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085380\Desktop\"/>
    </mc:Choice>
  </mc:AlternateContent>
  <bookViews>
    <workbookView xWindow="0" yWindow="0" windowWidth="23040" windowHeight="9216" activeTab="3"/>
  </bookViews>
  <sheets>
    <sheet name="SPP" sheetId="1" r:id="rId1"/>
    <sheet name="SPV" sheetId="2" r:id="rId2"/>
    <sheet name="TOTAUX" sheetId="3" r:id="rId3"/>
    <sheet name="Inser données" sheetId="6" r:id="rId4"/>
    <sheet name="BDD" sheetId="7" r:id="rId5"/>
  </sheets>
  <definedNames>
    <definedName name="Effectifs_Dept" localSheetId="3" hidden="1">'Inser données'!$A$1:$I$8171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3" i="6" l="1"/>
  <c r="J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496" i="6"/>
  <c r="J497" i="6"/>
  <c r="J498" i="6"/>
  <c r="J499" i="6"/>
  <c r="J500" i="6"/>
  <c r="J501" i="6"/>
  <c r="J502" i="6"/>
  <c r="J503" i="6"/>
  <c r="J504" i="6"/>
  <c r="J505" i="6"/>
  <c r="J506" i="6"/>
  <c r="J507" i="6"/>
  <c r="J508" i="6"/>
  <c r="J509" i="6"/>
  <c r="J510" i="6"/>
  <c r="J511" i="6"/>
  <c r="J512" i="6"/>
  <c r="J513" i="6"/>
  <c r="J514" i="6"/>
  <c r="J515" i="6"/>
  <c r="J516" i="6"/>
  <c r="J517" i="6"/>
  <c r="J518" i="6"/>
  <c r="J519" i="6"/>
  <c r="J520" i="6"/>
  <c r="J521" i="6"/>
  <c r="J522" i="6"/>
  <c r="J523" i="6"/>
  <c r="J524" i="6"/>
  <c r="J525" i="6"/>
  <c r="J526" i="6"/>
  <c r="J527" i="6"/>
  <c r="J528" i="6"/>
  <c r="J529" i="6"/>
  <c r="J530" i="6"/>
  <c r="J531" i="6"/>
  <c r="J532" i="6"/>
  <c r="J533" i="6"/>
  <c r="J534" i="6"/>
  <c r="J535" i="6"/>
  <c r="J536" i="6"/>
  <c r="J537" i="6"/>
  <c r="J538" i="6"/>
  <c r="J539" i="6"/>
  <c r="J540" i="6"/>
  <c r="J541" i="6"/>
  <c r="J542" i="6"/>
  <c r="J543" i="6"/>
  <c r="J544" i="6"/>
  <c r="J545" i="6"/>
  <c r="J546" i="6"/>
  <c r="J547" i="6"/>
  <c r="J548" i="6"/>
  <c r="J549" i="6"/>
  <c r="J550" i="6"/>
  <c r="J551" i="6"/>
  <c r="J552" i="6"/>
  <c r="J553" i="6"/>
  <c r="J554" i="6"/>
  <c r="J555" i="6"/>
  <c r="J556" i="6"/>
  <c r="J557" i="6"/>
  <c r="J558" i="6"/>
  <c r="J559" i="6"/>
  <c r="J560" i="6"/>
  <c r="J561" i="6"/>
  <c r="J562" i="6"/>
  <c r="J563" i="6"/>
  <c r="J564" i="6"/>
  <c r="J565" i="6"/>
  <c r="J566" i="6"/>
  <c r="J567" i="6"/>
  <c r="J568" i="6"/>
  <c r="J569" i="6"/>
  <c r="J570" i="6"/>
  <c r="J571" i="6"/>
  <c r="J572" i="6"/>
  <c r="J573" i="6"/>
  <c r="J574" i="6"/>
  <c r="J575" i="6"/>
  <c r="J576" i="6"/>
  <c r="J577" i="6"/>
  <c r="J578" i="6"/>
  <c r="J579" i="6"/>
  <c r="J580" i="6"/>
  <c r="J581" i="6"/>
  <c r="J582" i="6"/>
  <c r="J583" i="6"/>
  <c r="J584" i="6"/>
  <c r="J585" i="6"/>
  <c r="J586" i="6"/>
  <c r="J587" i="6"/>
  <c r="J588" i="6"/>
  <c r="J589" i="6"/>
  <c r="J590" i="6"/>
  <c r="J591" i="6"/>
  <c r="J592" i="6"/>
  <c r="J593" i="6"/>
  <c r="J594" i="6"/>
  <c r="J595" i="6"/>
  <c r="J596" i="6"/>
  <c r="J597" i="6"/>
  <c r="J598" i="6"/>
  <c r="J599" i="6"/>
  <c r="J600" i="6"/>
  <c r="J601" i="6"/>
  <c r="J602" i="6"/>
  <c r="J603" i="6"/>
  <c r="J604" i="6"/>
  <c r="J605" i="6"/>
  <c r="J606" i="6"/>
  <c r="J607" i="6"/>
  <c r="J608" i="6"/>
  <c r="J609" i="6"/>
  <c r="J610" i="6"/>
  <c r="J611" i="6"/>
  <c r="J612" i="6"/>
  <c r="J613" i="6"/>
  <c r="J614" i="6"/>
  <c r="J615" i="6"/>
  <c r="J616" i="6"/>
  <c r="J617" i="6"/>
  <c r="J618" i="6"/>
  <c r="J619" i="6"/>
  <c r="J620" i="6"/>
  <c r="J621" i="6"/>
  <c r="J622" i="6"/>
  <c r="J623" i="6"/>
  <c r="J624" i="6"/>
  <c r="J625" i="6"/>
  <c r="J626" i="6"/>
  <c r="J627" i="6"/>
  <c r="J628" i="6"/>
  <c r="J629" i="6"/>
  <c r="J630" i="6"/>
  <c r="J631" i="6"/>
  <c r="J632" i="6"/>
  <c r="J633" i="6"/>
  <c r="J634" i="6"/>
  <c r="J635" i="6"/>
  <c r="J636" i="6"/>
  <c r="J637" i="6"/>
  <c r="J638" i="6"/>
  <c r="J639" i="6"/>
  <c r="J640" i="6"/>
  <c r="J641" i="6"/>
  <c r="J642" i="6"/>
  <c r="J643" i="6"/>
  <c r="J644" i="6"/>
  <c r="J645" i="6"/>
  <c r="J646" i="6"/>
  <c r="J647" i="6"/>
  <c r="J648" i="6"/>
  <c r="J649" i="6"/>
  <c r="J650" i="6"/>
  <c r="J651" i="6"/>
  <c r="J652" i="6"/>
  <c r="J653" i="6"/>
  <c r="J654" i="6"/>
  <c r="J655" i="6"/>
  <c r="J656" i="6"/>
  <c r="J657" i="6"/>
  <c r="J658" i="6"/>
  <c r="J659" i="6"/>
  <c r="J660" i="6"/>
  <c r="J661" i="6"/>
  <c r="J662" i="6"/>
  <c r="J663" i="6"/>
  <c r="J664" i="6"/>
  <c r="J665" i="6"/>
  <c r="J666" i="6"/>
  <c r="J667" i="6"/>
  <c r="J668" i="6"/>
  <c r="J669" i="6"/>
  <c r="J670" i="6"/>
  <c r="J671" i="6"/>
  <c r="J672" i="6"/>
  <c r="J673" i="6"/>
  <c r="J674" i="6"/>
  <c r="J675" i="6"/>
  <c r="J676" i="6"/>
  <c r="J677" i="6"/>
  <c r="J678" i="6"/>
  <c r="J679" i="6"/>
  <c r="J680" i="6"/>
  <c r="J681" i="6"/>
  <c r="J682" i="6"/>
  <c r="J683" i="6"/>
  <c r="J684" i="6"/>
  <c r="J685" i="6"/>
  <c r="J686" i="6"/>
  <c r="J687" i="6"/>
  <c r="J688" i="6"/>
  <c r="J689" i="6"/>
  <c r="J690" i="6"/>
  <c r="J691" i="6"/>
  <c r="J692" i="6"/>
  <c r="J693" i="6"/>
  <c r="J694" i="6"/>
  <c r="J695" i="6"/>
  <c r="J696" i="6"/>
  <c r="J697" i="6"/>
  <c r="J698" i="6"/>
  <c r="J699" i="6"/>
  <c r="J700" i="6"/>
  <c r="J701" i="6"/>
  <c r="J702" i="6"/>
  <c r="J703" i="6"/>
  <c r="J704" i="6"/>
  <c r="J705" i="6"/>
  <c r="J706" i="6"/>
  <c r="J707" i="6"/>
  <c r="J708" i="6"/>
  <c r="J709" i="6"/>
  <c r="J710" i="6"/>
  <c r="J711" i="6"/>
  <c r="J712" i="6"/>
  <c r="J713" i="6"/>
  <c r="J714" i="6"/>
  <c r="J715" i="6"/>
  <c r="J716" i="6"/>
  <c r="J717" i="6"/>
  <c r="J718" i="6"/>
  <c r="J719" i="6"/>
  <c r="J720" i="6"/>
  <c r="J721" i="6"/>
  <c r="J722" i="6"/>
  <c r="J723" i="6"/>
  <c r="J724" i="6"/>
  <c r="J725" i="6"/>
  <c r="J726" i="6"/>
  <c r="J727" i="6"/>
  <c r="J728" i="6"/>
  <c r="J729" i="6"/>
  <c r="J730" i="6"/>
  <c r="J731" i="6"/>
  <c r="J732" i="6"/>
  <c r="J733" i="6"/>
  <c r="J734" i="6"/>
  <c r="J735" i="6"/>
  <c r="J736" i="6"/>
  <c r="J737" i="6"/>
  <c r="J738" i="6"/>
  <c r="J739" i="6"/>
  <c r="J740" i="6"/>
  <c r="J741" i="6"/>
  <c r="J742" i="6"/>
  <c r="J743" i="6"/>
  <c r="J744" i="6"/>
  <c r="J745" i="6"/>
  <c r="J746" i="6"/>
  <c r="J747" i="6"/>
  <c r="J748" i="6"/>
  <c r="J749" i="6"/>
  <c r="J750" i="6"/>
  <c r="J751" i="6"/>
  <c r="J752" i="6"/>
  <c r="J753" i="6"/>
  <c r="J754" i="6"/>
  <c r="J755" i="6"/>
  <c r="J756" i="6"/>
  <c r="J757" i="6"/>
  <c r="J758" i="6"/>
  <c r="J759" i="6"/>
  <c r="J760" i="6"/>
  <c r="J761" i="6"/>
  <c r="J762" i="6"/>
  <c r="J763" i="6"/>
  <c r="J764" i="6"/>
  <c r="J765" i="6"/>
  <c r="J766" i="6"/>
  <c r="J767" i="6"/>
  <c r="J768" i="6"/>
  <c r="J769" i="6"/>
  <c r="J770" i="6"/>
  <c r="J771" i="6"/>
  <c r="J772" i="6"/>
  <c r="J773" i="6"/>
  <c r="J774" i="6"/>
  <c r="J775" i="6"/>
  <c r="J776" i="6"/>
  <c r="J777" i="6"/>
  <c r="J778" i="6"/>
  <c r="J779" i="6"/>
  <c r="J780" i="6"/>
  <c r="J781" i="6"/>
  <c r="J782" i="6"/>
  <c r="J783" i="6"/>
  <c r="J784" i="6"/>
  <c r="J785" i="6"/>
  <c r="J786" i="6"/>
  <c r="J787" i="6"/>
  <c r="J788" i="6"/>
  <c r="J789" i="6"/>
  <c r="J790" i="6"/>
  <c r="J791" i="6"/>
  <c r="J792" i="6"/>
  <c r="J793" i="6"/>
  <c r="J794" i="6"/>
  <c r="J795" i="6"/>
  <c r="J796" i="6"/>
  <c r="J797" i="6"/>
  <c r="J798" i="6"/>
  <c r="J799" i="6"/>
  <c r="J800" i="6"/>
  <c r="J801" i="6"/>
  <c r="J802" i="6"/>
  <c r="J803" i="6"/>
  <c r="J804" i="6"/>
  <c r="J805" i="6"/>
  <c r="J806" i="6"/>
  <c r="J807" i="6"/>
  <c r="J808" i="6"/>
  <c r="J809" i="6"/>
  <c r="J810" i="6"/>
  <c r="J811" i="6"/>
  <c r="J812" i="6"/>
  <c r="J813" i="6"/>
  <c r="J814" i="6"/>
  <c r="J815" i="6"/>
  <c r="J816" i="6"/>
  <c r="J817" i="6"/>
  <c r="J818" i="6"/>
  <c r="J819" i="6"/>
  <c r="J820" i="6"/>
  <c r="J821" i="6"/>
  <c r="J822" i="6"/>
  <c r="J823" i="6"/>
  <c r="J824" i="6"/>
  <c r="J825" i="6"/>
  <c r="J826" i="6"/>
  <c r="J827" i="6"/>
  <c r="J828" i="6"/>
  <c r="J829" i="6"/>
  <c r="J830" i="6"/>
  <c r="J831" i="6"/>
  <c r="J832" i="6"/>
  <c r="J833" i="6"/>
  <c r="J834" i="6"/>
  <c r="J835" i="6"/>
  <c r="J836" i="6"/>
  <c r="J837" i="6"/>
  <c r="J838" i="6"/>
  <c r="J839" i="6"/>
  <c r="J840" i="6"/>
  <c r="J841" i="6"/>
  <c r="J842" i="6"/>
  <c r="J843" i="6"/>
  <c r="J844" i="6"/>
  <c r="J845" i="6"/>
  <c r="J846" i="6"/>
  <c r="J847" i="6"/>
  <c r="J848" i="6"/>
  <c r="J849" i="6"/>
  <c r="J850" i="6"/>
  <c r="J851" i="6"/>
  <c r="J852" i="6"/>
  <c r="J853" i="6"/>
  <c r="J854" i="6"/>
  <c r="J855" i="6"/>
  <c r="J856" i="6"/>
  <c r="J857" i="6"/>
  <c r="J858" i="6"/>
  <c r="J859" i="6"/>
  <c r="J860" i="6"/>
  <c r="J861" i="6"/>
  <c r="J862" i="6"/>
  <c r="J863" i="6"/>
  <c r="J864" i="6"/>
  <c r="J865" i="6"/>
  <c r="J866" i="6"/>
  <c r="J867" i="6"/>
  <c r="J868" i="6"/>
  <c r="J869" i="6"/>
  <c r="J870" i="6"/>
  <c r="J871" i="6"/>
  <c r="J872" i="6"/>
  <c r="J873" i="6"/>
  <c r="J874" i="6"/>
  <c r="J875" i="6"/>
  <c r="J876" i="6"/>
  <c r="J877" i="6"/>
  <c r="J878" i="6"/>
  <c r="J879" i="6"/>
  <c r="J880" i="6"/>
  <c r="J881" i="6"/>
  <c r="J882" i="6"/>
  <c r="J883" i="6"/>
  <c r="J884" i="6"/>
  <c r="J885" i="6"/>
  <c r="J886" i="6"/>
  <c r="J887" i="6"/>
  <c r="J888" i="6"/>
  <c r="J889" i="6"/>
  <c r="J890" i="6"/>
  <c r="J891" i="6"/>
  <c r="J892" i="6"/>
  <c r="J893" i="6"/>
  <c r="J894" i="6"/>
  <c r="J895" i="6"/>
  <c r="J896" i="6"/>
  <c r="J897" i="6"/>
  <c r="J898" i="6"/>
  <c r="J899" i="6"/>
  <c r="J900" i="6"/>
  <c r="J901" i="6"/>
  <c r="J902" i="6"/>
  <c r="J903" i="6"/>
  <c r="J904" i="6"/>
  <c r="J905" i="6"/>
  <c r="J906" i="6"/>
  <c r="J907" i="6"/>
  <c r="J908" i="6"/>
  <c r="J909" i="6"/>
  <c r="J910" i="6"/>
  <c r="J911" i="6"/>
  <c r="J912" i="6"/>
  <c r="J913" i="6"/>
  <c r="J914" i="6"/>
  <c r="J915" i="6"/>
  <c r="J916" i="6"/>
  <c r="J917" i="6"/>
  <c r="J918" i="6"/>
  <c r="J919" i="6"/>
  <c r="J920" i="6"/>
  <c r="J921" i="6"/>
  <c r="J922" i="6"/>
  <c r="J923" i="6"/>
  <c r="J924" i="6"/>
  <c r="J925" i="6"/>
  <c r="J926" i="6"/>
  <c r="J927" i="6"/>
  <c r="J928" i="6"/>
  <c r="J929" i="6"/>
  <c r="J930" i="6"/>
  <c r="J931" i="6"/>
  <c r="J932" i="6"/>
  <c r="J933" i="6"/>
  <c r="J934" i="6"/>
  <c r="J935" i="6"/>
  <c r="J936" i="6"/>
  <c r="J937" i="6"/>
  <c r="J938" i="6"/>
  <c r="J939" i="6"/>
  <c r="J940" i="6"/>
  <c r="J941" i="6"/>
  <c r="J942" i="6"/>
  <c r="J943" i="6"/>
  <c r="J944" i="6"/>
  <c r="J945" i="6"/>
  <c r="J946" i="6"/>
  <c r="J947" i="6"/>
  <c r="J948" i="6"/>
  <c r="J949" i="6"/>
  <c r="J950" i="6"/>
  <c r="J951" i="6"/>
  <c r="J952" i="6"/>
  <c r="J953" i="6"/>
  <c r="J954" i="6"/>
  <c r="J955" i="6"/>
  <c r="J956" i="6"/>
  <c r="J957" i="6"/>
  <c r="J958" i="6"/>
  <c r="J959" i="6"/>
  <c r="J960" i="6"/>
  <c r="J961" i="6"/>
  <c r="J962" i="6"/>
  <c r="J963" i="6"/>
  <c r="J964" i="6"/>
  <c r="J965" i="6"/>
  <c r="J966" i="6"/>
  <c r="J967" i="6"/>
  <c r="J968" i="6"/>
  <c r="J969" i="6"/>
  <c r="J970" i="6"/>
  <c r="J971" i="6"/>
  <c r="J972" i="6"/>
  <c r="J973" i="6"/>
  <c r="J974" i="6"/>
  <c r="J975" i="6"/>
  <c r="J976" i="6"/>
  <c r="J977" i="6"/>
  <c r="J978" i="6"/>
  <c r="J979" i="6"/>
  <c r="J980" i="6"/>
  <c r="J981" i="6"/>
  <c r="J982" i="6"/>
  <c r="J983" i="6"/>
  <c r="J984" i="6"/>
  <c r="J985" i="6"/>
  <c r="J986" i="6"/>
  <c r="J987" i="6"/>
  <c r="J988" i="6"/>
  <c r="J989" i="6"/>
  <c r="J990" i="6"/>
  <c r="J991" i="6"/>
  <c r="J992" i="6"/>
  <c r="J993" i="6"/>
  <c r="J994" i="6"/>
  <c r="J995" i="6"/>
  <c r="J996" i="6"/>
  <c r="J997" i="6"/>
  <c r="J998" i="6"/>
  <c r="J999" i="6"/>
  <c r="J1000" i="6"/>
  <c r="J1001" i="6"/>
  <c r="J1002" i="6"/>
  <c r="J1003" i="6"/>
  <c r="J1004" i="6"/>
  <c r="J1005" i="6"/>
  <c r="J1006" i="6"/>
  <c r="J1007" i="6"/>
  <c r="J1008" i="6"/>
  <c r="J1009" i="6"/>
  <c r="J1010" i="6"/>
  <c r="J1011" i="6"/>
  <c r="J1012" i="6"/>
  <c r="J1013" i="6"/>
  <c r="J1014" i="6"/>
  <c r="J1015" i="6"/>
  <c r="J1016" i="6"/>
  <c r="J1017" i="6"/>
  <c r="J1018" i="6"/>
  <c r="J1019" i="6"/>
  <c r="J1020" i="6"/>
  <c r="J1021" i="6"/>
  <c r="J1022" i="6"/>
  <c r="J1023" i="6"/>
  <c r="J1024" i="6"/>
  <c r="J1025" i="6"/>
  <c r="J1026" i="6"/>
  <c r="J1027" i="6"/>
  <c r="J1028" i="6"/>
  <c r="J1029" i="6"/>
  <c r="J1030" i="6"/>
  <c r="J1031" i="6"/>
  <c r="J1032" i="6"/>
  <c r="J1033" i="6"/>
  <c r="J1034" i="6"/>
  <c r="J1035" i="6"/>
  <c r="J1036" i="6"/>
  <c r="J1037" i="6"/>
  <c r="J1038" i="6"/>
  <c r="J1039" i="6"/>
  <c r="J1040" i="6"/>
  <c r="J1041" i="6"/>
  <c r="J1042" i="6"/>
  <c r="J1043" i="6"/>
  <c r="J1044" i="6"/>
  <c r="J1045" i="6"/>
  <c r="J1046" i="6"/>
  <c r="J1047" i="6"/>
  <c r="J1048" i="6"/>
  <c r="J1049" i="6"/>
  <c r="J1050" i="6"/>
  <c r="J1051" i="6"/>
  <c r="J1052" i="6"/>
  <c r="J1053" i="6"/>
  <c r="J1054" i="6"/>
  <c r="J1055" i="6"/>
  <c r="J1056" i="6"/>
  <c r="J1057" i="6"/>
  <c r="J1058" i="6"/>
  <c r="J1059" i="6"/>
  <c r="J1060" i="6"/>
  <c r="J1061" i="6"/>
  <c r="J1062" i="6"/>
  <c r="J1063" i="6"/>
  <c r="J1064" i="6"/>
  <c r="J1065" i="6"/>
  <c r="J1066" i="6"/>
  <c r="J1067" i="6"/>
  <c r="J1068" i="6"/>
  <c r="J1069" i="6"/>
  <c r="J1070" i="6"/>
  <c r="J1071" i="6"/>
  <c r="J1072" i="6"/>
  <c r="J1073" i="6"/>
  <c r="J1074" i="6"/>
  <c r="J1075" i="6"/>
  <c r="J1076" i="6"/>
  <c r="J1077" i="6"/>
  <c r="J1078" i="6"/>
  <c r="J1079" i="6"/>
  <c r="J1080" i="6"/>
  <c r="J1081" i="6"/>
  <c r="J1082" i="6"/>
  <c r="J1083" i="6"/>
  <c r="J1084" i="6"/>
  <c r="J1085" i="6"/>
  <c r="J1086" i="6"/>
  <c r="J1087" i="6"/>
  <c r="J1088" i="6"/>
  <c r="J1089" i="6"/>
  <c r="J1090" i="6"/>
  <c r="J1091" i="6"/>
  <c r="J1092" i="6"/>
  <c r="J1093" i="6"/>
  <c r="J1094" i="6"/>
  <c r="J1095" i="6"/>
  <c r="J1096" i="6"/>
  <c r="J1097" i="6"/>
  <c r="J1098" i="6"/>
  <c r="J1099" i="6"/>
  <c r="J1100" i="6"/>
  <c r="J1101" i="6"/>
  <c r="J1102" i="6"/>
  <c r="J1103" i="6"/>
  <c r="J1104" i="6"/>
  <c r="J1105" i="6"/>
  <c r="J1106" i="6"/>
  <c r="J1107" i="6"/>
  <c r="J1108" i="6"/>
  <c r="J1109" i="6"/>
  <c r="J1110" i="6"/>
  <c r="J1111" i="6"/>
  <c r="J1112" i="6"/>
  <c r="J1113" i="6"/>
  <c r="J1114" i="6"/>
  <c r="J1115" i="6"/>
  <c r="J1116" i="6"/>
  <c r="J1117" i="6"/>
  <c r="J1118" i="6"/>
  <c r="J1119" i="6"/>
  <c r="J1120" i="6"/>
  <c r="J1121" i="6"/>
  <c r="J1122" i="6"/>
  <c r="J1123" i="6"/>
  <c r="J1124" i="6"/>
  <c r="J1125" i="6"/>
  <c r="J1126" i="6"/>
  <c r="J1127" i="6"/>
  <c r="J1128" i="6"/>
  <c r="J1129" i="6"/>
  <c r="J1130" i="6"/>
  <c r="J1131" i="6"/>
  <c r="J1132" i="6"/>
  <c r="J1133" i="6"/>
  <c r="J1134" i="6"/>
  <c r="J1135" i="6"/>
  <c r="J1136" i="6"/>
  <c r="J1137" i="6"/>
  <c r="J1138" i="6"/>
  <c r="J1139" i="6"/>
  <c r="J1140" i="6"/>
  <c r="J1141" i="6"/>
  <c r="J1142" i="6"/>
  <c r="J1143" i="6"/>
  <c r="J1144" i="6"/>
  <c r="J1145" i="6"/>
  <c r="J1146" i="6"/>
  <c r="J1147" i="6"/>
  <c r="J1148" i="6"/>
  <c r="J1149" i="6"/>
  <c r="J1150" i="6"/>
  <c r="J1151" i="6"/>
  <c r="J1152" i="6"/>
  <c r="J1153" i="6"/>
  <c r="J1154" i="6"/>
  <c r="J1155" i="6"/>
  <c r="J1156" i="6"/>
  <c r="J1157" i="6"/>
  <c r="J1158" i="6"/>
  <c r="J1159" i="6"/>
  <c r="J1160" i="6"/>
  <c r="J1161" i="6"/>
  <c r="J1162" i="6"/>
  <c r="J1163" i="6"/>
  <c r="J1164" i="6"/>
  <c r="J1165" i="6"/>
  <c r="J1166" i="6"/>
  <c r="J1167" i="6"/>
  <c r="J1168" i="6"/>
  <c r="J1169" i="6"/>
  <c r="J1170" i="6"/>
  <c r="J1171" i="6"/>
  <c r="J1172" i="6"/>
  <c r="J1173" i="6"/>
  <c r="J1174" i="6"/>
  <c r="J1175" i="6"/>
  <c r="J1176" i="6"/>
  <c r="J1177" i="6"/>
  <c r="J1178" i="6"/>
  <c r="J1179" i="6"/>
  <c r="J1180" i="6"/>
  <c r="J1181" i="6"/>
  <c r="J1182" i="6"/>
  <c r="J1183" i="6"/>
  <c r="J1184" i="6"/>
  <c r="J1185" i="6"/>
  <c r="J1186" i="6"/>
  <c r="J1187" i="6"/>
  <c r="J1188" i="6"/>
  <c r="J1189" i="6"/>
  <c r="J1190" i="6"/>
  <c r="J1191" i="6"/>
  <c r="J1192" i="6"/>
  <c r="J1193" i="6"/>
  <c r="J1194" i="6"/>
  <c r="J1195" i="6"/>
  <c r="J1196" i="6"/>
  <c r="J1197" i="6"/>
  <c r="J1198" i="6"/>
  <c r="J1199" i="6"/>
  <c r="J1200" i="6"/>
  <c r="J1201" i="6"/>
  <c r="J1202" i="6"/>
  <c r="J1203" i="6"/>
  <c r="J1204" i="6"/>
  <c r="J1205" i="6"/>
  <c r="J1206" i="6"/>
  <c r="J1207" i="6"/>
  <c r="J1208" i="6"/>
  <c r="J1209" i="6"/>
  <c r="J1210" i="6"/>
  <c r="J1211" i="6"/>
  <c r="J1212" i="6"/>
  <c r="J1213" i="6"/>
  <c r="J1214" i="6"/>
  <c r="J1215" i="6"/>
  <c r="J1216" i="6"/>
  <c r="J1217" i="6"/>
  <c r="J1218" i="6"/>
  <c r="J1219" i="6"/>
  <c r="J1220" i="6"/>
  <c r="J1221" i="6"/>
  <c r="J1222" i="6"/>
  <c r="J1223" i="6"/>
  <c r="J1224" i="6"/>
  <c r="J1225" i="6"/>
  <c r="J1226" i="6"/>
  <c r="J1227" i="6"/>
  <c r="J1228" i="6"/>
  <c r="J1229" i="6"/>
  <c r="J1230" i="6"/>
  <c r="J1231" i="6"/>
  <c r="J1232" i="6"/>
  <c r="J1233" i="6"/>
  <c r="J1234" i="6"/>
  <c r="J1235" i="6"/>
  <c r="J1236" i="6"/>
  <c r="J1237" i="6"/>
  <c r="J1238" i="6"/>
  <c r="J1239" i="6"/>
  <c r="J1240" i="6"/>
  <c r="J1241" i="6"/>
  <c r="J1242" i="6"/>
  <c r="J1243" i="6"/>
  <c r="J1244" i="6"/>
  <c r="J1245" i="6"/>
  <c r="J1246" i="6"/>
  <c r="J1247" i="6"/>
  <c r="J1248" i="6"/>
  <c r="J1249" i="6"/>
  <c r="J1250" i="6"/>
  <c r="J1251" i="6"/>
  <c r="J1252" i="6"/>
  <c r="J1253" i="6"/>
  <c r="J1254" i="6"/>
  <c r="J1255" i="6"/>
  <c r="J1256" i="6"/>
  <c r="J1257" i="6"/>
  <c r="J1258" i="6"/>
  <c r="J1259" i="6"/>
  <c r="J1260" i="6"/>
  <c r="J1261" i="6"/>
  <c r="J1262" i="6"/>
  <c r="J1263" i="6"/>
  <c r="J1264" i="6"/>
  <c r="J1265" i="6"/>
  <c r="J1266" i="6"/>
  <c r="J1267" i="6"/>
  <c r="J1268" i="6"/>
  <c r="J1269" i="6"/>
  <c r="J1270" i="6"/>
  <c r="J1271" i="6"/>
  <c r="J1272" i="6"/>
  <c r="J1273" i="6"/>
  <c r="J1274" i="6"/>
  <c r="J1275" i="6"/>
  <c r="J1276" i="6"/>
  <c r="J1277" i="6"/>
  <c r="J1278" i="6"/>
  <c r="J1279" i="6"/>
  <c r="J1280" i="6"/>
  <c r="J1281" i="6"/>
  <c r="J1282" i="6"/>
  <c r="J1283" i="6"/>
  <c r="J1284" i="6"/>
  <c r="J1285" i="6"/>
  <c r="J1286" i="6"/>
  <c r="J1287" i="6"/>
  <c r="J1288" i="6"/>
  <c r="J1289" i="6"/>
  <c r="J1290" i="6"/>
  <c r="J1291" i="6"/>
  <c r="J1292" i="6"/>
  <c r="J1293" i="6"/>
  <c r="J1294" i="6"/>
  <c r="J1295" i="6"/>
  <c r="J1296" i="6"/>
  <c r="J1297" i="6"/>
  <c r="J1298" i="6"/>
  <c r="J1299" i="6"/>
  <c r="J1300" i="6"/>
  <c r="J1301" i="6"/>
  <c r="J1302" i="6"/>
  <c r="J1303" i="6"/>
  <c r="J1304" i="6"/>
  <c r="J1305" i="6"/>
  <c r="J1306" i="6"/>
  <c r="J1307" i="6"/>
  <c r="J1308" i="6"/>
  <c r="J1309" i="6"/>
  <c r="J1310" i="6"/>
  <c r="J1311" i="6"/>
  <c r="J1312" i="6"/>
  <c r="J1313" i="6"/>
  <c r="J1314" i="6"/>
  <c r="J1315" i="6"/>
  <c r="J1316" i="6"/>
  <c r="J1317" i="6"/>
  <c r="J1318" i="6"/>
  <c r="J1319" i="6"/>
  <c r="J1320" i="6"/>
  <c r="J1321" i="6"/>
  <c r="J1322" i="6"/>
  <c r="J1323" i="6"/>
  <c r="J1324" i="6"/>
  <c r="J1325" i="6"/>
  <c r="J1326" i="6"/>
  <c r="J1327" i="6"/>
  <c r="J1328" i="6"/>
  <c r="J1329" i="6"/>
  <c r="J1330" i="6"/>
  <c r="J1331" i="6"/>
  <c r="J1332" i="6"/>
  <c r="J1333" i="6"/>
  <c r="J1334" i="6"/>
  <c r="J1335" i="6"/>
  <c r="J1336" i="6"/>
  <c r="J1337" i="6"/>
  <c r="J1338" i="6"/>
  <c r="J1339" i="6"/>
  <c r="J1340" i="6"/>
  <c r="J1341" i="6"/>
  <c r="J1342" i="6"/>
  <c r="J1343" i="6"/>
  <c r="J1344" i="6"/>
  <c r="J1345" i="6"/>
  <c r="J1346" i="6"/>
  <c r="J1347" i="6"/>
  <c r="J1348" i="6"/>
  <c r="J1349" i="6"/>
  <c r="J1350" i="6"/>
  <c r="J1351" i="6"/>
  <c r="J1352" i="6"/>
  <c r="J1353" i="6"/>
  <c r="J1354" i="6"/>
  <c r="J1355" i="6"/>
  <c r="J1356" i="6"/>
  <c r="J1357" i="6"/>
  <c r="J1358" i="6"/>
  <c r="J1359" i="6"/>
  <c r="J1360" i="6"/>
  <c r="J1361" i="6"/>
  <c r="J1362" i="6"/>
  <c r="J1363" i="6"/>
  <c r="J1364" i="6"/>
  <c r="J1365" i="6"/>
  <c r="J1366" i="6"/>
  <c r="J1367" i="6"/>
  <c r="J1368" i="6"/>
  <c r="J1369" i="6"/>
  <c r="J1370" i="6"/>
  <c r="J1371" i="6"/>
  <c r="J1372" i="6"/>
  <c r="J1373" i="6"/>
  <c r="J1374" i="6"/>
  <c r="J1375" i="6"/>
  <c r="J1376" i="6"/>
  <c r="J1377" i="6"/>
  <c r="J1378" i="6"/>
  <c r="J1379" i="6"/>
  <c r="J1380" i="6"/>
  <c r="J1381" i="6"/>
  <c r="J1382" i="6"/>
  <c r="J1383" i="6"/>
  <c r="J1384" i="6"/>
  <c r="J1385" i="6"/>
  <c r="J1386" i="6"/>
  <c r="J1387" i="6"/>
  <c r="J1388" i="6"/>
  <c r="J1389" i="6"/>
  <c r="J1390" i="6"/>
  <c r="J1391" i="6"/>
  <c r="J1392" i="6"/>
  <c r="J1393" i="6"/>
  <c r="J1394" i="6"/>
  <c r="J1395" i="6"/>
  <c r="J1396" i="6"/>
  <c r="J1397" i="6"/>
  <c r="J1398" i="6"/>
  <c r="J1399" i="6"/>
  <c r="J1400" i="6"/>
  <c r="J1401" i="6"/>
  <c r="J1402" i="6"/>
  <c r="J1403" i="6"/>
  <c r="J1404" i="6"/>
  <c r="J1405" i="6"/>
  <c r="J1406" i="6"/>
  <c r="J1407" i="6"/>
  <c r="J1408" i="6"/>
  <c r="J1409" i="6"/>
  <c r="J1410" i="6"/>
  <c r="J1411" i="6"/>
  <c r="J1412" i="6"/>
  <c r="J1413" i="6"/>
  <c r="J1414" i="6"/>
  <c r="J1415" i="6"/>
  <c r="J1416" i="6"/>
  <c r="J1417" i="6"/>
  <c r="J1418" i="6"/>
  <c r="J1419" i="6"/>
  <c r="J1420" i="6"/>
  <c r="J1421" i="6"/>
  <c r="J1422" i="6"/>
  <c r="J1423" i="6"/>
  <c r="J1424" i="6"/>
  <c r="J1425" i="6"/>
  <c r="J1426" i="6"/>
  <c r="J1427" i="6"/>
  <c r="J1428" i="6"/>
  <c r="J1429" i="6"/>
  <c r="J1430" i="6"/>
  <c r="J1431" i="6"/>
  <c r="J1432" i="6"/>
  <c r="J1433" i="6"/>
  <c r="J1434" i="6"/>
  <c r="J1435" i="6"/>
  <c r="J1436" i="6"/>
  <c r="J1437" i="6"/>
  <c r="J1438" i="6"/>
  <c r="J1439" i="6"/>
  <c r="J1440" i="6"/>
  <c r="J1441" i="6"/>
  <c r="J1442" i="6"/>
  <c r="J1443" i="6"/>
  <c r="J1444" i="6"/>
  <c r="J1445" i="6"/>
  <c r="J1446" i="6"/>
  <c r="J1447" i="6"/>
  <c r="J1448" i="6"/>
  <c r="J1449" i="6"/>
  <c r="J1450" i="6"/>
  <c r="J1451" i="6"/>
  <c r="J1452" i="6"/>
  <c r="J1453" i="6"/>
  <c r="J1454" i="6"/>
  <c r="J1455" i="6"/>
  <c r="J1456" i="6"/>
  <c r="J1457" i="6"/>
  <c r="J1458" i="6"/>
  <c r="J1459" i="6"/>
  <c r="J1460" i="6"/>
  <c r="J1461" i="6"/>
  <c r="J1462" i="6"/>
  <c r="J1463" i="6"/>
  <c r="J1464" i="6"/>
  <c r="J1465" i="6"/>
  <c r="J1466" i="6"/>
  <c r="J1467" i="6"/>
  <c r="J1468" i="6"/>
  <c r="J1469" i="6"/>
  <c r="J1470" i="6"/>
  <c r="J1471" i="6"/>
  <c r="J1472" i="6"/>
  <c r="J1473" i="6"/>
  <c r="J1474" i="6"/>
  <c r="J1475" i="6"/>
  <c r="J1476" i="6"/>
  <c r="J1477" i="6"/>
  <c r="J1478" i="6"/>
  <c r="J1479" i="6"/>
  <c r="J1480" i="6"/>
  <c r="J1481" i="6"/>
  <c r="J1482" i="6"/>
  <c r="J1483" i="6"/>
  <c r="J1484" i="6"/>
  <c r="J1485" i="6"/>
  <c r="J1486" i="6"/>
  <c r="J1487" i="6"/>
  <c r="J1488" i="6"/>
  <c r="J1489" i="6"/>
  <c r="J1490" i="6"/>
  <c r="J1491" i="6"/>
  <c r="J1492" i="6"/>
  <c r="J1493" i="6"/>
  <c r="J1494" i="6"/>
  <c r="J1495" i="6"/>
  <c r="J1496" i="6"/>
  <c r="J1497" i="6"/>
  <c r="J1498" i="6"/>
  <c r="J1499" i="6"/>
  <c r="J1500" i="6"/>
  <c r="J1501" i="6"/>
  <c r="J1502" i="6"/>
  <c r="J1503" i="6"/>
  <c r="J1504" i="6"/>
  <c r="J1505" i="6"/>
  <c r="J1506" i="6"/>
  <c r="J1507" i="6"/>
  <c r="J1508" i="6"/>
  <c r="J1509" i="6"/>
  <c r="J1510" i="6"/>
  <c r="J1511" i="6"/>
  <c r="J1512" i="6"/>
  <c r="J1513" i="6"/>
  <c r="J1514" i="6"/>
  <c r="J1515" i="6"/>
  <c r="J1516" i="6"/>
  <c r="J1517" i="6"/>
  <c r="J1518" i="6"/>
  <c r="J1519" i="6"/>
  <c r="J1520" i="6"/>
  <c r="J1521" i="6"/>
  <c r="J1522" i="6"/>
  <c r="J1523" i="6"/>
  <c r="J1524" i="6"/>
  <c r="J1525" i="6"/>
  <c r="J1526" i="6"/>
  <c r="J1527" i="6"/>
  <c r="J1528" i="6"/>
  <c r="J1529" i="6"/>
  <c r="J1530" i="6"/>
  <c r="J1531" i="6"/>
  <c r="J1532" i="6"/>
  <c r="J1533" i="6"/>
  <c r="J1534" i="6"/>
  <c r="J1535" i="6"/>
  <c r="J1536" i="6"/>
  <c r="J1537" i="6"/>
  <c r="J1538" i="6"/>
  <c r="J1539" i="6"/>
  <c r="J1540" i="6"/>
  <c r="J1541" i="6"/>
  <c r="J1542" i="6"/>
  <c r="J1543" i="6"/>
  <c r="J1544" i="6"/>
  <c r="J1545" i="6"/>
  <c r="J1546" i="6"/>
  <c r="J1547" i="6"/>
  <c r="J1548" i="6"/>
  <c r="J1549" i="6"/>
  <c r="J1550" i="6"/>
  <c r="J1551" i="6"/>
  <c r="J1552" i="6"/>
  <c r="J1553" i="6"/>
  <c r="J1554" i="6"/>
  <c r="J1555" i="6"/>
  <c r="J1556" i="6"/>
  <c r="J1557" i="6"/>
  <c r="J1558" i="6"/>
  <c r="J1559" i="6"/>
  <c r="J1560" i="6"/>
  <c r="J1561" i="6"/>
  <c r="J1562" i="6"/>
  <c r="J1563" i="6"/>
  <c r="J1564" i="6"/>
  <c r="J1565" i="6"/>
  <c r="J1566" i="6"/>
  <c r="J1567" i="6"/>
  <c r="J1568" i="6"/>
  <c r="J1569" i="6"/>
  <c r="J1570" i="6"/>
  <c r="J1571" i="6"/>
  <c r="J1572" i="6"/>
  <c r="J1573" i="6"/>
  <c r="J1574" i="6"/>
  <c r="J1575" i="6"/>
  <c r="J1576" i="6"/>
  <c r="J1577" i="6"/>
  <c r="J1578" i="6"/>
  <c r="J1579" i="6"/>
  <c r="J1580" i="6"/>
  <c r="J1581" i="6"/>
  <c r="J1582" i="6"/>
  <c r="J1583" i="6"/>
  <c r="J1584" i="6"/>
  <c r="J1585" i="6"/>
  <c r="J1586" i="6"/>
  <c r="J1587" i="6"/>
  <c r="J1588" i="6"/>
  <c r="J1589" i="6"/>
  <c r="J1590" i="6"/>
  <c r="J1591" i="6"/>
  <c r="J1592" i="6"/>
  <c r="J1593" i="6"/>
  <c r="J1594" i="6"/>
  <c r="J1595" i="6"/>
  <c r="J1596" i="6"/>
  <c r="J1597" i="6"/>
  <c r="J1598" i="6"/>
  <c r="J1599" i="6"/>
  <c r="J1600" i="6"/>
  <c r="J1601" i="6"/>
  <c r="J1602" i="6"/>
  <c r="J1603" i="6"/>
  <c r="J1604" i="6"/>
  <c r="J1605" i="6"/>
  <c r="J1606" i="6"/>
  <c r="J1607" i="6"/>
  <c r="J1608" i="6"/>
  <c r="J1609" i="6"/>
  <c r="J1610" i="6"/>
  <c r="J1611" i="6"/>
  <c r="J1612" i="6"/>
  <c r="J1613" i="6"/>
  <c r="J1614" i="6"/>
  <c r="J1615" i="6"/>
  <c r="J1616" i="6"/>
  <c r="J1617" i="6"/>
  <c r="J1618" i="6"/>
  <c r="J1619" i="6"/>
  <c r="J1620" i="6"/>
  <c r="J1621" i="6"/>
  <c r="J1622" i="6"/>
  <c r="J1623" i="6"/>
  <c r="J1624" i="6"/>
  <c r="J1625" i="6"/>
  <c r="J1626" i="6"/>
  <c r="J1627" i="6"/>
  <c r="J1628" i="6"/>
  <c r="J1629" i="6"/>
  <c r="J1630" i="6"/>
  <c r="J1631" i="6"/>
  <c r="J1632" i="6"/>
  <c r="J1633" i="6"/>
  <c r="J1634" i="6"/>
  <c r="J1635" i="6"/>
  <c r="J1636" i="6"/>
  <c r="J1637" i="6"/>
  <c r="J1638" i="6"/>
  <c r="J1639" i="6"/>
  <c r="J1640" i="6"/>
  <c r="J1641" i="6"/>
  <c r="J1642" i="6"/>
  <c r="J1643" i="6"/>
  <c r="J1644" i="6"/>
  <c r="J1645" i="6"/>
  <c r="J1646" i="6"/>
  <c r="J1647" i="6"/>
  <c r="J1648" i="6"/>
  <c r="J1649" i="6"/>
  <c r="J1650" i="6"/>
  <c r="J1651" i="6"/>
  <c r="J1652" i="6"/>
  <c r="J1653" i="6"/>
  <c r="J1654" i="6"/>
  <c r="J1655" i="6"/>
  <c r="J1656" i="6"/>
  <c r="J1657" i="6"/>
  <c r="J1658" i="6"/>
  <c r="J1659" i="6"/>
  <c r="J1660" i="6"/>
  <c r="J1661" i="6"/>
  <c r="J1662" i="6"/>
  <c r="J1663" i="6"/>
  <c r="J1664" i="6"/>
  <c r="J1665" i="6"/>
  <c r="J1666" i="6"/>
  <c r="J1667" i="6"/>
  <c r="J1668" i="6"/>
  <c r="J1669" i="6"/>
  <c r="J1670" i="6"/>
  <c r="J1671" i="6"/>
  <c r="J1672" i="6"/>
  <c r="J1673" i="6"/>
  <c r="J1674" i="6"/>
  <c r="J1675" i="6"/>
  <c r="J1676" i="6"/>
  <c r="J1677" i="6"/>
  <c r="J1678" i="6"/>
  <c r="J1679" i="6"/>
  <c r="J1680" i="6"/>
  <c r="J1681" i="6"/>
  <c r="J1682" i="6"/>
  <c r="J1683" i="6"/>
  <c r="J1684" i="6"/>
  <c r="J1685" i="6"/>
  <c r="J1686" i="6"/>
  <c r="J1687" i="6"/>
  <c r="J1688" i="6"/>
  <c r="J1689" i="6"/>
  <c r="J1690" i="6"/>
  <c r="J1691" i="6"/>
  <c r="J1692" i="6"/>
  <c r="J1693" i="6"/>
  <c r="J1694" i="6"/>
  <c r="J1695" i="6"/>
  <c r="J1696" i="6"/>
  <c r="J1697" i="6"/>
  <c r="J1698" i="6"/>
  <c r="J1699" i="6"/>
  <c r="J1700" i="6"/>
  <c r="J1701" i="6"/>
  <c r="J1702" i="6"/>
  <c r="J1703" i="6"/>
  <c r="J1704" i="6"/>
  <c r="J1705" i="6"/>
  <c r="J1706" i="6"/>
  <c r="J1707" i="6"/>
  <c r="J1708" i="6"/>
  <c r="J1709" i="6"/>
  <c r="J1710" i="6"/>
  <c r="J1711" i="6"/>
  <c r="J1712" i="6"/>
  <c r="J1713" i="6"/>
  <c r="J1714" i="6"/>
  <c r="J1715" i="6"/>
  <c r="J1716" i="6"/>
  <c r="J1717" i="6"/>
  <c r="J1718" i="6"/>
  <c r="J1719" i="6"/>
  <c r="J1720" i="6"/>
  <c r="J1721" i="6"/>
  <c r="J1722" i="6"/>
  <c r="J1723" i="6"/>
  <c r="J1724" i="6"/>
  <c r="J1725" i="6"/>
  <c r="J1726" i="6"/>
  <c r="J1727" i="6"/>
  <c r="J1728" i="6"/>
  <c r="J1729" i="6"/>
  <c r="J1730" i="6"/>
  <c r="J1731" i="6"/>
  <c r="J1732" i="6"/>
  <c r="J1733" i="6"/>
  <c r="J1734" i="6"/>
  <c r="J1735" i="6"/>
  <c r="J1736" i="6"/>
  <c r="J1737" i="6"/>
  <c r="J1738" i="6"/>
  <c r="J1739" i="6"/>
  <c r="J1740" i="6"/>
  <c r="J1741" i="6"/>
  <c r="J1742" i="6"/>
  <c r="J1743" i="6"/>
  <c r="J1744" i="6"/>
  <c r="J1745" i="6"/>
  <c r="J1746" i="6"/>
  <c r="J1747" i="6"/>
  <c r="J1748" i="6"/>
  <c r="J1749" i="6"/>
  <c r="J1750" i="6"/>
  <c r="J1751" i="6"/>
  <c r="J1752" i="6"/>
  <c r="J1753" i="6"/>
  <c r="J1754" i="6"/>
  <c r="J1755" i="6"/>
  <c r="J1756" i="6"/>
  <c r="J1757" i="6"/>
  <c r="J1758" i="6"/>
  <c r="J1759" i="6"/>
  <c r="J1760" i="6"/>
  <c r="J1761" i="6"/>
  <c r="J1762" i="6"/>
  <c r="J1763" i="6"/>
  <c r="J1764" i="6"/>
  <c r="J1765" i="6"/>
  <c r="J1766" i="6"/>
  <c r="J1767" i="6"/>
  <c r="J1768" i="6"/>
  <c r="J1769" i="6"/>
  <c r="J1770" i="6"/>
  <c r="J1771" i="6"/>
  <c r="J1772" i="6"/>
  <c r="J1773" i="6"/>
  <c r="J1774" i="6"/>
  <c r="J1775" i="6"/>
  <c r="J1776" i="6"/>
  <c r="J1777" i="6"/>
  <c r="J1778" i="6"/>
  <c r="J1779" i="6"/>
  <c r="J1780" i="6"/>
  <c r="J1781" i="6"/>
  <c r="J1782" i="6"/>
  <c r="J1783" i="6"/>
  <c r="J1784" i="6"/>
  <c r="J1785" i="6"/>
  <c r="J1786" i="6"/>
  <c r="J1787" i="6"/>
  <c r="J1788" i="6"/>
  <c r="J1789" i="6"/>
  <c r="J1790" i="6"/>
  <c r="J1791" i="6"/>
  <c r="J1792" i="6"/>
  <c r="J1793" i="6"/>
  <c r="J1794" i="6"/>
  <c r="J1795" i="6"/>
  <c r="J1796" i="6"/>
  <c r="J1797" i="6"/>
  <c r="J1798" i="6"/>
  <c r="J1799" i="6"/>
  <c r="J1800" i="6"/>
  <c r="J1801" i="6"/>
  <c r="J1802" i="6"/>
  <c r="J1803" i="6"/>
  <c r="J1804" i="6"/>
  <c r="J1805" i="6"/>
  <c r="J1806" i="6"/>
  <c r="J1807" i="6"/>
  <c r="J1808" i="6"/>
  <c r="J1809" i="6"/>
  <c r="J1810" i="6"/>
  <c r="J1811" i="6"/>
  <c r="J1812" i="6"/>
  <c r="J1813" i="6"/>
  <c r="J1814" i="6"/>
  <c r="J1815" i="6"/>
  <c r="J1816" i="6"/>
  <c r="J1817" i="6"/>
  <c r="J1818" i="6"/>
  <c r="J1819" i="6"/>
  <c r="J1820" i="6"/>
  <c r="J1821" i="6"/>
  <c r="J1822" i="6"/>
  <c r="J1823" i="6"/>
  <c r="J1824" i="6"/>
  <c r="J1825" i="6"/>
  <c r="J1826" i="6"/>
  <c r="J1827" i="6"/>
  <c r="J1828" i="6"/>
  <c r="J1829" i="6"/>
  <c r="J1830" i="6"/>
  <c r="J1831" i="6"/>
  <c r="J1832" i="6"/>
  <c r="J1833" i="6"/>
  <c r="J1834" i="6"/>
  <c r="J1835" i="6"/>
  <c r="J1836" i="6"/>
  <c r="J1837" i="6"/>
  <c r="J1838" i="6"/>
  <c r="J1839" i="6"/>
  <c r="J1840" i="6"/>
  <c r="J1841" i="6"/>
  <c r="J1842" i="6"/>
  <c r="J1843" i="6"/>
  <c r="J1844" i="6"/>
  <c r="J1845" i="6"/>
  <c r="J1846" i="6"/>
  <c r="J1847" i="6"/>
  <c r="J1848" i="6"/>
  <c r="J1849" i="6"/>
  <c r="J1850" i="6"/>
  <c r="J1851" i="6"/>
  <c r="J1852" i="6"/>
  <c r="J1853" i="6"/>
  <c r="J1854" i="6"/>
  <c r="J1855" i="6"/>
  <c r="J1856" i="6"/>
  <c r="J1857" i="6"/>
  <c r="J1858" i="6"/>
  <c r="J1859" i="6"/>
  <c r="J1860" i="6"/>
  <c r="J1861" i="6"/>
  <c r="J1862" i="6"/>
  <c r="J1863" i="6"/>
  <c r="J1864" i="6"/>
  <c r="J1865" i="6"/>
  <c r="J1866" i="6"/>
  <c r="J1867" i="6"/>
  <c r="J1868" i="6"/>
  <c r="J1869" i="6"/>
  <c r="J1870" i="6"/>
  <c r="J1871" i="6"/>
  <c r="J1872" i="6"/>
  <c r="J1873" i="6"/>
  <c r="J1874" i="6"/>
  <c r="J1875" i="6"/>
  <c r="J1876" i="6"/>
  <c r="J1877" i="6"/>
  <c r="J1878" i="6"/>
  <c r="J1879" i="6"/>
  <c r="J1880" i="6"/>
  <c r="J1881" i="6"/>
  <c r="J1882" i="6"/>
  <c r="J1883" i="6"/>
  <c r="J1884" i="6"/>
  <c r="J1885" i="6"/>
  <c r="J1886" i="6"/>
  <c r="J1887" i="6"/>
  <c r="J1888" i="6"/>
  <c r="J1889" i="6"/>
  <c r="J1890" i="6"/>
  <c r="J1891" i="6"/>
  <c r="J1892" i="6"/>
  <c r="J1893" i="6"/>
  <c r="J1894" i="6"/>
  <c r="J1895" i="6"/>
  <c r="J1896" i="6"/>
  <c r="J1897" i="6"/>
  <c r="J1898" i="6"/>
  <c r="J1899" i="6"/>
  <c r="J1900" i="6"/>
  <c r="J1901" i="6"/>
  <c r="J1902" i="6"/>
  <c r="J1903" i="6"/>
  <c r="J1904" i="6"/>
  <c r="J1905" i="6"/>
  <c r="J1906" i="6"/>
  <c r="J1907" i="6"/>
  <c r="J1908" i="6"/>
  <c r="J1909" i="6"/>
  <c r="J1910" i="6"/>
  <c r="J1911" i="6"/>
  <c r="J1912" i="6"/>
  <c r="J1913" i="6"/>
  <c r="J1914" i="6"/>
  <c r="J1915" i="6"/>
  <c r="J1916" i="6"/>
  <c r="J1917" i="6"/>
  <c r="J1918" i="6"/>
  <c r="J1919" i="6"/>
  <c r="J1920" i="6"/>
  <c r="J1921" i="6"/>
  <c r="J1922" i="6"/>
  <c r="J1923" i="6"/>
  <c r="J1924" i="6"/>
  <c r="J1925" i="6"/>
  <c r="J1926" i="6"/>
  <c r="J1927" i="6"/>
  <c r="J1928" i="6"/>
  <c r="J1929" i="6"/>
  <c r="J1930" i="6"/>
  <c r="J1931" i="6"/>
  <c r="J1932" i="6"/>
  <c r="J1933" i="6"/>
  <c r="J1934" i="6"/>
  <c r="J1935" i="6"/>
  <c r="J1936" i="6"/>
  <c r="J1937" i="6"/>
  <c r="J1938" i="6"/>
  <c r="J1939" i="6"/>
  <c r="J1940" i="6"/>
  <c r="J1941" i="6"/>
  <c r="J1942" i="6"/>
  <c r="J1943" i="6"/>
  <c r="J1944" i="6"/>
  <c r="J1945" i="6"/>
  <c r="J1946" i="6"/>
  <c r="J1947" i="6"/>
  <c r="J1948" i="6"/>
  <c r="J1949" i="6"/>
  <c r="J1950" i="6"/>
  <c r="J1951" i="6"/>
  <c r="J1952" i="6"/>
  <c r="J1953" i="6"/>
  <c r="J1954" i="6"/>
  <c r="J1955" i="6"/>
  <c r="J1956" i="6"/>
  <c r="J1957" i="6"/>
  <c r="J1958" i="6"/>
  <c r="J1959" i="6"/>
  <c r="J1960" i="6"/>
  <c r="J1961" i="6"/>
  <c r="J1962" i="6"/>
  <c r="J1963" i="6"/>
  <c r="J1964" i="6"/>
  <c r="J1965" i="6"/>
  <c r="J1966" i="6"/>
  <c r="J1967" i="6"/>
  <c r="J1968" i="6"/>
  <c r="J1969" i="6"/>
  <c r="J1970" i="6"/>
  <c r="J1971" i="6"/>
  <c r="J1972" i="6"/>
  <c r="J1973" i="6"/>
  <c r="J1974" i="6"/>
  <c r="J1975" i="6"/>
  <c r="J1976" i="6"/>
  <c r="J1977" i="6"/>
  <c r="J1978" i="6"/>
  <c r="J1979" i="6"/>
  <c r="J1980" i="6"/>
  <c r="J1981" i="6"/>
  <c r="J1982" i="6"/>
  <c r="J1983" i="6"/>
  <c r="J1984" i="6"/>
  <c r="J1985" i="6"/>
  <c r="J1986" i="6"/>
  <c r="J1987" i="6"/>
  <c r="J1988" i="6"/>
  <c r="J1989" i="6"/>
  <c r="J1990" i="6"/>
  <c r="J1991" i="6"/>
  <c r="J1992" i="6"/>
  <c r="J1993" i="6"/>
  <c r="J1994" i="6"/>
  <c r="J1995" i="6"/>
  <c r="J1996" i="6"/>
  <c r="J1997" i="6"/>
  <c r="J1998" i="6"/>
  <c r="J1999" i="6"/>
  <c r="J2000" i="6"/>
  <c r="J2001" i="6"/>
  <c r="J2002" i="6"/>
  <c r="J2003" i="6"/>
  <c r="J2004" i="6"/>
  <c r="J2005" i="6"/>
  <c r="J2006" i="6"/>
  <c r="J2007" i="6"/>
  <c r="J2008" i="6"/>
  <c r="J2009" i="6"/>
  <c r="J2010" i="6"/>
  <c r="J2011" i="6"/>
  <c r="J2012" i="6"/>
  <c r="J2013" i="6"/>
  <c r="J2014" i="6"/>
  <c r="J2015" i="6"/>
  <c r="J2016" i="6"/>
  <c r="J2017" i="6"/>
  <c r="J2018" i="6"/>
  <c r="J2019" i="6"/>
  <c r="J2020" i="6"/>
  <c r="J2021" i="6"/>
  <c r="J2022" i="6"/>
  <c r="J2023" i="6"/>
  <c r="J2024" i="6"/>
  <c r="J2025" i="6"/>
  <c r="J2026" i="6"/>
  <c r="J2027" i="6"/>
  <c r="J2028" i="6"/>
  <c r="J2029" i="6"/>
  <c r="J2030" i="6"/>
  <c r="J2031" i="6"/>
  <c r="J2032" i="6"/>
  <c r="J2033" i="6"/>
  <c r="J2034" i="6"/>
  <c r="J2035" i="6"/>
  <c r="J2036" i="6"/>
  <c r="J2037" i="6"/>
  <c r="J2038" i="6"/>
  <c r="J2039" i="6"/>
  <c r="J2040" i="6"/>
  <c r="J2041" i="6"/>
  <c r="J2042" i="6"/>
  <c r="J2043" i="6"/>
  <c r="J2044" i="6"/>
  <c r="J2045" i="6"/>
  <c r="J2046" i="6"/>
  <c r="J2047" i="6"/>
  <c r="J2048" i="6"/>
  <c r="J2049" i="6"/>
  <c r="J2050" i="6"/>
  <c r="J2051" i="6"/>
  <c r="J2052" i="6"/>
  <c r="J2053" i="6"/>
  <c r="J2054" i="6"/>
  <c r="J2055" i="6"/>
  <c r="J2056" i="6"/>
  <c r="J2057" i="6"/>
  <c r="J2058" i="6"/>
  <c r="J2059" i="6"/>
  <c r="J2060" i="6"/>
  <c r="J2061" i="6"/>
  <c r="J2062" i="6"/>
  <c r="J2063" i="6"/>
  <c r="J2064" i="6"/>
  <c r="J2065" i="6"/>
  <c r="J2066" i="6"/>
  <c r="J2067" i="6"/>
  <c r="J2068" i="6"/>
  <c r="J2069" i="6"/>
  <c r="J2070" i="6"/>
  <c r="J2071" i="6"/>
  <c r="J2072" i="6"/>
  <c r="J2073" i="6"/>
  <c r="J2074" i="6"/>
  <c r="J2075" i="6"/>
  <c r="J2076" i="6"/>
  <c r="J2077" i="6"/>
  <c r="J2078" i="6"/>
  <c r="J2079" i="6"/>
  <c r="J2080" i="6"/>
  <c r="J2081" i="6"/>
  <c r="J2082" i="6"/>
  <c r="J2083" i="6"/>
  <c r="J2084" i="6"/>
  <c r="J2085" i="6"/>
  <c r="J2086" i="6"/>
  <c r="J2087" i="6"/>
  <c r="J2088" i="6"/>
  <c r="J2089" i="6"/>
  <c r="J2090" i="6"/>
  <c r="J2091" i="6"/>
  <c r="J2092" i="6"/>
  <c r="J2093" i="6"/>
  <c r="J2094" i="6"/>
  <c r="J2095" i="6"/>
  <c r="J2096" i="6"/>
  <c r="J2097" i="6"/>
  <c r="J2098" i="6"/>
  <c r="J2099" i="6"/>
  <c r="J2100" i="6"/>
  <c r="J2101" i="6"/>
  <c r="J2102" i="6"/>
  <c r="J2103" i="6"/>
  <c r="J2104" i="6"/>
  <c r="J2105" i="6"/>
  <c r="J2106" i="6"/>
  <c r="J2107" i="6"/>
  <c r="J2108" i="6"/>
  <c r="J2109" i="6"/>
  <c r="J2110" i="6"/>
  <c r="J2111" i="6"/>
  <c r="J2112" i="6"/>
  <c r="J2113" i="6"/>
  <c r="J2114" i="6"/>
  <c r="J2115" i="6"/>
  <c r="J2116" i="6"/>
  <c r="J2117" i="6"/>
  <c r="J2118" i="6"/>
  <c r="J2119" i="6"/>
  <c r="J2120" i="6"/>
  <c r="J2121" i="6"/>
  <c r="J2122" i="6"/>
  <c r="J2123" i="6"/>
  <c r="J2124" i="6"/>
  <c r="J2125" i="6"/>
  <c r="J2126" i="6"/>
  <c r="J2127" i="6"/>
  <c r="J2128" i="6"/>
  <c r="J2129" i="6"/>
  <c r="J2130" i="6"/>
  <c r="J2131" i="6"/>
  <c r="J2132" i="6"/>
  <c r="J2133" i="6"/>
  <c r="J2134" i="6"/>
  <c r="J2135" i="6"/>
  <c r="J2136" i="6"/>
  <c r="J2137" i="6"/>
  <c r="J2138" i="6"/>
  <c r="J2139" i="6"/>
  <c r="J2140" i="6"/>
  <c r="J2141" i="6"/>
  <c r="J2142" i="6"/>
  <c r="J2143" i="6"/>
  <c r="J2144" i="6"/>
  <c r="J2145" i="6"/>
  <c r="J2146" i="6"/>
  <c r="J2147" i="6"/>
  <c r="J2148" i="6"/>
  <c r="J2149" i="6"/>
  <c r="J2150" i="6"/>
  <c r="J2151" i="6"/>
  <c r="J2152" i="6"/>
  <c r="J2153" i="6"/>
  <c r="J2154" i="6"/>
  <c r="J2155" i="6"/>
  <c r="J2156" i="6"/>
  <c r="J2157" i="6"/>
  <c r="J2158" i="6"/>
  <c r="J2159" i="6"/>
  <c r="J2160" i="6"/>
  <c r="J2161" i="6"/>
  <c r="J2162" i="6"/>
  <c r="J2163" i="6"/>
  <c r="J2164" i="6"/>
  <c r="J2165" i="6"/>
  <c r="J2166" i="6"/>
  <c r="J2167" i="6"/>
  <c r="J2168" i="6"/>
  <c r="J2169" i="6"/>
  <c r="J2170" i="6"/>
  <c r="J2171" i="6"/>
  <c r="J2172" i="6"/>
  <c r="J2173" i="6"/>
  <c r="J2174" i="6"/>
  <c r="J2175" i="6"/>
  <c r="J2176" i="6"/>
  <c r="J2177" i="6"/>
  <c r="J2178" i="6"/>
  <c r="J2179" i="6"/>
  <c r="J2180" i="6"/>
  <c r="J2181" i="6"/>
  <c r="J2182" i="6"/>
  <c r="J2183" i="6"/>
  <c r="J2184" i="6"/>
  <c r="J2185" i="6"/>
  <c r="J2186" i="6"/>
  <c r="J2187" i="6"/>
  <c r="J2188" i="6"/>
  <c r="J2189" i="6"/>
  <c r="J2190" i="6"/>
  <c r="J2191" i="6"/>
  <c r="J2192" i="6"/>
  <c r="J2193" i="6"/>
  <c r="J2194" i="6"/>
  <c r="J2195" i="6"/>
  <c r="J2196" i="6"/>
  <c r="J2197" i="6"/>
  <c r="J2198" i="6"/>
  <c r="J2199" i="6"/>
  <c r="J2200" i="6"/>
  <c r="J2201" i="6"/>
  <c r="J2202" i="6"/>
  <c r="J2203" i="6"/>
  <c r="J2204" i="6"/>
  <c r="J2205" i="6"/>
  <c r="J2206" i="6"/>
  <c r="J2207" i="6"/>
  <c r="J2208" i="6"/>
  <c r="J2209" i="6"/>
  <c r="J2210" i="6"/>
  <c r="J2211" i="6"/>
  <c r="J2212" i="6"/>
  <c r="J2213" i="6"/>
  <c r="J2214" i="6"/>
  <c r="J2215" i="6"/>
  <c r="J2216" i="6"/>
  <c r="J2217" i="6"/>
  <c r="J2218" i="6"/>
  <c r="J2219" i="6"/>
  <c r="J2220" i="6"/>
  <c r="J2221" i="6"/>
  <c r="J2222" i="6"/>
  <c r="J2223" i="6"/>
  <c r="J2224" i="6"/>
  <c r="J2225" i="6"/>
  <c r="J2226" i="6"/>
  <c r="J2227" i="6"/>
  <c r="J2228" i="6"/>
  <c r="J2229" i="6"/>
  <c r="J2230" i="6"/>
  <c r="J2231" i="6"/>
  <c r="J2232" i="6"/>
  <c r="J2233" i="6"/>
  <c r="J2234" i="6"/>
  <c r="J2235" i="6"/>
  <c r="J2236" i="6"/>
  <c r="J2237" i="6"/>
  <c r="J2238" i="6"/>
  <c r="J2239" i="6"/>
  <c r="J2240" i="6"/>
  <c r="J2241" i="6"/>
  <c r="J2242" i="6"/>
  <c r="J2243" i="6"/>
  <c r="J2244" i="6"/>
  <c r="J2245" i="6"/>
  <c r="J2246" i="6"/>
  <c r="J2247" i="6"/>
  <c r="J2248" i="6"/>
  <c r="J2249" i="6"/>
  <c r="J2250" i="6"/>
  <c r="J2251" i="6"/>
  <c r="J2252" i="6"/>
  <c r="J2253" i="6"/>
  <c r="J2254" i="6"/>
  <c r="J2255" i="6"/>
  <c r="J2256" i="6"/>
  <c r="J2257" i="6"/>
  <c r="J2258" i="6"/>
  <c r="J2259" i="6"/>
  <c r="J2260" i="6"/>
  <c r="J2261" i="6"/>
  <c r="J2262" i="6"/>
  <c r="J2263" i="6"/>
  <c r="J2264" i="6"/>
  <c r="J2265" i="6"/>
  <c r="J2266" i="6"/>
  <c r="J2267" i="6"/>
  <c r="J2268" i="6"/>
  <c r="J2269" i="6"/>
  <c r="J2270" i="6"/>
  <c r="J2271" i="6"/>
  <c r="J2272" i="6"/>
  <c r="J2273" i="6"/>
  <c r="J2274" i="6"/>
  <c r="J2275" i="6"/>
  <c r="J2276" i="6"/>
  <c r="J2277" i="6"/>
  <c r="J2278" i="6"/>
  <c r="J2279" i="6"/>
  <c r="J2280" i="6"/>
  <c r="J2281" i="6"/>
  <c r="J2282" i="6"/>
  <c r="J2283" i="6"/>
  <c r="J2284" i="6"/>
  <c r="J2285" i="6"/>
  <c r="J2286" i="6"/>
  <c r="J2287" i="6"/>
  <c r="J2288" i="6"/>
  <c r="J2289" i="6"/>
  <c r="J2290" i="6"/>
  <c r="J2291" i="6"/>
  <c r="J2292" i="6"/>
  <c r="J2293" i="6"/>
  <c r="J2294" i="6"/>
  <c r="J2295" i="6"/>
  <c r="J2296" i="6"/>
  <c r="J2297" i="6"/>
  <c r="J2298" i="6"/>
  <c r="J2299" i="6"/>
  <c r="J2300" i="6"/>
  <c r="J2301" i="6"/>
  <c r="J2302" i="6"/>
  <c r="J2303" i="6"/>
  <c r="J2304" i="6"/>
  <c r="J2305" i="6"/>
  <c r="J2306" i="6"/>
  <c r="J2307" i="6"/>
  <c r="J2308" i="6"/>
  <c r="J2309" i="6"/>
  <c r="J2310" i="6"/>
  <c r="J2311" i="6"/>
  <c r="J2312" i="6"/>
  <c r="J2313" i="6"/>
  <c r="J2314" i="6"/>
  <c r="J2315" i="6"/>
  <c r="J2316" i="6"/>
  <c r="J2317" i="6"/>
  <c r="J2318" i="6"/>
  <c r="J2319" i="6"/>
  <c r="J2320" i="6"/>
  <c r="J2321" i="6"/>
  <c r="J2322" i="6"/>
  <c r="J2323" i="6"/>
  <c r="J2324" i="6"/>
  <c r="J2325" i="6"/>
  <c r="J2326" i="6"/>
  <c r="J2327" i="6"/>
  <c r="J2328" i="6"/>
  <c r="J2329" i="6"/>
  <c r="J2330" i="6"/>
  <c r="J2331" i="6"/>
  <c r="J2332" i="6"/>
  <c r="J2333" i="6"/>
  <c r="J2334" i="6"/>
  <c r="J2335" i="6"/>
  <c r="J2336" i="6"/>
  <c r="J2337" i="6"/>
  <c r="J2338" i="6"/>
  <c r="J2339" i="6"/>
  <c r="J2340" i="6"/>
  <c r="J2341" i="6"/>
  <c r="J2342" i="6"/>
  <c r="J2343" i="6"/>
  <c r="J2344" i="6"/>
  <c r="J2345" i="6"/>
  <c r="J2346" i="6"/>
  <c r="J2347" i="6"/>
  <c r="J2348" i="6"/>
  <c r="J2349" i="6"/>
  <c r="J2350" i="6"/>
  <c r="J2351" i="6"/>
  <c r="J2352" i="6"/>
  <c r="J2353" i="6"/>
  <c r="J2354" i="6"/>
  <c r="J2355" i="6"/>
  <c r="J2356" i="6"/>
  <c r="J2357" i="6"/>
  <c r="J2358" i="6"/>
  <c r="J2359" i="6"/>
  <c r="J2360" i="6"/>
  <c r="J2361" i="6"/>
  <c r="J2362" i="6"/>
  <c r="J2363" i="6"/>
  <c r="J2364" i="6"/>
  <c r="J2365" i="6"/>
  <c r="J2366" i="6"/>
  <c r="J2367" i="6"/>
  <c r="J2368" i="6"/>
  <c r="J2369" i="6"/>
  <c r="J2370" i="6"/>
  <c r="J2371" i="6"/>
  <c r="J2372" i="6"/>
  <c r="J2373" i="6"/>
  <c r="J2374" i="6"/>
  <c r="J2375" i="6"/>
  <c r="J2376" i="6"/>
  <c r="J2377" i="6"/>
  <c r="J2378" i="6"/>
  <c r="J2379" i="6"/>
  <c r="J2380" i="6"/>
  <c r="J2381" i="6"/>
  <c r="J2382" i="6"/>
  <c r="J2383" i="6"/>
  <c r="J2384" i="6"/>
  <c r="J2385" i="6"/>
  <c r="J2386" i="6"/>
  <c r="J2387" i="6"/>
  <c r="J2388" i="6"/>
  <c r="J2389" i="6"/>
  <c r="J2390" i="6"/>
  <c r="J2391" i="6"/>
  <c r="J2392" i="6"/>
  <c r="J2393" i="6"/>
  <c r="J2394" i="6"/>
  <c r="J2395" i="6"/>
  <c r="J2396" i="6"/>
  <c r="J2397" i="6"/>
  <c r="J2398" i="6"/>
  <c r="J2399" i="6"/>
  <c r="J2400" i="6"/>
  <c r="J2401" i="6"/>
  <c r="J2402" i="6"/>
  <c r="J2403" i="6"/>
  <c r="J2404" i="6"/>
  <c r="J2405" i="6"/>
  <c r="J2406" i="6"/>
  <c r="J2407" i="6"/>
  <c r="J2408" i="6"/>
  <c r="J2409" i="6"/>
  <c r="J2410" i="6"/>
  <c r="J2411" i="6"/>
  <c r="J2412" i="6"/>
  <c r="J2413" i="6"/>
  <c r="J2414" i="6"/>
  <c r="J2415" i="6"/>
  <c r="J2416" i="6"/>
  <c r="J2417" i="6"/>
  <c r="J2418" i="6"/>
  <c r="J2419" i="6"/>
  <c r="J2420" i="6"/>
  <c r="J2421" i="6"/>
  <c r="J2422" i="6"/>
  <c r="J2423" i="6"/>
  <c r="J2424" i="6"/>
  <c r="J2425" i="6"/>
  <c r="J2426" i="6"/>
  <c r="J2427" i="6"/>
  <c r="J2428" i="6"/>
  <c r="J2429" i="6"/>
  <c r="J2430" i="6"/>
  <c r="J2431" i="6"/>
  <c r="J2432" i="6"/>
  <c r="J2433" i="6"/>
  <c r="J2434" i="6"/>
  <c r="J2435" i="6"/>
  <c r="J2436" i="6"/>
  <c r="J2437" i="6"/>
  <c r="J2438" i="6"/>
  <c r="J2439" i="6"/>
  <c r="J2440" i="6"/>
  <c r="J2441" i="6"/>
  <c r="J2442" i="6"/>
  <c r="J2443" i="6"/>
  <c r="J2444" i="6"/>
  <c r="J2445" i="6"/>
  <c r="J2446" i="6"/>
  <c r="J2447" i="6"/>
  <c r="J2448" i="6"/>
  <c r="J2449" i="6"/>
  <c r="J2450" i="6"/>
  <c r="J2451" i="6"/>
  <c r="J2452" i="6"/>
  <c r="J2453" i="6"/>
  <c r="J2454" i="6"/>
  <c r="J2455" i="6"/>
  <c r="J2456" i="6"/>
  <c r="J2457" i="6"/>
  <c r="J2458" i="6"/>
  <c r="J2459" i="6"/>
  <c r="J2460" i="6"/>
  <c r="J2461" i="6"/>
  <c r="J2462" i="6"/>
  <c r="J2463" i="6"/>
  <c r="J2464" i="6"/>
  <c r="J2465" i="6"/>
  <c r="J2466" i="6"/>
  <c r="J2467" i="6"/>
  <c r="J2468" i="6"/>
  <c r="J2469" i="6"/>
  <c r="J2470" i="6"/>
  <c r="J2471" i="6"/>
  <c r="J2472" i="6"/>
  <c r="J2473" i="6"/>
  <c r="J2474" i="6"/>
  <c r="J2475" i="6"/>
  <c r="J2476" i="6"/>
  <c r="J2477" i="6"/>
  <c r="J2478" i="6"/>
  <c r="J2479" i="6"/>
  <c r="J2480" i="6"/>
  <c r="J2481" i="6"/>
  <c r="J2482" i="6"/>
  <c r="J2483" i="6"/>
  <c r="J2484" i="6"/>
  <c r="J2485" i="6"/>
  <c r="J2486" i="6"/>
  <c r="J2487" i="6"/>
  <c r="J2488" i="6"/>
  <c r="J2489" i="6"/>
  <c r="J2490" i="6"/>
  <c r="J2491" i="6"/>
  <c r="J2492" i="6"/>
  <c r="J2493" i="6"/>
  <c r="J2494" i="6"/>
  <c r="J2495" i="6"/>
  <c r="J2496" i="6"/>
  <c r="J2497" i="6"/>
  <c r="J2498" i="6"/>
  <c r="J2499" i="6"/>
  <c r="J2500" i="6"/>
  <c r="J2501" i="6"/>
  <c r="J2502" i="6"/>
  <c r="J2503" i="6"/>
  <c r="J2504" i="6"/>
  <c r="J2505" i="6"/>
  <c r="J2506" i="6"/>
  <c r="J2507" i="6"/>
  <c r="J2508" i="6"/>
  <c r="J2509" i="6"/>
  <c r="J2510" i="6"/>
  <c r="J2511" i="6"/>
  <c r="J2512" i="6"/>
  <c r="J2513" i="6"/>
  <c r="J2514" i="6"/>
  <c r="J2515" i="6"/>
  <c r="J2516" i="6"/>
  <c r="J2517" i="6"/>
  <c r="J2518" i="6"/>
  <c r="J2519" i="6"/>
  <c r="J2520" i="6"/>
  <c r="J2521" i="6"/>
  <c r="J2522" i="6"/>
  <c r="J2523" i="6"/>
  <c r="J2524" i="6"/>
  <c r="J2525" i="6"/>
  <c r="J2526" i="6"/>
  <c r="J2527" i="6"/>
  <c r="J2528" i="6"/>
  <c r="J2529" i="6"/>
  <c r="J2530" i="6"/>
  <c r="J2531" i="6"/>
  <c r="J2532" i="6"/>
  <c r="J2533" i="6"/>
  <c r="J2534" i="6"/>
  <c r="J2535" i="6"/>
  <c r="J2536" i="6"/>
  <c r="J2537" i="6"/>
  <c r="J2538" i="6"/>
  <c r="J2539" i="6"/>
  <c r="J2540" i="6"/>
  <c r="J2541" i="6"/>
  <c r="J2542" i="6"/>
  <c r="J2543" i="6"/>
  <c r="J2544" i="6"/>
  <c r="J2545" i="6"/>
  <c r="J2546" i="6"/>
  <c r="J2547" i="6"/>
  <c r="J2548" i="6"/>
  <c r="J2549" i="6"/>
  <c r="J2550" i="6"/>
  <c r="J2551" i="6"/>
  <c r="J2552" i="6"/>
  <c r="J2553" i="6"/>
  <c r="J2554" i="6"/>
  <c r="J2555" i="6"/>
  <c r="J2556" i="6"/>
  <c r="J2557" i="6"/>
  <c r="J2558" i="6"/>
  <c r="J2559" i="6"/>
  <c r="J2560" i="6"/>
  <c r="J2561" i="6"/>
  <c r="J2562" i="6"/>
  <c r="J2563" i="6"/>
  <c r="J2564" i="6"/>
  <c r="J2565" i="6"/>
  <c r="J2566" i="6"/>
  <c r="J2567" i="6"/>
  <c r="J2568" i="6"/>
  <c r="J2569" i="6"/>
  <c r="J2570" i="6"/>
  <c r="J2571" i="6"/>
  <c r="J2572" i="6"/>
  <c r="J2573" i="6"/>
  <c r="J2574" i="6"/>
  <c r="J2575" i="6"/>
  <c r="J2576" i="6"/>
  <c r="J2577" i="6"/>
  <c r="J2578" i="6"/>
  <c r="J2579" i="6"/>
  <c r="J2580" i="6"/>
  <c r="J2581" i="6"/>
  <c r="J2582" i="6"/>
  <c r="J2583" i="6"/>
  <c r="J2584" i="6"/>
  <c r="J2585" i="6"/>
  <c r="J2586" i="6"/>
  <c r="J2587" i="6"/>
  <c r="J2588" i="6"/>
  <c r="J2589" i="6"/>
  <c r="J2590" i="6"/>
  <c r="J2591" i="6"/>
  <c r="J2592" i="6"/>
  <c r="J2593" i="6"/>
  <c r="J2594" i="6"/>
  <c r="J2595" i="6"/>
  <c r="J2596" i="6"/>
  <c r="J2597" i="6"/>
  <c r="J2598" i="6"/>
  <c r="J2599" i="6"/>
  <c r="J2600" i="6"/>
  <c r="J2601" i="6"/>
  <c r="J2602" i="6"/>
  <c r="J2603" i="6"/>
  <c r="J2604" i="6"/>
  <c r="J2605" i="6"/>
  <c r="J2606" i="6"/>
  <c r="J2607" i="6"/>
  <c r="J2608" i="6"/>
  <c r="J2609" i="6"/>
  <c r="J2610" i="6"/>
  <c r="J2611" i="6"/>
  <c r="J2612" i="6"/>
  <c r="J2613" i="6"/>
  <c r="J2614" i="6"/>
  <c r="J2615" i="6"/>
  <c r="J2616" i="6"/>
  <c r="J2617" i="6"/>
  <c r="J2618" i="6"/>
  <c r="J2619" i="6"/>
  <c r="J2620" i="6"/>
  <c r="J2621" i="6"/>
  <c r="J2622" i="6"/>
  <c r="J2623" i="6"/>
  <c r="J2624" i="6"/>
  <c r="J2625" i="6"/>
  <c r="J2626" i="6"/>
  <c r="J2627" i="6"/>
  <c r="J2628" i="6"/>
  <c r="J2629" i="6"/>
  <c r="J2630" i="6"/>
  <c r="J2631" i="6"/>
  <c r="J2632" i="6"/>
  <c r="J2633" i="6"/>
  <c r="J2634" i="6"/>
  <c r="J2635" i="6"/>
  <c r="J2636" i="6"/>
  <c r="J2637" i="6"/>
  <c r="J2638" i="6"/>
  <c r="J2639" i="6"/>
  <c r="J2640" i="6"/>
  <c r="J2641" i="6"/>
  <c r="J2642" i="6"/>
  <c r="J2643" i="6"/>
  <c r="J2644" i="6"/>
  <c r="J2645" i="6"/>
  <c r="J2646" i="6"/>
  <c r="J2647" i="6"/>
  <c r="J2648" i="6"/>
  <c r="J2649" i="6"/>
  <c r="J2650" i="6"/>
  <c r="J2651" i="6"/>
  <c r="J2652" i="6"/>
  <c r="J2653" i="6"/>
  <c r="J2654" i="6"/>
  <c r="J2655" i="6"/>
  <c r="J2656" i="6"/>
  <c r="J2657" i="6"/>
  <c r="J2658" i="6"/>
  <c r="J2659" i="6"/>
  <c r="J2660" i="6"/>
  <c r="J2661" i="6"/>
  <c r="J2662" i="6"/>
  <c r="J2663" i="6"/>
  <c r="J2664" i="6"/>
  <c r="J2665" i="6"/>
  <c r="J2666" i="6"/>
  <c r="J2667" i="6"/>
  <c r="J2668" i="6"/>
  <c r="J2669" i="6"/>
  <c r="J2670" i="6"/>
  <c r="J2671" i="6"/>
  <c r="J2672" i="6"/>
  <c r="J2673" i="6"/>
  <c r="J2674" i="6"/>
  <c r="J2675" i="6"/>
  <c r="J2676" i="6"/>
  <c r="J2677" i="6"/>
  <c r="J2678" i="6"/>
  <c r="J2679" i="6"/>
  <c r="J2680" i="6"/>
  <c r="J2681" i="6"/>
  <c r="J2682" i="6"/>
  <c r="J2683" i="6"/>
  <c r="J2684" i="6"/>
  <c r="J2685" i="6"/>
  <c r="J2686" i="6"/>
  <c r="J2687" i="6"/>
  <c r="J2688" i="6"/>
  <c r="J2689" i="6"/>
  <c r="J2690" i="6"/>
  <c r="J2691" i="6"/>
  <c r="J2692" i="6"/>
  <c r="J2693" i="6"/>
  <c r="J2694" i="6"/>
  <c r="J2695" i="6"/>
  <c r="J2696" i="6"/>
  <c r="J2697" i="6"/>
  <c r="J2698" i="6"/>
  <c r="J2699" i="6"/>
  <c r="J2700" i="6"/>
  <c r="J2701" i="6"/>
  <c r="J2702" i="6"/>
  <c r="J2703" i="6"/>
  <c r="J2704" i="6"/>
  <c r="J2705" i="6"/>
  <c r="J2706" i="6"/>
  <c r="J2707" i="6"/>
  <c r="J2708" i="6"/>
  <c r="J2709" i="6"/>
  <c r="J2710" i="6"/>
  <c r="J2711" i="6"/>
  <c r="J2712" i="6"/>
  <c r="J2713" i="6"/>
  <c r="J2714" i="6"/>
  <c r="J2715" i="6"/>
  <c r="J2716" i="6"/>
  <c r="J2717" i="6"/>
  <c r="J2718" i="6"/>
  <c r="J2719" i="6"/>
  <c r="J2720" i="6"/>
  <c r="J2721" i="6"/>
  <c r="J2722" i="6"/>
  <c r="J2723" i="6"/>
  <c r="J2724" i="6"/>
  <c r="J2725" i="6"/>
  <c r="J2726" i="6"/>
  <c r="J2727" i="6"/>
  <c r="J2728" i="6"/>
  <c r="J2729" i="6"/>
  <c r="J2730" i="6"/>
  <c r="J2731" i="6"/>
  <c r="J2732" i="6"/>
  <c r="J2733" i="6"/>
  <c r="J2734" i="6"/>
  <c r="J2735" i="6"/>
  <c r="J2736" i="6"/>
  <c r="J2737" i="6"/>
  <c r="J2738" i="6"/>
  <c r="J2739" i="6"/>
  <c r="J2740" i="6"/>
  <c r="J2741" i="6"/>
  <c r="J2742" i="6"/>
  <c r="J2743" i="6"/>
  <c r="J2744" i="6"/>
  <c r="J2745" i="6"/>
  <c r="J2746" i="6"/>
  <c r="J2747" i="6"/>
  <c r="J2748" i="6"/>
  <c r="J2749" i="6"/>
  <c r="J2750" i="6"/>
  <c r="J2751" i="6"/>
  <c r="J2752" i="6"/>
  <c r="J2753" i="6"/>
  <c r="J2754" i="6"/>
  <c r="J2755" i="6"/>
  <c r="J2756" i="6"/>
  <c r="J2757" i="6"/>
  <c r="J2758" i="6"/>
  <c r="J2759" i="6"/>
  <c r="J2760" i="6"/>
  <c r="J2761" i="6"/>
  <c r="J2762" i="6"/>
  <c r="J2763" i="6"/>
  <c r="J2764" i="6"/>
  <c r="J2765" i="6"/>
  <c r="J2766" i="6"/>
  <c r="J2767" i="6"/>
  <c r="J2768" i="6"/>
  <c r="J2769" i="6"/>
  <c r="J2770" i="6"/>
  <c r="J2771" i="6"/>
  <c r="J2772" i="6"/>
  <c r="J2773" i="6"/>
  <c r="J2774" i="6"/>
  <c r="J2775" i="6"/>
  <c r="J2776" i="6"/>
  <c r="J2777" i="6"/>
  <c r="J2778" i="6"/>
  <c r="J2779" i="6"/>
  <c r="J2780" i="6"/>
  <c r="J2781" i="6"/>
  <c r="J2782" i="6"/>
  <c r="J2783" i="6"/>
  <c r="J2784" i="6"/>
  <c r="J2785" i="6"/>
  <c r="J2786" i="6"/>
  <c r="J2787" i="6"/>
  <c r="J2788" i="6"/>
  <c r="J2789" i="6"/>
  <c r="J2790" i="6"/>
  <c r="J2791" i="6"/>
  <c r="J2792" i="6"/>
  <c r="J2793" i="6"/>
  <c r="J2794" i="6"/>
  <c r="J2795" i="6"/>
  <c r="J2796" i="6"/>
  <c r="J2797" i="6"/>
  <c r="J2798" i="6"/>
  <c r="J2799" i="6"/>
  <c r="J2800" i="6"/>
  <c r="J2801" i="6"/>
  <c r="J2802" i="6"/>
  <c r="J2803" i="6"/>
  <c r="J2804" i="6"/>
  <c r="J2805" i="6"/>
  <c r="J2806" i="6"/>
  <c r="J2807" i="6"/>
  <c r="J2808" i="6"/>
  <c r="J2809" i="6"/>
  <c r="J2810" i="6"/>
  <c r="J2811" i="6"/>
  <c r="J2812" i="6"/>
  <c r="J2813" i="6"/>
  <c r="J2814" i="6"/>
  <c r="J2815" i="6"/>
  <c r="J2816" i="6"/>
  <c r="J2817" i="6"/>
  <c r="J2818" i="6"/>
  <c r="J2819" i="6"/>
  <c r="J2820" i="6"/>
  <c r="J2821" i="6"/>
  <c r="J2822" i="6"/>
  <c r="J2823" i="6"/>
  <c r="J2824" i="6"/>
  <c r="J2825" i="6"/>
  <c r="J2826" i="6"/>
  <c r="J2827" i="6"/>
  <c r="J2828" i="6"/>
  <c r="J2829" i="6"/>
  <c r="J2830" i="6"/>
  <c r="J2831" i="6"/>
  <c r="J2832" i="6"/>
  <c r="J2833" i="6"/>
  <c r="J2834" i="6"/>
  <c r="J2835" i="6"/>
  <c r="J2836" i="6"/>
  <c r="J2837" i="6"/>
  <c r="J2838" i="6"/>
  <c r="J2839" i="6"/>
  <c r="J2840" i="6"/>
  <c r="J2841" i="6"/>
  <c r="J2842" i="6"/>
  <c r="J2843" i="6"/>
  <c r="J2844" i="6"/>
  <c r="J2845" i="6"/>
  <c r="J2846" i="6"/>
  <c r="J2847" i="6"/>
  <c r="J2848" i="6"/>
  <c r="J2849" i="6"/>
  <c r="J2850" i="6"/>
  <c r="J2851" i="6"/>
  <c r="J2852" i="6"/>
  <c r="J2853" i="6"/>
  <c r="J2854" i="6"/>
  <c r="J2855" i="6"/>
  <c r="J2856" i="6"/>
  <c r="J2857" i="6"/>
  <c r="J2858" i="6"/>
  <c r="J2859" i="6"/>
  <c r="J2860" i="6"/>
  <c r="J2861" i="6"/>
  <c r="J2862" i="6"/>
  <c r="J2863" i="6"/>
  <c r="J2864" i="6"/>
  <c r="J2865" i="6"/>
  <c r="J2866" i="6"/>
  <c r="J2867" i="6"/>
  <c r="J2868" i="6"/>
  <c r="J2869" i="6"/>
  <c r="J2870" i="6"/>
  <c r="J2871" i="6"/>
  <c r="J2872" i="6"/>
  <c r="J2873" i="6"/>
  <c r="J2874" i="6"/>
  <c r="J2875" i="6"/>
  <c r="J2876" i="6"/>
  <c r="J2877" i="6"/>
  <c r="J2878" i="6"/>
  <c r="J2879" i="6"/>
  <c r="J2880" i="6"/>
  <c r="J2881" i="6"/>
  <c r="J2882" i="6"/>
  <c r="J2883" i="6"/>
  <c r="J2884" i="6"/>
  <c r="J2885" i="6"/>
  <c r="J2886" i="6"/>
  <c r="J2887" i="6"/>
  <c r="J2888" i="6"/>
  <c r="J2889" i="6"/>
  <c r="J2890" i="6"/>
  <c r="J2891" i="6"/>
  <c r="J2892" i="6"/>
  <c r="J2893" i="6"/>
  <c r="J2894" i="6"/>
  <c r="J2895" i="6"/>
  <c r="J2896" i="6"/>
  <c r="J2897" i="6"/>
  <c r="J2898" i="6"/>
  <c r="J2899" i="6"/>
  <c r="J2900" i="6"/>
  <c r="J2901" i="6"/>
  <c r="J2902" i="6"/>
  <c r="J2903" i="6"/>
  <c r="J2904" i="6"/>
  <c r="J2905" i="6"/>
  <c r="J2906" i="6"/>
  <c r="J2907" i="6"/>
  <c r="J2908" i="6"/>
  <c r="J2909" i="6"/>
  <c r="J2910" i="6"/>
  <c r="J2911" i="6"/>
  <c r="J2912" i="6"/>
  <c r="J2913" i="6"/>
  <c r="J2914" i="6"/>
  <c r="J2915" i="6"/>
  <c r="J2916" i="6"/>
  <c r="J2917" i="6"/>
  <c r="J2918" i="6"/>
  <c r="J2919" i="6"/>
  <c r="J2920" i="6"/>
  <c r="J2921" i="6"/>
  <c r="J2922" i="6"/>
  <c r="J2923" i="6"/>
  <c r="J2924" i="6"/>
  <c r="J2925" i="6"/>
  <c r="J2926" i="6"/>
  <c r="J2927" i="6"/>
  <c r="J2928" i="6"/>
  <c r="J2929" i="6"/>
  <c r="J2930" i="6"/>
  <c r="J2931" i="6"/>
  <c r="J2932" i="6"/>
  <c r="J2933" i="6"/>
  <c r="J2934" i="6"/>
  <c r="J2935" i="6"/>
  <c r="J2936" i="6"/>
  <c r="J2937" i="6"/>
  <c r="J2938" i="6"/>
  <c r="J2939" i="6"/>
  <c r="J2940" i="6"/>
  <c r="J2941" i="6"/>
  <c r="J2942" i="6"/>
  <c r="J2943" i="6"/>
  <c r="J2944" i="6"/>
  <c r="J2945" i="6"/>
  <c r="J2946" i="6"/>
  <c r="J2947" i="6"/>
  <c r="J2948" i="6"/>
  <c r="J2949" i="6"/>
  <c r="J2950" i="6"/>
  <c r="J2951" i="6"/>
  <c r="J2952" i="6"/>
  <c r="J2953" i="6"/>
  <c r="J2954" i="6"/>
  <c r="J2955" i="6"/>
  <c r="J2956" i="6"/>
  <c r="J2957" i="6"/>
  <c r="J2958" i="6"/>
  <c r="J2959" i="6"/>
  <c r="J2960" i="6"/>
  <c r="J2961" i="6"/>
  <c r="J2962" i="6"/>
  <c r="J2963" i="6"/>
  <c r="J2964" i="6"/>
  <c r="J2965" i="6"/>
  <c r="J2966" i="6"/>
  <c r="J2967" i="6"/>
  <c r="J2968" i="6"/>
  <c r="J2969" i="6"/>
  <c r="J2970" i="6"/>
  <c r="J2971" i="6"/>
  <c r="J2972" i="6"/>
  <c r="J2973" i="6"/>
  <c r="J2974" i="6"/>
  <c r="J2975" i="6"/>
  <c r="J2976" i="6"/>
  <c r="J2977" i="6"/>
  <c r="J2978" i="6"/>
  <c r="J2979" i="6"/>
  <c r="J2980" i="6"/>
  <c r="J2981" i="6"/>
  <c r="J2982" i="6"/>
  <c r="J2983" i="6"/>
  <c r="J2984" i="6"/>
  <c r="J2985" i="6"/>
  <c r="J2986" i="6"/>
  <c r="J2987" i="6"/>
  <c r="J2988" i="6"/>
  <c r="J2989" i="6"/>
  <c r="J2990" i="6"/>
  <c r="J2991" i="6"/>
  <c r="J2992" i="6"/>
  <c r="J2993" i="6"/>
  <c r="J2994" i="6"/>
  <c r="J2995" i="6"/>
  <c r="J2996" i="6"/>
  <c r="J2997" i="6"/>
  <c r="J2998" i="6"/>
  <c r="J2999" i="6"/>
  <c r="J3000" i="6"/>
  <c r="J3001" i="6"/>
  <c r="J3002" i="6"/>
  <c r="J3003" i="6"/>
  <c r="J3004" i="6"/>
  <c r="J3005" i="6"/>
  <c r="J3006" i="6"/>
  <c r="J3007" i="6"/>
  <c r="J3008" i="6"/>
  <c r="J3009" i="6"/>
  <c r="J3010" i="6"/>
  <c r="J3011" i="6"/>
  <c r="J3012" i="6"/>
  <c r="J3013" i="6"/>
  <c r="J3014" i="6"/>
  <c r="J3015" i="6"/>
  <c r="J3016" i="6"/>
  <c r="J3017" i="6"/>
  <c r="J3018" i="6"/>
  <c r="J3019" i="6"/>
  <c r="J3020" i="6"/>
  <c r="J3021" i="6"/>
  <c r="J3022" i="6"/>
  <c r="J3023" i="6"/>
  <c r="J3024" i="6"/>
  <c r="J3025" i="6"/>
  <c r="J3026" i="6"/>
  <c r="J3027" i="6"/>
  <c r="J3028" i="6"/>
  <c r="J3029" i="6"/>
  <c r="J3030" i="6"/>
  <c r="J3031" i="6"/>
  <c r="J3032" i="6"/>
  <c r="J3033" i="6"/>
  <c r="J3034" i="6"/>
  <c r="J3035" i="6"/>
  <c r="J3036" i="6"/>
  <c r="J3037" i="6"/>
  <c r="J3038" i="6"/>
  <c r="J3039" i="6"/>
  <c r="J3040" i="6"/>
  <c r="J3041" i="6"/>
  <c r="J3042" i="6"/>
  <c r="J3043" i="6"/>
  <c r="J3044" i="6"/>
  <c r="J3045" i="6"/>
  <c r="J3046" i="6"/>
  <c r="J3047" i="6"/>
  <c r="J3048" i="6"/>
  <c r="J3049" i="6"/>
  <c r="J3050" i="6"/>
  <c r="J3051" i="6"/>
  <c r="J3052" i="6"/>
  <c r="J3053" i="6"/>
  <c r="J3054" i="6"/>
  <c r="J3055" i="6"/>
  <c r="J3056" i="6"/>
  <c r="J3057" i="6"/>
  <c r="J3058" i="6"/>
  <c r="J3059" i="6"/>
  <c r="J3060" i="6"/>
  <c r="J3061" i="6"/>
  <c r="J3062" i="6"/>
  <c r="J3063" i="6"/>
  <c r="J3064" i="6"/>
  <c r="J3065" i="6"/>
  <c r="J3066" i="6"/>
  <c r="J3067" i="6"/>
  <c r="J3068" i="6"/>
  <c r="J3069" i="6"/>
  <c r="J3070" i="6"/>
  <c r="J3071" i="6"/>
  <c r="J3072" i="6"/>
  <c r="J3073" i="6"/>
  <c r="J3074" i="6"/>
  <c r="J3075" i="6"/>
  <c r="J3076" i="6"/>
  <c r="J3077" i="6"/>
  <c r="J3078" i="6"/>
  <c r="J3079" i="6"/>
  <c r="J3080" i="6"/>
  <c r="J3081" i="6"/>
  <c r="J3082" i="6"/>
  <c r="J3083" i="6"/>
  <c r="J3084" i="6"/>
  <c r="J3085" i="6"/>
  <c r="J3086" i="6"/>
  <c r="J3087" i="6"/>
  <c r="J3088" i="6"/>
  <c r="J3089" i="6"/>
  <c r="J3090" i="6"/>
  <c r="J3091" i="6"/>
  <c r="J3092" i="6"/>
  <c r="J3093" i="6"/>
  <c r="J3094" i="6"/>
  <c r="J3095" i="6"/>
  <c r="J3096" i="6"/>
  <c r="J3097" i="6"/>
  <c r="J3098" i="6"/>
  <c r="J3099" i="6"/>
  <c r="J3100" i="6"/>
  <c r="J3101" i="6"/>
  <c r="J3102" i="6"/>
  <c r="J3103" i="6"/>
  <c r="J3104" i="6"/>
  <c r="J3105" i="6"/>
  <c r="J3106" i="6"/>
  <c r="J3107" i="6"/>
  <c r="J3108" i="6"/>
  <c r="J3109" i="6"/>
  <c r="J3110" i="6"/>
  <c r="J3111" i="6"/>
  <c r="J3112" i="6"/>
  <c r="J3113" i="6"/>
  <c r="J3114" i="6"/>
  <c r="J3115" i="6"/>
  <c r="J3116" i="6"/>
  <c r="J3117" i="6"/>
  <c r="J3118" i="6"/>
  <c r="J3119" i="6"/>
  <c r="J3120" i="6"/>
  <c r="J3121" i="6"/>
  <c r="J3122" i="6"/>
  <c r="J3123" i="6"/>
  <c r="J3124" i="6"/>
  <c r="J3125" i="6"/>
  <c r="J3126" i="6"/>
  <c r="J3127" i="6"/>
  <c r="J3128" i="6"/>
  <c r="J3129" i="6"/>
  <c r="J3130" i="6"/>
  <c r="J3131" i="6"/>
  <c r="J3132" i="6"/>
  <c r="J3133" i="6"/>
  <c r="J3134" i="6"/>
  <c r="J3135" i="6"/>
  <c r="J3136" i="6"/>
  <c r="J3137" i="6"/>
  <c r="J3138" i="6"/>
  <c r="J3139" i="6"/>
  <c r="J3140" i="6"/>
  <c r="J3141" i="6"/>
  <c r="J3142" i="6"/>
  <c r="J3143" i="6"/>
  <c r="J3144" i="6"/>
  <c r="J3145" i="6"/>
  <c r="J3146" i="6"/>
  <c r="J3147" i="6"/>
  <c r="J3148" i="6"/>
  <c r="J3149" i="6"/>
  <c r="J3150" i="6"/>
  <c r="J3151" i="6"/>
  <c r="J3152" i="6"/>
  <c r="J3153" i="6"/>
  <c r="J3154" i="6"/>
  <c r="J3155" i="6"/>
  <c r="J3156" i="6"/>
  <c r="J3157" i="6"/>
  <c r="J3158" i="6"/>
  <c r="J3159" i="6"/>
  <c r="J3160" i="6"/>
  <c r="J3161" i="6"/>
  <c r="J3162" i="6"/>
  <c r="J3163" i="6"/>
  <c r="J3164" i="6"/>
  <c r="J3165" i="6"/>
  <c r="J3166" i="6"/>
  <c r="J3167" i="6"/>
  <c r="J3168" i="6"/>
  <c r="J3169" i="6"/>
  <c r="J3170" i="6"/>
  <c r="J3171" i="6"/>
  <c r="J3172" i="6"/>
  <c r="J3173" i="6"/>
  <c r="J3174" i="6"/>
  <c r="J3175" i="6"/>
  <c r="J3176" i="6"/>
  <c r="J3177" i="6"/>
  <c r="J3178" i="6"/>
  <c r="J3179" i="6"/>
  <c r="J3180" i="6"/>
  <c r="J3181" i="6"/>
  <c r="J3182" i="6"/>
  <c r="J3183" i="6"/>
  <c r="J3184" i="6"/>
  <c r="J3185" i="6"/>
  <c r="J3186" i="6"/>
  <c r="J3187" i="6"/>
  <c r="J3188" i="6"/>
  <c r="J3189" i="6"/>
  <c r="J3190" i="6"/>
  <c r="J3191" i="6"/>
  <c r="J3192" i="6"/>
  <c r="J3193" i="6"/>
  <c r="J3194" i="6"/>
  <c r="J3195" i="6"/>
  <c r="J3196" i="6"/>
  <c r="J3197" i="6"/>
  <c r="J3198" i="6"/>
  <c r="J3199" i="6"/>
  <c r="J3200" i="6"/>
  <c r="J3201" i="6"/>
  <c r="J3202" i="6"/>
  <c r="J3203" i="6"/>
  <c r="J3204" i="6"/>
  <c r="J3205" i="6"/>
  <c r="J3206" i="6"/>
  <c r="J3207" i="6"/>
  <c r="J3208" i="6"/>
  <c r="J3209" i="6"/>
  <c r="J3210" i="6"/>
  <c r="J3211" i="6"/>
  <c r="J3212" i="6"/>
  <c r="J3213" i="6"/>
  <c r="J3214" i="6"/>
  <c r="J3215" i="6"/>
  <c r="J3216" i="6"/>
  <c r="J3217" i="6"/>
  <c r="J3218" i="6"/>
  <c r="J3219" i="6"/>
  <c r="J3220" i="6"/>
  <c r="J3221" i="6"/>
  <c r="J3222" i="6"/>
  <c r="J3223" i="6"/>
  <c r="J3224" i="6"/>
  <c r="J3225" i="6"/>
  <c r="J3226" i="6"/>
  <c r="J3227" i="6"/>
  <c r="J3228" i="6"/>
  <c r="J3229" i="6"/>
  <c r="J3230" i="6"/>
  <c r="J3231" i="6"/>
  <c r="J3232" i="6"/>
  <c r="J3233" i="6"/>
  <c r="J3234" i="6"/>
  <c r="J3235" i="6"/>
  <c r="J3236" i="6"/>
  <c r="J3237" i="6"/>
  <c r="J3238" i="6"/>
  <c r="J3239" i="6"/>
  <c r="J3240" i="6"/>
  <c r="J3241" i="6"/>
  <c r="J3242" i="6"/>
  <c r="J3243" i="6"/>
  <c r="J3244" i="6"/>
  <c r="J3245" i="6"/>
  <c r="J3246" i="6"/>
  <c r="J3247" i="6"/>
  <c r="J3248" i="6"/>
  <c r="J3249" i="6"/>
  <c r="J3250" i="6"/>
  <c r="J3251" i="6"/>
  <c r="J3252" i="6"/>
  <c r="J3253" i="6"/>
  <c r="J3254" i="6"/>
  <c r="J3255" i="6"/>
  <c r="J3256" i="6"/>
  <c r="J3257" i="6"/>
  <c r="J3258" i="6"/>
  <c r="J3259" i="6"/>
  <c r="J3260" i="6"/>
  <c r="J3261" i="6"/>
  <c r="J3262" i="6"/>
  <c r="J3263" i="6"/>
  <c r="J3264" i="6"/>
  <c r="J3265" i="6"/>
  <c r="J3266" i="6"/>
  <c r="J3267" i="6"/>
  <c r="J3268" i="6"/>
  <c r="J3269" i="6"/>
  <c r="J3270" i="6"/>
  <c r="J3271" i="6"/>
  <c r="J3272" i="6"/>
  <c r="J3273" i="6"/>
  <c r="J3274" i="6"/>
  <c r="J3275" i="6"/>
  <c r="J3276" i="6"/>
  <c r="J3277" i="6"/>
  <c r="J3278" i="6"/>
  <c r="J3279" i="6"/>
  <c r="J3280" i="6"/>
  <c r="J3281" i="6"/>
  <c r="J3282" i="6"/>
  <c r="J3283" i="6"/>
  <c r="J3284" i="6"/>
  <c r="J3285" i="6"/>
  <c r="J3286" i="6"/>
  <c r="J3287" i="6"/>
  <c r="J3288" i="6"/>
  <c r="J3289" i="6"/>
  <c r="J3290" i="6"/>
  <c r="J3291" i="6"/>
  <c r="J3292" i="6"/>
  <c r="J3293" i="6"/>
  <c r="J3294" i="6"/>
  <c r="J3295" i="6"/>
  <c r="J3296" i="6"/>
  <c r="J3297" i="6"/>
  <c r="J3298" i="6"/>
  <c r="J3299" i="6"/>
  <c r="J3300" i="6"/>
  <c r="J3301" i="6"/>
  <c r="J3302" i="6"/>
  <c r="J3303" i="6"/>
  <c r="J3304" i="6"/>
  <c r="J3305" i="6"/>
  <c r="J3306" i="6"/>
  <c r="J3307" i="6"/>
  <c r="J3308" i="6"/>
  <c r="J3309" i="6"/>
  <c r="J3310" i="6"/>
  <c r="J3311" i="6"/>
  <c r="J3312" i="6"/>
  <c r="J3313" i="6"/>
  <c r="J3314" i="6"/>
  <c r="J3315" i="6"/>
  <c r="J3316" i="6"/>
  <c r="J3317" i="6"/>
  <c r="J3318" i="6"/>
  <c r="J3319" i="6"/>
  <c r="J3320" i="6"/>
  <c r="J3321" i="6"/>
  <c r="J3322" i="6"/>
  <c r="J3323" i="6"/>
  <c r="J3324" i="6"/>
  <c r="J3325" i="6"/>
  <c r="J3326" i="6"/>
  <c r="J3327" i="6"/>
  <c r="J3328" i="6"/>
  <c r="J3329" i="6"/>
  <c r="J3330" i="6"/>
  <c r="J3331" i="6"/>
  <c r="J3332" i="6"/>
  <c r="J3333" i="6"/>
  <c r="J3334" i="6"/>
  <c r="J3335" i="6"/>
  <c r="J3336" i="6"/>
  <c r="J3337" i="6"/>
  <c r="J3338" i="6"/>
  <c r="J3339" i="6"/>
  <c r="J3340" i="6"/>
  <c r="J3341" i="6"/>
  <c r="J3342" i="6"/>
  <c r="J3343" i="6"/>
  <c r="J3344" i="6"/>
  <c r="J3345" i="6"/>
  <c r="J3346" i="6"/>
  <c r="J3347" i="6"/>
  <c r="J3348" i="6"/>
  <c r="J3349" i="6"/>
  <c r="J3350" i="6"/>
  <c r="J3351" i="6"/>
  <c r="J3352" i="6"/>
  <c r="J3353" i="6"/>
  <c r="J3354" i="6"/>
  <c r="J3355" i="6"/>
  <c r="J3356" i="6"/>
  <c r="J3357" i="6"/>
  <c r="J3358" i="6"/>
  <c r="J3359" i="6"/>
  <c r="J3360" i="6"/>
  <c r="J3361" i="6"/>
  <c r="J3362" i="6"/>
  <c r="J3363" i="6"/>
  <c r="J3364" i="6"/>
  <c r="J3365" i="6"/>
  <c r="J3366" i="6"/>
  <c r="J3367" i="6"/>
  <c r="J3368" i="6"/>
  <c r="J3369" i="6"/>
  <c r="J3370" i="6"/>
  <c r="J3371" i="6"/>
  <c r="J3372" i="6"/>
  <c r="J3373" i="6"/>
  <c r="J3374" i="6"/>
  <c r="J3375" i="6"/>
  <c r="J3376" i="6"/>
  <c r="J3377" i="6"/>
  <c r="J3378" i="6"/>
  <c r="J3379" i="6"/>
  <c r="J3380" i="6"/>
  <c r="J3381" i="6"/>
  <c r="J3382" i="6"/>
  <c r="J3383" i="6"/>
  <c r="J3384" i="6"/>
  <c r="J3385" i="6"/>
  <c r="J3386" i="6"/>
  <c r="J3387" i="6"/>
  <c r="J3388" i="6"/>
  <c r="J3389" i="6"/>
  <c r="J3390" i="6"/>
  <c r="J3391" i="6"/>
  <c r="J3392" i="6"/>
  <c r="J3393" i="6"/>
  <c r="J3394" i="6"/>
  <c r="J3395" i="6"/>
  <c r="J3396" i="6"/>
  <c r="J3397" i="6"/>
  <c r="J3398" i="6"/>
  <c r="J3399" i="6"/>
  <c r="J3400" i="6"/>
  <c r="J3401" i="6"/>
  <c r="J3402" i="6"/>
  <c r="J3403" i="6"/>
  <c r="J3404" i="6"/>
  <c r="J3405" i="6"/>
  <c r="J3406" i="6"/>
  <c r="J3407" i="6"/>
  <c r="J3408" i="6"/>
  <c r="J3409" i="6"/>
  <c r="J3410" i="6"/>
  <c r="J3411" i="6"/>
  <c r="J3412" i="6"/>
  <c r="J3413" i="6"/>
  <c r="J3414" i="6"/>
  <c r="J3415" i="6"/>
  <c r="J3416" i="6"/>
  <c r="J3417" i="6"/>
  <c r="J3418" i="6"/>
  <c r="J3419" i="6"/>
  <c r="J3420" i="6"/>
  <c r="J3421" i="6"/>
  <c r="J3422" i="6"/>
  <c r="J3423" i="6"/>
  <c r="J3424" i="6"/>
  <c r="J3425" i="6"/>
  <c r="J3426" i="6"/>
  <c r="J3427" i="6"/>
  <c r="J3428" i="6"/>
  <c r="J3429" i="6"/>
  <c r="J3430" i="6"/>
  <c r="J3431" i="6"/>
  <c r="J3432" i="6"/>
  <c r="J3433" i="6"/>
  <c r="J3434" i="6"/>
  <c r="J3435" i="6"/>
  <c r="J3436" i="6"/>
  <c r="J3437" i="6"/>
  <c r="J3438" i="6"/>
  <c r="J3439" i="6"/>
  <c r="J3440" i="6"/>
  <c r="J3441" i="6"/>
  <c r="J3442" i="6"/>
  <c r="J3443" i="6"/>
  <c r="J3444" i="6"/>
  <c r="J3445" i="6"/>
  <c r="J3446" i="6"/>
  <c r="J3447" i="6"/>
  <c r="J3448" i="6"/>
  <c r="J3449" i="6"/>
  <c r="J3450" i="6"/>
  <c r="J3451" i="6"/>
  <c r="J3452" i="6"/>
  <c r="J3453" i="6"/>
  <c r="J3454" i="6"/>
  <c r="J3455" i="6"/>
  <c r="J3456" i="6"/>
  <c r="J3457" i="6"/>
  <c r="J3458" i="6"/>
  <c r="J3459" i="6"/>
  <c r="J3460" i="6"/>
  <c r="J3461" i="6"/>
  <c r="J3462" i="6"/>
  <c r="J3463" i="6"/>
  <c r="J3464" i="6"/>
  <c r="J3465" i="6"/>
  <c r="J3466" i="6"/>
  <c r="J3467" i="6"/>
  <c r="J3468" i="6"/>
  <c r="J3469" i="6"/>
  <c r="J3470" i="6"/>
  <c r="J3471" i="6"/>
  <c r="J3472" i="6"/>
  <c r="J3473" i="6"/>
  <c r="J3474" i="6"/>
  <c r="J3475" i="6"/>
  <c r="J3476" i="6"/>
  <c r="J3477" i="6"/>
  <c r="J3478" i="6"/>
  <c r="J3479" i="6"/>
  <c r="J3480" i="6"/>
  <c r="J3481" i="6"/>
  <c r="J3482" i="6"/>
  <c r="J3483" i="6"/>
  <c r="J3484" i="6"/>
  <c r="J3485" i="6"/>
  <c r="J3486" i="6"/>
  <c r="J3487" i="6"/>
  <c r="J3488" i="6"/>
  <c r="J3489" i="6"/>
  <c r="J3490" i="6"/>
  <c r="J3491" i="6"/>
  <c r="J3492" i="6"/>
  <c r="J3493" i="6"/>
  <c r="J3494" i="6"/>
  <c r="J3495" i="6"/>
  <c r="J3496" i="6"/>
  <c r="J3497" i="6"/>
  <c r="J3498" i="6"/>
  <c r="J3499" i="6"/>
  <c r="J3500" i="6"/>
  <c r="J3501" i="6"/>
  <c r="J3502" i="6"/>
  <c r="J3503" i="6"/>
  <c r="J3504" i="6"/>
  <c r="J3505" i="6"/>
  <c r="J3506" i="6"/>
  <c r="J3507" i="6"/>
  <c r="J3508" i="6"/>
  <c r="J3509" i="6"/>
  <c r="J3510" i="6"/>
  <c r="J3511" i="6"/>
  <c r="J3512" i="6"/>
  <c r="J3513" i="6"/>
  <c r="J3514" i="6"/>
  <c r="J3515" i="6"/>
  <c r="J3516" i="6"/>
  <c r="J3517" i="6"/>
  <c r="J3518" i="6"/>
  <c r="J3519" i="6"/>
  <c r="J3520" i="6"/>
  <c r="J3521" i="6"/>
  <c r="J3522" i="6"/>
  <c r="J3523" i="6"/>
  <c r="J3524" i="6"/>
  <c r="J3525" i="6"/>
  <c r="J3526" i="6"/>
  <c r="J3527" i="6"/>
  <c r="J3528" i="6"/>
  <c r="J3529" i="6"/>
  <c r="J3530" i="6"/>
  <c r="J3531" i="6"/>
  <c r="J3532" i="6"/>
  <c r="J3533" i="6"/>
  <c r="J3534" i="6"/>
  <c r="J3535" i="6"/>
  <c r="J3536" i="6"/>
  <c r="J3537" i="6"/>
  <c r="J3538" i="6"/>
  <c r="J3539" i="6"/>
  <c r="J3540" i="6"/>
  <c r="J3541" i="6"/>
  <c r="J3542" i="6"/>
  <c r="J3543" i="6"/>
  <c r="J3544" i="6"/>
  <c r="J3545" i="6"/>
  <c r="J3546" i="6"/>
  <c r="J3547" i="6"/>
  <c r="J3548" i="6"/>
  <c r="J3549" i="6"/>
  <c r="J3550" i="6"/>
  <c r="J3551" i="6"/>
  <c r="J3552" i="6"/>
  <c r="J3553" i="6"/>
  <c r="J3554" i="6"/>
  <c r="J3555" i="6"/>
  <c r="J3556" i="6"/>
  <c r="J3557" i="6"/>
  <c r="J3558" i="6"/>
  <c r="J3559" i="6"/>
  <c r="J3560" i="6"/>
  <c r="J3561" i="6"/>
  <c r="J3562" i="6"/>
  <c r="J3563" i="6"/>
  <c r="J3564" i="6"/>
  <c r="J3565" i="6"/>
  <c r="J3566" i="6"/>
  <c r="J3567" i="6"/>
  <c r="J3568" i="6"/>
  <c r="J3569" i="6"/>
  <c r="J3570" i="6"/>
  <c r="J3571" i="6"/>
  <c r="J3572" i="6"/>
  <c r="J3573" i="6"/>
  <c r="J3574" i="6"/>
  <c r="J3575" i="6"/>
  <c r="J3576" i="6"/>
  <c r="J3577" i="6"/>
  <c r="J3578" i="6"/>
  <c r="J3579" i="6"/>
  <c r="J3580" i="6"/>
  <c r="J3581" i="6"/>
  <c r="J3582" i="6"/>
  <c r="J3583" i="6"/>
  <c r="J3584" i="6"/>
  <c r="J3585" i="6"/>
  <c r="J3586" i="6"/>
  <c r="J3587" i="6"/>
  <c r="J3588" i="6"/>
  <c r="J3589" i="6"/>
  <c r="J3590" i="6"/>
  <c r="J3591" i="6"/>
  <c r="J3592" i="6"/>
  <c r="J3593" i="6"/>
  <c r="J3594" i="6"/>
  <c r="J3595" i="6"/>
  <c r="J3596" i="6"/>
  <c r="J3597" i="6"/>
  <c r="J3598" i="6"/>
  <c r="J3599" i="6"/>
  <c r="J3600" i="6"/>
  <c r="J3601" i="6"/>
  <c r="J3602" i="6"/>
  <c r="J3603" i="6"/>
  <c r="J3604" i="6"/>
  <c r="J3605" i="6"/>
  <c r="J3606" i="6"/>
  <c r="J3607" i="6"/>
  <c r="J3608" i="6"/>
  <c r="J3609" i="6"/>
  <c r="J3610" i="6"/>
  <c r="J3611" i="6"/>
  <c r="J3612" i="6"/>
  <c r="J3613" i="6"/>
  <c r="J3614" i="6"/>
  <c r="J3615" i="6"/>
  <c r="J3616" i="6"/>
  <c r="J3617" i="6"/>
  <c r="J3618" i="6"/>
  <c r="J3619" i="6"/>
  <c r="J3620" i="6"/>
  <c r="J3621" i="6"/>
  <c r="J3622" i="6"/>
  <c r="J3623" i="6"/>
  <c r="J3624" i="6"/>
  <c r="J3625" i="6"/>
  <c r="J3626" i="6"/>
  <c r="J3627" i="6"/>
  <c r="J3628" i="6"/>
  <c r="J3629" i="6"/>
  <c r="J3630" i="6"/>
  <c r="J3631" i="6"/>
  <c r="J3632" i="6"/>
  <c r="J3633" i="6"/>
  <c r="J3634" i="6"/>
  <c r="J3635" i="6"/>
  <c r="J3636" i="6"/>
  <c r="J3637" i="6"/>
  <c r="J3638" i="6"/>
  <c r="J3639" i="6"/>
  <c r="J3640" i="6"/>
  <c r="J3641" i="6"/>
  <c r="J3642" i="6"/>
  <c r="J3643" i="6"/>
  <c r="J3644" i="6"/>
  <c r="J3645" i="6"/>
  <c r="J3646" i="6"/>
  <c r="J3647" i="6"/>
  <c r="J3648" i="6"/>
  <c r="J3649" i="6"/>
  <c r="J3650" i="6"/>
  <c r="J3651" i="6"/>
  <c r="J3652" i="6"/>
  <c r="J3653" i="6"/>
  <c r="J3654" i="6"/>
  <c r="J3655" i="6"/>
  <c r="J3656" i="6"/>
  <c r="J3657" i="6"/>
  <c r="J3658" i="6"/>
  <c r="J3659" i="6"/>
  <c r="J3660" i="6"/>
  <c r="J3661" i="6"/>
  <c r="J3662" i="6"/>
  <c r="J3663" i="6"/>
  <c r="J3664" i="6"/>
  <c r="J3665" i="6"/>
  <c r="J3666" i="6"/>
  <c r="J3667" i="6"/>
  <c r="J3668" i="6"/>
  <c r="J3669" i="6"/>
  <c r="J3670" i="6"/>
  <c r="J3671" i="6"/>
  <c r="J3672" i="6"/>
  <c r="J3673" i="6"/>
  <c r="J3674" i="6"/>
  <c r="J3675" i="6"/>
  <c r="J3676" i="6"/>
  <c r="J3677" i="6"/>
  <c r="J3678" i="6"/>
  <c r="J3679" i="6"/>
  <c r="J3680" i="6"/>
  <c r="J3681" i="6"/>
  <c r="J3682" i="6"/>
  <c r="J3683" i="6"/>
  <c r="J3684" i="6"/>
  <c r="J3685" i="6"/>
  <c r="J3686" i="6"/>
  <c r="J3687" i="6"/>
  <c r="J3688" i="6"/>
  <c r="J3689" i="6"/>
  <c r="J3690" i="6"/>
  <c r="J3691" i="6"/>
  <c r="J3692" i="6"/>
  <c r="J3693" i="6"/>
  <c r="J3694" i="6"/>
  <c r="J3695" i="6"/>
  <c r="J3696" i="6"/>
  <c r="J3697" i="6"/>
  <c r="J3698" i="6"/>
  <c r="J3699" i="6"/>
  <c r="J3700" i="6"/>
  <c r="J3701" i="6"/>
  <c r="J3702" i="6"/>
  <c r="J3703" i="6"/>
  <c r="J3704" i="6"/>
  <c r="J3705" i="6"/>
  <c r="J3706" i="6"/>
  <c r="J3707" i="6"/>
  <c r="J3708" i="6"/>
  <c r="J3709" i="6"/>
  <c r="J3710" i="6"/>
  <c r="J3711" i="6"/>
  <c r="J3712" i="6"/>
  <c r="J3713" i="6"/>
  <c r="J3714" i="6"/>
  <c r="J3715" i="6"/>
  <c r="J3716" i="6"/>
  <c r="J3717" i="6"/>
  <c r="J3718" i="6"/>
  <c r="J3719" i="6"/>
  <c r="J3720" i="6"/>
  <c r="J3721" i="6"/>
  <c r="J3722" i="6"/>
  <c r="J3723" i="6"/>
  <c r="J3724" i="6"/>
  <c r="J3725" i="6"/>
  <c r="J3726" i="6"/>
  <c r="J3727" i="6"/>
  <c r="J3728" i="6"/>
  <c r="J3729" i="6"/>
  <c r="J3730" i="6"/>
  <c r="J3731" i="6"/>
  <c r="J3732" i="6"/>
  <c r="J3733" i="6"/>
  <c r="J3734" i="6"/>
  <c r="J3735" i="6"/>
  <c r="J3736" i="6"/>
  <c r="J3737" i="6"/>
  <c r="J3738" i="6"/>
  <c r="J3739" i="6"/>
  <c r="J3740" i="6"/>
  <c r="J3741" i="6"/>
  <c r="J3742" i="6"/>
  <c r="J3743" i="6"/>
  <c r="J3744" i="6"/>
  <c r="J3745" i="6"/>
  <c r="J3746" i="6"/>
  <c r="J3747" i="6"/>
  <c r="J3748" i="6"/>
  <c r="J3749" i="6"/>
  <c r="J3750" i="6"/>
  <c r="J3751" i="6"/>
  <c r="J3752" i="6"/>
  <c r="J3753" i="6"/>
  <c r="J3754" i="6"/>
  <c r="J3755" i="6"/>
  <c r="J3756" i="6"/>
  <c r="J3757" i="6"/>
  <c r="J3758" i="6"/>
  <c r="J3759" i="6"/>
  <c r="J3760" i="6"/>
  <c r="J3761" i="6"/>
  <c r="J3762" i="6"/>
  <c r="J3763" i="6"/>
  <c r="J3764" i="6"/>
  <c r="J3765" i="6"/>
  <c r="J3766" i="6"/>
  <c r="J3767" i="6"/>
  <c r="J3768" i="6"/>
  <c r="J3769" i="6"/>
  <c r="J3770" i="6"/>
  <c r="J3771" i="6"/>
  <c r="J3772" i="6"/>
  <c r="J3773" i="6"/>
  <c r="J3774" i="6"/>
  <c r="J3775" i="6"/>
  <c r="J3776" i="6"/>
  <c r="J3777" i="6"/>
  <c r="J3778" i="6"/>
  <c r="J3779" i="6"/>
  <c r="J3780" i="6"/>
  <c r="J3781" i="6"/>
  <c r="J3782" i="6"/>
  <c r="J3783" i="6"/>
  <c r="J3784" i="6"/>
  <c r="J3785" i="6"/>
  <c r="J3786" i="6"/>
  <c r="J3787" i="6"/>
  <c r="J3788" i="6"/>
  <c r="J3789" i="6"/>
  <c r="J3790" i="6"/>
  <c r="J3791" i="6"/>
  <c r="J3792" i="6"/>
  <c r="J3793" i="6"/>
  <c r="J3794" i="6"/>
  <c r="J3795" i="6"/>
  <c r="J3796" i="6"/>
  <c r="J3797" i="6"/>
  <c r="J3798" i="6"/>
  <c r="J3799" i="6"/>
  <c r="J3800" i="6"/>
  <c r="J3801" i="6"/>
  <c r="J3802" i="6"/>
  <c r="J3803" i="6"/>
  <c r="J3804" i="6"/>
  <c r="J3805" i="6"/>
  <c r="J3806" i="6"/>
  <c r="J3807" i="6"/>
  <c r="J3808" i="6"/>
  <c r="J3809" i="6"/>
  <c r="J3810" i="6"/>
  <c r="J3811" i="6"/>
  <c r="J3812" i="6"/>
  <c r="J3813" i="6"/>
  <c r="J3814" i="6"/>
  <c r="J3815" i="6"/>
  <c r="J3816" i="6"/>
  <c r="J3817" i="6"/>
  <c r="J3818" i="6"/>
  <c r="J3819" i="6"/>
  <c r="J3820" i="6"/>
  <c r="J3821" i="6"/>
  <c r="J3822" i="6"/>
  <c r="J3823" i="6"/>
  <c r="J3824" i="6"/>
  <c r="J3825" i="6"/>
  <c r="J3826" i="6"/>
  <c r="J3827" i="6"/>
  <c r="J3828" i="6"/>
  <c r="J3829" i="6"/>
  <c r="J3830" i="6"/>
  <c r="J3831" i="6"/>
  <c r="J3832" i="6"/>
  <c r="J3833" i="6"/>
  <c r="J3834" i="6"/>
  <c r="J3835" i="6"/>
  <c r="J3836" i="6"/>
  <c r="J3837" i="6"/>
  <c r="J3838" i="6"/>
  <c r="J3839" i="6"/>
  <c r="J3840" i="6"/>
  <c r="J3841" i="6"/>
  <c r="J3842" i="6"/>
  <c r="J3843" i="6"/>
  <c r="J3844" i="6"/>
  <c r="J3845" i="6"/>
  <c r="J3846" i="6"/>
  <c r="J3847" i="6"/>
  <c r="J3848" i="6"/>
  <c r="J3849" i="6"/>
  <c r="J3850" i="6"/>
  <c r="J3851" i="6"/>
  <c r="J3852" i="6"/>
  <c r="J3853" i="6"/>
  <c r="J3854" i="6"/>
  <c r="J3855" i="6"/>
  <c r="J3856" i="6"/>
  <c r="J3857" i="6"/>
  <c r="J3858" i="6"/>
  <c r="J3859" i="6"/>
  <c r="J3860" i="6"/>
  <c r="J3861" i="6"/>
  <c r="J3862" i="6"/>
  <c r="J3863" i="6"/>
  <c r="J3864" i="6"/>
  <c r="J3865" i="6"/>
  <c r="J3866" i="6"/>
  <c r="J3867" i="6"/>
  <c r="J3868" i="6"/>
  <c r="J3869" i="6"/>
  <c r="J3870" i="6"/>
  <c r="J3871" i="6"/>
  <c r="J3872" i="6"/>
  <c r="J3873" i="6"/>
  <c r="J3874" i="6"/>
  <c r="J3875" i="6"/>
  <c r="J3876" i="6"/>
  <c r="J3877" i="6"/>
  <c r="J3878" i="6"/>
  <c r="J3879" i="6"/>
  <c r="J3880" i="6"/>
  <c r="J3881" i="6"/>
  <c r="J3882" i="6"/>
  <c r="J3883" i="6"/>
  <c r="J3884" i="6"/>
  <c r="J3885" i="6"/>
  <c r="J3886" i="6"/>
  <c r="J3887" i="6"/>
  <c r="J3888" i="6"/>
  <c r="J3889" i="6"/>
  <c r="J3890" i="6"/>
  <c r="J3891" i="6"/>
  <c r="J3892" i="6"/>
  <c r="J3893" i="6"/>
  <c r="J3894" i="6"/>
  <c r="J3895" i="6"/>
  <c r="J3896" i="6"/>
  <c r="J3897" i="6"/>
  <c r="J3898" i="6"/>
  <c r="J3899" i="6"/>
  <c r="J3900" i="6"/>
  <c r="J3901" i="6"/>
  <c r="J3902" i="6"/>
  <c r="J3903" i="6"/>
  <c r="J3904" i="6"/>
  <c r="J3905" i="6"/>
  <c r="J3906" i="6"/>
  <c r="J3907" i="6"/>
  <c r="J3908" i="6"/>
  <c r="J3909" i="6"/>
  <c r="J3910" i="6"/>
  <c r="J3911" i="6"/>
  <c r="J3912" i="6"/>
  <c r="J3913" i="6"/>
  <c r="J3914" i="6"/>
  <c r="J3915" i="6"/>
  <c r="J3916" i="6"/>
  <c r="J3917" i="6"/>
  <c r="J3918" i="6"/>
  <c r="J3919" i="6"/>
  <c r="J3920" i="6"/>
  <c r="J3921" i="6"/>
  <c r="J3922" i="6"/>
  <c r="J3923" i="6"/>
  <c r="J3924" i="6"/>
  <c r="J3925" i="6"/>
  <c r="J3926" i="6"/>
  <c r="J3927" i="6"/>
  <c r="J3928" i="6"/>
  <c r="J3929" i="6"/>
  <c r="J3930" i="6"/>
  <c r="J3931" i="6"/>
  <c r="J3932" i="6"/>
  <c r="J3933" i="6"/>
  <c r="J3934" i="6"/>
  <c r="J3935" i="6"/>
  <c r="J3936" i="6"/>
  <c r="J3937" i="6"/>
  <c r="J3938" i="6"/>
  <c r="J3939" i="6"/>
  <c r="J3940" i="6"/>
  <c r="J3941" i="6"/>
  <c r="J3942" i="6"/>
  <c r="J3943" i="6"/>
  <c r="J3944" i="6"/>
  <c r="J3945" i="6"/>
  <c r="J3946" i="6"/>
  <c r="J3947" i="6"/>
  <c r="J3948" i="6"/>
  <c r="J3949" i="6"/>
  <c r="J3950" i="6"/>
  <c r="J3951" i="6"/>
  <c r="J3952" i="6"/>
  <c r="J3953" i="6"/>
  <c r="J3954" i="6"/>
  <c r="J3955" i="6"/>
  <c r="J3956" i="6"/>
  <c r="J3957" i="6"/>
  <c r="J3958" i="6"/>
  <c r="J3959" i="6"/>
  <c r="J3960" i="6"/>
  <c r="J3961" i="6"/>
  <c r="J3962" i="6"/>
  <c r="J3963" i="6"/>
  <c r="J3964" i="6"/>
  <c r="J3965" i="6"/>
  <c r="J3966" i="6"/>
  <c r="J3967" i="6"/>
  <c r="J3968" i="6"/>
  <c r="J3969" i="6"/>
  <c r="J3970" i="6"/>
  <c r="J3971" i="6"/>
  <c r="J3972" i="6"/>
  <c r="J3973" i="6"/>
  <c r="J3974" i="6"/>
  <c r="J3975" i="6"/>
  <c r="J3976" i="6"/>
  <c r="J3977" i="6"/>
  <c r="J3978" i="6"/>
  <c r="J3979" i="6"/>
  <c r="J3980" i="6"/>
  <c r="J3981" i="6"/>
  <c r="J3982" i="6"/>
  <c r="J3983" i="6"/>
  <c r="J3984" i="6"/>
  <c r="J3985" i="6"/>
  <c r="J3986" i="6"/>
  <c r="J3987" i="6"/>
  <c r="J3988" i="6"/>
  <c r="J3989" i="6"/>
  <c r="J3990" i="6"/>
  <c r="J3991" i="6"/>
  <c r="J3992" i="6"/>
  <c r="J3993" i="6"/>
  <c r="J3994" i="6"/>
  <c r="J3995" i="6"/>
  <c r="J3996" i="6"/>
  <c r="J3997" i="6"/>
  <c r="J3998" i="6"/>
  <c r="J3999" i="6"/>
  <c r="J4000" i="6"/>
  <c r="J4001" i="6"/>
  <c r="J4002" i="6"/>
  <c r="J4003" i="6"/>
  <c r="J4004" i="6"/>
  <c r="J4005" i="6"/>
  <c r="J4006" i="6"/>
  <c r="J4007" i="6"/>
  <c r="J4008" i="6"/>
  <c r="J4009" i="6"/>
  <c r="J4010" i="6"/>
  <c r="J4011" i="6"/>
  <c r="J4012" i="6"/>
  <c r="J4013" i="6"/>
  <c r="J4014" i="6"/>
  <c r="J4015" i="6"/>
  <c r="J4016" i="6"/>
  <c r="J4017" i="6"/>
  <c r="J4018" i="6"/>
  <c r="J4019" i="6"/>
  <c r="J4020" i="6"/>
  <c r="J4021" i="6"/>
  <c r="J4022" i="6"/>
  <c r="J4023" i="6"/>
  <c r="J4024" i="6"/>
  <c r="J4025" i="6"/>
  <c r="J4026" i="6"/>
  <c r="J4027" i="6"/>
  <c r="J4028" i="6"/>
  <c r="J4029" i="6"/>
  <c r="J4030" i="6"/>
  <c r="J4031" i="6"/>
  <c r="J4032" i="6"/>
  <c r="J4033" i="6"/>
  <c r="J4034" i="6"/>
  <c r="J4035" i="6"/>
  <c r="J4036" i="6"/>
  <c r="J4037" i="6"/>
  <c r="J4038" i="6"/>
  <c r="J4039" i="6"/>
  <c r="J4040" i="6"/>
  <c r="J4041" i="6"/>
  <c r="J4042" i="6"/>
  <c r="J4043" i="6"/>
  <c r="J4044" i="6"/>
  <c r="J4045" i="6"/>
  <c r="J4046" i="6"/>
  <c r="J4047" i="6"/>
  <c r="J4048" i="6"/>
  <c r="J4049" i="6"/>
  <c r="J4050" i="6"/>
  <c r="J4051" i="6"/>
  <c r="J4052" i="6"/>
  <c r="J4053" i="6"/>
  <c r="J4054" i="6"/>
  <c r="J4055" i="6"/>
  <c r="J4056" i="6"/>
  <c r="J4057" i="6"/>
  <c r="J4058" i="6"/>
  <c r="J4059" i="6"/>
  <c r="J4060" i="6"/>
  <c r="J4061" i="6"/>
  <c r="J4062" i="6"/>
  <c r="J4063" i="6"/>
  <c r="J4064" i="6"/>
  <c r="J4065" i="6"/>
  <c r="J4066" i="6"/>
  <c r="J4067" i="6"/>
  <c r="J4068" i="6"/>
  <c r="J4069" i="6"/>
  <c r="J4070" i="6"/>
  <c r="J4071" i="6"/>
  <c r="J4072" i="6"/>
  <c r="J4073" i="6"/>
  <c r="J4074" i="6"/>
  <c r="J4075" i="6"/>
  <c r="J4076" i="6"/>
  <c r="J4077" i="6"/>
  <c r="J4078" i="6"/>
  <c r="J4079" i="6"/>
  <c r="J4080" i="6"/>
  <c r="J4081" i="6"/>
  <c r="J4082" i="6"/>
  <c r="J4083" i="6"/>
  <c r="J4084" i="6"/>
  <c r="J4085" i="6"/>
  <c r="J4086" i="6"/>
  <c r="J4087" i="6"/>
  <c r="J4088" i="6"/>
  <c r="J4089" i="6"/>
  <c r="J4090" i="6"/>
  <c r="J4091" i="6"/>
  <c r="J4092" i="6"/>
  <c r="J4093" i="6"/>
  <c r="J4094" i="6"/>
  <c r="J4095" i="6"/>
  <c r="J4096" i="6"/>
  <c r="J4097" i="6"/>
  <c r="J4098" i="6"/>
  <c r="J4099" i="6"/>
  <c r="J4100" i="6"/>
  <c r="J4101" i="6"/>
  <c r="J4102" i="6"/>
  <c r="J4103" i="6"/>
  <c r="J4104" i="6"/>
  <c r="J4105" i="6"/>
  <c r="J4106" i="6"/>
  <c r="J4107" i="6"/>
  <c r="J4108" i="6"/>
  <c r="J4109" i="6"/>
  <c r="J4110" i="6"/>
  <c r="J4111" i="6"/>
  <c r="J4112" i="6"/>
  <c r="J4113" i="6"/>
  <c r="J4114" i="6"/>
  <c r="J4115" i="6"/>
  <c r="J4116" i="6"/>
  <c r="J4117" i="6"/>
  <c r="J4118" i="6"/>
  <c r="J4119" i="6"/>
  <c r="J4120" i="6"/>
  <c r="J4121" i="6"/>
  <c r="J4122" i="6"/>
  <c r="J4123" i="6"/>
  <c r="J4124" i="6"/>
  <c r="J4125" i="6"/>
  <c r="J4126" i="6"/>
  <c r="J4127" i="6"/>
  <c r="J4128" i="6"/>
  <c r="J4129" i="6"/>
  <c r="J4130" i="6"/>
  <c r="J4131" i="6"/>
  <c r="J4132" i="6"/>
  <c r="J4133" i="6"/>
  <c r="J4134" i="6"/>
  <c r="J4135" i="6"/>
  <c r="J4136" i="6"/>
  <c r="J4137" i="6"/>
  <c r="J4138" i="6"/>
  <c r="J4139" i="6"/>
  <c r="J4140" i="6"/>
  <c r="J4141" i="6"/>
  <c r="J4142" i="6"/>
  <c r="J4143" i="6"/>
  <c r="J4144" i="6"/>
  <c r="J4145" i="6"/>
  <c r="J4146" i="6"/>
  <c r="J4147" i="6"/>
  <c r="J4148" i="6"/>
  <c r="J4149" i="6"/>
  <c r="J4150" i="6"/>
  <c r="J4151" i="6"/>
  <c r="J4152" i="6"/>
  <c r="J4153" i="6"/>
  <c r="J4154" i="6"/>
  <c r="J4155" i="6"/>
  <c r="J4156" i="6"/>
  <c r="J4157" i="6"/>
  <c r="J4158" i="6"/>
  <c r="J4159" i="6"/>
  <c r="J4160" i="6"/>
  <c r="J4161" i="6"/>
  <c r="J4162" i="6"/>
  <c r="J4163" i="6"/>
  <c r="J4164" i="6"/>
  <c r="J4165" i="6"/>
  <c r="J4166" i="6"/>
  <c r="J4167" i="6"/>
  <c r="J4168" i="6"/>
  <c r="J4169" i="6"/>
  <c r="J4170" i="6"/>
  <c r="J4171" i="6"/>
  <c r="J4172" i="6"/>
  <c r="J4173" i="6"/>
  <c r="J4174" i="6"/>
  <c r="J4175" i="6"/>
  <c r="J4176" i="6"/>
  <c r="J4177" i="6"/>
  <c r="J4178" i="6"/>
  <c r="J4179" i="6"/>
  <c r="J4180" i="6"/>
  <c r="J4181" i="6"/>
  <c r="J4182" i="6"/>
  <c r="J4183" i="6"/>
  <c r="J4184" i="6"/>
  <c r="J4185" i="6"/>
  <c r="J4186" i="6"/>
  <c r="J4187" i="6"/>
  <c r="J4188" i="6"/>
  <c r="J4189" i="6"/>
  <c r="J4190" i="6"/>
  <c r="J4191" i="6"/>
  <c r="J4192" i="6"/>
  <c r="J4193" i="6"/>
  <c r="J4194" i="6"/>
  <c r="J4195" i="6"/>
  <c r="J4196" i="6"/>
  <c r="J4197" i="6"/>
  <c r="J4198" i="6"/>
  <c r="J4199" i="6"/>
  <c r="J4200" i="6"/>
  <c r="J4201" i="6"/>
  <c r="J4202" i="6"/>
  <c r="J4203" i="6"/>
  <c r="J4204" i="6"/>
  <c r="J4205" i="6"/>
  <c r="J4206" i="6"/>
  <c r="J4207" i="6"/>
  <c r="J4208" i="6"/>
  <c r="J4209" i="6"/>
  <c r="J4210" i="6"/>
  <c r="J4211" i="6"/>
  <c r="J4212" i="6"/>
  <c r="J4213" i="6"/>
  <c r="J4214" i="6"/>
  <c r="J4215" i="6"/>
  <c r="J4216" i="6"/>
  <c r="J4217" i="6"/>
  <c r="J4218" i="6"/>
  <c r="J4219" i="6"/>
  <c r="J4220" i="6"/>
  <c r="J4221" i="6"/>
  <c r="J4222" i="6"/>
  <c r="J4223" i="6"/>
  <c r="J4224" i="6"/>
  <c r="J4225" i="6"/>
  <c r="J4226" i="6"/>
  <c r="J4227" i="6"/>
  <c r="J4228" i="6"/>
  <c r="J4229" i="6"/>
  <c r="J4230" i="6"/>
  <c r="J4231" i="6"/>
  <c r="J4232" i="6"/>
  <c r="J4233" i="6"/>
  <c r="J4234" i="6"/>
  <c r="J4235" i="6"/>
  <c r="J4236" i="6"/>
  <c r="J4237" i="6"/>
  <c r="J4238" i="6"/>
  <c r="J4239" i="6"/>
  <c r="J4240" i="6"/>
  <c r="J4241" i="6"/>
  <c r="J4242" i="6"/>
  <c r="J4243" i="6"/>
  <c r="J4244" i="6"/>
  <c r="J4245" i="6"/>
  <c r="J4246" i="6"/>
  <c r="J4247" i="6"/>
  <c r="J4248" i="6"/>
  <c r="J4249" i="6"/>
  <c r="J4250" i="6"/>
  <c r="J4251" i="6"/>
  <c r="J4252" i="6"/>
  <c r="J4253" i="6"/>
  <c r="J4254" i="6"/>
  <c r="J4255" i="6"/>
  <c r="J4256" i="6"/>
  <c r="J4257" i="6"/>
  <c r="J4258" i="6"/>
  <c r="J4259" i="6"/>
  <c r="J4260" i="6"/>
  <c r="J4261" i="6"/>
  <c r="J4262" i="6"/>
  <c r="J4263" i="6"/>
  <c r="J4264" i="6"/>
  <c r="J4265" i="6"/>
  <c r="J4266" i="6"/>
  <c r="J4267" i="6"/>
  <c r="J4268" i="6"/>
  <c r="J4269" i="6"/>
  <c r="J4270" i="6"/>
  <c r="J4271" i="6"/>
  <c r="J4272" i="6"/>
  <c r="J4273" i="6"/>
  <c r="J4274" i="6"/>
  <c r="J4275" i="6"/>
  <c r="J4276" i="6"/>
  <c r="J4277" i="6"/>
  <c r="J4278" i="6"/>
  <c r="J4279" i="6"/>
  <c r="J4280" i="6"/>
  <c r="J4281" i="6"/>
  <c r="J4282" i="6"/>
  <c r="J4283" i="6"/>
  <c r="J4284" i="6"/>
  <c r="J4285" i="6"/>
  <c r="J4286" i="6"/>
  <c r="J4287" i="6"/>
  <c r="J4288" i="6"/>
  <c r="J4289" i="6"/>
  <c r="J4290" i="6"/>
  <c r="J4291" i="6"/>
  <c r="J4292" i="6"/>
  <c r="J4293" i="6"/>
  <c r="J4294" i="6"/>
  <c r="J4295" i="6"/>
  <c r="J4296" i="6"/>
  <c r="J4297" i="6"/>
  <c r="J4298" i="6"/>
  <c r="J4299" i="6"/>
  <c r="J4300" i="6"/>
  <c r="J4301" i="6"/>
  <c r="J4302" i="6"/>
  <c r="J4303" i="6"/>
  <c r="J4304" i="6"/>
  <c r="J4305" i="6"/>
  <c r="J4306" i="6"/>
  <c r="J4307" i="6"/>
  <c r="J4308" i="6"/>
  <c r="J4309" i="6"/>
  <c r="J4310" i="6"/>
  <c r="J4311" i="6"/>
  <c r="J4312" i="6"/>
  <c r="J4313" i="6"/>
  <c r="J4314" i="6"/>
  <c r="J4315" i="6"/>
  <c r="J4316" i="6"/>
  <c r="J4317" i="6"/>
  <c r="J4318" i="6"/>
  <c r="J4319" i="6"/>
  <c r="J4320" i="6"/>
  <c r="J4321" i="6"/>
  <c r="J4322" i="6"/>
  <c r="J4323" i="6"/>
  <c r="J4324" i="6"/>
  <c r="J4325" i="6"/>
  <c r="J4326" i="6"/>
  <c r="J4327" i="6"/>
  <c r="J4328" i="6"/>
  <c r="J4329" i="6"/>
  <c r="J4330" i="6"/>
  <c r="J4331" i="6"/>
  <c r="J4332" i="6"/>
  <c r="J4333" i="6"/>
  <c r="J4334" i="6"/>
  <c r="J4335" i="6"/>
  <c r="J4336" i="6"/>
  <c r="J4337" i="6"/>
  <c r="J4338" i="6"/>
  <c r="J4339" i="6"/>
  <c r="J4340" i="6"/>
  <c r="J4341" i="6"/>
  <c r="J4342" i="6"/>
  <c r="J4343" i="6"/>
  <c r="J4344" i="6"/>
  <c r="J4345" i="6"/>
  <c r="J4346" i="6"/>
  <c r="J4347" i="6"/>
  <c r="J4348" i="6"/>
  <c r="J4349" i="6"/>
  <c r="J4350" i="6"/>
  <c r="J4351" i="6"/>
  <c r="J4352" i="6"/>
  <c r="J4353" i="6"/>
  <c r="J4354" i="6"/>
  <c r="J4355" i="6"/>
  <c r="J4356" i="6"/>
  <c r="J4357" i="6"/>
  <c r="J4358" i="6"/>
  <c r="J4359" i="6"/>
  <c r="J4360" i="6"/>
  <c r="J4361" i="6"/>
  <c r="J4362" i="6"/>
  <c r="J4363" i="6"/>
  <c r="J4364" i="6"/>
  <c r="J4365" i="6"/>
  <c r="J4366" i="6"/>
  <c r="J4367" i="6"/>
  <c r="J4368" i="6"/>
  <c r="J4369" i="6"/>
  <c r="J4370" i="6"/>
  <c r="J4371" i="6"/>
  <c r="J4372" i="6"/>
  <c r="J4373" i="6"/>
  <c r="J4374" i="6"/>
  <c r="J4375" i="6"/>
  <c r="J4376" i="6"/>
  <c r="J4377" i="6"/>
  <c r="J4378" i="6"/>
  <c r="J4379" i="6"/>
  <c r="J4380" i="6"/>
  <c r="J4381" i="6"/>
  <c r="J4382" i="6"/>
  <c r="J4383" i="6"/>
  <c r="J4384" i="6"/>
  <c r="J4385" i="6"/>
  <c r="J4386" i="6"/>
  <c r="J4387" i="6"/>
  <c r="J4388" i="6"/>
  <c r="J4389" i="6"/>
  <c r="J4390" i="6"/>
  <c r="J4391" i="6"/>
  <c r="J4392" i="6"/>
  <c r="J4393" i="6"/>
  <c r="J4394" i="6"/>
  <c r="J4395" i="6"/>
  <c r="J4396" i="6"/>
  <c r="J4397" i="6"/>
  <c r="J4398" i="6"/>
  <c r="J4399" i="6"/>
  <c r="J4400" i="6"/>
  <c r="J4401" i="6"/>
  <c r="J4402" i="6"/>
  <c r="J4403" i="6"/>
  <c r="J4404" i="6"/>
  <c r="J4405" i="6"/>
  <c r="J4406" i="6"/>
  <c r="J4407" i="6"/>
  <c r="J4408" i="6"/>
  <c r="J4409" i="6"/>
  <c r="J4410" i="6"/>
  <c r="J4411" i="6"/>
  <c r="J4412" i="6"/>
  <c r="J4413" i="6"/>
  <c r="J4414" i="6"/>
  <c r="J4415" i="6"/>
  <c r="J4416" i="6"/>
  <c r="J4417" i="6"/>
  <c r="J4418" i="6"/>
  <c r="J4419" i="6"/>
  <c r="J4420" i="6"/>
  <c r="J4421" i="6"/>
  <c r="J4422" i="6"/>
  <c r="J4423" i="6"/>
  <c r="J4424" i="6"/>
  <c r="J4425" i="6"/>
  <c r="J4426" i="6"/>
  <c r="J4427" i="6"/>
  <c r="J4428" i="6"/>
  <c r="J4429" i="6"/>
  <c r="J4430" i="6"/>
  <c r="J4431" i="6"/>
  <c r="J4432" i="6"/>
  <c r="J4433" i="6"/>
  <c r="J4434" i="6"/>
  <c r="J4435" i="6"/>
  <c r="J4436" i="6"/>
  <c r="J4437" i="6"/>
  <c r="J4438" i="6"/>
  <c r="J4439" i="6"/>
  <c r="J4440" i="6"/>
  <c r="J4441" i="6"/>
  <c r="J4442" i="6"/>
  <c r="J4443" i="6"/>
  <c r="J4444" i="6"/>
  <c r="J4445" i="6"/>
  <c r="J4446" i="6"/>
  <c r="J4447" i="6"/>
  <c r="J4448" i="6"/>
  <c r="J4449" i="6"/>
  <c r="J4450" i="6"/>
  <c r="J4451" i="6"/>
  <c r="J4452" i="6"/>
  <c r="J4453" i="6"/>
  <c r="J4454" i="6"/>
  <c r="J4455" i="6"/>
  <c r="J4456" i="6"/>
  <c r="J4457" i="6"/>
  <c r="J4458" i="6"/>
  <c r="J4459" i="6"/>
  <c r="J4460" i="6"/>
  <c r="J4461" i="6"/>
  <c r="J4462" i="6"/>
  <c r="J4463" i="6"/>
  <c r="J4464" i="6"/>
  <c r="J4465" i="6"/>
  <c r="J4466" i="6"/>
  <c r="J4467" i="6"/>
  <c r="J4468" i="6"/>
  <c r="J4469" i="6"/>
  <c r="J4470" i="6"/>
  <c r="J4471" i="6"/>
  <c r="J4472" i="6"/>
  <c r="J4473" i="6"/>
  <c r="J4474" i="6"/>
  <c r="J4475" i="6"/>
  <c r="J4476" i="6"/>
  <c r="J4477" i="6"/>
  <c r="J4478" i="6"/>
  <c r="J4479" i="6"/>
  <c r="J4480" i="6"/>
  <c r="J4481" i="6"/>
  <c r="J4482" i="6"/>
  <c r="J4483" i="6"/>
  <c r="J4484" i="6"/>
  <c r="J4485" i="6"/>
  <c r="J4486" i="6"/>
  <c r="J4487" i="6"/>
  <c r="J4488" i="6"/>
  <c r="J4489" i="6"/>
  <c r="J4490" i="6"/>
  <c r="J4491" i="6"/>
  <c r="J4492" i="6"/>
  <c r="J4493" i="6"/>
  <c r="J4494" i="6"/>
  <c r="J4495" i="6"/>
  <c r="J4496" i="6"/>
  <c r="J4497" i="6"/>
  <c r="J4498" i="6"/>
  <c r="J4499" i="6"/>
  <c r="J4500" i="6"/>
  <c r="J4501" i="6"/>
  <c r="J4502" i="6"/>
  <c r="J4503" i="6"/>
  <c r="J4504" i="6"/>
  <c r="J4505" i="6"/>
  <c r="J4506" i="6"/>
  <c r="J4507" i="6"/>
  <c r="J4508" i="6"/>
  <c r="J4509" i="6"/>
  <c r="J4510" i="6"/>
  <c r="J4511" i="6"/>
  <c r="J4512" i="6"/>
  <c r="J4513" i="6"/>
  <c r="J4514" i="6"/>
  <c r="J4515" i="6"/>
  <c r="J4516" i="6"/>
  <c r="J4517" i="6"/>
  <c r="J4518" i="6"/>
  <c r="J4519" i="6"/>
  <c r="J4520" i="6"/>
  <c r="J4521" i="6"/>
  <c r="J4522" i="6"/>
  <c r="J4523" i="6"/>
  <c r="J4524" i="6"/>
  <c r="J4525" i="6"/>
  <c r="J4526" i="6"/>
  <c r="J4527" i="6"/>
  <c r="J4528" i="6"/>
  <c r="J4529" i="6"/>
  <c r="J4530" i="6"/>
  <c r="J4531" i="6"/>
  <c r="J4532" i="6"/>
  <c r="J4533" i="6"/>
  <c r="J4534" i="6"/>
  <c r="J4535" i="6"/>
  <c r="J4536" i="6"/>
  <c r="J4537" i="6"/>
  <c r="J4538" i="6"/>
  <c r="J4539" i="6"/>
  <c r="J4540" i="6"/>
  <c r="J4541" i="6"/>
  <c r="J4542" i="6"/>
  <c r="J4543" i="6"/>
  <c r="J4544" i="6"/>
  <c r="J4545" i="6"/>
  <c r="J4546" i="6"/>
  <c r="J4547" i="6"/>
  <c r="J4548" i="6"/>
  <c r="J4549" i="6"/>
  <c r="J4550" i="6"/>
  <c r="J4551" i="6"/>
  <c r="J4552" i="6"/>
  <c r="J4553" i="6"/>
  <c r="J4554" i="6"/>
  <c r="J4555" i="6"/>
  <c r="J4556" i="6"/>
  <c r="J4557" i="6"/>
  <c r="J4558" i="6"/>
  <c r="J4559" i="6"/>
  <c r="J4560" i="6"/>
  <c r="J4561" i="6"/>
  <c r="J4562" i="6"/>
  <c r="J4563" i="6"/>
  <c r="J4564" i="6"/>
  <c r="J4565" i="6"/>
  <c r="J4566" i="6"/>
  <c r="J4567" i="6"/>
  <c r="J4568" i="6"/>
  <c r="J4569" i="6"/>
  <c r="J4570" i="6"/>
  <c r="J4571" i="6"/>
  <c r="J4572" i="6"/>
  <c r="J4573" i="6"/>
  <c r="J4574" i="6"/>
  <c r="J4575" i="6"/>
  <c r="J4576" i="6"/>
  <c r="J4577" i="6"/>
  <c r="J4578" i="6"/>
  <c r="J4579" i="6"/>
  <c r="J4580" i="6"/>
  <c r="J4581" i="6"/>
  <c r="J4582" i="6"/>
  <c r="J4583" i="6"/>
  <c r="J4584" i="6"/>
  <c r="J4585" i="6"/>
  <c r="J4586" i="6"/>
  <c r="J4587" i="6"/>
  <c r="J4588" i="6"/>
  <c r="J4589" i="6"/>
  <c r="J4590" i="6"/>
  <c r="J4591" i="6"/>
  <c r="J4592" i="6"/>
  <c r="J4593" i="6"/>
  <c r="J4594" i="6"/>
  <c r="J4595" i="6"/>
  <c r="J4596" i="6"/>
  <c r="J4597" i="6"/>
  <c r="J4598" i="6"/>
  <c r="J4599" i="6"/>
  <c r="J4600" i="6"/>
  <c r="J4601" i="6"/>
  <c r="J4602" i="6"/>
  <c r="J4603" i="6"/>
  <c r="J4604" i="6"/>
  <c r="J4605" i="6"/>
  <c r="J4606" i="6"/>
  <c r="J4607" i="6"/>
  <c r="J4608" i="6"/>
  <c r="J4609" i="6"/>
  <c r="J4610" i="6"/>
  <c r="J4611" i="6"/>
  <c r="J4612" i="6"/>
  <c r="J4613" i="6"/>
  <c r="J4614" i="6"/>
  <c r="J4615" i="6"/>
  <c r="J4616" i="6"/>
  <c r="J4617" i="6"/>
  <c r="J4618" i="6"/>
  <c r="J4619" i="6"/>
  <c r="J4620" i="6"/>
  <c r="J4621" i="6"/>
  <c r="J4622" i="6"/>
  <c r="J4623" i="6"/>
  <c r="J4624" i="6"/>
  <c r="J4625" i="6"/>
  <c r="J4626" i="6"/>
  <c r="J4627" i="6"/>
  <c r="J4628" i="6"/>
  <c r="J4629" i="6"/>
  <c r="J4630" i="6"/>
  <c r="J4631" i="6"/>
  <c r="J4632" i="6"/>
  <c r="J4633" i="6"/>
  <c r="J4634" i="6"/>
  <c r="J4635" i="6"/>
  <c r="J4636" i="6"/>
  <c r="J4637" i="6"/>
  <c r="J4638" i="6"/>
  <c r="J4639" i="6"/>
  <c r="J4640" i="6"/>
  <c r="J4641" i="6"/>
  <c r="J4642" i="6"/>
  <c r="J4643" i="6"/>
  <c r="J4644" i="6"/>
  <c r="J4645" i="6"/>
  <c r="J4646" i="6"/>
  <c r="J4647" i="6"/>
  <c r="J4648" i="6"/>
  <c r="J4649" i="6"/>
  <c r="J4650" i="6"/>
  <c r="J4651" i="6"/>
  <c r="J4652" i="6"/>
  <c r="J4653" i="6"/>
  <c r="J4654" i="6"/>
  <c r="J4655" i="6"/>
  <c r="J4656" i="6"/>
  <c r="J4657" i="6"/>
  <c r="J4658" i="6"/>
  <c r="J4659" i="6"/>
  <c r="J4660" i="6"/>
  <c r="J4661" i="6"/>
  <c r="J4662" i="6"/>
  <c r="J4663" i="6"/>
  <c r="J4664" i="6"/>
  <c r="J4665" i="6"/>
  <c r="J4666" i="6"/>
  <c r="J4667" i="6"/>
  <c r="J4668" i="6"/>
  <c r="J4669" i="6"/>
  <c r="J4670" i="6"/>
  <c r="J4671" i="6"/>
  <c r="J4672" i="6"/>
  <c r="J4673" i="6"/>
  <c r="J4674" i="6"/>
  <c r="J4675" i="6"/>
  <c r="J4676" i="6"/>
  <c r="J4677" i="6"/>
  <c r="J4678" i="6"/>
  <c r="J4679" i="6"/>
  <c r="J4680" i="6"/>
  <c r="J4681" i="6"/>
  <c r="J4682" i="6"/>
  <c r="J4683" i="6"/>
  <c r="J4684" i="6"/>
  <c r="J4685" i="6"/>
  <c r="J4686" i="6"/>
  <c r="J4687" i="6"/>
  <c r="J4688" i="6"/>
  <c r="J4689" i="6"/>
  <c r="J4690" i="6"/>
  <c r="J4691" i="6"/>
  <c r="J4692" i="6"/>
  <c r="J4693" i="6"/>
  <c r="J4694" i="6"/>
  <c r="J4695" i="6"/>
  <c r="J4696" i="6"/>
  <c r="J4697" i="6"/>
  <c r="J4698" i="6"/>
  <c r="J4699" i="6"/>
  <c r="J4700" i="6"/>
  <c r="J4701" i="6"/>
  <c r="J4702" i="6"/>
  <c r="J4703" i="6"/>
  <c r="J4704" i="6"/>
  <c r="J4705" i="6"/>
  <c r="J4706" i="6"/>
  <c r="J4707" i="6"/>
  <c r="J4708" i="6"/>
  <c r="J4709" i="6"/>
  <c r="J4710" i="6"/>
  <c r="J4711" i="6"/>
  <c r="J4712" i="6"/>
  <c r="J4713" i="6"/>
  <c r="J4714" i="6"/>
  <c r="J4715" i="6"/>
  <c r="J4716" i="6"/>
  <c r="J4717" i="6"/>
  <c r="J4718" i="6"/>
  <c r="J4719" i="6"/>
  <c r="J4720" i="6"/>
  <c r="J4721" i="6"/>
  <c r="J4722" i="6"/>
  <c r="J4723" i="6"/>
  <c r="J4724" i="6"/>
  <c r="J4725" i="6"/>
  <c r="J4726" i="6"/>
  <c r="J4727" i="6"/>
  <c r="J4728" i="6"/>
  <c r="J4729" i="6"/>
  <c r="J4730" i="6"/>
  <c r="J4731" i="6"/>
  <c r="J4732" i="6"/>
  <c r="J4733" i="6"/>
  <c r="J4734" i="6"/>
  <c r="J4735" i="6"/>
  <c r="J4736" i="6"/>
  <c r="J4737" i="6"/>
  <c r="J4738" i="6"/>
  <c r="J4739" i="6"/>
  <c r="J4740" i="6"/>
  <c r="J4741" i="6"/>
  <c r="J4742" i="6"/>
  <c r="J4743" i="6"/>
  <c r="J4744" i="6"/>
  <c r="J4745" i="6"/>
  <c r="J4746" i="6"/>
  <c r="J4747" i="6"/>
  <c r="J4748" i="6"/>
  <c r="J4749" i="6"/>
  <c r="J4750" i="6"/>
  <c r="J4751" i="6"/>
  <c r="J4752" i="6"/>
  <c r="J4753" i="6"/>
  <c r="J4754" i="6"/>
  <c r="J4755" i="6"/>
  <c r="J4756" i="6"/>
  <c r="J4757" i="6"/>
  <c r="J4758" i="6"/>
  <c r="J4759" i="6"/>
  <c r="J4760" i="6"/>
  <c r="J4761" i="6"/>
  <c r="J4762" i="6"/>
  <c r="J4763" i="6"/>
  <c r="J4764" i="6"/>
  <c r="J4765" i="6"/>
  <c r="J4766" i="6"/>
  <c r="J4767" i="6"/>
  <c r="J4768" i="6"/>
  <c r="J4769" i="6"/>
  <c r="J4770" i="6"/>
  <c r="J4771" i="6"/>
  <c r="J4772" i="6"/>
  <c r="J4773" i="6"/>
  <c r="J4774" i="6"/>
  <c r="J4775" i="6"/>
  <c r="J4776" i="6"/>
  <c r="J4777" i="6"/>
  <c r="J4778" i="6"/>
  <c r="J4779" i="6"/>
  <c r="J4780" i="6"/>
  <c r="J4781" i="6"/>
  <c r="J4782" i="6"/>
  <c r="J4783" i="6"/>
  <c r="J4784" i="6"/>
  <c r="J4785" i="6"/>
  <c r="J4786" i="6"/>
  <c r="J4787" i="6"/>
  <c r="J4788" i="6"/>
  <c r="J4789" i="6"/>
  <c r="J4790" i="6"/>
  <c r="J4791" i="6"/>
  <c r="J4792" i="6"/>
  <c r="J4793" i="6"/>
  <c r="J4794" i="6"/>
  <c r="J4795" i="6"/>
  <c r="J4796" i="6"/>
  <c r="J4797" i="6"/>
  <c r="J4798" i="6"/>
  <c r="J4799" i="6"/>
  <c r="J4800" i="6"/>
  <c r="J4801" i="6"/>
  <c r="J4802" i="6"/>
  <c r="J4803" i="6"/>
  <c r="J4804" i="6"/>
  <c r="J4805" i="6"/>
  <c r="J4806" i="6"/>
  <c r="J4807" i="6"/>
  <c r="J4808" i="6"/>
  <c r="J4809" i="6"/>
  <c r="J4810" i="6"/>
  <c r="J4811" i="6"/>
  <c r="J4812" i="6"/>
  <c r="J4813" i="6"/>
  <c r="J4814" i="6"/>
  <c r="J4815" i="6"/>
  <c r="J4816" i="6"/>
  <c r="J4817" i="6"/>
  <c r="J4818" i="6"/>
  <c r="J4819" i="6"/>
  <c r="J4820" i="6"/>
  <c r="J4821" i="6"/>
  <c r="J4822" i="6"/>
  <c r="J4823" i="6"/>
  <c r="J4824" i="6"/>
  <c r="J4825" i="6"/>
  <c r="J4826" i="6"/>
  <c r="J4827" i="6"/>
  <c r="J4828" i="6"/>
  <c r="J4829" i="6"/>
  <c r="J4830" i="6"/>
  <c r="J4831" i="6"/>
  <c r="J4832" i="6"/>
  <c r="J4833" i="6"/>
  <c r="J4834" i="6"/>
  <c r="J4835" i="6"/>
  <c r="J4836" i="6"/>
  <c r="J4837" i="6"/>
  <c r="J4838" i="6"/>
  <c r="J4839" i="6"/>
  <c r="J4840" i="6"/>
  <c r="J4841" i="6"/>
  <c r="J4842" i="6"/>
  <c r="J4843" i="6"/>
  <c r="J4844" i="6"/>
  <c r="J4845" i="6"/>
  <c r="J4846" i="6"/>
  <c r="J4847" i="6"/>
  <c r="J4848" i="6"/>
  <c r="J4849" i="6"/>
  <c r="J4850" i="6"/>
  <c r="J4851" i="6"/>
  <c r="J4852" i="6"/>
  <c r="J4853" i="6"/>
  <c r="J4854" i="6"/>
  <c r="J4855" i="6"/>
  <c r="J4856" i="6"/>
  <c r="J4857" i="6"/>
  <c r="J4858" i="6"/>
  <c r="J4859" i="6"/>
  <c r="J4860" i="6"/>
  <c r="J4861" i="6"/>
  <c r="J4862" i="6"/>
  <c r="J4863" i="6"/>
  <c r="J4864" i="6"/>
  <c r="J4865" i="6"/>
  <c r="J4866" i="6"/>
  <c r="J4867" i="6"/>
  <c r="J4868" i="6"/>
  <c r="J4869" i="6"/>
  <c r="J4870" i="6"/>
  <c r="J4871" i="6"/>
  <c r="J4872" i="6"/>
  <c r="J4873" i="6"/>
  <c r="J4874" i="6"/>
  <c r="J4875" i="6"/>
  <c r="J4876" i="6"/>
  <c r="J4877" i="6"/>
  <c r="J4878" i="6"/>
  <c r="J4879" i="6"/>
  <c r="J4880" i="6"/>
  <c r="J4881" i="6"/>
  <c r="J4882" i="6"/>
  <c r="J4883" i="6"/>
  <c r="J4884" i="6"/>
  <c r="J4885" i="6"/>
  <c r="J4886" i="6"/>
  <c r="J4887" i="6"/>
  <c r="J4888" i="6"/>
  <c r="J4889" i="6"/>
  <c r="J4890" i="6"/>
  <c r="J4891" i="6"/>
  <c r="J4892" i="6"/>
  <c r="J4893" i="6"/>
  <c r="J4894" i="6"/>
  <c r="J4895" i="6"/>
  <c r="J4896" i="6"/>
  <c r="J4897" i="6"/>
  <c r="J4898" i="6"/>
  <c r="J4899" i="6"/>
  <c r="J4900" i="6"/>
  <c r="J4901" i="6"/>
  <c r="J4902" i="6"/>
  <c r="J4903" i="6"/>
  <c r="J4904" i="6"/>
  <c r="J4905" i="6"/>
  <c r="J4906" i="6"/>
  <c r="J4907" i="6"/>
  <c r="J4908" i="6"/>
  <c r="J4909" i="6"/>
  <c r="J4910" i="6"/>
  <c r="J4911" i="6"/>
  <c r="J4912" i="6"/>
  <c r="J4913" i="6"/>
  <c r="J4914" i="6"/>
  <c r="J4915" i="6"/>
  <c r="J4916" i="6"/>
  <c r="J4917" i="6"/>
  <c r="J4918" i="6"/>
  <c r="J4919" i="6"/>
  <c r="J4920" i="6"/>
  <c r="J4921" i="6"/>
  <c r="J4922" i="6"/>
  <c r="J4923" i="6"/>
  <c r="J4924" i="6"/>
  <c r="J4925" i="6"/>
  <c r="J4926" i="6"/>
  <c r="J4927" i="6"/>
  <c r="J4928" i="6"/>
  <c r="J4929" i="6"/>
  <c r="J4930" i="6"/>
  <c r="J4931" i="6"/>
  <c r="J4932" i="6"/>
  <c r="J4933" i="6"/>
  <c r="J4934" i="6"/>
  <c r="J4935" i="6"/>
  <c r="J4936" i="6"/>
  <c r="J4937" i="6"/>
  <c r="J4938" i="6"/>
  <c r="J4939" i="6"/>
  <c r="J4940" i="6"/>
  <c r="J4941" i="6"/>
  <c r="J4942" i="6"/>
  <c r="J4943" i="6"/>
  <c r="J4944" i="6"/>
  <c r="J4945" i="6"/>
  <c r="J4946" i="6"/>
  <c r="J4947" i="6"/>
  <c r="J4948" i="6"/>
  <c r="J4949" i="6"/>
  <c r="J4950" i="6"/>
  <c r="J4951" i="6"/>
  <c r="J4952" i="6"/>
  <c r="J4953" i="6"/>
  <c r="J4954" i="6"/>
  <c r="J4955" i="6"/>
  <c r="J4956" i="6"/>
  <c r="J4957" i="6"/>
  <c r="J4958" i="6"/>
  <c r="J4959" i="6"/>
  <c r="J4960" i="6"/>
  <c r="J4961" i="6"/>
  <c r="J4962" i="6"/>
  <c r="J4963" i="6"/>
  <c r="J4964" i="6"/>
  <c r="J4965" i="6"/>
  <c r="J4966" i="6"/>
  <c r="J4967" i="6"/>
  <c r="J4968" i="6"/>
  <c r="J4969" i="6"/>
  <c r="J4970" i="6"/>
  <c r="J4971" i="6"/>
  <c r="J4972" i="6"/>
  <c r="J4973" i="6"/>
  <c r="J4974" i="6"/>
  <c r="J4975" i="6"/>
  <c r="J4976" i="6"/>
  <c r="J4977" i="6"/>
  <c r="J4978" i="6"/>
  <c r="J4979" i="6"/>
  <c r="J4980" i="6"/>
  <c r="J4981" i="6"/>
  <c r="J4982" i="6"/>
  <c r="J4983" i="6"/>
  <c r="J4984" i="6"/>
  <c r="J4985" i="6"/>
  <c r="J4986" i="6"/>
  <c r="J4987" i="6"/>
  <c r="J4988" i="6"/>
  <c r="J4989" i="6"/>
  <c r="J4990" i="6"/>
  <c r="J4991" i="6"/>
  <c r="J4992" i="6"/>
  <c r="J4993" i="6"/>
  <c r="J4994" i="6"/>
  <c r="J4995" i="6"/>
  <c r="J4996" i="6"/>
  <c r="J4997" i="6"/>
  <c r="J4998" i="6"/>
  <c r="J4999" i="6"/>
  <c r="J5000" i="6"/>
  <c r="J5001" i="6"/>
  <c r="J5002" i="6"/>
  <c r="J5003" i="6"/>
  <c r="J5004" i="6"/>
  <c r="J5005" i="6"/>
  <c r="J5006" i="6"/>
  <c r="J5007" i="6"/>
  <c r="J5008" i="6"/>
  <c r="J5009" i="6"/>
  <c r="J5010" i="6"/>
  <c r="J5011" i="6"/>
  <c r="J5012" i="6"/>
  <c r="J5013" i="6"/>
  <c r="J5014" i="6"/>
  <c r="J5015" i="6"/>
  <c r="J5016" i="6"/>
  <c r="J5017" i="6"/>
  <c r="J5018" i="6"/>
  <c r="J5019" i="6"/>
  <c r="J5020" i="6"/>
  <c r="J5021" i="6"/>
  <c r="J5022" i="6"/>
  <c r="J5023" i="6"/>
  <c r="J5024" i="6"/>
  <c r="J5025" i="6"/>
  <c r="J5026" i="6"/>
  <c r="J5027" i="6"/>
  <c r="J5028" i="6"/>
  <c r="J5029" i="6"/>
  <c r="J5030" i="6"/>
  <c r="J5031" i="6"/>
  <c r="J5032" i="6"/>
  <c r="J5033" i="6"/>
  <c r="J5034" i="6"/>
  <c r="J5035" i="6"/>
  <c r="J5036" i="6"/>
  <c r="J5037" i="6"/>
  <c r="J5038" i="6"/>
  <c r="J5039" i="6"/>
  <c r="J5040" i="6"/>
  <c r="J5041" i="6"/>
  <c r="J5042" i="6"/>
  <c r="J5043" i="6"/>
  <c r="J5044" i="6"/>
  <c r="J5045" i="6"/>
  <c r="J5046" i="6"/>
  <c r="J5047" i="6"/>
  <c r="J5048" i="6"/>
  <c r="J5049" i="6"/>
  <c r="J5050" i="6"/>
  <c r="J5051" i="6"/>
  <c r="J5052" i="6"/>
  <c r="J5053" i="6"/>
  <c r="J5054" i="6"/>
  <c r="J5055" i="6"/>
  <c r="J5056" i="6"/>
  <c r="J5057" i="6"/>
  <c r="J5058" i="6"/>
  <c r="J5059" i="6"/>
  <c r="J5060" i="6"/>
  <c r="J5061" i="6"/>
  <c r="J5062" i="6"/>
  <c r="J5063" i="6"/>
  <c r="J5064" i="6"/>
  <c r="J5065" i="6"/>
  <c r="J5066" i="6"/>
  <c r="J5067" i="6"/>
  <c r="J5068" i="6"/>
  <c r="J5069" i="6"/>
  <c r="J5070" i="6"/>
  <c r="J5071" i="6"/>
  <c r="J5072" i="6"/>
  <c r="J5073" i="6"/>
  <c r="J5074" i="6"/>
  <c r="J5075" i="6"/>
  <c r="J5076" i="6"/>
  <c r="J5077" i="6"/>
  <c r="J5078" i="6"/>
  <c r="J5079" i="6"/>
  <c r="J5080" i="6"/>
  <c r="J5081" i="6"/>
  <c r="J5082" i="6"/>
  <c r="J5083" i="6"/>
  <c r="J5084" i="6"/>
  <c r="J5085" i="6"/>
  <c r="J5086" i="6"/>
  <c r="J5087" i="6"/>
  <c r="J5088" i="6"/>
  <c r="J5089" i="6"/>
  <c r="J5090" i="6"/>
  <c r="J5091" i="6"/>
  <c r="J5092" i="6"/>
  <c r="J5093" i="6"/>
  <c r="J5094" i="6"/>
  <c r="J5095" i="6"/>
  <c r="J5096" i="6"/>
  <c r="J5097" i="6"/>
  <c r="J5098" i="6"/>
  <c r="J5099" i="6"/>
  <c r="J5100" i="6"/>
  <c r="J5101" i="6"/>
  <c r="J5102" i="6"/>
  <c r="J5103" i="6"/>
  <c r="J5104" i="6"/>
  <c r="J5105" i="6"/>
  <c r="J5106" i="6"/>
  <c r="J5107" i="6"/>
  <c r="J5108" i="6"/>
  <c r="J5109" i="6"/>
  <c r="J5110" i="6"/>
  <c r="J5111" i="6"/>
  <c r="J5112" i="6"/>
  <c r="J5113" i="6"/>
  <c r="J5114" i="6"/>
  <c r="J5115" i="6"/>
  <c r="J5116" i="6"/>
  <c r="J5117" i="6"/>
  <c r="J5118" i="6"/>
  <c r="J5119" i="6"/>
  <c r="J5120" i="6"/>
  <c r="J5121" i="6"/>
  <c r="J5122" i="6"/>
  <c r="J5123" i="6"/>
  <c r="J5124" i="6"/>
  <c r="J5125" i="6"/>
  <c r="J5126" i="6"/>
  <c r="J5127" i="6"/>
  <c r="J5128" i="6"/>
  <c r="J5129" i="6"/>
  <c r="J5130" i="6"/>
  <c r="J5131" i="6"/>
  <c r="J5132" i="6"/>
  <c r="J5133" i="6"/>
  <c r="J5134" i="6"/>
  <c r="J5135" i="6"/>
  <c r="J5136" i="6"/>
  <c r="J5137" i="6"/>
  <c r="J5138" i="6"/>
  <c r="J5139" i="6"/>
  <c r="J5140" i="6"/>
  <c r="J5141" i="6"/>
  <c r="J5142" i="6"/>
  <c r="J5143" i="6"/>
  <c r="J5144" i="6"/>
  <c r="J5145" i="6"/>
  <c r="J5146" i="6"/>
  <c r="J5147" i="6"/>
  <c r="J5148" i="6"/>
  <c r="J5149" i="6"/>
  <c r="J5150" i="6"/>
  <c r="J5151" i="6"/>
  <c r="J5152" i="6"/>
  <c r="J5153" i="6"/>
  <c r="J5154" i="6"/>
  <c r="J5155" i="6"/>
  <c r="J5156" i="6"/>
  <c r="J5157" i="6"/>
  <c r="J5158" i="6"/>
  <c r="J5159" i="6"/>
  <c r="J5160" i="6"/>
  <c r="J5161" i="6"/>
  <c r="J5162" i="6"/>
  <c r="J5163" i="6"/>
  <c r="J5164" i="6"/>
  <c r="J5165" i="6"/>
  <c r="J5166" i="6"/>
  <c r="J5167" i="6"/>
  <c r="J5168" i="6"/>
  <c r="J5169" i="6"/>
  <c r="J5170" i="6"/>
  <c r="J5171" i="6"/>
  <c r="J5172" i="6"/>
  <c r="J5173" i="6"/>
  <c r="J5174" i="6"/>
  <c r="J5175" i="6"/>
  <c r="J5176" i="6"/>
  <c r="J5177" i="6"/>
  <c r="J5178" i="6"/>
  <c r="J5179" i="6"/>
  <c r="J5180" i="6"/>
  <c r="J5181" i="6"/>
  <c r="J5182" i="6"/>
  <c r="J5183" i="6"/>
  <c r="J5184" i="6"/>
  <c r="J5185" i="6"/>
  <c r="J5186" i="6"/>
  <c r="J5187" i="6"/>
  <c r="J5188" i="6"/>
  <c r="J5189" i="6"/>
  <c r="J5190" i="6"/>
  <c r="J5191" i="6"/>
  <c r="J5192" i="6"/>
  <c r="J5193" i="6"/>
  <c r="J5194" i="6"/>
  <c r="J5195" i="6"/>
  <c r="J5196" i="6"/>
  <c r="J5197" i="6"/>
  <c r="J5198" i="6"/>
  <c r="J5199" i="6"/>
  <c r="J5200" i="6"/>
  <c r="J5201" i="6"/>
  <c r="J5202" i="6"/>
  <c r="J5203" i="6"/>
  <c r="J5204" i="6"/>
  <c r="J5205" i="6"/>
  <c r="J5206" i="6"/>
  <c r="J5207" i="6"/>
  <c r="J5208" i="6"/>
  <c r="J5209" i="6"/>
  <c r="J5210" i="6"/>
  <c r="J5211" i="6"/>
  <c r="J5212" i="6"/>
  <c r="J5213" i="6"/>
  <c r="J5214" i="6"/>
  <c r="J5215" i="6"/>
  <c r="J5216" i="6"/>
  <c r="J5217" i="6"/>
  <c r="J5218" i="6"/>
  <c r="J5219" i="6"/>
  <c r="J5220" i="6"/>
  <c r="J5221" i="6"/>
  <c r="J5222" i="6"/>
  <c r="J5223" i="6"/>
  <c r="J5224" i="6"/>
  <c r="J5225" i="6"/>
  <c r="J5226" i="6"/>
  <c r="J5227" i="6"/>
  <c r="J5228" i="6"/>
  <c r="J5229" i="6"/>
  <c r="J5230" i="6"/>
  <c r="J5231" i="6"/>
  <c r="J5232" i="6"/>
  <c r="J5233" i="6"/>
  <c r="J5234" i="6"/>
  <c r="J5235" i="6"/>
  <c r="J5236" i="6"/>
  <c r="J5237" i="6"/>
  <c r="J5238" i="6"/>
  <c r="J5239" i="6"/>
  <c r="J5240" i="6"/>
  <c r="J5241" i="6"/>
  <c r="J5242" i="6"/>
  <c r="J5243" i="6"/>
  <c r="J5244" i="6"/>
  <c r="J5245" i="6"/>
  <c r="J5246" i="6"/>
  <c r="J5247" i="6"/>
  <c r="J5248" i="6"/>
  <c r="J5249" i="6"/>
  <c r="J5250" i="6"/>
  <c r="J5251" i="6"/>
  <c r="J5252" i="6"/>
  <c r="J5253" i="6"/>
  <c r="J5254" i="6"/>
  <c r="J5255" i="6"/>
  <c r="J5256" i="6"/>
  <c r="J5257" i="6"/>
  <c r="J5258" i="6"/>
  <c r="J5259" i="6"/>
  <c r="J5260" i="6"/>
  <c r="J5261" i="6"/>
  <c r="J5262" i="6"/>
  <c r="J5263" i="6"/>
  <c r="J5264" i="6"/>
  <c r="J5265" i="6"/>
  <c r="J5266" i="6"/>
  <c r="J5267" i="6"/>
  <c r="J5268" i="6"/>
  <c r="J5269" i="6"/>
  <c r="J5270" i="6"/>
  <c r="J5271" i="6"/>
  <c r="J5272" i="6"/>
  <c r="J5273" i="6"/>
  <c r="J5274" i="6"/>
  <c r="J5275" i="6"/>
  <c r="J5276" i="6"/>
  <c r="J5277" i="6"/>
  <c r="J5278" i="6"/>
  <c r="J5279" i="6"/>
  <c r="J5280" i="6"/>
  <c r="J5281" i="6"/>
  <c r="J5282" i="6"/>
  <c r="J5283" i="6"/>
  <c r="J5284" i="6"/>
  <c r="J5285" i="6"/>
  <c r="J5286" i="6"/>
  <c r="J5287" i="6"/>
  <c r="J5288" i="6"/>
  <c r="J5289" i="6"/>
  <c r="J5290" i="6"/>
  <c r="J5291" i="6"/>
  <c r="J5292" i="6"/>
  <c r="J5293" i="6"/>
  <c r="J5294" i="6"/>
  <c r="J5295" i="6"/>
  <c r="J5296" i="6"/>
  <c r="J5297" i="6"/>
  <c r="J5298" i="6"/>
  <c r="J5299" i="6"/>
  <c r="J5300" i="6"/>
  <c r="J5301" i="6"/>
  <c r="J5302" i="6"/>
  <c r="J5303" i="6"/>
  <c r="J5304" i="6"/>
  <c r="J5305" i="6"/>
  <c r="J5306" i="6"/>
  <c r="J5307" i="6"/>
  <c r="J5308" i="6"/>
  <c r="J5309" i="6"/>
  <c r="J5310" i="6"/>
  <c r="J5311" i="6"/>
  <c r="J5312" i="6"/>
  <c r="J5313" i="6"/>
  <c r="J5314" i="6"/>
  <c r="J5315" i="6"/>
  <c r="J5316" i="6"/>
  <c r="J5317" i="6"/>
  <c r="J5318" i="6"/>
  <c r="J5319" i="6"/>
  <c r="J5320" i="6"/>
  <c r="J5321" i="6"/>
  <c r="J5322" i="6"/>
  <c r="J5323" i="6"/>
  <c r="J5324" i="6"/>
  <c r="J5325" i="6"/>
  <c r="J5326" i="6"/>
  <c r="J5327" i="6"/>
  <c r="J5328" i="6"/>
  <c r="J5329" i="6"/>
  <c r="J5330" i="6"/>
  <c r="J5331" i="6"/>
  <c r="J5332" i="6"/>
  <c r="J5333" i="6"/>
  <c r="J5334" i="6"/>
  <c r="J5335" i="6"/>
  <c r="J5336" i="6"/>
  <c r="J5337" i="6"/>
  <c r="J5338" i="6"/>
  <c r="J5339" i="6"/>
  <c r="J5340" i="6"/>
  <c r="J5341" i="6"/>
  <c r="J5342" i="6"/>
  <c r="J5343" i="6"/>
  <c r="J5344" i="6"/>
  <c r="J5345" i="6"/>
  <c r="J5346" i="6"/>
  <c r="J5347" i="6"/>
  <c r="J5348" i="6"/>
  <c r="J5349" i="6"/>
  <c r="J5350" i="6"/>
  <c r="J5351" i="6"/>
  <c r="J5352" i="6"/>
  <c r="J5353" i="6"/>
  <c r="J5354" i="6"/>
  <c r="J5355" i="6"/>
  <c r="J5356" i="6"/>
  <c r="J5357" i="6"/>
  <c r="J5358" i="6"/>
  <c r="J5359" i="6"/>
  <c r="J5360" i="6"/>
  <c r="J5361" i="6"/>
  <c r="J5362" i="6"/>
  <c r="J5363" i="6"/>
  <c r="J5364" i="6"/>
  <c r="J5365" i="6"/>
  <c r="J5366" i="6"/>
  <c r="J5367" i="6"/>
  <c r="J5368" i="6"/>
  <c r="J5369" i="6"/>
  <c r="J5370" i="6"/>
  <c r="J5371" i="6"/>
  <c r="J5372" i="6"/>
  <c r="J5373" i="6"/>
  <c r="J5374" i="6"/>
  <c r="J5375" i="6"/>
  <c r="J5376" i="6"/>
  <c r="J5377" i="6"/>
  <c r="J5378" i="6"/>
  <c r="J5379" i="6"/>
  <c r="J5380" i="6"/>
  <c r="J5381" i="6"/>
  <c r="J5382" i="6"/>
  <c r="J5383" i="6"/>
  <c r="J5384" i="6"/>
  <c r="J5385" i="6"/>
  <c r="J5386" i="6"/>
  <c r="J5387" i="6"/>
  <c r="J5388" i="6"/>
  <c r="J5389" i="6"/>
  <c r="J5390" i="6"/>
  <c r="J5391" i="6"/>
  <c r="J5392" i="6"/>
  <c r="J5393" i="6"/>
  <c r="J5394" i="6"/>
  <c r="J5395" i="6"/>
  <c r="J5396" i="6"/>
  <c r="J5397" i="6"/>
  <c r="J5398" i="6"/>
  <c r="J5399" i="6"/>
  <c r="J5400" i="6"/>
  <c r="J5401" i="6"/>
  <c r="J5402" i="6"/>
  <c r="J5403" i="6"/>
  <c r="J5404" i="6"/>
  <c r="J5405" i="6"/>
  <c r="J5406" i="6"/>
  <c r="J5407" i="6"/>
  <c r="J5408" i="6"/>
  <c r="J5409" i="6"/>
  <c r="J5410" i="6"/>
  <c r="J5411" i="6"/>
  <c r="J5412" i="6"/>
  <c r="J5413" i="6"/>
  <c r="J5414" i="6"/>
  <c r="J5415" i="6"/>
  <c r="J5416" i="6"/>
  <c r="J5417" i="6"/>
  <c r="J5418" i="6"/>
  <c r="J5419" i="6"/>
  <c r="J5420" i="6"/>
  <c r="J5421" i="6"/>
  <c r="J5422" i="6"/>
  <c r="J5423" i="6"/>
  <c r="J5424" i="6"/>
  <c r="J5425" i="6"/>
  <c r="J5426" i="6"/>
  <c r="J5427" i="6"/>
  <c r="J5428" i="6"/>
  <c r="J5429" i="6"/>
  <c r="J5430" i="6"/>
  <c r="J5431" i="6"/>
  <c r="J5432" i="6"/>
  <c r="J5433" i="6"/>
  <c r="J5434" i="6"/>
  <c r="J5435" i="6"/>
  <c r="J5436" i="6"/>
  <c r="J5437" i="6"/>
  <c r="J5438" i="6"/>
  <c r="J5439" i="6"/>
  <c r="J5440" i="6"/>
  <c r="J5441" i="6"/>
  <c r="J5442" i="6"/>
  <c r="J5443" i="6"/>
  <c r="J5444" i="6"/>
  <c r="J5445" i="6"/>
  <c r="J5446" i="6"/>
  <c r="J5447" i="6"/>
  <c r="J5448" i="6"/>
  <c r="J5449" i="6"/>
  <c r="J5450" i="6"/>
  <c r="J5451" i="6"/>
  <c r="J5452" i="6"/>
  <c r="J5453" i="6"/>
  <c r="J5454" i="6"/>
  <c r="J5455" i="6"/>
  <c r="J5456" i="6"/>
  <c r="J5457" i="6"/>
  <c r="J5458" i="6"/>
  <c r="J5459" i="6"/>
  <c r="J5460" i="6"/>
  <c r="J5461" i="6"/>
  <c r="J5462" i="6"/>
  <c r="J5463" i="6"/>
  <c r="J5464" i="6"/>
  <c r="J5465" i="6"/>
  <c r="J5466" i="6"/>
  <c r="J5467" i="6"/>
  <c r="J5468" i="6"/>
  <c r="J5469" i="6"/>
  <c r="J5470" i="6"/>
  <c r="J5471" i="6"/>
  <c r="J5472" i="6"/>
  <c r="J5473" i="6"/>
  <c r="J5474" i="6"/>
  <c r="J5475" i="6"/>
  <c r="J5476" i="6"/>
  <c r="J5477" i="6"/>
  <c r="J5478" i="6"/>
  <c r="J5479" i="6"/>
  <c r="J5480" i="6"/>
  <c r="J5481" i="6"/>
  <c r="J5482" i="6"/>
  <c r="J5483" i="6"/>
  <c r="J5484" i="6"/>
  <c r="J5485" i="6"/>
  <c r="J5486" i="6"/>
  <c r="J5487" i="6"/>
  <c r="J5488" i="6"/>
  <c r="J5489" i="6"/>
  <c r="J5490" i="6"/>
  <c r="J5491" i="6"/>
  <c r="J5492" i="6"/>
  <c r="J5493" i="6"/>
  <c r="J5494" i="6"/>
  <c r="J5495" i="6"/>
  <c r="J5496" i="6"/>
  <c r="J5497" i="6"/>
  <c r="J5498" i="6"/>
  <c r="J5499" i="6"/>
  <c r="J5500" i="6"/>
  <c r="J5501" i="6"/>
  <c r="J5502" i="6"/>
  <c r="J5503" i="6"/>
  <c r="J5504" i="6"/>
  <c r="J5505" i="6"/>
  <c r="J5506" i="6"/>
  <c r="J5507" i="6"/>
  <c r="J5508" i="6"/>
  <c r="J5509" i="6"/>
  <c r="J5510" i="6"/>
  <c r="J5511" i="6"/>
  <c r="J5512" i="6"/>
  <c r="J5513" i="6"/>
  <c r="J5514" i="6"/>
  <c r="J5515" i="6"/>
  <c r="J5516" i="6"/>
  <c r="J5517" i="6"/>
  <c r="J5518" i="6"/>
  <c r="J5519" i="6"/>
  <c r="J5520" i="6"/>
  <c r="J5521" i="6"/>
  <c r="J5522" i="6"/>
  <c r="J5523" i="6"/>
  <c r="J5524" i="6"/>
  <c r="J5525" i="6"/>
  <c r="J5526" i="6"/>
  <c r="J5527" i="6"/>
  <c r="J5528" i="6"/>
  <c r="J5529" i="6"/>
  <c r="J5530" i="6"/>
  <c r="J5531" i="6"/>
  <c r="J5532" i="6"/>
  <c r="J5533" i="6"/>
  <c r="J5534" i="6"/>
  <c r="J5535" i="6"/>
  <c r="J5536" i="6"/>
  <c r="J5537" i="6"/>
  <c r="J5538" i="6"/>
  <c r="J5539" i="6"/>
  <c r="J5540" i="6"/>
  <c r="J5541" i="6"/>
  <c r="J5542" i="6"/>
  <c r="J5543" i="6"/>
  <c r="J5544" i="6"/>
  <c r="J5545" i="6"/>
  <c r="J5546" i="6"/>
  <c r="J5547" i="6"/>
  <c r="J5548" i="6"/>
  <c r="J5549" i="6"/>
  <c r="J5550" i="6"/>
  <c r="J5551" i="6"/>
  <c r="J5552" i="6"/>
  <c r="J5553" i="6"/>
  <c r="J5554" i="6"/>
  <c r="J5555" i="6"/>
  <c r="J5556" i="6"/>
  <c r="J5557" i="6"/>
  <c r="J5558" i="6"/>
  <c r="J5559" i="6"/>
  <c r="J5560" i="6"/>
  <c r="J5561" i="6"/>
  <c r="J5562" i="6"/>
  <c r="J5563" i="6"/>
  <c r="J5564" i="6"/>
  <c r="J5565" i="6"/>
  <c r="J5566" i="6"/>
  <c r="J5567" i="6"/>
  <c r="J5568" i="6"/>
  <c r="J5569" i="6"/>
  <c r="J5570" i="6"/>
  <c r="J5571" i="6"/>
  <c r="J5572" i="6"/>
  <c r="J5573" i="6"/>
  <c r="J5574" i="6"/>
  <c r="J5575" i="6"/>
  <c r="J5576" i="6"/>
  <c r="J5577" i="6"/>
  <c r="J5578" i="6"/>
  <c r="J5579" i="6"/>
  <c r="J5580" i="6"/>
  <c r="J5581" i="6"/>
  <c r="J5582" i="6"/>
  <c r="J5583" i="6"/>
  <c r="J5584" i="6"/>
  <c r="J5585" i="6"/>
  <c r="J5586" i="6"/>
  <c r="J5587" i="6"/>
  <c r="J5588" i="6"/>
  <c r="J5589" i="6"/>
  <c r="J5590" i="6"/>
  <c r="J5591" i="6"/>
  <c r="J5592" i="6"/>
  <c r="J5593" i="6"/>
  <c r="J5594" i="6"/>
  <c r="J5595" i="6"/>
  <c r="J5596" i="6"/>
  <c r="J5597" i="6"/>
  <c r="J5598" i="6"/>
  <c r="J5599" i="6"/>
  <c r="J5600" i="6"/>
  <c r="J5601" i="6"/>
  <c r="J5602" i="6"/>
  <c r="J5603" i="6"/>
  <c r="J5604" i="6"/>
  <c r="J5605" i="6"/>
  <c r="J5606" i="6"/>
  <c r="J5607" i="6"/>
  <c r="J5608" i="6"/>
  <c r="J5609" i="6"/>
  <c r="J5610" i="6"/>
  <c r="J5611" i="6"/>
  <c r="J5612" i="6"/>
  <c r="J5613" i="6"/>
  <c r="J5614" i="6"/>
  <c r="J5615" i="6"/>
  <c r="J5616" i="6"/>
  <c r="J5617" i="6"/>
  <c r="J5618" i="6"/>
  <c r="J5619" i="6"/>
  <c r="J5620" i="6"/>
  <c r="J5621" i="6"/>
  <c r="J5622" i="6"/>
  <c r="J5623" i="6"/>
  <c r="J5624" i="6"/>
  <c r="J5625" i="6"/>
  <c r="J5626" i="6"/>
  <c r="J5627" i="6"/>
  <c r="J5628" i="6"/>
  <c r="J5629" i="6"/>
  <c r="J5630" i="6"/>
  <c r="J5631" i="6"/>
  <c r="J5632" i="6"/>
  <c r="J5633" i="6"/>
  <c r="J5634" i="6"/>
  <c r="J5635" i="6"/>
  <c r="J5636" i="6"/>
  <c r="J5637" i="6"/>
  <c r="J5638" i="6"/>
  <c r="J5639" i="6"/>
  <c r="J5640" i="6"/>
  <c r="J5641" i="6"/>
  <c r="J5642" i="6"/>
  <c r="J5643" i="6"/>
  <c r="J5644" i="6"/>
  <c r="J5645" i="6"/>
  <c r="J5646" i="6"/>
  <c r="J5647" i="6"/>
  <c r="J5648" i="6"/>
  <c r="J5649" i="6"/>
  <c r="J5650" i="6"/>
  <c r="J5651" i="6"/>
  <c r="J5652" i="6"/>
  <c r="J5653" i="6"/>
  <c r="J5654" i="6"/>
  <c r="J5655" i="6"/>
  <c r="J5656" i="6"/>
  <c r="J5657" i="6"/>
  <c r="J5658" i="6"/>
  <c r="J5659" i="6"/>
  <c r="J5660" i="6"/>
  <c r="J5661" i="6"/>
  <c r="J5662" i="6"/>
  <c r="J5663" i="6"/>
  <c r="J5664" i="6"/>
  <c r="J5665" i="6"/>
  <c r="J5666" i="6"/>
  <c r="J5667" i="6"/>
  <c r="J5668" i="6"/>
  <c r="J5669" i="6"/>
  <c r="J5670" i="6"/>
  <c r="J5671" i="6"/>
  <c r="J5672" i="6"/>
  <c r="J5673" i="6"/>
  <c r="J5674" i="6"/>
  <c r="J5675" i="6"/>
  <c r="J5676" i="6"/>
  <c r="J5677" i="6"/>
  <c r="J5678" i="6"/>
  <c r="J5679" i="6"/>
  <c r="J5680" i="6"/>
  <c r="J5681" i="6"/>
  <c r="J5682" i="6"/>
  <c r="J5683" i="6"/>
  <c r="J5684" i="6"/>
  <c r="J5685" i="6"/>
  <c r="J5686" i="6"/>
  <c r="J5687" i="6"/>
  <c r="J5688" i="6"/>
  <c r="J5689" i="6"/>
  <c r="J5690" i="6"/>
  <c r="J5691" i="6"/>
  <c r="J5692" i="6"/>
  <c r="J5693" i="6"/>
  <c r="J5694" i="6"/>
  <c r="J5695" i="6"/>
  <c r="J5696" i="6"/>
  <c r="J5697" i="6"/>
  <c r="J5698" i="6"/>
  <c r="J5699" i="6"/>
  <c r="J5700" i="6"/>
  <c r="J5701" i="6"/>
  <c r="J5702" i="6"/>
  <c r="J5703" i="6"/>
  <c r="J5704" i="6"/>
  <c r="J5705" i="6"/>
  <c r="J5706" i="6"/>
  <c r="J5707" i="6"/>
  <c r="J5708" i="6"/>
  <c r="J5709" i="6"/>
  <c r="J5710" i="6"/>
  <c r="J5711" i="6"/>
  <c r="J5712" i="6"/>
  <c r="J5713" i="6"/>
  <c r="J5714" i="6"/>
  <c r="J5715" i="6"/>
  <c r="J5716" i="6"/>
  <c r="J5717" i="6"/>
  <c r="J5718" i="6"/>
  <c r="J5719" i="6"/>
  <c r="J5720" i="6"/>
  <c r="J5721" i="6"/>
  <c r="J5722" i="6"/>
  <c r="J5723" i="6"/>
  <c r="J5724" i="6"/>
  <c r="J5725" i="6"/>
  <c r="J5726" i="6"/>
  <c r="J5727" i="6"/>
  <c r="J5728" i="6"/>
  <c r="J5729" i="6"/>
  <c r="J5730" i="6"/>
  <c r="J5731" i="6"/>
  <c r="J5732" i="6"/>
  <c r="J5733" i="6"/>
  <c r="J5734" i="6"/>
  <c r="J5735" i="6"/>
  <c r="J5736" i="6"/>
  <c r="J5737" i="6"/>
  <c r="J5738" i="6"/>
  <c r="J5739" i="6"/>
  <c r="J5740" i="6"/>
  <c r="J5741" i="6"/>
  <c r="J5742" i="6"/>
  <c r="J5743" i="6"/>
  <c r="J5744" i="6"/>
  <c r="J5745" i="6"/>
  <c r="J5746" i="6"/>
  <c r="J5747" i="6"/>
  <c r="J5748" i="6"/>
  <c r="J5749" i="6"/>
  <c r="J5750" i="6"/>
  <c r="J5751" i="6"/>
  <c r="J5752" i="6"/>
  <c r="J5753" i="6"/>
  <c r="J5754" i="6"/>
  <c r="J5755" i="6"/>
  <c r="J5756" i="6"/>
  <c r="J5757" i="6"/>
  <c r="J5758" i="6"/>
  <c r="J5759" i="6"/>
  <c r="J5760" i="6"/>
  <c r="J5761" i="6"/>
  <c r="J5762" i="6"/>
  <c r="J5763" i="6"/>
  <c r="J5764" i="6"/>
  <c r="J5765" i="6"/>
  <c r="J5766" i="6"/>
  <c r="J5767" i="6"/>
  <c r="J5768" i="6"/>
  <c r="J5769" i="6"/>
  <c r="J5770" i="6"/>
  <c r="J5771" i="6"/>
  <c r="J5772" i="6"/>
  <c r="J5773" i="6"/>
  <c r="J5774" i="6"/>
  <c r="J5775" i="6"/>
  <c r="J5776" i="6"/>
  <c r="J5777" i="6"/>
  <c r="J5778" i="6"/>
  <c r="J5779" i="6"/>
  <c r="J5780" i="6"/>
  <c r="J5781" i="6"/>
  <c r="J5782" i="6"/>
  <c r="J5783" i="6"/>
  <c r="J5784" i="6"/>
  <c r="J5785" i="6"/>
  <c r="J5786" i="6"/>
  <c r="J5787" i="6"/>
  <c r="J5788" i="6"/>
  <c r="J5789" i="6"/>
  <c r="J5790" i="6"/>
  <c r="J5791" i="6"/>
  <c r="J5792" i="6"/>
  <c r="J5793" i="6"/>
  <c r="J5794" i="6"/>
  <c r="J5795" i="6"/>
  <c r="J5796" i="6"/>
  <c r="J5797" i="6"/>
  <c r="J5798" i="6"/>
  <c r="J5799" i="6"/>
  <c r="J5800" i="6"/>
  <c r="J5801" i="6"/>
  <c r="J5802" i="6"/>
  <c r="J5803" i="6"/>
  <c r="J5804" i="6"/>
  <c r="J5805" i="6"/>
  <c r="J5806" i="6"/>
  <c r="J5807" i="6"/>
  <c r="J5808" i="6"/>
  <c r="J5809" i="6"/>
  <c r="J5810" i="6"/>
  <c r="J5811" i="6"/>
  <c r="J5812" i="6"/>
  <c r="J5813" i="6"/>
  <c r="J5814" i="6"/>
  <c r="J5815" i="6"/>
  <c r="J5816" i="6"/>
  <c r="J5817" i="6"/>
  <c r="J5818" i="6"/>
  <c r="J5819" i="6"/>
  <c r="J5820" i="6"/>
  <c r="J5821" i="6"/>
  <c r="J5822" i="6"/>
  <c r="J5823" i="6"/>
  <c r="J5824" i="6"/>
  <c r="J5825" i="6"/>
  <c r="J5826" i="6"/>
  <c r="J5827" i="6"/>
  <c r="J5828" i="6"/>
  <c r="J5829" i="6"/>
  <c r="J5830" i="6"/>
  <c r="J5831" i="6"/>
  <c r="J5832" i="6"/>
  <c r="J5833" i="6"/>
  <c r="J5834" i="6"/>
  <c r="J5835" i="6"/>
  <c r="J5836" i="6"/>
  <c r="J5837" i="6"/>
  <c r="J5838" i="6"/>
  <c r="J5839" i="6"/>
  <c r="J5840" i="6"/>
  <c r="J5841" i="6"/>
  <c r="J5842" i="6"/>
  <c r="J5843" i="6"/>
  <c r="J5844" i="6"/>
  <c r="J5845" i="6"/>
  <c r="J5846" i="6"/>
  <c r="J5847" i="6"/>
  <c r="J5848" i="6"/>
  <c r="J5849" i="6"/>
  <c r="J5850" i="6"/>
  <c r="J5851" i="6"/>
  <c r="J5852" i="6"/>
  <c r="J5853" i="6"/>
  <c r="J5854" i="6"/>
  <c r="J5855" i="6"/>
  <c r="J5856" i="6"/>
  <c r="J5857" i="6"/>
  <c r="J5858" i="6"/>
  <c r="J5859" i="6"/>
  <c r="J5860" i="6"/>
  <c r="J5861" i="6"/>
  <c r="J5862" i="6"/>
  <c r="J5863" i="6"/>
  <c r="J5864" i="6"/>
  <c r="J5865" i="6"/>
  <c r="J5866" i="6"/>
  <c r="J5867" i="6"/>
  <c r="J5868" i="6"/>
  <c r="J5869" i="6"/>
  <c r="J5870" i="6"/>
  <c r="J5871" i="6"/>
  <c r="J5872" i="6"/>
  <c r="J5873" i="6"/>
  <c r="J5874" i="6"/>
  <c r="J5875" i="6"/>
  <c r="J5876" i="6"/>
  <c r="J5877" i="6"/>
  <c r="J5878" i="6"/>
  <c r="J5879" i="6"/>
  <c r="J5880" i="6"/>
  <c r="J5881" i="6"/>
  <c r="J5882" i="6"/>
  <c r="J5883" i="6"/>
  <c r="J5884" i="6"/>
  <c r="J5885" i="6"/>
  <c r="J5886" i="6"/>
  <c r="J5887" i="6"/>
  <c r="J5888" i="6"/>
  <c r="J5889" i="6"/>
  <c r="J5890" i="6"/>
  <c r="J5891" i="6"/>
  <c r="J5892" i="6"/>
  <c r="J5893" i="6"/>
  <c r="J5894" i="6"/>
  <c r="J5895" i="6"/>
  <c r="J5896" i="6"/>
  <c r="J5897" i="6"/>
  <c r="J5898" i="6"/>
  <c r="J5899" i="6"/>
  <c r="J5900" i="6"/>
  <c r="J5901" i="6"/>
  <c r="J5902" i="6"/>
  <c r="J5903" i="6"/>
  <c r="J5904" i="6"/>
  <c r="J5905" i="6"/>
  <c r="J5906" i="6"/>
  <c r="J5907" i="6"/>
  <c r="J5908" i="6"/>
  <c r="J5909" i="6"/>
  <c r="J5910" i="6"/>
  <c r="J5911" i="6"/>
  <c r="J5912" i="6"/>
  <c r="J5913" i="6"/>
  <c r="J5914" i="6"/>
  <c r="J5915" i="6"/>
  <c r="J5916" i="6"/>
  <c r="J5917" i="6"/>
  <c r="J5918" i="6"/>
  <c r="J5919" i="6"/>
  <c r="J5920" i="6"/>
  <c r="J5921" i="6"/>
  <c r="J5922" i="6"/>
  <c r="J5923" i="6"/>
  <c r="J5924" i="6"/>
  <c r="J5925" i="6"/>
  <c r="J5926" i="6"/>
  <c r="J5927" i="6"/>
  <c r="J5928" i="6"/>
  <c r="J5929" i="6"/>
  <c r="J5930" i="6"/>
  <c r="J5931" i="6"/>
  <c r="J5932" i="6"/>
  <c r="J5933" i="6"/>
  <c r="J5934" i="6"/>
  <c r="J5935" i="6"/>
  <c r="J5936" i="6"/>
  <c r="J5937" i="6"/>
  <c r="J5938" i="6"/>
  <c r="J5939" i="6"/>
  <c r="J5940" i="6"/>
  <c r="J5941" i="6"/>
  <c r="J5942" i="6"/>
  <c r="J5943" i="6"/>
  <c r="J5944" i="6"/>
  <c r="J5945" i="6"/>
  <c r="J5946" i="6"/>
  <c r="J5947" i="6"/>
  <c r="J5948" i="6"/>
  <c r="J5949" i="6"/>
  <c r="J5950" i="6"/>
  <c r="J5951" i="6"/>
  <c r="J5952" i="6"/>
  <c r="J5953" i="6"/>
  <c r="J5954" i="6"/>
  <c r="J5955" i="6"/>
  <c r="J5956" i="6"/>
  <c r="J5957" i="6"/>
  <c r="J5958" i="6"/>
  <c r="J5959" i="6"/>
  <c r="J5960" i="6"/>
  <c r="J5961" i="6"/>
  <c r="J5962" i="6"/>
  <c r="J5963" i="6"/>
  <c r="J5964" i="6"/>
  <c r="J5965" i="6"/>
  <c r="J5966" i="6"/>
  <c r="J5967" i="6"/>
  <c r="J5968" i="6"/>
  <c r="J5969" i="6"/>
  <c r="J5970" i="6"/>
  <c r="J5971" i="6"/>
  <c r="J5972" i="6"/>
  <c r="J5973" i="6"/>
  <c r="J5974" i="6"/>
  <c r="J5975" i="6"/>
  <c r="J5976" i="6"/>
  <c r="J5977" i="6"/>
  <c r="J5978" i="6"/>
  <c r="J5979" i="6"/>
  <c r="J5980" i="6"/>
  <c r="J5981" i="6"/>
  <c r="J5982" i="6"/>
  <c r="J5983" i="6"/>
  <c r="J5984" i="6"/>
  <c r="J5985" i="6"/>
  <c r="J5986" i="6"/>
  <c r="J5987" i="6"/>
  <c r="J5988" i="6"/>
  <c r="J5989" i="6"/>
  <c r="J5990" i="6"/>
  <c r="J5991" i="6"/>
  <c r="J5992" i="6"/>
  <c r="J5993" i="6"/>
  <c r="J5994" i="6"/>
  <c r="J5995" i="6"/>
  <c r="J5996" i="6"/>
  <c r="J5997" i="6"/>
  <c r="J5998" i="6"/>
  <c r="J5999" i="6"/>
  <c r="J6000" i="6"/>
  <c r="J6001" i="6"/>
  <c r="J6002" i="6"/>
  <c r="J6003" i="6"/>
  <c r="J6004" i="6"/>
  <c r="J6005" i="6"/>
  <c r="J6006" i="6"/>
  <c r="J6007" i="6"/>
  <c r="J6008" i="6"/>
  <c r="J6009" i="6"/>
  <c r="J6010" i="6"/>
  <c r="J6011" i="6"/>
  <c r="J6012" i="6"/>
  <c r="J6013" i="6"/>
  <c r="J6014" i="6"/>
  <c r="J6015" i="6"/>
  <c r="J6016" i="6"/>
  <c r="J6017" i="6"/>
  <c r="J6018" i="6"/>
  <c r="J6019" i="6"/>
  <c r="J6020" i="6"/>
  <c r="J6021" i="6"/>
  <c r="J6022" i="6"/>
  <c r="J6023" i="6"/>
  <c r="J6024" i="6"/>
  <c r="J6025" i="6"/>
  <c r="J6026" i="6"/>
  <c r="J6027" i="6"/>
  <c r="J6028" i="6"/>
  <c r="J6029" i="6"/>
  <c r="J6030" i="6"/>
  <c r="J6031" i="6"/>
  <c r="J6032" i="6"/>
  <c r="J6033" i="6"/>
  <c r="J6034" i="6"/>
  <c r="J6035" i="6"/>
  <c r="J6036" i="6"/>
  <c r="J6037" i="6"/>
  <c r="J6038" i="6"/>
  <c r="J6039" i="6"/>
  <c r="J6040" i="6"/>
  <c r="J6041" i="6"/>
  <c r="J6042" i="6"/>
  <c r="J6043" i="6"/>
  <c r="J6044" i="6"/>
  <c r="J6045" i="6"/>
  <c r="J6046" i="6"/>
  <c r="J6047" i="6"/>
  <c r="J6048" i="6"/>
  <c r="J6049" i="6"/>
  <c r="J6050" i="6"/>
  <c r="J6051" i="6"/>
  <c r="J6052" i="6"/>
  <c r="J6053" i="6"/>
  <c r="J6054" i="6"/>
  <c r="J6055" i="6"/>
  <c r="J6056" i="6"/>
  <c r="J6057" i="6"/>
  <c r="J6058" i="6"/>
  <c r="J6059" i="6"/>
  <c r="J6060" i="6"/>
  <c r="J6061" i="6"/>
  <c r="J6062" i="6"/>
  <c r="J6063" i="6"/>
  <c r="J6064" i="6"/>
  <c r="J6065" i="6"/>
  <c r="J6066" i="6"/>
  <c r="J6067" i="6"/>
  <c r="J6068" i="6"/>
  <c r="J6069" i="6"/>
  <c r="J6070" i="6"/>
  <c r="J6071" i="6"/>
  <c r="J6072" i="6"/>
  <c r="J6073" i="6"/>
  <c r="J6074" i="6"/>
  <c r="J6075" i="6"/>
  <c r="J6076" i="6"/>
  <c r="J6077" i="6"/>
  <c r="J6078" i="6"/>
  <c r="J6079" i="6"/>
  <c r="J6080" i="6"/>
  <c r="J6081" i="6"/>
  <c r="J6082" i="6"/>
  <c r="J6083" i="6"/>
  <c r="J6084" i="6"/>
  <c r="J6085" i="6"/>
  <c r="J6086" i="6"/>
  <c r="J6087" i="6"/>
  <c r="J6088" i="6"/>
  <c r="J6089" i="6"/>
  <c r="J6090" i="6"/>
  <c r="J6091" i="6"/>
  <c r="J6092" i="6"/>
  <c r="J6093" i="6"/>
  <c r="J6094" i="6"/>
  <c r="J6095" i="6"/>
  <c r="J6096" i="6"/>
  <c r="J6097" i="6"/>
  <c r="J6098" i="6"/>
  <c r="J6099" i="6"/>
  <c r="J6100" i="6"/>
  <c r="J6101" i="6"/>
  <c r="J6102" i="6"/>
  <c r="J6103" i="6"/>
  <c r="J6104" i="6"/>
  <c r="J6105" i="6"/>
  <c r="J6106" i="6"/>
  <c r="J6107" i="6"/>
  <c r="J6108" i="6"/>
  <c r="J6109" i="6"/>
  <c r="J6110" i="6"/>
  <c r="J6111" i="6"/>
  <c r="J6112" i="6"/>
  <c r="J6113" i="6"/>
  <c r="J6114" i="6"/>
  <c r="J6115" i="6"/>
  <c r="J6116" i="6"/>
  <c r="J6117" i="6"/>
  <c r="J6118" i="6"/>
  <c r="J6119" i="6"/>
  <c r="J6120" i="6"/>
  <c r="J6121" i="6"/>
  <c r="J6122" i="6"/>
  <c r="J6123" i="6"/>
  <c r="J6124" i="6"/>
  <c r="J6125" i="6"/>
  <c r="J6126" i="6"/>
  <c r="J6127" i="6"/>
  <c r="J6128" i="6"/>
  <c r="J6129" i="6"/>
  <c r="J6130" i="6"/>
  <c r="J6131" i="6"/>
  <c r="J6132" i="6"/>
  <c r="J6133" i="6"/>
  <c r="J6134" i="6"/>
  <c r="J6135" i="6"/>
  <c r="J6136" i="6"/>
  <c r="J6137" i="6"/>
  <c r="J6138" i="6"/>
  <c r="J6139" i="6"/>
  <c r="J6140" i="6"/>
  <c r="J6141" i="6"/>
  <c r="J6142" i="6"/>
  <c r="J6143" i="6"/>
  <c r="J6144" i="6"/>
  <c r="J6145" i="6"/>
  <c r="J6146" i="6"/>
  <c r="J6147" i="6"/>
  <c r="J6148" i="6"/>
  <c r="J6149" i="6"/>
  <c r="J6150" i="6"/>
  <c r="J6151" i="6"/>
  <c r="J6152" i="6"/>
  <c r="J6153" i="6"/>
  <c r="J6154" i="6"/>
  <c r="J6155" i="6"/>
  <c r="J6156" i="6"/>
  <c r="J6157" i="6"/>
  <c r="J6158" i="6"/>
  <c r="J6159" i="6"/>
  <c r="J6160" i="6"/>
  <c r="J6161" i="6"/>
  <c r="J6162" i="6"/>
  <c r="J6163" i="6"/>
  <c r="J6164" i="6"/>
  <c r="J6165" i="6"/>
  <c r="J6166" i="6"/>
  <c r="J6167" i="6"/>
  <c r="J6168" i="6"/>
  <c r="J6169" i="6"/>
  <c r="J6170" i="6"/>
  <c r="J6171" i="6"/>
  <c r="J6172" i="6"/>
  <c r="J6173" i="6"/>
  <c r="J6174" i="6"/>
  <c r="J6175" i="6"/>
  <c r="J6176" i="6"/>
  <c r="J6177" i="6"/>
  <c r="J6178" i="6"/>
  <c r="J6179" i="6"/>
  <c r="J6180" i="6"/>
  <c r="J6181" i="6"/>
  <c r="J6182" i="6"/>
  <c r="J6183" i="6"/>
  <c r="J6184" i="6"/>
  <c r="J6185" i="6"/>
  <c r="J6186" i="6"/>
  <c r="J6187" i="6"/>
  <c r="J6188" i="6"/>
  <c r="J6189" i="6"/>
  <c r="J6190" i="6"/>
  <c r="J6191" i="6"/>
  <c r="J6192" i="6"/>
  <c r="J6193" i="6"/>
  <c r="J6194" i="6"/>
  <c r="J6195" i="6"/>
  <c r="J6196" i="6"/>
  <c r="J6197" i="6"/>
  <c r="J6198" i="6"/>
  <c r="J6199" i="6"/>
  <c r="J6200" i="6"/>
  <c r="J6201" i="6"/>
  <c r="J6202" i="6"/>
  <c r="J6203" i="6"/>
  <c r="J6204" i="6"/>
  <c r="J6205" i="6"/>
  <c r="J6206" i="6"/>
  <c r="J6207" i="6"/>
  <c r="J6208" i="6"/>
  <c r="J6209" i="6"/>
  <c r="J6210" i="6"/>
  <c r="J6211" i="6"/>
  <c r="J6212" i="6"/>
  <c r="J6213" i="6"/>
  <c r="J6214" i="6"/>
  <c r="J6215" i="6"/>
  <c r="J6216" i="6"/>
  <c r="J6217" i="6"/>
  <c r="J6218" i="6"/>
  <c r="J6219" i="6"/>
  <c r="J6220" i="6"/>
  <c r="J6221" i="6"/>
  <c r="J6222" i="6"/>
  <c r="J6223" i="6"/>
  <c r="J6224" i="6"/>
  <c r="J6225" i="6"/>
  <c r="J6226" i="6"/>
  <c r="J6227" i="6"/>
  <c r="J6228" i="6"/>
  <c r="J6229" i="6"/>
  <c r="J6230" i="6"/>
  <c r="J6231" i="6"/>
  <c r="J6232" i="6"/>
  <c r="J6233" i="6"/>
  <c r="J6234" i="6"/>
  <c r="J6235" i="6"/>
  <c r="J6236" i="6"/>
  <c r="J6237" i="6"/>
  <c r="J6238" i="6"/>
  <c r="J6239" i="6"/>
  <c r="J6240" i="6"/>
  <c r="J6241" i="6"/>
  <c r="J6242" i="6"/>
  <c r="J6243" i="6"/>
  <c r="J6244" i="6"/>
  <c r="J6245" i="6"/>
  <c r="J6246" i="6"/>
  <c r="J6247" i="6"/>
  <c r="J6248" i="6"/>
  <c r="J6249" i="6"/>
  <c r="J6250" i="6"/>
  <c r="J6251" i="6"/>
  <c r="J6252" i="6"/>
  <c r="J6253" i="6"/>
  <c r="J6254" i="6"/>
  <c r="J6255" i="6"/>
  <c r="J6256" i="6"/>
  <c r="J6257" i="6"/>
  <c r="J6258" i="6"/>
  <c r="J6259" i="6"/>
  <c r="J6260" i="6"/>
  <c r="J6261" i="6"/>
  <c r="J6262" i="6"/>
  <c r="J6263" i="6"/>
  <c r="J6264" i="6"/>
  <c r="J6265" i="6"/>
  <c r="J6266" i="6"/>
  <c r="J6267" i="6"/>
  <c r="J6268" i="6"/>
  <c r="J6269" i="6"/>
  <c r="J6270" i="6"/>
  <c r="J6271" i="6"/>
  <c r="J6272" i="6"/>
  <c r="J6273" i="6"/>
  <c r="J6274" i="6"/>
  <c r="J6275" i="6"/>
  <c r="J6276" i="6"/>
  <c r="J6277" i="6"/>
  <c r="J6278" i="6"/>
  <c r="J6279" i="6"/>
  <c r="J6280" i="6"/>
  <c r="J6281" i="6"/>
  <c r="J6282" i="6"/>
  <c r="J6283" i="6"/>
  <c r="J6284" i="6"/>
  <c r="J6285" i="6"/>
  <c r="J6286" i="6"/>
  <c r="J6287" i="6"/>
  <c r="J6288" i="6"/>
  <c r="J6289" i="6"/>
  <c r="J6290" i="6"/>
  <c r="J6291" i="6"/>
  <c r="J6292" i="6"/>
  <c r="J6293" i="6"/>
  <c r="J6294" i="6"/>
  <c r="J6295" i="6"/>
  <c r="J6296" i="6"/>
  <c r="J6297" i="6"/>
  <c r="J6298" i="6"/>
  <c r="J6299" i="6"/>
  <c r="J6300" i="6"/>
  <c r="J6301" i="6"/>
  <c r="J6302" i="6"/>
  <c r="J6303" i="6"/>
  <c r="J6304" i="6"/>
  <c r="J6305" i="6"/>
  <c r="J6306" i="6"/>
  <c r="J6307" i="6"/>
  <c r="J6308" i="6"/>
  <c r="J6309" i="6"/>
  <c r="J6310" i="6"/>
  <c r="J6311" i="6"/>
  <c r="J6312" i="6"/>
  <c r="J6313" i="6"/>
  <c r="J6314" i="6"/>
  <c r="J6315" i="6"/>
  <c r="J6316" i="6"/>
  <c r="J6317" i="6"/>
  <c r="J6318" i="6"/>
  <c r="J6319" i="6"/>
  <c r="J6320" i="6"/>
  <c r="J6321" i="6"/>
  <c r="J6322" i="6"/>
  <c r="J6323" i="6"/>
  <c r="J6324" i="6"/>
  <c r="J6325" i="6"/>
  <c r="J6326" i="6"/>
  <c r="J6327" i="6"/>
  <c r="J6328" i="6"/>
  <c r="J6329" i="6"/>
  <c r="J6330" i="6"/>
  <c r="J6331" i="6"/>
  <c r="J6332" i="6"/>
  <c r="J6333" i="6"/>
  <c r="J6334" i="6"/>
  <c r="J6335" i="6"/>
  <c r="J6336" i="6"/>
  <c r="J6337" i="6"/>
  <c r="J6338" i="6"/>
  <c r="J6339" i="6"/>
  <c r="J6340" i="6"/>
  <c r="J6341" i="6"/>
  <c r="J6342" i="6"/>
  <c r="J6343" i="6"/>
  <c r="J6344" i="6"/>
  <c r="J6345" i="6"/>
  <c r="J6346" i="6"/>
  <c r="J6347" i="6"/>
  <c r="J6348" i="6"/>
  <c r="J6349" i="6"/>
  <c r="J6350" i="6"/>
  <c r="J6351" i="6"/>
  <c r="J6352" i="6"/>
  <c r="J6353" i="6"/>
  <c r="J6354" i="6"/>
  <c r="J6355" i="6"/>
  <c r="J6356" i="6"/>
  <c r="J6357" i="6"/>
  <c r="J6358" i="6"/>
  <c r="J6359" i="6"/>
  <c r="J6360" i="6"/>
  <c r="J6361" i="6"/>
  <c r="J6362" i="6"/>
  <c r="J6363" i="6"/>
  <c r="J6364" i="6"/>
  <c r="J6365" i="6"/>
  <c r="J6366" i="6"/>
  <c r="J6367" i="6"/>
  <c r="J6368" i="6"/>
  <c r="J6369" i="6"/>
  <c r="J6370" i="6"/>
  <c r="J6371" i="6"/>
  <c r="J6372" i="6"/>
  <c r="J6373" i="6"/>
  <c r="J6374" i="6"/>
  <c r="J6375" i="6"/>
  <c r="J6376" i="6"/>
  <c r="J6377" i="6"/>
  <c r="J6378" i="6"/>
  <c r="J6379" i="6"/>
  <c r="J6380" i="6"/>
  <c r="J6381" i="6"/>
  <c r="J6382" i="6"/>
  <c r="J6383" i="6"/>
  <c r="J6384" i="6"/>
  <c r="J6385" i="6"/>
  <c r="J6386" i="6"/>
  <c r="J6387" i="6"/>
  <c r="J6388" i="6"/>
  <c r="J6389" i="6"/>
  <c r="J6390" i="6"/>
  <c r="J6391" i="6"/>
  <c r="J6392" i="6"/>
  <c r="J6393" i="6"/>
  <c r="J6394" i="6"/>
  <c r="J6395" i="6"/>
  <c r="J6396" i="6"/>
  <c r="J6397" i="6"/>
  <c r="J6398" i="6"/>
  <c r="J6399" i="6"/>
  <c r="J6400" i="6"/>
  <c r="J6401" i="6"/>
  <c r="J6402" i="6"/>
  <c r="J6403" i="6"/>
  <c r="J6404" i="6"/>
  <c r="J6405" i="6"/>
  <c r="J6406" i="6"/>
  <c r="J6407" i="6"/>
  <c r="J6408" i="6"/>
  <c r="J6409" i="6"/>
  <c r="J6410" i="6"/>
  <c r="J6411" i="6"/>
  <c r="J6412" i="6"/>
  <c r="J6413" i="6"/>
  <c r="J6414" i="6"/>
  <c r="J6415" i="6"/>
  <c r="J6416" i="6"/>
  <c r="J6417" i="6"/>
  <c r="J6418" i="6"/>
  <c r="J6419" i="6"/>
  <c r="J6420" i="6"/>
  <c r="J6421" i="6"/>
  <c r="J6422" i="6"/>
  <c r="J6423" i="6"/>
  <c r="J6424" i="6"/>
  <c r="J6425" i="6"/>
  <c r="J6426" i="6"/>
  <c r="J6427" i="6"/>
  <c r="J6428" i="6"/>
  <c r="J6429" i="6"/>
  <c r="J6430" i="6"/>
  <c r="J6431" i="6"/>
  <c r="J6432" i="6"/>
  <c r="J6433" i="6"/>
  <c r="J6434" i="6"/>
  <c r="J6435" i="6"/>
  <c r="J6436" i="6"/>
  <c r="J6437" i="6"/>
  <c r="J6438" i="6"/>
  <c r="J6439" i="6"/>
  <c r="J6440" i="6"/>
  <c r="J6441" i="6"/>
  <c r="J6442" i="6"/>
  <c r="J6443" i="6"/>
  <c r="J6444" i="6"/>
  <c r="J6445" i="6"/>
  <c r="J6446" i="6"/>
  <c r="J6447" i="6"/>
  <c r="J6448" i="6"/>
  <c r="J6449" i="6"/>
  <c r="J6450" i="6"/>
  <c r="J6451" i="6"/>
  <c r="J6452" i="6"/>
  <c r="J6453" i="6"/>
  <c r="J6454" i="6"/>
  <c r="J6455" i="6"/>
  <c r="J6456" i="6"/>
  <c r="J6457" i="6"/>
  <c r="J6458" i="6"/>
  <c r="J6459" i="6"/>
  <c r="J6460" i="6"/>
  <c r="J6461" i="6"/>
  <c r="J6462" i="6"/>
  <c r="J6463" i="6"/>
  <c r="J6464" i="6"/>
  <c r="J6465" i="6"/>
  <c r="J6466" i="6"/>
  <c r="J6467" i="6"/>
  <c r="J6468" i="6"/>
  <c r="J6469" i="6"/>
  <c r="J6470" i="6"/>
  <c r="J6471" i="6"/>
  <c r="J6472" i="6"/>
  <c r="J6473" i="6"/>
  <c r="J6474" i="6"/>
  <c r="J6475" i="6"/>
  <c r="J6476" i="6"/>
  <c r="J6477" i="6"/>
  <c r="J6478" i="6"/>
  <c r="J6479" i="6"/>
  <c r="J6480" i="6"/>
  <c r="J6481" i="6"/>
  <c r="J6482" i="6"/>
  <c r="J6483" i="6"/>
  <c r="J6484" i="6"/>
  <c r="J6485" i="6"/>
  <c r="J6486" i="6"/>
  <c r="J6487" i="6"/>
  <c r="J6488" i="6"/>
  <c r="J6489" i="6"/>
  <c r="J6490" i="6"/>
  <c r="J6491" i="6"/>
  <c r="J6492" i="6"/>
  <c r="J6493" i="6"/>
  <c r="J6494" i="6"/>
  <c r="J6495" i="6"/>
  <c r="J6496" i="6"/>
  <c r="J6497" i="6"/>
  <c r="J6498" i="6"/>
  <c r="J6499" i="6"/>
  <c r="J6500" i="6"/>
  <c r="J6501" i="6"/>
  <c r="J6502" i="6"/>
  <c r="J6503" i="6"/>
  <c r="J6504" i="6"/>
  <c r="J6505" i="6"/>
  <c r="J6506" i="6"/>
  <c r="J6507" i="6"/>
  <c r="J6508" i="6"/>
  <c r="J6509" i="6"/>
  <c r="J6510" i="6"/>
  <c r="J6511" i="6"/>
  <c r="J6512" i="6"/>
  <c r="J6513" i="6"/>
  <c r="J6514" i="6"/>
  <c r="J6515" i="6"/>
  <c r="J6516" i="6"/>
  <c r="J6517" i="6"/>
  <c r="J6518" i="6"/>
  <c r="J6519" i="6"/>
  <c r="J6520" i="6"/>
  <c r="J6521" i="6"/>
  <c r="J6522" i="6"/>
  <c r="J6523" i="6"/>
  <c r="J6524" i="6"/>
  <c r="J6525" i="6"/>
  <c r="J6526" i="6"/>
  <c r="J6527" i="6"/>
  <c r="J6528" i="6"/>
  <c r="J6529" i="6"/>
  <c r="J6530" i="6"/>
  <c r="J6531" i="6"/>
  <c r="J6532" i="6"/>
  <c r="J6533" i="6"/>
  <c r="J6534" i="6"/>
  <c r="J6535" i="6"/>
  <c r="J6536" i="6"/>
  <c r="J6537" i="6"/>
  <c r="J6538" i="6"/>
  <c r="J6539" i="6"/>
  <c r="J6540" i="6"/>
  <c r="J6541" i="6"/>
  <c r="J6542" i="6"/>
  <c r="J6543" i="6"/>
  <c r="J6544" i="6"/>
  <c r="J6545" i="6"/>
  <c r="J6546" i="6"/>
  <c r="J6547" i="6"/>
  <c r="J6548" i="6"/>
  <c r="J6549" i="6"/>
  <c r="J6550" i="6"/>
  <c r="J6551" i="6"/>
  <c r="J6552" i="6"/>
  <c r="J6553" i="6"/>
  <c r="J6554" i="6"/>
  <c r="J6555" i="6"/>
  <c r="J6556" i="6"/>
  <c r="J6557" i="6"/>
  <c r="J6558" i="6"/>
  <c r="J6559" i="6"/>
  <c r="J6560" i="6"/>
  <c r="J6561" i="6"/>
  <c r="J6562" i="6"/>
  <c r="J6563" i="6"/>
  <c r="J6564" i="6"/>
  <c r="J6565" i="6"/>
  <c r="J6566" i="6"/>
  <c r="J6567" i="6"/>
  <c r="J6568" i="6"/>
  <c r="J6569" i="6"/>
  <c r="J6570" i="6"/>
  <c r="J6571" i="6"/>
  <c r="J6572" i="6"/>
  <c r="J6573" i="6"/>
  <c r="J6574" i="6"/>
  <c r="J6575" i="6"/>
  <c r="J6576" i="6"/>
  <c r="J6577" i="6"/>
  <c r="J6578" i="6"/>
  <c r="J6579" i="6"/>
  <c r="J6580" i="6"/>
  <c r="J6581" i="6"/>
  <c r="J6582" i="6"/>
  <c r="J6583" i="6"/>
  <c r="J6584" i="6"/>
  <c r="J6585" i="6"/>
  <c r="J6586" i="6"/>
  <c r="J6587" i="6"/>
  <c r="J6588" i="6"/>
  <c r="J6589" i="6"/>
  <c r="J6590" i="6"/>
  <c r="J6591" i="6"/>
  <c r="J6592" i="6"/>
  <c r="J6593" i="6"/>
  <c r="J6594" i="6"/>
  <c r="J6595" i="6"/>
  <c r="J6596" i="6"/>
  <c r="J6597" i="6"/>
  <c r="J6598" i="6"/>
  <c r="J6599" i="6"/>
  <c r="J6600" i="6"/>
  <c r="J6601" i="6"/>
  <c r="J6602" i="6"/>
  <c r="J6603" i="6"/>
  <c r="J6604" i="6"/>
  <c r="J6605" i="6"/>
  <c r="J6606" i="6"/>
  <c r="J6607" i="6"/>
  <c r="J6608" i="6"/>
  <c r="J6609" i="6"/>
  <c r="J6610" i="6"/>
  <c r="J6611" i="6"/>
  <c r="J6612" i="6"/>
  <c r="J6613" i="6"/>
  <c r="J6614" i="6"/>
  <c r="J6615" i="6"/>
  <c r="J6616" i="6"/>
  <c r="J6617" i="6"/>
  <c r="J6618" i="6"/>
  <c r="J6619" i="6"/>
  <c r="J6620" i="6"/>
  <c r="J6621" i="6"/>
  <c r="J6622" i="6"/>
  <c r="J6623" i="6"/>
  <c r="J6624" i="6"/>
  <c r="J6625" i="6"/>
  <c r="J6626" i="6"/>
  <c r="J6627" i="6"/>
  <c r="J6628" i="6"/>
  <c r="J6629" i="6"/>
  <c r="J6630" i="6"/>
  <c r="J6631" i="6"/>
  <c r="J6632" i="6"/>
  <c r="J6633" i="6"/>
  <c r="J6634" i="6"/>
  <c r="J6635" i="6"/>
  <c r="J6636" i="6"/>
  <c r="J6637" i="6"/>
  <c r="J6638" i="6"/>
  <c r="J6639" i="6"/>
  <c r="J6640" i="6"/>
  <c r="J6641" i="6"/>
  <c r="J6642" i="6"/>
  <c r="J6643" i="6"/>
  <c r="J6644" i="6"/>
  <c r="J6645" i="6"/>
  <c r="J6646" i="6"/>
  <c r="J6647" i="6"/>
  <c r="J6648" i="6"/>
  <c r="J6649" i="6"/>
  <c r="J6650" i="6"/>
  <c r="J6651" i="6"/>
  <c r="J6652" i="6"/>
  <c r="J6653" i="6"/>
  <c r="J6654" i="6"/>
  <c r="J6655" i="6"/>
  <c r="J6656" i="6"/>
  <c r="J6657" i="6"/>
  <c r="J6658" i="6"/>
  <c r="J6659" i="6"/>
  <c r="J6660" i="6"/>
  <c r="J6661" i="6"/>
  <c r="J6662" i="6"/>
  <c r="J6663" i="6"/>
  <c r="J6664" i="6"/>
  <c r="J6665" i="6"/>
  <c r="J6666" i="6"/>
  <c r="J6667" i="6"/>
  <c r="J6668" i="6"/>
  <c r="J6669" i="6"/>
  <c r="J6670" i="6"/>
  <c r="J6671" i="6"/>
  <c r="J6672" i="6"/>
  <c r="J6673" i="6"/>
  <c r="J6674" i="6"/>
  <c r="J6675" i="6"/>
  <c r="J6676" i="6"/>
  <c r="J6677" i="6"/>
  <c r="J6678" i="6"/>
  <c r="J6679" i="6"/>
  <c r="J6680" i="6"/>
  <c r="J6681" i="6"/>
  <c r="J6682" i="6"/>
  <c r="J6683" i="6"/>
  <c r="J6684" i="6"/>
  <c r="J6685" i="6"/>
  <c r="J6686" i="6"/>
  <c r="J6687" i="6"/>
  <c r="J6688" i="6"/>
  <c r="J6689" i="6"/>
  <c r="J6690" i="6"/>
  <c r="J6691" i="6"/>
  <c r="J6692" i="6"/>
  <c r="J6693" i="6"/>
  <c r="J6694" i="6"/>
  <c r="J6695" i="6"/>
  <c r="J6696" i="6"/>
  <c r="J6697" i="6"/>
  <c r="J6698" i="6"/>
  <c r="J6699" i="6"/>
  <c r="J6700" i="6"/>
  <c r="J6701" i="6"/>
  <c r="J6702" i="6"/>
  <c r="J6703" i="6"/>
  <c r="J6704" i="6"/>
  <c r="J6705" i="6"/>
  <c r="J6706" i="6"/>
  <c r="J6707" i="6"/>
  <c r="J6708" i="6"/>
  <c r="J6709" i="6"/>
  <c r="J6710" i="6"/>
  <c r="J6711" i="6"/>
  <c r="J6712" i="6"/>
  <c r="J6713" i="6"/>
  <c r="J6714" i="6"/>
  <c r="J6715" i="6"/>
  <c r="J6716" i="6"/>
  <c r="J6717" i="6"/>
  <c r="J6718" i="6"/>
  <c r="J6719" i="6"/>
  <c r="J6720" i="6"/>
  <c r="J6721" i="6"/>
  <c r="J6722" i="6"/>
  <c r="J6723" i="6"/>
  <c r="J6724" i="6"/>
  <c r="J6725" i="6"/>
  <c r="J6726" i="6"/>
  <c r="J6727" i="6"/>
  <c r="J6728" i="6"/>
  <c r="J6729" i="6"/>
  <c r="J6730" i="6"/>
  <c r="J6731" i="6"/>
  <c r="J6732" i="6"/>
  <c r="J6733" i="6"/>
  <c r="J6734" i="6"/>
  <c r="J6735" i="6"/>
  <c r="J6736" i="6"/>
  <c r="J6737" i="6"/>
  <c r="J6738" i="6"/>
  <c r="J6739" i="6"/>
  <c r="J6740" i="6"/>
  <c r="J6741" i="6"/>
  <c r="J6742" i="6"/>
  <c r="J6743" i="6"/>
  <c r="J6744" i="6"/>
  <c r="J6745" i="6"/>
  <c r="J6746" i="6"/>
  <c r="J6747" i="6"/>
  <c r="J6748" i="6"/>
  <c r="J6749" i="6"/>
  <c r="J6750" i="6"/>
  <c r="J6751" i="6"/>
  <c r="J6752" i="6"/>
  <c r="J6753" i="6"/>
  <c r="J6754" i="6"/>
  <c r="J6755" i="6"/>
  <c r="J6756" i="6"/>
  <c r="J6757" i="6"/>
  <c r="J6758" i="6"/>
  <c r="J6759" i="6"/>
  <c r="J6760" i="6"/>
  <c r="J6761" i="6"/>
  <c r="J6762" i="6"/>
  <c r="J6763" i="6"/>
  <c r="J6764" i="6"/>
  <c r="J6765" i="6"/>
  <c r="J6766" i="6"/>
  <c r="J6767" i="6"/>
  <c r="J6768" i="6"/>
  <c r="J6769" i="6"/>
  <c r="J6770" i="6"/>
  <c r="J6771" i="6"/>
  <c r="J6772" i="6"/>
  <c r="J6773" i="6"/>
  <c r="J6774" i="6"/>
  <c r="J6775" i="6"/>
  <c r="J6776" i="6"/>
  <c r="J6777" i="6"/>
  <c r="J6778" i="6"/>
  <c r="J6779" i="6"/>
  <c r="J6780" i="6"/>
  <c r="J6781" i="6"/>
  <c r="J6782" i="6"/>
  <c r="J6783" i="6"/>
  <c r="J6784" i="6"/>
  <c r="J6785" i="6"/>
  <c r="J6786" i="6"/>
  <c r="J6787" i="6"/>
  <c r="J6788" i="6"/>
  <c r="J6789" i="6"/>
  <c r="J6790" i="6"/>
  <c r="J6791" i="6"/>
  <c r="J6792" i="6"/>
  <c r="J6793" i="6"/>
  <c r="J6794" i="6"/>
  <c r="J6795" i="6"/>
  <c r="J6796" i="6"/>
  <c r="J6797" i="6"/>
  <c r="J6798" i="6"/>
  <c r="J6799" i="6"/>
  <c r="J6800" i="6"/>
  <c r="J6801" i="6"/>
  <c r="J6802" i="6"/>
  <c r="J6803" i="6"/>
  <c r="J6804" i="6"/>
  <c r="J6805" i="6"/>
  <c r="J6806" i="6"/>
  <c r="J6807" i="6"/>
  <c r="J6808" i="6"/>
  <c r="J6809" i="6"/>
  <c r="J6810" i="6"/>
  <c r="J6811" i="6"/>
  <c r="J6812" i="6"/>
  <c r="J6813" i="6"/>
  <c r="J6814" i="6"/>
  <c r="J6815" i="6"/>
  <c r="J6816" i="6"/>
  <c r="J6817" i="6"/>
  <c r="J6818" i="6"/>
  <c r="J6819" i="6"/>
  <c r="J6820" i="6"/>
  <c r="J6821" i="6"/>
  <c r="J6822" i="6"/>
  <c r="J6823" i="6"/>
  <c r="J6824" i="6"/>
  <c r="J6825" i="6"/>
  <c r="J6826" i="6"/>
  <c r="J6827" i="6"/>
  <c r="J6828" i="6"/>
  <c r="J6829" i="6"/>
  <c r="J6830" i="6"/>
  <c r="J6831" i="6"/>
  <c r="J6832" i="6"/>
  <c r="J6833" i="6"/>
  <c r="J6834" i="6"/>
  <c r="J6835" i="6"/>
  <c r="J6836" i="6"/>
  <c r="J6837" i="6"/>
  <c r="J6838" i="6"/>
  <c r="J6839" i="6"/>
  <c r="J6840" i="6"/>
  <c r="J6841" i="6"/>
  <c r="J6842" i="6"/>
  <c r="J6843" i="6"/>
  <c r="J6844" i="6"/>
  <c r="J6845" i="6"/>
  <c r="J6846" i="6"/>
  <c r="J6847" i="6"/>
  <c r="J6848" i="6"/>
  <c r="J6849" i="6"/>
  <c r="J6850" i="6"/>
  <c r="J6851" i="6"/>
  <c r="J6852" i="6"/>
  <c r="J6853" i="6"/>
  <c r="J6854" i="6"/>
  <c r="J6855" i="6"/>
  <c r="J6856" i="6"/>
  <c r="J6857" i="6"/>
  <c r="J6858" i="6"/>
  <c r="J6859" i="6"/>
  <c r="J6860" i="6"/>
  <c r="J6861" i="6"/>
  <c r="J6862" i="6"/>
  <c r="J6863" i="6"/>
  <c r="J6864" i="6"/>
  <c r="J6865" i="6"/>
  <c r="J6866" i="6"/>
  <c r="J6867" i="6"/>
  <c r="J6868" i="6"/>
  <c r="J6869" i="6"/>
  <c r="J6870" i="6"/>
  <c r="J6871" i="6"/>
  <c r="J6872" i="6"/>
  <c r="J6873" i="6"/>
  <c r="J6874" i="6"/>
  <c r="J6875" i="6"/>
  <c r="J6876" i="6"/>
  <c r="J6877" i="6"/>
  <c r="J6878" i="6"/>
  <c r="J6879" i="6"/>
  <c r="J6880" i="6"/>
  <c r="J6881" i="6"/>
  <c r="J6882" i="6"/>
  <c r="J6883" i="6"/>
  <c r="J6884" i="6"/>
  <c r="J6885" i="6"/>
  <c r="J6886" i="6"/>
  <c r="J6887" i="6"/>
  <c r="J6888" i="6"/>
  <c r="J6889" i="6"/>
  <c r="J6890" i="6"/>
  <c r="J6891" i="6"/>
  <c r="J6892" i="6"/>
  <c r="J6893" i="6"/>
  <c r="J6894" i="6"/>
  <c r="J6895" i="6"/>
  <c r="J6896" i="6"/>
  <c r="J6897" i="6"/>
  <c r="J6898" i="6"/>
  <c r="J6899" i="6"/>
  <c r="J6900" i="6"/>
  <c r="J6901" i="6"/>
  <c r="J6902" i="6"/>
  <c r="J6903" i="6"/>
  <c r="J6904" i="6"/>
  <c r="J6905" i="6"/>
  <c r="J6906" i="6"/>
  <c r="J6907" i="6"/>
  <c r="J6908" i="6"/>
  <c r="J6909" i="6"/>
  <c r="J6910" i="6"/>
  <c r="J6911" i="6"/>
  <c r="J6912" i="6"/>
  <c r="J6913" i="6"/>
  <c r="J6914" i="6"/>
  <c r="J6915" i="6"/>
  <c r="J6916" i="6"/>
  <c r="J6917" i="6"/>
  <c r="J6918" i="6"/>
  <c r="J6919" i="6"/>
  <c r="J6920" i="6"/>
  <c r="J6921" i="6"/>
  <c r="J6922" i="6"/>
  <c r="J6923" i="6"/>
  <c r="J6924" i="6"/>
  <c r="J6925" i="6"/>
  <c r="J6926" i="6"/>
  <c r="J6927" i="6"/>
  <c r="J6928" i="6"/>
  <c r="J6929" i="6"/>
  <c r="J6930" i="6"/>
  <c r="J6931" i="6"/>
  <c r="J6932" i="6"/>
  <c r="J6933" i="6"/>
  <c r="J6934" i="6"/>
  <c r="J6935" i="6"/>
  <c r="J6936" i="6"/>
  <c r="J6937" i="6"/>
  <c r="J6938" i="6"/>
  <c r="J6939" i="6"/>
  <c r="J6940" i="6"/>
  <c r="J6941" i="6"/>
  <c r="J6942" i="6"/>
  <c r="J6943" i="6"/>
  <c r="J6944" i="6"/>
  <c r="J6945" i="6"/>
  <c r="J6946" i="6"/>
  <c r="J6947" i="6"/>
  <c r="J6948" i="6"/>
  <c r="J6949" i="6"/>
  <c r="J6950" i="6"/>
  <c r="J6951" i="6"/>
  <c r="J6952" i="6"/>
  <c r="J6953" i="6"/>
  <c r="J6954" i="6"/>
  <c r="J6955" i="6"/>
  <c r="J6956" i="6"/>
  <c r="J6957" i="6"/>
  <c r="J6958" i="6"/>
  <c r="J6959" i="6"/>
  <c r="J6960" i="6"/>
  <c r="J6961" i="6"/>
  <c r="J6962" i="6"/>
  <c r="J6963" i="6"/>
  <c r="J6964" i="6"/>
  <c r="J6965" i="6"/>
  <c r="J6966" i="6"/>
  <c r="J6967" i="6"/>
  <c r="J6968" i="6"/>
  <c r="J6969" i="6"/>
  <c r="J6970" i="6"/>
  <c r="J6971" i="6"/>
  <c r="J6972" i="6"/>
  <c r="J6973" i="6"/>
  <c r="J6974" i="6"/>
  <c r="J6975" i="6"/>
  <c r="J6976" i="6"/>
  <c r="J6977" i="6"/>
  <c r="J6978" i="6"/>
  <c r="J6979" i="6"/>
  <c r="J6980" i="6"/>
  <c r="J6981" i="6"/>
  <c r="J6982" i="6"/>
  <c r="J6983" i="6"/>
  <c r="J6984" i="6"/>
  <c r="J6985" i="6"/>
  <c r="J6986" i="6"/>
  <c r="J6987" i="6"/>
  <c r="J6988" i="6"/>
  <c r="J6989" i="6"/>
  <c r="J6990" i="6"/>
  <c r="J6991" i="6"/>
  <c r="J6992" i="6"/>
  <c r="J6993" i="6"/>
  <c r="J6994" i="6"/>
  <c r="J6995" i="6"/>
  <c r="J6996" i="6"/>
  <c r="J6997" i="6"/>
  <c r="J6998" i="6"/>
  <c r="J6999" i="6"/>
  <c r="J7000" i="6"/>
  <c r="J7001" i="6"/>
  <c r="J7002" i="6"/>
  <c r="J7003" i="6"/>
  <c r="J7004" i="6"/>
  <c r="J7005" i="6"/>
  <c r="J7006" i="6"/>
  <c r="J7007" i="6"/>
  <c r="J7008" i="6"/>
  <c r="J7009" i="6"/>
  <c r="J7010" i="6"/>
  <c r="J7011" i="6"/>
  <c r="J7012" i="6"/>
  <c r="J7013" i="6"/>
  <c r="J7014" i="6"/>
  <c r="J7015" i="6"/>
  <c r="J7016" i="6"/>
  <c r="J7017" i="6"/>
  <c r="J7018" i="6"/>
  <c r="J7019" i="6"/>
  <c r="J7020" i="6"/>
  <c r="J7021" i="6"/>
  <c r="J7022" i="6"/>
  <c r="J7023" i="6"/>
  <c r="J7024" i="6"/>
  <c r="J7025" i="6"/>
  <c r="J7026" i="6"/>
  <c r="J7027" i="6"/>
  <c r="J7028" i="6"/>
  <c r="J7029" i="6"/>
  <c r="J7030" i="6"/>
  <c r="J7031" i="6"/>
  <c r="J7032" i="6"/>
  <c r="J7033" i="6"/>
  <c r="J7034" i="6"/>
  <c r="J7035" i="6"/>
  <c r="J7036" i="6"/>
  <c r="J7037" i="6"/>
  <c r="J7038" i="6"/>
  <c r="J7039" i="6"/>
  <c r="J7040" i="6"/>
  <c r="J7041" i="6"/>
  <c r="J7042" i="6"/>
  <c r="J7043" i="6"/>
  <c r="J7044" i="6"/>
  <c r="J7045" i="6"/>
  <c r="J7046" i="6"/>
  <c r="J7047" i="6"/>
  <c r="J7048" i="6"/>
  <c r="J7049" i="6"/>
  <c r="J7050" i="6"/>
  <c r="J7051" i="6"/>
  <c r="J7052" i="6"/>
  <c r="J7053" i="6"/>
  <c r="J7054" i="6"/>
  <c r="J7055" i="6"/>
  <c r="J7056" i="6"/>
  <c r="J7057" i="6"/>
  <c r="J7058" i="6"/>
  <c r="J7059" i="6"/>
  <c r="J7060" i="6"/>
  <c r="J7061" i="6"/>
  <c r="J7062" i="6"/>
  <c r="J7063" i="6"/>
  <c r="J7064" i="6"/>
  <c r="J7065" i="6"/>
  <c r="J7066" i="6"/>
  <c r="J7067" i="6"/>
  <c r="J7068" i="6"/>
  <c r="J7069" i="6"/>
  <c r="J7070" i="6"/>
  <c r="J7071" i="6"/>
  <c r="J7072" i="6"/>
  <c r="J7073" i="6"/>
  <c r="J7074" i="6"/>
  <c r="J7075" i="6"/>
  <c r="J7076" i="6"/>
  <c r="J7077" i="6"/>
  <c r="J7078" i="6"/>
  <c r="J7079" i="6"/>
  <c r="J7080" i="6"/>
  <c r="J7081" i="6"/>
  <c r="J7082" i="6"/>
  <c r="J7083" i="6"/>
  <c r="J7084" i="6"/>
  <c r="J7085" i="6"/>
  <c r="J7086" i="6"/>
  <c r="J7087" i="6"/>
  <c r="J7088" i="6"/>
  <c r="J7089" i="6"/>
  <c r="J7090" i="6"/>
  <c r="J7091" i="6"/>
  <c r="J7092" i="6"/>
  <c r="J7093" i="6"/>
  <c r="J7094" i="6"/>
  <c r="J7095" i="6"/>
  <c r="J7096" i="6"/>
  <c r="J7097" i="6"/>
  <c r="J7098" i="6"/>
  <c r="J7099" i="6"/>
  <c r="J7100" i="6"/>
  <c r="J7101" i="6"/>
  <c r="J7102" i="6"/>
  <c r="J7103" i="6"/>
  <c r="J7104" i="6"/>
  <c r="J7105" i="6"/>
  <c r="J7106" i="6"/>
  <c r="J7107" i="6"/>
  <c r="J7108" i="6"/>
  <c r="J7109" i="6"/>
  <c r="J7110" i="6"/>
  <c r="J7111" i="6"/>
  <c r="J7112" i="6"/>
  <c r="J7113" i="6"/>
  <c r="J7114" i="6"/>
  <c r="J7115" i="6"/>
  <c r="J7116" i="6"/>
  <c r="J7117" i="6"/>
  <c r="J7118" i="6"/>
  <c r="J7119" i="6"/>
  <c r="J7120" i="6"/>
  <c r="J7121" i="6"/>
  <c r="J7122" i="6"/>
  <c r="J7123" i="6"/>
  <c r="J7124" i="6"/>
  <c r="J7125" i="6"/>
  <c r="J7126" i="6"/>
  <c r="J7127" i="6"/>
  <c r="J7128" i="6"/>
  <c r="J7129" i="6"/>
  <c r="J7130" i="6"/>
  <c r="J7131" i="6"/>
  <c r="J7132" i="6"/>
  <c r="J7133" i="6"/>
  <c r="J7134" i="6"/>
  <c r="J7135" i="6"/>
  <c r="J7136" i="6"/>
  <c r="J7137" i="6"/>
  <c r="J7138" i="6"/>
  <c r="J7139" i="6"/>
  <c r="J7140" i="6"/>
  <c r="J7141" i="6"/>
  <c r="J7142" i="6"/>
  <c r="J7143" i="6"/>
  <c r="J7144" i="6"/>
  <c r="J7145" i="6"/>
  <c r="J7146" i="6"/>
  <c r="J7147" i="6"/>
  <c r="J7148" i="6"/>
  <c r="J7149" i="6"/>
  <c r="J7150" i="6"/>
  <c r="J7151" i="6"/>
  <c r="J7152" i="6"/>
  <c r="J7153" i="6"/>
  <c r="J7154" i="6"/>
  <c r="J7155" i="6"/>
  <c r="J7156" i="6"/>
  <c r="J7157" i="6"/>
  <c r="J7158" i="6"/>
  <c r="J7159" i="6"/>
  <c r="J7160" i="6"/>
  <c r="J7161" i="6"/>
  <c r="J7162" i="6"/>
  <c r="J7163" i="6"/>
  <c r="J7164" i="6"/>
  <c r="J7165" i="6"/>
  <c r="J7166" i="6"/>
  <c r="J7167" i="6"/>
  <c r="J7168" i="6"/>
  <c r="J7169" i="6"/>
  <c r="J7170" i="6"/>
  <c r="J7171" i="6"/>
  <c r="J7172" i="6"/>
  <c r="J7173" i="6"/>
  <c r="J7174" i="6"/>
  <c r="J7175" i="6"/>
  <c r="J7176" i="6"/>
  <c r="J7177" i="6"/>
  <c r="J7178" i="6"/>
  <c r="J7179" i="6"/>
  <c r="J7180" i="6"/>
  <c r="J7181" i="6"/>
  <c r="J7182" i="6"/>
  <c r="J7183" i="6"/>
  <c r="J7184" i="6"/>
  <c r="J7185" i="6"/>
  <c r="J7186" i="6"/>
  <c r="J7187" i="6"/>
  <c r="J7188" i="6"/>
  <c r="J7189" i="6"/>
  <c r="J7190" i="6"/>
  <c r="J7191" i="6"/>
  <c r="J7192" i="6"/>
  <c r="J7193" i="6"/>
  <c r="J7194" i="6"/>
  <c r="J7195" i="6"/>
  <c r="J7196" i="6"/>
  <c r="J7197" i="6"/>
  <c r="J7198" i="6"/>
  <c r="J7199" i="6"/>
  <c r="J7200" i="6"/>
  <c r="J7201" i="6"/>
  <c r="J7202" i="6"/>
  <c r="J7203" i="6"/>
  <c r="J7204" i="6"/>
  <c r="J7205" i="6"/>
  <c r="J7206" i="6"/>
  <c r="J7207" i="6"/>
  <c r="J7208" i="6"/>
  <c r="J7209" i="6"/>
  <c r="J7210" i="6"/>
  <c r="J7211" i="6"/>
  <c r="J7212" i="6"/>
  <c r="J7213" i="6"/>
  <c r="J7214" i="6"/>
  <c r="J7215" i="6"/>
  <c r="J7216" i="6"/>
  <c r="J7217" i="6"/>
  <c r="J7218" i="6"/>
  <c r="J7219" i="6"/>
  <c r="J7220" i="6"/>
  <c r="J7221" i="6"/>
  <c r="J7222" i="6"/>
  <c r="J7223" i="6"/>
  <c r="J7224" i="6"/>
  <c r="J7225" i="6"/>
  <c r="J7226" i="6"/>
  <c r="J7227" i="6"/>
  <c r="J7228" i="6"/>
  <c r="J7229" i="6"/>
  <c r="J7230" i="6"/>
  <c r="J7231" i="6"/>
  <c r="J7232" i="6"/>
  <c r="J7233" i="6"/>
  <c r="J7234" i="6"/>
  <c r="J7235" i="6"/>
  <c r="J7236" i="6"/>
  <c r="J7237" i="6"/>
  <c r="J7238" i="6"/>
  <c r="J7239" i="6"/>
  <c r="J7240" i="6"/>
  <c r="J7241" i="6"/>
  <c r="J7242" i="6"/>
  <c r="J7243" i="6"/>
  <c r="J7244" i="6"/>
  <c r="J7245" i="6"/>
  <c r="J7246" i="6"/>
  <c r="J7247" i="6"/>
  <c r="J7248" i="6"/>
  <c r="J7249" i="6"/>
  <c r="J7250" i="6"/>
  <c r="J7251" i="6"/>
  <c r="J7252" i="6"/>
  <c r="J7253" i="6"/>
  <c r="J7254" i="6"/>
  <c r="J7255" i="6"/>
  <c r="J7256" i="6"/>
  <c r="J7257" i="6"/>
  <c r="J7258" i="6"/>
  <c r="J7259" i="6"/>
  <c r="J7260" i="6"/>
  <c r="J7261" i="6"/>
  <c r="J7262" i="6"/>
  <c r="J7263" i="6"/>
  <c r="J7264" i="6"/>
  <c r="J7265" i="6"/>
  <c r="J7266" i="6"/>
  <c r="J7267" i="6"/>
  <c r="J7268" i="6"/>
  <c r="J7269" i="6"/>
  <c r="J7270" i="6"/>
  <c r="J7271" i="6"/>
  <c r="J7272" i="6"/>
  <c r="J7273" i="6"/>
  <c r="J7274" i="6"/>
  <c r="J7275" i="6"/>
  <c r="J7276" i="6"/>
  <c r="J7277" i="6"/>
  <c r="J7278" i="6"/>
  <c r="J7279" i="6"/>
  <c r="J7280" i="6"/>
  <c r="J7281" i="6"/>
  <c r="J7282" i="6"/>
  <c r="J7283" i="6"/>
  <c r="J7284" i="6"/>
  <c r="J7285" i="6"/>
  <c r="J7286" i="6"/>
  <c r="J7287" i="6"/>
  <c r="J7288" i="6"/>
  <c r="J7289" i="6"/>
  <c r="J7290" i="6"/>
  <c r="J7291" i="6"/>
  <c r="J7292" i="6"/>
  <c r="J7293" i="6"/>
  <c r="J7294" i="6"/>
  <c r="J7295" i="6"/>
  <c r="J7296" i="6"/>
  <c r="J7297" i="6"/>
  <c r="J7298" i="6"/>
  <c r="J7299" i="6"/>
  <c r="J7300" i="6"/>
  <c r="J7301" i="6"/>
  <c r="J7302" i="6"/>
  <c r="J7303" i="6"/>
  <c r="J7304" i="6"/>
  <c r="J7305" i="6"/>
  <c r="J7306" i="6"/>
  <c r="J7307" i="6"/>
  <c r="J7308" i="6"/>
  <c r="J7309" i="6"/>
  <c r="J7310" i="6"/>
  <c r="J7311" i="6"/>
  <c r="J7312" i="6"/>
  <c r="J7313" i="6"/>
  <c r="J7314" i="6"/>
  <c r="J7315" i="6"/>
  <c r="J7316" i="6"/>
  <c r="J7317" i="6"/>
  <c r="J7318" i="6"/>
  <c r="J7319" i="6"/>
  <c r="J7320" i="6"/>
  <c r="J7321" i="6"/>
  <c r="J7322" i="6"/>
  <c r="J7323" i="6"/>
  <c r="J7324" i="6"/>
  <c r="J7325" i="6"/>
  <c r="J7326" i="6"/>
  <c r="J7327" i="6"/>
  <c r="J7328" i="6"/>
  <c r="J7329" i="6"/>
  <c r="J7330" i="6"/>
  <c r="J7331" i="6"/>
  <c r="J7332" i="6"/>
  <c r="J7333" i="6"/>
  <c r="J7334" i="6"/>
  <c r="J7335" i="6"/>
  <c r="J7336" i="6"/>
  <c r="J7337" i="6"/>
  <c r="J7338" i="6"/>
  <c r="J7339" i="6"/>
  <c r="J7340" i="6"/>
  <c r="J7341" i="6"/>
  <c r="J7342" i="6"/>
  <c r="J7343" i="6"/>
  <c r="J7344" i="6"/>
  <c r="J7345" i="6"/>
  <c r="J7346" i="6"/>
  <c r="J7347" i="6"/>
  <c r="J7348" i="6"/>
  <c r="J7349" i="6"/>
  <c r="J7350" i="6"/>
  <c r="J7351" i="6"/>
  <c r="J7352" i="6"/>
  <c r="J7353" i="6"/>
  <c r="J7354" i="6"/>
  <c r="J7355" i="6"/>
  <c r="J7356" i="6"/>
  <c r="J7357" i="6"/>
  <c r="J7358" i="6"/>
  <c r="J7359" i="6"/>
  <c r="J7360" i="6"/>
  <c r="J7361" i="6"/>
  <c r="J7362" i="6"/>
  <c r="J7363" i="6"/>
  <c r="J7364" i="6"/>
  <c r="J7365" i="6"/>
  <c r="J7366" i="6"/>
  <c r="J7367" i="6"/>
  <c r="J7368" i="6"/>
  <c r="J7369" i="6"/>
  <c r="J7370" i="6"/>
  <c r="J7371" i="6"/>
  <c r="J7372" i="6"/>
  <c r="J7373" i="6"/>
  <c r="J7374" i="6"/>
  <c r="J7375" i="6"/>
  <c r="J7376" i="6"/>
  <c r="J7377" i="6"/>
  <c r="J7378" i="6"/>
  <c r="J7379" i="6"/>
  <c r="J7380" i="6"/>
  <c r="J7381" i="6"/>
  <c r="J7382" i="6"/>
  <c r="J7383" i="6"/>
  <c r="J7384" i="6"/>
  <c r="J7385" i="6"/>
  <c r="J7386" i="6"/>
  <c r="J7387" i="6"/>
  <c r="J7388" i="6"/>
  <c r="J7389" i="6"/>
  <c r="J7390" i="6"/>
  <c r="J7391" i="6"/>
  <c r="J7392" i="6"/>
  <c r="J7393" i="6"/>
  <c r="J7394" i="6"/>
  <c r="J7395" i="6"/>
  <c r="J7396" i="6"/>
  <c r="J7397" i="6"/>
  <c r="J7398" i="6"/>
  <c r="J7399" i="6"/>
  <c r="J7400" i="6"/>
  <c r="J7401" i="6"/>
  <c r="J7402" i="6"/>
  <c r="J7403" i="6"/>
  <c r="J7404" i="6"/>
  <c r="J7405" i="6"/>
  <c r="J7406" i="6"/>
  <c r="J7407" i="6"/>
  <c r="J7408" i="6"/>
  <c r="J7409" i="6"/>
  <c r="J7410" i="6"/>
  <c r="J7411" i="6"/>
  <c r="J7412" i="6"/>
  <c r="J7413" i="6"/>
  <c r="J7414" i="6"/>
  <c r="J7415" i="6"/>
  <c r="J7416" i="6"/>
  <c r="J7417" i="6"/>
  <c r="J7418" i="6"/>
  <c r="J7419" i="6"/>
  <c r="J7420" i="6"/>
  <c r="J7421" i="6"/>
  <c r="J7422" i="6"/>
  <c r="J7423" i="6"/>
  <c r="J7424" i="6"/>
  <c r="J7425" i="6"/>
  <c r="J7426" i="6"/>
  <c r="J7427" i="6"/>
  <c r="J7428" i="6"/>
  <c r="J7429" i="6"/>
  <c r="J7430" i="6"/>
  <c r="J7431" i="6"/>
  <c r="J7432" i="6"/>
  <c r="J7433" i="6"/>
  <c r="J7434" i="6"/>
  <c r="J7435" i="6"/>
  <c r="J7436" i="6"/>
  <c r="J7437" i="6"/>
  <c r="J7438" i="6"/>
  <c r="J7439" i="6"/>
  <c r="J7440" i="6"/>
  <c r="J7441" i="6"/>
  <c r="J7442" i="6"/>
  <c r="J7443" i="6"/>
  <c r="J7444" i="6"/>
  <c r="J7445" i="6"/>
  <c r="J7446" i="6"/>
  <c r="J7447" i="6"/>
  <c r="J7448" i="6"/>
  <c r="J7449" i="6"/>
  <c r="J7450" i="6"/>
  <c r="J7451" i="6"/>
  <c r="J7452" i="6"/>
  <c r="J7453" i="6"/>
  <c r="J7454" i="6"/>
  <c r="J7455" i="6"/>
  <c r="J7456" i="6"/>
  <c r="J7457" i="6"/>
  <c r="J7458" i="6"/>
  <c r="J7459" i="6"/>
  <c r="J7460" i="6"/>
  <c r="J7461" i="6"/>
  <c r="J7462" i="6"/>
  <c r="J7463" i="6"/>
  <c r="J7464" i="6"/>
  <c r="J7465" i="6"/>
  <c r="J7466" i="6"/>
  <c r="J7467" i="6"/>
  <c r="J7468" i="6"/>
  <c r="J7469" i="6"/>
  <c r="J7470" i="6"/>
  <c r="J7471" i="6"/>
  <c r="J7472" i="6"/>
  <c r="J7473" i="6"/>
  <c r="J7474" i="6"/>
  <c r="J7475" i="6"/>
  <c r="J7476" i="6"/>
  <c r="J7477" i="6"/>
  <c r="J7478" i="6"/>
  <c r="J7479" i="6"/>
  <c r="J7480" i="6"/>
  <c r="J7481" i="6"/>
  <c r="J7482" i="6"/>
  <c r="J7483" i="6"/>
  <c r="J7484" i="6"/>
  <c r="J7485" i="6"/>
  <c r="J7486" i="6"/>
  <c r="J7487" i="6"/>
  <c r="J7488" i="6"/>
  <c r="J7489" i="6"/>
  <c r="J7490" i="6"/>
  <c r="J7491" i="6"/>
  <c r="J7492" i="6"/>
  <c r="J7493" i="6"/>
  <c r="J7494" i="6"/>
  <c r="J7495" i="6"/>
  <c r="J7496" i="6"/>
  <c r="J7497" i="6"/>
  <c r="J7498" i="6"/>
  <c r="J7499" i="6"/>
  <c r="J7500" i="6"/>
  <c r="J7501" i="6"/>
  <c r="J7502" i="6"/>
  <c r="J7503" i="6"/>
  <c r="J7504" i="6"/>
  <c r="J7505" i="6"/>
  <c r="J7506" i="6"/>
  <c r="J7507" i="6"/>
  <c r="J7508" i="6"/>
  <c r="J7509" i="6"/>
  <c r="J7510" i="6"/>
  <c r="J7511" i="6"/>
  <c r="J7512" i="6"/>
  <c r="J7513" i="6"/>
  <c r="J7514" i="6"/>
  <c r="J7515" i="6"/>
  <c r="J7516" i="6"/>
  <c r="J7517" i="6"/>
  <c r="J7518" i="6"/>
  <c r="J7519" i="6"/>
  <c r="J7520" i="6"/>
  <c r="J7521" i="6"/>
  <c r="J7522" i="6"/>
  <c r="J7523" i="6"/>
  <c r="J7524" i="6"/>
  <c r="J7525" i="6"/>
  <c r="J7526" i="6"/>
  <c r="J7527" i="6"/>
  <c r="J7528" i="6"/>
  <c r="J7529" i="6"/>
  <c r="J7530" i="6"/>
  <c r="J7531" i="6"/>
  <c r="J7532" i="6"/>
  <c r="J7533" i="6"/>
  <c r="J7534" i="6"/>
  <c r="J7535" i="6"/>
  <c r="J7536" i="6"/>
  <c r="J7537" i="6"/>
  <c r="J7538" i="6"/>
  <c r="J7539" i="6"/>
  <c r="J7540" i="6"/>
  <c r="J7541" i="6"/>
  <c r="J7542" i="6"/>
  <c r="J7543" i="6"/>
  <c r="J7544" i="6"/>
  <c r="J7545" i="6"/>
  <c r="J7546" i="6"/>
  <c r="J7547" i="6"/>
  <c r="J7548" i="6"/>
  <c r="J7549" i="6"/>
  <c r="J7550" i="6"/>
  <c r="J7551" i="6"/>
  <c r="J7552" i="6"/>
  <c r="J7553" i="6"/>
  <c r="J7554" i="6"/>
  <c r="J7555" i="6"/>
  <c r="J7556" i="6"/>
  <c r="J7557" i="6"/>
  <c r="J7558" i="6"/>
  <c r="J7559" i="6"/>
  <c r="J7560" i="6"/>
  <c r="J7561" i="6"/>
  <c r="J7562" i="6"/>
  <c r="J7563" i="6"/>
  <c r="J7564" i="6"/>
  <c r="J7565" i="6"/>
  <c r="J7566" i="6"/>
  <c r="J7567" i="6"/>
  <c r="J7568" i="6"/>
  <c r="J7569" i="6"/>
  <c r="J7570" i="6"/>
  <c r="J7571" i="6"/>
  <c r="J7572" i="6"/>
  <c r="J7573" i="6"/>
  <c r="J7574" i="6"/>
  <c r="J7575" i="6"/>
  <c r="J7576" i="6"/>
  <c r="J7577" i="6"/>
  <c r="J7578" i="6"/>
  <c r="J7579" i="6"/>
  <c r="J7580" i="6"/>
  <c r="J7581" i="6"/>
  <c r="J7582" i="6"/>
  <c r="J7583" i="6"/>
  <c r="J7584" i="6"/>
  <c r="J7585" i="6"/>
  <c r="J7586" i="6"/>
  <c r="J7587" i="6"/>
  <c r="J7588" i="6"/>
  <c r="J7589" i="6"/>
  <c r="J7590" i="6"/>
  <c r="J7591" i="6"/>
  <c r="J7592" i="6"/>
  <c r="J7593" i="6"/>
  <c r="J7594" i="6"/>
  <c r="J7595" i="6"/>
  <c r="J7596" i="6"/>
  <c r="J7597" i="6"/>
  <c r="J7598" i="6"/>
  <c r="J7599" i="6"/>
  <c r="J7600" i="6"/>
  <c r="J7601" i="6"/>
  <c r="J7602" i="6"/>
  <c r="J7603" i="6"/>
  <c r="J7604" i="6"/>
  <c r="J7605" i="6"/>
  <c r="J7606" i="6"/>
  <c r="J7607" i="6"/>
  <c r="J7608" i="6"/>
  <c r="J7609" i="6"/>
  <c r="J7610" i="6"/>
  <c r="J7611" i="6"/>
  <c r="J7612" i="6"/>
  <c r="J7613" i="6"/>
  <c r="J7614" i="6"/>
  <c r="J7615" i="6"/>
  <c r="J7616" i="6"/>
  <c r="J7617" i="6"/>
  <c r="J7618" i="6"/>
  <c r="J7619" i="6"/>
  <c r="J7620" i="6"/>
  <c r="J7621" i="6"/>
  <c r="J7622" i="6"/>
  <c r="J7623" i="6"/>
  <c r="J7624" i="6"/>
  <c r="J7625" i="6"/>
  <c r="J7626" i="6"/>
  <c r="J7627" i="6"/>
  <c r="J7628" i="6"/>
  <c r="J7629" i="6"/>
  <c r="J7630" i="6"/>
  <c r="J7631" i="6"/>
  <c r="J7632" i="6"/>
  <c r="J7633" i="6"/>
  <c r="J7634" i="6"/>
  <c r="J7635" i="6"/>
  <c r="J7636" i="6"/>
  <c r="J7637" i="6"/>
  <c r="J7638" i="6"/>
  <c r="J7639" i="6"/>
  <c r="J7640" i="6"/>
  <c r="J7641" i="6"/>
  <c r="J7642" i="6"/>
  <c r="J7643" i="6"/>
  <c r="J7644" i="6"/>
  <c r="J7645" i="6"/>
  <c r="J7646" i="6"/>
  <c r="J7647" i="6"/>
  <c r="J7648" i="6"/>
  <c r="J7649" i="6"/>
  <c r="J7650" i="6"/>
  <c r="J7651" i="6"/>
  <c r="J7652" i="6"/>
  <c r="J7653" i="6"/>
  <c r="J7654" i="6"/>
  <c r="J7655" i="6"/>
  <c r="J7656" i="6"/>
  <c r="J7657" i="6"/>
  <c r="J7658" i="6"/>
  <c r="J7659" i="6"/>
  <c r="J7660" i="6"/>
  <c r="J7661" i="6"/>
  <c r="J7662" i="6"/>
  <c r="J7663" i="6"/>
  <c r="J7664" i="6"/>
  <c r="J7665" i="6"/>
  <c r="J7666" i="6"/>
  <c r="J7667" i="6"/>
  <c r="J7668" i="6"/>
  <c r="J7669" i="6"/>
  <c r="J7670" i="6"/>
  <c r="J7671" i="6"/>
  <c r="J7672" i="6"/>
  <c r="J7673" i="6"/>
  <c r="J7674" i="6"/>
  <c r="J7675" i="6"/>
  <c r="J7676" i="6"/>
  <c r="J7677" i="6"/>
  <c r="J7678" i="6"/>
  <c r="J7679" i="6"/>
  <c r="J7680" i="6"/>
  <c r="J7681" i="6"/>
  <c r="J7682" i="6"/>
  <c r="J7683" i="6"/>
  <c r="J7684" i="6"/>
  <c r="J7685" i="6"/>
  <c r="J7686" i="6"/>
  <c r="J7687" i="6"/>
  <c r="J7688" i="6"/>
  <c r="J7689" i="6"/>
  <c r="J7690" i="6"/>
  <c r="J7691" i="6"/>
  <c r="J7692" i="6"/>
  <c r="J7693" i="6"/>
  <c r="J7694" i="6"/>
  <c r="J7695" i="6"/>
  <c r="J7696" i="6"/>
  <c r="J7697" i="6"/>
  <c r="J7698" i="6"/>
  <c r="J7699" i="6"/>
  <c r="J7700" i="6"/>
  <c r="J7701" i="6"/>
  <c r="J7702" i="6"/>
  <c r="J7703" i="6"/>
  <c r="J7704" i="6"/>
  <c r="J7705" i="6"/>
  <c r="J7706" i="6"/>
  <c r="J7707" i="6"/>
  <c r="J7708" i="6"/>
  <c r="J7709" i="6"/>
  <c r="J7710" i="6"/>
  <c r="J7711" i="6"/>
  <c r="J7712" i="6"/>
  <c r="J7713" i="6"/>
  <c r="J7714" i="6"/>
  <c r="J7715" i="6"/>
  <c r="J7716" i="6"/>
  <c r="J7717" i="6"/>
  <c r="J7718" i="6"/>
  <c r="J7719" i="6"/>
  <c r="J7720" i="6"/>
  <c r="J7721" i="6"/>
  <c r="J7722" i="6"/>
  <c r="J7723" i="6"/>
  <c r="J7724" i="6"/>
  <c r="J7725" i="6"/>
  <c r="J7726" i="6"/>
  <c r="J7727" i="6"/>
  <c r="J7728" i="6"/>
  <c r="J7729" i="6"/>
  <c r="J7730" i="6"/>
  <c r="J7731" i="6"/>
  <c r="J7732" i="6"/>
  <c r="J7733" i="6"/>
  <c r="J7734" i="6"/>
  <c r="J7735" i="6"/>
  <c r="J7736" i="6"/>
  <c r="J7737" i="6"/>
  <c r="J7738" i="6"/>
  <c r="J7739" i="6"/>
  <c r="J7740" i="6"/>
  <c r="J7741" i="6"/>
  <c r="J7742" i="6"/>
  <c r="J7743" i="6"/>
  <c r="J7744" i="6"/>
  <c r="J7745" i="6"/>
  <c r="J7746" i="6"/>
  <c r="J7747" i="6"/>
  <c r="J7748" i="6"/>
  <c r="J7749" i="6"/>
  <c r="J7750" i="6"/>
  <c r="J7751" i="6"/>
  <c r="J7752" i="6"/>
  <c r="J7753" i="6"/>
  <c r="J7754" i="6"/>
  <c r="J7755" i="6"/>
  <c r="J7756" i="6"/>
  <c r="J7757" i="6"/>
  <c r="J7758" i="6"/>
  <c r="J7759" i="6"/>
  <c r="J7760" i="6"/>
  <c r="J7761" i="6"/>
  <c r="J7762" i="6"/>
  <c r="J7763" i="6"/>
  <c r="J7764" i="6"/>
  <c r="J7765" i="6"/>
  <c r="J7766" i="6"/>
  <c r="J7767" i="6"/>
  <c r="J7768" i="6"/>
  <c r="J7769" i="6"/>
  <c r="J7770" i="6"/>
  <c r="J7771" i="6"/>
  <c r="J7772" i="6"/>
  <c r="J7773" i="6"/>
  <c r="J7774" i="6"/>
  <c r="J7775" i="6"/>
  <c r="J7776" i="6"/>
  <c r="J7777" i="6"/>
  <c r="J7778" i="6"/>
  <c r="J7779" i="6"/>
  <c r="J7780" i="6"/>
  <c r="J7781" i="6"/>
  <c r="J7782" i="6"/>
  <c r="J7783" i="6"/>
  <c r="J7784" i="6"/>
  <c r="J7785" i="6"/>
  <c r="J7786" i="6"/>
  <c r="J7787" i="6"/>
  <c r="J7788" i="6"/>
  <c r="J7789" i="6"/>
  <c r="J7790" i="6"/>
  <c r="J7791" i="6"/>
  <c r="J7792" i="6"/>
  <c r="J7793" i="6"/>
  <c r="J7794" i="6"/>
  <c r="J7795" i="6"/>
  <c r="J7796" i="6"/>
  <c r="J7797" i="6"/>
  <c r="J7798" i="6"/>
  <c r="J7799" i="6"/>
  <c r="J7800" i="6"/>
  <c r="J7801" i="6"/>
  <c r="J7802" i="6"/>
  <c r="J7803" i="6"/>
  <c r="J7804" i="6"/>
  <c r="J7805" i="6"/>
  <c r="J7806" i="6"/>
  <c r="J7807" i="6"/>
  <c r="J7808" i="6"/>
  <c r="J7809" i="6"/>
  <c r="J7810" i="6"/>
  <c r="J7811" i="6"/>
  <c r="J7812" i="6"/>
  <c r="J7813" i="6"/>
  <c r="J7814" i="6"/>
  <c r="J7815" i="6"/>
  <c r="J7816" i="6"/>
  <c r="J7817" i="6"/>
  <c r="J7818" i="6"/>
  <c r="J7819" i="6"/>
  <c r="J7820" i="6"/>
  <c r="J7821" i="6"/>
  <c r="J7822" i="6"/>
  <c r="J7823" i="6"/>
  <c r="J7824" i="6"/>
  <c r="J7825" i="6"/>
  <c r="J7826" i="6"/>
  <c r="J7827" i="6"/>
  <c r="J7828" i="6"/>
  <c r="J7829" i="6"/>
  <c r="J7830" i="6"/>
  <c r="J7831" i="6"/>
  <c r="J7832" i="6"/>
  <c r="J7833" i="6"/>
  <c r="J7834" i="6"/>
  <c r="J7835" i="6"/>
  <c r="J7836" i="6"/>
  <c r="J7837" i="6"/>
  <c r="J7838" i="6"/>
  <c r="J7839" i="6"/>
  <c r="J7840" i="6"/>
  <c r="J7841" i="6"/>
  <c r="J7842" i="6"/>
  <c r="J7843" i="6"/>
  <c r="J7844" i="6"/>
  <c r="J7845" i="6"/>
  <c r="J7846" i="6"/>
  <c r="J7847" i="6"/>
  <c r="J7848" i="6"/>
  <c r="J7849" i="6"/>
  <c r="J7850" i="6"/>
  <c r="J7851" i="6"/>
  <c r="J7852" i="6"/>
  <c r="J7853" i="6"/>
  <c r="J7854" i="6"/>
  <c r="J7855" i="6"/>
  <c r="J7856" i="6"/>
  <c r="J7857" i="6"/>
  <c r="J7858" i="6"/>
  <c r="J7859" i="6"/>
  <c r="J7860" i="6"/>
  <c r="J7861" i="6"/>
  <c r="J7862" i="6"/>
  <c r="J7863" i="6"/>
  <c r="J7864" i="6"/>
  <c r="J7865" i="6"/>
  <c r="J7866" i="6"/>
  <c r="J7867" i="6"/>
  <c r="J7868" i="6"/>
  <c r="J7869" i="6"/>
  <c r="J7870" i="6"/>
  <c r="J7871" i="6"/>
  <c r="J7872" i="6"/>
  <c r="J7873" i="6"/>
  <c r="J7874" i="6"/>
  <c r="J7875" i="6"/>
  <c r="J7876" i="6"/>
  <c r="J7877" i="6"/>
  <c r="J7878" i="6"/>
  <c r="J7879" i="6"/>
  <c r="J7880" i="6"/>
  <c r="J7881" i="6"/>
  <c r="J7882" i="6"/>
  <c r="J7883" i="6"/>
  <c r="J7884" i="6"/>
  <c r="J7885" i="6"/>
  <c r="J7886" i="6"/>
  <c r="J7887" i="6"/>
  <c r="J7888" i="6"/>
  <c r="J7889" i="6"/>
  <c r="J7890" i="6"/>
  <c r="J7891" i="6"/>
  <c r="J7892" i="6"/>
  <c r="J7893" i="6"/>
  <c r="J7894" i="6"/>
  <c r="J7895" i="6"/>
  <c r="J7896" i="6"/>
  <c r="J7897" i="6"/>
  <c r="J7898" i="6"/>
  <c r="J7899" i="6"/>
  <c r="J7900" i="6"/>
  <c r="J7901" i="6"/>
  <c r="J7902" i="6"/>
  <c r="J7903" i="6"/>
  <c r="J7904" i="6"/>
  <c r="J7905" i="6"/>
  <c r="J7906" i="6"/>
  <c r="J7907" i="6"/>
  <c r="J7908" i="6"/>
  <c r="J7909" i="6"/>
  <c r="J7910" i="6"/>
  <c r="J7911" i="6"/>
  <c r="J7912" i="6"/>
  <c r="J7913" i="6"/>
  <c r="J7914" i="6"/>
  <c r="J7915" i="6"/>
  <c r="J7916" i="6"/>
  <c r="J7917" i="6"/>
  <c r="J7918" i="6"/>
  <c r="J7919" i="6"/>
  <c r="J7920" i="6"/>
  <c r="J7921" i="6"/>
  <c r="J7922" i="6"/>
  <c r="J7923" i="6"/>
  <c r="J7924" i="6"/>
  <c r="J7925" i="6"/>
  <c r="J7926" i="6"/>
  <c r="J7927" i="6"/>
  <c r="J7928" i="6"/>
  <c r="J7929" i="6"/>
  <c r="J7930" i="6"/>
  <c r="J7931" i="6"/>
  <c r="J7932" i="6"/>
  <c r="J7933" i="6"/>
  <c r="J7934" i="6"/>
  <c r="J7935" i="6"/>
  <c r="J7936" i="6"/>
  <c r="J7937" i="6"/>
  <c r="J7938" i="6"/>
  <c r="J7939" i="6"/>
  <c r="J7940" i="6"/>
  <c r="J7941" i="6"/>
  <c r="J7942" i="6"/>
  <c r="J7943" i="6"/>
  <c r="J7944" i="6"/>
  <c r="J7945" i="6"/>
  <c r="J7946" i="6"/>
  <c r="J7947" i="6"/>
  <c r="J7948" i="6"/>
  <c r="J7949" i="6"/>
  <c r="J7950" i="6"/>
  <c r="J7951" i="6"/>
  <c r="J7952" i="6"/>
  <c r="J7953" i="6"/>
  <c r="J7954" i="6"/>
  <c r="J7955" i="6"/>
  <c r="J7956" i="6"/>
  <c r="J7957" i="6"/>
  <c r="J7958" i="6"/>
  <c r="J7959" i="6"/>
  <c r="J7960" i="6"/>
  <c r="J7961" i="6"/>
  <c r="J7962" i="6"/>
  <c r="J7963" i="6"/>
  <c r="J7964" i="6"/>
  <c r="J7965" i="6"/>
  <c r="J7966" i="6"/>
  <c r="J7967" i="6"/>
  <c r="J7968" i="6"/>
  <c r="J7969" i="6"/>
  <c r="J7970" i="6"/>
  <c r="J7971" i="6"/>
  <c r="J7972" i="6"/>
  <c r="J7973" i="6"/>
  <c r="J7974" i="6"/>
  <c r="J7975" i="6"/>
  <c r="J7976" i="6"/>
  <c r="J7977" i="6"/>
  <c r="J7978" i="6"/>
  <c r="J7979" i="6"/>
  <c r="J7980" i="6"/>
  <c r="J7981" i="6"/>
  <c r="J7982" i="6"/>
  <c r="J7983" i="6"/>
  <c r="J7984" i="6"/>
  <c r="J7985" i="6"/>
  <c r="J7986" i="6"/>
  <c r="J7987" i="6"/>
  <c r="J7988" i="6"/>
  <c r="J7989" i="6"/>
  <c r="J7990" i="6"/>
  <c r="J7991" i="6"/>
  <c r="J7992" i="6"/>
  <c r="J7993" i="6"/>
  <c r="J7994" i="6"/>
  <c r="J7995" i="6"/>
  <c r="J7996" i="6"/>
  <c r="J7997" i="6"/>
  <c r="J7998" i="6"/>
  <c r="J7999" i="6"/>
  <c r="J8000" i="6"/>
  <c r="J8001" i="6"/>
  <c r="J8002" i="6"/>
  <c r="J8003" i="6"/>
  <c r="J8004" i="6"/>
  <c r="J8005" i="6"/>
  <c r="J8006" i="6"/>
  <c r="J8007" i="6"/>
  <c r="J8008" i="6"/>
  <c r="J8009" i="6"/>
  <c r="J8010" i="6"/>
  <c r="J8011" i="6"/>
  <c r="J8012" i="6"/>
  <c r="J8013" i="6"/>
  <c r="J8014" i="6"/>
  <c r="J8015" i="6"/>
  <c r="J8016" i="6"/>
  <c r="J8017" i="6"/>
  <c r="J8018" i="6"/>
  <c r="J8019" i="6"/>
  <c r="J8020" i="6"/>
  <c r="J8021" i="6"/>
  <c r="J8022" i="6"/>
  <c r="J8023" i="6"/>
  <c r="J8024" i="6"/>
  <c r="J8025" i="6"/>
  <c r="J8026" i="6"/>
  <c r="J8027" i="6"/>
  <c r="J8028" i="6"/>
  <c r="J8029" i="6"/>
  <c r="J8030" i="6"/>
  <c r="J8031" i="6"/>
  <c r="J8032" i="6"/>
  <c r="J8033" i="6"/>
  <c r="J8034" i="6"/>
  <c r="J8035" i="6"/>
  <c r="J8036" i="6"/>
  <c r="J8037" i="6"/>
  <c r="J8038" i="6"/>
  <c r="J8039" i="6"/>
  <c r="J8040" i="6"/>
  <c r="J8041" i="6"/>
  <c r="J8042" i="6"/>
  <c r="J8043" i="6"/>
  <c r="J8044" i="6"/>
  <c r="J8045" i="6"/>
  <c r="J8046" i="6"/>
  <c r="J8047" i="6"/>
  <c r="J8048" i="6"/>
  <c r="J8049" i="6"/>
  <c r="J8050" i="6"/>
  <c r="J8051" i="6"/>
  <c r="J8052" i="6"/>
  <c r="J8053" i="6"/>
  <c r="J8054" i="6"/>
  <c r="J8055" i="6"/>
  <c r="J8056" i="6"/>
  <c r="J8057" i="6"/>
  <c r="J8058" i="6"/>
  <c r="J8059" i="6"/>
  <c r="J8060" i="6"/>
  <c r="J8061" i="6"/>
  <c r="J8062" i="6"/>
  <c r="J8063" i="6"/>
  <c r="J8064" i="6"/>
  <c r="J8065" i="6"/>
  <c r="J8066" i="6"/>
  <c r="J8067" i="6"/>
  <c r="J8068" i="6"/>
  <c r="J8069" i="6"/>
  <c r="J8070" i="6"/>
  <c r="J8071" i="6"/>
  <c r="J8072" i="6"/>
  <c r="J8073" i="6"/>
  <c r="J8074" i="6"/>
  <c r="J8075" i="6"/>
  <c r="J8076" i="6"/>
  <c r="J8077" i="6"/>
  <c r="J8078" i="6"/>
  <c r="J8079" i="6"/>
  <c r="J8080" i="6"/>
  <c r="J8081" i="6"/>
  <c r="J8082" i="6"/>
  <c r="J8083" i="6"/>
  <c r="J8084" i="6"/>
  <c r="J8085" i="6"/>
  <c r="J8086" i="6"/>
  <c r="J8087" i="6"/>
  <c r="J8088" i="6"/>
  <c r="J8089" i="6"/>
  <c r="J8090" i="6"/>
  <c r="J8091" i="6"/>
  <c r="J8092" i="6"/>
  <c r="J8093" i="6"/>
  <c r="J8094" i="6"/>
  <c r="J8095" i="6"/>
  <c r="J8096" i="6"/>
  <c r="J8097" i="6"/>
  <c r="J8098" i="6"/>
  <c r="J8099" i="6"/>
  <c r="J8100" i="6"/>
  <c r="J8101" i="6"/>
  <c r="J8102" i="6"/>
  <c r="J8103" i="6"/>
  <c r="J8104" i="6"/>
  <c r="J8105" i="6"/>
  <c r="J8106" i="6"/>
  <c r="J8107" i="6"/>
  <c r="J8108" i="6"/>
  <c r="J8109" i="6"/>
  <c r="J8110" i="6"/>
  <c r="J8111" i="6"/>
  <c r="J8112" i="6"/>
  <c r="J8113" i="6"/>
  <c r="J8114" i="6"/>
  <c r="J8115" i="6"/>
  <c r="J8116" i="6"/>
  <c r="J8117" i="6"/>
  <c r="J8118" i="6"/>
  <c r="J8119" i="6"/>
  <c r="J8120" i="6"/>
  <c r="J8121" i="6"/>
  <c r="J8122" i="6"/>
  <c r="J8123" i="6"/>
  <c r="J8124" i="6"/>
  <c r="J8125" i="6"/>
  <c r="J8126" i="6"/>
  <c r="J8127" i="6"/>
  <c r="J8128" i="6"/>
  <c r="J8129" i="6"/>
  <c r="J8130" i="6"/>
  <c r="J8131" i="6"/>
  <c r="J8132" i="6"/>
  <c r="J8133" i="6"/>
  <c r="J8134" i="6"/>
  <c r="J8135" i="6"/>
  <c r="J8136" i="6"/>
  <c r="J8137" i="6"/>
  <c r="J8138" i="6"/>
  <c r="J8139" i="6"/>
  <c r="J8140" i="6"/>
  <c r="J8141" i="6"/>
  <c r="J8142" i="6"/>
  <c r="J8143" i="6"/>
  <c r="J8144" i="6"/>
  <c r="J8145" i="6"/>
  <c r="J8146" i="6"/>
  <c r="J8147" i="6"/>
  <c r="J8148" i="6"/>
  <c r="J8149" i="6"/>
  <c r="J8150" i="6"/>
  <c r="J8151" i="6"/>
  <c r="J8152" i="6"/>
  <c r="J8153" i="6"/>
  <c r="J8154" i="6"/>
  <c r="J8155" i="6"/>
  <c r="J8156" i="6"/>
  <c r="J8157" i="6"/>
  <c r="J8158" i="6"/>
  <c r="J8159" i="6"/>
  <c r="J8160" i="6"/>
  <c r="J8161" i="6"/>
  <c r="J8162" i="6"/>
  <c r="J8163" i="6"/>
  <c r="J8164" i="6"/>
  <c r="J8165" i="6"/>
  <c r="J8166" i="6"/>
  <c r="J8167" i="6"/>
  <c r="J8168" i="6"/>
  <c r="J8169" i="6"/>
  <c r="J8170" i="6"/>
  <c r="J8171" i="6"/>
  <c r="K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338" i="6"/>
  <c r="K339" i="6"/>
  <c r="K340" i="6"/>
  <c r="K341" i="6"/>
  <c r="K342" i="6"/>
  <c r="K343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K419" i="6"/>
  <c r="K420" i="6"/>
  <c r="K421" i="6"/>
  <c r="K422" i="6"/>
  <c r="K423" i="6"/>
  <c r="K424" i="6"/>
  <c r="K425" i="6"/>
  <c r="K426" i="6"/>
  <c r="K427" i="6"/>
  <c r="K428" i="6"/>
  <c r="K429" i="6"/>
  <c r="K430" i="6"/>
  <c r="K431" i="6"/>
  <c r="K432" i="6"/>
  <c r="K433" i="6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K469" i="6"/>
  <c r="K470" i="6"/>
  <c r="K471" i="6"/>
  <c r="K472" i="6"/>
  <c r="K473" i="6"/>
  <c r="K474" i="6"/>
  <c r="K475" i="6"/>
  <c r="K476" i="6"/>
  <c r="K477" i="6"/>
  <c r="K478" i="6"/>
  <c r="K479" i="6"/>
  <c r="K480" i="6"/>
  <c r="K481" i="6"/>
  <c r="K482" i="6"/>
  <c r="K483" i="6"/>
  <c r="K484" i="6"/>
  <c r="K485" i="6"/>
  <c r="K486" i="6"/>
  <c r="K487" i="6"/>
  <c r="K488" i="6"/>
  <c r="K489" i="6"/>
  <c r="K490" i="6"/>
  <c r="K491" i="6"/>
  <c r="K492" i="6"/>
  <c r="K493" i="6"/>
  <c r="K494" i="6"/>
  <c r="K495" i="6"/>
  <c r="K496" i="6"/>
  <c r="K497" i="6"/>
  <c r="K498" i="6"/>
  <c r="K499" i="6"/>
  <c r="K500" i="6"/>
  <c r="K501" i="6"/>
  <c r="K502" i="6"/>
  <c r="K503" i="6"/>
  <c r="K504" i="6"/>
  <c r="K505" i="6"/>
  <c r="K506" i="6"/>
  <c r="K507" i="6"/>
  <c r="K508" i="6"/>
  <c r="K509" i="6"/>
  <c r="K510" i="6"/>
  <c r="K511" i="6"/>
  <c r="K512" i="6"/>
  <c r="K513" i="6"/>
  <c r="K514" i="6"/>
  <c r="K515" i="6"/>
  <c r="K516" i="6"/>
  <c r="K517" i="6"/>
  <c r="K518" i="6"/>
  <c r="K519" i="6"/>
  <c r="K520" i="6"/>
  <c r="K521" i="6"/>
  <c r="K522" i="6"/>
  <c r="K523" i="6"/>
  <c r="K524" i="6"/>
  <c r="K525" i="6"/>
  <c r="K526" i="6"/>
  <c r="K527" i="6"/>
  <c r="K528" i="6"/>
  <c r="K529" i="6"/>
  <c r="K530" i="6"/>
  <c r="K531" i="6"/>
  <c r="K532" i="6"/>
  <c r="K533" i="6"/>
  <c r="K534" i="6"/>
  <c r="K535" i="6"/>
  <c r="K536" i="6"/>
  <c r="K537" i="6"/>
  <c r="K538" i="6"/>
  <c r="K539" i="6"/>
  <c r="K540" i="6"/>
  <c r="K541" i="6"/>
  <c r="K542" i="6"/>
  <c r="K543" i="6"/>
  <c r="K544" i="6"/>
  <c r="K545" i="6"/>
  <c r="K546" i="6"/>
  <c r="K547" i="6"/>
  <c r="K548" i="6"/>
  <c r="K549" i="6"/>
  <c r="K550" i="6"/>
  <c r="K551" i="6"/>
  <c r="K552" i="6"/>
  <c r="K553" i="6"/>
  <c r="K554" i="6"/>
  <c r="K555" i="6"/>
  <c r="K556" i="6"/>
  <c r="K557" i="6"/>
  <c r="K558" i="6"/>
  <c r="K559" i="6"/>
  <c r="K560" i="6"/>
  <c r="K561" i="6"/>
  <c r="K562" i="6"/>
  <c r="K563" i="6"/>
  <c r="K564" i="6"/>
  <c r="K565" i="6"/>
  <c r="K566" i="6"/>
  <c r="K567" i="6"/>
  <c r="K568" i="6"/>
  <c r="K569" i="6"/>
  <c r="K570" i="6"/>
  <c r="K571" i="6"/>
  <c r="K572" i="6"/>
  <c r="K573" i="6"/>
  <c r="K574" i="6"/>
  <c r="K575" i="6"/>
  <c r="K576" i="6"/>
  <c r="K577" i="6"/>
  <c r="K578" i="6"/>
  <c r="K579" i="6"/>
  <c r="K580" i="6"/>
  <c r="K581" i="6"/>
  <c r="K582" i="6"/>
  <c r="K583" i="6"/>
  <c r="K584" i="6"/>
  <c r="K585" i="6"/>
  <c r="K586" i="6"/>
  <c r="K587" i="6"/>
  <c r="K588" i="6"/>
  <c r="K589" i="6"/>
  <c r="K590" i="6"/>
  <c r="K591" i="6"/>
  <c r="K592" i="6"/>
  <c r="K593" i="6"/>
  <c r="K594" i="6"/>
  <c r="K595" i="6"/>
  <c r="K596" i="6"/>
  <c r="K597" i="6"/>
  <c r="K598" i="6"/>
  <c r="K599" i="6"/>
  <c r="K600" i="6"/>
  <c r="K601" i="6"/>
  <c r="K602" i="6"/>
  <c r="K603" i="6"/>
  <c r="K604" i="6"/>
  <c r="K605" i="6"/>
  <c r="K606" i="6"/>
  <c r="K607" i="6"/>
  <c r="K608" i="6"/>
  <c r="K609" i="6"/>
  <c r="K610" i="6"/>
  <c r="K611" i="6"/>
  <c r="K612" i="6"/>
  <c r="K613" i="6"/>
  <c r="K614" i="6"/>
  <c r="K615" i="6"/>
  <c r="K616" i="6"/>
  <c r="K617" i="6"/>
  <c r="K618" i="6"/>
  <c r="K619" i="6"/>
  <c r="K620" i="6"/>
  <c r="K621" i="6"/>
  <c r="K622" i="6"/>
  <c r="K623" i="6"/>
  <c r="K624" i="6"/>
  <c r="K625" i="6"/>
  <c r="K626" i="6"/>
  <c r="K627" i="6"/>
  <c r="K628" i="6"/>
  <c r="K629" i="6"/>
  <c r="K630" i="6"/>
  <c r="K631" i="6"/>
  <c r="K632" i="6"/>
  <c r="K633" i="6"/>
  <c r="K634" i="6"/>
  <c r="K635" i="6"/>
  <c r="K636" i="6"/>
  <c r="K637" i="6"/>
  <c r="K638" i="6"/>
  <c r="K639" i="6"/>
  <c r="K640" i="6"/>
  <c r="K641" i="6"/>
  <c r="K642" i="6"/>
  <c r="K643" i="6"/>
  <c r="K644" i="6"/>
  <c r="K645" i="6"/>
  <c r="K646" i="6"/>
  <c r="K647" i="6"/>
  <c r="K648" i="6"/>
  <c r="K649" i="6"/>
  <c r="K650" i="6"/>
  <c r="K651" i="6"/>
  <c r="K652" i="6"/>
  <c r="K653" i="6"/>
  <c r="K654" i="6"/>
  <c r="K655" i="6"/>
  <c r="K656" i="6"/>
  <c r="K657" i="6"/>
  <c r="K658" i="6"/>
  <c r="K659" i="6"/>
  <c r="K660" i="6"/>
  <c r="K661" i="6"/>
  <c r="K662" i="6"/>
  <c r="K663" i="6"/>
  <c r="K664" i="6"/>
  <c r="K665" i="6"/>
  <c r="K666" i="6"/>
  <c r="K667" i="6"/>
  <c r="K668" i="6"/>
  <c r="K669" i="6"/>
  <c r="K670" i="6"/>
  <c r="K671" i="6"/>
  <c r="K672" i="6"/>
  <c r="K673" i="6"/>
  <c r="K674" i="6"/>
  <c r="K675" i="6"/>
  <c r="K676" i="6"/>
  <c r="K677" i="6"/>
  <c r="K678" i="6"/>
  <c r="K679" i="6"/>
  <c r="K680" i="6"/>
  <c r="K681" i="6"/>
  <c r="K682" i="6"/>
  <c r="K683" i="6"/>
  <c r="K684" i="6"/>
  <c r="K685" i="6"/>
  <c r="K686" i="6"/>
  <c r="K687" i="6"/>
  <c r="K688" i="6"/>
  <c r="K689" i="6"/>
  <c r="K690" i="6"/>
  <c r="K691" i="6"/>
  <c r="K692" i="6"/>
  <c r="K693" i="6"/>
  <c r="K694" i="6"/>
  <c r="K695" i="6"/>
  <c r="K696" i="6"/>
  <c r="K697" i="6"/>
  <c r="K698" i="6"/>
  <c r="K699" i="6"/>
  <c r="K700" i="6"/>
  <c r="K701" i="6"/>
  <c r="K702" i="6"/>
  <c r="K703" i="6"/>
  <c r="K704" i="6"/>
  <c r="K705" i="6"/>
  <c r="K706" i="6"/>
  <c r="K707" i="6"/>
  <c r="K708" i="6"/>
  <c r="K709" i="6"/>
  <c r="K710" i="6"/>
  <c r="K711" i="6"/>
  <c r="K712" i="6"/>
  <c r="K713" i="6"/>
  <c r="K714" i="6"/>
  <c r="K715" i="6"/>
  <c r="K716" i="6"/>
  <c r="K717" i="6"/>
  <c r="K718" i="6"/>
  <c r="K719" i="6"/>
  <c r="K720" i="6"/>
  <c r="K721" i="6"/>
  <c r="K722" i="6"/>
  <c r="K723" i="6"/>
  <c r="K724" i="6"/>
  <c r="K725" i="6"/>
  <c r="K726" i="6"/>
  <c r="K727" i="6"/>
  <c r="K728" i="6"/>
  <c r="K729" i="6"/>
  <c r="K730" i="6"/>
  <c r="K731" i="6"/>
  <c r="K732" i="6"/>
  <c r="K733" i="6"/>
  <c r="K734" i="6"/>
  <c r="K735" i="6"/>
  <c r="K736" i="6"/>
  <c r="K737" i="6"/>
  <c r="K738" i="6"/>
  <c r="K739" i="6"/>
  <c r="K740" i="6"/>
  <c r="K741" i="6"/>
  <c r="K742" i="6"/>
  <c r="K743" i="6"/>
  <c r="K744" i="6"/>
  <c r="K745" i="6"/>
  <c r="K746" i="6"/>
  <c r="K747" i="6"/>
  <c r="K748" i="6"/>
  <c r="K749" i="6"/>
  <c r="K750" i="6"/>
  <c r="K751" i="6"/>
  <c r="K752" i="6"/>
  <c r="K753" i="6"/>
  <c r="K754" i="6"/>
  <c r="K755" i="6"/>
  <c r="K756" i="6"/>
  <c r="K757" i="6"/>
  <c r="K758" i="6"/>
  <c r="K759" i="6"/>
  <c r="K760" i="6"/>
  <c r="K761" i="6"/>
  <c r="K762" i="6"/>
  <c r="K763" i="6"/>
  <c r="K764" i="6"/>
  <c r="K765" i="6"/>
  <c r="K766" i="6"/>
  <c r="K767" i="6"/>
  <c r="K768" i="6"/>
  <c r="K769" i="6"/>
  <c r="K770" i="6"/>
  <c r="K771" i="6"/>
  <c r="K772" i="6"/>
  <c r="K773" i="6"/>
  <c r="K774" i="6"/>
  <c r="K775" i="6"/>
  <c r="K776" i="6"/>
  <c r="K777" i="6"/>
  <c r="K778" i="6"/>
  <c r="K779" i="6"/>
  <c r="K780" i="6"/>
  <c r="K781" i="6"/>
  <c r="K782" i="6"/>
  <c r="K783" i="6"/>
  <c r="K784" i="6"/>
  <c r="K785" i="6"/>
  <c r="K786" i="6"/>
  <c r="K787" i="6"/>
  <c r="K788" i="6"/>
  <c r="K789" i="6"/>
  <c r="K790" i="6"/>
  <c r="K791" i="6"/>
  <c r="K792" i="6"/>
  <c r="K793" i="6"/>
  <c r="K794" i="6"/>
  <c r="K795" i="6"/>
  <c r="K796" i="6"/>
  <c r="K797" i="6"/>
  <c r="K798" i="6"/>
  <c r="K799" i="6"/>
  <c r="K800" i="6"/>
  <c r="K801" i="6"/>
  <c r="K802" i="6"/>
  <c r="K803" i="6"/>
  <c r="K804" i="6"/>
  <c r="K805" i="6"/>
  <c r="K806" i="6"/>
  <c r="K807" i="6"/>
  <c r="K808" i="6"/>
  <c r="K809" i="6"/>
  <c r="K810" i="6"/>
  <c r="K811" i="6"/>
  <c r="K812" i="6"/>
  <c r="K813" i="6"/>
  <c r="K814" i="6"/>
  <c r="K815" i="6"/>
  <c r="K816" i="6"/>
  <c r="K817" i="6"/>
  <c r="K818" i="6"/>
  <c r="K819" i="6"/>
  <c r="K820" i="6"/>
  <c r="K821" i="6"/>
  <c r="K822" i="6"/>
  <c r="K823" i="6"/>
  <c r="K824" i="6"/>
  <c r="K825" i="6"/>
  <c r="K826" i="6"/>
  <c r="K827" i="6"/>
  <c r="K828" i="6"/>
  <c r="K829" i="6"/>
  <c r="K830" i="6"/>
  <c r="K831" i="6"/>
  <c r="K832" i="6"/>
  <c r="K833" i="6"/>
  <c r="K834" i="6"/>
  <c r="K835" i="6"/>
  <c r="K836" i="6"/>
  <c r="K837" i="6"/>
  <c r="K838" i="6"/>
  <c r="K839" i="6"/>
  <c r="K840" i="6"/>
  <c r="K841" i="6"/>
  <c r="K842" i="6"/>
  <c r="K843" i="6"/>
  <c r="K844" i="6"/>
  <c r="K845" i="6"/>
  <c r="K846" i="6"/>
  <c r="K847" i="6"/>
  <c r="K848" i="6"/>
  <c r="K849" i="6"/>
  <c r="K850" i="6"/>
  <c r="K851" i="6"/>
  <c r="K852" i="6"/>
  <c r="K853" i="6"/>
  <c r="K854" i="6"/>
  <c r="K855" i="6"/>
  <c r="K856" i="6"/>
  <c r="K857" i="6"/>
  <c r="K858" i="6"/>
  <c r="K859" i="6"/>
  <c r="K860" i="6"/>
  <c r="K861" i="6"/>
  <c r="K862" i="6"/>
  <c r="K863" i="6"/>
  <c r="K864" i="6"/>
  <c r="K865" i="6"/>
  <c r="K866" i="6"/>
  <c r="K867" i="6"/>
  <c r="K868" i="6"/>
  <c r="K869" i="6"/>
  <c r="K870" i="6"/>
  <c r="K871" i="6"/>
  <c r="K872" i="6"/>
  <c r="K873" i="6"/>
  <c r="K874" i="6"/>
  <c r="K875" i="6"/>
  <c r="K876" i="6"/>
  <c r="K877" i="6"/>
  <c r="K878" i="6"/>
  <c r="K879" i="6"/>
  <c r="K880" i="6"/>
  <c r="K881" i="6"/>
  <c r="K882" i="6"/>
  <c r="K883" i="6"/>
  <c r="K884" i="6"/>
  <c r="K885" i="6"/>
  <c r="K886" i="6"/>
  <c r="K887" i="6"/>
  <c r="K888" i="6"/>
  <c r="K889" i="6"/>
  <c r="K890" i="6"/>
  <c r="K891" i="6"/>
  <c r="K892" i="6"/>
  <c r="K893" i="6"/>
  <c r="K894" i="6"/>
  <c r="K895" i="6"/>
  <c r="K896" i="6"/>
  <c r="K897" i="6"/>
  <c r="K898" i="6"/>
  <c r="K899" i="6"/>
  <c r="K900" i="6"/>
  <c r="K901" i="6"/>
  <c r="K902" i="6"/>
  <c r="K903" i="6"/>
  <c r="K904" i="6"/>
  <c r="K905" i="6"/>
  <c r="K906" i="6"/>
  <c r="K907" i="6"/>
  <c r="K908" i="6"/>
  <c r="K909" i="6"/>
  <c r="K910" i="6"/>
  <c r="K911" i="6"/>
  <c r="K912" i="6"/>
  <c r="K913" i="6"/>
  <c r="K914" i="6"/>
  <c r="K915" i="6"/>
  <c r="K916" i="6"/>
  <c r="K917" i="6"/>
  <c r="K918" i="6"/>
  <c r="K919" i="6"/>
  <c r="K920" i="6"/>
  <c r="K921" i="6"/>
  <c r="K922" i="6"/>
  <c r="K923" i="6"/>
  <c r="K924" i="6"/>
  <c r="K925" i="6"/>
  <c r="K926" i="6"/>
  <c r="K927" i="6"/>
  <c r="K928" i="6"/>
  <c r="K929" i="6"/>
  <c r="K930" i="6"/>
  <c r="K931" i="6"/>
  <c r="K932" i="6"/>
  <c r="K933" i="6"/>
  <c r="K934" i="6"/>
  <c r="K935" i="6"/>
  <c r="K936" i="6"/>
  <c r="K937" i="6"/>
  <c r="K938" i="6"/>
  <c r="K939" i="6"/>
  <c r="K940" i="6"/>
  <c r="K941" i="6"/>
  <c r="K942" i="6"/>
  <c r="K943" i="6"/>
  <c r="K944" i="6"/>
  <c r="K945" i="6"/>
  <c r="K946" i="6"/>
  <c r="K947" i="6"/>
  <c r="K948" i="6"/>
  <c r="K949" i="6"/>
  <c r="K950" i="6"/>
  <c r="K951" i="6"/>
  <c r="K952" i="6"/>
  <c r="K953" i="6"/>
  <c r="K954" i="6"/>
  <c r="K955" i="6"/>
  <c r="K956" i="6"/>
  <c r="K957" i="6"/>
  <c r="K958" i="6"/>
  <c r="K959" i="6"/>
  <c r="K960" i="6"/>
  <c r="K961" i="6"/>
  <c r="K962" i="6"/>
  <c r="K963" i="6"/>
  <c r="K964" i="6"/>
  <c r="K965" i="6"/>
  <c r="K966" i="6"/>
  <c r="K967" i="6"/>
  <c r="K968" i="6"/>
  <c r="K969" i="6"/>
  <c r="K970" i="6"/>
  <c r="K971" i="6"/>
  <c r="K972" i="6"/>
  <c r="K973" i="6"/>
  <c r="K974" i="6"/>
  <c r="K975" i="6"/>
  <c r="K976" i="6"/>
  <c r="K977" i="6"/>
  <c r="K978" i="6"/>
  <c r="K979" i="6"/>
  <c r="K980" i="6"/>
  <c r="K981" i="6"/>
  <c r="K982" i="6"/>
  <c r="K983" i="6"/>
  <c r="K984" i="6"/>
  <c r="K985" i="6"/>
  <c r="K986" i="6"/>
  <c r="K987" i="6"/>
  <c r="K988" i="6"/>
  <c r="K989" i="6"/>
  <c r="K990" i="6"/>
  <c r="K991" i="6"/>
  <c r="K992" i="6"/>
  <c r="K993" i="6"/>
  <c r="K994" i="6"/>
  <c r="K995" i="6"/>
  <c r="K996" i="6"/>
  <c r="K997" i="6"/>
  <c r="K998" i="6"/>
  <c r="K999" i="6"/>
  <c r="K1000" i="6"/>
  <c r="K1001" i="6"/>
  <c r="K1002" i="6"/>
  <c r="K1003" i="6"/>
  <c r="K1004" i="6"/>
  <c r="K1005" i="6"/>
  <c r="K1006" i="6"/>
  <c r="K1007" i="6"/>
  <c r="K1008" i="6"/>
  <c r="K1009" i="6"/>
  <c r="K1010" i="6"/>
  <c r="K1011" i="6"/>
  <c r="K1012" i="6"/>
  <c r="K1013" i="6"/>
  <c r="K1014" i="6"/>
  <c r="K1015" i="6"/>
  <c r="K1016" i="6"/>
  <c r="K1017" i="6"/>
  <c r="K1018" i="6"/>
  <c r="K1019" i="6"/>
  <c r="K1020" i="6"/>
  <c r="K1021" i="6"/>
  <c r="K1022" i="6"/>
  <c r="K1023" i="6"/>
  <c r="K1024" i="6"/>
  <c r="K1025" i="6"/>
  <c r="K1026" i="6"/>
  <c r="K1027" i="6"/>
  <c r="K1028" i="6"/>
  <c r="K1029" i="6"/>
  <c r="K1030" i="6"/>
  <c r="K1031" i="6"/>
  <c r="K1032" i="6"/>
  <c r="K1033" i="6"/>
  <c r="K1034" i="6"/>
  <c r="K1035" i="6"/>
  <c r="K1036" i="6"/>
  <c r="K1037" i="6"/>
  <c r="K1038" i="6"/>
  <c r="K1039" i="6"/>
  <c r="K1040" i="6"/>
  <c r="K1041" i="6"/>
  <c r="K1042" i="6"/>
  <c r="K1043" i="6"/>
  <c r="K1044" i="6"/>
  <c r="K1045" i="6"/>
  <c r="K1046" i="6"/>
  <c r="K1047" i="6"/>
  <c r="K1048" i="6"/>
  <c r="K1049" i="6"/>
  <c r="K1050" i="6"/>
  <c r="K1051" i="6"/>
  <c r="K1052" i="6"/>
  <c r="K1053" i="6"/>
  <c r="K1054" i="6"/>
  <c r="K1055" i="6"/>
  <c r="K1056" i="6"/>
  <c r="K1057" i="6"/>
  <c r="K1058" i="6"/>
  <c r="K1059" i="6"/>
  <c r="K1060" i="6"/>
  <c r="K1061" i="6"/>
  <c r="K1062" i="6"/>
  <c r="K1063" i="6"/>
  <c r="K1064" i="6"/>
  <c r="K1065" i="6"/>
  <c r="K1066" i="6"/>
  <c r="K1067" i="6"/>
  <c r="K1068" i="6"/>
  <c r="K1069" i="6"/>
  <c r="K1070" i="6"/>
  <c r="K1071" i="6"/>
  <c r="K1072" i="6"/>
  <c r="K1073" i="6"/>
  <c r="K1074" i="6"/>
  <c r="K1075" i="6"/>
  <c r="K1076" i="6"/>
  <c r="K1077" i="6"/>
  <c r="K1078" i="6"/>
  <c r="K1079" i="6"/>
  <c r="K1080" i="6"/>
  <c r="K1081" i="6"/>
  <c r="K1082" i="6"/>
  <c r="K1083" i="6"/>
  <c r="K1084" i="6"/>
  <c r="K1085" i="6"/>
  <c r="K1086" i="6"/>
  <c r="K1087" i="6"/>
  <c r="K1088" i="6"/>
  <c r="K1089" i="6"/>
  <c r="K1090" i="6"/>
  <c r="K1091" i="6"/>
  <c r="K1092" i="6"/>
  <c r="K1093" i="6"/>
  <c r="K1094" i="6"/>
  <c r="K1095" i="6"/>
  <c r="K1096" i="6"/>
  <c r="K1097" i="6"/>
  <c r="K1098" i="6"/>
  <c r="K1099" i="6"/>
  <c r="K1100" i="6"/>
  <c r="K1101" i="6"/>
  <c r="K1102" i="6"/>
  <c r="K1103" i="6"/>
  <c r="K1104" i="6"/>
  <c r="K1105" i="6"/>
  <c r="K1106" i="6"/>
  <c r="K1107" i="6"/>
  <c r="K1108" i="6"/>
  <c r="K1109" i="6"/>
  <c r="K1110" i="6"/>
  <c r="K1111" i="6"/>
  <c r="K1112" i="6"/>
  <c r="K1113" i="6"/>
  <c r="K1114" i="6"/>
  <c r="K1115" i="6"/>
  <c r="K1116" i="6"/>
  <c r="K1117" i="6"/>
  <c r="K1118" i="6"/>
  <c r="K1119" i="6"/>
  <c r="K1120" i="6"/>
  <c r="K1121" i="6"/>
  <c r="K1122" i="6"/>
  <c r="K1123" i="6"/>
  <c r="K1124" i="6"/>
  <c r="K1125" i="6"/>
  <c r="K1126" i="6"/>
  <c r="K1127" i="6"/>
  <c r="K1128" i="6"/>
  <c r="K1129" i="6"/>
  <c r="K1130" i="6"/>
  <c r="K1131" i="6"/>
  <c r="K1132" i="6"/>
  <c r="K1133" i="6"/>
  <c r="K1134" i="6"/>
  <c r="K1135" i="6"/>
  <c r="K1136" i="6"/>
  <c r="K1137" i="6"/>
  <c r="K1138" i="6"/>
  <c r="K1139" i="6"/>
  <c r="K1140" i="6"/>
  <c r="K1141" i="6"/>
  <c r="K1142" i="6"/>
  <c r="K1143" i="6"/>
  <c r="K1144" i="6"/>
  <c r="K1145" i="6"/>
  <c r="K1146" i="6"/>
  <c r="K1147" i="6"/>
  <c r="K1148" i="6"/>
  <c r="K1149" i="6"/>
  <c r="K1150" i="6"/>
  <c r="K1151" i="6"/>
  <c r="K1152" i="6"/>
  <c r="K1153" i="6"/>
  <c r="K1154" i="6"/>
  <c r="K1155" i="6"/>
  <c r="K1156" i="6"/>
  <c r="K1157" i="6"/>
  <c r="K1158" i="6"/>
  <c r="K1159" i="6"/>
  <c r="K1160" i="6"/>
  <c r="K1161" i="6"/>
  <c r="K1162" i="6"/>
  <c r="K1163" i="6"/>
  <c r="K1164" i="6"/>
  <c r="K1165" i="6"/>
  <c r="K1166" i="6"/>
  <c r="K1167" i="6"/>
  <c r="K1168" i="6"/>
  <c r="K1169" i="6"/>
  <c r="K1170" i="6"/>
  <c r="K1171" i="6"/>
  <c r="K1172" i="6"/>
  <c r="K1173" i="6"/>
  <c r="K1174" i="6"/>
  <c r="K1175" i="6"/>
  <c r="K1176" i="6"/>
  <c r="K1177" i="6"/>
  <c r="K1178" i="6"/>
  <c r="K1179" i="6"/>
  <c r="K1180" i="6"/>
  <c r="K1181" i="6"/>
  <c r="K1182" i="6"/>
  <c r="K1183" i="6"/>
  <c r="K1184" i="6"/>
  <c r="K1185" i="6"/>
  <c r="K1186" i="6"/>
  <c r="K1187" i="6"/>
  <c r="K1188" i="6"/>
  <c r="K1189" i="6"/>
  <c r="K1190" i="6"/>
  <c r="K1191" i="6"/>
  <c r="K1192" i="6"/>
  <c r="K1193" i="6"/>
  <c r="K1194" i="6"/>
  <c r="K1195" i="6"/>
  <c r="K1196" i="6"/>
  <c r="K1197" i="6"/>
  <c r="K1198" i="6"/>
  <c r="K1199" i="6"/>
  <c r="K1200" i="6"/>
  <c r="K1201" i="6"/>
  <c r="K1202" i="6"/>
  <c r="K1203" i="6"/>
  <c r="K1204" i="6"/>
  <c r="K1205" i="6"/>
  <c r="K1206" i="6"/>
  <c r="K1207" i="6"/>
  <c r="K1208" i="6"/>
  <c r="K1209" i="6"/>
  <c r="K1210" i="6"/>
  <c r="K1211" i="6"/>
  <c r="K1212" i="6"/>
  <c r="K1213" i="6"/>
  <c r="K1214" i="6"/>
  <c r="K1215" i="6"/>
  <c r="K1216" i="6"/>
  <c r="K1217" i="6"/>
  <c r="K1218" i="6"/>
  <c r="K1219" i="6"/>
  <c r="K1220" i="6"/>
  <c r="K1221" i="6"/>
  <c r="K1222" i="6"/>
  <c r="K1223" i="6"/>
  <c r="K1224" i="6"/>
  <c r="K1225" i="6"/>
  <c r="K1226" i="6"/>
  <c r="K1227" i="6"/>
  <c r="K1228" i="6"/>
  <c r="K1229" i="6"/>
  <c r="K1230" i="6"/>
  <c r="K1231" i="6"/>
  <c r="K1232" i="6"/>
  <c r="K1233" i="6"/>
  <c r="K1234" i="6"/>
  <c r="K1235" i="6"/>
  <c r="K1236" i="6"/>
  <c r="K1237" i="6"/>
  <c r="K1238" i="6"/>
  <c r="K1239" i="6"/>
  <c r="K1240" i="6"/>
  <c r="K1241" i="6"/>
  <c r="K1242" i="6"/>
  <c r="K1243" i="6"/>
  <c r="K1244" i="6"/>
  <c r="K1245" i="6"/>
  <c r="K1246" i="6"/>
  <c r="K1247" i="6"/>
  <c r="K1248" i="6"/>
  <c r="K1249" i="6"/>
  <c r="K1250" i="6"/>
  <c r="K1251" i="6"/>
  <c r="K1252" i="6"/>
  <c r="K1253" i="6"/>
  <c r="K1254" i="6"/>
  <c r="K1255" i="6"/>
  <c r="K1256" i="6"/>
  <c r="K1257" i="6"/>
  <c r="K1258" i="6"/>
  <c r="K1259" i="6"/>
  <c r="K1260" i="6"/>
  <c r="K1261" i="6"/>
  <c r="K1262" i="6"/>
  <c r="K1263" i="6"/>
  <c r="K1264" i="6"/>
  <c r="K1265" i="6"/>
  <c r="K1266" i="6"/>
  <c r="K1267" i="6"/>
  <c r="K1268" i="6"/>
  <c r="K1269" i="6"/>
  <c r="K1270" i="6"/>
  <c r="K1271" i="6"/>
  <c r="K1272" i="6"/>
  <c r="K1273" i="6"/>
  <c r="K1274" i="6"/>
  <c r="K1275" i="6"/>
  <c r="K1276" i="6"/>
  <c r="K1277" i="6"/>
  <c r="K1278" i="6"/>
  <c r="K1279" i="6"/>
  <c r="K1280" i="6"/>
  <c r="K1281" i="6"/>
  <c r="K1282" i="6"/>
  <c r="K1283" i="6"/>
  <c r="K1284" i="6"/>
  <c r="K1285" i="6"/>
  <c r="K1286" i="6"/>
  <c r="K1287" i="6"/>
  <c r="K1288" i="6"/>
  <c r="K1289" i="6"/>
  <c r="K1290" i="6"/>
  <c r="K1291" i="6"/>
  <c r="K1292" i="6"/>
  <c r="K1293" i="6"/>
  <c r="K1294" i="6"/>
  <c r="K1295" i="6"/>
  <c r="K1296" i="6"/>
  <c r="K1297" i="6"/>
  <c r="K1298" i="6"/>
  <c r="K1299" i="6"/>
  <c r="K1300" i="6"/>
  <c r="K1301" i="6"/>
  <c r="K1302" i="6"/>
  <c r="K1303" i="6"/>
  <c r="K1304" i="6"/>
  <c r="K1305" i="6"/>
  <c r="K1306" i="6"/>
  <c r="K1307" i="6"/>
  <c r="K1308" i="6"/>
  <c r="K1309" i="6"/>
  <c r="K1310" i="6"/>
  <c r="K1311" i="6"/>
  <c r="K1312" i="6"/>
  <c r="K1313" i="6"/>
  <c r="K1314" i="6"/>
  <c r="K1315" i="6"/>
  <c r="K1316" i="6"/>
  <c r="K1317" i="6"/>
  <c r="K1318" i="6"/>
  <c r="K1319" i="6"/>
  <c r="K1320" i="6"/>
  <c r="K1321" i="6"/>
  <c r="K1322" i="6"/>
  <c r="K1323" i="6"/>
  <c r="K1324" i="6"/>
  <c r="K1325" i="6"/>
  <c r="K1326" i="6"/>
  <c r="K1327" i="6"/>
  <c r="K1328" i="6"/>
  <c r="K1329" i="6"/>
  <c r="K1330" i="6"/>
  <c r="K1331" i="6"/>
  <c r="K1332" i="6"/>
  <c r="K1333" i="6"/>
  <c r="K1334" i="6"/>
  <c r="K1335" i="6"/>
  <c r="K1336" i="6"/>
  <c r="K1337" i="6"/>
  <c r="K1338" i="6"/>
  <c r="K1339" i="6"/>
  <c r="K1340" i="6"/>
  <c r="K1341" i="6"/>
  <c r="K1342" i="6"/>
  <c r="K1343" i="6"/>
  <c r="K1344" i="6"/>
  <c r="K1345" i="6"/>
  <c r="K1346" i="6"/>
  <c r="K1347" i="6"/>
  <c r="K1348" i="6"/>
  <c r="K1349" i="6"/>
  <c r="K1350" i="6"/>
  <c r="K1351" i="6"/>
  <c r="K1352" i="6"/>
  <c r="K1353" i="6"/>
  <c r="K1354" i="6"/>
  <c r="K1355" i="6"/>
  <c r="K1356" i="6"/>
  <c r="K1357" i="6"/>
  <c r="K1358" i="6"/>
  <c r="K1359" i="6"/>
  <c r="K1360" i="6"/>
  <c r="K1361" i="6"/>
  <c r="K1362" i="6"/>
  <c r="K1363" i="6"/>
  <c r="K1364" i="6"/>
  <c r="K1365" i="6"/>
  <c r="K1366" i="6"/>
  <c r="K1367" i="6"/>
  <c r="K1368" i="6"/>
  <c r="K1369" i="6"/>
  <c r="K1370" i="6"/>
  <c r="K1371" i="6"/>
  <c r="K1372" i="6"/>
  <c r="K1373" i="6"/>
  <c r="K1374" i="6"/>
  <c r="K1375" i="6"/>
  <c r="K1376" i="6"/>
  <c r="K1377" i="6"/>
  <c r="K1378" i="6"/>
  <c r="K1379" i="6"/>
  <c r="K1380" i="6"/>
  <c r="K1381" i="6"/>
  <c r="K1382" i="6"/>
  <c r="K1383" i="6"/>
  <c r="K1384" i="6"/>
  <c r="K1385" i="6"/>
  <c r="K1386" i="6"/>
  <c r="K1387" i="6"/>
  <c r="K1388" i="6"/>
  <c r="K1389" i="6"/>
  <c r="K1390" i="6"/>
  <c r="K1391" i="6"/>
  <c r="K1392" i="6"/>
  <c r="K1393" i="6"/>
  <c r="K1394" i="6"/>
  <c r="K1395" i="6"/>
  <c r="K1396" i="6"/>
  <c r="K1397" i="6"/>
  <c r="K1398" i="6"/>
  <c r="K1399" i="6"/>
  <c r="K1400" i="6"/>
  <c r="K1401" i="6"/>
  <c r="K1402" i="6"/>
  <c r="K1403" i="6"/>
  <c r="K1404" i="6"/>
  <c r="K1405" i="6"/>
  <c r="K1406" i="6"/>
  <c r="K1407" i="6"/>
  <c r="K1408" i="6"/>
  <c r="K1409" i="6"/>
  <c r="K1410" i="6"/>
  <c r="K1411" i="6"/>
  <c r="K1412" i="6"/>
  <c r="K1413" i="6"/>
  <c r="K1414" i="6"/>
  <c r="K1415" i="6"/>
  <c r="K1416" i="6"/>
  <c r="K1417" i="6"/>
  <c r="K1418" i="6"/>
  <c r="K1419" i="6"/>
  <c r="K1420" i="6"/>
  <c r="K1421" i="6"/>
  <c r="K1422" i="6"/>
  <c r="K1423" i="6"/>
  <c r="K1424" i="6"/>
  <c r="K1425" i="6"/>
  <c r="K1426" i="6"/>
  <c r="K1427" i="6"/>
  <c r="K1428" i="6"/>
  <c r="K1429" i="6"/>
  <c r="K1430" i="6"/>
  <c r="K1431" i="6"/>
  <c r="K1432" i="6"/>
  <c r="K1433" i="6"/>
  <c r="K1434" i="6"/>
  <c r="K1435" i="6"/>
  <c r="K1436" i="6"/>
  <c r="K1437" i="6"/>
  <c r="K1438" i="6"/>
  <c r="K1439" i="6"/>
  <c r="K1440" i="6"/>
  <c r="K1441" i="6"/>
  <c r="K1442" i="6"/>
  <c r="K1443" i="6"/>
  <c r="K1444" i="6"/>
  <c r="K1445" i="6"/>
  <c r="K1446" i="6"/>
  <c r="K1447" i="6"/>
  <c r="K1448" i="6"/>
  <c r="K1449" i="6"/>
  <c r="K1450" i="6"/>
  <c r="K1451" i="6"/>
  <c r="K1452" i="6"/>
  <c r="K1453" i="6"/>
  <c r="K1454" i="6"/>
  <c r="K1455" i="6"/>
  <c r="K1456" i="6"/>
  <c r="K1457" i="6"/>
  <c r="K1458" i="6"/>
  <c r="K1459" i="6"/>
  <c r="K1460" i="6"/>
  <c r="K1461" i="6"/>
  <c r="K1462" i="6"/>
  <c r="K1463" i="6"/>
  <c r="K1464" i="6"/>
  <c r="K1465" i="6"/>
  <c r="K1466" i="6"/>
  <c r="K1467" i="6"/>
  <c r="K1468" i="6"/>
  <c r="K1469" i="6"/>
  <c r="K1470" i="6"/>
  <c r="K1471" i="6"/>
  <c r="K1472" i="6"/>
  <c r="K1473" i="6"/>
  <c r="K1474" i="6"/>
  <c r="K1475" i="6"/>
  <c r="K1476" i="6"/>
  <c r="K1477" i="6"/>
  <c r="K1478" i="6"/>
  <c r="K1479" i="6"/>
  <c r="K1480" i="6"/>
  <c r="K1481" i="6"/>
  <c r="K1482" i="6"/>
  <c r="K1483" i="6"/>
  <c r="K1484" i="6"/>
  <c r="K1485" i="6"/>
  <c r="K1486" i="6"/>
  <c r="K1487" i="6"/>
  <c r="K1488" i="6"/>
  <c r="K1489" i="6"/>
  <c r="K1490" i="6"/>
  <c r="K1491" i="6"/>
  <c r="K1492" i="6"/>
  <c r="K1493" i="6"/>
  <c r="K1494" i="6"/>
  <c r="K1495" i="6"/>
  <c r="K1496" i="6"/>
  <c r="K1497" i="6"/>
  <c r="K1498" i="6"/>
  <c r="K1499" i="6"/>
  <c r="K1500" i="6"/>
  <c r="K1501" i="6"/>
  <c r="K1502" i="6"/>
  <c r="K1503" i="6"/>
  <c r="K1504" i="6"/>
  <c r="K1505" i="6"/>
  <c r="K1506" i="6"/>
  <c r="K1507" i="6"/>
  <c r="K1508" i="6"/>
  <c r="K1509" i="6"/>
  <c r="K1510" i="6"/>
  <c r="K1511" i="6"/>
  <c r="K1512" i="6"/>
  <c r="K1513" i="6"/>
  <c r="K1514" i="6"/>
  <c r="K1515" i="6"/>
  <c r="K1516" i="6"/>
  <c r="K1517" i="6"/>
  <c r="K1518" i="6"/>
  <c r="K1519" i="6"/>
  <c r="K1520" i="6"/>
  <c r="K1521" i="6"/>
  <c r="K1522" i="6"/>
  <c r="K1523" i="6"/>
  <c r="K1524" i="6"/>
  <c r="K1525" i="6"/>
  <c r="K1526" i="6"/>
  <c r="K1527" i="6"/>
  <c r="K1528" i="6"/>
  <c r="K1529" i="6"/>
  <c r="K1530" i="6"/>
  <c r="K1531" i="6"/>
  <c r="K1532" i="6"/>
  <c r="K1533" i="6"/>
  <c r="K1534" i="6"/>
  <c r="K1535" i="6"/>
  <c r="K1536" i="6"/>
  <c r="K1537" i="6"/>
  <c r="K1538" i="6"/>
  <c r="K1539" i="6"/>
  <c r="K1540" i="6"/>
  <c r="K1541" i="6"/>
  <c r="K1542" i="6"/>
  <c r="K1543" i="6"/>
  <c r="K1544" i="6"/>
  <c r="K1545" i="6"/>
  <c r="K1546" i="6"/>
  <c r="K1547" i="6"/>
  <c r="K1548" i="6"/>
  <c r="K1549" i="6"/>
  <c r="K1550" i="6"/>
  <c r="K1551" i="6"/>
  <c r="K1552" i="6"/>
  <c r="K1553" i="6"/>
  <c r="K1554" i="6"/>
  <c r="K1555" i="6"/>
  <c r="K1556" i="6"/>
  <c r="K1557" i="6"/>
  <c r="K1558" i="6"/>
  <c r="K1559" i="6"/>
  <c r="K1560" i="6"/>
  <c r="K1561" i="6"/>
  <c r="K1562" i="6"/>
  <c r="K1563" i="6"/>
  <c r="K1564" i="6"/>
  <c r="K1565" i="6"/>
  <c r="K1566" i="6"/>
  <c r="K1567" i="6"/>
  <c r="K1568" i="6"/>
  <c r="K1569" i="6"/>
  <c r="K1570" i="6"/>
  <c r="K1571" i="6"/>
  <c r="K1572" i="6"/>
  <c r="K1573" i="6"/>
  <c r="K1574" i="6"/>
  <c r="K1575" i="6"/>
  <c r="K1576" i="6"/>
  <c r="K1577" i="6"/>
  <c r="K1578" i="6"/>
  <c r="K1579" i="6"/>
  <c r="K1580" i="6"/>
  <c r="K1581" i="6"/>
  <c r="K1582" i="6"/>
  <c r="K1583" i="6"/>
  <c r="K1584" i="6"/>
  <c r="K1585" i="6"/>
  <c r="K1586" i="6"/>
  <c r="K1587" i="6"/>
  <c r="K1588" i="6"/>
  <c r="K1589" i="6"/>
  <c r="K1590" i="6"/>
  <c r="K1591" i="6"/>
  <c r="K1592" i="6"/>
  <c r="K1593" i="6"/>
  <c r="K1594" i="6"/>
  <c r="K1595" i="6"/>
  <c r="K1596" i="6"/>
  <c r="K1597" i="6"/>
  <c r="K1598" i="6"/>
  <c r="K1599" i="6"/>
  <c r="K1600" i="6"/>
  <c r="K1601" i="6"/>
  <c r="K1602" i="6"/>
  <c r="K1603" i="6"/>
  <c r="K1604" i="6"/>
  <c r="K1605" i="6"/>
  <c r="K1606" i="6"/>
  <c r="K1607" i="6"/>
  <c r="K1608" i="6"/>
  <c r="K1609" i="6"/>
  <c r="K1610" i="6"/>
  <c r="K1611" i="6"/>
  <c r="K1612" i="6"/>
  <c r="K1613" i="6"/>
  <c r="K1614" i="6"/>
  <c r="K1615" i="6"/>
  <c r="K1616" i="6"/>
  <c r="K1617" i="6"/>
  <c r="K1618" i="6"/>
  <c r="K1619" i="6"/>
  <c r="K1620" i="6"/>
  <c r="K1621" i="6"/>
  <c r="K1622" i="6"/>
  <c r="K1623" i="6"/>
  <c r="K1624" i="6"/>
  <c r="K1625" i="6"/>
  <c r="K1626" i="6"/>
  <c r="K1627" i="6"/>
  <c r="K1628" i="6"/>
  <c r="K1629" i="6"/>
  <c r="K1630" i="6"/>
  <c r="K1631" i="6"/>
  <c r="K1632" i="6"/>
  <c r="K1633" i="6"/>
  <c r="K1634" i="6"/>
  <c r="K1635" i="6"/>
  <c r="K1636" i="6"/>
  <c r="K1637" i="6"/>
  <c r="K1638" i="6"/>
  <c r="K1639" i="6"/>
  <c r="K1640" i="6"/>
  <c r="K1641" i="6"/>
  <c r="K1642" i="6"/>
  <c r="K1643" i="6"/>
  <c r="K1644" i="6"/>
  <c r="K1645" i="6"/>
  <c r="K1646" i="6"/>
  <c r="K1647" i="6"/>
  <c r="K1648" i="6"/>
  <c r="K1649" i="6"/>
  <c r="K1650" i="6"/>
  <c r="K1651" i="6"/>
  <c r="K1652" i="6"/>
  <c r="K1653" i="6"/>
  <c r="K1654" i="6"/>
  <c r="K1655" i="6"/>
  <c r="K1656" i="6"/>
  <c r="K1657" i="6"/>
  <c r="K1658" i="6"/>
  <c r="K1659" i="6"/>
  <c r="K1660" i="6"/>
  <c r="K1661" i="6"/>
  <c r="K1662" i="6"/>
  <c r="K1663" i="6"/>
  <c r="K1664" i="6"/>
  <c r="K1665" i="6"/>
  <c r="K1666" i="6"/>
  <c r="K1667" i="6"/>
  <c r="K1668" i="6"/>
  <c r="K1669" i="6"/>
  <c r="K1670" i="6"/>
  <c r="K1671" i="6"/>
  <c r="K1672" i="6"/>
  <c r="K1673" i="6"/>
  <c r="K1674" i="6"/>
  <c r="K1675" i="6"/>
  <c r="K1676" i="6"/>
  <c r="K1677" i="6"/>
  <c r="K1678" i="6"/>
  <c r="K1679" i="6"/>
  <c r="K1680" i="6"/>
  <c r="K1681" i="6"/>
  <c r="K1682" i="6"/>
  <c r="K1683" i="6"/>
  <c r="K1684" i="6"/>
  <c r="K1685" i="6"/>
  <c r="K1686" i="6"/>
  <c r="K1687" i="6"/>
  <c r="K1688" i="6"/>
  <c r="K1689" i="6"/>
  <c r="K1690" i="6"/>
  <c r="K1691" i="6"/>
  <c r="K1692" i="6"/>
  <c r="K1693" i="6"/>
  <c r="K1694" i="6"/>
  <c r="K1695" i="6"/>
  <c r="K1696" i="6"/>
  <c r="K1697" i="6"/>
  <c r="K1698" i="6"/>
  <c r="K1699" i="6"/>
  <c r="K1700" i="6"/>
  <c r="K1701" i="6"/>
  <c r="K1702" i="6"/>
  <c r="K1703" i="6"/>
  <c r="K1704" i="6"/>
  <c r="K1705" i="6"/>
  <c r="K1706" i="6"/>
  <c r="K1707" i="6"/>
  <c r="K1708" i="6"/>
  <c r="K1709" i="6"/>
  <c r="K1710" i="6"/>
  <c r="K1711" i="6"/>
  <c r="K1712" i="6"/>
  <c r="K1713" i="6"/>
  <c r="K1714" i="6"/>
  <c r="K1715" i="6"/>
  <c r="K1716" i="6"/>
  <c r="K1717" i="6"/>
  <c r="K1718" i="6"/>
  <c r="K1719" i="6"/>
  <c r="K1720" i="6"/>
  <c r="K1721" i="6"/>
  <c r="K1722" i="6"/>
  <c r="K1723" i="6"/>
  <c r="K1724" i="6"/>
  <c r="K1725" i="6"/>
  <c r="K1726" i="6"/>
  <c r="K1727" i="6"/>
  <c r="K1728" i="6"/>
  <c r="K1729" i="6"/>
  <c r="K1730" i="6"/>
  <c r="K1731" i="6"/>
  <c r="K1732" i="6"/>
  <c r="K1733" i="6"/>
  <c r="K1734" i="6"/>
  <c r="K1735" i="6"/>
  <c r="K1736" i="6"/>
  <c r="K1737" i="6"/>
  <c r="K1738" i="6"/>
  <c r="K1739" i="6"/>
  <c r="K1740" i="6"/>
  <c r="K1741" i="6"/>
  <c r="K1742" i="6"/>
  <c r="K1743" i="6"/>
  <c r="K1744" i="6"/>
  <c r="K1745" i="6"/>
  <c r="K1746" i="6"/>
  <c r="K1747" i="6"/>
  <c r="K1748" i="6"/>
  <c r="K1749" i="6"/>
  <c r="K1750" i="6"/>
  <c r="K1751" i="6"/>
  <c r="K1752" i="6"/>
  <c r="K1753" i="6"/>
  <c r="K1754" i="6"/>
  <c r="K1755" i="6"/>
  <c r="K1756" i="6"/>
  <c r="K1757" i="6"/>
  <c r="K1758" i="6"/>
  <c r="K1759" i="6"/>
  <c r="K1760" i="6"/>
  <c r="K1761" i="6"/>
  <c r="K1762" i="6"/>
  <c r="K1763" i="6"/>
  <c r="K1764" i="6"/>
  <c r="K1765" i="6"/>
  <c r="K1766" i="6"/>
  <c r="K1767" i="6"/>
  <c r="K1768" i="6"/>
  <c r="K1769" i="6"/>
  <c r="K1770" i="6"/>
  <c r="K1771" i="6"/>
  <c r="K1772" i="6"/>
  <c r="K1773" i="6"/>
  <c r="K1774" i="6"/>
  <c r="K1775" i="6"/>
  <c r="K1776" i="6"/>
  <c r="K1777" i="6"/>
  <c r="K1778" i="6"/>
  <c r="K1779" i="6"/>
  <c r="K1780" i="6"/>
  <c r="K1781" i="6"/>
  <c r="K1782" i="6"/>
  <c r="K1783" i="6"/>
  <c r="K1784" i="6"/>
  <c r="K1785" i="6"/>
  <c r="K1786" i="6"/>
  <c r="K1787" i="6"/>
  <c r="K1788" i="6"/>
  <c r="K1789" i="6"/>
  <c r="K1790" i="6"/>
  <c r="K1791" i="6"/>
  <c r="K1792" i="6"/>
  <c r="K1793" i="6"/>
  <c r="K1794" i="6"/>
  <c r="K1795" i="6"/>
  <c r="K1796" i="6"/>
  <c r="K1797" i="6"/>
  <c r="K1798" i="6"/>
  <c r="K1799" i="6"/>
  <c r="K1800" i="6"/>
  <c r="K1801" i="6"/>
  <c r="K1802" i="6"/>
  <c r="K1803" i="6"/>
  <c r="K1804" i="6"/>
  <c r="K1805" i="6"/>
  <c r="K1806" i="6"/>
  <c r="K1807" i="6"/>
  <c r="K1808" i="6"/>
  <c r="K1809" i="6"/>
  <c r="K1810" i="6"/>
  <c r="K1811" i="6"/>
  <c r="K1812" i="6"/>
  <c r="K1813" i="6"/>
  <c r="K1814" i="6"/>
  <c r="K1815" i="6"/>
  <c r="K1816" i="6"/>
  <c r="K1817" i="6"/>
  <c r="K1818" i="6"/>
  <c r="K1819" i="6"/>
  <c r="K1820" i="6"/>
  <c r="K1821" i="6"/>
  <c r="K1822" i="6"/>
  <c r="K1823" i="6"/>
  <c r="K1824" i="6"/>
  <c r="K1825" i="6"/>
  <c r="K1826" i="6"/>
  <c r="K1827" i="6"/>
  <c r="K1828" i="6"/>
  <c r="K1829" i="6"/>
  <c r="K1830" i="6"/>
  <c r="K1831" i="6"/>
  <c r="K1832" i="6"/>
  <c r="K1833" i="6"/>
  <c r="K1834" i="6"/>
  <c r="K1835" i="6"/>
  <c r="K1836" i="6"/>
  <c r="K1837" i="6"/>
  <c r="K1838" i="6"/>
  <c r="K1839" i="6"/>
  <c r="K1840" i="6"/>
  <c r="K1841" i="6"/>
  <c r="K1842" i="6"/>
  <c r="K1843" i="6"/>
  <c r="K1844" i="6"/>
  <c r="K1845" i="6"/>
  <c r="K1846" i="6"/>
  <c r="K1847" i="6"/>
  <c r="K1848" i="6"/>
  <c r="K1849" i="6"/>
  <c r="K1850" i="6"/>
  <c r="K1851" i="6"/>
  <c r="K1852" i="6"/>
  <c r="K1853" i="6"/>
  <c r="K1854" i="6"/>
  <c r="K1855" i="6"/>
  <c r="K1856" i="6"/>
  <c r="K1857" i="6"/>
  <c r="K1858" i="6"/>
  <c r="K1859" i="6"/>
  <c r="K1860" i="6"/>
  <c r="K1861" i="6"/>
  <c r="K1862" i="6"/>
  <c r="K1863" i="6"/>
  <c r="K1864" i="6"/>
  <c r="K1865" i="6"/>
  <c r="K1866" i="6"/>
  <c r="K1867" i="6"/>
  <c r="K1868" i="6"/>
  <c r="K1869" i="6"/>
  <c r="K1870" i="6"/>
  <c r="K1871" i="6"/>
  <c r="K1872" i="6"/>
  <c r="K1873" i="6"/>
  <c r="K1874" i="6"/>
  <c r="K1875" i="6"/>
  <c r="K1876" i="6"/>
  <c r="K1877" i="6"/>
  <c r="K1878" i="6"/>
  <c r="K1879" i="6"/>
  <c r="K1880" i="6"/>
  <c r="K1881" i="6"/>
  <c r="K1882" i="6"/>
  <c r="K1883" i="6"/>
  <c r="K1884" i="6"/>
  <c r="K1885" i="6"/>
  <c r="K1886" i="6"/>
  <c r="K1887" i="6"/>
  <c r="K1888" i="6"/>
  <c r="K1889" i="6"/>
  <c r="K1890" i="6"/>
  <c r="K1891" i="6"/>
  <c r="K1892" i="6"/>
  <c r="K1893" i="6"/>
  <c r="K1894" i="6"/>
  <c r="K1895" i="6"/>
  <c r="K1896" i="6"/>
  <c r="K1897" i="6"/>
  <c r="K1898" i="6"/>
  <c r="K1899" i="6"/>
  <c r="K1900" i="6"/>
  <c r="K1901" i="6"/>
  <c r="K1902" i="6"/>
  <c r="K1903" i="6"/>
  <c r="K1904" i="6"/>
  <c r="K1905" i="6"/>
  <c r="K1906" i="6"/>
  <c r="K1907" i="6"/>
  <c r="K1908" i="6"/>
  <c r="K1909" i="6"/>
  <c r="K1910" i="6"/>
  <c r="K1911" i="6"/>
  <c r="K1912" i="6"/>
  <c r="K1913" i="6"/>
  <c r="K1914" i="6"/>
  <c r="K1915" i="6"/>
  <c r="K1916" i="6"/>
  <c r="K1917" i="6"/>
  <c r="K1918" i="6"/>
  <c r="K1919" i="6"/>
  <c r="K1920" i="6"/>
  <c r="K1921" i="6"/>
  <c r="K1922" i="6"/>
  <c r="K1923" i="6"/>
  <c r="K1924" i="6"/>
  <c r="K1925" i="6"/>
  <c r="K1926" i="6"/>
  <c r="K1927" i="6"/>
  <c r="K1928" i="6"/>
  <c r="K1929" i="6"/>
  <c r="K1930" i="6"/>
  <c r="K1931" i="6"/>
  <c r="K1932" i="6"/>
  <c r="K1933" i="6"/>
  <c r="K1934" i="6"/>
  <c r="K1935" i="6"/>
  <c r="K1936" i="6"/>
  <c r="K1937" i="6"/>
  <c r="K1938" i="6"/>
  <c r="K1939" i="6"/>
  <c r="K1940" i="6"/>
  <c r="K1941" i="6"/>
  <c r="K1942" i="6"/>
  <c r="K1943" i="6"/>
  <c r="K1944" i="6"/>
  <c r="K1945" i="6"/>
  <c r="K1946" i="6"/>
  <c r="K1947" i="6"/>
  <c r="K1948" i="6"/>
  <c r="K1949" i="6"/>
  <c r="K1950" i="6"/>
  <c r="K1951" i="6"/>
  <c r="K1952" i="6"/>
  <c r="K1953" i="6"/>
  <c r="K1954" i="6"/>
  <c r="K1955" i="6"/>
  <c r="K1956" i="6"/>
  <c r="K1957" i="6"/>
  <c r="K1958" i="6"/>
  <c r="K1959" i="6"/>
  <c r="K1960" i="6"/>
  <c r="K1961" i="6"/>
  <c r="K1962" i="6"/>
  <c r="K1963" i="6"/>
  <c r="K1964" i="6"/>
  <c r="K1965" i="6"/>
  <c r="K1966" i="6"/>
  <c r="K1967" i="6"/>
  <c r="K1968" i="6"/>
  <c r="K1969" i="6"/>
  <c r="K1970" i="6"/>
  <c r="K1971" i="6"/>
  <c r="K1972" i="6"/>
  <c r="K1973" i="6"/>
  <c r="K1974" i="6"/>
  <c r="K1975" i="6"/>
  <c r="K1976" i="6"/>
  <c r="K1977" i="6"/>
  <c r="K1978" i="6"/>
  <c r="K1979" i="6"/>
  <c r="K1980" i="6"/>
  <c r="K1981" i="6"/>
  <c r="K1982" i="6"/>
  <c r="K1983" i="6"/>
  <c r="K1984" i="6"/>
  <c r="K1985" i="6"/>
  <c r="K1986" i="6"/>
  <c r="K1987" i="6"/>
  <c r="K1988" i="6"/>
  <c r="K1989" i="6"/>
  <c r="K1990" i="6"/>
  <c r="K1991" i="6"/>
  <c r="K1992" i="6"/>
  <c r="K1993" i="6"/>
  <c r="K1994" i="6"/>
  <c r="K1995" i="6"/>
  <c r="K1996" i="6"/>
  <c r="K1997" i="6"/>
  <c r="K1998" i="6"/>
  <c r="K1999" i="6"/>
  <c r="K2000" i="6"/>
  <c r="K2001" i="6"/>
  <c r="K2002" i="6"/>
  <c r="K2003" i="6"/>
  <c r="K2004" i="6"/>
  <c r="K2005" i="6"/>
  <c r="K2006" i="6"/>
  <c r="K2007" i="6"/>
  <c r="K2008" i="6"/>
  <c r="K2009" i="6"/>
  <c r="K2010" i="6"/>
  <c r="K2011" i="6"/>
  <c r="K2012" i="6"/>
  <c r="K2013" i="6"/>
  <c r="K2014" i="6"/>
  <c r="K2015" i="6"/>
  <c r="K2016" i="6"/>
  <c r="K2017" i="6"/>
  <c r="K2018" i="6"/>
  <c r="K2019" i="6"/>
  <c r="K2020" i="6"/>
  <c r="K2021" i="6"/>
  <c r="K2022" i="6"/>
  <c r="K2023" i="6"/>
  <c r="K2024" i="6"/>
  <c r="K2025" i="6"/>
  <c r="K2026" i="6"/>
  <c r="K2027" i="6"/>
  <c r="K2028" i="6"/>
  <c r="K2029" i="6"/>
  <c r="K2030" i="6"/>
  <c r="K2031" i="6"/>
  <c r="K2032" i="6"/>
  <c r="K2033" i="6"/>
  <c r="K2034" i="6"/>
  <c r="K2035" i="6"/>
  <c r="K2036" i="6"/>
  <c r="K2037" i="6"/>
  <c r="K2038" i="6"/>
  <c r="K2039" i="6"/>
  <c r="K2040" i="6"/>
  <c r="K2041" i="6"/>
  <c r="K2042" i="6"/>
  <c r="K2043" i="6"/>
  <c r="K2044" i="6"/>
  <c r="K2045" i="6"/>
  <c r="K2046" i="6"/>
  <c r="K2047" i="6"/>
  <c r="K2048" i="6"/>
  <c r="K2049" i="6"/>
  <c r="K2050" i="6"/>
  <c r="K2051" i="6"/>
  <c r="K2052" i="6"/>
  <c r="K2053" i="6"/>
  <c r="K2054" i="6"/>
  <c r="K2055" i="6"/>
  <c r="K2056" i="6"/>
  <c r="K2057" i="6"/>
  <c r="K2058" i="6"/>
  <c r="K2059" i="6"/>
  <c r="K2060" i="6"/>
  <c r="K2061" i="6"/>
  <c r="K2062" i="6"/>
  <c r="K2063" i="6"/>
  <c r="K2064" i="6"/>
  <c r="K2065" i="6"/>
  <c r="K2066" i="6"/>
  <c r="K2067" i="6"/>
  <c r="K2068" i="6"/>
  <c r="K2069" i="6"/>
  <c r="K2070" i="6"/>
  <c r="K2071" i="6"/>
  <c r="K2072" i="6"/>
  <c r="K2073" i="6"/>
  <c r="K2074" i="6"/>
  <c r="K2075" i="6"/>
  <c r="K2076" i="6"/>
  <c r="K2077" i="6"/>
  <c r="K2078" i="6"/>
  <c r="K2079" i="6"/>
  <c r="K2080" i="6"/>
  <c r="K2081" i="6"/>
  <c r="K2082" i="6"/>
  <c r="K2083" i="6"/>
  <c r="K2084" i="6"/>
  <c r="K2085" i="6"/>
  <c r="K2086" i="6"/>
  <c r="K2087" i="6"/>
  <c r="K2088" i="6"/>
  <c r="K2089" i="6"/>
  <c r="K2090" i="6"/>
  <c r="K2091" i="6"/>
  <c r="K2092" i="6"/>
  <c r="K2093" i="6"/>
  <c r="K2094" i="6"/>
  <c r="K2095" i="6"/>
  <c r="K2096" i="6"/>
  <c r="K2097" i="6"/>
  <c r="K2098" i="6"/>
  <c r="K2099" i="6"/>
  <c r="K2100" i="6"/>
  <c r="K2101" i="6"/>
  <c r="K2102" i="6"/>
  <c r="K2103" i="6"/>
  <c r="K2104" i="6"/>
  <c r="K2105" i="6"/>
  <c r="K2106" i="6"/>
  <c r="K2107" i="6"/>
  <c r="K2108" i="6"/>
  <c r="K2109" i="6"/>
  <c r="K2110" i="6"/>
  <c r="K2111" i="6"/>
  <c r="K2112" i="6"/>
  <c r="K2113" i="6"/>
  <c r="K2114" i="6"/>
  <c r="K2115" i="6"/>
  <c r="K2116" i="6"/>
  <c r="K2117" i="6"/>
  <c r="K2118" i="6"/>
  <c r="K2119" i="6"/>
  <c r="K2120" i="6"/>
  <c r="K2121" i="6"/>
  <c r="K2122" i="6"/>
  <c r="K2123" i="6"/>
  <c r="K2124" i="6"/>
  <c r="K2125" i="6"/>
  <c r="K2126" i="6"/>
  <c r="K2127" i="6"/>
  <c r="K2128" i="6"/>
  <c r="K2129" i="6"/>
  <c r="K2130" i="6"/>
  <c r="K2131" i="6"/>
  <c r="K2132" i="6"/>
  <c r="K2133" i="6"/>
  <c r="K2134" i="6"/>
  <c r="K2135" i="6"/>
  <c r="K2136" i="6"/>
  <c r="K2137" i="6"/>
  <c r="K2138" i="6"/>
  <c r="K2139" i="6"/>
  <c r="K2140" i="6"/>
  <c r="K2141" i="6"/>
  <c r="K2142" i="6"/>
  <c r="K2143" i="6"/>
  <c r="K2144" i="6"/>
  <c r="K2145" i="6"/>
  <c r="K2146" i="6"/>
  <c r="K2147" i="6"/>
  <c r="K2148" i="6"/>
  <c r="K2149" i="6"/>
  <c r="K2150" i="6"/>
  <c r="K2151" i="6"/>
  <c r="K2152" i="6"/>
  <c r="K2153" i="6"/>
  <c r="K2154" i="6"/>
  <c r="K2155" i="6"/>
  <c r="K2156" i="6"/>
  <c r="K2157" i="6"/>
  <c r="K2158" i="6"/>
  <c r="K2159" i="6"/>
  <c r="K2160" i="6"/>
  <c r="K2161" i="6"/>
  <c r="K2162" i="6"/>
  <c r="K2163" i="6"/>
  <c r="K2164" i="6"/>
  <c r="K2165" i="6"/>
  <c r="K2166" i="6"/>
  <c r="K2167" i="6"/>
  <c r="K2168" i="6"/>
  <c r="K2169" i="6"/>
  <c r="K2170" i="6"/>
  <c r="K2171" i="6"/>
  <c r="K2172" i="6"/>
  <c r="K2173" i="6"/>
  <c r="K2174" i="6"/>
  <c r="K2175" i="6"/>
  <c r="K2176" i="6"/>
  <c r="K2177" i="6"/>
  <c r="K2178" i="6"/>
  <c r="K2179" i="6"/>
  <c r="K2180" i="6"/>
  <c r="K2181" i="6"/>
  <c r="K2182" i="6"/>
  <c r="K2183" i="6"/>
  <c r="K2184" i="6"/>
  <c r="K2185" i="6"/>
  <c r="K2186" i="6"/>
  <c r="K2187" i="6"/>
  <c r="K2188" i="6"/>
  <c r="K2189" i="6"/>
  <c r="K2190" i="6"/>
  <c r="K2191" i="6"/>
  <c r="K2192" i="6"/>
  <c r="K2193" i="6"/>
  <c r="K2194" i="6"/>
  <c r="K2195" i="6"/>
  <c r="K2196" i="6"/>
  <c r="K2197" i="6"/>
  <c r="K2198" i="6"/>
  <c r="K2199" i="6"/>
  <c r="K2200" i="6"/>
  <c r="K2201" i="6"/>
  <c r="K2202" i="6"/>
  <c r="K2203" i="6"/>
  <c r="K2204" i="6"/>
  <c r="K2205" i="6"/>
  <c r="K2206" i="6"/>
  <c r="K2207" i="6"/>
  <c r="K2208" i="6"/>
  <c r="K2209" i="6"/>
  <c r="K2210" i="6"/>
  <c r="K2211" i="6"/>
  <c r="K2212" i="6"/>
  <c r="K2213" i="6"/>
  <c r="K2214" i="6"/>
  <c r="K2215" i="6"/>
  <c r="K2216" i="6"/>
  <c r="K2217" i="6"/>
  <c r="K2218" i="6"/>
  <c r="K2219" i="6"/>
  <c r="K2220" i="6"/>
  <c r="K2221" i="6"/>
  <c r="K2222" i="6"/>
  <c r="K2223" i="6"/>
  <c r="K2224" i="6"/>
  <c r="K2225" i="6"/>
  <c r="K2226" i="6"/>
  <c r="K2227" i="6"/>
  <c r="K2228" i="6"/>
  <c r="K2229" i="6"/>
  <c r="K2230" i="6"/>
  <c r="K2231" i="6"/>
  <c r="K2232" i="6"/>
  <c r="K2233" i="6"/>
  <c r="K2234" i="6"/>
  <c r="K2235" i="6"/>
  <c r="K2236" i="6"/>
  <c r="K2237" i="6"/>
  <c r="K2238" i="6"/>
  <c r="K2239" i="6"/>
  <c r="K2240" i="6"/>
  <c r="K2241" i="6"/>
  <c r="K2242" i="6"/>
  <c r="K2243" i="6"/>
  <c r="K2244" i="6"/>
  <c r="K2245" i="6"/>
  <c r="K2246" i="6"/>
  <c r="K2247" i="6"/>
  <c r="K2248" i="6"/>
  <c r="K2249" i="6"/>
  <c r="K2250" i="6"/>
  <c r="K2251" i="6"/>
  <c r="K2252" i="6"/>
  <c r="K2253" i="6"/>
  <c r="K2254" i="6"/>
  <c r="K2255" i="6"/>
  <c r="K2256" i="6"/>
  <c r="K2257" i="6"/>
  <c r="K2258" i="6"/>
  <c r="K2259" i="6"/>
  <c r="K2260" i="6"/>
  <c r="K2261" i="6"/>
  <c r="K2262" i="6"/>
  <c r="K2263" i="6"/>
  <c r="K2264" i="6"/>
  <c r="K2265" i="6"/>
  <c r="K2266" i="6"/>
  <c r="K2267" i="6"/>
  <c r="K2268" i="6"/>
  <c r="K2269" i="6"/>
  <c r="K2270" i="6"/>
  <c r="K2271" i="6"/>
  <c r="K2272" i="6"/>
  <c r="K2273" i="6"/>
  <c r="K2274" i="6"/>
  <c r="K2275" i="6"/>
  <c r="K2276" i="6"/>
  <c r="K2277" i="6"/>
  <c r="K2278" i="6"/>
  <c r="K2279" i="6"/>
  <c r="K2280" i="6"/>
  <c r="K2281" i="6"/>
  <c r="K2282" i="6"/>
  <c r="K2283" i="6"/>
  <c r="K2284" i="6"/>
  <c r="K2285" i="6"/>
  <c r="K2286" i="6"/>
  <c r="K2287" i="6"/>
  <c r="K2288" i="6"/>
  <c r="K2289" i="6"/>
  <c r="K2290" i="6"/>
  <c r="K2291" i="6"/>
  <c r="K2292" i="6"/>
  <c r="K2293" i="6"/>
  <c r="K2294" i="6"/>
  <c r="K2295" i="6"/>
  <c r="K2296" i="6"/>
  <c r="K2297" i="6"/>
  <c r="K2298" i="6"/>
  <c r="K2299" i="6"/>
  <c r="K2300" i="6"/>
  <c r="K2301" i="6"/>
  <c r="K2302" i="6"/>
  <c r="K2303" i="6"/>
  <c r="K2304" i="6"/>
  <c r="K2305" i="6"/>
  <c r="K2306" i="6"/>
  <c r="K2307" i="6"/>
  <c r="K2308" i="6"/>
  <c r="K2309" i="6"/>
  <c r="K2310" i="6"/>
  <c r="K2311" i="6"/>
  <c r="K2312" i="6"/>
  <c r="K2313" i="6"/>
  <c r="K2314" i="6"/>
  <c r="K2315" i="6"/>
  <c r="K2316" i="6"/>
  <c r="K2317" i="6"/>
  <c r="K2318" i="6"/>
  <c r="K2319" i="6"/>
  <c r="K2320" i="6"/>
  <c r="K2321" i="6"/>
  <c r="K2322" i="6"/>
  <c r="K2323" i="6"/>
  <c r="K2324" i="6"/>
  <c r="K2325" i="6"/>
  <c r="K2326" i="6"/>
  <c r="K2327" i="6"/>
  <c r="K2328" i="6"/>
  <c r="K2329" i="6"/>
  <c r="K2330" i="6"/>
  <c r="K2331" i="6"/>
  <c r="K2332" i="6"/>
  <c r="K2333" i="6"/>
  <c r="K2334" i="6"/>
  <c r="K2335" i="6"/>
  <c r="K2336" i="6"/>
  <c r="K2337" i="6"/>
  <c r="K2338" i="6"/>
  <c r="K2339" i="6"/>
  <c r="K2340" i="6"/>
  <c r="K2341" i="6"/>
  <c r="K2342" i="6"/>
  <c r="K2343" i="6"/>
  <c r="K2344" i="6"/>
  <c r="K2345" i="6"/>
  <c r="K2346" i="6"/>
  <c r="K2347" i="6"/>
  <c r="K2348" i="6"/>
  <c r="K2349" i="6"/>
  <c r="K2350" i="6"/>
  <c r="K2351" i="6"/>
  <c r="K2352" i="6"/>
  <c r="K2353" i="6"/>
  <c r="K2354" i="6"/>
  <c r="K2355" i="6"/>
  <c r="K2356" i="6"/>
  <c r="K2357" i="6"/>
  <c r="K2358" i="6"/>
  <c r="K2359" i="6"/>
  <c r="K2360" i="6"/>
  <c r="K2361" i="6"/>
  <c r="K2362" i="6"/>
  <c r="K2363" i="6"/>
  <c r="K2364" i="6"/>
  <c r="K2365" i="6"/>
  <c r="K2366" i="6"/>
  <c r="K2367" i="6"/>
  <c r="K2368" i="6"/>
  <c r="K2369" i="6"/>
  <c r="K2370" i="6"/>
  <c r="K2371" i="6"/>
  <c r="K2372" i="6"/>
  <c r="K2373" i="6"/>
  <c r="K2374" i="6"/>
  <c r="K2375" i="6"/>
  <c r="K2376" i="6"/>
  <c r="K2377" i="6"/>
  <c r="K2378" i="6"/>
  <c r="K2379" i="6"/>
  <c r="K2380" i="6"/>
  <c r="K2381" i="6"/>
  <c r="K2382" i="6"/>
  <c r="K2383" i="6"/>
  <c r="K2384" i="6"/>
  <c r="K2385" i="6"/>
  <c r="K2386" i="6"/>
  <c r="K2387" i="6"/>
  <c r="K2388" i="6"/>
  <c r="K2389" i="6"/>
  <c r="K2390" i="6"/>
  <c r="K2391" i="6"/>
  <c r="K2392" i="6"/>
  <c r="K2393" i="6"/>
  <c r="K2394" i="6"/>
  <c r="K2395" i="6"/>
  <c r="K2396" i="6"/>
  <c r="K2397" i="6"/>
  <c r="K2398" i="6"/>
  <c r="K2399" i="6"/>
  <c r="K2400" i="6"/>
  <c r="K2401" i="6"/>
  <c r="K2402" i="6"/>
  <c r="K2403" i="6"/>
  <c r="K2404" i="6"/>
  <c r="K2405" i="6"/>
  <c r="K2406" i="6"/>
  <c r="K2407" i="6"/>
  <c r="K2408" i="6"/>
  <c r="K2409" i="6"/>
  <c r="K2410" i="6"/>
  <c r="K2411" i="6"/>
  <c r="K2412" i="6"/>
  <c r="K2413" i="6"/>
  <c r="K2414" i="6"/>
  <c r="K2415" i="6"/>
  <c r="K2416" i="6"/>
  <c r="K2417" i="6"/>
  <c r="K2418" i="6"/>
  <c r="K2419" i="6"/>
  <c r="K2420" i="6"/>
  <c r="K2421" i="6"/>
  <c r="K2422" i="6"/>
  <c r="K2423" i="6"/>
  <c r="K2424" i="6"/>
  <c r="K2425" i="6"/>
  <c r="K2426" i="6"/>
  <c r="K2427" i="6"/>
  <c r="K2428" i="6"/>
  <c r="K2429" i="6"/>
  <c r="K2430" i="6"/>
  <c r="K2431" i="6"/>
  <c r="K2432" i="6"/>
  <c r="K2433" i="6"/>
  <c r="K2434" i="6"/>
  <c r="K2435" i="6"/>
  <c r="K2436" i="6"/>
  <c r="K2437" i="6"/>
  <c r="K2438" i="6"/>
  <c r="K2439" i="6"/>
  <c r="K2440" i="6"/>
  <c r="K2441" i="6"/>
  <c r="K2442" i="6"/>
  <c r="K2443" i="6"/>
  <c r="K2444" i="6"/>
  <c r="K2445" i="6"/>
  <c r="K2446" i="6"/>
  <c r="K2447" i="6"/>
  <c r="K2448" i="6"/>
  <c r="K2449" i="6"/>
  <c r="K2450" i="6"/>
  <c r="K2451" i="6"/>
  <c r="K2452" i="6"/>
  <c r="K2453" i="6"/>
  <c r="K2454" i="6"/>
  <c r="K2455" i="6"/>
  <c r="K2456" i="6"/>
  <c r="K2457" i="6"/>
  <c r="K2458" i="6"/>
  <c r="K2459" i="6"/>
  <c r="K2460" i="6"/>
  <c r="K2461" i="6"/>
  <c r="K2462" i="6"/>
  <c r="K2463" i="6"/>
  <c r="K2464" i="6"/>
  <c r="K2465" i="6"/>
  <c r="K2466" i="6"/>
  <c r="K2467" i="6"/>
  <c r="K2468" i="6"/>
  <c r="K2469" i="6"/>
  <c r="K2470" i="6"/>
  <c r="K2471" i="6"/>
  <c r="K2472" i="6"/>
  <c r="K2473" i="6"/>
  <c r="K2474" i="6"/>
  <c r="K2475" i="6"/>
  <c r="K2476" i="6"/>
  <c r="K2477" i="6"/>
  <c r="K2478" i="6"/>
  <c r="K2479" i="6"/>
  <c r="K2480" i="6"/>
  <c r="K2481" i="6"/>
  <c r="K2482" i="6"/>
  <c r="K2483" i="6"/>
  <c r="K2484" i="6"/>
  <c r="K2485" i="6"/>
  <c r="K2486" i="6"/>
  <c r="K2487" i="6"/>
  <c r="K2488" i="6"/>
  <c r="K2489" i="6"/>
  <c r="K2490" i="6"/>
  <c r="K2491" i="6"/>
  <c r="K2492" i="6"/>
  <c r="K2493" i="6"/>
  <c r="K2494" i="6"/>
  <c r="K2495" i="6"/>
  <c r="K2496" i="6"/>
  <c r="K2497" i="6"/>
  <c r="K2498" i="6"/>
  <c r="K2499" i="6"/>
  <c r="K2500" i="6"/>
  <c r="K2501" i="6"/>
  <c r="K2502" i="6"/>
  <c r="K2503" i="6"/>
  <c r="K2504" i="6"/>
  <c r="K2505" i="6"/>
  <c r="K2506" i="6"/>
  <c r="K2507" i="6"/>
  <c r="K2508" i="6"/>
  <c r="K2509" i="6"/>
  <c r="K2510" i="6"/>
  <c r="K2511" i="6"/>
  <c r="K2512" i="6"/>
  <c r="K2513" i="6"/>
  <c r="K2514" i="6"/>
  <c r="K2515" i="6"/>
  <c r="K2516" i="6"/>
  <c r="K2517" i="6"/>
  <c r="K2518" i="6"/>
  <c r="K2519" i="6"/>
  <c r="K2520" i="6"/>
  <c r="K2521" i="6"/>
  <c r="K2522" i="6"/>
  <c r="K2523" i="6"/>
  <c r="K2524" i="6"/>
  <c r="K2525" i="6"/>
  <c r="K2526" i="6"/>
  <c r="K2527" i="6"/>
  <c r="K2528" i="6"/>
  <c r="K2529" i="6"/>
  <c r="K2530" i="6"/>
  <c r="K2531" i="6"/>
  <c r="K2532" i="6"/>
  <c r="K2533" i="6"/>
  <c r="K2534" i="6"/>
  <c r="K2535" i="6"/>
  <c r="K2536" i="6"/>
  <c r="K2537" i="6"/>
  <c r="K2538" i="6"/>
  <c r="K2539" i="6"/>
  <c r="K2540" i="6"/>
  <c r="K2541" i="6"/>
  <c r="K2542" i="6"/>
  <c r="K2543" i="6"/>
  <c r="K2544" i="6"/>
  <c r="K2545" i="6"/>
  <c r="K2546" i="6"/>
  <c r="K2547" i="6"/>
  <c r="K2548" i="6"/>
  <c r="K2549" i="6"/>
  <c r="K2550" i="6"/>
  <c r="K2551" i="6"/>
  <c r="K2552" i="6"/>
  <c r="K2553" i="6"/>
  <c r="K2554" i="6"/>
  <c r="K2555" i="6"/>
  <c r="K2556" i="6"/>
  <c r="K2557" i="6"/>
  <c r="K2558" i="6"/>
  <c r="K2559" i="6"/>
  <c r="K2560" i="6"/>
  <c r="K2561" i="6"/>
  <c r="K2562" i="6"/>
  <c r="K2563" i="6"/>
  <c r="K2564" i="6"/>
  <c r="K2565" i="6"/>
  <c r="K2566" i="6"/>
  <c r="K2567" i="6"/>
  <c r="K2568" i="6"/>
  <c r="K2569" i="6"/>
  <c r="K2570" i="6"/>
  <c r="K2571" i="6"/>
  <c r="K2572" i="6"/>
  <c r="K2573" i="6"/>
  <c r="K2574" i="6"/>
  <c r="K2575" i="6"/>
  <c r="K2576" i="6"/>
  <c r="K2577" i="6"/>
  <c r="K2578" i="6"/>
  <c r="K2579" i="6"/>
  <c r="K2580" i="6"/>
  <c r="K2581" i="6"/>
  <c r="K2582" i="6"/>
  <c r="K2583" i="6"/>
  <c r="K2584" i="6"/>
  <c r="K2585" i="6"/>
  <c r="K2586" i="6"/>
  <c r="K2587" i="6"/>
  <c r="K2588" i="6"/>
  <c r="K2589" i="6"/>
  <c r="K2590" i="6"/>
  <c r="K2591" i="6"/>
  <c r="K2592" i="6"/>
  <c r="K2593" i="6"/>
  <c r="K2594" i="6"/>
  <c r="K2595" i="6"/>
  <c r="K2596" i="6"/>
  <c r="K2597" i="6"/>
  <c r="K2598" i="6"/>
  <c r="K2599" i="6"/>
  <c r="K2600" i="6"/>
  <c r="K2601" i="6"/>
  <c r="K2602" i="6"/>
  <c r="K2603" i="6"/>
  <c r="K2604" i="6"/>
  <c r="K2605" i="6"/>
  <c r="K2606" i="6"/>
  <c r="K2607" i="6"/>
  <c r="K2608" i="6"/>
  <c r="K2609" i="6"/>
  <c r="K2610" i="6"/>
  <c r="K2611" i="6"/>
  <c r="K2612" i="6"/>
  <c r="K2613" i="6"/>
  <c r="K2614" i="6"/>
  <c r="K2615" i="6"/>
  <c r="K2616" i="6"/>
  <c r="K2617" i="6"/>
  <c r="K2618" i="6"/>
  <c r="K2619" i="6"/>
  <c r="K2620" i="6"/>
  <c r="K2621" i="6"/>
  <c r="K2622" i="6"/>
  <c r="K2623" i="6"/>
  <c r="K2624" i="6"/>
  <c r="K2625" i="6"/>
  <c r="K2626" i="6"/>
  <c r="K2627" i="6"/>
  <c r="K2628" i="6"/>
  <c r="K2629" i="6"/>
  <c r="K2630" i="6"/>
  <c r="K2631" i="6"/>
  <c r="K2632" i="6"/>
  <c r="K2633" i="6"/>
  <c r="K2634" i="6"/>
  <c r="K2635" i="6"/>
  <c r="K2636" i="6"/>
  <c r="K2637" i="6"/>
  <c r="K2638" i="6"/>
  <c r="K2639" i="6"/>
  <c r="K2640" i="6"/>
  <c r="K2641" i="6"/>
  <c r="K2642" i="6"/>
  <c r="K2643" i="6"/>
  <c r="K2644" i="6"/>
  <c r="K2645" i="6"/>
  <c r="K2646" i="6"/>
  <c r="K2647" i="6"/>
  <c r="K2648" i="6"/>
  <c r="K2649" i="6"/>
  <c r="K2650" i="6"/>
  <c r="K2651" i="6"/>
  <c r="K2652" i="6"/>
  <c r="K2653" i="6"/>
  <c r="K2654" i="6"/>
  <c r="K2655" i="6"/>
  <c r="K2656" i="6"/>
  <c r="K2657" i="6"/>
  <c r="K2658" i="6"/>
  <c r="K2659" i="6"/>
  <c r="K2660" i="6"/>
  <c r="K2661" i="6"/>
  <c r="K2662" i="6"/>
  <c r="K2663" i="6"/>
  <c r="K2664" i="6"/>
  <c r="K2665" i="6"/>
  <c r="K2666" i="6"/>
  <c r="K2667" i="6"/>
  <c r="K2668" i="6"/>
  <c r="K2669" i="6"/>
  <c r="K2670" i="6"/>
  <c r="K2671" i="6"/>
  <c r="K2672" i="6"/>
  <c r="K2673" i="6"/>
  <c r="K2674" i="6"/>
  <c r="K2675" i="6"/>
  <c r="K2676" i="6"/>
  <c r="K2677" i="6"/>
  <c r="K2678" i="6"/>
  <c r="K2679" i="6"/>
  <c r="K2680" i="6"/>
  <c r="K2681" i="6"/>
  <c r="K2682" i="6"/>
  <c r="K2683" i="6"/>
  <c r="K2684" i="6"/>
  <c r="K2685" i="6"/>
  <c r="K2686" i="6"/>
  <c r="K2687" i="6"/>
  <c r="K2688" i="6"/>
  <c r="K2689" i="6"/>
  <c r="K2690" i="6"/>
  <c r="K2691" i="6"/>
  <c r="K2692" i="6"/>
  <c r="K2693" i="6"/>
  <c r="K2694" i="6"/>
  <c r="K2695" i="6"/>
  <c r="K2696" i="6"/>
  <c r="K2697" i="6"/>
  <c r="K2698" i="6"/>
  <c r="K2699" i="6"/>
  <c r="K2700" i="6"/>
  <c r="K2701" i="6"/>
  <c r="K2702" i="6"/>
  <c r="K2703" i="6"/>
  <c r="K2704" i="6"/>
  <c r="K2705" i="6"/>
  <c r="K2706" i="6"/>
  <c r="K2707" i="6"/>
  <c r="K2708" i="6"/>
  <c r="K2709" i="6"/>
  <c r="K2710" i="6"/>
  <c r="K2711" i="6"/>
  <c r="K2712" i="6"/>
  <c r="K2713" i="6"/>
  <c r="K2714" i="6"/>
  <c r="K2715" i="6"/>
  <c r="K2716" i="6"/>
  <c r="K2717" i="6"/>
  <c r="K2718" i="6"/>
  <c r="K2719" i="6"/>
  <c r="K2720" i="6"/>
  <c r="K2721" i="6"/>
  <c r="K2722" i="6"/>
  <c r="K2723" i="6"/>
  <c r="K2724" i="6"/>
  <c r="K2725" i="6"/>
  <c r="K2726" i="6"/>
  <c r="K2727" i="6"/>
  <c r="K2728" i="6"/>
  <c r="K2729" i="6"/>
  <c r="K2730" i="6"/>
  <c r="K2731" i="6"/>
  <c r="K2732" i="6"/>
  <c r="K2733" i="6"/>
  <c r="K2734" i="6"/>
  <c r="K2735" i="6"/>
  <c r="K2736" i="6"/>
  <c r="K2737" i="6"/>
  <c r="K2738" i="6"/>
  <c r="K2739" i="6"/>
  <c r="K2740" i="6"/>
  <c r="K2741" i="6"/>
  <c r="K2742" i="6"/>
  <c r="K2743" i="6"/>
  <c r="K2744" i="6"/>
  <c r="K2745" i="6"/>
  <c r="K2746" i="6"/>
  <c r="K2747" i="6"/>
  <c r="K2748" i="6"/>
  <c r="K2749" i="6"/>
  <c r="K2750" i="6"/>
  <c r="K2751" i="6"/>
  <c r="K2752" i="6"/>
  <c r="K2753" i="6"/>
  <c r="K2754" i="6"/>
  <c r="K2755" i="6"/>
  <c r="K2756" i="6"/>
  <c r="K2757" i="6"/>
  <c r="K2758" i="6"/>
  <c r="K2759" i="6"/>
  <c r="K2760" i="6"/>
  <c r="K2761" i="6"/>
  <c r="K2762" i="6"/>
  <c r="K2763" i="6"/>
  <c r="K2764" i="6"/>
  <c r="K2765" i="6"/>
  <c r="K2766" i="6"/>
  <c r="K2767" i="6"/>
  <c r="K2768" i="6"/>
  <c r="K2769" i="6"/>
  <c r="K2770" i="6"/>
  <c r="K2771" i="6"/>
  <c r="K2772" i="6"/>
  <c r="K2773" i="6"/>
  <c r="K2774" i="6"/>
  <c r="K2775" i="6"/>
  <c r="K2776" i="6"/>
  <c r="K2777" i="6"/>
  <c r="K2778" i="6"/>
  <c r="K2779" i="6"/>
  <c r="K2780" i="6"/>
  <c r="K2781" i="6"/>
  <c r="K2782" i="6"/>
  <c r="K2783" i="6"/>
  <c r="K2784" i="6"/>
  <c r="K2785" i="6"/>
  <c r="K2786" i="6"/>
  <c r="K2787" i="6"/>
  <c r="K2788" i="6"/>
  <c r="K2789" i="6"/>
  <c r="K2790" i="6"/>
  <c r="K2791" i="6"/>
  <c r="K2792" i="6"/>
  <c r="K2793" i="6"/>
  <c r="K2794" i="6"/>
  <c r="K2795" i="6"/>
  <c r="K2796" i="6"/>
  <c r="K2797" i="6"/>
  <c r="K2798" i="6"/>
  <c r="K2799" i="6"/>
  <c r="K2800" i="6"/>
  <c r="K2801" i="6"/>
  <c r="K2802" i="6"/>
  <c r="K2803" i="6"/>
  <c r="K2804" i="6"/>
  <c r="K2805" i="6"/>
  <c r="K2806" i="6"/>
  <c r="K2807" i="6"/>
  <c r="K2808" i="6"/>
  <c r="K2809" i="6"/>
  <c r="K2810" i="6"/>
  <c r="K2811" i="6"/>
  <c r="K2812" i="6"/>
  <c r="K2813" i="6"/>
  <c r="K2814" i="6"/>
  <c r="K2815" i="6"/>
  <c r="K2816" i="6"/>
  <c r="K2817" i="6"/>
  <c r="K2818" i="6"/>
  <c r="K2819" i="6"/>
  <c r="K2820" i="6"/>
  <c r="K2821" i="6"/>
  <c r="K2822" i="6"/>
  <c r="K2823" i="6"/>
  <c r="K2824" i="6"/>
  <c r="K2825" i="6"/>
  <c r="K2826" i="6"/>
  <c r="K2827" i="6"/>
  <c r="K2828" i="6"/>
  <c r="K2829" i="6"/>
  <c r="K2830" i="6"/>
  <c r="K2831" i="6"/>
  <c r="K2832" i="6"/>
  <c r="K2833" i="6"/>
  <c r="K2834" i="6"/>
  <c r="K2835" i="6"/>
  <c r="K2836" i="6"/>
  <c r="K2837" i="6"/>
  <c r="K2838" i="6"/>
  <c r="K2839" i="6"/>
  <c r="K2840" i="6"/>
  <c r="K2841" i="6"/>
  <c r="K2842" i="6"/>
  <c r="K2843" i="6"/>
  <c r="K2844" i="6"/>
  <c r="K2845" i="6"/>
  <c r="K2846" i="6"/>
  <c r="K2847" i="6"/>
  <c r="K2848" i="6"/>
  <c r="K2849" i="6"/>
  <c r="K2850" i="6"/>
  <c r="K2851" i="6"/>
  <c r="K2852" i="6"/>
  <c r="K2853" i="6"/>
  <c r="K2854" i="6"/>
  <c r="K2855" i="6"/>
  <c r="K2856" i="6"/>
  <c r="K2857" i="6"/>
  <c r="K2858" i="6"/>
  <c r="K2859" i="6"/>
  <c r="K2860" i="6"/>
  <c r="K2861" i="6"/>
  <c r="K2862" i="6"/>
  <c r="K2863" i="6"/>
  <c r="K2864" i="6"/>
  <c r="K2865" i="6"/>
  <c r="K2866" i="6"/>
  <c r="K2867" i="6"/>
  <c r="K2868" i="6"/>
  <c r="K2869" i="6"/>
  <c r="K2870" i="6"/>
  <c r="K2871" i="6"/>
  <c r="K2872" i="6"/>
  <c r="K2873" i="6"/>
  <c r="K2874" i="6"/>
  <c r="K2875" i="6"/>
  <c r="K2876" i="6"/>
  <c r="K2877" i="6"/>
  <c r="K2878" i="6"/>
  <c r="K2879" i="6"/>
  <c r="K2880" i="6"/>
  <c r="K2881" i="6"/>
  <c r="K2882" i="6"/>
  <c r="K2883" i="6"/>
  <c r="K2884" i="6"/>
  <c r="K2885" i="6"/>
  <c r="K2886" i="6"/>
  <c r="K2887" i="6"/>
  <c r="K2888" i="6"/>
  <c r="K2889" i="6"/>
  <c r="K2890" i="6"/>
  <c r="K2891" i="6"/>
  <c r="K2892" i="6"/>
  <c r="K2893" i="6"/>
  <c r="K2894" i="6"/>
  <c r="K2895" i="6"/>
  <c r="K2896" i="6"/>
  <c r="K2897" i="6"/>
  <c r="K2898" i="6"/>
  <c r="K2899" i="6"/>
  <c r="K2900" i="6"/>
  <c r="K2901" i="6"/>
  <c r="K2902" i="6"/>
  <c r="K2903" i="6"/>
  <c r="K2904" i="6"/>
  <c r="K2905" i="6"/>
  <c r="K2906" i="6"/>
  <c r="K2907" i="6"/>
  <c r="K2908" i="6"/>
  <c r="K2909" i="6"/>
  <c r="K2910" i="6"/>
  <c r="K2911" i="6"/>
  <c r="K2912" i="6"/>
  <c r="K2913" i="6"/>
  <c r="K2914" i="6"/>
  <c r="K2915" i="6"/>
  <c r="K2916" i="6"/>
  <c r="K2917" i="6"/>
  <c r="K2918" i="6"/>
  <c r="K2919" i="6"/>
  <c r="K2920" i="6"/>
  <c r="K2921" i="6"/>
  <c r="K2922" i="6"/>
  <c r="K2923" i="6"/>
  <c r="K2924" i="6"/>
  <c r="K2925" i="6"/>
  <c r="K2926" i="6"/>
  <c r="K2927" i="6"/>
  <c r="K2928" i="6"/>
  <c r="K2929" i="6"/>
  <c r="K2930" i="6"/>
  <c r="K2931" i="6"/>
  <c r="K2932" i="6"/>
  <c r="K2933" i="6"/>
  <c r="K2934" i="6"/>
  <c r="K2935" i="6"/>
  <c r="K2936" i="6"/>
  <c r="K2937" i="6"/>
  <c r="K2938" i="6"/>
  <c r="K2939" i="6"/>
  <c r="K2940" i="6"/>
  <c r="K2941" i="6"/>
  <c r="K2942" i="6"/>
  <c r="K2943" i="6"/>
  <c r="K2944" i="6"/>
  <c r="K2945" i="6"/>
  <c r="K2946" i="6"/>
  <c r="K2947" i="6"/>
  <c r="K2948" i="6"/>
  <c r="K2949" i="6"/>
  <c r="K2950" i="6"/>
  <c r="K2951" i="6"/>
  <c r="K2952" i="6"/>
  <c r="K2953" i="6"/>
  <c r="K2954" i="6"/>
  <c r="K2955" i="6"/>
  <c r="K2956" i="6"/>
  <c r="K2957" i="6"/>
  <c r="K2958" i="6"/>
  <c r="K2959" i="6"/>
  <c r="K2960" i="6"/>
  <c r="K2961" i="6"/>
  <c r="K2962" i="6"/>
  <c r="K2963" i="6"/>
  <c r="K2964" i="6"/>
  <c r="K2965" i="6"/>
  <c r="K2966" i="6"/>
  <c r="K2967" i="6"/>
  <c r="K2968" i="6"/>
  <c r="K2969" i="6"/>
  <c r="K2970" i="6"/>
  <c r="K2971" i="6"/>
  <c r="K2972" i="6"/>
  <c r="K2973" i="6"/>
  <c r="K2974" i="6"/>
  <c r="K2975" i="6"/>
  <c r="K2976" i="6"/>
  <c r="K2977" i="6"/>
  <c r="K2978" i="6"/>
  <c r="K2979" i="6"/>
  <c r="K2980" i="6"/>
  <c r="K2981" i="6"/>
  <c r="K2982" i="6"/>
  <c r="K2983" i="6"/>
  <c r="K2984" i="6"/>
  <c r="K2985" i="6"/>
  <c r="K2986" i="6"/>
  <c r="K2987" i="6"/>
  <c r="K2988" i="6"/>
  <c r="K2989" i="6"/>
  <c r="K2990" i="6"/>
  <c r="K2991" i="6"/>
  <c r="K2992" i="6"/>
  <c r="K2993" i="6"/>
  <c r="K2994" i="6"/>
  <c r="K2995" i="6"/>
  <c r="K2996" i="6"/>
  <c r="K2997" i="6"/>
  <c r="K2998" i="6"/>
  <c r="K2999" i="6"/>
  <c r="K3000" i="6"/>
  <c r="K3001" i="6"/>
  <c r="K3002" i="6"/>
  <c r="K3003" i="6"/>
  <c r="K3004" i="6"/>
  <c r="K3005" i="6"/>
  <c r="K3006" i="6"/>
  <c r="K3007" i="6"/>
  <c r="K3008" i="6"/>
  <c r="K3009" i="6"/>
  <c r="K3010" i="6"/>
  <c r="K3011" i="6"/>
  <c r="K3012" i="6"/>
  <c r="K3013" i="6"/>
  <c r="K3014" i="6"/>
  <c r="K3015" i="6"/>
  <c r="K3016" i="6"/>
  <c r="K3017" i="6"/>
  <c r="K3018" i="6"/>
  <c r="K3019" i="6"/>
  <c r="K3020" i="6"/>
  <c r="K3021" i="6"/>
  <c r="K3022" i="6"/>
  <c r="K3023" i="6"/>
  <c r="K3024" i="6"/>
  <c r="K3025" i="6"/>
  <c r="K3026" i="6"/>
  <c r="K3027" i="6"/>
  <c r="K3028" i="6"/>
  <c r="K3029" i="6"/>
  <c r="K3030" i="6"/>
  <c r="K3031" i="6"/>
  <c r="K3032" i="6"/>
  <c r="K3033" i="6"/>
  <c r="K3034" i="6"/>
  <c r="K3035" i="6"/>
  <c r="K3036" i="6"/>
  <c r="K3037" i="6"/>
  <c r="K3038" i="6"/>
  <c r="K3039" i="6"/>
  <c r="K3040" i="6"/>
  <c r="K3041" i="6"/>
  <c r="K3042" i="6"/>
  <c r="K3043" i="6"/>
  <c r="K3044" i="6"/>
  <c r="K3045" i="6"/>
  <c r="K3046" i="6"/>
  <c r="K3047" i="6"/>
  <c r="K3048" i="6"/>
  <c r="K3049" i="6"/>
  <c r="K3050" i="6"/>
  <c r="K3051" i="6"/>
  <c r="K3052" i="6"/>
  <c r="K3053" i="6"/>
  <c r="K3054" i="6"/>
  <c r="K3055" i="6"/>
  <c r="K3056" i="6"/>
  <c r="K3057" i="6"/>
  <c r="K3058" i="6"/>
  <c r="K3059" i="6"/>
  <c r="K3060" i="6"/>
  <c r="K3061" i="6"/>
  <c r="K3062" i="6"/>
  <c r="K3063" i="6"/>
  <c r="K3064" i="6"/>
  <c r="K3065" i="6"/>
  <c r="K3066" i="6"/>
  <c r="K3067" i="6"/>
  <c r="K3068" i="6"/>
  <c r="K3069" i="6"/>
  <c r="K3070" i="6"/>
  <c r="K3071" i="6"/>
  <c r="K3072" i="6"/>
  <c r="K3073" i="6"/>
  <c r="K3074" i="6"/>
  <c r="K3075" i="6"/>
  <c r="K3076" i="6"/>
  <c r="K3077" i="6"/>
  <c r="K3078" i="6"/>
  <c r="K3079" i="6"/>
  <c r="K3080" i="6"/>
  <c r="K3081" i="6"/>
  <c r="K3082" i="6"/>
  <c r="K3083" i="6"/>
  <c r="K3084" i="6"/>
  <c r="K3085" i="6"/>
  <c r="K3086" i="6"/>
  <c r="K3087" i="6"/>
  <c r="K3088" i="6"/>
  <c r="K3089" i="6"/>
  <c r="K3090" i="6"/>
  <c r="K3091" i="6"/>
  <c r="K3092" i="6"/>
  <c r="K3093" i="6"/>
  <c r="K3094" i="6"/>
  <c r="K3095" i="6"/>
  <c r="K3096" i="6"/>
  <c r="K3097" i="6"/>
  <c r="K3098" i="6"/>
  <c r="K3099" i="6"/>
  <c r="K3100" i="6"/>
  <c r="K3101" i="6"/>
  <c r="K3102" i="6"/>
  <c r="K3103" i="6"/>
  <c r="K3104" i="6"/>
  <c r="K3105" i="6"/>
  <c r="K3106" i="6"/>
  <c r="K3107" i="6"/>
  <c r="K3108" i="6"/>
  <c r="K3109" i="6"/>
  <c r="K3110" i="6"/>
  <c r="K3111" i="6"/>
  <c r="K3112" i="6"/>
  <c r="K3113" i="6"/>
  <c r="K3114" i="6"/>
  <c r="K3115" i="6"/>
  <c r="K3116" i="6"/>
  <c r="K3117" i="6"/>
  <c r="K3118" i="6"/>
  <c r="K3119" i="6"/>
  <c r="K3120" i="6"/>
  <c r="K3121" i="6"/>
  <c r="K3122" i="6"/>
  <c r="K3123" i="6"/>
  <c r="K3124" i="6"/>
  <c r="K3125" i="6"/>
  <c r="K3126" i="6"/>
  <c r="K3127" i="6"/>
  <c r="K3128" i="6"/>
  <c r="K3129" i="6"/>
  <c r="K3130" i="6"/>
  <c r="K3131" i="6"/>
  <c r="K3132" i="6"/>
  <c r="K3133" i="6"/>
  <c r="K3134" i="6"/>
  <c r="K3135" i="6"/>
  <c r="K3136" i="6"/>
  <c r="K3137" i="6"/>
  <c r="K3138" i="6"/>
  <c r="K3139" i="6"/>
  <c r="K3140" i="6"/>
  <c r="K3141" i="6"/>
  <c r="K3142" i="6"/>
  <c r="K3143" i="6"/>
  <c r="K3144" i="6"/>
  <c r="K3145" i="6"/>
  <c r="K3146" i="6"/>
  <c r="K3147" i="6"/>
  <c r="K3148" i="6"/>
  <c r="K3149" i="6"/>
  <c r="K3150" i="6"/>
  <c r="K3151" i="6"/>
  <c r="K3152" i="6"/>
  <c r="K3153" i="6"/>
  <c r="K3154" i="6"/>
  <c r="K3155" i="6"/>
  <c r="K3156" i="6"/>
  <c r="K3157" i="6"/>
  <c r="K3158" i="6"/>
  <c r="K3159" i="6"/>
  <c r="K3160" i="6"/>
  <c r="K3161" i="6"/>
  <c r="K3162" i="6"/>
  <c r="K3163" i="6"/>
  <c r="K3164" i="6"/>
  <c r="K3165" i="6"/>
  <c r="K3166" i="6"/>
  <c r="K3167" i="6"/>
  <c r="K3168" i="6"/>
  <c r="K3169" i="6"/>
  <c r="K3170" i="6"/>
  <c r="K3171" i="6"/>
  <c r="K3172" i="6"/>
  <c r="K3173" i="6"/>
  <c r="K3174" i="6"/>
  <c r="K3175" i="6"/>
  <c r="K3176" i="6"/>
  <c r="K3177" i="6"/>
  <c r="K3178" i="6"/>
  <c r="K3179" i="6"/>
  <c r="K3180" i="6"/>
  <c r="K3181" i="6"/>
  <c r="K3182" i="6"/>
  <c r="K3183" i="6"/>
  <c r="K3184" i="6"/>
  <c r="K3185" i="6"/>
  <c r="K3186" i="6"/>
  <c r="K3187" i="6"/>
  <c r="K3188" i="6"/>
  <c r="K3189" i="6"/>
  <c r="K3190" i="6"/>
  <c r="K3191" i="6"/>
  <c r="K3192" i="6"/>
  <c r="K3193" i="6"/>
  <c r="K3194" i="6"/>
  <c r="K3195" i="6"/>
  <c r="K3196" i="6"/>
  <c r="K3197" i="6"/>
  <c r="K3198" i="6"/>
  <c r="K3199" i="6"/>
  <c r="K3200" i="6"/>
  <c r="K3201" i="6"/>
  <c r="K3202" i="6"/>
  <c r="K3203" i="6"/>
  <c r="K3204" i="6"/>
  <c r="K3205" i="6"/>
  <c r="K3206" i="6"/>
  <c r="K3207" i="6"/>
  <c r="K3208" i="6"/>
  <c r="K3209" i="6"/>
  <c r="K3210" i="6"/>
  <c r="K3211" i="6"/>
  <c r="K3212" i="6"/>
  <c r="K3213" i="6"/>
  <c r="K3214" i="6"/>
  <c r="K3215" i="6"/>
  <c r="K3216" i="6"/>
  <c r="K3217" i="6"/>
  <c r="K3218" i="6"/>
  <c r="K3219" i="6"/>
  <c r="K3220" i="6"/>
  <c r="K3221" i="6"/>
  <c r="K3222" i="6"/>
  <c r="K3223" i="6"/>
  <c r="K3224" i="6"/>
  <c r="K3225" i="6"/>
  <c r="K3226" i="6"/>
  <c r="K3227" i="6"/>
  <c r="K3228" i="6"/>
  <c r="K3229" i="6"/>
  <c r="K3230" i="6"/>
  <c r="K3231" i="6"/>
  <c r="K3232" i="6"/>
  <c r="K3233" i="6"/>
  <c r="K3234" i="6"/>
  <c r="K3235" i="6"/>
  <c r="K3236" i="6"/>
  <c r="K3237" i="6"/>
  <c r="K3238" i="6"/>
  <c r="K3239" i="6"/>
  <c r="K3240" i="6"/>
  <c r="K3241" i="6"/>
  <c r="K3242" i="6"/>
  <c r="K3243" i="6"/>
  <c r="K3244" i="6"/>
  <c r="K3245" i="6"/>
  <c r="K3246" i="6"/>
  <c r="K3247" i="6"/>
  <c r="K3248" i="6"/>
  <c r="K3249" i="6"/>
  <c r="K3250" i="6"/>
  <c r="K3251" i="6"/>
  <c r="K3252" i="6"/>
  <c r="K3253" i="6"/>
  <c r="K3254" i="6"/>
  <c r="K3255" i="6"/>
  <c r="K3256" i="6"/>
  <c r="K3257" i="6"/>
  <c r="K3258" i="6"/>
  <c r="K3259" i="6"/>
  <c r="K3260" i="6"/>
  <c r="K3261" i="6"/>
  <c r="K3262" i="6"/>
  <c r="K3263" i="6"/>
  <c r="K3264" i="6"/>
  <c r="K3265" i="6"/>
  <c r="K3266" i="6"/>
  <c r="K3267" i="6"/>
  <c r="K3268" i="6"/>
  <c r="K3269" i="6"/>
  <c r="K3270" i="6"/>
  <c r="K3271" i="6"/>
  <c r="K3272" i="6"/>
  <c r="K3273" i="6"/>
  <c r="K3274" i="6"/>
  <c r="K3275" i="6"/>
  <c r="K3276" i="6"/>
  <c r="K3277" i="6"/>
  <c r="K3278" i="6"/>
  <c r="K3279" i="6"/>
  <c r="K3280" i="6"/>
  <c r="K3281" i="6"/>
  <c r="K3282" i="6"/>
  <c r="K3283" i="6"/>
  <c r="K3284" i="6"/>
  <c r="K3285" i="6"/>
  <c r="K3286" i="6"/>
  <c r="K3287" i="6"/>
  <c r="K3288" i="6"/>
  <c r="K3289" i="6"/>
  <c r="K3290" i="6"/>
  <c r="K3291" i="6"/>
  <c r="K3292" i="6"/>
  <c r="K3293" i="6"/>
  <c r="K3294" i="6"/>
  <c r="K3295" i="6"/>
  <c r="K3296" i="6"/>
  <c r="K3297" i="6"/>
  <c r="K3298" i="6"/>
  <c r="K3299" i="6"/>
  <c r="K3300" i="6"/>
  <c r="K3301" i="6"/>
  <c r="K3302" i="6"/>
  <c r="K3303" i="6"/>
  <c r="K3304" i="6"/>
  <c r="K3305" i="6"/>
  <c r="K3306" i="6"/>
  <c r="K3307" i="6"/>
  <c r="K3308" i="6"/>
  <c r="K3309" i="6"/>
  <c r="K3310" i="6"/>
  <c r="K3311" i="6"/>
  <c r="K3312" i="6"/>
  <c r="K3313" i="6"/>
  <c r="K3314" i="6"/>
  <c r="K3315" i="6"/>
  <c r="K3316" i="6"/>
  <c r="K3317" i="6"/>
  <c r="K3318" i="6"/>
  <c r="K3319" i="6"/>
  <c r="K3320" i="6"/>
  <c r="K3321" i="6"/>
  <c r="K3322" i="6"/>
  <c r="K3323" i="6"/>
  <c r="K3324" i="6"/>
  <c r="K3325" i="6"/>
  <c r="K3326" i="6"/>
  <c r="K3327" i="6"/>
  <c r="K3328" i="6"/>
  <c r="K3329" i="6"/>
  <c r="K3330" i="6"/>
  <c r="K3331" i="6"/>
  <c r="K3332" i="6"/>
  <c r="K3333" i="6"/>
  <c r="K3334" i="6"/>
  <c r="K3335" i="6"/>
  <c r="K3336" i="6"/>
  <c r="K3337" i="6"/>
  <c r="K3338" i="6"/>
  <c r="K3339" i="6"/>
  <c r="K3340" i="6"/>
  <c r="K3341" i="6"/>
  <c r="K3342" i="6"/>
  <c r="K3343" i="6"/>
  <c r="K3344" i="6"/>
  <c r="K3345" i="6"/>
  <c r="K3346" i="6"/>
  <c r="K3347" i="6"/>
  <c r="K3348" i="6"/>
  <c r="K3349" i="6"/>
  <c r="K3350" i="6"/>
  <c r="K3351" i="6"/>
  <c r="K3352" i="6"/>
  <c r="K3353" i="6"/>
  <c r="K3354" i="6"/>
  <c r="K3355" i="6"/>
  <c r="K3356" i="6"/>
  <c r="K3357" i="6"/>
  <c r="K3358" i="6"/>
  <c r="K3359" i="6"/>
  <c r="K3360" i="6"/>
  <c r="K3361" i="6"/>
  <c r="K3362" i="6"/>
  <c r="K3363" i="6"/>
  <c r="K3364" i="6"/>
  <c r="K3365" i="6"/>
  <c r="K3366" i="6"/>
  <c r="K3367" i="6"/>
  <c r="K3368" i="6"/>
  <c r="K3369" i="6"/>
  <c r="K3370" i="6"/>
  <c r="K3371" i="6"/>
  <c r="K3372" i="6"/>
  <c r="K3373" i="6"/>
  <c r="K3374" i="6"/>
  <c r="K3375" i="6"/>
  <c r="K3376" i="6"/>
  <c r="K3377" i="6"/>
  <c r="K3378" i="6"/>
  <c r="K3379" i="6"/>
  <c r="K3380" i="6"/>
  <c r="K3381" i="6"/>
  <c r="K3382" i="6"/>
  <c r="K3383" i="6"/>
  <c r="K3384" i="6"/>
  <c r="K3385" i="6"/>
  <c r="K3386" i="6"/>
  <c r="K3387" i="6"/>
  <c r="K3388" i="6"/>
  <c r="K3389" i="6"/>
  <c r="K3390" i="6"/>
  <c r="K3391" i="6"/>
  <c r="K3392" i="6"/>
  <c r="K3393" i="6"/>
  <c r="K3394" i="6"/>
  <c r="K3395" i="6"/>
  <c r="K3396" i="6"/>
  <c r="K3397" i="6"/>
  <c r="K3398" i="6"/>
  <c r="K3399" i="6"/>
  <c r="K3400" i="6"/>
  <c r="K3401" i="6"/>
  <c r="K3402" i="6"/>
  <c r="K3403" i="6"/>
  <c r="K3404" i="6"/>
  <c r="K3405" i="6"/>
  <c r="K3406" i="6"/>
  <c r="K3407" i="6"/>
  <c r="K3408" i="6"/>
  <c r="K3409" i="6"/>
  <c r="K3410" i="6"/>
  <c r="K3411" i="6"/>
  <c r="K3412" i="6"/>
  <c r="K3413" i="6"/>
  <c r="K3414" i="6"/>
  <c r="K3415" i="6"/>
  <c r="K3416" i="6"/>
  <c r="K3417" i="6"/>
  <c r="K3418" i="6"/>
  <c r="K3419" i="6"/>
  <c r="K3420" i="6"/>
  <c r="K3421" i="6"/>
  <c r="K3422" i="6"/>
  <c r="K3423" i="6"/>
  <c r="K3424" i="6"/>
  <c r="K3425" i="6"/>
  <c r="K3426" i="6"/>
  <c r="K3427" i="6"/>
  <c r="K3428" i="6"/>
  <c r="K3429" i="6"/>
  <c r="K3430" i="6"/>
  <c r="K3431" i="6"/>
  <c r="K3432" i="6"/>
  <c r="K3433" i="6"/>
  <c r="K3434" i="6"/>
  <c r="K3435" i="6"/>
  <c r="K3436" i="6"/>
  <c r="K3437" i="6"/>
  <c r="K3438" i="6"/>
  <c r="K3439" i="6"/>
  <c r="K3440" i="6"/>
  <c r="K3441" i="6"/>
  <c r="K3442" i="6"/>
  <c r="K3443" i="6"/>
  <c r="K3444" i="6"/>
  <c r="K3445" i="6"/>
  <c r="K3446" i="6"/>
  <c r="K3447" i="6"/>
  <c r="K3448" i="6"/>
  <c r="K3449" i="6"/>
  <c r="K3450" i="6"/>
  <c r="K3451" i="6"/>
  <c r="K3452" i="6"/>
  <c r="K3453" i="6"/>
  <c r="K3454" i="6"/>
  <c r="K3455" i="6"/>
  <c r="K3456" i="6"/>
  <c r="K3457" i="6"/>
  <c r="K3458" i="6"/>
  <c r="K3459" i="6"/>
  <c r="K3460" i="6"/>
  <c r="K3461" i="6"/>
  <c r="K3462" i="6"/>
  <c r="K3463" i="6"/>
  <c r="K3464" i="6"/>
  <c r="K3465" i="6"/>
  <c r="K3466" i="6"/>
  <c r="K3467" i="6"/>
  <c r="K3468" i="6"/>
  <c r="K3469" i="6"/>
  <c r="K3470" i="6"/>
  <c r="K3471" i="6"/>
  <c r="K3472" i="6"/>
  <c r="K3473" i="6"/>
  <c r="K3474" i="6"/>
  <c r="K3475" i="6"/>
  <c r="K3476" i="6"/>
  <c r="K3477" i="6"/>
  <c r="K3478" i="6"/>
  <c r="K3479" i="6"/>
  <c r="K3480" i="6"/>
  <c r="K3481" i="6"/>
  <c r="K3482" i="6"/>
  <c r="K3483" i="6"/>
  <c r="K3484" i="6"/>
  <c r="K3485" i="6"/>
  <c r="K3486" i="6"/>
  <c r="K3487" i="6"/>
  <c r="K3488" i="6"/>
  <c r="K3489" i="6"/>
  <c r="K3490" i="6"/>
  <c r="K3491" i="6"/>
  <c r="K3492" i="6"/>
  <c r="K3493" i="6"/>
  <c r="K3494" i="6"/>
  <c r="K3495" i="6"/>
  <c r="K3496" i="6"/>
  <c r="K3497" i="6"/>
  <c r="K3498" i="6"/>
  <c r="K3499" i="6"/>
  <c r="K3500" i="6"/>
  <c r="K3501" i="6"/>
  <c r="K3502" i="6"/>
  <c r="K3503" i="6"/>
  <c r="K3504" i="6"/>
  <c r="K3505" i="6"/>
  <c r="K3506" i="6"/>
  <c r="K3507" i="6"/>
  <c r="K3508" i="6"/>
  <c r="K3509" i="6"/>
  <c r="K3510" i="6"/>
  <c r="K3511" i="6"/>
  <c r="K3512" i="6"/>
  <c r="K3513" i="6"/>
  <c r="K3514" i="6"/>
  <c r="K3515" i="6"/>
  <c r="K3516" i="6"/>
  <c r="K3517" i="6"/>
  <c r="K3518" i="6"/>
  <c r="K3519" i="6"/>
  <c r="K3520" i="6"/>
  <c r="K3521" i="6"/>
  <c r="K3522" i="6"/>
  <c r="K3523" i="6"/>
  <c r="K3524" i="6"/>
  <c r="K3525" i="6"/>
  <c r="K3526" i="6"/>
  <c r="K3527" i="6"/>
  <c r="K3528" i="6"/>
  <c r="K3529" i="6"/>
  <c r="K3530" i="6"/>
  <c r="K3531" i="6"/>
  <c r="K3532" i="6"/>
  <c r="K3533" i="6"/>
  <c r="K3534" i="6"/>
  <c r="K3535" i="6"/>
  <c r="K3536" i="6"/>
  <c r="K3537" i="6"/>
  <c r="K3538" i="6"/>
  <c r="K3539" i="6"/>
  <c r="K3540" i="6"/>
  <c r="K3541" i="6"/>
  <c r="K3542" i="6"/>
  <c r="K3543" i="6"/>
  <c r="K3544" i="6"/>
  <c r="K3545" i="6"/>
  <c r="K3546" i="6"/>
  <c r="K3547" i="6"/>
  <c r="K3548" i="6"/>
  <c r="K3549" i="6"/>
  <c r="K3550" i="6"/>
  <c r="K3551" i="6"/>
  <c r="K3552" i="6"/>
  <c r="K3553" i="6"/>
  <c r="K3554" i="6"/>
  <c r="K3555" i="6"/>
  <c r="K3556" i="6"/>
  <c r="K3557" i="6"/>
  <c r="K3558" i="6"/>
  <c r="K3559" i="6"/>
  <c r="K3560" i="6"/>
  <c r="K3561" i="6"/>
  <c r="K3562" i="6"/>
  <c r="K3563" i="6"/>
  <c r="K3564" i="6"/>
  <c r="K3565" i="6"/>
  <c r="K3566" i="6"/>
  <c r="K3567" i="6"/>
  <c r="K3568" i="6"/>
  <c r="K3569" i="6"/>
  <c r="K3570" i="6"/>
  <c r="K3571" i="6"/>
  <c r="K3572" i="6"/>
  <c r="K3573" i="6"/>
  <c r="K3574" i="6"/>
  <c r="K3575" i="6"/>
  <c r="K3576" i="6"/>
  <c r="K3577" i="6"/>
  <c r="K3578" i="6"/>
  <c r="K3579" i="6"/>
  <c r="K3580" i="6"/>
  <c r="K3581" i="6"/>
  <c r="K3582" i="6"/>
  <c r="K3583" i="6"/>
  <c r="K3584" i="6"/>
  <c r="K3585" i="6"/>
  <c r="K3586" i="6"/>
  <c r="K3587" i="6"/>
  <c r="K3588" i="6"/>
  <c r="K3589" i="6"/>
  <c r="K3590" i="6"/>
  <c r="K3591" i="6"/>
  <c r="K3592" i="6"/>
  <c r="K3593" i="6"/>
  <c r="K3594" i="6"/>
  <c r="K3595" i="6"/>
  <c r="K3596" i="6"/>
  <c r="K3597" i="6"/>
  <c r="K3598" i="6"/>
  <c r="K3599" i="6"/>
  <c r="K3600" i="6"/>
  <c r="K3601" i="6"/>
  <c r="K3602" i="6"/>
  <c r="K3603" i="6"/>
  <c r="K3604" i="6"/>
  <c r="K3605" i="6"/>
  <c r="K3606" i="6"/>
  <c r="K3607" i="6"/>
  <c r="K3608" i="6"/>
  <c r="K3609" i="6"/>
  <c r="K3610" i="6"/>
  <c r="K3611" i="6"/>
  <c r="K3612" i="6"/>
  <c r="K3613" i="6"/>
  <c r="K3614" i="6"/>
  <c r="K3615" i="6"/>
  <c r="K3616" i="6"/>
  <c r="K3617" i="6"/>
  <c r="K3618" i="6"/>
  <c r="K3619" i="6"/>
  <c r="K3620" i="6"/>
  <c r="K3621" i="6"/>
  <c r="K3622" i="6"/>
  <c r="K3623" i="6"/>
  <c r="K3624" i="6"/>
  <c r="K3625" i="6"/>
  <c r="K3626" i="6"/>
  <c r="K3627" i="6"/>
  <c r="K3628" i="6"/>
  <c r="K3629" i="6"/>
  <c r="K3630" i="6"/>
  <c r="K3631" i="6"/>
  <c r="K3632" i="6"/>
  <c r="K3633" i="6"/>
  <c r="K3634" i="6"/>
  <c r="K3635" i="6"/>
  <c r="K3636" i="6"/>
  <c r="K3637" i="6"/>
  <c r="K3638" i="6"/>
  <c r="K3639" i="6"/>
  <c r="K3640" i="6"/>
  <c r="K3641" i="6"/>
  <c r="K3642" i="6"/>
  <c r="K3643" i="6"/>
  <c r="K3644" i="6"/>
  <c r="K3645" i="6"/>
  <c r="K3646" i="6"/>
  <c r="K3647" i="6"/>
  <c r="K3648" i="6"/>
  <c r="K3649" i="6"/>
  <c r="K3650" i="6"/>
  <c r="K3651" i="6"/>
  <c r="K3652" i="6"/>
  <c r="K3653" i="6"/>
  <c r="K3654" i="6"/>
  <c r="K3655" i="6"/>
  <c r="K3656" i="6"/>
  <c r="K3657" i="6"/>
  <c r="K3658" i="6"/>
  <c r="K3659" i="6"/>
  <c r="K3660" i="6"/>
  <c r="K3661" i="6"/>
  <c r="K3662" i="6"/>
  <c r="K3663" i="6"/>
  <c r="K3664" i="6"/>
  <c r="K3665" i="6"/>
  <c r="K3666" i="6"/>
  <c r="K3667" i="6"/>
  <c r="K3668" i="6"/>
  <c r="K3669" i="6"/>
  <c r="K3670" i="6"/>
  <c r="K3671" i="6"/>
  <c r="K3672" i="6"/>
  <c r="K3673" i="6"/>
  <c r="K3674" i="6"/>
  <c r="K3675" i="6"/>
  <c r="K3676" i="6"/>
  <c r="K3677" i="6"/>
  <c r="K3678" i="6"/>
  <c r="K3679" i="6"/>
  <c r="K3680" i="6"/>
  <c r="K3681" i="6"/>
  <c r="K3682" i="6"/>
  <c r="K3683" i="6"/>
  <c r="K3684" i="6"/>
  <c r="K3685" i="6"/>
  <c r="K3686" i="6"/>
  <c r="K3687" i="6"/>
  <c r="K3688" i="6"/>
  <c r="K3689" i="6"/>
  <c r="K3690" i="6"/>
  <c r="K3691" i="6"/>
  <c r="K3692" i="6"/>
  <c r="K3693" i="6"/>
  <c r="K3694" i="6"/>
  <c r="K3695" i="6"/>
  <c r="K3696" i="6"/>
  <c r="K3697" i="6"/>
  <c r="K3698" i="6"/>
  <c r="K3699" i="6"/>
  <c r="K3700" i="6"/>
  <c r="K3701" i="6"/>
  <c r="K3702" i="6"/>
  <c r="K3703" i="6"/>
  <c r="K3704" i="6"/>
  <c r="K3705" i="6"/>
  <c r="K3706" i="6"/>
  <c r="K3707" i="6"/>
  <c r="K3708" i="6"/>
  <c r="K3709" i="6"/>
  <c r="K3710" i="6"/>
  <c r="K3711" i="6"/>
  <c r="K3712" i="6"/>
  <c r="K3713" i="6"/>
  <c r="K3714" i="6"/>
  <c r="K3715" i="6"/>
  <c r="K3716" i="6"/>
  <c r="K3717" i="6"/>
  <c r="K3718" i="6"/>
  <c r="K3719" i="6"/>
  <c r="K3720" i="6"/>
  <c r="K3721" i="6"/>
  <c r="K3722" i="6"/>
  <c r="K3723" i="6"/>
  <c r="K3724" i="6"/>
  <c r="K3725" i="6"/>
  <c r="K3726" i="6"/>
  <c r="K3727" i="6"/>
  <c r="K3728" i="6"/>
  <c r="K3729" i="6"/>
  <c r="K3730" i="6"/>
  <c r="K3731" i="6"/>
  <c r="K3732" i="6"/>
  <c r="K3733" i="6"/>
  <c r="K3734" i="6"/>
  <c r="K3735" i="6"/>
  <c r="K3736" i="6"/>
  <c r="K3737" i="6"/>
  <c r="K3738" i="6"/>
  <c r="K3739" i="6"/>
  <c r="K3740" i="6"/>
  <c r="K3741" i="6"/>
  <c r="K3742" i="6"/>
  <c r="K3743" i="6"/>
  <c r="K3744" i="6"/>
  <c r="K3745" i="6"/>
  <c r="K3746" i="6"/>
  <c r="K3747" i="6"/>
  <c r="K3748" i="6"/>
  <c r="K3749" i="6"/>
  <c r="K3750" i="6"/>
  <c r="K3751" i="6"/>
  <c r="K3752" i="6"/>
  <c r="K3753" i="6"/>
  <c r="K3754" i="6"/>
  <c r="K3755" i="6"/>
  <c r="K3756" i="6"/>
  <c r="K3757" i="6"/>
  <c r="K3758" i="6"/>
  <c r="K3759" i="6"/>
  <c r="K3760" i="6"/>
  <c r="K3761" i="6"/>
  <c r="K3762" i="6"/>
  <c r="K3763" i="6"/>
  <c r="K3764" i="6"/>
  <c r="K3765" i="6"/>
  <c r="K3766" i="6"/>
  <c r="K3767" i="6"/>
  <c r="K3768" i="6"/>
  <c r="K3769" i="6"/>
  <c r="K3770" i="6"/>
  <c r="K3771" i="6"/>
  <c r="K3772" i="6"/>
  <c r="K3773" i="6"/>
  <c r="K3774" i="6"/>
  <c r="K3775" i="6"/>
  <c r="K3776" i="6"/>
  <c r="K3777" i="6"/>
  <c r="K3778" i="6"/>
  <c r="K3779" i="6"/>
  <c r="K3780" i="6"/>
  <c r="K3781" i="6"/>
  <c r="K3782" i="6"/>
  <c r="K3783" i="6"/>
  <c r="K3784" i="6"/>
  <c r="K3785" i="6"/>
  <c r="K3786" i="6"/>
  <c r="K3787" i="6"/>
  <c r="K3788" i="6"/>
  <c r="K3789" i="6"/>
  <c r="K3790" i="6"/>
  <c r="K3791" i="6"/>
  <c r="K3792" i="6"/>
  <c r="K3793" i="6"/>
  <c r="K3794" i="6"/>
  <c r="K3795" i="6"/>
  <c r="K3796" i="6"/>
  <c r="K3797" i="6"/>
  <c r="K3798" i="6"/>
  <c r="K3799" i="6"/>
  <c r="K3800" i="6"/>
  <c r="K3801" i="6"/>
  <c r="K3802" i="6"/>
  <c r="K3803" i="6"/>
  <c r="K3804" i="6"/>
  <c r="K3805" i="6"/>
  <c r="K3806" i="6"/>
  <c r="K3807" i="6"/>
  <c r="K3808" i="6"/>
  <c r="K3809" i="6"/>
  <c r="K3810" i="6"/>
  <c r="K3811" i="6"/>
  <c r="K3812" i="6"/>
  <c r="K3813" i="6"/>
  <c r="K3814" i="6"/>
  <c r="K3815" i="6"/>
  <c r="K3816" i="6"/>
  <c r="K3817" i="6"/>
  <c r="K3818" i="6"/>
  <c r="K3819" i="6"/>
  <c r="K3820" i="6"/>
  <c r="K3821" i="6"/>
  <c r="K3822" i="6"/>
  <c r="K3823" i="6"/>
  <c r="K3824" i="6"/>
  <c r="K3825" i="6"/>
  <c r="K3826" i="6"/>
  <c r="K3827" i="6"/>
  <c r="K3828" i="6"/>
  <c r="K3829" i="6"/>
  <c r="K3830" i="6"/>
  <c r="K3831" i="6"/>
  <c r="K3832" i="6"/>
  <c r="K3833" i="6"/>
  <c r="K3834" i="6"/>
  <c r="K3835" i="6"/>
  <c r="K3836" i="6"/>
  <c r="K3837" i="6"/>
  <c r="K3838" i="6"/>
  <c r="K3839" i="6"/>
  <c r="K3840" i="6"/>
  <c r="K3841" i="6"/>
  <c r="K3842" i="6"/>
  <c r="K3843" i="6"/>
  <c r="K3844" i="6"/>
  <c r="K3845" i="6"/>
  <c r="K3846" i="6"/>
  <c r="K3847" i="6"/>
  <c r="K3848" i="6"/>
  <c r="K3849" i="6"/>
  <c r="K3850" i="6"/>
  <c r="K3851" i="6"/>
  <c r="K3852" i="6"/>
  <c r="K3853" i="6"/>
  <c r="K3854" i="6"/>
  <c r="K3855" i="6"/>
  <c r="K3856" i="6"/>
  <c r="K3857" i="6"/>
  <c r="K3858" i="6"/>
  <c r="K3859" i="6"/>
  <c r="K3860" i="6"/>
  <c r="K3861" i="6"/>
  <c r="K3862" i="6"/>
  <c r="K3863" i="6"/>
  <c r="K3864" i="6"/>
  <c r="K3865" i="6"/>
  <c r="K3866" i="6"/>
  <c r="K3867" i="6"/>
  <c r="K3868" i="6"/>
  <c r="K3869" i="6"/>
  <c r="K3870" i="6"/>
  <c r="K3871" i="6"/>
  <c r="K3872" i="6"/>
  <c r="K3873" i="6"/>
  <c r="K3874" i="6"/>
  <c r="K3875" i="6"/>
  <c r="K3876" i="6"/>
  <c r="K3877" i="6"/>
  <c r="K3878" i="6"/>
  <c r="K3879" i="6"/>
  <c r="K3880" i="6"/>
  <c r="K3881" i="6"/>
  <c r="K3882" i="6"/>
  <c r="K3883" i="6"/>
  <c r="K3884" i="6"/>
  <c r="K3885" i="6"/>
  <c r="K3886" i="6"/>
  <c r="K3887" i="6"/>
  <c r="K3888" i="6"/>
  <c r="K3889" i="6"/>
  <c r="K3890" i="6"/>
  <c r="K3891" i="6"/>
  <c r="K3892" i="6"/>
  <c r="K3893" i="6"/>
  <c r="K3894" i="6"/>
  <c r="K3895" i="6"/>
  <c r="K3896" i="6"/>
  <c r="K3897" i="6"/>
  <c r="K3898" i="6"/>
  <c r="K3899" i="6"/>
  <c r="K3900" i="6"/>
  <c r="K3901" i="6"/>
  <c r="K3902" i="6"/>
  <c r="K3903" i="6"/>
  <c r="K3904" i="6"/>
  <c r="K3905" i="6"/>
  <c r="K3906" i="6"/>
  <c r="K3907" i="6"/>
  <c r="K3908" i="6"/>
  <c r="K3909" i="6"/>
  <c r="K3910" i="6"/>
  <c r="K3911" i="6"/>
  <c r="K3912" i="6"/>
  <c r="K3913" i="6"/>
  <c r="K3914" i="6"/>
  <c r="K3915" i="6"/>
  <c r="K3916" i="6"/>
  <c r="K3917" i="6"/>
  <c r="K3918" i="6"/>
  <c r="K3919" i="6"/>
  <c r="K3920" i="6"/>
  <c r="K3921" i="6"/>
  <c r="K3922" i="6"/>
  <c r="K3923" i="6"/>
  <c r="K3924" i="6"/>
  <c r="K3925" i="6"/>
  <c r="K3926" i="6"/>
  <c r="K3927" i="6"/>
  <c r="K3928" i="6"/>
  <c r="K3929" i="6"/>
  <c r="K3930" i="6"/>
  <c r="K3931" i="6"/>
  <c r="K3932" i="6"/>
  <c r="K3933" i="6"/>
  <c r="K3934" i="6"/>
  <c r="K3935" i="6"/>
  <c r="K3936" i="6"/>
  <c r="K3937" i="6"/>
  <c r="K3938" i="6"/>
  <c r="K3939" i="6"/>
  <c r="K3940" i="6"/>
  <c r="K3941" i="6"/>
  <c r="K3942" i="6"/>
  <c r="K3943" i="6"/>
  <c r="K3944" i="6"/>
  <c r="K3945" i="6"/>
  <c r="K3946" i="6"/>
  <c r="K3947" i="6"/>
  <c r="K3948" i="6"/>
  <c r="K3949" i="6"/>
  <c r="K3950" i="6"/>
  <c r="K3951" i="6"/>
  <c r="K3952" i="6"/>
  <c r="K3953" i="6"/>
  <c r="K3954" i="6"/>
  <c r="K3955" i="6"/>
  <c r="K3956" i="6"/>
  <c r="K3957" i="6"/>
  <c r="K3958" i="6"/>
  <c r="K3959" i="6"/>
  <c r="K3960" i="6"/>
  <c r="K3961" i="6"/>
  <c r="K3962" i="6"/>
  <c r="K3963" i="6"/>
  <c r="K3964" i="6"/>
  <c r="K3965" i="6"/>
  <c r="K3966" i="6"/>
  <c r="K3967" i="6"/>
  <c r="K3968" i="6"/>
  <c r="K3969" i="6"/>
  <c r="K3970" i="6"/>
  <c r="K3971" i="6"/>
  <c r="K3972" i="6"/>
  <c r="K3973" i="6"/>
  <c r="K3974" i="6"/>
  <c r="K3975" i="6"/>
  <c r="K3976" i="6"/>
  <c r="K3977" i="6"/>
  <c r="K3978" i="6"/>
  <c r="K3979" i="6"/>
  <c r="K3980" i="6"/>
  <c r="K3981" i="6"/>
  <c r="K3982" i="6"/>
  <c r="K3983" i="6"/>
  <c r="K3984" i="6"/>
  <c r="K3985" i="6"/>
  <c r="K3986" i="6"/>
  <c r="K3987" i="6"/>
  <c r="K3988" i="6"/>
  <c r="K3989" i="6"/>
  <c r="K3990" i="6"/>
  <c r="K3991" i="6"/>
  <c r="K3992" i="6"/>
  <c r="K3993" i="6"/>
  <c r="K3994" i="6"/>
  <c r="K3995" i="6"/>
  <c r="K3996" i="6"/>
  <c r="K3997" i="6"/>
  <c r="K3998" i="6"/>
  <c r="K3999" i="6"/>
  <c r="K4000" i="6"/>
  <c r="K4001" i="6"/>
  <c r="K4002" i="6"/>
  <c r="K4003" i="6"/>
  <c r="K4004" i="6"/>
  <c r="K4005" i="6"/>
  <c r="K4006" i="6"/>
  <c r="K4007" i="6"/>
  <c r="K4008" i="6"/>
  <c r="K4009" i="6"/>
  <c r="K4010" i="6"/>
  <c r="K4011" i="6"/>
  <c r="K4012" i="6"/>
  <c r="K4013" i="6"/>
  <c r="K4014" i="6"/>
  <c r="K4015" i="6"/>
  <c r="K4016" i="6"/>
  <c r="K4017" i="6"/>
  <c r="K4018" i="6"/>
  <c r="K4019" i="6"/>
  <c r="K4020" i="6"/>
  <c r="K4021" i="6"/>
  <c r="K4022" i="6"/>
  <c r="K4023" i="6"/>
  <c r="K4024" i="6"/>
  <c r="K4025" i="6"/>
  <c r="K4026" i="6"/>
  <c r="K4027" i="6"/>
  <c r="K4028" i="6"/>
  <c r="K4029" i="6"/>
  <c r="K4030" i="6"/>
  <c r="K4031" i="6"/>
  <c r="K4032" i="6"/>
  <c r="K4033" i="6"/>
  <c r="K4034" i="6"/>
  <c r="K4035" i="6"/>
  <c r="K4036" i="6"/>
  <c r="K4037" i="6"/>
  <c r="K4038" i="6"/>
  <c r="K4039" i="6"/>
  <c r="K4040" i="6"/>
  <c r="K4041" i="6"/>
  <c r="K4042" i="6"/>
  <c r="K4043" i="6"/>
  <c r="K4044" i="6"/>
  <c r="K4045" i="6"/>
  <c r="K4046" i="6"/>
  <c r="K4047" i="6"/>
  <c r="K4048" i="6"/>
  <c r="K4049" i="6"/>
  <c r="K4050" i="6"/>
  <c r="K4051" i="6"/>
  <c r="K4052" i="6"/>
  <c r="K4053" i="6"/>
  <c r="K4054" i="6"/>
  <c r="K4055" i="6"/>
  <c r="K4056" i="6"/>
  <c r="K4057" i="6"/>
  <c r="K4058" i="6"/>
  <c r="K4059" i="6"/>
  <c r="K4060" i="6"/>
  <c r="K4061" i="6"/>
  <c r="K4062" i="6"/>
  <c r="K4063" i="6"/>
  <c r="K4064" i="6"/>
  <c r="K4065" i="6"/>
  <c r="K4066" i="6"/>
  <c r="K4067" i="6"/>
  <c r="K4068" i="6"/>
  <c r="K4069" i="6"/>
  <c r="K4070" i="6"/>
  <c r="K4071" i="6"/>
  <c r="K4072" i="6"/>
  <c r="K4073" i="6"/>
  <c r="K4074" i="6"/>
  <c r="K4075" i="6"/>
  <c r="K4076" i="6"/>
  <c r="K4077" i="6"/>
  <c r="K4078" i="6"/>
  <c r="K4079" i="6"/>
  <c r="K4080" i="6"/>
  <c r="K4081" i="6"/>
  <c r="K4082" i="6"/>
  <c r="K4083" i="6"/>
  <c r="K4084" i="6"/>
  <c r="K4085" i="6"/>
  <c r="K4086" i="6"/>
  <c r="K4087" i="6"/>
  <c r="K4088" i="6"/>
  <c r="K4089" i="6"/>
  <c r="K4090" i="6"/>
  <c r="K4091" i="6"/>
  <c r="K4092" i="6"/>
  <c r="K4093" i="6"/>
  <c r="K4094" i="6"/>
  <c r="K4095" i="6"/>
  <c r="K4096" i="6"/>
  <c r="K4097" i="6"/>
  <c r="K4098" i="6"/>
  <c r="K4099" i="6"/>
  <c r="K4100" i="6"/>
  <c r="K4101" i="6"/>
  <c r="K4102" i="6"/>
  <c r="K4103" i="6"/>
  <c r="K4104" i="6"/>
  <c r="K4105" i="6"/>
  <c r="K4106" i="6"/>
  <c r="K4107" i="6"/>
  <c r="K4108" i="6"/>
  <c r="K4109" i="6"/>
  <c r="K4110" i="6"/>
  <c r="K4111" i="6"/>
  <c r="K4112" i="6"/>
  <c r="K4113" i="6"/>
  <c r="K4114" i="6"/>
  <c r="K4115" i="6"/>
  <c r="K4116" i="6"/>
  <c r="K4117" i="6"/>
  <c r="K4118" i="6"/>
  <c r="K4119" i="6"/>
  <c r="K4120" i="6"/>
  <c r="K4121" i="6"/>
  <c r="K4122" i="6"/>
  <c r="K4123" i="6"/>
  <c r="K4124" i="6"/>
  <c r="K4125" i="6"/>
  <c r="K4126" i="6"/>
  <c r="K4127" i="6"/>
  <c r="K4128" i="6"/>
  <c r="K4129" i="6"/>
  <c r="K4130" i="6"/>
  <c r="K4131" i="6"/>
  <c r="K4132" i="6"/>
  <c r="K4133" i="6"/>
  <c r="K4134" i="6"/>
  <c r="K4135" i="6"/>
  <c r="K4136" i="6"/>
  <c r="K4137" i="6"/>
  <c r="K4138" i="6"/>
  <c r="K4139" i="6"/>
  <c r="K4140" i="6"/>
  <c r="K4141" i="6"/>
  <c r="K4142" i="6"/>
  <c r="K4143" i="6"/>
  <c r="K4144" i="6"/>
  <c r="K4145" i="6"/>
  <c r="K4146" i="6"/>
  <c r="K4147" i="6"/>
  <c r="K4148" i="6"/>
  <c r="K4149" i="6"/>
  <c r="K4150" i="6"/>
  <c r="K4151" i="6"/>
  <c r="K4152" i="6"/>
  <c r="K4153" i="6"/>
  <c r="K4154" i="6"/>
  <c r="K4155" i="6"/>
  <c r="K4156" i="6"/>
  <c r="K4157" i="6"/>
  <c r="K4158" i="6"/>
  <c r="K4159" i="6"/>
  <c r="K4160" i="6"/>
  <c r="K4161" i="6"/>
  <c r="K4162" i="6"/>
  <c r="K4163" i="6"/>
  <c r="K4164" i="6"/>
  <c r="K4165" i="6"/>
  <c r="K4166" i="6"/>
  <c r="K4167" i="6"/>
  <c r="K4168" i="6"/>
  <c r="K4169" i="6"/>
  <c r="K4170" i="6"/>
  <c r="K4171" i="6"/>
  <c r="K4172" i="6"/>
  <c r="K4173" i="6"/>
  <c r="K4174" i="6"/>
  <c r="K4175" i="6"/>
  <c r="K4176" i="6"/>
  <c r="K4177" i="6"/>
  <c r="K4178" i="6"/>
  <c r="K4179" i="6"/>
  <c r="K4180" i="6"/>
  <c r="K4181" i="6"/>
  <c r="K4182" i="6"/>
  <c r="K4183" i="6"/>
  <c r="K4184" i="6"/>
  <c r="K4185" i="6"/>
  <c r="K4186" i="6"/>
  <c r="K4187" i="6"/>
  <c r="K4188" i="6"/>
  <c r="K4189" i="6"/>
  <c r="K4190" i="6"/>
  <c r="K4191" i="6"/>
  <c r="K4192" i="6"/>
  <c r="K4193" i="6"/>
  <c r="K4194" i="6"/>
  <c r="K4195" i="6"/>
  <c r="K4196" i="6"/>
  <c r="K4197" i="6"/>
  <c r="K4198" i="6"/>
  <c r="K4199" i="6"/>
  <c r="K4200" i="6"/>
  <c r="K4201" i="6"/>
  <c r="K4202" i="6"/>
  <c r="K4203" i="6"/>
  <c r="K4204" i="6"/>
  <c r="K4205" i="6"/>
  <c r="K4206" i="6"/>
  <c r="K4207" i="6"/>
  <c r="K4208" i="6"/>
  <c r="K4209" i="6"/>
  <c r="K4210" i="6"/>
  <c r="K4211" i="6"/>
  <c r="K4212" i="6"/>
  <c r="K4213" i="6"/>
  <c r="K4214" i="6"/>
  <c r="K4215" i="6"/>
  <c r="K4216" i="6"/>
  <c r="K4217" i="6"/>
  <c r="K4218" i="6"/>
  <c r="K4219" i="6"/>
  <c r="K4220" i="6"/>
  <c r="K4221" i="6"/>
  <c r="K4222" i="6"/>
  <c r="K4223" i="6"/>
  <c r="K4224" i="6"/>
  <c r="K4225" i="6"/>
  <c r="K4226" i="6"/>
  <c r="K4227" i="6"/>
  <c r="K4228" i="6"/>
  <c r="K4229" i="6"/>
  <c r="K4230" i="6"/>
  <c r="K4231" i="6"/>
  <c r="K4232" i="6"/>
  <c r="K4233" i="6"/>
  <c r="K4234" i="6"/>
  <c r="K4235" i="6"/>
  <c r="K4236" i="6"/>
  <c r="K4237" i="6"/>
  <c r="K4238" i="6"/>
  <c r="K4239" i="6"/>
  <c r="K4240" i="6"/>
  <c r="K4241" i="6"/>
  <c r="K4242" i="6"/>
  <c r="K4243" i="6"/>
  <c r="K4244" i="6"/>
  <c r="K4245" i="6"/>
  <c r="K4246" i="6"/>
  <c r="K4247" i="6"/>
  <c r="K4248" i="6"/>
  <c r="K4249" i="6"/>
  <c r="K4250" i="6"/>
  <c r="K4251" i="6"/>
  <c r="K4252" i="6"/>
  <c r="K4253" i="6"/>
  <c r="K4254" i="6"/>
  <c r="K4255" i="6"/>
  <c r="K4256" i="6"/>
  <c r="K4257" i="6"/>
  <c r="K4258" i="6"/>
  <c r="K4259" i="6"/>
  <c r="K4260" i="6"/>
  <c r="K4261" i="6"/>
  <c r="K4262" i="6"/>
  <c r="K4263" i="6"/>
  <c r="K4264" i="6"/>
  <c r="K4265" i="6"/>
  <c r="K4266" i="6"/>
  <c r="K4267" i="6"/>
  <c r="K4268" i="6"/>
  <c r="K4269" i="6"/>
  <c r="K4270" i="6"/>
  <c r="K4271" i="6"/>
  <c r="K4272" i="6"/>
  <c r="K4273" i="6"/>
  <c r="K4274" i="6"/>
  <c r="K4275" i="6"/>
  <c r="K4276" i="6"/>
  <c r="K4277" i="6"/>
  <c r="K4278" i="6"/>
  <c r="K4279" i="6"/>
  <c r="K4280" i="6"/>
  <c r="K4281" i="6"/>
  <c r="K4282" i="6"/>
  <c r="K4283" i="6"/>
  <c r="K4284" i="6"/>
  <c r="K4285" i="6"/>
  <c r="K4286" i="6"/>
  <c r="K4287" i="6"/>
  <c r="K4288" i="6"/>
  <c r="K4289" i="6"/>
  <c r="K4290" i="6"/>
  <c r="K4291" i="6"/>
  <c r="K4292" i="6"/>
  <c r="K4293" i="6"/>
  <c r="K4294" i="6"/>
  <c r="K4295" i="6"/>
  <c r="K4296" i="6"/>
  <c r="K4297" i="6"/>
  <c r="K4298" i="6"/>
  <c r="K4299" i="6"/>
  <c r="K4300" i="6"/>
  <c r="K4301" i="6"/>
  <c r="K4302" i="6"/>
  <c r="K4303" i="6"/>
  <c r="K4304" i="6"/>
  <c r="K4305" i="6"/>
  <c r="K4306" i="6"/>
  <c r="K4307" i="6"/>
  <c r="K4308" i="6"/>
  <c r="K4309" i="6"/>
  <c r="K4310" i="6"/>
  <c r="K4311" i="6"/>
  <c r="K4312" i="6"/>
  <c r="K4313" i="6"/>
  <c r="K4314" i="6"/>
  <c r="K4315" i="6"/>
  <c r="K4316" i="6"/>
  <c r="K4317" i="6"/>
  <c r="K4318" i="6"/>
  <c r="K4319" i="6"/>
  <c r="K4320" i="6"/>
  <c r="K4321" i="6"/>
  <c r="K4322" i="6"/>
  <c r="K4323" i="6"/>
  <c r="K4324" i="6"/>
  <c r="K4325" i="6"/>
  <c r="K4326" i="6"/>
  <c r="K4327" i="6"/>
  <c r="K4328" i="6"/>
  <c r="K4329" i="6"/>
  <c r="K4330" i="6"/>
  <c r="K4331" i="6"/>
  <c r="K4332" i="6"/>
  <c r="K4333" i="6"/>
  <c r="K4334" i="6"/>
  <c r="K4335" i="6"/>
  <c r="K4336" i="6"/>
  <c r="K4337" i="6"/>
  <c r="K4338" i="6"/>
  <c r="K4339" i="6"/>
  <c r="K4340" i="6"/>
  <c r="K4341" i="6"/>
  <c r="K4342" i="6"/>
  <c r="K4343" i="6"/>
  <c r="K4344" i="6"/>
  <c r="K4345" i="6"/>
  <c r="K4346" i="6"/>
  <c r="K4347" i="6"/>
  <c r="K4348" i="6"/>
  <c r="K4349" i="6"/>
  <c r="K4350" i="6"/>
  <c r="K4351" i="6"/>
  <c r="K4352" i="6"/>
  <c r="K4353" i="6"/>
  <c r="K4354" i="6"/>
  <c r="K4355" i="6"/>
  <c r="K4356" i="6"/>
  <c r="K4357" i="6"/>
  <c r="K4358" i="6"/>
  <c r="K4359" i="6"/>
  <c r="K4360" i="6"/>
  <c r="K4361" i="6"/>
  <c r="K4362" i="6"/>
  <c r="K4363" i="6"/>
  <c r="K4364" i="6"/>
  <c r="K4365" i="6"/>
  <c r="K4366" i="6"/>
  <c r="K4367" i="6"/>
  <c r="K4368" i="6"/>
  <c r="K4369" i="6"/>
  <c r="K4370" i="6"/>
  <c r="K4371" i="6"/>
  <c r="K4372" i="6"/>
  <c r="K4373" i="6"/>
  <c r="K4374" i="6"/>
  <c r="K4375" i="6"/>
  <c r="K4376" i="6"/>
  <c r="K4377" i="6"/>
  <c r="K4378" i="6"/>
  <c r="K4379" i="6"/>
  <c r="K4380" i="6"/>
  <c r="K4381" i="6"/>
  <c r="K4382" i="6"/>
  <c r="K4383" i="6"/>
  <c r="K4384" i="6"/>
  <c r="K4385" i="6"/>
  <c r="K4386" i="6"/>
  <c r="K4387" i="6"/>
  <c r="K4388" i="6"/>
  <c r="K4389" i="6"/>
  <c r="K4390" i="6"/>
  <c r="K4391" i="6"/>
  <c r="K4392" i="6"/>
  <c r="K4393" i="6"/>
  <c r="K4394" i="6"/>
  <c r="K4395" i="6"/>
  <c r="K4396" i="6"/>
  <c r="K4397" i="6"/>
  <c r="K4398" i="6"/>
  <c r="K4399" i="6"/>
  <c r="K4400" i="6"/>
  <c r="K4401" i="6"/>
  <c r="K4402" i="6"/>
  <c r="K4403" i="6"/>
  <c r="K4404" i="6"/>
  <c r="K4405" i="6"/>
  <c r="K4406" i="6"/>
  <c r="K4407" i="6"/>
  <c r="K4408" i="6"/>
  <c r="K4409" i="6"/>
  <c r="K4410" i="6"/>
  <c r="K4411" i="6"/>
  <c r="K4412" i="6"/>
  <c r="K4413" i="6"/>
  <c r="K4414" i="6"/>
  <c r="K4415" i="6"/>
  <c r="K4416" i="6"/>
  <c r="K4417" i="6"/>
  <c r="K4418" i="6"/>
  <c r="K4419" i="6"/>
  <c r="K4420" i="6"/>
  <c r="K4421" i="6"/>
  <c r="K4422" i="6"/>
  <c r="K4423" i="6"/>
  <c r="K4424" i="6"/>
  <c r="K4425" i="6"/>
  <c r="K4426" i="6"/>
  <c r="K4427" i="6"/>
  <c r="K4428" i="6"/>
  <c r="K4429" i="6"/>
  <c r="K4430" i="6"/>
  <c r="K4431" i="6"/>
  <c r="K4432" i="6"/>
  <c r="K4433" i="6"/>
  <c r="K4434" i="6"/>
  <c r="K4435" i="6"/>
  <c r="K4436" i="6"/>
  <c r="K4437" i="6"/>
  <c r="K4438" i="6"/>
  <c r="K4439" i="6"/>
  <c r="K4440" i="6"/>
  <c r="K4441" i="6"/>
  <c r="K4442" i="6"/>
  <c r="K4443" i="6"/>
  <c r="K4444" i="6"/>
  <c r="K4445" i="6"/>
  <c r="K4446" i="6"/>
  <c r="K4447" i="6"/>
  <c r="K4448" i="6"/>
  <c r="K4449" i="6"/>
  <c r="K4450" i="6"/>
  <c r="K4451" i="6"/>
  <c r="K4452" i="6"/>
  <c r="K4453" i="6"/>
  <c r="K4454" i="6"/>
  <c r="K4455" i="6"/>
  <c r="K4456" i="6"/>
  <c r="K4457" i="6"/>
  <c r="K4458" i="6"/>
  <c r="K4459" i="6"/>
  <c r="K4460" i="6"/>
  <c r="K4461" i="6"/>
  <c r="K4462" i="6"/>
  <c r="K4463" i="6"/>
  <c r="K4464" i="6"/>
  <c r="K4465" i="6"/>
  <c r="K4466" i="6"/>
  <c r="K4467" i="6"/>
  <c r="K4468" i="6"/>
  <c r="K4469" i="6"/>
  <c r="K4470" i="6"/>
  <c r="K4471" i="6"/>
  <c r="K4472" i="6"/>
  <c r="K4473" i="6"/>
  <c r="K4474" i="6"/>
  <c r="K4475" i="6"/>
  <c r="K4476" i="6"/>
  <c r="K4477" i="6"/>
  <c r="K4478" i="6"/>
  <c r="K4479" i="6"/>
  <c r="K4480" i="6"/>
  <c r="K4481" i="6"/>
  <c r="K4482" i="6"/>
  <c r="K4483" i="6"/>
  <c r="K4484" i="6"/>
  <c r="K4485" i="6"/>
  <c r="K4486" i="6"/>
  <c r="K4487" i="6"/>
  <c r="K4488" i="6"/>
  <c r="K4489" i="6"/>
  <c r="K4490" i="6"/>
  <c r="K4491" i="6"/>
  <c r="K4492" i="6"/>
  <c r="K4493" i="6"/>
  <c r="K4494" i="6"/>
  <c r="K4495" i="6"/>
  <c r="K4496" i="6"/>
  <c r="K4497" i="6"/>
  <c r="K4498" i="6"/>
  <c r="K4499" i="6"/>
  <c r="K4500" i="6"/>
  <c r="K4501" i="6"/>
  <c r="K4502" i="6"/>
  <c r="K4503" i="6"/>
  <c r="K4504" i="6"/>
  <c r="K4505" i="6"/>
  <c r="K4506" i="6"/>
  <c r="K4507" i="6"/>
  <c r="K4508" i="6"/>
  <c r="K4509" i="6"/>
  <c r="K4510" i="6"/>
  <c r="K4511" i="6"/>
  <c r="K4512" i="6"/>
  <c r="K4513" i="6"/>
  <c r="K4514" i="6"/>
  <c r="K4515" i="6"/>
  <c r="K4516" i="6"/>
  <c r="K4517" i="6"/>
  <c r="K4518" i="6"/>
  <c r="K4519" i="6"/>
  <c r="K4520" i="6"/>
  <c r="K4521" i="6"/>
  <c r="K4522" i="6"/>
  <c r="K4523" i="6"/>
  <c r="K4524" i="6"/>
  <c r="K4525" i="6"/>
  <c r="K4526" i="6"/>
  <c r="K4527" i="6"/>
  <c r="K4528" i="6"/>
  <c r="K4529" i="6"/>
  <c r="K4530" i="6"/>
  <c r="K4531" i="6"/>
  <c r="K4532" i="6"/>
  <c r="K4533" i="6"/>
  <c r="K4534" i="6"/>
  <c r="K4535" i="6"/>
  <c r="K4536" i="6"/>
  <c r="K4537" i="6"/>
  <c r="K4538" i="6"/>
  <c r="K4539" i="6"/>
  <c r="K4540" i="6"/>
  <c r="K4541" i="6"/>
  <c r="K4542" i="6"/>
  <c r="K4543" i="6"/>
  <c r="K4544" i="6"/>
  <c r="K4545" i="6"/>
  <c r="K4546" i="6"/>
  <c r="K4547" i="6"/>
  <c r="K4548" i="6"/>
  <c r="K4549" i="6"/>
  <c r="K4550" i="6"/>
  <c r="K4551" i="6"/>
  <c r="K4552" i="6"/>
  <c r="K4553" i="6"/>
  <c r="K4554" i="6"/>
  <c r="K4555" i="6"/>
  <c r="K4556" i="6"/>
  <c r="K4557" i="6"/>
  <c r="K4558" i="6"/>
  <c r="K4559" i="6"/>
  <c r="K4560" i="6"/>
  <c r="K4561" i="6"/>
  <c r="K4562" i="6"/>
  <c r="K4563" i="6"/>
  <c r="K4564" i="6"/>
  <c r="K4565" i="6"/>
  <c r="K4566" i="6"/>
  <c r="K4567" i="6"/>
  <c r="K4568" i="6"/>
  <c r="K4569" i="6"/>
  <c r="K4570" i="6"/>
  <c r="K4571" i="6"/>
  <c r="K4572" i="6"/>
  <c r="K4573" i="6"/>
  <c r="K4574" i="6"/>
  <c r="K4575" i="6"/>
  <c r="K4576" i="6"/>
  <c r="K4577" i="6"/>
  <c r="K4578" i="6"/>
  <c r="K4579" i="6"/>
  <c r="K4580" i="6"/>
  <c r="K4581" i="6"/>
  <c r="K4582" i="6"/>
  <c r="K4583" i="6"/>
  <c r="K4584" i="6"/>
  <c r="K4585" i="6"/>
  <c r="K4586" i="6"/>
  <c r="K4587" i="6"/>
  <c r="K4588" i="6"/>
  <c r="K4589" i="6"/>
  <c r="K4590" i="6"/>
  <c r="K4591" i="6"/>
  <c r="K4592" i="6"/>
  <c r="K4593" i="6"/>
  <c r="K4594" i="6"/>
  <c r="K4595" i="6"/>
  <c r="K4596" i="6"/>
  <c r="K4597" i="6"/>
  <c r="K4598" i="6"/>
  <c r="K4599" i="6"/>
  <c r="K4600" i="6"/>
  <c r="K4601" i="6"/>
  <c r="K4602" i="6"/>
  <c r="K4603" i="6"/>
  <c r="K4604" i="6"/>
  <c r="K4605" i="6"/>
  <c r="K4606" i="6"/>
  <c r="K4607" i="6"/>
  <c r="K4608" i="6"/>
  <c r="K4609" i="6"/>
  <c r="K4610" i="6"/>
  <c r="K4611" i="6"/>
  <c r="K4612" i="6"/>
  <c r="K4613" i="6"/>
  <c r="K4614" i="6"/>
  <c r="K4615" i="6"/>
  <c r="K4616" i="6"/>
  <c r="K4617" i="6"/>
  <c r="K4618" i="6"/>
  <c r="K4619" i="6"/>
  <c r="K4620" i="6"/>
  <c r="K4621" i="6"/>
  <c r="K4622" i="6"/>
  <c r="K4623" i="6"/>
  <c r="K4624" i="6"/>
  <c r="K4625" i="6"/>
  <c r="K4626" i="6"/>
  <c r="K4627" i="6"/>
  <c r="K4628" i="6"/>
  <c r="K4629" i="6"/>
  <c r="K4630" i="6"/>
  <c r="K4631" i="6"/>
  <c r="K4632" i="6"/>
  <c r="K4633" i="6"/>
  <c r="K4634" i="6"/>
  <c r="K4635" i="6"/>
  <c r="K4636" i="6"/>
  <c r="K4637" i="6"/>
  <c r="K4638" i="6"/>
  <c r="K4639" i="6"/>
  <c r="K4640" i="6"/>
  <c r="K4641" i="6"/>
  <c r="K4642" i="6"/>
  <c r="K4643" i="6"/>
  <c r="K4644" i="6"/>
  <c r="K4645" i="6"/>
  <c r="K4646" i="6"/>
  <c r="K4647" i="6"/>
  <c r="K4648" i="6"/>
  <c r="K4649" i="6"/>
  <c r="K4650" i="6"/>
  <c r="K4651" i="6"/>
  <c r="K4652" i="6"/>
  <c r="K4653" i="6"/>
  <c r="K4654" i="6"/>
  <c r="K4655" i="6"/>
  <c r="K4656" i="6"/>
  <c r="K4657" i="6"/>
  <c r="K4658" i="6"/>
  <c r="K4659" i="6"/>
  <c r="K4660" i="6"/>
  <c r="K4661" i="6"/>
  <c r="K4662" i="6"/>
  <c r="K4663" i="6"/>
  <c r="K4664" i="6"/>
  <c r="K4665" i="6"/>
  <c r="K4666" i="6"/>
  <c r="K4667" i="6"/>
  <c r="K4668" i="6"/>
  <c r="K4669" i="6"/>
  <c r="K4670" i="6"/>
  <c r="K4671" i="6"/>
  <c r="K4672" i="6"/>
  <c r="K4673" i="6"/>
  <c r="K4674" i="6"/>
  <c r="K4675" i="6"/>
  <c r="K4676" i="6"/>
  <c r="K4677" i="6"/>
  <c r="K4678" i="6"/>
  <c r="K4679" i="6"/>
  <c r="K4680" i="6"/>
  <c r="K4681" i="6"/>
  <c r="K4682" i="6"/>
  <c r="K4683" i="6"/>
  <c r="K4684" i="6"/>
  <c r="K4685" i="6"/>
  <c r="K4686" i="6"/>
  <c r="K4687" i="6"/>
  <c r="K4688" i="6"/>
  <c r="K4689" i="6"/>
  <c r="K4690" i="6"/>
  <c r="K4691" i="6"/>
  <c r="K4692" i="6"/>
  <c r="K4693" i="6"/>
  <c r="K4694" i="6"/>
  <c r="K4695" i="6"/>
  <c r="K4696" i="6"/>
  <c r="K4697" i="6"/>
  <c r="K4698" i="6"/>
  <c r="K4699" i="6"/>
  <c r="K4700" i="6"/>
  <c r="K4701" i="6"/>
  <c r="K4702" i="6"/>
  <c r="K4703" i="6"/>
  <c r="K4704" i="6"/>
  <c r="K4705" i="6"/>
  <c r="K4706" i="6"/>
  <c r="K4707" i="6"/>
  <c r="K4708" i="6"/>
  <c r="K4709" i="6"/>
  <c r="K4710" i="6"/>
  <c r="K4711" i="6"/>
  <c r="K4712" i="6"/>
  <c r="K4713" i="6"/>
  <c r="K4714" i="6"/>
  <c r="K4715" i="6"/>
  <c r="K4716" i="6"/>
  <c r="K4717" i="6"/>
  <c r="K4718" i="6"/>
  <c r="K4719" i="6"/>
  <c r="K4720" i="6"/>
  <c r="K4721" i="6"/>
  <c r="K4722" i="6"/>
  <c r="K4723" i="6"/>
  <c r="K4724" i="6"/>
  <c r="K4725" i="6"/>
  <c r="K4726" i="6"/>
  <c r="K4727" i="6"/>
  <c r="K4728" i="6"/>
  <c r="K4729" i="6"/>
  <c r="K4730" i="6"/>
  <c r="K4731" i="6"/>
  <c r="K4732" i="6"/>
  <c r="K4733" i="6"/>
  <c r="K4734" i="6"/>
  <c r="K4735" i="6"/>
  <c r="K4736" i="6"/>
  <c r="K4737" i="6"/>
  <c r="K4738" i="6"/>
  <c r="K4739" i="6"/>
  <c r="K4740" i="6"/>
  <c r="K4741" i="6"/>
  <c r="K4742" i="6"/>
  <c r="K4743" i="6"/>
  <c r="K4744" i="6"/>
  <c r="K4745" i="6"/>
  <c r="K4746" i="6"/>
  <c r="K4747" i="6"/>
  <c r="K4748" i="6"/>
  <c r="K4749" i="6"/>
  <c r="K4750" i="6"/>
  <c r="K4751" i="6"/>
  <c r="K4752" i="6"/>
  <c r="K4753" i="6"/>
  <c r="K4754" i="6"/>
  <c r="K4755" i="6"/>
  <c r="K4756" i="6"/>
  <c r="K4757" i="6"/>
  <c r="K4758" i="6"/>
  <c r="K4759" i="6"/>
  <c r="K4760" i="6"/>
  <c r="K4761" i="6"/>
  <c r="K4762" i="6"/>
  <c r="K4763" i="6"/>
  <c r="K4764" i="6"/>
  <c r="K4765" i="6"/>
  <c r="K4766" i="6"/>
  <c r="K4767" i="6"/>
  <c r="K4768" i="6"/>
  <c r="K4769" i="6"/>
  <c r="K4770" i="6"/>
  <c r="K4771" i="6"/>
  <c r="K4772" i="6"/>
  <c r="K4773" i="6"/>
  <c r="K4774" i="6"/>
  <c r="K4775" i="6"/>
  <c r="K4776" i="6"/>
  <c r="K4777" i="6"/>
  <c r="K4778" i="6"/>
  <c r="K4779" i="6"/>
  <c r="K4780" i="6"/>
  <c r="K4781" i="6"/>
  <c r="K4782" i="6"/>
  <c r="K4783" i="6"/>
  <c r="K4784" i="6"/>
  <c r="K4785" i="6"/>
  <c r="K4786" i="6"/>
  <c r="K4787" i="6"/>
  <c r="K4788" i="6"/>
  <c r="K4789" i="6"/>
  <c r="K4790" i="6"/>
  <c r="K4791" i="6"/>
  <c r="K4792" i="6"/>
  <c r="K4793" i="6"/>
  <c r="K4794" i="6"/>
  <c r="K4795" i="6"/>
  <c r="K4796" i="6"/>
  <c r="K4797" i="6"/>
  <c r="K4798" i="6"/>
  <c r="K4799" i="6"/>
  <c r="K4800" i="6"/>
  <c r="K4801" i="6"/>
  <c r="K4802" i="6"/>
  <c r="K4803" i="6"/>
  <c r="K4804" i="6"/>
  <c r="K4805" i="6"/>
  <c r="K4806" i="6"/>
  <c r="K4807" i="6"/>
  <c r="K4808" i="6"/>
  <c r="K4809" i="6"/>
  <c r="K4810" i="6"/>
  <c r="K4811" i="6"/>
  <c r="K4812" i="6"/>
  <c r="K4813" i="6"/>
  <c r="K4814" i="6"/>
  <c r="K4815" i="6"/>
  <c r="K4816" i="6"/>
  <c r="K4817" i="6"/>
  <c r="K4818" i="6"/>
  <c r="K4819" i="6"/>
  <c r="K4820" i="6"/>
  <c r="K4821" i="6"/>
  <c r="K4822" i="6"/>
  <c r="K4823" i="6"/>
  <c r="K4824" i="6"/>
  <c r="K4825" i="6"/>
  <c r="K4826" i="6"/>
  <c r="K4827" i="6"/>
  <c r="K4828" i="6"/>
  <c r="K4829" i="6"/>
  <c r="K4830" i="6"/>
  <c r="K4831" i="6"/>
  <c r="K4832" i="6"/>
  <c r="K4833" i="6"/>
  <c r="K4834" i="6"/>
  <c r="K4835" i="6"/>
  <c r="K4836" i="6"/>
  <c r="K4837" i="6"/>
  <c r="K4838" i="6"/>
  <c r="K4839" i="6"/>
  <c r="K4840" i="6"/>
  <c r="K4841" i="6"/>
  <c r="K4842" i="6"/>
  <c r="K4843" i="6"/>
  <c r="K4844" i="6"/>
  <c r="K4845" i="6"/>
  <c r="K4846" i="6"/>
  <c r="K4847" i="6"/>
  <c r="K4848" i="6"/>
  <c r="K4849" i="6"/>
  <c r="K4850" i="6"/>
  <c r="K4851" i="6"/>
  <c r="K4852" i="6"/>
  <c r="K4853" i="6"/>
  <c r="K4854" i="6"/>
  <c r="K4855" i="6"/>
  <c r="K4856" i="6"/>
  <c r="K4857" i="6"/>
  <c r="K4858" i="6"/>
  <c r="K4859" i="6"/>
  <c r="K4860" i="6"/>
  <c r="K4861" i="6"/>
  <c r="K4862" i="6"/>
  <c r="K4863" i="6"/>
  <c r="K4864" i="6"/>
  <c r="K4865" i="6"/>
  <c r="K4866" i="6"/>
  <c r="K4867" i="6"/>
  <c r="K4868" i="6"/>
  <c r="K4869" i="6"/>
  <c r="K4870" i="6"/>
  <c r="K4871" i="6"/>
  <c r="K4872" i="6"/>
  <c r="K4873" i="6"/>
  <c r="K4874" i="6"/>
  <c r="K4875" i="6"/>
  <c r="K4876" i="6"/>
  <c r="K4877" i="6"/>
  <c r="K4878" i="6"/>
  <c r="K4879" i="6"/>
  <c r="K4880" i="6"/>
  <c r="K4881" i="6"/>
  <c r="K4882" i="6"/>
  <c r="K4883" i="6"/>
  <c r="K4884" i="6"/>
  <c r="K4885" i="6"/>
  <c r="K4886" i="6"/>
  <c r="K4887" i="6"/>
  <c r="K4888" i="6"/>
  <c r="K4889" i="6"/>
  <c r="K4890" i="6"/>
  <c r="K4891" i="6"/>
  <c r="K4892" i="6"/>
  <c r="K4893" i="6"/>
  <c r="K4894" i="6"/>
  <c r="K4895" i="6"/>
  <c r="K4896" i="6"/>
  <c r="K4897" i="6"/>
  <c r="K4898" i="6"/>
  <c r="K4899" i="6"/>
  <c r="K4900" i="6"/>
  <c r="K4901" i="6"/>
  <c r="K4902" i="6"/>
  <c r="K4903" i="6"/>
  <c r="K4904" i="6"/>
  <c r="K4905" i="6"/>
  <c r="K4906" i="6"/>
  <c r="K4907" i="6"/>
  <c r="K4908" i="6"/>
  <c r="K4909" i="6"/>
  <c r="K4910" i="6"/>
  <c r="K4911" i="6"/>
  <c r="K4912" i="6"/>
  <c r="K4913" i="6"/>
  <c r="K4914" i="6"/>
  <c r="K4915" i="6"/>
  <c r="K4916" i="6"/>
  <c r="K4917" i="6"/>
  <c r="K4918" i="6"/>
  <c r="K4919" i="6"/>
  <c r="K4920" i="6"/>
  <c r="K4921" i="6"/>
  <c r="K4922" i="6"/>
  <c r="K4923" i="6"/>
  <c r="K4924" i="6"/>
  <c r="K4925" i="6"/>
  <c r="K4926" i="6"/>
  <c r="K4927" i="6"/>
  <c r="K4928" i="6"/>
  <c r="K4929" i="6"/>
  <c r="K4930" i="6"/>
  <c r="K4931" i="6"/>
  <c r="K4932" i="6"/>
  <c r="K4933" i="6"/>
  <c r="K4934" i="6"/>
  <c r="K4935" i="6"/>
  <c r="K4936" i="6"/>
  <c r="K4937" i="6"/>
  <c r="K4938" i="6"/>
  <c r="K4939" i="6"/>
  <c r="K4940" i="6"/>
  <c r="K4941" i="6"/>
  <c r="K4942" i="6"/>
  <c r="K4943" i="6"/>
  <c r="K4944" i="6"/>
  <c r="K4945" i="6"/>
  <c r="K4946" i="6"/>
  <c r="K4947" i="6"/>
  <c r="K4948" i="6"/>
  <c r="K4949" i="6"/>
  <c r="K4950" i="6"/>
  <c r="K4951" i="6"/>
  <c r="K4952" i="6"/>
  <c r="K4953" i="6"/>
  <c r="K4954" i="6"/>
  <c r="K4955" i="6"/>
  <c r="K4956" i="6"/>
  <c r="K4957" i="6"/>
  <c r="K4958" i="6"/>
  <c r="K4959" i="6"/>
  <c r="K4960" i="6"/>
  <c r="K4961" i="6"/>
  <c r="K4962" i="6"/>
  <c r="K4963" i="6"/>
  <c r="K4964" i="6"/>
  <c r="K4965" i="6"/>
  <c r="K4966" i="6"/>
  <c r="K4967" i="6"/>
  <c r="K4968" i="6"/>
  <c r="K4969" i="6"/>
  <c r="K4970" i="6"/>
  <c r="K4971" i="6"/>
  <c r="K4972" i="6"/>
  <c r="K4973" i="6"/>
  <c r="K4974" i="6"/>
  <c r="K4975" i="6"/>
  <c r="K4976" i="6"/>
  <c r="K4977" i="6"/>
  <c r="K4978" i="6"/>
  <c r="K4979" i="6"/>
  <c r="K4980" i="6"/>
  <c r="K4981" i="6"/>
  <c r="K4982" i="6"/>
  <c r="K4983" i="6"/>
  <c r="K4984" i="6"/>
  <c r="K4985" i="6"/>
  <c r="K4986" i="6"/>
  <c r="K4987" i="6"/>
  <c r="K4988" i="6"/>
  <c r="K4989" i="6"/>
  <c r="K4990" i="6"/>
  <c r="K4991" i="6"/>
  <c r="K4992" i="6"/>
  <c r="K4993" i="6"/>
  <c r="K4994" i="6"/>
  <c r="K4995" i="6"/>
  <c r="K4996" i="6"/>
  <c r="K4997" i="6"/>
  <c r="K4998" i="6"/>
  <c r="K4999" i="6"/>
  <c r="K5000" i="6"/>
  <c r="K5001" i="6"/>
  <c r="K5002" i="6"/>
  <c r="K5003" i="6"/>
  <c r="K5004" i="6"/>
  <c r="K5005" i="6"/>
  <c r="K5006" i="6"/>
  <c r="K5007" i="6"/>
  <c r="K5008" i="6"/>
  <c r="K5009" i="6"/>
  <c r="K5010" i="6"/>
  <c r="K5011" i="6"/>
  <c r="K5012" i="6"/>
  <c r="K5013" i="6"/>
  <c r="K5014" i="6"/>
  <c r="K5015" i="6"/>
  <c r="K5016" i="6"/>
  <c r="K5017" i="6"/>
  <c r="K5018" i="6"/>
  <c r="K5019" i="6"/>
  <c r="K5020" i="6"/>
  <c r="K5021" i="6"/>
  <c r="K5022" i="6"/>
  <c r="K5023" i="6"/>
  <c r="K5024" i="6"/>
  <c r="K5025" i="6"/>
  <c r="K5026" i="6"/>
  <c r="K5027" i="6"/>
  <c r="K5028" i="6"/>
  <c r="K5029" i="6"/>
  <c r="K5030" i="6"/>
  <c r="K5031" i="6"/>
  <c r="K5032" i="6"/>
  <c r="K5033" i="6"/>
  <c r="K5034" i="6"/>
  <c r="K5035" i="6"/>
  <c r="K5036" i="6"/>
  <c r="K5037" i="6"/>
  <c r="K5038" i="6"/>
  <c r="K5039" i="6"/>
  <c r="K5040" i="6"/>
  <c r="K5041" i="6"/>
  <c r="K5042" i="6"/>
  <c r="K5043" i="6"/>
  <c r="K5044" i="6"/>
  <c r="K5045" i="6"/>
  <c r="K5046" i="6"/>
  <c r="K5047" i="6"/>
  <c r="K5048" i="6"/>
  <c r="K5049" i="6"/>
  <c r="K5050" i="6"/>
  <c r="K5051" i="6"/>
  <c r="K5052" i="6"/>
  <c r="K5053" i="6"/>
  <c r="K5054" i="6"/>
  <c r="K5055" i="6"/>
  <c r="K5056" i="6"/>
  <c r="K5057" i="6"/>
  <c r="K5058" i="6"/>
  <c r="K5059" i="6"/>
  <c r="K5060" i="6"/>
  <c r="K5061" i="6"/>
  <c r="K5062" i="6"/>
  <c r="K5063" i="6"/>
  <c r="K5064" i="6"/>
  <c r="K5065" i="6"/>
  <c r="K5066" i="6"/>
  <c r="K5067" i="6"/>
  <c r="K5068" i="6"/>
  <c r="K5069" i="6"/>
  <c r="K5070" i="6"/>
  <c r="K5071" i="6"/>
  <c r="K5072" i="6"/>
  <c r="K5073" i="6"/>
  <c r="K5074" i="6"/>
  <c r="K5075" i="6"/>
  <c r="K5076" i="6"/>
  <c r="K5077" i="6"/>
  <c r="K5078" i="6"/>
  <c r="K5079" i="6"/>
  <c r="K5080" i="6"/>
  <c r="K5081" i="6"/>
  <c r="K5082" i="6"/>
  <c r="K5083" i="6"/>
  <c r="K5084" i="6"/>
  <c r="K5085" i="6"/>
  <c r="K5086" i="6"/>
  <c r="K5087" i="6"/>
  <c r="K5088" i="6"/>
  <c r="K5089" i="6"/>
  <c r="K5090" i="6"/>
  <c r="K5091" i="6"/>
  <c r="K5092" i="6"/>
  <c r="K5093" i="6"/>
  <c r="K5094" i="6"/>
  <c r="K5095" i="6"/>
  <c r="K5096" i="6"/>
  <c r="K5097" i="6"/>
  <c r="K5098" i="6"/>
  <c r="K5099" i="6"/>
  <c r="K5100" i="6"/>
  <c r="K5101" i="6"/>
  <c r="K5102" i="6"/>
  <c r="K5103" i="6"/>
  <c r="K5104" i="6"/>
  <c r="K5105" i="6"/>
  <c r="K5106" i="6"/>
  <c r="K5107" i="6"/>
  <c r="K5108" i="6"/>
  <c r="K5109" i="6"/>
  <c r="K5110" i="6"/>
  <c r="K5111" i="6"/>
  <c r="K5112" i="6"/>
  <c r="K5113" i="6"/>
  <c r="K5114" i="6"/>
  <c r="K5115" i="6"/>
  <c r="K5116" i="6"/>
  <c r="K5117" i="6"/>
  <c r="K5118" i="6"/>
  <c r="K5119" i="6"/>
  <c r="K5120" i="6"/>
  <c r="K5121" i="6"/>
  <c r="K5122" i="6"/>
  <c r="K5123" i="6"/>
  <c r="K5124" i="6"/>
  <c r="K5125" i="6"/>
  <c r="K5126" i="6"/>
  <c r="K5127" i="6"/>
  <c r="K5128" i="6"/>
  <c r="K5129" i="6"/>
  <c r="K5130" i="6"/>
  <c r="K5131" i="6"/>
  <c r="K5132" i="6"/>
  <c r="K5133" i="6"/>
  <c r="K5134" i="6"/>
  <c r="K5135" i="6"/>
  <c r="K5136" i="6"/>
  <c r="K5137" i="6"/>
  <c r="K5138" i="6"/>
  <c r="K5139" i="6"/>
  <c r="K5140" i="6"/>
  <c r="K5141" i="6"/>
  <c r="K5142" i="6"/>
  <c r="K5143" i="6"/>
  <c r="K5144" i="6"/>
  <c r="K5145" i="6"/>
  <c r="K5146" i="6"/>
  <c r="K5147" i="6"/>
  <c r="K5148" i="6"/>
  <c r="K5149" i="6"/>
  <c r="K5150" i="6"/>
  <c r="K5151" i="6"/>
  <c r="K5152" i="6"/>
  <c r="K5153" i="6"/>
  <c r="K5154" i="6"/>
  <c r="K5155" i="6"/>
  <c r="K5156" i="6"/>
  <c r="K5157" i="6"/>
  <c r="K5158" i="6"/>
  <c r="K5159" i="6"/>
  <c r="K5160" i="6"/>
  <c r="K5161" i="6"/>
  <c r="K5162" i="6"/>
  <c r="K5163" i="6"/>
  <c r="K5164" i="6"/>
  <c r="K5165" i="6"/>
  <c r="K5166" i="6"/>
  <c r="K5167" i="6"/>
  <c r="K5168" i="6"/>
  <c r="K5169" i="6"/>
  <c r="K5170" i="6"/>
  <c r="K5171" i="6"/>
  <c r="K5172" i="6"/>
  <c r="K5173" i="6"/>
  <c r="K5174" i="6"/>
  <c r="K5175" i="6"/>
  <c r="K5176" i="6"/>
  <c r="K5177" i="6"/>
  <c r="K5178" i="6"/>
  <c r="K5179" i="6"/>
  <c r="K5180" i="6"/>
  <c r="K5181" i="6"/>
  <c r="K5182" i="6"/>
  <c r="K5183" i="6"/>
  <c r="K5184" i="6"/>
  <c r="K5185" i="6"/>
  <c r="K5186" i="6"/>
  <c r="K5187" i="6"/>
  <c r="K5188" i="6"/>
  <c r="K5189" i="6"/>
  <c r="K5190" i="6"/>
  <c r="K5191" i="6"/>
  <c r="K5192" i="6"/>
  <c r="K5193" i="6"/>
  <c r="K5194" i="6"/>
  <c r="K5195" i="6"/>
  <c r="K5196" i="6"/>
  <c r="K5197" i="6"/>
  <c r="K5198" i="6"/>
  <c r="K5199" i="6"/>
  <c r="K5200" i="6"/>
  <c r="K5201" i="6"/>
  <c r="K5202" i="6"/>
  <c r="K5203" i="6"/>
  <c r="K5204" i="6"/>
  <c r="K5205" i="6"/>
  <c r="K5206" i="6"/>
  <c r="K5207" i="6"/>
  <c r="K5208" i="6"/>
  <c r="K5209" i="6"/>
  <c r="K5210" i="6"/>
  <c r="K5211" i="6"/>
  <c r="K5212" i="6"/>
  <c r="K5213" i="6"/>
  <c r="K5214" i="6"/>
  <c r="K5215" i="6"/>
  <c r="K5216" i="6"/>
  <c r="K5217" i="6"/>
  <c r="K5218" i="6"/>
  <c r="K5219" i="6"/>
  <c r="K5220" i="6"/>
  <c r="K5221" i="6"/>
  <c r="K5222" i="6"/>
  <c r="K5223" i="6"/>
  <c r="K5224" i="6"/>
  <c r="K5225" i="6"/>
  <c r="K5226" i="6"/>
  <c r="K5227" i="6"/>
  <c r="K5228" i="6"/>
  <c r="K5229" i="6"/>
  <c r="K5230" i="6"/>
  <c r="K5231" i="6"/>
  <c r="K5232" i="6"/>
  <c r="K5233" i="6"/>
  <c r="K5234" i="6"/>
  <c r="K5235" i="6"/>
  <c r="K5236" i="6"/>
  <c r="K5237" i="6"/>
  <c r="K5238" i="6"/>
  <c r="K5239" i="6"/>
  <c r="K5240" i="6"/>
  <c r="K5241" i="6"/>
  <c r="K5242" i="6"/>
  <c r="K5243" i="6"/>
  <c r="K5244" i="6"/>
  <c r="K5245" i="6"/>
  <c r="K5246" i="6"/>
  <c r="K5247" i="6"/>
  <c r="K5248" i="6"/>
  <c r="K5249" i="6"/>
  <c r="K5250" i="6"/>
  <c r="K5251" i="6"/>
  <c r="K5252" i="6"/>
  <c r="K5253" i="6"/>
  <c r="K5254" i="6"/>
  <c r="K5255" i="6"/>
  <c r="K5256" i="6"/>
  <c r="K5257" i="6"/>
  <c r="K5258" i="6"/>
  <c r="K5259" i="6"/>
  <c r="K5260" i="6"/>
  <c r="K5261" i="6"/>
  <c r="K5262" i="6"/>
  <c r="K5263" i="6"/>
  <c r="K5264" i="6"/>
  <c r="K5265" i="6"/>
  <c r="K5266" i="6"/>
  <c r="K5267" i="6"/>
  <c r="K5268" i="6"/>
  <c r="K5269" i="6"/>
  <c r="K5270" i="6"/>
  <c r="K5271" i="6"/>
  <c r="K5272" i="6"/>
  <c r="K5273" i="6"/>
  <c r="K5274" i="6"/>
  <c r="K5275" i="6"/>
  <c r="K5276" i="6"/>
  <c r="K5277" i="6"/>
  <c r="K5278" i="6"/>
  <c r="K5279" i="6"/>
  <c r="K5280" i="6"/>
  <c r="K5281" i="6"/>
  <c r="K5282" i="6"/>
  <c r="K5283" i="6"/>
  <c r="K5284" i="6"/>
  <c r="K5285" i="6"/>
  <c r="K5286" i="6"/>
  <c r="K5287" i="6"/>
  <c r="K5288" i="6"/>
  <c r="K5289" i="6"/>
  <c r="K5290" i="6"/>
  <c r="K5291" i="6"/>
  <c r="K5292" i="6"/>
  <c r="K5293" i="6"/>
  <c r="K5294" i="6"/>
  <c r="K5295" i="6"/>
  <c r="K5296" i="6"/>
  <c r="K5297" i="6"/>
  <c r="K5298" i="6"/>
  <c r="K5299" i="6"/>
  <c r="K5300" i="6"/>
  <c r="K5301" i="6"/>
  <c r="K5302" i="6"/>
  <c r="K5303" i="6"/>
  <c r="K5304" i="6"/>
  <c r="K5305" i="6"/>
  <c r="K5306" i="6"/>
  <c r="K5307" i="6"/>
  <c r="K5308" i="6"/>
  <c r="K5309" i="6"/>
  <c r="K5310" i="6"/>
  <c r="K5311" i="6"/>
  <c r="K5312" i="6"/>
  <c r="K5313" i="6"/>
  <c r="K5314" i="6"/>
  <c r="K5315" i="6"/>
  <c r="K5316" i="6"/>
  <c r="K5317" i="6"/>
  <c r="K5318" i="6"/>
  <c r="K5319" i="6"/>
  <c r="K5320" i="6"/>
  <c r="K5321" i="6"/>
  <c r="K5322" i="6"/>
  <c r="K5323" i="6"/>
  <c r="K5324" i="6"/>
  <c r="K5325" i="6"/>
  <c r="K5326" i="6"/>
  <c r="K5327" i="6"/>
  <c r="K5328" i="6"/>
  <c r="K5329" i="6"/>
  <c r="K5330" i="6"/>
  <c r="K5331" i="6"/>
  <c r="K5332" i="6"/>
  <c r="K5333" i="6"/>
  <c r="K5334" i="6"/>
  <c r="K5335" i="6"/>
  <c r="K5336" i="6"/>
  <c r="K5337" i="6"/>
  <c r="K5338" i="6"/>
  <c r="K5339" i="6"/>
  <c r="K5340" i="6"/>
  <c r="K5341" i="6"/>
  <c r="K5342" i="6"/>
  <c r="K5343" i="6"/>
  <c r="K5344" i="6"/>
  <c r="K5345" i="6"/>
  <c r="K5346" i="6"/>
  <c r="K5347" i="6"/>
  <c r="K5348" i="6"/>
  <c r="K5349" i="6"/>
  <c r="K5350" i="6"/>
  <c r="K5351" i="6"/>
  <c r="K5352" i="6"/>
  <c r="K5353" i="6"/>
  <c r="K5354" i="6"/>
  <c r="K5355" i="6"/>
  <c r="K5356" i="6"/>
  <c r="K5357" i="6"/>
  <c r="K5358" i="6"/>
  <c r="K5359" i="6"/>
  <c r="K5360" i="6"/>
  <c r="K5361" i="6"/>
  <c r="K5362" i="6"/>
  <c r="K5363" i="6"/>
  <c r="K5364" i="6"/>
  <c r="K5365" i="6"/>
  <c r="K5366" i="6"/>
  <c r="K5367" i="6"/>
  <c r="K5368" i="6"/>
  <c r="K5369" i="6"/>
  <c r="K5370" i="6"/>
  <c r="K5371" i="6"/>
  <c r="K5372" i="6"/>
  <c r="K5373" i="6"/>
  <c r="K5374" i="6"/>
  <c r="K5375" i="6"/>
  <c r="K5376" i="6"/>
  <c r="K5377" i="6"/>
  <c r="K5378" i="6"/>
  <c r="K5379" i="6"/>
  <c r="K5380" i="6"/>
  <c r="K5381" i="6"/>
  <c r="K5382" i="6"/>
  <c r="K5383" i="6"/>
  <c r="K5384" i="6"/>
  <c r="K5385" i="6"/>
  <c r="K5386" i="6"/>
  <c r="K5387" i="6"/>
  <c r="K5388" i="6"/>
  <c r="K5389" i="6"/>
  <c r="K5390" i="6"/>
  <c r="K5391" i="6"/>
  <c r="K5392" i="6"/>
  <c r="K5393" i="6"/>
  <c r="K5394" i="6"/>
  <c r="K5395" i="6"/>
  <c r="K5396" i="6"/>
  <c r="K5397" i="6"/>
  <c r="K5398" i="6"/>
  <c r="K5399" i="6"/>
  <c r="K5400" i="6"/>
  <c r="K5401" i="6"/>
  <c r="K5402" i="6"/>
  <c r="K5403" i="6"/>
  <c r="K5404" i="6"/>
  <c r="K5405" i="6"/>
  <c r="K5406" i="6"/>
  <c r="K5407" i="6"/>
  <c r="K5408" i="6"/>
  <c r="K5409" i="6"/>
  <c r="K5410" i="6"/>
  <c r="K5411" i="6"/>
  <c r="K5412" i="6"/>
  <c r="K5413" i="6"/>
  <c r="K5414" i="6"/>
  <c r="K5415" i="6"/>
  <c r="K5416" i="6"/>
  <c r="K5417" i="6"/>
  <c r="K5418" i="6"/>
  <c r="K5419" i="6"/>
  <c r="K5420" i="6"/>
  <c r="K5421" i="6"/>
  <c r="K5422" i="6"/>
  <c r="K5423" i="6"/>
  <c r="K5424" i="6"/>
  <c r="K5425" i="6"/>
  <c r="K5426" i="6"/>
  <c r="K5427" i="6"/>
  <c r="K5428" i="6"/>
  <c r="K5429" i="6"/>
  <c r="K5430" i="6"/>
  <c r="K5431" i="6"/>
  <c r="K5432" i="6"/>
  <c r="K5433" i="6"/>
  <c r="K5434" i="6"/>
  <c r="K5435" i="6"/>
  <c r="K5436" i="6"/>
  <c r="K5437" i="6"/>
  <c r="K5438" i="6"/>
  <c r="K5439" i="6"/>
  <c r="K5440" i="6"/>
  <c r="K5441" i="6"/>
  <c r="K5442" i="6"/>
  <c r="K5443" i="6"/>
  <c r="K5444" i="6"/>
  <c r="K5445" i="6"/>
  <c r="K5446" i="6"/>
  <c r="K5447" i="6"/>
  <c r="K5448" i="6"/>
  <c r="K5449" i="6"/>
  <c r="K5450" i="6"/>
  <c r="K5451" i="6"/>
  <c r="K5452" i="6"/>
  <c r="K5453" i="6"/>
  <c r="K5454" i="6"/>
  <c r="K5455" i="6"/>
  <c r="K5456" i="6"/>
  <c r="K5457" i="6"/>
  <c r="K5458" i="6"/>
  <c r="K5459" i="6"/>
  <c r="K5460" i="6"/>
  <c r="K5461" i="6"/>
  <c r="K5462" i="6"/>
  <c r="K5463" i="6"/>
  <c r="K5464" i="6"/>
  <c r="K5465" i="6"/>
  <c r="K5466" i="6"/>
  <c r="K5467" i="6"/>
  <c r="K5468" i="6"/>
  <c r="K5469" i="6"/>
  <c r="K5470" i="6"/>
  <c r="K5471" i="6"/>
  <c r="K5472" i="6"/>
  <c r="K5473" i="6"/>
  <c r="K5474" i="6"/>
  <c r="K5475" i="6"/>
  <c r="K5476" i="6"/>
  <c r="K5477" i="6"/>
  <c r="K5478" i="6"/>
  <c r="K5479" i="6"/>
  <c r="K5480" i="6"/>
  <c r="K5481" i="6"/>
  <c r="K5482" i="6"/>
  <c r="K5483" i="6"/>
  <c r="K5484" i="6"/>
  <c r="K5485" i="6"/>
  <c r="K5486" i="6"/>
  <c r="K5487" i="6"/>
  <c r="K5488" i="6"/>
  <c r="K5489" i="6"/>
  <c r="K5490" i="6"/>
  <c r="K5491" i="6"/>
  <c r="K5492" i="6"/>
  <c r="K5493" i="6"/>
  <c r="K5494" i="6"/>
  <c r="K5495" i="6"/>
  <c r="K5496" i="6"/>
  <c r="K5497" i="6"/>
  <c r="K5498" i="6"/>
  <c r="K5499" i="6"/>
  <c r="K5500" i="6"/>
  <c r="K5501" i="6"/>
  <c r="K5502" i="6"/>
  <c r="K5503" i="6"/>
  <c r="K5504" i="6"/>
  <c r="K5505" i="6"/>
  <c r="K5506" i="6"/>
  <c r="K5507" i="6"/>
  <c r="K5508" i="6"/>
  <c r="K5509" i="6"/>
  <c r="K5510" i="6"/>
  <c r="K5511" i="6"/>
  <c r="K5512" i="6"/>
  <c r="K5513" i="6"/>
  <c r="K5514" i="6"/>
  <c r="K5515" i="6"/>
  <c r="K5516" i="6"/>
  <c r="K5517" i="6"/>
  <c r="K5518" i="6"/>
  <c r="K5519" i="6"/>
  <c r="K5520" i="6"/>
  <c r="K5521" i="6"/>
  <c r="K5522" i="6"/>
  <c r="K5523" i="6"/>
  <c r="K5524" i="6"/>
  <c r="K5525" i="6"/>
  <c r="K5526" i="6"/>
  <c r="K5527" i="6"/>
  <c r="K5528" i="6"/>
  <c r="K5529" i="6"/>
  <c r="K5530" i="6"/>
  <c r="K5531" i="6"/>
  <c r="K5532" i="6"/>
  <c r="K5533" i="6"/>
  <c r="K5534" i="6"/>
  <c r="K5535" i="6"/>
  <c r="K5536" i="6"/>
  <c r="K5537" i="6"/>
  <c r="K5538" i="6"/>
  <c r="K5539" i="6"/>
  <c r="K5540" i="6"/>
  <c r="K5541" i="6"/>
  <c r="K5542" i="6"/>
  <c r="K5543" i="6"/>
  <c r="K5544" i="6"/>
  <c r="K5545" i="6"/>
  <c r="K5546" i="6"/>
  <c r="K5547" i="6"/>
  <c r="K5548" i="6"/>
  <c r="K5549" i="6"/>
  <c r="K5550" i="6"/>
  <c r="K5551" i="6"/>
  <c r="K5552" i="6"/>
  <c r="K5553" i="6"/>
  <c r="K5554" i="6"/>
  <c r="K5555" i="6"/>
  <c r="K5556" i="6"/>
  <c r="K5557" i="6"/>
  <c r="K5558" i="6"/>
  <c r="K5559" i="6"/>
  <c r="K5560" i="6"/>
  <c r="K5561" i="6"/>
  <c r="K5562" i="6"/>
  <c r="K5563" i="6"/>
  <c r="K5564" i="6"/>
  <c r="K5565" i="6"/>
  <c r="K5566" i="6"/>
  <c r="K5567" i="6"/>
  <c r="K5568" i="6"/>
  <c r="K5569" i="6"/>
  <c r="K5570" i="6"/>
  <c r="K5571" i="6"/>
  <c r="K5572" i="6"/>
  <c r="K5573" i="6"/>
  <c r="K5574" i="6"/>
  <c r="K5575" i="6"/>
  <c r="K5576" i="6"/>
  <c r="K5577" i="6"/>
  <c r="K5578" i="6"/>
  <c r="K5579" i="6"/>
  <c r="K5580" i="6"/>
  <c r="K5581" i="6"/>
  <c r="K5582" i="6"/>
  <c r="K5583" i="6"/>
  <c r="K5584" i="6"/>
  <c r="K5585" i="6"/>
  <c r="K5586" i="6"/>
  <c r="K5587" i="6"/>
  <c r="K5588" i="6"/>
  <c r="K5589" i="6"/>
  <c r="K5590" i="6"/>
  <c r="K5591" i="6"/>
  <c r="K5592" i="6"/>
  <c r="K5593" i="6"/>
  <c r="K5594" i="6"/>
  <c r="K5595" i="6"/>
  <c r="K5596" i="6"/>
  <c r="K5597" i="6"/>
  <c r="K5598" i="6"/>
  <c r="K5599" i="6"/>
  <c r="K5600" i="6"/>
  <c r="K5601" i="6"/>
  <c r="K5602" i="6"/>
  <c r="K5603" i="6"/>
  <c r="K5604" i="6"/>
  <c r="K5605" i="6"/>
  <c r="K5606" i="6"/>
  <c r="K5607" i="6"/>
  <c r="K5608" i="6"/>
  <c r="K5609" i="6"/>
  <c r="K5610" i="6"/>
  <c r="K5611" i="6"/>
  <c r="K5612" i="6"/>
  <c r="K5613" i="6"/>
  <c r="K5614" i="6"/>
  <c r="K5615" i="6"/>
  <c r="K5616" i="6"/>
  <c r="K5617" i="6"/>
  <c r="K5618" i="6"/>
  <c r="K5619" i="6"/>
  <c r="K5620" i="6"/>
  <c r="K5621" i="6"/>
  <c r="K5622" i="6"/>
  <c r="K5623" i="6"/>
  <c r="K5624" i="6"/>
  <c r="K5625" i="6"/>
  <c r="K5626" i="6"/>
  <c r="K5627" i="6"/>
  <c r="K5628" i="6"/>
  <c r="K5629" i="6"/>
  <c r="K5630" i="6"/>
  <c r="K5631" i="6"/>
  <c r="K5632" i="6"/>
  <c r="K5633" i="6"/>
  <c r="K5634" i="6"/>
  <c r="K5635" i="6"/>
  <c r="K5636" i="6"/>
  <c r="K5637" i="6"/>
  <c r="K5638" i="6"/>
  <c r="K5639" i="6"/>
  <c r="K5640" i="6"/>
  <c r="K5641" i="6"/>
  <c r="K5642" i="6"/>
  <c r="K5643" i="6"/>
  <c r="K5644" i="6"/>
  <c r="K5645" i="6"/>
  <c r="K5646" i="6"/>
  <c r="K5647" i="6"/>
  <c r="K5648" i="6"/>
  <c r="K5649" i="6"/>
  <c r="K5650" i="6"/>
  <c r="K5651" i="6"/>
  <c r="K5652" i="6"/>
  <c r="K5653" i="6"/>
  <c r="K5654" i="6"/>
  <c r="K5655" i="6"/>
  <c r="K5656" i="6"/>
  <c r="K5657" i="6"/>
  <c r="K5658" i="6"/>
  <c r="K5659" i="6"/>
  <c r="K5660" i="6"/>
  <c r="K5661" i="6"/>
  <c r="K5662" i="6"/>
  <c r="K5663" i="6"/>
  <c r="K5664" i="6"/>
  <c r="K5665" i="6"/>
  <c r="K5666" i="6"/>
  <c r="K5667" i="6"/>
  <c r="K5668" i="6"/>
  <c r="K5669" i="6"/>
  <c r="K5670" i="6"/>
  <c r="K5671" i="6"/>
  <c r="K5672" i="6"/>
  <c r="K5673" i="6"/>
  <c r="K5674" i="6"/>
  <c r="K5675" i="6"/>
  <c r="K5676" i="6"/>
  <c r="K5677" i="6"/>
  <c r="K5678" i="6"/>
  <c r="K5679" i="6"/>
  <c r="K5680" i="6"/>
  <c r="K5681" i="6"/>
  <c r="K5682" i="6"/>
  <c r="K5683" i="6"/>
  <c r="K5684" i="6"/>
  <c r="K5685" i="6"/>
  <c r="K5686" i="6"/>
  <c r="K5687" i="6"/>
  <c r="K5688" i="6"/>
  <c r="K5689" i="6"/>
  <c r="K5690" i="6"/>
  <c r="K5691" i="6"/>
  <c r="K5692" i="6"/>
  <c r="K5693" i="6"/>
  <c r="K5694" i="6"/>
  <c r="K5695" i="6"/>
  <c r="K5696" i="6"/>
  <c r="K5697" i="6"/>
  <c r="K5698" i="6"/>
  <c r="K5699" i="6"/>
  <c r="K5700" i="6"/>
  <c r="K5701" i="6"/>
  <c r="K5702" i="6"/>
  <c r="K5703" i="6"/>
  <c r="K5704" i="6"/>
  <c r="K5705" i="6"/>
  <c r="K5706" i="6"/>
  <c r="K5707" i="6"/>
  <c r="K5708" i="6"/>
  <c r="K5709" i="6"/>
  <c r="K5710" i="6"/>
  <c r="K5711" i="6"/>
  <c r="K5712" i="6"/>
  <c r="K5713" i="6"/>
  <c r="K5714" i="6"/>
  <c r="K5715" i="6"/>
  <c r="K5716" i="6"/>
  <c r="K5717" i="6"/>
  <c r="K5718" i="6"/>
  <c r="K5719" i="6"/>
  <c r="K5720" i="6"/>
  <c r="K5721" i="6"/>
  <c r="K5722" i="6"/>
  <c r="K5723" i="6"/>
  <c r="K5724" i="6"/>
  <c r="K5725" i="6"/>
  <c r="K5726" i="6"/>
  <c r="K5727" i="6"/>
  <c r="K5728" i="6"/>
  <c r="K5729" i="6"/>
  <c r="K5730" i="6"/>
  <c r="K5731" i="6"/>
  <c r="K5732" i="6"/>
  <c r="K5733" i="6"/>
  <c r="K5734" i="6"/>
  <c r="K5735" i="6"/>
  <c r="K5736" i="6"/>
  <c r="K5737" i="6"/>
  <c r="K5738" i="6"/>
  <c r="K5739" i="6"/>
  <c r="K5740" i="6"/>
  <c r="K5741" i="6"/>
  <c r="K5742" i="6"/>
  <c r="K5743" i="6"/>
  <c r="K5744" i="6"/>
  <c r="K5745" i="6"/>
  <c r="K5746" i="6"/>
  <c r="K5747" i="6"/>
  <c r="K5748" i="6"/>
  <c r="K5749" i="6"/>
  <c r="K5750" i="6"/>
  <c r="K5751" i="6"/>
  <c r="K5752" i="6"/>
  <c r="K5753" i="6"/>
  <c r="K5754" i="6"/>
  <c r="K5755" i="6"/>
  <c r="K5756" i="6"/>
  <c r="K5757" i="6"/>
  <c r="K5758" i="6"/>
  <c r="K5759" i="6"/>
  <c r="K5760" i="6"/>
  <c r="K5761" i="6"/>
  <c r="K5762" i="6"/>
  <c r="K5763" i="6"/>
  <c r="K5764" i="6"/>
  <c r="K5765" i="6"/>
  <c r="K5766" i="6"/>
  <c r="K5767" i="6"/>
  <c r="K5768" i="6"/>
  <c r="K5769" i="6"/>
  <c r="K5770" i="6"/>
  <c r="K5771" i="6"/>
  <c r="K5772" i="6"/>
  <c r="K5773" i="6"/>
  <c r="K5774" i="6"/>
  <c r="K5775" i="6"/>
  <c r="K5776" i="6"/>
  <c r="K5777" i="6"/>
  <c r="K5778" i="6"/>
  <c r="K5779" i="6"/>
  <c r="K5780" i="6"/>
  <c r="K5781" i="6"/>
  <c r="K5782" i="6"/>
  <c r="K5783" i="6"/>
  <c r="K5784" i="6"/>
  <c r="K5785" i="6"/>
  <c r="K5786" i="6"/>
  <c r="K5787" i="6"/>
  <c r="K5788" i="6"/>
  <c r="K5789" i="6"/>
  <c r="K5790" i="6"/>
  <c r="K5791" i="6"/>
  <c r="K5792" i="6"/>
  <c r="K5793" i="6"/>
  <c r="K5794" i="6"/>
  <c r="K5795" i="6"/>
  <c r="K5796" i="6"/>
  <c r="K5797" i="6"/>
  <c r="K5798" i="6"/>
  <c r="K5799" i="6"/>
  <c r="K5800" i="6"/>
  <c r="K5801" i="6"/>
  <c r="K5802" i="6"/>
  <c r="K5803" i="6"/>
  <c r="K5804" i="6"/>
  <c r="K5805" i="6"/>
  <c r="K5806" i="6"/>
  <c r="K5807" i="6"/>
  <c r="K5808" i="6"/>
  <c r="K5809" i="6"/>
  <c r="K5810" i="6"/>
  <c r="K5811" i="6"/>
  <c r="K5812" i="6"/>
  <c r="K5813" i="6"/>
  <c r="K5814" i="6"/>
  <c r="K5815" i="6"/>
  <c r="K5816" i="6"/>
  <c r="K5817" i="6"/>
  <c r="K5818" i="6"/>
  <c r="K5819" i="6"/>
  <c r="K5820" i="6"/>
  <c r="K5821" i="6"/>
  <c r="K5822" i="6"/>
  <c r="K5823" i="6"/>
  <c r="K5824" i="6"/>
  <c r="K5825" i="6"/>
  <c r="K5826" i="6"/>
  <c r="K5827" i="6"/>
  <c r="K5828" i="6"/>
  <c r="K5829" i="6"/>
  <c r="K5830" i="6"/>
  <c r="K5831" i="6"/>
  <c r="K5832" i="6"/>
  <c r="K5833" i="6"/>
  <c r="K5834" i="6"/>
  <c r="K5835" i="6"/>
  <c r="K5836" i="6"/>
  <c r="K5837" i="6"/>
  <c r="K5838" i="6"/>
  <c r="K5839" i="6"/>
  <c r="K5840" i="6"/>
  <c r="K5841" i="6"/>
  <c r="K5842" i="6"/>
  <c r="K5843" i="6"/>
  <c r="K5844" i="6"/>
  <c r="K5845" i="6"/>
  <c r="K5846" i="6"/>
  <c r="K5847" i="6"/>
  <c r="K5848" i="6"/>
  <c r="K5849" i="6"/>
  <c r="K5850" i="6"/>
  <c r="K5851" i="6"/>
  <c r="K5852" i="6"/>
  <c r="K5853" i="6"/>
  <c r="K5854" i="6"/>
  <c r="K5855" i="6"/>
  <c r="K5856" i="6"/>
  <c r="K5857" i="6"/>
  <c r="K5858" i="6"/>
  <c r="K5859" i="6"/>
  <c r="K5860" i="6"/>
  <c r="K5861" i="6"/>
  <c r="K5862" i="6"/>
  <c r="K5863" i="6"/>
  <c r="K5864" i="6"/>
  <c r="K5865" i="6"/>
  <c r="K5866" i="6"/>
  <c r="K5867" i="6"/>
  <c r="K5868" i="6"/>
  <c r="K5869" i="6"/>
  <c r="K5870" i="6"/>
  <c r="K5871" i="6"/>
  <c r="K5872" i="6"/>
  <c r="K5873" i="6"/>
  <c r="K5874" i="6"/>
  <c r="K5875" i="6"/>
  <c r="K5876" i="6"/>
  <c r="K5877" i="6"/>
  <c r="K5878" i="6"/>
  <c r="K5879" i="6"/>
  <c r="K5880" i="6"/>
  <c r="K5881" i="6"/>
  <c r="K5882" i="6"/>
  <c r="K5883" i="6"/>
  <c r="K5884" i="6"/>
  <c r="K5885" i="6"/>
  <c r="K5886" i="6"/>
  <c r="K5887" i="6"/>
  <c r="K5888" i="6"/>
  <c r="K5889" i="6"/>
  <c r="K5890" i="6"/>
  <c r="K5891" i="6"/>
  <c r="K5892" i="6"/>
  <c r="K5893" i="6"/>
  <c r="K5894" i="6"/>
  <c r="K5895" i="6"/>
  <c r="K5896" i="6"/>
  <c r="K5897" i="6"/>
  <c r="K5898" i="6"/>
  <c r="K5899" i="6"/>
  <c r="K5900" i="6"/>
  <c r="K5901" i="6"/>
  <c r="K5902" i="6"/>
  <c r="K5903" i="6"/>
  <c r="K5904" i="6"/>
  <c r="K5905" i="6"/>
  <c r="K5906" i="6"/>
  <c r="K5907" i="6"/>
  <c r="K5908" i="6"/>
  <c r="K5909" i="6"/>
  <c r="K5910" i="6"/>
  <c r="K5911" i="6"/>
  <c r="K5912" i="6"/>
  <c r="K5913" i="6"/>
  <c r="K5914" i="6"/>
  <c r="K5915" i="6"/>
  <c r="K5916" i="6"/>
  <c r="K5917" i="6"/>
  <c r="K5918" i="6"/>
  <c r="K5919" i="6"/>
  <c r="K5920" i="6"/>
  <c r="K5921" i="6"/>
  <c r="K5922" i="6"/>
  <c r="K5923" i="6"/>
  <c r="K5924" i="6"/>
  <c r="K5925" i="6"/>
  <c r="K5926" i="6"/>
  <c r="K5927" i="6"/>
  <c r="K5928" i="6"/>
  <c r="K5929" i="6"/>
  <c r="K5930" i="6"/>
  <c r="K5931" i="6"/>
  <c r="K5932" i="6"/>
  <c r="K5933" i="6"/>
  <c r="K5934" i="6"/>
  <c r="K5935" i="6"/>
  <c r="K5936" i="6"/>
  <c r="K5937" i="6"/>
  <c r="K5938" i="6"/>
  <c r="K5939" i="6"/>
  <c r="K5940" i="6"/>
  <c r="K5941" i="6"/>
  <c r="K5942" i="6"/>
  <c r="K5943" i="6"/>
  <c r="K5944" i="6"/>
  <c r="K5945" i="6"/>
  <c r="K5946" i="6"/>
  <c r="K5947" i="6"/>
  <c r="K5948" i="6"/>
  <c r="K5949" i="6"/>
  <c r="K5950" i="6"/>
  <c r="K5951" i="6"/>
  <c r="K5952" i="6"/>
  <c r="K5953" i="6"/>
  <c r="K5954" i="6"/>
  <c r="K5955" i="6"/>
  <c r="K5956" i="6"/>
  <c r="K5957" i="6"/>
  <c r="K5958" i="6"/>
  <c r="K5959" i="6"/>
  <c r="K5960" i="6"/>
  <c r="K5961" i="6"/>
  <c r="K5962" i="6"/>
  <c r="K5963" i="6"/>
  <c r="K5964" i="6"/>
  <c r="K5965" i="6"/>
  <c r="K5966" i="6"/>
  <c r="K5967" i="6"/>
  <c r="K5968" i="6"/>
  <c r="K5969" i="6"/>
  <c r="K5970" i="6"/>
  <c r="K5971" i="6"/>
  <c r="K5972" i="6"/>
  <c r="K5973" i="6"/>
  <c r="K5974" i="6"/>
  <c r="K5975" i="6"/>
  <c r="K5976" i="6"/>
  <c r="K5977" i="6"/>
  <c r="K5978" i="6"/>
  <c r="K5979" i="6"/>
  <c r="K5980" i="6"/>
  <c r="K5981" i="6"/>
  <c r="K5982" i="6"/>
  <c r="K5983" i="6"/>
  <c r="K5984" i="6"/>
  <c r="K5985" i="6"/>
  <c r="K5986" i="6"/>
  <c r="K5987" i="6"/>
  <c r="K5988" i="6"/>
  <c r="K5989" i="6"/>
  <c r="K5990" i="6"/>
  <c r="K5991" i="6"/>
  <c r="K5992" i="6"/>
  <c r="K5993" i="6"/>
  <c r="K5994" i="6"/>
  <c r="K5995" i="6"/>
  <c r="K5996" i="6"/>
  <c r="K5997" i="6"/>
  <c r="K5998" i="6"/>
  <c r="K5999" i="6"/>
  <c r="K6000" i="6"/>
  <c r="K6001" i="6"/>
  <c r="K6002" i="6"/>
  <c r="K6003" i="6"/>
  <c r="K6004" i="6"/>
  <c r="K6005" i="6"/>
  <c r="K6006" i="6"/>
  <c r="K6007" i="6"/>
  <c r="K6008" i="6"/>
  <c r="K6009" i="6"/>
  <c r="K6010" i="6"/>
  <c r="K6011" i="6"/>
  <c r="K6012" i="6"/>
  <c r="K6013" i="6"/>
  <c r="K6014" i="6"/>
  <c r="K6015" i="6"/>
  <c r="K6016" i="6"/>
  <c r="K6017" i="6"/>
  <c r="K6018" i="6"/>
  <c r="K6019" i="6"/>
  <c r="K6020" i="6"/>
  <c r="K6021" i="6"/>
  <c r="K6022" i="6"/>
  <c r="K6023" i="6"/>
  <c r="K6024" i="6"/>
  <c r="K6025" i="6"/>
  <c r="K6026" i="6"/>
  <c r="K6027" i="6"/>
  <c r="K6028" i="6"/>
  <c r="K6029" i="6"/>
  <c r="K6030" i="6"/>
  <c r="K6031" i="6"/>
  <c r="K6032" i="6"/>
  <c r="K6033" i="6"/>
  <c r="K6034" i="6"/>
  <c r="K6035" i="6"/>
  <c r="K6036" i="6"/>
  <c r="K6037" i="6"/>
  <c r="K6038" i="6"/>
  <c r="K6039" i="6"/>
  <c r="K6040" i="6"/>
  <c r="K6041" i="6"/>
  <c r="K6042" i="6"/>
  <c r="K6043" i="6"/>
  <c r="K6044" i="6"/>
  <c r="K6045" i="6"/>
  <c r="K6046" i="6"/>
  <c r="K6047" i="6"/>
  <c r="K6048" i="6"/>
  <c r="K6049" i="6"/>
  <c r="K6050" i="6"/>
  <c r="K6051" i="6"/>
  <c r="K6052" i="6"/>
  <c r="K6053" i="6"/>
  <c r="K6054" i="6"/>
  <c r="K6055" i="6"/>
  <c r="K6056" i="6"/>
  <c r="K6057" i="6"/>
  <c r="K6058" i="6"/>
  <c r="K6059" i="6"/>
  <c r="K6060" i="6"/>
  <c r="K6061" i="6"/>
  <c r="K6062" i="6"/>
  <c r="K6063" i="6"/>
  <c r="K6064" i="6"/>
  <c r="K6065" i="6"/>
  <c r="K6066" i="6"/>
  <c r="K6067" i="6"/>
  <c r="K6068" i="6"/>
  <c r="K6069" i="6"/>
  <c r="K6070" i="6"/>
  <c r="K6071" i="6"/>
  <c r="K6072" i="6"/>
  <c r="K6073" i="6"/>
  <c r="K6074" i="6"/>
  <c r="K6075" i="6"/>
  <c r="K6076" i="6"/>
  <c r="K6077" i="6"/>
  <c r="K6078" i="6"/>
  <c r="K6079" i="6"/>
  <c r="K6080" i="6"/>
  <c r="K6081" i="6"/>
  <c r="K6082" i="6"/>
  <c r="K6083" i="6"/>
  <c r="K6084" i="6"/>
  <c r="K6085" i="6"/>
  <c r="K6086" i="6"/>
  <c r="K6087" i="6"/>
  <c r="K6088" i="6"/>
  <c r="K6089" i="6"/>
  <c r="K6090" i="6"/>
  <c r="K6091" i="6"/>
  <c r="K6092" i="6"/>
  <c r="K6093" i="6"/>
  <c r="K6094" i="6"/>
  <c r="K6095" i="6"/>
  <c r="K6096" i="6"/>
  <c r="K6097" i="6"/>
  <c r="K6098" i="6"/>
  <c r="K6099" i="6"/>
  <c r="K6100" i="6"/>
  <c r="K6101" i="6"/>
  <c r="K6102" i="6"/>
  <c r="K6103" i="6"/>
  <c r="K6104" i="6"/>
  <c r="K6105" i="6"/>
  <c r="K6106" i="6"/>
  <c r="K6107" i="6"/>
  <c r="K6108" i="6"/>
  <c r="K6109" i="6"/>
  <c r="K6110" i="6"/>
  <c r="K6111" i="6"/>
  <c r="K6112" i="6"/>
  <c r="K6113" i="6"/>
  <c r="K6114" i="6"/>
  <c r="K6115" i="6"/>
  <c r="K6116" i="6"/>
  <c r="K6117" i="6"/>
  <c r="K6118" i="6"/>
  <c r="K6119" i="6"/>
  <c r="K6120" i="6"/>
  <c r="K6121" i="6"/>
  <c r="K6122" i="6"/>
  <c r="K6123" i="6"/>
  <c r="K6124" i="6"/>
  <c r="K6125" i="6"/>
  <c r="K6126" i="6"/>
  <c r="K6127" i="6"/>
  <c r="K6128" i="6"/>
  <c r="K6129" i="6"/>
  <c r="K6130" i="6"/>
  <c r="K6131" i="6"/>
  <c r="K6132" i="6"/>
  <c r="K6133" i="6"/>
  <c r="K6134" i="6"/>
  <c r="K6135" i="6"/>
  <c r="K6136" i="6"/>
  <c r="K6137" i="6"/>
  <c r="K6138" i="6"/>
  <c r="K6139" i="6"/>
  <c r="K6140" i="6"/>
  <c r="K6141" i="6"/>
  <c r="K6142" i="6"/>
  <c r="K6143" i="6"/>
  <c r="K6144" i="6"/>
  <c r="K6145" i="6"/>
  <c r="K6146" i="6"/>
  <c r="K6147" i="6"/>
  <c r="K6148" i="6"/>
  <c r="K6149" i="6"/>
  <c r="K6150" i="6"/>
  <c r="K6151" i="6"/>
  <c r="K6152" i="6"/>
  <c r="K6153" i="6"/>
  <c r="K6154" i="6"/>
  <c r="K6155" i="6"/>
  <c r="K6156" i="6"/>
  <c r="K6157" i="6"/>
  <c r="K6158" i="6"/>
  <c r="K6159" i="6"/>
  <c r="K6160" i="6"/>
  <c r="K6161" i="6"/>
  <c r="K6162" i="6"/>
  <c r="K6163" i="6"/>
  <c r="K6164" i="6"/>
  <c r="K6165" i="6"/>
  <c r="K6166" i="6"/>
  <c r="K6167" i="6"/>
  <c r="K6168" i="6"/>
  <c r="K6169" i="6"/>
  <c r="K6170" i="6"/>
  <c r="K6171" i="6"/>
  <c r="K6172" i="6"/>
  <c r="K6173" i="6"/>
  <c r="K6174" i="6"/>
  <c r="K6175" i="6"/>
  <c r="K6176" i="6"/>
  <c r="K6177" i="6"/>
  <c r="K6178" i="6"/>
  <c r="K6179" i="6"/>
  <c r="K6180" i="6"/>
  <c r="K6181" i="6"/>
  <c r="K6182" i="6"/>
  <c r="K6183" i="6"/>
  <c r="K6184" i="6"/>
  <c r="K6185" i="6"/>
  <c r="K6186" i="6"/>
  <c r="K6187" i="6"/>
  <c r="K6188" i="6"/>
  <c r="K6189" i="6"/>
  <c r="K6190" i="6"/>
  <c r="K6191" i="6"/>
  <c r="K6192" i="6"/>
  <c r="K6193" i="6"/>
  <c r="K6194" i="6"/>
  <c r="K6195" i="6"/>
  <c r="K6196" i="6"/>
  <c r="K6197" i="6"/>
  <c r="K6198" i="6"/>
  <c r="K6199" i="6"/>
  <c r="K6200" i="6"/>
  <c r="K6201" i="6"/>
  <c r="K6202" i="6"/>
  <c r="K6203" i="6"/>
  <c r="K6204" i="6"/>
  <c r="K6205" i="6"/>
  <c r="K6206" i="6"/>
  <c r="K6207" i="6"/>
  <c r="K6208" i="6"/>
  <c r="K6209" i="6"/>
  <c r="K6210" i="6"/>
  <c r="K6211" i="6"/>
  <c r="K6212" i="6"/>
  <c r="K6213" i="6"/>
  <c r="K6214" i="6"/>
  <c r="K6215" i="6"/>
  <c r="K6216" i="6"/>
  <c r="K6217" i="6"/>
  <c r="K6218" i="6"/>
  <c r="K6219" i="6"/>
  <c r="K6220" i="6"/>
  <c r="K6221" i="6"/>
  <c r="K6222" i="6"/>
  <c r="K6223" i="6"/>
  <c r="K6224" i="6"/>
  <c r="K6225" i="6"/>
  <c r="K6226" i="6"/>
  <c r="K6227" i="6"/>
  <c r="K6228" i="6"/>
  <c r="K6229" i="6"/>
  <c r="K6230" i="6"/>
  <c r="K6231" i="6"/>
  <c r="K6232" i="6"/>
  <c r="K6233" i="6"/>
  <c r="K6234" i="6"/>
  <c r="K6235" i="6"/>
  <c r="K6236" i="6"/>
  <c r="K6237" i="6"/>
  <c r="K6238" i="6"/>
  <c r="K6239" i="6"/>
  <c r="K6240" i="6"/>
  <c r="K6241" i="6"/>
  <c r="K6242" i="6"/>
  <c r="K6243" i="6"/>
  <c r="K6244" i="6"/>
  <c r="K6245" i="6"/>
  <c r="K6246" i="6"/>
  <c r="K6247" i="6"/>
  <c r="K6248" i="6"/>
  <c r="K6249" i="6"/>
  <c r="K6250" i="6"/>
  <c r="K6251" i="6"/>
  <c r="K6252" i="6"/>
  <c r="K6253" i="6"/>
  <c r="K6254" i="6"/>
  <c r="K6255" i="6"/>
  <c r="K6256" i="6"/>
  <c r="K6257" i="6"/>
  <c r="K6258" i="6"/>
  <c r="K6259" i="6"/>
  <c r="K6260" i="6"/>
  <c r="K6261" i="6"/>
  <c r="K6262" i="6"/>
  <c r="K6263" i="6"/>
  <c r="K6264" i="6"/>
  <c r="K6265" i="6"/>
  <c r="K6266" i="6"/>
  <c r="K6267" i="6"/>
  <c r="K6268" i="6"/>
  <c r="K6269" i="6"/>
  <c r="K6270" i="6"/>
  <c r="K6271" i="6"/>
  <c r="K6272" i="6"/>
  <c r="K6273" i="6"/>
  <c r="K6274" i="6"/>
  <c r="K6275" i="6"/>
  <c r="K6276" i="6"/>
  <c r="K6277" i="6"/>
  <c r="K6278" i="6"/>
  <c r="K6279" i="6"/>
  <c r="K6280" i="6"/>
  <c r="K6281" i="6"/>
  <c r="K6282" i="6"/>
  <c r="K6283" i="6"/>
  <c r="K6284" i="6"/>
  <c r="K6285" i="6"/>
  <c r="K6286" i="6"/>
  <c r="K6287" i="6"/>
  <c r="K6288" i="6"/>
  <c r="K6289" i="6"/>
  <c r="K6290" i="6"/>
  <c r="K6291" i="6"/>
  <c r="K6292" i="6"/>
  <c r="K6293" i="6"/>
  <c r="K6294" i="6"/>
  <c r="K6295" i="6"/>
  <c r="K6296" i="6"/>
  <c r="K6297" i="6"/>
  <c r="K6298" i="6"/>
  <c r="K6299" i="6"/>
  <c r="K6300" i="6"/>
  <c r="K6301" i="6"/>
  <c r="K6302" i="6"/>
  <c r="K6303" i="6"/>
  <c r="K6304" i="6"/>
  <c r="K6305" i="6"/>
  <c r="K6306" i="6"/>
  <c r="K6307" i="6"/>
  <c r="K6308" i="6"/>
  <c r="K6309" i="6"/>
  <c r="K6310" i="6"/>
  <c r="K6311" i="6"/>
  <c r="K6312" i="6"/>
  <c r="K6313" i="6"/>
  <c r="K6314" i="6"/>
  <c r="K6315" i="6"/>
  <c r="K6316" i="6"/>
  <c r="K6317" i="6"/>
  <c r="K6318" i="6"/>
  <c r="K6319" i="6"/>
  <c r="K6320" i="6"/>
  <c r="K6321" i="6"/>
  <c r="K6322" i="6"/>
  <c r="K6323" i="6"/>
  <c r="K6324" i="6"/>
  <c r="K6325" i="6"/>
  <c r="K6326" i="6"/>
  <c r="K6327" i="6"/>
  <c r="K6328" i="6"/>
  <c r="K6329" i="6"/>
  <c r="K6330" i="6"/>
  <c r="K6331" i="6"/>
  <c r="K6332" i="6"/>
  <c r="K6333" i="6"/>
  <c r="K6334" i="6"/>
  <c r="K6335" i="6"/>
  <c r="K6336" i="6"/>
  <c r="K6337" i="6"/>
  <c r="K6338" i="6"/>
  <c r="K6339" i="6"/>
  <c r="K6340" i="6"/>
  <c r="K6341" i="6"/>
  <c r="K6342" i="6"/>
  <c r="K6343" i="6"/>
  <c r="K6344" i="6"/>
  <c r="K6345" i="6"/>
  <c r="K6346" i="6"/>
  <c r="K6347" i="6"/>
  <c r="K6348" i="6"/>
  <c r="K6349" i="6"/>
  <c r="K6350" i="6"/>
  <c r="K6351" i="6"/>
  <c r="K6352" i="6"/>
  <c r="K6353" i="6"/>
  <c r="K6354" i="6"/>
  <c r="K6355" i="6"/>
  <c r="K6356" i="6"/>
  <c r="K6357" i="6"/>
  <c r="K6358" i="6"/>
  <c r="K6359" i="6"/>
  <c r="K6360" i="6"/>
  <c r="K6361" i="6"/>
  <c r="K6362" i="6"/>
  <c r="K6363" i="6"/>
  <c r="K6364" i="6"/>
  <c r="K6365" i="6"/>
  <c r="K6366" i="6"/>
  <c r="K6367" i="6"/>
  <c r="K6368" i="6"/>
  <c r="K6369" i="6"/>
  <c r="K6370" i="6"/>
  <c r="K6371" i="6"/>
  <c r="K6372" i="6"/>
  <c r="K6373" i="6"/>
  <c r="K6374" i="6"/>
  <c r="K6375" i="6"/>
  <c r="K6376" i="6"/>
  <c r="K6377" i="6"/>
  <c r="K6378" i="6"/>
  <c r="K6379" i="6"/>
  <c r="K6380" i="6"/>
  <c r="K6381" i="6"/>
  <c r="K6382" i="6"/>
  <c r="K6383" i="6"/>
  <c r="K6384" i="6"/>
  <c r="K6385" i="6"/>
  <c r="K6386" i="6"/>
  <c r="K6387" i="6"/>
  <c r="K6388" i="6"/>
  <c r="K6389" i="6"/>
  <c r="K6390" i="6"/>
  <c r="K6391" i="6"/>
  <c r="K6392" i="6"/>
  <c r="K6393" i="6"/>
  <c r="K6394" i="6"/>
  <c r="K6395" i="6"/>
  <c r="K6396" i="6"/>
  <c r="K6397" i="6"/>
  <c r="K6398" i="6"/>
  <c r="K6399" i="6"/>
  <c r="K6400" i="6"/>
  <c r="K6401" i="6"/>
  <c r="K6402" i="6"/>
  <c r="K6403" i="6"/>
  <c r="K6404" i="6"/>
  <c r="K6405" i="6"/>
  <c r="K6406" i="6"/>
  <c r="K6407" i="6"/>
  <c r="K6408" i="6"/>
  <c r="K6409" i="6"/>
  <c r="K6410" i="6"/>
  <c r="K6411" i="6"/>
  <c r="K6412" i="6"/>
  <c r="K6413" i="6"/>
  <c r="K6414" i="6"/>
  <c r="K6415" i="6"/>
  <c r="K6416" i="6"/>
  <c r="K6417" i="6"/>
  <c r="K6418" i="6"/>
  <c r="K6419" i="6"/>
  <c r="K6420" i="6"/>
  <c r="K6421" i="6"/>
  <c r="K6422" i="6"/>
  <c r="K6423" i="6"/>
  <c r="K6424" i="6"/>
  <c r="K6425" i="6"/>
  <c r="K6426" i="6"/>
  <c r="K6427" i="6"/>
  <c r="K6428" i="6"/>
  <c r="K6429" i="6"/>
  <c r="K6430" i="6"/>
  <c r="K6431" i="6"/>
  <c r="K6432" i="6"/>
  <c r="K6433" i="6"/>
  <c r="K6434" i="6"/>
  <c r="K6435" i="6"/>
  <c r="K6436" i="6"/>
  <c r="K6437" i="6"/>
  <c r="K6438" i="6"/>
  <c r="K6439" i="6"/>
  <c r="K6440" i="6"/>
  <c r="K6441" i="6"/>
  <c r="K6442" i="6"/>
  <c r="K6443" i="6"/>
  <c r="K6444" i="6"/>
  <c r="K6445" i="6"/>
  <c r="K6446" i="6"/>
  <c r="K6447" i="6"/>
  <c r="K6448" i="6"/>
  <c r="K6449" i="6"/>
  <c r="K6450" i="6"/>
  <c r="K6451" i="6"/>
  <c r="K6452" i="6"/>
  <c r="K6453" i="6"/>
  <c r="K6454" i="6"/>
  <c r="K6455" i="6"/>
  <c r="K6456" i="6"/>
  <c r="K6457" i="6"/>
  <c r="K6458" i="6"/>
  <c r="K6459" i="6"/>
  <c r="K6460" i="6"/>
  <c r="K6461" i="6"/>
  <c r="K6462" i="6"/>
  <c r="K6463" i="6"/>
  <c r="K6464" i="6"/>
  <c r="K6465" i="6"/>
  <c r="K6466" i="6"/>
  <c r="K6467" i="6"/>
  <c r="K6468" i="6"/>
  <c r="K6469" i="6"/>
  <c r="K6470" i="6"/>
  <c r="K6471" i="6"/>
  <c r="K6472" i="6"/>
  <c r="K6473" i="6"/>
  <c r="K6474" i="6"/>
  <c r="K6475" i="6"/>
  <c r="K6476" i="6"/>
  <c r="K6477" i="6"/>
  <c r="K6478" i="6"/>
  <c r="K6479" i="6"/>
  <c r="K6480" i="6"/>
  <c r="K6481" i="6"/>
  <c r="K6482" i="6"/>
  <c r="K6483" i="6"/>
  <c r="K6484" i="6"/>
  <c r="K6485" i="6"/>
  <c r="K6486" i="6"/>
  <c r="K6487" i="6"/>
  <c r="K6488" i="6"/>
  <c r="K6489" i="6"/>
  <c r="K6490" i="6"/>
  <c r="K6491" i="6"/>
  <c r="K6492" i="6"/>
  <c r="K6493" i="6"/>
  <c r="K6494" i="6"/>
  <c r="K6495" i="6"/>
  <c r="K6496" i="6"/>
  <c r="K6497" i="6"/>
  <c r="K6498" i="6"/>
  <c r="K6499" i="6"/>
  <c r="K6500" i="6"/>
  <c r="K6501" i="6"/>
  <c r="K6502" i="6"/>
  <c r="K6503" i="6"/>
  <c r="K6504" i="6"/>
  <c r="K6505" i="6"/>
  <c r="K6506" i="6"/>
  <c r="K6507" i="6"/>
  <c r="K6508" i="6"/>
  <c r="K6509" i="6"/>
  <c r="K6510" i="6"/>
  <c r="K6511" i="6"/>
  <c r="K6512" i="6"/>
  <c r="K6513" i="6"/>
  <c r="K6514" i="6"/>
  <c r="K6515" i="6"/>
  <c r="K6516" i="6"/>
  <c r="K6517" i="6"/>
  <c r="K6518" i="6"/>
  <c r="K6519" i="6"/>
  <c r="K6520" i="6"/>
  <c r="K6521" i="6"/>
  <c r="K6522" i="6"/>
  <c r="K6523" i="6"/>
  <c r="K6524" i="6"/>
  <c r="K6525" i="6"/>
  <c r="K6526" i="6"/>
  <c r="K6527" i="6"/>
  <c r="K6528" i="6"/>
  <c r="K6529" i="6"/>
  <c r="K6530" i="6"/>
  <c r="K6531" i="6"/>
  <c r="K6532" i="6"/>
  <c r="K6533" i="6"/>
  <c r="K6534" i="6"/>
  <c r="K6535" i="6"/>
  <c r="K6536" i="6"/>
  <c r="K6537" i="6"/>
  <c r="K6538" i="6"/>
  <c r="K6539" i="6"/>
  <c r="K6540" i="6"/>
  <c r="K6541" i="6"/>
  <c r="K6542" i="6"/>
  <c r="K6543" i="6"/>
  <c r="K6544" i="6"/>
  <c r="K6545" i="6"/>
  <c r="K6546" i="6"/>
  <c r="K6547" i="6"/>
  <c r="K6548" i="6"/>
  <c r="K6549" i="6"/>
  <c r="K6550" i="6"/>
  <c r="K6551" i="6"/>
  <c r="K6552" i="6"/>
  <c r="K6553" i="6"/>
  <c r="K6554" i="6"/>
  <c r="K6555" i="6"/>
  <c r="K6556" i="6"/>
  <c r="K6557" i="6"/>
  <c r="K6558" i="6"/>
  <c r="K6559" i="6"/>
  <c r="K6560" i="6"/>
  <c r="K6561" i="6"/>
  <c r="K6562" i="6"/>
  <c r="K6563" i="6"/>
  <c r="K6564" i="6"/>
  <c r="K6565" i="6"/>
  <c r="K6566" i="6"/>
  <c r="K6567" i="6"/>
  <c r="K6568" i="6"/>
  <c r="K6569" i="6"/>
  <c r="K6570" i="6"/>
  <c r="K6571" i="6"/>
  <c r="K6572" i="6"/>
  <c r="K6573" i="6"/>
  <c r="K6574" i="6"/>
  <c r="K6575" i="6"/>
  <c r="K6576" i="6"/>
  <c r="K6577" i="6"/>
  <c r="K6578" i="6"/>
  <c r="K6579" i="6"/>
  <c r="K6580" i="6"/>
  <c r="K6581" i="6"/>
  <c r="K6582" i="6"/>
  <c r="K6583" i="6"/>
  <c r="K6584" i="6"/>
  <c r="K6585" i="6"/>
  <c r="K6586" i="6"/>
  <c r="K6587" i="6"/>
  <c r="K6588" i="6"/>
  <c r="K6589" i="6"/>
  <c r="K6590" i="6"/>
  <c r="K6591" i="6"/>
  <c r="K6592" i="6"/>
  <c r="K6593" i="6"/>
  <c r="K6594" i="6"/>
  <c r="K6595" i="6"/>
  <c r="K6596" i="6"/>
  <c r="K6597" i="6"/>
  <c r="K6598" i="6"/>
  <c r="K6599" i="6"/>
  <c r="K6600" i="6"/>
  <c r="K6601" i="6"/>
  <c r="K6602" i="6"/>
  <c r="K6603" i="6"/>
  <c r="K6604" i="6"/>
  <c r="K6605" i="6"/>
  <c r="K6606" i="6"/>
  <c r="K6607" i="6"/>
  <c r="K6608" i="6"/>
  <c r="K6609" i="6"/>
  <c r="K6610" i="6"/>
  <c r="K6611" i="6"/>
  <c r="K6612" i="6"/>
  <c r="K6613" i="6"/>
  <c r="K6614" i="6"/>
  <c r="K6615" i="6"/>
  <c r="K6616" i="6"/>
  <c r="K6617" i="6"/>
  <c r="K6618" i="6"/>
  <c r="K6619" i="6"/>
  <c r="K6620" i="6"/>
  <c r="K6621" i="6"/>
  <c r="K6622" i="6"/>
  <c r="K6623" i="6"/>
  <c r="K6624" i="6"/>
  <c r="K6625" i="6"/>
  <c r="K6626" i="6"/>
  <c r="K6627" i="6"/>
  <c r="K6628" i="6"/>
  <c r="K6629" i="6"/>
  <c r="K6630" i="6"/>
  <c r="K6631" i="6"/>
  <c r="K6632" i="6"/>
  <c r="K6633" i="6"/>
  <c r="K6634" i="6"/>
  <c r="K6635" i="6"/>
  <c r="K6636" i="6"/>
  <c r="K6637" i="6"/>
  <c r="K6638" i="6"/>
  <c r="K6639" i="6"/>
  <c r="K6640" i="6"/>
  <c r="K6641" i="6"/>
  <c r="K6642" i="6"/>
  <c r="K6643" i="6"/>
  <c r="K6644" i="6"/>
  <c r="K6645" i="6"/>
  <c r="K6646" i="6"/>
  <c r="K6647" i="6"/>
  <c r="K6648" i="6"/>
  <c r="K6649" i="6"/>
  <c r="K6650" i="6"/>
  <c r="K6651" i="6"/>
  <c r="K6652" i="6"/>
  <c r="K6653" i="6"/>
  <c r="K6654" i="6"/>
  <c r="K6655" i="6"/>
  <c r="K6656" i="6"/>
  <c r="K6657" i="6"/>
  <c r="K6658" i="6"/>
  <c r="K6659" i="6"/>
  <c r="K6660" i="6"/>
  <c r="K6661" i="6"/>
  <c r="K6662" i="6"/>
  <c r="K6663" i="6"/>
  <c r="K6664" i="6"/>
  <c r="K6665" i="6"/>
  <c r="K6666" i="6"/>
  <c r="K6667" i="6"/>
  <c r="K6668" i="6"/>
  <c r="K6669" i="6"/>
  <c r="K6670" i="6"/>
  <c r="K6671" i="6"/>
  <c r="K6672" i="6"/>
  <c r="K6673" i="6"/>
  <c r="K6674" i="6"/>
  <c r="K6675" i="6"/>
  <c r="K6676" i="6"/>
  <c r="K6677" i="6"/>
  <c r="K6678" i="6"/>
  <c r="K6679" i="6"/>
  <c r="K6680" i="6"/>
  <c r="K6681" i="6"/>
  <c r="K6682" i="6"/>
  <c r="K6683" i="6"/>
  <c r="K6684" i="6"/>
  <c r="K6685" i="6"/>
  <c r="K6686" i="6"/>
  <c r="K6687" i="6"/>
  <c r="K6688" i="6"/>
  <c r="K6689" i="6"/>
  <c r="K6690" i="6"/>
  <c r="K6691" i="6"/>
  <c r="K6692" i="6"/>
  <c r="K6693" i="6"/>
  <c r="K6694" i="6"/>
  <c r="K6695" i="6"/>
  <c r="K6696" i="6"/>
  <c r="K6697" i="6"/>
  <c r="K6698" i="6"/>
  <c r="K6699" i="6"/>
  <c r="K6700" i="6"/>
  <c r="K6701" i="6"/>
  <c r="K6702" i="6"/>
  <c r="K6703" i="6"/>
  <c r="K6704" i="6"/>
  <c r="K6705" i="6"/>
  <c r="K6706" i="6"/>
  <c r="K6707" i="6"/>
  <c r="K6708" i="6"/>
  <c r="K6709" i="6"/>
  <c r="K6710" i="6"/>
  <c r="K6711" i="6"/>
  <c r="K6712" i="6"/>
  <c r="K6713" i="6"/>
  <c r="K6714" i="6"/>
  <c r="K6715" i="6"/>
  <c r="K6716" i="6"/>
  <c r="K6717" i="6"/>
  <c r="K6718" i="6"/>
  <c r="K6719" i="6"/>
  <c r="K6720" i="6"/>
  <c r="K6721" i="6"/>
  <c r="K6722" i="6"/>
  <c r="K6723" i="6"/>
  <c r="K6724" i="6"/>
  <c r="K6725" i="6"/>
  <c r="K6726" i="6"/>
  <c r="K6727" i="6"/>
  <c r="K6728" i="6"/>
  <c r="K6729" i="6"/>
  <c r="K6730" i="6"/>
  <c r="K6731" i="6"/>
  <c r="K6732" i="6"/>
  <c r="K6733" i="6"/>
  <c r="K6734" i="6"/>
  <c r="K6735" i="6"/>
  <c r="K6736" i="6"/>
  <c r="K6737" i="6"/>
  <c r="K6738" i="6"/>
  <c r="K6739" i="6"/>
  <c r="K6740" i="6"/>
  <c r="K6741" i="6"/>
  <c r="K6742" i="6"/>
  <c r="K6743" i="6"/>
  <c r="K6744" i="6"/>
  <c r="K6745" i="6"/>
  <c r="K6746" i="6"/>
  <c r="K6747" i="6"/>
  <c r="K6748" i="6"/>
  <c r="K6749" i="6"/>
  <c r="K6750" i="6"/>
  <c r="K6751" i="6"/>
  <c r="K6752" i="6"/>
  <c r="K6753" i="6"/>
  <c r="K6754" i="6"/>
  <c r="K6755" i="6"/>
  <c r="K6756" i="6"/>
  <c r="K6757" i="6"/>
  <c r="K6758" i="6"/>
  <c r="K6759" i="6"/>
  <c r="K6760" i="6"/>
  <c r="K6761" i="6"/>
  <c r="K6762" i="6"/>
  <c r="K6763" i="6"/>
  <c r="K6764" i="6"/>
  <c r="K6765" i="6"/>
  <c r="K6766" i="6"/>
  <c r="K6767" i="6"/>
  <c r="K6768" i="6"/>
  <c r="K6769" i="6"/>
  <c r="K6770" i="6"/>
  <c r="K6771" i="6"/>
  <c r="K6772" i="6"/>
  <c r="K6773" i="6"/>
  <c r="K6774" i="6"/>
  <c r="K6775" i="6"/>
  <c r="K6776" i="6"/>
  <c r="K6777" i="6"/>
  <c r="K6778" i="6"/>
  <c r="K6779" i="6"/>
  <c r="K6780" i="6"/>
  <c r="K6781" i="6"/>
  <c r="K6782" i="6"/>
  <c r="K6783" i="6"/>
  <c r="K6784" i="6"/>
  <c r="K6785" i="6"/>
  <c r="K6786" i="6"/>
  <c r="K6787" i="6"/>
  <c r="K6788" i="6"/>
  <c r="K6789" i="6"/>
  <c r="K6790" i="6"/>
  <c r="K6791" i="6"/>
  <c r="K6792" i="6"/>
  <c r="K6793" i="6"/>
  <c r="K6794" i="6"/>
  <c r="K6795" i="6"/>
  <c r="K6796" i="6"/>
  <c r="K6797" i="6"/>
  <c r="K6798" i="6"/>
  <c r="K6799" i="6"/>
  <c r="K6800" i="6"/>
  <c r="K6801" i="6"/>
  <c r="K6802" i="6"/>
  <c r="K6803" i="6"/>
  <c r="K6804" i="6"/>
  <c r="K6805" i="6"/>
  <c r="K6806" i="6"/>
  <c r="K6807" i="6"/>
  <c r="K6808" i="6"/>
  <c r="K6809" i="6"/>
  <c r="K6810" i="6"/>
  <c r="K6811" i="6"/>
  <c r="K6812" i="6"/>
  <c r="K6813" i="6"/>
  <c r="K6814" i="6"/>
  <c r="K6815" i="6"/>
  <c r="K6816" i="6"/>
  <c r="K6817" i="6"/>
  <c r="K6818" i="6"/>
  <c r="K6819" i="6"/>
  <c r="K6820" i="6"/>
  <c r="K6821" i="6"/>
  <c r="K6822" i="6"/>
  <c r="K6823" i="6"/>
  <c r="K6824" i="6"/>
  <c r="K6825" i="6"/>
  <c r="K6826" i="6"/>
  <c r="K6827" i="6"/>
  <c r="K6828" i="6"/>
  <c r="K6829" i="6"/>
  <c r="K6830" i="6"/>
  <c r="K6831" i="6"/>
  <c r="K6832" i="6"/>
  <c r="K6833" i="6"/>
  <c r="K6834" i="6"/>
  <c r="K6835" i="6"/>
  <c r="K6836" i="6"/>
  <c r="K6837" i="6"/>
  <c r="K6838" i="6"/>
  <c r="K6839" i="6"/>
  <c r="K6840" i="6"/>
  <c r="K6841" i="6"/>
  <c r="K6842" i="6"/>
  <c r="K6843" i="6"/>
  <c r="K6844" i="6"/>
  <c r="K6845" i="6"/>
  <c r="K6846" i="6"/>
  <c r="K6847" i="6"/>
  <c r="K6848" i="6"/>
  <c r="K6849" i="6"/>
  <c r="K6850" i="6"/>
  <c r="K6851" i="6"/>
  <c r="K6852" i="6"/>
  <c r="K6853" i="6"/>
  <c r="K6854" i="6"/>
  <c r="K6855" i="6"/>
  <c r="K6856" i="6"/>
  <c r="K6857" i="6"/>
  <c r="K6858" i="6"/>
  <c r="K6859" i="6"/>
  <c r="K6860" i="6"/>
  <c r="K6861" i="6"/>
  <c r="K6862" i="6"/>
  <c r="K6863" i="6"/>
  <c r="K6864" i="6"/>
  <c r="K6865" i="6"/>
  <c r="K6866" i="6"/>
  <c r="K6867" i="6"/>
  <c r="K6868" i="6"/>
  <c r="K6869" i="6"/>
  <c r="K6870" i="6"/>
  <c r="K6871" i="6"/>
  <c r="K6872" i="6"/>
  <c r="K6873" i="6"/>
  <c r="K6874" i="6"/>
  <c r="K6875" i="6"/>
  <c r="K6876" i="6"/>
  <c r="K6877" i="6"/>
  <c r="K6878" i="6"/>
  <c r="K6879" i="6"/>
  <c r="K6880" i="6"/>
  <c r="K6881" i="6"/>
  <c r="K6882" i="6"/>
  <c r="K6883" i="6"/>
  <c r="K6884" i="6"/>
  <c r="K6885" i="6"/>
  <c r="K6886" i="6"/>
  <c r="K6887" i="6"/>
  <c r="K6888" i="6"/>
  <c r="K6889" i="6"/>
  <c r="K6890" i="6"/>
  <c r="K6891" i="6"/>
  <c r="K6892" i="6"/>
  <c r="K6893" i="6"/>
  <c r="K6894" i="6"/>
  <c r="K6895" i="6"/>
  <c r="K6896" i="6"/>
  <c r="K6897" i="6"/>
  <c r="K6898" i="6"/>
  <c r="K6899" i="6"/>
  <c r="K6900" i="6"/>
  <c r="K6901" i="6"/>
  <c r="K6902" i="6"/>
  <c r="K6903" i="6"/>
  <c r="K6904" i="6"/>
  <c r="K6905" i="6"/>
  <c r="K6906" i="6"/>
  <c r="K6907" i="6"/>
  <c r="K6908" i="6"/>
  <c r="K6909" i="6"/>
  <c r="K6910" i="6"/>
  <c r="K6911" i="6"/>
  <c r="K6912" i="6"/>
  <c r="K6913" i="6"/>
  <c r="K6914" i="6"/>
  <c r="K6915" i="6"/>
  <c r="K6916" i="6"/>
  <c r="K6917" i="6"/>
  <c r="K6918" i="6"/>
  <c r="K6919" i="6"/>
  <c r="K6920" i="6"/>
  <c r="K6921" i="6"/>
  <c r="K6922" i="6"/>
  <c r="K6923" i="6"/>
  <c r="K6924" i="6"/>
  <c r="K6925" i="6"/>
  <c r="K6926" i="6"/>
  <c r="K6927" i="6"/>
  <c r="K6928" i="6"/>
  <c r="K6929" i="6"/>
  <c r="K6930" i="6"/>
  <c r="K6931" i="6"/>
  <c r="K6932" i="6"/>
  <c r="K6933" i="6"/>
  <c r="K6934" i="6"/>
  <c r="K6935" i="6"/>
  <c r="K6936" i="6"/>
  <c r="K6937" i="6"/>
  <c r="K6938" i="6"/>
  <c r="K6939" i="6"/>
  <c r="K6940" i="6"/>
  <c r="K6941" i="6"/>
  <c r="K6942" i="6"/>
  <c r="K6943" i="6"/>
  <c r="K6944" i="6"/>
  <c r="K6945" i="6"/>
  <c r="K6946" i="6"/>
  <c r="K6947" i="6"/>
  <c r="K6948" i="6"/>
  <c r="K6949" i="6"/>
  <c r="K6950" i="6"/>
  <c r="K6951" i="6"/>
  <c r="K6952" i="6"/>
  <c r="K6953" i="6"/>
  <c r="K6954" i="6"/>
  <c r="K6955" i="6"/>
  <c r="K6956" i="6"/>
  <c r="K6957" i="6"/>
  <c r="K6958" i="6"/>
  <c r="K6959" i="6"/>
  <c r="K6960" i="6"/>
  <c r="K6961" i="6"/>
  <c r="K6962" i="6"/>
  <c r="K6963" i="6"/>
  <c r="K6964" i="6"/>
  <c r="K6965" i="6"/>
  <c r="K6966" i="6"/>
  <c r="K6967" i="6"/>
  <c r="K6968" i="6"/>
  <c r="K6969" i="6"/>
  <c r="K6970" i="6"/>
  <c r="K6971" i="6"/>
  <c r="K6972" i="6"/>
  <c r="K6973" i="6"/>
  <c r="K6974" i="6"/>
  <c r="K6975" i="6"/>
  <c r="K6976" i="6"/>
  <c r="K6977" i="6"/>
  <c r="K6978" i="6"/>
  <c r="K6979" i="6"/>
  <c r="K6980" i="6"/>
  <c r="K6981" i="6"/>
  <c r="K6982" i="6"/>
  <c r="K6983" i="6"/>
  <c r="K6984" i="6"/>
  <c r="K6985" i="6"/>
  <c r="K6986" i="6"/>
  <c r="K6987" i="6"/>
  <c r="K6988" i="6"/>
  <c r="K6989" i="6"/>
  <c r="K6990" i="6"/>
  <c r="K6991" i="6"/>
  <c r="K6992" i="6"/>
  <c r="K6993" i="6"/>
  <c r="K6994" i="6"/>
  <c r="K6995" i="6"/>
  <c r="K6996" i="6"/>
  <c r="K6997" i="6"/>
  <c r="K6998" i="6"/>
  <c r="K6999" i="6"/>
  <c r="K7000" i="6"/>
  <c r="K7001" i="6"/>
  <c r="K7002" i="6"/>
  <c r="K7003" i="6"/>
  <c r="K7004" i="6"/>
  <c r="K7005" i="6"/>
  <c r="K7006" i="6"/>
  <c r="K7007" i="6"/>
  <c r="K7008" i="6"/>
  <c r="K7009" i="6"/>
  <c r="K7010" i="6"/>
  <c r="K7011" i="6"/>
  <c r="K7012" i="6"/>
  <c r="K7013" i="6"/>
  <c r="K7014" i="6"/>
  <c r="K7015" i="6"/>
  <c r="K7016" i="6"/>
  <c r="K7017" i="6"/>
  <c r="K7018" i="6"/>
  <c r="K7019" i="6"/>
  <c r="K7020" i="6"/>
  <c r="K7021" i="6"/>
  <c r="K7022" i="6"/>
  <c r="K7023" i="6"/>
  <c r="K7024" i="6"/>
  <c r="K7025" i="6"/>
  <c r="K7026" i="6"/>
  <c r="K7027" i="6"/>
  <c r="K7028" i="6"/>
  <c r="K7029" i="6"/>
  <c r="K7030" i="6"/>
  <c r="K7031" i="6"/>
  <c r="K7032" i="6"/>
  <c r="K7033" i="6"/>
  <c r="K7034" i="6"/>
  <c r="K7035" i="6"/>
  <c r="K7036" i="6"/>
  <c r="K7037" i="6"/>
  <c r="K7038" i="6"/>
  <c r="K7039" i="6"/>
  <c r="K7040" i="6"/>
  <c r="K7041" i="6"/>
  <c r="K7042" i="6"/>
  <c r="K7043" i="6"/>
  <c r="K7044" i="6"/>
  <c r="K7045" i="6"/>
  <c r="K7046" i="6"/>
  <c r="K7047" i="6"/>
  <c r="K7048" i="6"/>
  <c r="K7049" i="6"/>
  <c r="K7050" i="6"/>
  <c r="K7051" i="6"/>
  <c r="K7052" i="6"/>
  <c r="K7053" i="6"/>
  <c r="K7054" i="6"/>
  <c r="K7055" i="6"/>
  <c r="K7056" i="6"/>
  <c r="K7057" i="6"/>
  <c r="K7058" i="6"/>
  <c r="K7059" i="6"/>
  <c r="K7060" i="6"/>
  <c r="K7061" i="6"/>
  <c r="K7062" i="6"/>
  <c r="K7063" i="6"/>
  <c r="K7064" i="6"/>
  <c r="K7065" i="6"/>
  <c r="K7066" i="6"/>
  <c r="K7067" i="6"/>
  <c r="K7068" i="6"/>
  <c r="K7069" i="6"/>
  <c r="K7070" i="6"/>
  <c r="K7071" i="6"/>
  <c r="K7072" i="6"/>
  <c r="K7073" i="6"/>
  <c r="K7074" i="6"/>
  <c r="K7075" i="6"/>
  <c r="K7076" i="6"/>
  <c r="K7077" i="6"/>
  <c r="K7078" i="6"/>
  <c r="K7079" i="6"/>
  <c r="K7080" i="6"/>
  <c r="K7081" i="6"/>
  <c r="K7082" i="6"/>
  <c r="K7083" i="6"/>
  <c r="K7084" i="6"/>
  <c r="K7085" i="6"/>
  <c r="K7086" i="6"/>
  <c r="K7087" i="6"/>
  <c r="K7088" i="6"/>
  <c r="K7089" i="6"/>
  <c r="K7090" i="6"/>
  <c r="K7091" i="6"/>
  <c r="K7092" i="6"/>
  <c r="K7093" i="6"/>
  <c r="K7094" i="6"/>
  <c r="K7095" i="6"/>
  <c r="K7096" i="6"/>
  <c r="K7097" i="6"/>
  <c r="K7098" i="6"/>
  <c r="K7099" i="6"/>
  <c r="K7100" i="6"/>
  <c r="K7101" i="6"/>
  <c r="K7102" i="6"/>
  <c r="K7103" i="6"/>
  <c r="K7104" i="6"/>
  <c r="K7105" i="6"/>
  <c r="K7106" i="6"/>
  <c r="K7107" i="6"/>
  <c r="K7108" i="6"/>
  <c r="K7109" i="6"/>
  <c r="K7110" i="6"/>
  <c r="K7111" i="6"/>
  <c r="K7112" i="6"/>
  <c r="K7113" i="6"/>
  <c r="K7114" i="6"/>
  <c r="K7115" i="6"/>
  <c r="K7116" i="6"/>
  <c r="K7117" i="6"/>
  <c r="K7118" i="6"/>
  <c r="K7119" i="6"/>
  <c r="K7120" i="6"/>
  <c r="K7121" i="6"/>
  <c r="K7122" i="6"/>
  <c r="K7123" i="6"/>
  <c r="K7124" i="6"/>
  <c r="K7125" i="6"/>
  <c r="K7126" i="6"/>
  <c r="K7127" i="6"/>
  <c r="K7128" i="6"/>
  <c r="K7129" i="6"/>
  <c r="K7130" i="6"/>
  <c r="K7131" i="6"/>
  <c r="K7132" i="6"/>
  <c r="K7133" i="6"/>
  <c r="K7134" i="6"/>
  <c r="K7135" i="6"/>
  <c r="K7136" i="6"/>
  <c r="K7137" i="6"/>
  <c r="K7138" i="6"/>
  <c r="K7139" i="6"/>
  <c r="K7140" i="6"/>
  <c r="K7141" i="6"/>
  <c r="K7142" i="6"/>
  <c r="K7143" i="6"/>
  <c r="K7144" i="6"/>
  <c r="K7145" i="6"/>
  <c r="K7146" i="6"/>
  <c r="K7147" i="6"/>
  <c r="K7148" i="6"/>
  <c r="K7149" i="6"/>
  <c r="K7150" i="6"/>
  <c r="K7151" i="6"/>
  <c r="K7152" i="6"/>
  <c r="K7153" i="6"/>
  <c r="K7154" i="6"/>
  <c r="K7155" i="6"/>
  <c r="K7156" i="6"/>
  <c r="K7157" i="6"/>
  <c r="K7158" i="6"/>
  <c r="K7159" i="6"/>
  <c r="K7160" i="6"/>
  <c r="K7161" i="6"/>
  <c r="K7162" i="6"/>
  <c r="K7163" i="6"/>
  <c r="K7164" i="6"/>
  <c r="K7165" i="6"/>
  <c r="K7166" i="6"/>
  <c r="K7167" i="6"/>
  <c r="K7168" i="6"/>
  <c r="K7169" i="6"/>
  <c r="K7170" i="6"/>
  <c r="K7171" i="6"/>
  <c r="K7172" i="6"/>
  <c r="K7173" i="6"/>
  <c r="K7174" i="6"/>
  <c r="K7175" i="6"/>
  <c r="K7176" i="6"/>
  <c r="K7177" i="6"/>
  <c r="K7178" i="6"/>
  <c r="K7179" i="6"/>
  <c r="K7180" i="6"/>
  <c r="K7181" i="6"/>
  <c r="K7182" i="6"/>
  <c r="K7183" i="6"/>
  <c r="K7184" i="6"/>
  <c r="K7185" i="6"/>
  <c r="K7186" i="6"/>
  <c r="K7187" i="6"/>
  <c r="K7188" i="6"/>
  <c r="K7189" i="6"/>
  <c r="K7190" i="6"/>
  <c r="K7191" i="6"/>
  <c r="K7192" i="6"/>
  <c r="K7193" i="6"/>
  <c r="K7194" i="6"/>
  <c r="K7195" i="6"/>
  <c r="K7196" i="6"/>
  <c r="K7197" i="6"/>
  <c r="K7198" i="6"/>
  <c r="K7199" i="6"/>
  <c r="K7200" i="6"/>
  <c r="K7201" i="6"/>
  <c r="K7202" i="6"/>
  <c r="K7203" i="6"/>
  <c r="K7204" i="6"/>
  <c r="K7205" i="6"/>
  <c r="K7206" i="6"/>
  <c r="K7207" i="6"/>
  <c r="K7208" i="6"/>
  <c r="K7209" i="6"/>
  <c r="K7210" i="6"/>
  <c r="K7211" i="6"/>
  <c r="K7212" i="6"/>
  <c r="K7213" i="6"/>
  <c r="K7214" i="6"/>
  <c r="K7215" i="6"/>
  <c r="K7216" i="6"/>
  <c r="K7217" i="6"/>
  <c r="K7218" i="6"/>
  <c r="K7219" i="6"/>
  <c r="K7220" i="6"/>
  <c r="K7221" i="6"/>
  <c r="K7222" i="6"/>
  <c r="K7223" i="6"/>
  <c r="K7224" i="6"/>
  <c r="K7225" i="6"/>
  <c r="K7226" i="6"/>
  <c r="K7227" i="6"/>
  <c r="K7228" i="6"/>
  <c r="K7229" i="6"/>
  <c r="K7230" i="6"/>
  <c r="K7231" i="6"/>
  <c r="K7232" i="6"/>
  <c r="K7233" i="6"/>
  <c r="K7234" i="6"/>
  <c r="K7235" i="6"/>
  <c r="K7236" i="6"/>
  <c r="K7237" i="6"/>
  <c r="K7238" i="6"/>
  <c r="K7239" i="6"/>
  <c r="K7240" i="6"/>
  <c r="K7241" i="6"/>
  <c r="K7242" i="6"/>
  <c r="K7243" i="6"/>
  <c r="K7244" i="6"/>
  <c r="K7245" i="6"/>
  <c r="K7246" i="6"/>
  <c r="K7247" i="6"/>
  <c r="K7248" i="6"/>
  <c r="K7249" i="6"/>
  <c r="K7250" i="6"/>
  <c r="K7251" i="6"/>
  <c r="K7252" i="6"/>
  <c r="K7253" i="6"/>
  <c r="K7254" i="6"/>
  <c r="K7255" i="6"/>
  <c r="K7256" i="6"/>
  <c r="K7257" i="6"/>
  <c r="K7258" i="6"/>
  <c r="K7259" i="6"/>
  <c r="K7260" i="6"/>
  <c r="K7261" i="6"/>
  <c r="K7262" i="6"/>
  <c r="K7263" i="6"/>
  <c r="K7264" i="6"/>
  <c r="K7265" i="6"/>
  <c r="K7266" i="6"/>
  <c r="K7267" i="6"/>
  <c r="K7268" i="6"/>
  <c r="K7269" i="6"/>
  <c r="K7270" i="6"/>
  <c r="K7271" i="6"/>
  <c r="K7272" i="6"/>
  <c r="K7273" i="6"/>
  <c r="K7274" i="6"/>
  <c r="K7275" i="6"/>
  <c r="K7276" i="6"/>
  <c r="K7277" i="6"/>
  <c r="K7278" i="6"/>
  <c r="K7279" i="6"/>
  <c r="K7280" i="6"/>
  <c r="K7281" i="6"/>
  <c r="K7282" i="6"/>
  <c r="K7283" i="6"/>
  <c r="K7284" i="6"/>
  <c r="K7285" i="6"/>
  <c r="K7286" i="6"/>
  <c r="K7287" i="6"/>
  <c r="K7288" i="6"/>
  <c r="K7289" i="6"/>
  <c r="K7290" i="6"/>
  <c r="K7291" i="6"/>
  <c r="K7292" i="6"/>
  <c r="K7293" i="6"/>
  <c r="K7294" i="6"/>
  <c r="K7295" i="6"/>
  <c r="K7296" i="6"/>
  <c r="K7297" i="6"/>
  <c r="K7298" i="6"/>
  <c r="K7299" i="6"/>
  <c r="K7300" i="6"/>
  <c r="K7301" i="6"/>
  <c r="K7302" i="6"/>
  <c r="K7303" i="6"/>
  <c r="K7304" i="6"/>
  <c r="K7305" i="6"/>
  <c r="K7306" i="6"/>
  <c r="K7307" i="6"/>
  <c r="K7308" i="6"/>
  <c r="K7309" i="6"/>
  <c r="K7310" i="6"/>
  <c r="K7311" i="6"/>
  <c r="K7312" i="6"/>
  <c r="K7313" i="6"/>
  <c r="K7314" i="6"/>
  <c r="K7315" i="6"/>
  <c r="K7316" i="6"/>
  <c r="K7317" i="6"/>
  <c r="K7318" i="6"/>
  <c r="K7319" i="6"/>
  <c r="K7320" i="6"/>
  <c r="K7321" i="6"/>
  <c r="K7322" i="6"/>
  <c r="K7323" i="6"/>
  <c r="K7324" i="6"/>
  <c r="K7325" i="6"/>
  <c r="K7326" i="6"/>
  <c r="K7327" i="6"/>
  <c r="K7328" i="6"/>
  <c r="K7329" i="6"/>
  <c r="K7330" i="6"/>
  <c r="K7331" i="6"/>
  <c r="K7332" i="6"/>
  <c r="K7333" i="6"/>
  <c r="K7334" i="6"/>
  <c r="K7335" i="6"/>
  <c r="K7336" i="6"/>
  <c r="K7337" i="6"/>
  <c r="K7338" i="6"/>
  <c r="K7339" i="6"/>
  <c r="K7340" i="6"/>
  <c r="K7341" i="6"/>
  <c r="K7342" i="6"/>
  <c r="K7343" i="6"/>
  <c r="K7344" i="6"/>
  <c r="K7345" i="6"/>
  <c r="K7346" i="6"/>
  <c r="K7347" i="6"/>
  <c r="K7348" i="6"/>
  <c r="K7349" i="6"/>
  <c r="K7350" i="6"/>
  <c r="K7351" i="6"/>
  <c r="K7352" i="6"/>
  <c r="K7353" i="6"/>
  <c r="K7354" i="6"/>
  <c r="K7355" i="6"/>
  <c r="K7356" i="6"/>
  <c r="K7357" i="6"/>
  <c r="K7358" i="6"/>
  <c r="K7359" i="6"/>
  <c r="K7360" i="6"/>
  <c r="K7361" i="6"/>
  <c r="K7362" i="6"/>
  <c r="K7363" i="6"/>
  <c r="K7364" i="6"/>
  <c r="K7365" i="6"/>
  <c r="K7366" i="6"/>
  <c r="K7367" i="6"/>
  <c r="K7368" i="6"/>
  <c r="K7369" i="6"/>
  <c r="K7370" i="6"/>
  <c r="K7371" i="6"/>
  <c r="K7372" i="6"/>
  <c r="K7373" i="6"/>
  <c r="K7374" i="6"/>
  <c r="K7375" i="6"/>
  <c r="K7376" i="6"/>
  <c r="K7377" i="6"/>
  <c r="K7378" i="6"/>
  <c r="K7379" i="6"/>
  <c r="K7380" i="6"/>
  <c r="K7381" i="6"/>
  <c r="K7382" i="6"/>
  <c r="K7383" i="6"/>
  <c r="K7384" i="6"/>
  <c r="K7385" i="6"/>
  <c r="K7386" i="6"/>
  <c r="K7387" i="6"/>
  <c r="K7388" i="6"/>
  <c r="K7389" i="6"/>
  <c r="K7390" i="6"/>
  <c r="K7391" i="6"/>
  <c r="K7392" i="6"/>
  <c r="K7393" i="6"/>
  <c r="K7394" i="6"/>
  <c r="K7395" i="6"/>
  <c r="K7396" i="6"/>
  <c r="K7397" i="6"/>
  <c r="K7398" i="6"/>
  <c r="K7399" i="6"/>
  <c r="K7400" i="6"/>
  <c r="K7401" i="6"/>
  <c r="K7402" i="6"/>
  <c r="K7403" i="6"/>
  <c r="K7404" i="6"/>
  <c r="K7405" i="6"/>
  <c r="K7406" i="6"/>
  <c r="K7407" i="6"/>
  <c r="K7408" i="6"/>
  <c r="K7409" i="6"/>
  <c r="K7410" i="6"/>
  <c r="K7411" i="6"/>
  <c r="K7412" i="6"/>
  <c r="K7413" i="6"/>
  <c r="K7414" i="6"/>
  <c r="K7415" i="6"/>
  <c r="K7416" i="6"/>
  <c r="K7417" i="6"/>
  <c r="K7418" i="6"/>
  <c r="K7419" i="6"/>
  <c r="K7420" i="6"/>
  <c r="K7421" i="6"/>
  <c r="K7422" i="6"/>
  <c r="K7423" i="6"/>
  <c r="K7424" i="6"/>
  <c r="K7425" i="6"/>
  <c r="K7426" i="6"/>
  <c r="K7427" i="6"/>
  <c r="K7428" i="6"/>
  <c r="K7429" i="6"/>
  <c r="K7430" i="6"/>
  <c r="K7431" i="6"/>
  <c r="K7432" i="6"/>
  <c r="K7433" i="6"/>
  <c r="K7434" i="6"/>
  <c r="K7435" i="6"/>
  <c r="K7436" i="6"/>
  <c r="K7437" i="6"/>
  <c r="K7438" i="6"/>
  <c r="K7439" i="6"/>
  <c r="K7440" i="6"/>
  <c r="K7441" i="6"/>
  <c r="K7442" i="6"/>
  <c r="K7443" i="6"/>
  <c r="K7444" i="6"/>
  <c r="K7445" i="6"/>
  <c r="K7446" i="6"/>
  <c r="K7447" i="6"/>
  <c r="K7448" i="6"/>
  <c r="K7449" i="6"/>
  <c r="K7450" i="6"/>
  <c r="K7451" i="6"/>
  <c r="K7452" i="6"/>
  <c r="K7453" i="6"/>
  <c r="K7454" i="6"/>
  <c r="K7455" i="6"/>
  <c r="K7456" i="6"/>
  <c r="K7457" i="6"/>
  <c r="K7458" i="6"/>
  <c r="K7459" i="6"/>
  <c r="K7460" i="6"/>
  <c r="K7461" i="6"/>
  <c r="K7462" i="6"/>
  <c r="K7463" i="6"/>
  <c r="K7464" i="6"/>
  <c r="K7465" i="6"/>
  <c r="K7466" i="6"/>
  <c r="K7467" i="6"/>
  <c r="K7468" i="6"/>
  <c r="K7469" i="6"/>
  <c r="K7470" i="6"/>
  <c r="K7471" i="6"/>
  <c r="K7472" i="6"/>
  <c r="K7473" i="6"/>
  <c r="K7474" i="6"/>
  <c r="K7475" i="6"/>
  <c r="K7476" i="6"/>
  <c r="K7477" i="6"/>
  <c r="K7478" i="6"/>
  <c r="K7479" i="6"/>
  <c r="K7480" i="6"/>
  <c r="K7481" i="6"/>
  <c r="K7482" i="6"/>
  <c r="K7483" i="6"/>
  <c r="K7484" i="6"/>
  <c r="K7485" i="6"/>
  <c r="K7486" i="6"/>
  <c r="K7487" i="6"/>
  <c r="K7488" i="6"/>
  <c r="K7489" i="6"/>
  <c r="K7490" i="6"/>
  <c r="K7491" i="6"/>
  <c r="K7492" i="6"/>
  <c r="K7493" i="6"/>
  <c r="K7494" i="6"/>
  <c r="K7495" i="6"/>
  <c r="K7496" i="6"/>
  <c r="K7497" i="6"/>
  <c r="K7498" i="6"/>
  <c r="K7499" i="6"/>
  <c r="K7500" i="6"/>
  <c r="K7501" i="6"/>
  <c r="K7502" i="6"/>
  <c r="K7503" i="6"/>
  <c r="K7504" i="6"/>
  <c r="K7505" i="6"/>
  <c r="K7506" i="6"/>
  <c r="K7507" i="6"/>
  <c r="K7508" i="6"/>
  <c r="K7509" i="6"/>
  <c r="K7510" i="6"/>
  <c r="K7511" i="6"/>
  <c r="K7512" i="6"/>
  <c r="K7513" i="6"/>
  <c r="K7514" i="6"/>
  <c r="K7515" i="6"/>
  <c r="K7516" i="6"/>
  <c r="K7517" i="6"/>
  <c r="K7518" i="6"/>
  <c r="K7519" i="6"/>
  <c r="K7520" i="6"/>
  <c r="K7521" i="6"/>
  <c r="K7522" i="6"/>
  <c r="K7523" i="6"/>
  <c r="K7524" i="6"/>
  <c r="K7525" i="6"/>
  <c r="K7526" i="6"/>
  <c r="K7527" i="6"/>
  <c r="K7528" i="6"/>
  <c r="K7529" i="6"/>
  <c r="K7530" i="6"/>
  <c r="K7531" i="6"/>
  <c r="K7532" i="6"/>
  <c r="K7533" i="6"/>
  <c r="K7534" i="6"/>
  <c r="K7535" i="6"/>
  <c r="K7536" i="6"/>
  <c r="K7537" i="6"/>
  <c r="K7538" i="6"/>
  <c r="K7539" i="6"/>
  <c r="K7540" i="6"/>
  <c r="K7541" i="6"/>
  <c r="K7542" i="6"/>
  <c r="K7543" i="6"/>
  <c r="K7544" i="6"/>
  <c r="K7545" i="6"/>
  <c r="K7546" i="6"/>
  <c r="K7547" i="6"/>
  <c r="K7548" i="6"/>
  <c r="K7549" i="6"/>
  <c r="K7550" i="6"/>
  <c r="K7551" i="6"/>
  <c r="K7552" i="6"/>
  <c r="K7553" i="6"/>
  <c r="K7554" i="6"/>
  <c r="K7555" i="6"/>
  <c r="K7556" i="6"/>
  <c r="K7557" i="6"/>
  <c r="K7558" i="6"/>
  <c r="K7559" i="6"/>
  <c r="K7560" i="6"/>
  <c r="K7561" i="6"/>
  <c r="K7562" i="6"/>
  <c r="K7563" i="6"/>
  <c r="K7564" i="6"/>
  <c r="K7565" i="6"/>
  <c r="K7566" i="6"/>
  <c r="K7567" i="6"/>
  <c r="K7568" i="6"/>
  <c r="K7569" i="6"/>
  <c r="K7570" i="6"/>
  <c r="K7571" i="6"/>
  <c r="K7572" i="6"/>
  <c r="K7573" i="6"/>
  <c r="K7574" i="6"/>
  <c r="K7575" i="6"/>
  <c r="K7576" i="6"/>
  <c r="K7577" i="6"/>
  <c r="K7578" i="6"/>
  <c r="K7579" i="6"/>
  <c r="K7580" i="6"/>
  <c r="K7581" i="6"/>
  <c r="K7582" i="6"/>
  <c r="K7583" i="6"/>
  <c r="K7584" i="6"/>
  <c r="K7585" i="6"/>
  <c r="K7586" i="6"/>
  <c r="K7587" i="6"/>
  <c r="K7588" i="6"/>
  <c r="K7589" i="6"/>
  <c r="K7590" i="6"/>
  <c r="K7591" i="6"/>
  <c r="K7592" i="6"/>
  <c r="K7593" i="6"/>
  <c r="K7594" i="6"/>
  <c r="K7595" i="6"/>
  <c r="K7596" i="6"/>
  <c r="K7597" i="6"/>
  <c r="K7598" i="6"/>
  <c r="K7599" i="6"/>
  <c r="K7600" i="6"/>
  <c r="K7601" i="6"/>
  <c r="K7602" i="6"/>
  <c r="K7603" i="6"/>
  <c r="K7604" i="6"/>
  <c r="K7605" i="6"/>
  <c r="K7606" i="6"/>
  <c r="K7607" i="6"/>
  <c r="K7608" i="6"/>
  <c r="K7609" i="6"/>
  <c r="K7610" i="6"/>
  <c r="K7611" i="6"/>
  <c r="K7612" i="6"/>
  <c r="K7613" i="6"/>
  <c r="K7614" i="6"/>
  <c r="K7615" i="6"/>
  <c r="K7616" i="6"/>
  <c r="K7617" i="6"/>
  <c r="K7618" i="6"/>
  <c r="K7619" i="6"/>
  <c r="K7620" i="6"/>
  <c r="K7621" i="6"/>
  <c r="K7622" i="6"/>
  <c r="K7623" i="6"/>
  <c r="K7624" i="6"/>
  <c r="K7625" i="6"/>
  <c r="K7626" i="6"/>
  <c r="K7627" i="6"/>
  <c r="K7628" i="6"/>
  <c r="K7629" i="6"/>
  <c r="K7630" i="6"/>
  <c r="K7631" i="6"/>
  <c r="K7632" i="6"/>
  <c r="K7633" i="6"/>
  <c r="K7634" i="6"/>
  <c r="K7635" i="6"/>
  <c r="K7636" i="6"/>
  <c r="K7637" i="6"/>
  <c r="K7638" i="6"/>
  <c r="K7639" i="6"/>
  <c r="K7640" i="6"/>
  <c r="K7641" i="6"/>
  <c r="K7642" i="6"/>
  <c r="K7643" i="6"/>
  <c r="K7644" i="6"/>
  <c r="K7645" i="6"/>
  <c r="K7646" i="6"/>
  <c r="K7647" i="6"/>
  <c r="K7648" i="6"/>
  <c r="K7649" i="6"/>
  <c r="K7650" i="6"/>
  <c r="K7651" i="6"/>
  <c r="K7652" i="6"/>
  <c r="K7653" i="6"/>
  <c r="K7654" i="6"/>
  <c r="K7655" i="6"/>
  <c r="K7656" i="6"/>
  <c r="K7657" i="6"/>
  <c r="K7658" i="6"/>
  <c r="K7659" i="6"/>
  <c r="K7660" i="6"/>
  <c r="K7661" i="6"/>
  <c r="K7662" i="6"/>
  <c r="K7663" i="6"/>
  <c r="K7664" i="6"/>
  <c r="K7665" i="6"/>
  <c r="K7666" i="6"/>
  <c r="K7667" i="6"/>
  <c r="K7668" i="6"/>
  <c r="K7669" i="6"/>
  <c r="K7670" i="6"/>
  <c r="K7671" i="6"/>
  <c r="K7672" i="6"/>
  <c r="K7673" i="6"/>
  <c r="K7674" i="6"/>
  <c r="K7675" i="6"/>
  <c r="K7676" i="6"/>
  <c r="K7677" i="6"/>
  <c r="K7678" i="6"/>
  <c r="K7679" i="6"/>
  <c r="K7680" i="6"/>
  <c r="K7681" i="6"/>
  <c r="K7682" i="6"/>
  <c r="K7683" i="6"/>
  <c r="K7684" i="6"/>
  <c r="K7685" i="6"/>
  <c r="K7686" i="6"/>
  <c r="K7687" i="6"/>
  <c r="K7688" i="6"/>
  <c r="K7689" i="6"/>
  <c r="K7690" i="6"/>
  <c r="K7691" i="6"/>
  <c r="K7692" i="6"/>
  <c r="K7693" i="6"/>
  <c r="K7694" i="6"/>
  <c r="K7695" i="6"/>
  <c r="K7696" i="6"/>
  <c r="K7697" i="6"/>
  <c r="K7698" i="6"/>
  <c r="K7699" i="6"/>
  <c r="K7700" i="6"/>
  <c r="K7701" i="6"/>
  <c r="K7702" i="6"/>
  <c r="K7703" i="6"/>
  <c r="K7704" i="6"/>
  <c r="K7705" i="6"/>
  <c r="K7706" i="6"/>
  <c r="K7707" i="6"/>
  <c r="K7708" i="6"/>
  <c r="K7709" i="6"/>
  <c r="K7710" i="6"/>
  <c r="K7711" i="6"/>
  <c r="K7712" i="6"/>
  <c r="K7713" i="6"/>
  <c r="K7714" i="6"/>
  <c r="K7715" i="6"/>
  <c r="K7716" i="6"/>
  <c r="K7717" i="6"/>
  <c r="K7718" i="6"/>
  <c r="K7719" i="6"/>
  <c r="K7720" i="6"/>
  <c r="K7721" i="6"/>
  <c r="K7722" i="6"/>
  <c r="K7723" i="6"/>
  <c r="K7724" i="6"/>
  <c r="K7725" i="6"/>
  <c r="K7726" i="6"/>
  <c r="K7727" i="6"/>
  <c r="K7728" i="6"/>
  <c r="K7729" i="6"/>
  <c r="K7730" i="6"/>
  <c r="K7731" i="6"/>
  <c r="K7732" i="6"/>
  <c r="K7733" i="6"/>
  <c r="K7734" i="6"/>
  <c r="K7735" i="6"/>
  <c r="K7736" i="6"/>
  <c r="K7737" i="6"/>
  <c r="K7738" i="6"/>
  <c r="K7739" i="6"/>
  <c r="K7740" i="6"/>
  <c r="K7741" i="6"/>
  <c r="K7742" i="6"/>
  <c r="K7743" i="6"/>
  <c r="K7744" i="6"/>
  <c r="K7745" i="6"/>
  <c r="K7746" i="6"/>
  <c r="K7747" i="6"/>
  <c r="K7748" i="6"/>
  <c r="K7749" i="6"/>
  <c r="K7750" i="6"/>
  <c r="K7751" i="6"/>
  <c r="K7752" i="6"/>
  <c r="K7753" i="6"/>
  <c r="K7754" i="6"/>
  <c r="K7755" i="6"/>
  <c r="K7756" i="6"/>
  <c r="K7757" i="6"/>
  <c r="K7758" i="6"/>
  <c r="K7759" i="6"/>
  <c r="K7760" i="6"/>
  <c r="K7761" i="6"/>
  <c r="K7762" i="6"/>
  <c r="K7763" i="6"/>
  <c r="K7764" i="6"/>
  <c r="K7765" i="6"/>
  <c r="K7766" i="6"/>
  <c r="K7767" i="6"/>
  <c r="K7768" i="6"/>
  <c r="K7769" i="6"/>
  <c r="K7770" i="6"/>
  <c r="K7771" i="6"/>
  <c r="K7772" i="6"/>
  <c r="K7773" i="6"/>
  <c r="K7774" i="6"/>
  <c r="K7775" i="6"/>
  <c r="K7776" i="6"/>
  <c r="K7777" i="6"/>
  <c r="K7778" i="6"/>
  <c r="K7779" i="6"/>
  <c r="K7780" i="6"/>
  <c r="K7781" i="6"/>
  <c r="K7782" i="6"/>
  <c r="K7783" i="6"/>
  <c r="K7784" i="6"/>
  <c r="K7785" i="6"/>
  <c r="K7786" i="6"/>
  <c r="K7787" i="6"/>
  <c r="K7788" i="6"/>
  <c r="K7789" i="6"/>
  <c r="K7790" i="6"/>
  <c r="K7791" i="6"/>
  <c r="K7792" i="6"/>
  <c r="K7793" i="6"/>
  <c r="K7794" i="6"/>
  <c r="K7795" i="6"/>
  <c r="K7796" i="6"/>
  <c r="K7797" i="6"/>
  <c r="K7798" i="6"/>
  <c r="K7799" i="6"/>
  <c r="K7800" i="6"/>
  <c r="K7801" i="6"/>
  <c r="K7802" i="6"/>
  <c r="K7803" i="6"/>
  <c r="K7804" i="6"/>
  <c r="K7805" i="6"/>
  <c r="K7806" i="6"/>
  <c r="K7807" i="6"/>
  <c r="K7808" i="6"/>
  <c r="K7809" i="6"/>
  <c r="K7810" i="6"/>
  <c r="K7811" i="6"/>
  <c r="K7812" i="6"/>
  <c r="K7813" i="6"/>
  <c r="K7814" i="6"/>
  <c r="K7815" i="6"/>
  <c r="K7816" i="6"/>
  <c r="K7817" i="6"/>
  <c r="K7818" i="6"/>
  <c r="K7819" i="6"/>
  <c r="K7820" i="6"/>
  <c r="K7821" i="6"/>
  <c r="K7822" i="6"/>
  <c r="K7823" i="6"/>
  <c r="K7824" i="6"/>
  <c r="K7825" i="6"/>
  <c r="K7826" i="6"/>
  <c r="K7827" i="6"/>
  <c r="K7828" i="6"/>
  <c r="K7829" i="6"/>
  <c r="K7830" i="6"/>
  <c r="K7831" i="6"/>
  <c r="K7832" i="6"/>
  <c r="K7833" i="6"/>
  <c r="K7834" i="6"/>
  <c r="K7835" i="6"/>
  <c r="K7836" i="6"/>
  <c r="K7837" i="6"/>
  <c r="K7838" i="6"/>
  <c r="K7839" i="6"/>
  <c r="K7840" i="6"/>
  <c r="K7841" i="6"/>
  <c r="K7842" i="6"/>
  <c r="K7843" i="6"/>
  <c r="K7844" i="6"/>
  <c r="K7845" i="6"/>
  <c r="K7846" i="6"/>
  <c r="K7847" i="6"/>
  <c r="K7848" i="6"/>
  <c r="K7849" i="6"/>
  <c r="K7850" i="6"/>
  <c r="K7851" i="6"/>
  <c r="K7852" i="6"/>
  <c r="K7853" i="6"/>
  <c r="K7854" i="6"/>
  <c r="K7855" i="6"/>
  <c r="K7856" i="6"/>
  <c r="K7857" i="6"/>
  <c r="K7858" i="6"/>
  <c r="K7859" i="6"/>
  <c r="K7860" i="6"/>
  <c r="K7861" i="6"/>
  <c r="K7862" i="6"/>
  <c r="K7863" i="6"/>
  <c r="K7864" i="6"/>
  <c r="K7865" i="6"/>
  <c r="K7866" i="6"/>
  <c r="K7867" i="6"/>
  <c r="K7868" i="6"/>
  <c r="K7869" i="6"/>
  <c r="K7870" i="6"/>
  <c r="K7871" i="6"/>
  <c r="K7872" i="6"/>
  <c r="K7873" i="6"/>
  <c r="K7874" i="6"/>
  <c r="K7875" i="6"/>
  <c r="K7876" i="6"/>
  <c r="K7877" i="6"/>
  <c r="K7878" i="6"/>
  <c r="K7879" i="6"/>
  <c r="K7880" i="6"/>
  <c r="K7881" i="6"/>
  <c r="K7882" i="6"/>
  <c r="K7883" i="6"/>
  <c r="K7884" i="6"/>
  <c r="K7885" i="6"/>
  <c r="K7886" i="6"/>
  <c r="K7887" i="6"/>
  <c r="K7888" i="6"/>
  <c r="K7889" i="6"/>
  <c r="K7890" i="6"/>
  <c r="K7891" i="6"/>
  <c r="K7892" i="6"/>
  <c r="K7893" i="6"/>
  <c r="K7894" i="6"/>
  <c r="K7895" i="6"/>
  <c r="K7896" i="6"/>
  <c r="K7897" i="6"/>
  <c r="K7898" i="6"/>
  <c r="K7899" i="6"/>
  <c r="K7900" i="6"/>
  <c r="K7901" i="6"/>
  <c r="K7902" i="6"/>
  <c r="K7903" i="6"/>
  <c r="K7904" i="6"/>
  <c r="K7905" i="6"/>
  <c r="K7906" i="6"/>
  <c r="K7907" i="6"/>
  <c r="K7908" i="6"/>
  <c r="K7909" i="6"/>
  <c r="K7910" i="6"/>
  <c r="K7911" i="6"/>
  <c r="K7912" i="6"/>
  <c r="K7913" i="6"/>
  <c r="K7914" i="6"/>
  <c r="K7915" i="6"/>
  <c r="K7916" i="6"/>
  <c r="K7917" i="6"/>
  <c r="K7918" i="6"/>
  <c r="K7919" i="6"/>
  <c r="K7920" i="6"/>
  <c r="K7921" i="6"/>
  <c r="K7922" i="6"/>
  <c r="K7923" i="6"/>
  <c r="K7924" i="6"/>
  <c r="K7925" i="6"/>
  <c r="K7926" i="6"/>
  <c r="K7927" i="6"/>
  <c r="K7928" i="6"/>
  <c r="K7929" i="6"/>
  <c r="K7930" i="6"/>
  <c r="K7931" i="6"/>
  <c r="K7932" i="6"/>
  <c r="K7933" i="6"/>
  <c r="K7934" i="6"/>
  <c r="K7935" i="6"/>
  <c r="K7936" i="6"/>
  <c r="K7937" i="6"/>
  <c r="K7938" i="6"/>
  <c r="K7939" i="6"/>
  <c r="K7940" i="6"/>
  <c r="K7941" i="6"/>
  <c r="K7942" i="6"/>
  <c r="K7943" i="6"/>
  <c r="K7944" i="6"/>
  <c r="K7945" i="6"/>
  <c r="K7946" i="6"/>
  <c r="K7947" i="6"/>
  <c r="K7948" i="6"/>
  <c r="K7949" i="6"/>
  <c r="K7950" i="6"/>
  <c r="K7951" i="6"/>
  <c r="K7952" i="6"/>
  <c r="K7953" i="6"/>
  <c r="K7954" i="6"/>
  <c r="K7955" i="6"/>
  <c r="K7956" i="6"/>
  <c r="K7957" i="6"/>
  <c r="K7958" i="6"/>
  <c r="K7959" i="6"/>
  <c r="K7960" i="6"/>
  <c r="K7961" i="6"/>
  <c r="K7962" i="6"/>
  <c r="K7963" i="6"/>
  <c r="K7964" i="6"/>
  <c r="K7965" i="6"/>
  <c r="K7966" i="6"/>
  <c r="K7967" i="6"/>
  <c r="K7968" i="6"/>
  <c r="K7969" i="6"/>
  <c r="K7970" i="6"/>
  <c r="K7971" i="6"/>
  <c r="K7972" i="6"/>
  <c r="K7973" i="6"/>
  <c r="K7974" i="6"/>
  <c r="K7975" i="6"/>
  <c r="K7976" i="6"/>
  <c r="K7977" i="6"/>
  <c r="K7978" i="6"/>
  <c r="K7979" i="6"/>
  <c r="K7980" i="6"/>
  <c r="K7981" i="6"/>
  <c r="K7982" i="6"/>
  <c r="K7983" i="6"/>
  <c r="K7984" i="6"/>
  <c r="K7985" i="6"/>
  <c r="K7986" i="6"/>
  <c r="K7987" i="6"/>
  <c r="K7988" i="6"/>
  <c r="K7989" i="6"/>
  <c r="K7990" i="6"/>
  <c r="K7991" i="6"/>
  <c r="K7992" i="6"/>
  <c r="K7993" i="6"/>
  <c r="K7994" i="6"/>
  <c r="K7995" i="6"/>
  <c r="K7996" i="6"/>
  <c r="K7997" i="6"/>
  <c r="K7998" i="6"/>
  <c r="K7999" i="6"/>
  <c r="K8000" i="6"/>
  <c r="K8001" i="6"/>
  <c r="K8002" i="6"/>
  <c r="K8003" i="6"/>
  <c r="K8004" i="6"/>
  <c r="K8005" i="6"/>
  <c r="K8006" i="6"/>
  <c r="K8007" i="6"/>
  <c r="K8008" i="6"/>
  <c r="K8009" i="6"/>
  <c r="K8010" i="6"/>
  <c r="K8011" i="6"/>
  <c r="K8012" i="6"/>
  <c r="K8013" i="6"/>
  <c r="K8014" i="6"/>
  <c r="K8015" i="6"/>
  <c r="K8016" i="6"/>
  <c r="K8017" i="6"/>
  <c r="K8018" i="6"/>
  <c r="K8019" i="6"/>
  <c r="K8020" i="6"/>
  <c r="K8021" i="6"/>
  <c r="K8022" i="6"/>
  <c r="K8023" i="6"/>
  <c r="K8024" i="6"/>
  <c r="K8025" i="6"/>
  <c r="K8026" i="6"/>
  <c r="K8027" i="6"/>
  <c r="K8028" i="6"/>
  <c r="K8029" i="6"/>
  <c r="K8030" i="6"/>
  <c r="K8031" i="6"/>
  <c r="K8032" i="6"/>
  <c r="K8033" i="6"/>
  <c r="K8034" i="6"/>
  <c r="K8035" i="6"/>
  <c r="K8036" i="6"/>
  <c r="K8037" i="6"/>
  <c r="K8038" i="6"/>
  <c r="K8039" i="6"/>
  <c r="K8040" i="6"/>
  <c r="K8041" i="6"/>
  <c r="K8042" i="6"/>
  <c r="K8043" i="6"/>
  <c r="K8044" i="6"/>
  <c r="K8045" i="6"/>
  <c r="K8046" i="6"/>
  <c r="K8047" i="6"/>
  <c r="K8048" i="6"/>
  <c r="K8049" i="6"/>
  <c r="K8050" i="6"/>
  <c r="K8051" i="6"/>
  <c r="K8052" i="6"/>
  <c r="K8053" i="6"/>
  <c r="K8054" i="6"/>
  <c r="K8055" i="6"/>
  <c r="K8056" i="6"/>
  <c r="K8057" i="6"/>
  <c r="K8058" i="6"/>
  <c r="K8059" i="6"/>
  <c r="K8060" i="6"/>
  <c r="K8061" i="6"/>
  <c r="K8062" i="6"/>
  <c r="K8063" i="6"/>
  <c r="K8064" i="6"/>
  <c r="K8065" i="6"/>
  <c r="K8066" i="6"/>
  <c r="K8067" i="6"/>
  <c r="K8068" i="6"/>
  <c r="K8069" i="6"/>
  <c r="K8070" i="6"/>
  <c r="K8071" i="6"/>
  <c r="K8072" i="6"/>
  <c r="K8073" i="6"/>
  <c r="K8074" i="6"/>
  <c r="K8075" i="6"/>
  <c r="K8076" i="6"/>
  <c r="K8077" i="6"/>
  <c r="K8078" i="6"/>
  <c r="K8079" i="6"/>
  <c r="K8080" i="6"/>
  <c r="K8081" i="6"/>
  <c r="K8082" i="6"/>
  <c r="K8083" i="6"/>
  <c r="K8084" i="6"/>
  <c r="K8085" i="6"/>
  <c r="K8086" i="6"/>
  <c r="K8087" i="6"/>
  <c r="K8088" i="6"/>
  <c r="K8089" i="6"/>
  <c r="K8090" i="6"/>
  <c r="K8091" i="6"/>
  <c r="K8092" i="6"/>
  <c r="K8093" i="6"/>
  <c r="K8094" i="6"/>
  <c r="K8095" i="6"/>
  <c r="K8096" i="6"/>
  <c r="K8097" i="6"/>
  <c r="K8098" i="6"/>
  <c r="K8099" i="6"/>
  <c r="K8100" i="6"/>
  <c r="K8101" i="6"/>
  <c r="K8102" i="6"/>
  <c r="K8103" i="6"/>
  <c r="K8104" i="6"/>
  <c r="K8105" i="6"/>
  <c r="K8106" i="6"/>
  <c r="K8107" i="6"/>
  <c r="K8108" i="6"/>
  <c r="K8109" i="6"/>
  <c r="K8110" i="6"/>
  <c r="K8111" i="6"/>
  <c r="K8112" i="6"/>
  <c r="K8113" i="6"/>
  <c r="K8114" i="6"/>
  <c r="K8115" i="6"/>
  <c r="K8116" i="6"/>
  <c r="K8117" i="6"/>
  <c r="K8118" i="6"/>
  <c r="K8119" i="6"/>
  <c r="K8120" i="6"/>
  <c r="K8121" i="6"/>
  <c r="K8122" i="6"/>
  <c r="K8123" i="6"/>
  <c r="K8124" i="6"/>
  <c r="K8125" i="6"/>
  <c r="K8126" i="6"/>
  <c r="K8127" i="6"/>
  <c r="K8128" i="6"/>
  <c r="K8129" i="6"/>
  <c r="K8130" i="6"/>
  <c r="K8131" i="6"/>
  <c r="K8132" i="6"/>
  <c r="K8133" i="6"/>
  <c r="K8134" i="6"/>
  <c r="K8135" i="6"/>
  <c r="K8136" i="6"/>
  <c r="K8137" i="6"/>
  <c r="K8138" i="6"/>
  <c r="K8139" i="6"/>
  <c r="K8140" i="6"/>
  <c r="K8141" i="6"/>
  <c r="K8142" i="6"/>
  <c r="K8143" i="6"/>
  <c r="K8144" i="6"/>
  <c r="K8145" i="6"/>
  <c r="K8146" i="6"/>
  <c r="K8147" i="6"/>
  <c r="K8148" i="6"/>
  <c r="K8149" i="6"/>
  <c r="K8150" i="6"/>
  <c r="K8151" i="6"/>
  <c r="K8152" i="6"/>
  <c r="K8153" i="6"/>
  <c r="K8154" i="6"/>
  <c r="K8155" i="6"/>
  <c r="K8156" i="6"/>
  <c r="K8157" i="6"/>
  <c r="K8158" i="6"/>
  <c r="K8159" i="6"/>
  <c r="K8160" i="6"/>
  <c r="K8161" i="6"/>
  <c r="K8162" i="6"/>
  <c r="K8163" i="6"/>
  <c r="K8164" i="6"/>
  <c r="K8165" i="6"/>
  <c r="K8166" i="6"/>
  <c r="K8167" i="6"/>
  <c r="K8168" i="6"/>
  <c r="K8169" i="6"/>
  <c r="K8170" i="6"/>
  <c r="K8171" i="6"/>
  <c r="L2" i="6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N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2003" i="6"/>
  <c r="L2004" i="6"/>
  <c r="L2005" i="6"/>
  <c r="L2006" i="6"/>
  <c r="L2007" i="6"/>
  <c r="L2008" i="6"/>
  <c r="L2009" i="6"/>
  <c r="L2010" i="6"/>
  <c r="L2011" i="6"/>
  <c r="L2012" i="6"/>
  <c r="L2013" i="6"/>
  <c r="L2014" i="6"/>
  <c r="L2015" i="6"/>
  <c r="L2016" i="6"/>
  <c r="L2017" i="6"/>
  <c r="L2018" i="6"/>
  <c r="L2019" i="6"/>
  <c r="L2020" i="6"/>
  <c r="L2021" i="6"/>
  <c r="L2022" i="6"/>
  <c r="L2023" i="6"/>
  <c r="L2024" i="6"/>
  <c r="L2025" i="6"/>
  <c r="L2026" i="6"/>
  <c r="L2027" i="6"/>
  <c r="L2028" i="6"/>
  <c r="L2029" i="6"/>
  <c r="L2030" i="6"/>
  <c r="L2031" i="6"/>
  <c r="L2032" i="6"/>
  <c r="L2033" i="6"/>
  <c r="L2034" i="6"/>
  <c r="L2035" i="6"/>
  <c r="L2036" i="6"/>
  <c r="L2037" i="6"/>
  <c r="L2038" i="6"/>
  <c r="L2039" i="6"/>
  <c r="L2040" i="6"/>
  <c r="L2041" i="6"/>
  <c r="L2042" i="6"/>
  <c r="L2043" i="6"/>
  <c r="L2044" i="6"/>
  <c r="L2045" i="6"/>
  <c r="L2046" i="6"/>
  <c r="L2047" i="6"/>
  <c r="L2048" i="6"/>
  <c r="L2049" i="6"/>
  <c r="L2050" i="6"/>
  <c r="L2051" i="6"/>
  <c r="L2052" i="6"/>
  <c r="L2053" i="6"/>
  <c r="L2054" i="6"/>
  <c r="L2055" i="6"/>
  <c r="L2056" i="6"/>
  <c r="L2057" i="6"/>
  <c r="L2058" i="6"/>
  <c r="L2059" i="6"/>
  <c r="L2060" i="6"/>
  <c r="L2061" i="6"/>
  <c r="L2062" i="6"/>
  <c r="L2063" i="6"/>
  <c r="L2064" i="6"/>
  <c r="L2065" i="6"/>
  <c r="L2066" i="6"/>
  <c r="L2067" i="6"/>
  <c r="L2068" i="6"/>
  <c r="L2069" i="6"/>
  <c r="L2070" i="6"/>
  <c r="L2071" i="6"/>
  <c r="L2072" i="6"/>
  <c r="L2073" i="6"/>
  <c r="L2074" i="6"/>
  <c r="L2075" i="6"/>
  <c r="L2076" i="6"/>
  <c r="L2077" i="6"/>
  <c r="L2078" i="6"/>
  <c r="L2079" i="6"/>
  <c r="L2080" i="6"/>
  <c r="L2081" i="6"/>
  <c r="L2082" i="6"/>
  <c r="L2083" i="6"/>
  <c r="L2084" i="6"/>
  <c r="L2085" i="6"/>
  <c r="L2086" i="6"/>
  <c r="L2087" i="6"/>
  <c r="L2088" i="6"/>
  <c r="L2089" i="6"/>
  <c r="L2090" i="6"/>
  <c r="L2091" i="6"/>
  <c r="L2092" i="6"/>
  <c r="L2093" i="6"/>
  <c r="L2094" i="6"/>
  <c r="L2095" i="6"/>
  <c r="L2096" i="6"/>
  <c r="L2097" i="6"/>
  <c r="L2098" i="6"/>
  <c r="L2099" i="6"/>
  <c r="L2100" i="6"/>
  <c r="L2101" i="6"/>
  <c r="L2102" i="6"/>
  <c r="L2103" i="6"/>
  <c r="L2104" i="6"/>
  <c r="L2105" i="6"/>
  <c r="L2106" i="6"/>
  <c r="L2107" i="6"/>
  <c r="L2108" i="6"/>
  <c r="L2109" i="6"/>
  <c r="L2110" i="6"/>
  <c r="L2111" i="6"/>
  <c r="L2112" i="6"/>
  <c r="L2113" i="6"/>
  <c r="L2114" i="6"/>
  <c r="L2115" i="6"/>
  <c r="L2116" i="6"/>
  <c r="L2117" i="6"/>
  <c r="L2118" i="6"/>
  <c r="L2119" i="6"/>
  <c r="L2120" i="6"/>
  <c r="L2121" i="6"/>
  <c r="L2122" i="6"/>
  <c r="L2123" i="6"/>
  <c r="L2124" i="6"/>
  <c r="L2125" i="6"/>
  <c r="L2126" i="6"/>
  <c r="L2127" i="6"/>
  <c r="L2128" i="6"/>
  <c r="L2129" i="6"/>
  <c r="L2130" i="6"/>
  <c r="L2131" i="6"/>
  <c r="L2132" i="6"/>
  <c r="L2133" i="6"/>
  <c r="L2134" i="6"/>
  <c r="L2135" i="6"/>
  <c r="L2136" i="6"/>
  <c r="L2137" i="6"/>
  <c r="L2138" i="6"/>
  <c r="L2139" i="6"/>
  <c r="L2140" i="6"/>
  <c r="L2141" i="6"/>
  <c r="L2142" i="6"/>
  <c r="L2143" i="6"/>
  <c r="L2144" i="6"/>
  <c r="L2145" i="6"/>
  <c r="L2146" i="6"/>
  <c r="L2147" i="6"/>
  <c r="L2148" i="6"/>
  <c r="L2149" i="6"/>
  <c r="L2150" i="6"/>
  <c r="L2151" i="6"/>
  <c r="L2152" i="6"/>
  <c r="L2153" i="6"/>
  <c r="L2154" i="6"/>
  <c r="L2155" i="6"/>
  <c r="L2156" i="6"/>
  <c r="L2157" i="6"/>
  <c r="L2158" i="6"/>
  <c r="L2159" i="6"/>
  <c r="L2160" i="6"/>
  <c r="L2161" i="6"/>
  <c r="L2162" i="6"/>
  <c r="L2163" i="6"/>
  <c r="L2164" i="6"/>
  <c r="L2165" i="6"/>
  <c r="L2166" i="6"/>
  <c r="L2167" i="6"/>
  <c r="L2168" i="6"/>
  <c r="L2169" i="6"/>
  <c r="L2170" i="6"/>
  <c r="L2171" i="6"/>
  <c r="L2172" i="6"/>
  <c r="L2173" i="6"/>
  <c r="L2174" i="6"/>
  <c r="L2175" i="6"/>
  <c r="L2176" i="6"/>
  <c r="L2177" i="6"/>
  <c r="L2178" i="6"/>
  <c r="L2179" i="6"/>
  <c r="L2180" i="6"/>
  <c r="L2181" i="6"/>
  <c r="L2182" i="6"/>
  <c r="L2183" i="6"/>
  <c r="L2184" i="6"/>
  <c r="L2185" i="6"/>
  <c r="L2186" i="6"/>
  <c r="L2187" i="6"/>
  <c r="L2188" i="6"/>
  <c r="L2189" i="6"/>
  <c r="L2190" i="6"/>
  <c r="L2191" i="6"/>
  <c r="L2192" i="6"/>
  <c r="L2193" i="6"/>
  <c r="L2194" i="6"/>
  <c r="L2195" i="6"/>
  <c r="L2196" i="6"/>
  <c r="L2197" i="6"/>
  <c r="L2198" i="6"/>
  <c r="L2199" i="6"/>
  <c r="L2200" i="6"/>
  <c r="L2201" i="6"/>
  <c r="L2202" i="6"/>
  <c r="L2203" i="6"/>
  <c r="L2204" i="6"/>
  <c r="L2205" i="6"/>
  <c r="L2206" i="6"/>
  <c r="L2207" i="6"/>
  <c r="L2208" i="6"/>
  <c r="L2209" i="6"/>
  <c r="L2210" i="6"/>
  <c r="L2211" i="6"/>
  <c r="L2212" i="6"/>
  <c r="L2213" i="6"/>
  <c r="L2214" i="6"/>
  <c r="L2215" i="6"/>
  <c r="L2216" i="6"/>
  <c r="L2217" i="6"/>
  <c r="L2218" i="6"/>
  <c r="L2219" i="6"/>
  <c r="L2220" i="6"/>
  <c r="L2221" i="6"/>
  <c r="L2222" i="6"/>
  <c r="L2223" i="6"/>
  <c r="L2224" i="6"/>
  <c r="L2225" i="6"/>
  <c r="L2226" i="6"/>
  <c r="L2227" i="6"/>
  <c r="L2228" i="6"/>
  <c r="L2229" i="6"/>
  <c r="L2230" i="6"/>
  <c r="L2231" i="6"/>
  <c r="L2232" i="6"/>
  <c r="L2233" i="6"/>
  <c r="L2234" i="6"/>
  <c r="L2235" i="6"/>
  <c r="L2236" i="6"/>
  <c r="L2237" i="6"/>
  <c r="L2238" i="6"/>
  <c r="L2239" i="6"/>
  <c r="L2240" i="6"/>
  <c r="L2241" i="6"/>
  <c r="L2242" i="6"/>
  <c r="L2243" i="6"/>
  <c r="L2244" i="6"/>
  <c r="L2245" i="6"/>
  <c r="L2246" i="6"/>
  <c r="L2247" i="6"/>
  <c r="L2248" i="6"/>
  <c r="L2249" i="6"/>
  <c r="L2250" i="6"/>
  <c r="L2251" i="6"/>
  <c r="L2252" i="6"/>
  <c r="L2253" i="6"/>
  <c r="L2254" i="6"/>
  <c r="L2255" i="6"/>
  <c r="L2256" i="6"/>
  <c r="L2257" i="6"/>
  <c r="L2258" i="6"/>
  <c r="L2259" i="6"/>
  <c r="L2260" i="6"/>
  <c r="L2261" i="6"/>
  <c r="L2262" i="6"/>
  <c r="L2263" i="6"/>
  <c r="L2264" i="6"/>
  <c r="L2265" i="6"/>
  <c r="L2266" i="6"/>
  <c r="L2267" i="6"/>
  <c r="L2268" i="6"/>
  <c r="L2269" i="6"/>
  <c r="L2270" i="6"/>
  <c r="L2271" i="6"/>
  <c r="L2272" i="6"/>
  <c r="L2273" i="6"/>
  <c r="L2274" i="6"/>
  <c r="L2275" i="6"/>
  <c r="L2276" i="6"/>
  <c r="L2277" i="6"/>
  <c r="L2278" i="6"/>
  <c r="L2279" i="6"/>
  <c r="L2280" i="6"/>
  <c r="L2281" i="6"/>
  <c r="L2282" i="6"/>
  <c r="L2283" i="6"/>
  <c r="L2284" i="6"/>
  <c r="L2285" i="6"/>
  <c r="L2286" i="6"/>
  <c r="L2287" i="6"/>
  <c r="L2288" i="6"/>
  <c r="L2289" i="6"/>
  <c r="L2290" i="6"/>
  <c r="L2291" i="6"/>
  <c r="L2292" i="6"/>
  <c r="L2293" i="6"/>
  <c r="L2294" i="6"/>
  <c r="L2295" i="6"/>
  <c r="L2296" i="6"/>
  <c r="L2297" i="6"/>
  <c r="L2298" i="6"/>
  <c r="L2299" i="6"/>
  <c r="L2300" i="6"/>
  <c r="L2301" i="6"/>
  <c r="L2302" i="6"/>
  <c r="L2303" i="6"/>
  <c r="L2304" i="6"/>
  <c r="L2305" i="6"/>
  <c r="L2306" i="6"/>
  <c r="L2307" i="6"/>
  <c r="L2308" i="6"/>
  <c r="L2309" i="6"/>
  <c r="L2310" i="6"/>
  <c r="L2311" i="6"/>
  <c r="L2312" i="6"/>
  <c r="L2313" i="6"/>
  <c r="L2314" i="6"/>
  <c r="L2315" i="6"/>
  <c r="L2316" i="6"/>
  <c r="L2317" i="6"/>
  <c r="L2318" i="6"/>
  <c r="L2319" i="6"/>
  <c r="L2320" i="6"/>
  <c r="L2321" i="6"/>
  <c r="L2322" i="6"/>
  <c r="L2323" i="6"/>
  <c r="L2324" i="6"/>
  <c r="L2325" i="6"/>
  <c r="L2326" i="6"/>
  <c r="L2327" i="6"/>
  <c r="L2328" i="6"/>
  <c r="L2329" i="6"/>
  <c r="L2330" i="6"/>
  <c r="L2331" i="6"/>
  <c r="L2332" i="6"/>
  <c r="L2333" i="6"/>
  <c r="L2334" i="6"/>
  <c r="L2335" i="6"/>
  <c r="L2336" i="6"/>
  <c r="L2337" i="6"/>
  <c r="L2338" i="6"/>
  <c r="L2339" i="6"/>
  <c r="L2340" i="6"/>
  <c r="L2341" i="6"/>
  <c r="L2342" i="6"/>
  <c r="L2343" i="6"/>
  <c r="L2344" i="6"/>
  <c r="L2345" i="6"/>
  <c r="L2346" i="6"/>
  <c r="L2347" i="6"/>
  <c r="L2348" i="6"/>
  <c r="L2349" i="6"/>
  <c r="L2350" i="6"/>
  <c r="L2351" i="6"/>
  <c r="L2352" i="6"/>
  <c r="L2353" i="6"/>
  <c r="L2354" i="6"/>
  <c r="L2355" i="6"/>
  <c r="L2356" i="6"/>
  <c r="L2357" i="6"/>
  <c r="L2358" i="6"/>
  <c r="L2359" i="6"/>
  <c r="L2360" i="6"/>
  <c r="L2361" i="6"/>
  <c r="L2362" i="6"/>
  <c r="L2363" i="6"/>
  <c r="L2364" i="6"/>
  <c r="L2365" i="6"/>
  <c r="L2366" i="6"/>
  <c r="L2367" i="6"/>
  <c r="L2368" i="6"/>
  <c r="L2369" i="6"/>
  <c r="L2370" i="6"/>
  <c r="L2371" i="6"/>
  <c r="L2372" i="6"/>
  <c r="L2373" i="6"/>
  <c r="L2374" i="6"/>
  <c r="L2375" i="6"/>
  <c r="L2376" i="6"/>
  <c r="L2377" i="6"/>
  <c r="L2378" i="6"/>
  <c r="L2379" i="6"/>
  <c r="L2380" i="6"/>
  <c r="L2381" i="6"/>
  <c r="L2382" i="6"/>
  <c r="L2383" i="6"/>
  <c r="L2384" i="6"/>
  <c r="L2385" i="6"/>
  <c r="L2386" i="6"/>
  <c r="L2387" i="6"/>
  <c r="L2388" i="6"/>
  <c r="L2389" i="6"/>
  <c r="L2390" i="6"/>
  <c r="L2391" i="6"/>
  <c r="L2392" i="6"/>
  <c r="L2393" i="6"/>
  <c r="L2394" i="6"/>
  <c r="L2395" i="6"/>
  <c r="L2396" i="6"/>
  <c r="L2397" i="6"/>
  <c r="L2398" i="6"/>
  <c r="L2399" i="6"/>
  <c r="L2400" i="6"/>
  <c r="L2401" i="6"/>
  <c r="L2402" i="6"/>
  <c r="L2403" i="6"/>
  <c r="L2404" i="6"/>
  <c r="L2405" i="6"/>
  <c r="L2406" i="6"/>
  <c r="L2407" i="6"/>
  <c r="L2408" i="6"/>
  <c r="L2409" i="6"/>
  <c r="L2410" i="6"/>
  <c r="L2411" i="6"/>
  <c r="L2412" i="6"/>
  <c r="L2413" i="6"/>
  <c r="L2414" i="6"/>
  <c r="L2415" i="6"/>
  <c r="L2416" i="6"/>
  <c r="L2417" i="6"/>
  <c r="L2418" i="6"/>
  <c r="L2419" i="6"/>
  <c r="L2420" i="6"/>
  <c r="L2421" i="6"/>
  <c r="L2422" i="6"/>
  <c r="L2423" i="6"/>
  <c r="L2424" i="6"/>
  <c r="L2425" i="6"/>
  <c r="L2426" i="6"/>
  <c r="L2427" i="6"/>
  <c r="L2428" i="6"/>
  <c r="L2429" i="6"/>
  <c r="L2430" i="6"/>
  <c r="L2431" i="6"/>
  <c r="L2432" i="6"/>
  <c r="L2433" i="6"/>
  <c r="L2434" i="6"/>
  <c r="L2435" i="6"/>
  <c r="L2436" i="6"/>
  <c r="L2437" i="6"/>
  <c r="L2438" i="6"/>
  <c r="L2439" i="6"/>
  <c r="L2440" i="6"/>
  <c r="L2441" i="6"/>
  <c r="L2442" i="6"/>
  <c r="L2443" i="6"/>
  <c r="L2444" i="6"/>
  <c r="L2445" i="6"/>
  <c r="L2446" i="6"/>
  <c r="L2447" i="6"/>
  <c r="L2448" i="6"/>
  <c r="L2449" i="6"/>
  <c r="L2450" i="6"/>
  <c r="L2451" i="6"/>
  <c r="L2452" i="6"/>
  <c r="L2453" i="6"/>
  <c r="L2454" i="6"/>
  <c r="L2455" i="6"/>
  <c r="L2456" i="6"/>
  <c r="L2457" i="6"/>
  <c r="L2458" i="6"/>
  <c r="L2459" i="6"/>
  <c r="L2460" i="6"/>
  <c r="L2461" i="6"/>
  <c r="L2462" i="6"/>
  <c r="L2463" i="6"/>
  <c r="L2464" i="6"/>
  <c r="L2465" i="6"/>
  <c r="L2466" i="6"/>
  <c r="L2467" i="6"/>
  <c r="L2468" i="6"/>
  <c r="L2469" i="6"/>
  <c r="L2470" i="6"/>
  <c r="L2471" i="6"/>
  <c r="L2472" i="6"/>
  <c r="L2473" i="6"/>
  <c r="L2474" i="6"/>
  <c r="L2475" i="6"/>
  <c r="L2476" i="6"/>
  <c r="L2477" i="6"/>
  <c r="L2478" i="6"/>
  <c r="L2479" i="6"/>
  <c r="L2480" i="6"/>
  <c r="L2481" i="6"/>
  <c r="L2482" i="6"/>
  <c r="L2483" i="6"/>
  <c r="L2484" i="6"/>
  <c r="L2485" i="6"/>
  <c r="L2486" i="6"/>
  <c r="L2487" i="6"/>
  <c r="L2488" i="6"/>
  <c r="L2489" i="6"/>
  <c r="L2490" i="6"/>
  <c r="L2491" i="6"/>
  <c r="L2492" i="6"/>
  <c r="L2493" i="6"/>
  <c r="L2494" i="6"/>
  <c r="L2495" i="6"/>
  <c r="L2496" i="6"/>
  <c r="L2497" i="6"/>
  <c r="L2498" i="6"/>
  <c r="L2499" i="6"/>
  <c r="L2500" i="6"/>
  <c r="L2501" i="6"/>
  <c r="L2502" i="6"/>
  <c r="L2503" i="6"/>
  <c r="L2504" i="6"/>
  <c r="L2505" i="6"/>
  <c r="L2506" i="6"/>
  <c r="L2507" i="6"/>
  <c r="L2508" i="6"/>
  <c r="L2509" i="6"/>
  <c r="L2510" i="6"/>
  <c r="L2511" i="6"/>
  <c r="L2512" i="6"/>
  <c r="L2513" i="6"/>
  <c r="L2514" i="6"/>
  <c r="L2515" i="6"/>
  <c r="L2516" i="6"/>
  <c r="L2517" i="6"/>
  <c r="L2518" i="6"/>
  <c r="L2519" i="6"/>
  <c r="L2520" i="6"/>
  <c r="L2521" i="6"/>
  <c r="L2522" i="6"/>
  <c r="L2523" i="6"/>
  <c r="L2524" i="6"/>
  <c r="L2525" i="6"/>
  <c r="L2526" i="6"/>
  <c r="L2527" i="6"/>
  <c r="L2528" i="6"/>
  <c r="L2529" i="6"/>
  <c r="L2530" i="6"/>
  <c r="L2531" i="6"/>
  <c r="L2532" i="6"/>
  <c r="L2533" i="6"/>
  <c r="L2534" i="6"/>
  <c r="L2535" i="6"/>
  <c r="L2536" i="6"/>
  <c r="L2537" i="6"/>
  <c r="L2538" i="6"/>
  <c r="L2539" i="6"/>
  <c r="L2540" i="6"/>
  <c r="L2541" i="6"/>
  <c r="L2542" i="6"/>
  <c r="L2543" i="6"/>
  <c r="L2544" i="6"/>
  <c r="L2545" i="6"/>
  <c r="L2546" i="6"/>
  <c r="L2547" i="6"/>
  <c r="L2548" i="6"/>
  <c r="L2549" i="6"/>
  <c r="L2550" i="6"/>
  <c r="L2551" i="6"/>
  <c r="L2552" i="6"/>
  <c r="L2553" i="6"/>
  <c r="L2554" i="6"/>
  <c r="L2555" i="6"/>
  <c r="L2556" i="6"/>
  <c r="L2557" i="6"/>
  <c r="L2558" i="6"/>
  <c r="L2559" i="6"/>
  <c r="L2560" i="6"/>
  <c r="L2561" i="6"/>
  <c r="L2562" i="6"/>
  <c r="L2563" i="6"/>
  <c r="L2564" i="6"/>
  <c r="L2565" i="6"/>
  <c r="L2566" i="6"/>
  <c r="L2567" i="6"/>
  <c r="L2568" i="6"/>
  <c r="L2569" i="6"/>
  <c r="L2570" i="6"/>
  <c r="L2571" i="6"/>
  <c r="L2572" i="6"/>
  <c r="L2573" i="6"/>
  <c r="L2574" i="6"/>
  <c r="L2575" i="6"/>
  <c r="L2576" i="6"/>
  <c r="L2577" i="6"/>
  <c r="L2578" i="6"/>
  <c r="L2579" i="6"/>
  <c r="L2580" i="6"/>
  <c r="L2581" i="6"/>
  <c r="L2582" i="6"/>
  <c r="L2583" i="6"/>
  <c r="L2584" i="6"/>
  <c r="L2585" i="6"/>
  <c r="L2586" i="6"/>
  <c r="L2587" i="6"/>
  <c r="L2588" i="6"/>
  <c r="L2589" i="6"/>
  <c r="L2590" i="6"/>
  <c r="L2591" i="6"/>
  <c r="L2592" i="6"/>
  <c r="L2593" i="6"/>
  <c r="L2594" i="6"/>
  <c r="L2595" i="6"/>
  <c r="L2596" i="6"/>
  <c r="L2597" i="6"/>
  <c r="L2598" i="6"/>
  <c r="L2599" i="6"/>
  <c r="L2600" i="6"/>
  <c r="L2601" i="6"/>
  <c r="L2602" i="6"/>
  <c r="L2603" i="6"/>
  <c r="L2604" i="6"/>
  <c r="L2605" i="6"/>
  <c r="L2606" i="6"/>
  <c r="L2607" i="6"/>
  <c r="L2608" i="6"/>
  <c r="L2609" i="6"/>
  <c r="L2610" i="6"/>
  <c r="L2611" i="6"/>
  <c r="L2612" i="6"/>
  <c r="L2613" i="6"/>
  <c r="L2614" i="6"/>
  <c r="L2615" i="6"/>
  <c r="L2616" i="6"/>
  <c r="L2617" i="6"/>
  <c r="L2618" i="6"/>
  <c r="L2619" i="6"/>
  <c r="L2620" i="6"/>
  <c r="L2621" i="6"/>
  <c r="L2622" i="6"/>
  <c r="L2623" i="6"/>
  <c r="L2624" i="6"/>
  <c r="L2625" i="6"/>
  <c r="L2626" i="6"/>
  <c r="L2627" i="6"/>
  <c r="L2628" i="6"/>
  <c r="L2629" i="6"/>
  <c r="L2630" i="6"/>
  <c r="L2631" i="6"/>
  <c r="L2632" i="6"/>
  <c r="L2633" i="6"/>
  <c r="L2634" i="6"/>
  <c r="L2635" i="6"/>
  <c r="L2636" i="6"/>
  <c r="L2637" i="6"/>
  <c r="L2638" i="6"/>
  <c r="L2639" i="6"/>
  <c r="L2640" i="6"/>
  <c r="L2641" i="6"/>
  <c r="L2642" i="6"/>
  <c r="L2643" i="6"/>
  <c r="L2644" i="6"/>
  <c r="L2645" i="6"/>
  <c r="L2646" i="6"/>
  <c r="L2647" i="6"/>
  <c r="L2648" i="6"/>
  <c r="L2649" i="6"/>
  <c r="L2650" i="6"/>
  <c r="L2651" i="6"/>
  <c r="L2652" i="6"/>
  <c r="L2653" i="6"/>
  <c r="L2654" i="6"/>
  <c r="L2655" i="6"/>
  <c r="L2656" i="6"/>
  <c r="L2657" i="6"/>
  <c r="L2658" i="6"/>
  <c r="L2659" i="6"/>
  <c r="L2660" i="6"/>
  <c r="L2661" i="6"/>
  <c r="L2662" i="6"/>
  <c r="L2663" i="6"/>
  <c r="L2664" i="6"/>
  <c r="L2665" i="6"/>
  <c r="L2666" i="6"/>
  <c r="L2667" i="6"/>
  <c r="L2668" i="6"/>
  <c r="L2669" i="6"/>
  <c r="L2670" i="6"/>
  <c r="L2671" i="6"/>
  <c r="L2672" i="6"/>
  <c r="L2673" i="6"/>
  <c r="L2674" i="6"/>
  <c r="L2675" i="6"/>
  <c r="L2676" i="6"/>
  <c r="L2677" i="6"/>
  <c r="L2678" i="6"/>
  <c r="L2679" i="6"/>
  <c r="L2680" i="6"/>
  <c r="L2681" i="6"/>
  <c r="L2682" i="6"/>
  <c r="L2683" i="6"/>
  <c r="L2684" i="6"/>
  <c r="L2685" i="6"/>
  <c r="L2686" i="6"/>
  <c r="L2687" i="6"/>
  <c r="L2688" i="6"/>
  <c r="L2689" i="6"/>
  <c r="L2690" i="6"/>
  <c r="L2691" i="6"/>
  <c r="L2692" i="6"/>
  <c r="L2693" i="6"/>
  <c r="L2694" i="6"/>
  <c r="L2695" i="6"/>
  <c r="L2696" i="6"/>
  <c r="L2697" i="6"/>
  <c r="L2698" i="6"/>
  <c r="L2699" i="6"/>
  <c r="L2700" i="6"/>
  <c r="L2701" i="6"/>
  <c r="L2702" i="6"/>
  <c r="L2703" i="6"/>
  <c r="L2704" i="6"/>
  <c r="L2705" i="6"/>
  <c r="L2706" i="6"/>
  <c r="L2707" i="6"/>
  <c r="L2708" i="6"/>
  <c r="L2709" i="6"/>
  <c r="L2710" i="6"/>
  <c r="L2711" i="6"/>
  <c r="L2712" i="6"/>
  <c r="L2713" i="6"/>
  <c r="L2714" i="6"/>
  <c r="L2715" i="6"/>
  <c r="L2716" i="6"/>
  <c r="L2717" i="6"/>
  <c r="L2718" i="6"/>
  <c r="L2719" i="6"/>
  <c r="L2720" i="6"/>
  <c r="L2721" i="6"/>
  <c r="L2722" i="6"/>
  <c r="L2723" i="6"/>
  <c r="L2724" i="6"/>
  <c r="L2725" i="6"/>
  <c r="L2726" i="6"/>
  <c r="L2727" i="6"/>
  <c r="L2728" i="6"/>
  <c r="L2729" i="6"/>
  <c r="L2730" i="6"/>
  <c r="L2731" i="6"/>
  <c r="L2732" i="6"/>
  <c r="L2733" i="6"/>
  <c r="L2734" i="6"/>
  <c r="L2735" i="6"/>
  <c r="L2736" i="6"/>
  <c r="L2737" i="6"/>
  <c r="L2738" i="6"/>
  <c r="L2739" i="6"/>
  <c r="L2740" i="6"/>
  <c r="L2741" i="6"/>
  <c r="L2742" i="6"/>
  <c r="L2743" i="6"/>
  <c r="L2744" i="6"/>
  <c r="L2745" i="6"/>
  <c r="L2746" i="6"/>
  <c r="L2747" i="6"/>
  <c r="L2748" i="6"/>
  <c r="L2749" i="6"/>
  <c r="L2750" i="6"/>
  <c r="L2751" i="6"/>
  <c r="L2752" i="6"/>
  <c r="L2753" i="6"/>
  <c r="L2754" i="6"/>
  <c r="L2755" i="6"/>
  <c r="L2756" i="6"/>
  <c r="L2757" i="6"/>
  <c r="L2758" i="6"/>
  <c r="L2759" i="6"/>
  <c r="L2760" i="6"/>
  <c r="L2761" i="6"/>
  <c r="L2762" i="6"/>
  <c r="L2763" i="6"/>
  <c r="L2764" i="6"/>
  <c r="L2765" i="6"/>
  <c r="L2766" i="6"/>
  <c r="L2767" i="6"/>
  <c r="L2768" i="6"/>
  <c r="L2769" i="6"/>
  <c r="L2770" i="6"/>
  <c r="L2771" i="6"/>
  <c r="L2772" i="6"/>
  <c r="L2773" i="6"/>
  <c r="L2774" i="6"/>
  <c r="L2775" i="6"/>
  <c r="L2776" i="6"/>
  <c r="L2777" i="6"/>
  <c r="L2778" i="6"/>
  <c r="L2779" i="6"/>
  <c r="L2780" i="6"/>
  <c r="L2781" i="6"/>
  <c r="L2782" i="6"/>
  <c r="L2783" i="6"/>
  <c r="L2784" i="6"/>
  <c r="L2785" i="6"/>
  <c r="L2786" i="6"/>
  <c r="L2787" i="6"/>
  <c r="L2788" i="6"/>
  <c r="L2789" i="6"/>
  <c r="L2790" i="6"/>
  <c r="L2791" i="6"/>
  <c r="L2792" i="6"/>
  <c r="L2793" i="6"/>
  <c r="L2794" i="6"/>
  <c r="L2795" i="6"/>
  <c r="L2796" i="6"/>
  <c r="L2797" i="6"/>
  <c r="L2798" i="6"/>
  <c r="L2799" i="6"/>
  <c r="L2800" i="6"/>
  <c r="L2801" i="6"/>
  <c r="L2802" i="6"/>
  <c r="L2803" i="6"/>
  <c r="L2804" i="6"/>
  <c r="L2805" i="6"/>
  <c r="L2806" i="6"/>
  <c r="L2807" i="6"/>
  <c r="L2808" i="6"/>
  <c r="L2809" i="6"/>
  <c r="L2810" i="6"/>
  <c r="L2811" i="6"/>
  <c r="L2812" i="6"/>
  <c r="L2813" i="6"/>
  <c r="L2814" i="6"/>
  <c r="L2815" i="6"/>
  <c r="L2816" i="6"/>
  <c r="L2817" i="6"/>
  <c r="L2818" i="6"/>
  <c r="L2819" i="6"/>
  <c r="L2820" i="6"/>
  <c r="L2821" i="6"/>
  <c r="L2822" i="6"/>
  <c r="L2823" i="6"/>
  <c r="L2824" i="6"/>
  <c r="L2825" i="6"/>
  <c r="L2826" i="6"/>
  <c r="L2827" i="6"/>
  <c r="L2828" i="6"/>
  <c r="L2829" i="6"/>
  <c r="L2830" i="6"/>
  <c r="L2831" i="6"/>
  <c r="L2832" i="6"/>
  <c r="L2833" i="6"/>
  <c r="L2834" i="6"/>
  <c r="L2835" i="6"/>
  <c r="L2836" i="6"/>
  <c r="L2837" i="6"/>
  <c r="L2838" i="6"/>
  <c r="L2839" i="6"/>
  <c r="L2840" i="6"/>
  <c r="L2841" i="6"/>
  <c r="L2842" i="6"/>
  <c r="L2843" i="6"/>
  <c r="L2844" i="6"/>
  <c r="L2845" i="6"/>
  <c r="L2846" i="6"/>
  <c r="L2847" i="6"/>
  <c r="L2848" i="6"/>
  <c r="L2849" i="6"/>
  <c r="L2850" i="6"/>
  <c r="L2851" i="6"/>
  <c r="L2852" i="6"/>
  <c r="L2853" i="6"/>
  <c r="L2854" i="6"/>
  <c r="L2855" i="6"/>
  <c r="L2856" i="6"/>
  <c r="L2857" i="6"/>
  <c r="L2858" i="6"/>
  <c r="L2859" i="6"/>
  <c r="L2860" i="6"/>
  <c r="L2861" i="6"/>
  <c r="L2862" i="6"/>
  <c r="L2863" i="6"/>
  <c r="L2864" i="6"/>
  <c r="L2865" i="6"/>
  <c r="L2866" i="6"/>
  <c r="L2867" i="6"/>
  <c r="L2868" i="6"/>
  <c r="L2869" i="6"/>
  <c r="L2870" i="6"/>
  <c r="L2871" i="6"/>
  <c r="L2872" i="6"/>
  <c r="L2873" i="6"/>
  <c r="L2874" i="6"/>
  <c r="L2875" i="6"/>
  <c r="L2876" i="6"/>
  <c r="L2877" i="6"/>
  <c r="L2878" i="6"/>
  <c r="L2879" i="6"/>
  <c r="L2880" i="6"/>
  <c r="L2881" i="6"/>
  <c r="L2882" i="6"/>
  <c r="L2883" i="6"/>
  <c r="L2884" i="6"/>
  <c r="L2885" i="6"/>
  <c r="L2886" i="6"/>
  <c r="L2887" i="6"/>
  <c r="L2888" i="6"/>
  <c r="L2889" i="6"/>
  <c r="L2890" i="6"/>
  <c r="L2891" i="6"/>
  <c r="L2892" i="6"/>
  <c r="L2893" i="6"/>
  <c r="L2894" i="6"/>
  <c r="L2895" i="6"/>
  <c r="L2896" i="6"/>
  <c r="L2897" i="6"/>
  <c r="L2898" i="6"/>
  <c r="L2899" i="6"/>
  <c r="L2900" i="6"/>
  <c r="L2901" i="6"/>
  <c r="L2902" i="6"/>
  <c r="L2903" i="6"/>
  <c r="L2904" i="6"/>
  <c r="L2905" i="6"/>
  <c r="L2906" i="6"/>
  <c r="L2907" i="6"/>
  <c r="L2908" i="6"/>
  <c r="L2909" i="6"/>
  <c r="L2910" i="6"/>
  <c r="L2911" i="6"/>
  <c r="L2912" i="6"/>
  <c r="L2913" i="6"/>
  <c r="L2914" i="6"/>
  <c r="L2915" i="6"/>
  <c r="L2916" i="6"/>
  <c r="L2917" i="6"/>
  <c r="L2918" i="6"/>
  <c r="L2919" i="6"/>
  <c r="L2920" i="6"/>
  <c r="L2921" i="6"/>
  <c r="L2922" i="6"/>
  <c r="L2923" i="6"/>
  <c r="L2924" i="6"/>
  <c r="L2925" i="6"/>
  <c r="L2926" i="6"/>
  <c r="L2927" i="6"/>
  <c r="L2928" i="6"/>
  <c r="L2929" i="6"/>
  <c r="L2930" i="6"/>
  <c r="L2931" i="6"/>
  <c r="L2932" i="6"/>
  <c r="L2933" i="6"/>
  <c r="L2934" i="6"/>
  <c r="L2935" i="6"/>
  <c r="L2936" i="6"/>
  <c r="L2937" i="6"/>
  <c r="L2938" i="6"/>
  <c r="L2939" i="6"/>
  <c r="L2940" i="6"/>
  <c r="L2941" i="6"/>
  <c r="L2942" i="6"/>
  <c r="L2943" i="6"/>
  <c r="L2944" i="6"/>
  <c r="L2945" i="6"/>
  <c r="L2946" i="6"/>
  <c r="L2947" i="6"/>
  <c r="L2948" i="6"/>
  <c r="L2949" i="6"/>
  <c r="L2950" i="6"/>
  <c r="L2951" i="6"/>
  <c r="L2952" i="6"/>
  <c r="L2953" i="6"/>
  <c r="L2954" i="6"/>
  <c r="L2955" i="6"/>
  <c r="L2956" i="6"/>
  <c r="L2957" i="6"/>
  <c r="L2958" i="6"/>
  <c r="L2959" i="6"/>
  <c r="L2960" i="6"/>
  <c r="L2961" i="6"/>
  <c r="L2962" i="6"/>
  <c r="L2963" i="6"/>
  <c r="L2964" i="6"/>
  <c r="L2965" i="6"/>
  <c r="L2966" i="6"/>
  <c r="L2967" i="6"/>
  <c r="L2968" i="6"/>
  <c r="L2969" i="6"/>
  <c r="L2970" i="6"/>
  <c r="L2971" i="6"/>
  <c r="L2972" i="6"/>
  <c r="L2973" i="6"/>
  <c r="L2974" i="6"/>
  <c r="L2975" i="6"/>
  <c r="L2976" i="6"/>
  <c r="L2977" i="6"/>
  <c r="L2978" i="6"/>
  <c r="L2979" i="6"/>
  <c r="L2980" i="6"/>
  <c r="L2981" i="6"/>
  <c r="L2982" i="6"/>
  <c r="L2983" i="6"/>
  <c r="L2984" i="6"/>
  <c r="L2985" i="6"/>
  <c r="L2986" i="6"/>
  <c r="L2987" i="6"/>
  <c r="L2988" i="6"/>
  <c r="L2989" i="6"/>
  <c r="L2990" i="6"/>
  <c r="L2991" i="6"/>
  <c r="L2992" i="6"/>
  <c r="L2993" i="6"/>
  <c r="L2994" i="6"/>
  <c r="L2995" i="6"/>
  <c r="L2996" i="6"/>
  <c r="L2997" i="6"/>
  <c r="L2998" i="6"/>
  <c r="L2999" i="6"/>
  <c r="L3000" i="6"/>
  <c r="L3001" i="6"/>
  <c r="L3002" i="6"/>
  <c r="L3003" i="6"/>
  <c r="L3004" i="6"/>
  <c r="L3005" i="6"/>
  <c r="L3006" i="6"/>
  <c r="L3007" i="6"/>
  <c r="L3008" i="6"/>
  <c r="L3009" i="6"/>
  <c r="L3010" i="6"/>
  <c r="L3011" i="6"/>
  <c r="L3012" i="6"/>
  <c r="L3013" i="6"/>
  <c r="L3014" i="6"/>
  <c r="L3015" i="6"/>
  <c r="L3016" i="6"/>
  <c r="L3017" i="6"/>
  <c r="L3018" i="6"/>
  <c r="L3019" i="6"/>
  <c r="L3020" i="6"/>
  <c r="L3021" i="6"/>
  <c r="L3022" i="6"/>
  <c r="L3023" i="6"/>
  <c r="L3024" i="6"/>
  <c r="L3025" i="6"/>
  <c r="L3026" i="6"/>
  <c r="L3027" i="6"/>
  <c r="L3028" i="6"/>
  <c r="L3029" i="6"/>
  <c r="L3030" i="6"/>
  <c r="L3031" i="6"/>
  <c r="L3032" i="6"/>
  <c r="L3033" i="6"/>
  <c r="L3034" i="6"/>
  <c r="L3035" i="6"/>
  <c r="L3036" i="6"/>
  <c r="L3037" i="6"/>
  <c r="L3038" i="6"/>
  <c r="L3039" i="6"/>
  <c r="L3040" i="6"/>
  <c r="L3041" i="6"/>
  <c r="L3042" i="6"/>
  <c r="L3043" i="6"/>
  <c r="L3044" i="6"/>
  <c r="L3045" i="6"/>
  <c r="L3046" i="6"/>
  <c r="L3047" i="6"/>
  <c r="L3048" i="6"/>
  <c r="L3049" i="6"/>
  <c r="L3050" i="6"/>
  <c r="L3051" i="6"/>
  <c r="L3052" i="6"/>
  <c r="L3053" i="6"/>
  <c r="L3054" i="6"/>
  <c r="L3055" i="6"/>
  <c r="L3056" i="6"/>
  <c r="L3057" i="6"/>
  <c r="L3058" i="6"/>
  <c r="L3059" i="6"/>
  <c r="L3060" i="6"/>
  <c r="L3061" i="6"/>
  <c r="L3062" i="6"/>
  <c r="L3063" i="6"/>
  <c r="L3064" i="6"/>
  <c r="L3065" i="6"/>
  <c r="L3066" i="6"/>
  <c r="L3067" i="6"/>
  <c r="L3068" i="6"/>
  <c r="L3069" i="6"/>
  <c r="L3070" i="6"/>
  <c r="L3071" i="6"/>
  <c r="L3072" i="6"/>
  <c r="L3073" i="6"/>
  <c r="L3074" i="6"/>
  <c r="L3075" i="6"/>
  <c r="L3076" i="6"/>
  <c r="L3077" i="6"/>
  <c r="L3078" i="6"/>
  <c r="L3079" i="6"/>
  <c r="L3080" i="6"/>
  <c r="L3081" i="6"/>
  <c r="L3082" i="6"/>
  <c r="L3083" i="6"/>
  <c r="L3084" i="6"/>
  <c r="L3085" i="6"/>
  <c r="L3086" i="6"/>
  <c r="L3087" i="6"/>
  <c r="L3088" i="6"/>
  <c r="L3089" i="6"/>
  <c r="L3090" i="6"/>
  <c r="L3091" i="6"/>
  <c r="L3092" i="6"/>
  <c r="L3093" i="6"/>
  <c r="L3094" i="6"/>
  <c r="L3095" i="6"/>
  <c r="L3096" i="6"/>
  <c r="L3097" i="6"/>
  <c r="L3098" i="6"/>
  <c r="L3099" i="6"/>
  <c r="L3100" i="6"/>
  <c r="L3101" i="6"/>
  <c r="L3102" i="6"/>
  <c r="L3103" i="6"/>
  <c r="L3104" i="6"/>
  <c r="L3105" i="6"/>
  <c r="L3106" i="6"/>
  <c r="L3107" i="6"/>
  <c r="L3108" i="6"/>
  <c r="L3109" i="6"/>
  <c r="L3110" i="6"/>
  <c r="L3111" i="6"/>
  <c r="L3112" i="6"/>
  <c r="L3113" i="6"/>
  <c r="L3114" i="6"/>
  <c r="L3115" i="6"/>
  <c r="L3116" i="6"/>
  <c r="L3117" i="6"/>
  <c r="L3118" i="6"/>
  <c r="L3119" i="6"/>
  <c r="L3120" i="6"/>
  <c r="L3121" i="6"/>
  <c r="L3122" i="6"/>
  <c r="L3123" i="6"/>
  <c r="L3124" i="6"/>
  <c r="L3125" i="6"/>
  <c r="L3126" i="6"/>
  <c r="L3127" i="6"/>
  <c r="L3128" i="6"/>
  <c r="L3129" i="6"/>
  <c r="L3130" i="6"/>
  <c r="L3131" i="6"/>
  <c r="L3132" i="6"/>
  <c r="L3133" i="6"/>
  <c r="L3134" i="6"/>
  <c r="L3135" i="6"/>
  <c r="L3136" i="6"/>
  <c r="L3137" i="6"/>
  <c r="L3138" i="6"/>
  <c r="L3139" i="6"/>
  <c r="L3140" i="6"/>
  <c r="L3141" i="6"/>
  <c r="L3142" i="6"/>
  <c r="L3143" i="6"/>
  <c r="L3144" i="6"/>
  <c r="L3145" i="6"/>
  <c r="L3146" i="6"/>
  <c r="L3147" i="6"/>
  <c r="L3148" i="6"/>
  <c r="L3149" i="6"/>
  <c r="L3150" i="6"/>
  <c r="L3151" i="6"/>
  <c r="L3152" i="6"/>
  <c r="L3153" i="6"/>
  <c r="L3154" i="6"/>
  <c r="L3155" i="6"/>
  <c r="L3156" i="6"/>
  <c r="L3157" i="6"/>
  <c r="L3158" i="6"/>
  <c r="L3159" i="6"/>
  <c r="L3160" i="6"/>
  <c r="L3161" i="6"/>
  <c r="L3162" i="6"/>
  <c r="L3163" i="6"/>
  <c r="L3164" i="6"/>
  <c r="L3165" i="6"/>
  <c r="L3166" i="6"/>
  <c r="L3167" i="6"/>
  <c r="L3168" i="6"/>
  <c r="L3169" i="6"/>
  <c r="L3170" i="6"/>
  <c r="L3171" i="6"/>
  <c r="L3172" i="6"/>
  <c r="L3173" i="6"/>
  <c r="L3174" i="6"/>
  <c r="L3175" i="6"/>
  <c r="L3176" i="6"/>
  <c r="L3177" i="6"/>
  <c r="L3178" i="6"/>
  <c r="L3179" i="6"/>
  <c r="L3180" i="6"/>
  <c r="L3181" i="6"/>
  <c r="L3182" i="6"/>
  <c r="L3183" i="6"/>
  <c r="L3184" i="6"/>
  <c r="L3185" i="6"/>
  <c r="L3186" i="6"/>
  <c r="L3187" i="6"/>
  <c r="L3188" i="6"/>
  <c r="L3189" i="6"/>
  <c r="L3190" i="6"/>
  <c r="L3191" i="6"/>
  <c r="L3192" i="6"/>
  <c r="L3193" i="6"/>
  <c r="L3194" i="6"/>
  <c r="L3195" i="6"/>
  <c r="L3196" i="6"/>
  <c r="L3197" i="6"/>
  <c r="L3198" i="6"/>
  <c r="L3199" i="6"/>
  <c r="L3200" i="6"/>
  <c r="L3201" i="6"/>
  <c r="L3202" i="6"/>
  <c r="L3203" i="6"/>
  <c r="L3204" i="6"/>
  <c r="L3205" i="6"/>
  <c r="L3206" i="6"/>
  <c r="L3207" i="6"/>
  <c r="L3208" i="6"/>
  <c r="L3209" i="6"/>
  <c r="L3210" i="6"/>
  <c r="L3211" i="6"/>
  <c r="L3212" i="6"/>
  <c r="L3213" i="6"/>
  <c r="L3214" i="6"/>
  <c r="L3215" i="6"/>
  <c r="L3216" i="6"/>
  <c r="L3217" i="6"/>
  <c r="L3218" i="6"/>
  <c r="L3219" i="6"/>
  <c r="L3220" i="6"/>
  <c r="L3221" i="6"/>
  <c r="L3222" i="6"/>
  <c r="L3223" i="6"/>
  <c r="L3224" i="6"/>
  <c r="L3225" i="6"/>
  <c r="L3226" i="6"/>
  <c r="L3227" i="6"/>
  <c r="L3228" i="6"/>
  <c r="L3229" i="6"/>
  <c r="L3230" i="6"/>
  <c r="L3231" i="6"/>
  <c r="L3232" i="6"/>
  <c r="L3233" i="6"/>
  <c r="L3234" i="6"/>
  <c r="L3235" i="6"/>
  <c r="L3236" i="6"/>
  <c r="L3237" i="6"/>
  <c r="L3238" i="6"/>
  <c r="L3239" i="6"/>
  <c r="L3240" i="6"/>
  <c r="L3241" i="6"/>
  <c r="L3242" i="6"/>
  <c r="L3243" i="6"/>
  <c r="L3244" i="6"/>
  <c r="L3245" i="6"/>
  <c r="L3246" i="6"/>
  <c r="L3247" i="6"/>
  <c r="L3248" i="6"/>
  <c r="L3249" i="6"/>
  <c r="L3250" i="6"/>
  <c r="L3251" i="6"/>
  <c r="L3252" i="6"/>
  <c r="L3253" i="6"/>
  <c r="L3254" i="6"/>
  <c r="L3255" i="6"/>
  <c r="L3256" i="6"/>
  <c r="L3257" i="6"/>
  <c r="L3258" i="6"/>
  <c r="L3259" i="6"/>
  <c r="L3260" i="6"/>
  <c r="L3261" i="6"/>
  <c r="L3262" i="6"/>
  <c r="L3263" i="6"/>
  <c r="L3264" i="6"/>
  <c r="L3265" i="6"/>
  <c r="L3266" i="6"/>
  <c r="L3267" i="6"/>
  <c r="L3268" i="6"/>
  <c r="L3269" i="6"/>
  <c r="L3270" i="6"/>
  <c r="L3271" i="6"/>
  <c r="L3272" i="6"/>
  <c r="L3273" i="6"/>
  <c r="L3274" i="6"/>
  <c r="L3275" i="6"/>
  <c r="L3276" i="6"/>
  <c r="L3277" i="6"/>
  <c r="L3278" i="6"/>
  <c r="L3279" i="6"/>
  <c r="L3280" i="6"/>
  <c r="L3281" i="6"/>
  <c r="L3282" i="6"/>
  <c r="L3283" i="6"/>
  <c r="L3284" i="6"/>
  <c r="L3285" i="6"/>
  <c r="L3286" i="6"/>
  <c r="L3287" i="6"/>
  <c r="L3288" i="6"/>
  <c r="L3289" i="6"/>
  <c r="L3290" i="6"/>
  <c r="L3291" i="6"/>
  <c r="L3292" i="6"/>
  <c r="L3293" i="6"/>
  <c r="L3294" i="6"/>
  <c r="L3295" i="6"/>
  <c r="L3296" i="6"/>
  <c r="L3297" i="6"/>
  <c r="L3298" i="6"/>
  <c r="L3299" i="6"/>
  <c r="L3300" i="6"/>
  <c r="L3301" i="6"/>
  <c r="L3302" i="6"/>
  <c r="L3303" i="6"/>
  <c r="L3304" i="6"/>
  <c r="L3305" i="6"/>
  <c r="L3306" i="6"/>
  <c r="L3307" i="6"/>
  <c r="L3308" i="6"/>
  <c r="L3309" i="6"/>
  <c r="L3310" i="6"/>
  <c r="L3311" i="6"/>
  <c r="L3312" i="6"/>
  <c r="L3313" i="6"/>
  <c r="L3314" i="6"/>
  <c r="L3315" i="6"/>
  <c r="L3316" i="6"/>
  <c r="O3316" i="6" s="1"/>
  <c r="L3317" i="6"/>
  <c r="L3318" i="6"/>
  <c r="L3319" i="6"/>
  <c r="L3320" i="6"/>
  <c r="L3321" i="6"/>
  <c r="L3322" i="6"/>
  <c r="L3323" i="6"/>
  <c r="L3324" i="6"/>
  <c r="O3324" i="6" s="1"/>
  <c r="L3325" i="6"/>
  <c r="L3326" i="6"/>
  <c r="L3327" i="6"/>
  <c r="L3328" i="6"/>
  <c r="L3329" i="6"/>
  <c r="L3330" i="6"/>
  <c r="L3331" i="6"/>
  <c r="L3332" i="6"/>
  <c r="O3332" i="6" s="1"/>
  <c r="L3333" i="6"/>
  <c r="L3334" i="6"/>
  <c r="L3335" i="6"/>
  <c r="L3336" i="6"/>
  <c r="L3337" i="6"/>
  <c r="L3338" i="6"/>
  <c r="L3339" i="6"/>
  <c r="L3340" i="6"/>
  <c r="O3340" i="6" s="1"/>
  <c r="L3341" i="6"/>
  <c r="L3342" i="6"/>
  <c r="L3343" i="6"/>
  <c r="L3344" i="6"/>
  <c r="L3345" i="6"/>
  <c r="L3346" i="6"/>
  <c r="L3347" i="6"/>
  <c r="L3348" i="6"/>
  <c r="L3349" i="6"/>
  <c r="L3350" i="6"/>
  <c r="L3351" i="6"/>
  <c r="L3352" i="6"/>
  <c r="L3353" i="6"/>
  <c r="L3354" i="6"/>
  <c r="L3355" i="6"/>
  <c r="L3356" i="6"/>
  <c r="O3356" i="6" s="1"/>
  <c r="L3357" i="6"/>
  <c r="L3358" i="6"/>
  <c r="L3359" i="6"/>
  <c r="L3360" i="6"/>
  <c r="L3361" i="6"/>
  <c r="L3362" i="6"/>
  <c r="L3363" i="6"/>
  <c r="L3364" i="6"/>
  <c r="O3364" i="6" s="1"/>
  <c r="L3365" i="6"/>
  <c r="L3366" i="6"/>
  <c r="L3367" i="6"/>
  <c r="L3368" i="6"/>
  <c r="L3369" i="6"/>
  <c r="L3370" i="6"/>
  <c r="L3371" i="6"/>
  <c r="L3372" i="6"/>
  <c r="O3372" i="6" s="1"/>
  <c r="L3373" i="6"/>
  <c r="L3374" i="6"/>
  <c r="L3375" i="6"/>
  <c r="L3376" i="6"/>
  <c r="L3377" i="6"/>
  <c r="L3378" i="6"/>
  <c r="L3379" i="6"/>
  <c r="L3380" i="6"/>
  <c r="O3380" i="6" s="1"/>
  <c r="L3381" i="6"/>
  <c r="L3382" i="6"/>
  <c r="L3383" i="6"/>
  <c r="L3384" i="6"/>
  <c r="L3385" i="6"/>
  <c r="L3386" i="6"/>
  <c r="L3387" i="6"/>
  <c r="L3388" i="6"/>
  <c r="L3389" i="6"/>
  <c r="L3390" i="6"/>
  <c r="L3391" i="6"/>
  <c r="L3392" i="6"/>
  <c r="L3393" i="6"/>
  <c r="L3394" i="6"/>
  <c r="L3395" i="6"/>
  <c r="L3396" i="6"/>
  <c r="O3396" i="6" s="1"/>
  <c r="L3397" i="6"/>
  <c r="L3398" i="6"/>
  <c r="L3399" i="6"/>
  <c r="L3400" i="6"/>
  <c r="L3401" i="6"/>
  <c r="L3402" i="6"/>
  <c r="L3403" i="6"/>
  <c r="L3404" i="6"/>
  <c r="O3404" i="6" s="1"/>
  <c r="L3405" i="6"/>
  <c r="L3406" i="6"/>
  <c r="L3407" i="6"/>
  <c r="L3408" i="6"/>
  <c r="L3409" i="6"/>
  <c r="L3410" i="6"/>
  <c r="L3411" i="6"/>
  <c r="L3412" i="6"/>
  <c r="L3413" i="6"/>
  <c r="L3414" i="6"/>
  <c r="L3415" i="6"/>
  <c r="L3416" i="6"/>
  <c r="L3417" i="6"/>
  <c r="L3418" i="6"/>
  <c r="L3419" i="6"/>
  <c r="L3420" i="6"/>
  <c r="L3421" i="6"/>
  <c r="L3422" i="6"/>
  <c r="L3423" i="6"/>
  <c r="L3424" i="6"/>
  <c r="L3425" i="6"/>
  <c r="L3426" i="6"/>
  <c r="L3427" i="6"/>
  <c r="L3428" i="6"/>
  <c r="L3429" i="6"/>
  <c r="L3430" i="6"/>
  <c r="L3431" i="6"/>
  <c r="L3432" i="6"/>
  <c r="L3433" i="6"/>
  <c r="L3434" i="6"/>
  <c r="L3435" i="6"/>
  <c r="L3436" i="6"/>
  <c r="L3437" i="6"/>
  <c r="L3438" i="6"/>
  <c r="L3439" i="6"/>
  <c r="L3440" i="6"/>
  <c r="L3441" i="6"/>
  <c r="L3442" i="6"/>
  <c r="L3443" i="6"/>
  <c r="L3444" i="6"/>
  <c r="L3445" i="6"/>
  <c r="L3446" i="6"/>
  <c r="L3447" i="6"/>
  <c r="L3448" i="6"/>
  <c r="L3449" i="6"/>
  <c r="L3450" i="6"/>
  <c r="L3451" i="6"/>
  <c r="L3452" i="6"/>
  <c r="L3453" i="6"/>
  <c r="L3454" i="6"/>
  <c r="L3455" i="6"/>
  <c r="L3456" i="6"/>
  <c r="L3457" i="6"/>
  <c r="L3458" i="6"/>
  <c r="L3459" i="6"/>
  <c r="L3460" i="6"/>
  <c r="L3461" i="6"/>
  <c r="L3462" i="6"/>
  <c r="L3463" i="6"/>
  <c r="L3464" i="6"/>
  <c r="L3465" i="6"/>
  <c r="L3466" i="6"/>
  <c r="L3467" i="6"/>
  <c r="L3468" i="6"/>
  <c r="O3468" i="6" s="1"/>
  <c r="L3469" i="6"/>
  <c r="L3470" i="6"/>
  <c r="L3471" i="6"/>
  <c r="L3472" i="6"/>
  <c r="L3473" i="6"/>
  <c r="L3474" i="6"/>
  <c r="L3475" i="6"/>
  <c r="L3476" i="6"/>
  <c r="L3477" i="6"/>
  <c r="L3478" i="6"/>
  <c r="L3479" i="6"/>
  <c r="L3480" i="6"/>
  <c r="L3481" i="6"/>
  <c r="L3482" i="6"/>
  <c r="L3483" i="6"/>
  <c r="L3484" i="6"/>
  <c r="O3484" i="6" s="1"/>
  <c r="L3485" i="6"/>
  <c r="L3486" i="6"/>
  <c r="L3487" i="6"/>
  <c r="L3488" i="6"/>
  <c r="L3489" i="6"/>
  <c r="L3490" i="6"/>
  <c r="L3491" i="6"/>
  <c r="L3492" i="6"/>
  <c r="L3493" i="6"/>
  <c r="L3494" i="6"/>
  <c r="L3495" i="6"/>
  <c r="L3496" i="6"/>
  <c r="L3497" i="6"/>
  <c r="L3498" i="6"/>
  <c r="L3499" i="6"/>
  <c r="L3500" i="6"/>
  <c r="L3501" i="6"/>
  <c r="L3502" i="6"/>
  <c r="L3503" i="6"/>
  <c r="L3504" i="6"/>
  <c r="L3505" i="6"/>
  <c r="L3506" i="6"/>
  <c r="L3507" i="6"/>
  <c r="L3508" i="6"/>
  <c r="L3509" i="6"/>
  <c r="L3510" i="6"/>
  <c r="L3511" i="6"/>
  <c r="L3512" i="6"/>
  <c r="L3513" i="6"/>
  <c r="L3514" i="6"/>
  <c r="L3515" i="6"/>
  <c r="L3516" i="6"/>
  <c r="O3516" i="6" s="1"/>
  <c r="L3517" i="6"/>
  <c r="L3518" i="6"/>
  <c r="L3519" i="6"/>
  <c r="L3520" i="6"/>
  <c r="L3521" i="6"/>
  <c r="L3522" i="6"/>
  <c r="L3523" i="6"/>
  <c r="L3524" i="6"/>
  <c r="L3525" i="6"/>
  <c r="L3526" i="6"/>
  <c r="L3527" i="6"/>
  <c r="L3528" i="6"/>
  <c r="L3529" i="6"/>
  <c r="L3530" i="6"/>
  <c r="L3531" i="6"/>
  <c r="L3532" i="6"/>
  <c r="L3533" i="6"/>
  <c r="L3534" i="6"/>
  <c r="L3535" i="6"/>
  <c r="L3536" i="6"/>
  <c r="L3537" i="6"/>
  <c r="L3538" i="6"/>
  <c r="L3539" i="6"/>
  <c r="L3540" i="6"/>
  <c r="L3541" i="6"/>
  <c r="L3542" i="6"/>
  <c r="L3543" i="6"/>
  <c r="L3544" i="6"/>
  <c r="L3545" i="6"/>
  <c r="L3546" i="6"/>
  <c r="L3547" i="6"/>
  <c r="L3548" i="6"/>
  <c r="O3548" i="6" s="1"/>
  <c r="L3549" i="6"/>
  <c r="L3550" i="6"/>
  <c r="L3551" i="6"/>
  <c r="L3552" i="6"/>
  <c r="L3553" i="6"/>
  <c r="L3554" i="6"/>
  <c r="L3555" i="6"/>
  <c r="L3556" i="6"/>
  <c r="L3557" i="6"/>
  <c r="L3558" i="6"/>
  <c r="L3559" i="6"/>
  <c r="L3560" i="6"/>
  <c r="L3561" i="6"/>
  <c r="L3562" i="6"/>
  <c r="L3563" i="6"/>
  <c r="L3564" i="6"/>
  <c r="O3564" i="6" s="1"/>
  <c r="L3565" i="6"/>
  <c r="L3566" i="6"/>
  <c r="L3567" i="6"/>
  <c r="L3568" i="6"/>
  <c r="L3569" i="6"/>
  <c r="L3570" i="6"/>
  <c r="L3571" i="6"/>
  <c r="L3572" i="6"/>
  <c r="L3573" i="6"/>
  <c r="L3574" i="6"/>
  <c r="L3575" i="6"/>
  <c r="L3576" i="6"/>
  <c r="L3577" i="6"/>
  <c r="L3578" i="6"/>
  <c r="L3579" i="6"/>
  <c r="L3580" i="6"/>
  <c r="O3580" i="6" s="1"/>
  <c r="L3581" i="6"/>
  <c r="L3582" i="6"/>
  <c r="L3583" i="6"/>
  <c r="L3584" i="6"/>
  <c r="L3585" i="6"/>
  <c r="L3586" i="6"/>
  <c r="L3587" i="6"/>
  <c r="L3588" i="6"/>
  <c r="L3589" i="6"/>
  <c r="L3590" i="6"/>
  <c r="L3591" i="6"/>
  <c r="L3592" i="6"/>
  <c r="L3593" i="6"/>
  <c r="L3594" i="6"/>
  <c r="L3595" i="6"/>
  <c r="L3596" i="6"/>
  <c r="O3596" i="6" s="1"/>
  <c r="L3597" i="6"/>
  <c r="L3598" i="6"/>
  <c r="L3599" i="6"/>
  <c r="L3600" i="6"/>
  <c r="L3601" i="6"/>
  <c r="L3602" i="6"/>
  <c r="L3603" i="6"/>
  <c r="L3604" i="6"/>
  <c r="L3605" i="6"/>
  <c r="L3606" i="6"/>
  <c r="L3607" i="6"/>
  <c r="L3608" i="6"/>
  <c r="L3609" i="6"/>
  <c r="L3610" i="6"/>
  <c r="L3611" i="6"/>
  <c r="L3612" i="6"/>
  <c r="O3612" i="6" s="1"/>
  <c r="L3613" i="6"/>
  <c r="L3614" i="6"/>
  <c r="L3615" i="6"/>
  <c r="L3616" i="6"/>
  <c r="L3617" i="6"/>
  <c r="L3618" i="6"/>
  <c r="L3619" i="6"/>
  <c r="L3620" i="6"/>
  <c r="L3621" i="6"/>
  <c r="L3622" i="6"/>
  <c r="L3623" i="6"/>
  <c r="L3624" i="6"/>
  <c r="L3625" i="6"/>
  <c r="L3626" i="6"/>
  <c r="L3627" i="6"/>
  <c r="L3628" i="6"/>
  <c r="O3628" i="6" s="1"/>
  <c r="L3629" i="6"/>
  <c r="L3630" i="6"/>
  <c r="L3631" i="6"/>
  <c r="L3632" i="6"/>
  <c r="L3633" i="6"/>
  <c r="L3634" i="6"/>
  <c r="L3635" i="6"/>
  <c r="L3636" i="6"/>
  <c r="L3637" i="6"/>
  <c r="L3638" i="6"/>
  <c r="L3639" i="6"/>
  <c r="L3640" i="6"/>
  <c r="L3641" i="6"/>
  <c r="L3642" i="6"/>
  <c r="L3643" i="6"/>
  <c r="L3644" i="6"/>
  <c r="O3644" i="6" s="1"/>
  <c r="L3645" i="6"/>
  <c r="L3646" i="6"/>
  <c r="L3647" i="6"/>
  <c r="L3648" i="6"/>
  <c r="L3649" i="6"/>
  <c r="L3650" i="6"/>
  <c r="L3651" i="6"/>
  <c r="L3652" i="6"/>
  <c r="L3653" i="6"/>
  <c r="L3654" i="6"/>
  <c r="L3655" i="6"/>
  <c r="L3656" i="6"/>
  <c r="L3657" i="6"/>
  <c r="L3658" i="6"/>
  <c r="L3659" i="6"/>
  <c r="L3660" i="6"/>
  <c r="L3661" i="6"/>
  <c r="L3662" i="6"/>
  <c r="L3663" i="6"/>
  <c r="L3664" i="6"/>
  <c r="L3665" i="6"/>
  <c r="L3666" i="6"/>
  <c r="L3667" i="6"/>
  <c r="L3668" i="6"/>
  <c r="L3669" i="6"/>
  <c r="L3670" i="6"/>
  <c r="L3671" i="6"/>
  <c r="L3672" i="6"/>
  <c r="L3673" i="6"/>
  <c r="L3674" i="6"/>
  <c r="L3675" i="6"/>
  <c r="L3676" i="6"/>
  <c r="L3677" i="6"/>
  <c r="L3678" i="6"/>
  <c r="L3679" i="6"/>
  <c r="L3680" i="6"/>
  <c r="L3681" i="6"/>
  <c r="L3682" i="6"/>
  <c r="L3683" i="6"/>
  <c r="L3684" i="6"/>
  <c r="L3685" i="6"/>
  <c r="L3686" i="6"/>
  <c r="L3687" i="6"/>
  <c r="L3688" i="6"/>
  <c r="L3689" i="6"/>
  <c r="L3690" i="6"/>
  <c r="L3691" i="6"/>
  <c r="L3692" i="6"/>
  <c r="L3693" i="6"/>
  <c r="L3694" i="6"/>
  <c r="L3695" i="6"/>
  <c r="L3696" i="6"/>
  <c r="L3697" i="6"/>
  <c r="L3698" i="6"/>
  <c r="L3699" i="6"/>
  <c r="L3700" i="6"/>
  <c r="L3701" i="6"/>
  <c r="L3702" i="6"/>
  <c r="L3703" i="6"/>
  <c r="L3704" i="6"/>
  <c r="L3705" i="6"/>
  <c r="L3706" i="6"/>
  <c r="L3707" i="6"/>
  <c r="L3708" i="6"/>
  <c r="L3709" i="6"/>
  <c r="L3710" i="6"/>
  <c r="L3711" i="6"/>
  <c r="L3712" i="6"/>
  <c r="L3713" i="6"/>
  <c r="L3714" i="6"/>
  <c r="L3715" i="6"/>
  <c r="L3716" i="6"/>
  <c r="L3717" i="6"/>
  <c r="L3718" i="6"/>
  <c r="L3719" i="6"/>
  <c r="L3720" i="6"/>
  <c r="L3721" i="6"/>
  <c r="L3722" i="6"/>
  <c r="L3723" i="6"/>
  <c r="L3724" i="6"/>
  <c r="O3724" i="6" s="1"/>
  <c r="L3725" i="6"/>
  <c r="L3726" i="6"/>
  <c r="L3727" i="6"/>
  <c r="L3728" i="6"/>
  <c r="L3729" i="6"/>
  <c r="L3730" i="6"/>
  <c r="L3731" i="6"/>
  <c r="L3732" i="6"/>
  <c r="O3732" i="6" s="1"/>
  <c r="L3733" i="6"/>
  <c r="L3734" i="6"/>
  <c r="L3735" i="6"/>
  <c r="L3736" i="6"/>
  <c r="L3737" i="6"/>
  <c r="L3738" i="6"/>
  <c r="L3739" i="6"/>
  <c r="L3740" i="6"/>
  <c r="O3740" i="6" s="1"/>
  <c r="L3741" i="6"/>
  <c r="L3742" i="6"/>
  <c r="L3743" i="6"/>
  <c r="L3744" i="6"/>
  <c r="L3745" i="6"/>
  <c r="L3746" i="6"/>
  <c r="L3747" i="6"/>
  <c r="L3748" i="6"/>
  <c r="O3748" i="6" s="1"/>
  <c r="L3749" i="6"/>
  <c r="L3750" i="6"/>
  <c r="L3751" i="6"/>
  <c r="L3752" i="6"/>
  <c r="L3753" i="6"/>
  <c r="L3754" i="6"/>
  <c r="L3755" i="6"/>
  <c r="L3756" i="6"/>
  <c r="O3756" i="6" s="1"/>
  <c r="L3757" i="6"/>
  <c r="L3758" i="6"/>
  <c r="L3759" i="6"/>
  <c r="L3760" i="6"/>
  <c r="L3761" i="6"/>
  <c r="L3762" i="6"/>
  <c r="L3763" i="6"/>
  <c r="L3764" i="6"/>
  <c r="O3764" i="6" s="1"/>
  <c r="L3765" i="6"/>
  <c r="L3766" i="6"/>
  <c r="L3767" i="6"/>
  <c r="L3768" i="6"/>
  <c r="L3769" i="6"/>
  <c r="L3770" i="6"/>
  <c r="L3771" i="6"/>
  <c r="L3772" i="6"/>
  <c r="O3772" i="6" s="1"/>
  <c r="L3773" i="6"/>
  <c r="L3774" i="6"/>
  <c r="L3775" i="6"/>
  <c r="L3776" i="6"/>
  <c r="L3777" i="6"/>
  <c r="L3778" i="6"/>
  <c r="L3779" i="6"/>
  <c r="L3780" i="6"/>
  <c r="L3781" i="6"/>
  <c r="L3782" i="6"/>
  <c r="L3783" i="6"/>
  <c r="L3784" i="6"/>
  <c r="L3785" i="6"/>
  <c r="L3786" i="6"/>
  <c r="L3787" i="6"/>
  <c r="L3788" i="6"/>
  <c r="O3788" i="6" s="1"/>
  <c r="L3789" i="6"/>
  <c r="L3790" i="6"/>
  <c r="L3791" i="6"/>
  <c r="L3792" i="6"/>
  <c r="L3793" i="6"/>
  <c r="L3794" i="6"/>
  <c r="L3795" i="6"/>
  <c r="L3796" i="6"/>
  <c r="O3796" i="6" s="1"/>
  <c r="L3797" i="6"/>
  <c r="L3798" i="6"/>
  <c r="L3799" i="6"/>
  <c r="L3800" i="6"/>
  <c r="L3801" i="6"/>
  <c r="L3802" i="6"/>
  <c r="L3803" i="6"/>
  <c r="L3804" i="6"/>
  <c r="L3805" i="6"/>
  <c r="L3806" i="6"/>
  <c r="L3807" i="6"/>
  <c r="L3808" i="6"/>
  <c r="L3809" i="6"/>
  <c r="L3810" i="6"/>
  <c r="L3811" i="6"/>
  <c r="L3812" i="6"/>
  <c r="O3812" i="6" s="1"/>
  <c r="L3813" i="6"/>
  <c r="L3814" i="6"/>
  <c r="L3815" i="6"/>
  <c r="L3816" i="6"/>
  <c r="L3817" i="6"/>
  <c r="L3818" i="6"/>
  <c r="L3819" i="6"/>
  <c r="L3820" i="6"/>
  <c r="L3821" i="6"/>
  <c r="L3822" i="6"/>
  <c r="L3823" i="6"/>
  <c r="L3824" i="6"/>
  <c r="L3825" i="6"/>
  <c r="L3826" i="6"/>
  <c r="L3827" i="6"/>
  <c r="L3828" i="6"/>
  <c r="O3828" i="6" s="1"/>
  <c r="L3829" i="6"/>
  <c r="L3830" i="6"/>
  <c r="L3831" i="6"/>
  <c r="L3832" i="6"/>
  <c r="L3833" i="6"/>
  <c r="L3834" i="6"/>
  <c r="L3835" i="6"/>
  <c r="L3836" i="6"/>
  <c r="L3837" i="6"/>
  <c r="L3838" i="6"/>
  <c r="L3839" i="6"/>
  <c r="L3840" i="6"/>
  <c r="L3841" i="6"/>
  <c r="L3842" i="6"/>
  <c r="L3843" i="6"/>
  <c r="L3844" i="6"/>
  <c r="L3845" i="6"/>
  <c r="L3846" i="6"/>
  <c r="L3847" i="6"/>
  <c r="L3848" i="6"/>
  <c r="L3849" i="6"/>
  <c r="L3850" i="6"/>
  <c r="L3851" i="6"/>
  <c r="L3852" i="6"/>
  <c r="O3852" i="6" s="1"/>
  <c r="L3853" i="6"/>
  <c r="L3854" i="6"/>
  <c r="L3855" i="6"/>
  <c r="L3856" i="6"/>
  <c r="L3857" i="6"/>
  <c r="L3858" i="6"/>
  <c r="L3859" i="6"/>
  <c r="L3860" i="6"/>
  <c r="O3860" i="6" s="1"/>
  <c r="L3861" i="6"/>
  <c r="L3862" i="6"/>
  <c r="L3863" i="6"/>
  <c r="L3864" i="6"/>
  <c r="L3865" i="6"/>
  <c r="L3866" i="6"/>
  <c r="L3867" i="6"/>
  <c r="L3868" i="6"/>
  <c r="O3868" i="6" s="1"/>
  <c r="L3869" i="6"/>
  <c r="L3870" i="6"/>
  <c r="L3871" i="6"/>
  <c r="L3872" i="6"/>
  <c r="L3873" i="6"/>
  <c r="L3874" i="6"/>
  <c r="L3875" i="6"/>
  <c r="L3876" i="6"/>
  <c r="O3876" i="6" s="1"/>
  <c r="L3877" i="6"/>
  <c r="L3878" i="6"/>
  <c r="L3879" i="6"/>
  <c r="L3880" i="6"/>
  <c r="L3881" i="6"/>
  <c r="L3882" i="6"/>
  <c r="L3883" i="6"/>
  <c r="L3884" i="6"/>
  <c r="L3885" i="6"/>
  <c r="L3886" i="6"/>
  <c r="L3887" i="6"/>
  <c r="L3888" i="6"/>
  <c r="L3889" i="6"/>
  <c r="L3890" i="6"/>
  <c r="L3891" i="6"/>
  <c r="L3892" i="6"/>
  <c r="O3892" i="6" s="1"/>
  <c r="L3893" i="6"/>
  <c r="L3894" i="6"/>
  <c r="L3895" i="6"/>
  <c r="L3896" i="6"/>
  <c r="L3897" i="6"/>
  <c r="L3898" i="6"/>
  <c r="L3899" i="6"/>
  <c r="L3900" i="6"/>
  <c r="L3901" i="6"/>
  <c r="L3902" i="6"/>
  <c r="L3903" i="6"/>
  <c r="L3904" i="6"/>
  <c r="L3905" i="6"/>
  <c r="L3906" i="6"/>
  <c r="L3907" i="6"/>
  <c r="L3908" i="6"/>
  <c r="O3908" i="6" s="1"/>
  <c r="L3909" i="6"/>
  <c r="L3910" i="6"/>
  <c r="L3911" i="6"/>
  <c r="L3912" i="6"/>
  <c r="L3913" i="6"/>
  <c r="L3914" i="6"/>
  <c r="L3915" i="6"/>
  <c r="L3916" i="6"/>
  <c r="L3917" i="6"/>
  <c r="L3918" i="6"/>
  <c r="L3919" i="6"/>
  <c r="L3920" i="6"/>
  <c r="L3921" i="6"/>
  <c r="L3922" i="6"/>
  <c r="L3923" i="6"/>
  <c r="L3924" i="6"/>
  <c r="O3924" i="6" s="1"/>
  <c r="L3925" i="6"/>
  <c r="L3926" i="6"/>
  <c r="L3927" i="6"/>
  <c r="L3928" i="6"/>
  <c r="L3929" i="6"/>
  <c r="L3930" i="6"/>
  <c r="L3931" i="6"/>
  <c r="L3932" i="6"/>
  <c r="L3933" i="6"/>
  <c r="L3934" i="6"/>
  <c r="L3935" i="6"/>
  <c r="L3936" i="6"/>
  <c r="L3937" i="6"/>
  <c r="L3938" i="6"/>
  <c r="L3939" i="6"/>
  <c r="L3940" i="6"/>
  <c r="L3941" i="6"/>
  <c r="L3942" i="6"/>
  <c r="L3943" i="6"/>
  <c r="L3944" i="6"/>
  <c r="L3945" i="6"/>
  <c r="L3946" i="6"/>
  <c r="L3947" i="6"/>
  <c r="L3948" i="6"/>
  <c r="O3948" i="6" s="1"/>
  <c r="L3949" i="6"/>
  <c r="L3950" i="6"/>
  <c r="L3951" i="6"/>
  <c r="L3952" i="6"/>
  <c r="L3953" i="6"/>
  <c r="L3954" i="6"/>
  <c r="L3955" i="6"/>
  <c r="L3956" i="6"/>
  <c r="L3957" i="6"/>
  <c r="L3958" i="6"/>
  <c r="L3959" i="6"/>
  <c r="L3960" i="6"/>
  <c r="L3961" i="6"/>
  <c r="L3962" i="6"/>
  <c r="L3963" i="6"/>
  <c r="L3964" i="6"/>
  <c r="O3964" i="6" s="1"/>
  <c r="L3965" i="6"/>
  <c r="L3966" i="6"/>
  <c r="L3967" i="6"/>
  <c r="L3968" i="6"/>
  <c r="L3969" i="6"/>
  <c r="L3970" i="6"/>
  <c r="L3971" i="6"/>
  <c r="L3972" i="6"/>
  <c r="L3973" i="6"/>
  <c r="L3974" i="6"/>
  <c r="L3975" i="6"/>
  <c r="L3976" i="6"/>
  <c r="L3977" i="6"/>
  <c r="L3978" i="6"/>
  <c r="L3979" i="6"/>
  <c r="L3980" i="6"/>
  <c r="O3980" i="6" s="1"/>
  <c r="L3981" i="6"/>
  <c r="L3982" i="6"/>
  <c r="L3983" i="6"/>
  <c r="L3984" i="6"/>
  <c r="L3985" i="6"/>
  <c r="L3986" i="6"/>
  <c r="L3987" i="6"/>
  <c r="L3988" i="6"/>
  <c r="L3989" i="6"/>
  <c r="L3990" i="6"/>
  <c r="L3991" i="6"/>
  <c r="L3992" i="6"/>
  <c r="L3993" i="6"/>
  <c r="L3994" i="6"/>
  <c r="L3995" i="6"/>
  <c r="L3996" i="6"/>
  <c r="L3997" i="6"/>
  <c r="L3998" i="6"/>
  <c r="L3999" i="6"/>
  <c r="L4000" i="6"/>
  <c r="L4001" i="6"/>
  <c r="L4002" i="6"/>
  <c r="L4003" i="6"/>
  <c r="L4004" i="6"/>
  <c r="L4005" i="6"/>
  <c r="L4006" i="6"/>
  <c r="L4007" i="6"/>
  <c r="L4008" i="6"/>
  <c r="L4009" i="6"/>
  <c r="L4010" i="6"/>
  <c r="L4011" i="6"/>
  <c r="L4012" i="6"/>
  <c r="O4012" i="6" s="1"/>
  <c r="L4013" i="6"/>
  <c r="L4014" i="6"/>
  <c r="L4015" i="6"/>
  <c r="L4016" i="6"/>
  <c r="L4017" i="6"/>
  <c r="L4018" i="6"/>
  <c r="L4019" i="6"/>
  <c r="L4020" i="6"/>
  <c r="O4020" i="6" s="1"/>
  <c r="L4021" i="6"/>
  <c r="L4022" i="6"/>
  <c r="L4023" i="6"/>
  <c r="L4024" i="6"/>
  <c r="L4025" i="6"/>
  <c r="L4026" i="6"/>
  <c r="L4027" i="6"/>
  <c r="L4028" i="6"/>
  <c r="O4028" i="6" s="1"/>
  <c r="L4029" i="6"/>
  <c r="L4030" i="6"/>
  <c r="L4031" i="6"/>
  <c r="L4032" i="6"/>
  <c r="L4033" i="6"/>
  <c r="L4034" i="6"/>
  <c r="L4035" i="6"/>
  <c r="L4036" i="6"/>
  <c r="O4036" i="6" s="1"/>
  <c r="L4037" i="6"/>
  <c r="L4038" i="6"/>
  <c r="L4039" i="6"/>
  <c r="L4040" i="6"/>
  <c r="L4041" i="6"/>
  <c r="L4042" i="6"/>
  <c r="L4043" i="6"/>
  <c r="L4044" i="6"/>
  <c r="O4044" i="6" s="1"/>
  <c r="L4045" i="6"/>
  <c r="L4046" i="6"/>
  <c r="L4047" i="6"/>
  <c r="L4048" i="6"/>
  <c r="L4049" i="6"/>
  <c r="L4050" i="6"/>
  <c r="L4051" i="6"/>
  <c r="L4052" i="6"/>
  <c r="O4052" i="6" s="1"/>
  <c r="L4053" i="6"/>
  <c r="L4054" i="6"/>
  <c r="L4055" i="6"/>
  <c r="L4056" i="6"/>
  <c r="L4057" i="6"/>
  <c r="L4058" i="6"/>
  <c r="L4059" i="6"/>
  <c r="L4060" i="6"/>
  <c r="O4060" i="6" s="1"/>
  <c r="L4061" i="6"/>
  <c r="L4062" i="6"/>
  <c r="L4063" i="6"/>
  <c r="L4064" i="6"/>
  <c r="L4065" i="6"/>
  <c r="L4066" i="6"/>
  <c r="L4067" i="6"/>
  <c r="L4068" i="6"/>
  <c r="L4069" i="6"/>
  <c r="L4070" i="6"/>
  <c r="L4071" i="6"/>
  <c r="L4072" i="6"/>
  <c r="L4073" i="6"/>
  <c r="L4074" i="6"/>
  <c r="L4075" i="6"/>
  <c r="L4076" i="6"/>
  <c r="O4076" i="6" s="1"/>
  <c r="L4077" i="6"/>
  <c r="L4078" i="6"/>
  <c r="L4079" i="6"/>
  <c r="L4080" i="6"/>
  <c r="L4081" i="6"/>
  <c r="L4082" i="6"/>
  <c r="L4083" i="6"/>
  <c r="L4084" i="6"/>
  <c r="L4085" i="6"/>
  <c r="L4086" i="6"/>
  <c r="L4087" i="6"/>
  <c r="L4088" i="6"/>
  <c r="L4089" i="6"/>
  <c r="L4090" i="6"/>
  <c r="L4091" i="6"/>
  <c r="L4092" i="6"/>
  <c r="O4092" i="6" s="1"/>
  <c r="L4093" i="6"/>
  <c r="L4094" i="6"/>
  <c r="L4095" i="6"/>
  <c r="L4096" i="6"/>
  <c r="L4097" i="6"/>
  <c r="L4098" i="6"/>
  <c r="L4099" i="6"/>
  <c r="L4100" i="6"/>
  <c r="L4101" i="6"/>
  <c r="L4102" i="6"/>
  <c r="L4103" i="6"/>
  <c r="L4104" i="6"/>
  <c r="L4105" i="6"/>
  <c r="L4106" i="6"/>
  <c r="L4107" i="6"/>
  <c r="L4108" i="6"/>
  <c r="O4108" i="6" s="1"/>
  <c r="L4109" i="6"/>
  <c r="L4110" i="6"/>
  <c r="L4111" i="6"/>
  <c r="L4112" i="6"/>
  <c r="L4113" i="6"/>
  <c r="L4114" i="6"/>
  <c r="L4115" i="6"/>
  <c r="L4116" i="6"/>
  <c r="L4117" i="6"/>
  <c r="L4118" i="6"/>
  <c r="L4119" i="6"/>
  <c r="L4120" i="6"/>
  <c r="L4121" i="6"/>
  <c r="L4122" i="6"/>
  <c r="L4123" i="6"/>
  <c r="L4124" i="6"/>
  <c r="O4124" i="6" s="1"/>
  <c r="L4125" i="6"/>
  <c r="L4126" i="6"/>
  <c r="L4127" i="6"/>
  <c r="L4128" i="6"/>
  <c r="L4129" i="6"/>
  <c r="L4130" i="6"/>
  <c r="L4131" i="6"/>
  <c r="L4132" i="6"/>
  <c r="L4133" i="6"/>
  <c r="L4134" i="6"/>
  <c r="L4135" i="6"/>
  <c r="L4136" i="6"/>
  <c r="L4137" i="6"/>
  <c r="L4138" i="6"/>
  <c r="L4139" i="6"/>
  <c r="L4140" i="6"/>
  <c r="L4141" i="6"/>
  <c r="L4142" i="6"/>
  <c r="L4143" i="6"/>
  <c r="L4144" i="6"/>
  <c r="L4145" i="6"/>
  <c r="L4146" i="6"/>
  <c r="L4147" i="6"/>
  <c r="L4148" i="6"/>
  <c r="O4148" i="6" s="1"/>
  <c r="L4149" i="6"/>
  <c r="L4150" i="6"/>
  <c r="L4151" i="6"/>
  <c r="L4152" i="6"/>
  <c r="L4153" i="6"/>
  <c r="L4154" i="6"/>
  <c r="L4155" i="6"/>
  <c r="L4156" i="6"/>
  <c r="L4157" i="6"/>
  <c r="L4158" i="6"/>
  <c r="L4159" i="6"/>
  <c r="L4160" i="6"/>
  <c r="L4161" i="6"/>
  <c r="L4162" i="6"/>
  <c r="L4163" i="6"/>
  <c r="L4164" i="6"/>
  <c r="O4164" i="6" s="1"/>
  <c r="L4165" i="6"/>
  <c r="L4166" i="6"/>
  <c r="L4167" i="6"/>
  <c r="L4168" i="6"/>
  <c r="L4169" i="6"/>
  <c r="L4170" i="6"/>
  <c r="L4171" i="6"/>
  <c r="L4172" i="6"/>
  <c r="L4173" i="6"/>
  <c r="L4174" i="6"/>
  <c r="L4175" i="6"/>
  <c r="L4176" i="6"/>
  <c r="L4177" i="6"/>
  <c r="L4178" i="6"/>
  <c r="L4179" i="6"/>
  <c r="L4180" i="6"/>
  <c r="O4180" i="6" s="1"/>
  <c r="L4181" i="6"/>
  <c r="L4182" i="6"/>
  <c r="L4183" i="6"/>
  <c r="L4184" i="6"/>
  <c r="L4185" i="6"/>
  <c r="L4186" i="6"/>
  <c r="L4187" i="6"/>
  <c r="L4188" i="6"/>
  <c r="L4189" i="6"/>
  <c r="L4190" i="6"/>
  <c r="L4191" i="6"/>
  <c r="L4192" i="6"/>
  <c r="L4193" i="6"/>
  <c r="L4194" i="6"/>
  <c r="L4195" i="6"/>
  <c r="L4196" i="6"/>
  <c r="L4197" i="6"/>
  <c r="L4198" i="6"/>
  <c r="L4199" i="6"/>
  <c r="L4200" i="6"/>
  <c r="L4201" i="6"/>
  <c r="L4202" i="6"/>
  <c r="L4203" i="6"/>
  <c r="L4204" i="6"/>
  <c r="L4205" i="6"/>
  <c r="L4206" i="6"/>
  <c r="L4207" i="6"/>
  <c r="L4208" i="6"/>
  <c r="L4209" i="6"/>
  <c r="L4210" i="6"/>
  <c r="L4211" i="6"/>
  <c r="L4212" i="6"/>
  <c r="O4212" i="6" s="1"/>
  <c r="L4213" i="6"/>
  <c r="L4214" i="6"/>
  <c r="L4215" i="6"/>
  <c r="L4216" i="6"/>
  <c r="L4217" i="6"/>
  <c r="L4218" i="6"/>
  <c r="L4219" i="6"/>
  <c r="L4220" i="6"/>
  <c r="O4220" i="6" s="1"/>
  <c r="L4221" i="6"/>
  <c r="L4222" i="6"/>
  <c r="L4223" i="6"/>
  <c r="L4224" i="6"/>
  <c r="L4225" i="6"/>
  <c r="L4226" i="6"/>
  <c r="L4227" i="6"/>
  <c r="L4228" i="6"/>
  <c r="O4228" i="6" s="1"/>
  <c r="L4229" i="6"/>
  <c r="L4230" i="6"/>
  <c r="L4231" i="6"/>
  <c r="L4232" i="6"/>
  <c r="L4233" i="6"/>
  <c r="L4234" i="6"/>
  <c r="L4235" i="6"/>
  <c r="L4236" i="6"/>
  <c r="L4237" i="6"/>
  <c r="L4238" i="6"/>
  <c r="L4239" i="6"/>
  <c r="L4240" i="6"/>
  <c r="L4241" i="6"/>
  <c r="L4242" i="6"/>
  <c r="L4243" i="6"/>
  <c r="L4244" i="6"/>
  <c r="O4244" i="6" s="1"/>
  <c r="L4245" i="6"/>
  <c r="L4246" i="6"/>
  <c r="L4247" i="6"/>
  <c r="L4248" i="6"/>
  <c r="L4249" i="6"/>
  <c r="L4250" i="6"/>
  <c r="L4251" i="6"/>
  <c r="L4252" i="6"/>
  <c r="L4253" i="6"/>
  <c r="L4254" i="6"/>
  <c r="L4255" i="6"/>
  <c r="L4256" i="6"/>
  <c r="L4257" i="6"/>
  <c r="L4258" i="6"/>
  <c r="L4259" i="6"/>
  <c r="L4260" i="6"/>
  <c r="O4260" i="6" s="1"/>
  <c r="L4261" i="6"/>
  <c r="L4262" i="6"/>
  <c r="L4263" i="6"/>
  <c r="L4264" i="6"/>
  <c r="L4265" i="6"/>
  <c r="L4266" i="6"/>
  <c r="L4267" i="6"/>
  <c r="L4268" i="6"/>
  <c r="O4268" i="6" s="1"/>
  <c r="L4269" i="6"/>
  <c r="L4270" i="6"/>
  <c r="L4271" i="6"/>
  <c r="L4272" i="6"/>
  <c r="L4273" i="6"/>
  <c r="L4274" i="6"/>
  <c r="L4275" i="6"/>
  <c r="L4276" i="6"/>
  <c r="L4277" i="6"/>
  <c r="L4278" i="6"/>
  <c r="L4279" i="6"/>
  <c r="L4280" i="6"/>
  <c r="L4281" i="6"/>
  <c r="L4282" i="6"/>
  <c r="L4283" i="6"/>
  <c r="L4284" i="6"/>
  <c r="O4284" i="6" s="1"/>
  <c r="L4285" i="6"/>
  <c r="L4286" i="6"/>
  <c r="L4287" i="6"/>
  <c r="L4288" i="6"/>
  <c r="L4289" i="6"/>
  <c r="L4290" i="6"/>
  <c r="L4291" i="6"/>
  <c r="L4292" i="6"/>
  <c r="L4293" i="6"/>
  <c r="L4294" i="6"/>
  <c r="L4295" i="6"/>
  <c r="L4296" i="6"/>
  <c r="L4297" i="6"/>
  <c r="L4298" i="6"/>
  <c r="L4299" i="6"/>
  <c r="L4300" i="6"/>
  <c r="L4301" i="6"/>
  <c r="L4302" i="6"/>
  <c r="L4303" i="6"/>
  <c r="L4304" i="6"/>
  <c r="L4305" i="6"/>
  <c r="L4306" i="6"/>
  <c r="L4307" i="6"/>
  <c r="L4308" i="6"/>
  <c r="O4308" i="6" s="1"/>
  <c r="L4309" i="6"/>
  <c r="L4310" i="6"/>
  <c r="L4311" i="6"/>
  <c r="L4312" i="6"/>
  <c r="L4313" i="6"/>
  <c r="L4314" i="6"/>
  <c r="L4315" i="6"/>
  <c r="L4316" i="6"/>
  <c r="O4316" i="6" s="1"/>
  <c r="L4317" i="6"/>
  <c r="L4318" i="6"/>
  <c r="L4319" i="6"/>
  <c r="L4320" i="6"/>
  <c r="L4321" i="6"/>
  <c r="L4322" i="6"/>
  <c r="L4323" i="6"/>
  <c r="L4324" i="6"/>
  <c r="O4324" i="6" s="1"/>
  <c r="L4325" i="6"/>
  <c r="L4326" i="6"/>
  <c r="L4327" i="6"/>
  <c r="L4328" i="6"/>
  <c r="L4329" i="6"/>
  <c r="L4330" i="6"/>
  <c r="L4331" i="6"/>
  <c r="L4332" i="6"/>
  <c r="O4332" i="6" s="1"/>
  <c r="L4333" i="6"/>
  <c r="L4334" i="6"/>
  <c r="L4335" i="6"/>
  <c r="L4336" i="6"/>
  <c r="L4337" i="6"/>
  <c r="L4338" i="6"/>
  <c r="L4339" i="6"/>
  <c r="L4340" i="6"/>
  <c r="L4341" i="6"/>
  <c r="L4342" i="6"/>
  <c r="L4343" i="6"/>
  <c r="L4344" i="6"/>
  <c r="L4345" i="6"/>
  <c r="L4346" i="6"/>
  <c r="L4347" i="6"/>
  <c r="L4348" i="6"/>
  <c r="O4348" i="6" s="1"/>
  <c r="L4349" i="6"/>
  <c r="L4350" i="6"/>
  <c r="L4351" i="6"/>
  <c r="L4352" i="6"/>
  <c r="L4353" i="6"/>
  <c r="L4354" i="6"/>
  <c r="L4355" i="6"/>
  <c r="L4356" i="6"/>
  <c r="L4357" i="6"/>
  <c r="L4358" i="6"/>
  <c r="L4359" i="6"/>
  <c r="L4360" i="6"/>
  <c r="L4361" i="6"/>
  <c r="L4362" i="6"/>
  <c r="L4363" i="6"/>
  <c r="L4364" i="6"/>
  <c r="O4364" i="6" s="1"/>
  <c r="L4365" i="6"/>
  <c r="L4366" i="6"/>
  <c r="L4367" i="6"/>
  <c r="L4368" i="6"/>
  <c r="L4369" i="6"/>
  <c r="L4370" i="6"/>
  <c r="L4371" i="6"/>
  <c r="L4372" i="6"/>
  <c r="L4373" i="6"/>
  <c r="L4374" i="6"/>
  <c r="L4375" i="6"/>
  <c r="L4376" i="6"/>
  <c r="L4377" i="6"/>
  <c r="L4378" i="6"/>
  <c r="L4379" i="6"/>
  <c r="L4380" i="6"/>
  <c r="O4380" i="6" s="1"/>
  <c r="L4381" i="6"/>
  <c r="L4382" i="6"/>
  <c r="L4383" i="6"/>
  <c r="L4384" i="6"/>
  <c r="L4385" i="6"/>
  <c r="L4386" i="6"/>
  <c r="L4387" i="6"/>
  <c r="L4388" i="6"/>
  <c r="O4388" i="6" s="1"/>
  <c r="L4389" i="6"/>
  <c r="L4390" i="6"/>
  <c r="L4391" i="6"/>
  <c r="L4392" i="6"/>
  <c r="L4393" i="6"/>
  <c r="L4394" i="6"/>
  <c r="L4395" i="6"/>
  <c r="L4396" i="6"/>
  <c r="L4397" i="6"/>
  <c r="L4398" i="6"/>
  <c r="L4399" i="6"/>
  <c r="L4400" i="6"/>
  <c r="L4401" i="6"/>
  <c r="L4402" i="6"/>
  <c r="L4403" i="6"/>
  <c r="L4404" i="6"/>
  <c r="L4405" i="6"/>
  <c r="L4406" i="6"/>
  <c r="L4407" i="6"/>
  <c r="L4408" i="6"/>
  <c r="L4409" i="6"/>
  <c r="L4410" i="6"/>
  <c r="L4411" i="6"/>
  <c r="L4412" i="6"/>
  <c r="L4413" i="6"/>
  <c r="L4414" i="6"/>
  <c r="L4415" i="6"/>
  <c r="L4416" i="6"/>
  <c r="L4417" i="6"/>
  <c r="L4418" i="6"/>
  <c r="L4419" i="6"/>
  <c r="L4420" i="6"/>
  <c r="L4421" i="6"/>
  <c r="L4422" i="6"/>
  <c r="L4423" i="6"/>
  <c r="L4424" i="6"/>
  <c r="L4425" i="6"/>
  <c r="L4426" i="6"/>
  <c r="L4427" i="6"/>
  <c r="L4428" i="6"/>
  <c r="L4429" i="6"/>
  <c r="L4430" i="6"/>
  <c r="L4431" i="6"/>
  <c r="L4432" i="6"/>
  <c r="L4433" i="6"/>
  <c r="L4434" i="6"/>
  <c r="L4435" i="6"/>
  <c r="L4436" i="6"/>
  <c r="L4437" i="6"/>
  <c r="L4438" i="6"/>
  <c r="L4439" i="6"/>
  <c r="L4440" i="6"/>
  <c r="L4441" i="6"/>
  <c r="L4442" i="6"/>
  <c r="L4443" i="6"/>
  <c r="L4444" i="6"/>
  <c r="L4445" i="6"/>
  <c r="L4446" i="6"/>
  <c r="L4447" i="6"/>
  <c r="L4448" i="6"/>
  <c r="L4449" i="6"/>
  <c r="L4450" i="6"/>
  <c r="L4451" i="6"/>
  <c r="L4452" i="6"/>
  <c r="L4453" i="6"/>
  <c r="L4454" i="6"/>
  <c r="L4455" i="6"/>
  <c r="L4456" i="6"/>
  <c r="L4457" i="6"/>
  <c r="L4458" i="6"/>
  <c r="L4459" i="6"/>
  <c r="L4460" i="6"/>
  <c r="O4460" i="6" s="1"/>
  <c r="L4461" i="6"/>
  <c r="L4462" i="6"/>
  <c r="L4463" i="6"/>
  <c r="L4464" i="6"/>
  <c r="L4465" i="6"/>
  <c r="L4466" i="6"/>
  <c r="L4467" i="6"/>
  <c r="L4468" i="6"/>
  <c r="O4468" i="6" s="1"/>
  <c r="L4469" i="6"/>
  <c r="L4470" i="6"/>
  <c r="L4471" i="6"/>
  <c r="L4472" i="6"/>
  <c r="L4473" i="6"/>
  <c r="L4474" i="6"/>
  <c r="L4475" i="6"/>
  <c r="L4476" i="6"/>
  <c r="O4476" i="6" s="1"/>
  <c r="L4477" i="6"/>
  <c r="L4478" i="6"/>
  <c r="L4479" i="6"/>
  <c r="L4480" i="6"/>
  <c r="L4481" i="6"/>
  <c r="L4482" i="6"/>
  <c r="L4483" i="6"/>
  <c r="L4484" i="6"/>
  <c r="O4484" i="6" s="1"/>
  <c r="L4485" i="6"/>
  <c r="L4486" i="6"/>
  <c r="L4487" i="6"/>
  <c r="L4488" i="6"/>
  <c r="L4489" i="6"/>
  <c r="L4490" i="6"/>
  <c r="L4491" i="6"/>
  <c r="L4492" i="6"/>
  <c r="O4492" i="6" s="1"/>
  <c r="L4493" i="6"/>
  <c r="L4494" i="6"/>
  <c r="L4495" i="6"/>
  <c r="L4496" i="6"/>
  <c r="L4497" i="6"/>
  <c r="L4498" i="6"/>
  <c r="L4499" i="6"/>
  <c r="L4500" i="6"/>
  <c r="O4500" i="6" s="1"/>
  <c r="L4501" i="6"/>
  <c r="L4502" i="6"/>
  <c r="L4503" i="6"/>
  <c r="L4504" i="6"/>
  <c r="L4505" i="6"/>
  <c r="L4506" i="6"/>
  <c r="L4507" i="6"/>
  <c r="L4508" i="6"/>
  <c r="O4508" i="6" s="1"/>
  <c r="L4509" i="6"/>
  <c r="L4510" i="6"/>
  <c r="L4511" i="6"/>
  <c r="L4512" i="6"/>
  <c r="L4513" i="6"/>
  <c r="L4514" i="6"/>
  <c r="L4515" i="6"/>
  <c r="L4516" i="6"/>
  <c r="O4516" i="6" s="1"/>
  <c r="L4517" i="6"/>
  <c r="L4518" i="6"/>
  <c r="L4519" i="6"/>
  <c r="L4520" i="6"/>
  <c r="L4521" i="6"/>
  <c r="L4522" i="6"/>
  <c r="L4523" i="6"/>
  <c r="L4524" i="6"/>
  <c r="L4525" i="6"/>
  <c r="L4526" i="6"/>
  <c r="L4527" i="6"/>
  <c r="L4528" i="6"/>
  <c r="L4529" i="6"/>
  <c r="L4530" i="6"/>
  <c r="L4531" i="6"/>
  <c r="L4532" i="6"/>
  <c r="L4533" i="6"/>
  <c r="L4534" i="6"/>
  <c r="L4535" i="6"/>
  <c r="L4536" i="6"/>
  <c r="L4537" i="6"/>
  <c r="L4538" i="6"/>
  <c r="L4539" i="6"/>
  <c r="L4540" i="6"/>
  <c r="O4540" i="6" s="1"/>
  <c r="L4541" i="6"/>
  <c r="L4542" i="6"/>
  <c r="L4543" i="6"/>
  <c r="L4544" i="6"/>
  <c r="L4545" i="6"/>
  <c r="L4546" i="6"/>
  <c r="L4547" i="6"/>
  <c r="L4548" i="6"/>
  <c r="L4549" i="6"/>
  <c r="L4550" i="6"/>
  <c r="L4551" i="6"/>
  <c r="L4552" i="6"/>
  <c r="L4553" i="6"/>
  <c r="L4554" i="6"/>
  <c r="L4555" i="6"/>
  <c r="L4556" i="6"/>
  <c r="O4556" i="6" s="1"/>
  <c r="L4557" i="6"/>
  <c r="L4558" i="6"/>
  <c r="L4559" i="6"/>
  <c r="L4560" i="6"/>
  <c r="L4561" i="6"/>
  <c r="L4562" i="6"/>
  <c r="L4563" i="6"/>
  <c r="L4564" i="6"/>
  <c r="L4565" i="6"/>
  <c r="L4566" i="6"/>
  <c r="L4567" i="6"/>
  <c r="L4568" i="6"/>
  <c r="L4569" i="6"/>
  <c r="L4570" i="6"/>
  <c r="L4571" i="6"/>
  <c r="L4572" i="6"/>
  <c r="O4572" i="6" s="1"/>
  <c r="L4573" i="6"/>
  <c r="L4574" i="6"/>
  <c r="L4575" i="6"/>
  <c r="L4576" i="6"/>
  <c r="L4577" i="6"/>
  <c r="L4578" i="6"/>
  <c r="L4579" i="6"/>
  <c r="L4580" i="6"/>
  <c r="L4581" i="6"/>
  <c r="L4582" i="6"/>
  <c r="L4583" i="6"/>
  <c r="L4584" i="6"/>
  <c r="L4585" i="6"/>
  <c r="L4586" i="6"/>
  <c r="L4587" i="6"/>
  <c r="L4588" i="6"/>
  <c r="L4589" i="6"/>
  <c r="L4590" i="6"/>
  <c r="L4591" i="6"/>
  <c r="L4592" i="6"/>
  <c r="L4593" i="6"/>
  <c r="L4594" i="6"/>
  <c r="L4595" i="6"/>
  <c r="L4596" i="6"/>
  <c r="L4597" i="6"/>
  <c r="L4598" i="6"/>
  <c r="L4599" i="6"/>
  <c r="L4600" i="6"/>
  <c r="L4601" i="6"/>
  <c r="L4602" i="6"/>
  <c r="L4603" i="6"/>
  <c r="L4604" i="6"/>
  <c r="L4605" i="6"/>
  <c r="L4606" i="6"/>
  <c r="L4607" i="6"/>
  <c r="L4608" i="6"/>
  <c r="L4609" i="6"/>
  <c r="L4610" i="6"/>
  <c r="L4611" i="6"/>
  <c r="L4612" i="6"/>
  <c r="L4613" i="6"/>
  <c r="L4614" i="6"/>
  <c r="L4615" i="6"/>
  <c r="L4616" i="6"/>
  <c r="L4617" i="6"/>
  <c r="L4618" i="6"/>
  <c r="L4619" i="6"/>
  <c r="L4620" i="6"/>
  <c r="L4621" i="6"/>
  <c r="L4622" i="6"/>
  <c r="L4623" i="6"/>
  <c r="L4624" i="6"/>
  <c r="L4625" i="6"/>
  <c r="L4626" i="6"/>
  <c r="L4627" i="6"/>
  <c r="L4628" i="6"/>
  <c r="L4629" i="6"/>
  <c r="L4630" i="6"/>
  <c r="L4631" i="6"/>
  <c r="L4632" i="6"/>
  <c r="L4633" i="6"/>
  <c r="L4634" i="6"/>
  <c r="L4635" i="6"/>
  <c r="L4636" i="6"/>
  <c r="L4637" i="6"/>
  <c r="L4638" i="6"/>
  <c r="L4639" i="6"/>
  <c r="L4640" i="6"/>
  <c r="L4641" i="6"/>
  <c r="L4642" i="6"/>
  <c r="L4643" i="6"/>
  <c r="L4644" i="6"/>
  <c r="L4645" i="6"/>
  <c r="L4646" i="6"/>
  <c r="L4647" i="6"/>
  <c r="L4648" i="6"/>
  <c r="L4649" i="6"/>
  <c r="L4650" i="6"/>
  <c r="L4651" i="6"/>
  <c r="L4652" i="6"/>
  <c r="O4652" i="6" s="1"/>
  <c r="L4653" i="6"/>
  <c r="L4654" i="6"/>
  <c r="L4655" i="6"/>
  <c r="L4656" i="6"/>
  <c r="L4657" i="6"/>
  <c r="L4658" i="6"/>
  <c r="L4659" i="6"/>
  <c r="L4660" i="6"/>
  <c r="O4660" i="6" s="1"/>
  <c r="L4661" i="6"/>
  <c r="L4662" i="6"/>
  <c r="L4663" i="6"/>
  <c r="L4664" i="6"/>
  <c r="L4665" i="6"/>
  <c r="L4666" i="6"/>
  <c r="L4667" i="6"/>
  <c r="L4668" i="6"/>
  <c r="O4668" i="6" s="1"/>
  <c r="L4669" i="6"/>
  <c r="L4670" i="6"/>
  <c r="L4671" i="6"/>
  <c r="L4672" i="6"/>
  <c r="L4673" i="6"/>
  <c r="L4674" i="6"/>
  <c r="L4675" i="6"/>
  <c r="L4676" i="6"/>
  <c r="L4677" i="6"/>
  <c r="L4678" i="6"/>
  <c r="L4679" i="6"/>
  <c r="L4680" i="6"/>
  <c r="L4681" i="6"/>
  <c r="L4682" i="6"/>
  <c r="L4683" i="6"/>
  <c r="L4684" i="6"/>
  <c r="O4684" i="6" s="1"/>
  <c r="L4685" i="6"/>
  <c r="L4686" i="6"/>
  <c r="L4687" i="6"/>
  <c r="L4688" i="6"/>
  <c r="L4689" i="6"/>
  <c r="L4690" i="6"/>
  <c r="L4691" i="6"/>
  <c r="L4692" i="6"/>
  <c r="L4693" i="6"/>
  <c r="L4694" i="6"/>
  <c r="L4695" i="6"/>
  <c r="L4696" i="6"/>
  <c r="L4697" i="6"/>
  <c r="L4698" i="6"/>
  <c r="L4699" i="6"/>
  <c r="L4700" i="6"/>
  <c r="O4700" i="6" s="1"/>
  <c r="L4701" i="6"/>
  <c r="L4702" i="6"/>
  <c r="L4703" i="6"/>
  <c r="L4704" i="6"/>
  <c r="L4705" i="6"/>
  <c r="L4706" i="6"/>
  <c r="L4707" i="6"/>
  <c r="L4708" i="6"/>
  <c r="L4709" i="6"/>
  <c r="L4710" i="6"/>
  <c r="L4711" i="6"/>
  <c r="L4712" i="6"/>
  <c r="L4713" i="6"/>
  <c r="L4714" i="6"/>
  <c r="L4715" i="6"/>
  <c r="L4716" i="6"/>
  <c r="O4716" i="6" s="1"/>
  <c r="L4717" i="6"/>
  <c r="L4718" i="6"/>
  <c r="L4719" i="6"/>
  <c r="L4720" i="6"/>
  <c r="L4721" i="6"/>
  <c r="L4722" i="6"/>
  <c r="L4723" i="6"/>
  <c r="L4724" i="6"/>
  <c r="L4725" i="6"/>
  <c r="L4726" i="6"/>
  <c r="L4727" i="6"/>
  <c r="L4728" i="6"/>
  <c r="L4729" i="6"/>
  <c r="L4730" i="6"/>
  <c r="L4731" i="6"/>
  <c r="L4732" i="6"/>
  <c r="L4733" i="6"/>
  <c r="L4734" i="6"/>
  <c r="L4735" i="6"/>
  <c r="L4736" i="6"/>
  <c r="L4737" i="6"/>
  <c r="L4738" i="6"/>
  <c r="L4739" i="6"/>
  <c r="L4740" i="6"/>
  <c r="O4740" i="6" s="1"/>
  <c r="L4741" i="6"/>
  <c r="L4742" i="6"/>
  <c r="L4743" i="6"/>
  <c r="L4744" i="6"/>
  <c r="L4745" i="6"/>
  <c r="L4746" i="6"/>
  <c r="L4747" i="6"/>
  <c r="L4748" i="6"/>
  <c r="L4749" i="6"/>
  <c r="L4750" i="6"/>
  <c r="L4751" i="6"/>
  <c r="L4752" i="6"/>
  <c r="L4753" i="6"/>
  <c r="L4754" i="6"/>
  <c r="L4755" i="6"/>
  <c r="L4756" i="6"/>
  <c r="L4757" i="6"/>
  <c r="L4758" i="6"/>
  <c r="L4759" i="6"/>
  <c r="L4760" i="6"/>
  <c r="L4761" i="6"/>
  <c r="L4762" i="6"/>
  <c r="L4763" i="6"/>
  <c r="L4764" i="6"/>
  <c r="L4765" i="6"/>
  <c r="L4766" i="6"/>
  <c r="L4767" i="6"/>
  <c r="L4768" i="6"/>
  <c r="L4769" i="6"/>
  <c r="L4770" i="6"/>
  <c r="L4771" i="6"/>
  <c r="L4772" i="6"/>
  <c r="L4773" i="6"/>
  <c r="L4774" i="6"/>
  <c r="L4775" i="6"/>
  <c r="L4776" i="6"/>
  <c r="L4777" i="6"/>
  <c r="L4778" i="6"/>
  <c r="L4779" i="6"/>
  <c r="L4780" i="6"/>
  <c r="O4780" i="6" s="1"/>
  <c r="L4781" i="6"/>
  <c r="L4782" i="6"/>
  <c r="L4783" i="6"/>
  <c r="L4784" i="6"/>
  <c r="L4785" i="6"/>
  <c r="L4786" i="6"/>
  <c r="L4787" i="6"/>
  <c r="L4788" i="6"/>
  <c r="O4788" i="6" s="1"/>
  <c r="L4789" i="6"/>
  <c r="L4790" i="6"/>
  <c r="L4791" i="6"/>
  <c r="L4792" i="6"/>
  <c r="L4793" i="6"/>
  <c r="L4794" i="6"/>
  <c r="L4795" i="6"/>
  <c r="L4796" i="6"/>
  <c r="O4796" i="6" s="1"/>
  <c r="L4797" i="6"/>
  <c r="L4798" i="6"/>
  <c r="L4799" i="6"/>
  <c r="L4800" i="6"/>
  <c r="L4801" i="6"/>
  <c r="L4802" i="6"/>
  <c r="L4803" i="6"/>
  <c r="L4804" i="6"/>
  <c r="O4804" i="6" s="1"/>
  <c r="L4805" i="6"/>
  <c r="L4806" i="6"/>
  <c r="L4807" i="6"/>
  <c r="L4808" i="6"/>
  <c r="L4809" i="6"/>
  <c r="L4810" i="6"/>
  <c r="L4811" i="6"/>
  <c r="L4812" i="6"/>
  <c r="O4812" i="6" s="1"/>
  <c r="L4813" i="6"/>
  <c r="L4814" i="6"/>
  <c r="L4815" i="6"/>
  <c r="L4816" i="6"/>
  <c r="L4817" i="6"/>
  <c r="L4818" i="6"/>
  <c r="L4819" i="6"/>
  <c r="L4820" i="6"/>
  <c r="L4821" i="6"/>
  <c r="L4822" i="6"/>
  <c r="L4823" i="6"/>
  <c r="L4824" i="6"/>
  <c r="L4825" i="6"/>
  <c r="L4826" i="6"/>
  <c r="L4827" i="6"/>
  <c r="L4828" i="6"/>
  <c r="O4828" i="6" s="1"/>
  <c r="L4829" i="6"/>
  <c r="L4830" i="6"/>
  <c r="L4831" i="6"/>
  <c r="L4832" i="6"/>
  <c r="L4833" i="6"/>
  <c r="L4834" i="6"/>
  <c r="L4835" i="6"/>
  <c r="L4836" i="6"/>
  <c r="L4837" i="6"/>
  <c r="L4838" i="6"/>
  <c r="L4839" i="6"/>
  <c r="L4840" i="6"/>
  <c r="L4841" i="6"/>
  <c r="L4842" i="6"/>
  <c r="L4843" i="6"/>
  <c r="L4844" i="6"/>
  <c r="O4844" i="6" s="1"/>
  <c r="L4845" i="6"/>
  <c r="L4846" i="6"/>
  <c r="L4847" i="6"/>
  <c r="L4848" i="6"/>
  <c r="L4849" i="6"/>
  <c r="L4850" i="6"/>
  <c r="L4851" i="6"/>
  <c r="L4852" i="6"/>
  <c r="L4853" i="6"/>
  <c r="L4854" i="6"/>
  <c r="L4855" i="6"/>
  <c r="L4856" i="6"/>
  <c r="L4857" i="6"/>
  <c r="L4858" i="6"/>
  <c r="L4859" i="6"/>
  <c r="L4860" i="6"/>
  <c r="L4861" i="6"/>
  <c r="L4862" i="6"/>
  <c r="L4863" i="6"/>
  <c r="L4864" i="6"/>
  <c r="L4865" i="6"/>
  <c r="L4866" i="6"/>
  <c r="L4867" i="6"/>
  <c r="L4868" i="6"/>
  <c r="L4869" i="6"/>
  <c r="L4870" i="6"/>
  <c r="L4871" i="6"/>
  <c r="L4872" i="6"/>
  <c r="L4873" i="6"/>
  <c r="L4874" i="6"/>
  <c r="L4875" i="6"/>
  <c r="L4876" i="6"/>
  <c r="L4877" i="6"/>
  <c r="L4878" i="6"/>
  <c r="L4879" i="6"/>
  <c r="L4880" i="6"/>
  <c r="L4881" i="6"/>
  <c r="L4882" i="6"/>
  <c r="L4883" i="6"/>
  <c r="L4884" i="6"/>
  <c r="L4885" i="6"/>
  <c r="L4886" i="6"/>
  <c r="L4887" i="6"/>
  <c r="L4888" i="6"/>
  <c r="L4889" i="6"/>
  <c r="L4890" i="6"/>
  <c r="L4891" i="6"/>
  <c r="L4892" i="6"/>
  <c r="L4893" i="6"/>
  <c r="L4894" i="6"/>
  <c r="L4895" i="6"/>
  <c r="L4896" i="6"/>
  <c r="L4897" i="6"/>
  <c r="L4898" i="6"/>
  <c r="L4899" i="6"/>
  <c r="L4900" i="6"/>
  <c r="L4901" i="6"/>
  <c r="L4902" i="6"/>
  <c r="L4903" i="6"/>
  <c r="L4904" i="6"/>
  <c r="L4905" i="6"/>
  <c r="L4906" i="6"/>
  <c r="L4907" i="6"/>
  <c r="L4908" i="6"/>
  <c r="L4909" i="6"/>
  <c r="L4910" i="6"/>
  <c r="L4911" i="6"/>
  <c r="L4912" i="6"/>
  <c r="L4913" i="6"/>
  <c r="L4914" i="6"/>
  <c r="L4915" i="6"/>
  <c r="L4916" i="6"/>
  <c r="L4917" i="6"/>
  <c r="L4918" i="6"/>
  <c r="L4919" i="6"/>
  <c r="L4920" i="6"/>
  <c r="L4921" i="6"/>
  <c r="L4922" i="6"/>
  <c r="L4923" i="6"/>
  <c r="L4924" i="6"/>
  <c r="L4925" i="6"/>
  <c r="L4926" i="6"/>
  <c r="L4927" i="6"/>
  <c r="L4928" i="6"/>
  <c r="L4929" i="6"/>
  <c r="L4930" i="6"/>
  <c r="L4931" i="6"/>
  <c r="L4932" i="6"/>
  <c r="L4933" i="6"/>
  <c r="L4934" i="6"/>
  <c r="L4935" i="6"/>
  <c r="L4936" i="6"/>
  <c r="L4937" i="6"/>
  <c r="L4938" i="6"/>
  <c r="L4939" i="6"/>
  <c r="L4940" i="6"/>
  <c r="L4941" i="6"/>
  <c r="L4942" i="6"/>
  <c r="L4943" i="6"/>
  <c r="L4944" i="6"/>
  <c r="L4945" i="6"/>
  <c r="L4946" i="6"/>
  <c r="L4947" i="6"/>
  <c r="L4948" i="6"/>
  <c r="O4948" i="6" s="1"/>
  <c r="L4949" i="6"/>
  <c r="L4950" i="6"/>
  <c r="L4951" i="6"/>
  <c r="L4952" i="6"/>
  <c r="L4953" i="6"/>
  <c r="L4954" i="6"/>
  <c r="L4955" i="6"/>
  <c r="L4956" i="6"/>
  <c r="O4956" i="6" s="1"/>
  <c r="L4957" i="6"/>
  <c r="L4958" i="6"/>
  <c r="L4959" i="6"/>
  <c r="L4960" i="6"/>
  <c r="L4961" i="6"/>
  <c r="L4962" i="6"/>
  <c r="L4963" i="6"/>
  <c r="L4964" i="6"/>
  <c r="O4964" i="6" s="1"/>
  <c r="L4965" i="6"/>
  <c r="L4966" i="6"/>
  <c r="L4967" i="6"/>
  <c r="L4968" i="6"/>
  <c r="L4969" i="6"/>
  <c r="L4970" i="6"/>
  <c r="L4971" i="6"/>
  <c r="L4972" i="6"/>
  <c r="O4972" i="6" s="1"/>
  <c r="L4973" i="6"/>
  <c r="L4974" i="6"/>
  <c r="L4975" i="6"/>
  <c r="L4976" i="6"/>
  <c r="L4977" i="6"/>
  <c r="L4978" i="6"/>
  <c r="L4979" i="6"/>
  <c r="L4980" i="6"/>
  <c r="L4981" i="6"/>
  <c r="L4982" i="6"/>
  <c r="L4983" i="6"/>
  <c r="L4984" i="6"/>
  <c r="L4985" i="6"/>
  <c r="L4986" i="6"/>
  <c r="L4987" i="6"/>
  <c r="L4988" i="6"/>
  <c r="O4988" i="6" s="1"/>
  <c r="L4989" i="6"/>
  <c r="L4990" i="6"/>
  <c r="L4991" i="6"/>
  <c r="L4992" i="6"/>
  <c r="L4993" i="6"/>
  <c r="L4994" i="6"/>
  <c r="L4995" i="6"/>
  <c r="L4996" i="6"/>
  <c r="L4997" i="6"/>
  <c r="L4998" i="6"/>
  <c r="L4999" i="6"/>
  <c r="L5000" i="6"/>
  <c r="L5001" i="6"/>
  <c r="L5002" i="6"/>
  <c r="L5003" i="6"/>
  <c r="L5004" i="6"/>
  <c r="O5004" i="6" s="1"/>
  <c r="L5005" i="6"/>
  <c r="L5006" i="6"/>
  <c r="L5007" i="6"/>
  <c r="L5008" i="6"/>
  <c r="L5009" i="6"/>
  <c r="L5010" i="6"/>
  <c r="L5011" i="6"/>
  <c r="L5012" i="6"/>
  <c r="L5013" i="6"/>
  <c r="L5014" i="6"/>
  <c r="L5015" i="6"/>
  <c r="L5016" i="6"/>
  <c r="L5017" i="6"/>
  <c r="L5018" i="6"/>
  <c r="L5019" i="6"/>
  <c r="L5020" i="6"/>
  <c r="L5021" i="6"/>
  <c r="L5022" i="6"/>
  <c r="L5023" i="6"/>
  <c r="L5024" i="6"/>
  <c r="L5025" i="6"/>
  <c r="L5026" i="6"/>
  <c r="L5027" i="6"/>
  <c r="L5028" i="6"/>
  <c r="O5028" i="6" s="1"/>
  <c r="L5029" i="6"/>
  <c r="L5030" i="6"/>
  <c r="L5031" i="6"/>
  <c r="L5032" i="6"/>
  <c r="L5033" i="6"/>
  <c r="L5034" i="6"/>
  <c r="L5035" i="6"/>
  <c r="L5036" i="6"/>
  <c r="L5037" i="6"/>
  <c r="L5038" i="6"/>
  <c r="L5039" i="6"/>
  <c r="L5040" i="6"/>
  <c r="L5041" i="6"/>
  <c r="L5042" i="6"/>
  <c r="L5043" i="6"/>
  <c r="L5044" i="6"/>
  <c r="L5045" i="6"/>
  <c r="L5046" i="6"/>
  <c r="L5047" i="6"/>
  <c r="L5048" i="6"/>
  <c r="L5049" i="6"/>
  <c r="L5050" i="6"/>
  <c r="L5051" i="6"/>
  <c r="L5052" i="6"/>
  <c r="L5053" i="6"/>
  <c r="L5054" i="6"/>
  <c r="L5055" i="6"/>
  <c r="L5056" i="6"/>
  <c r="L5057" i="6"/>
  <c r="L5058" i="6"/>
  <c r="L5059" i="6"/>
  <c r="L5060" i="6"/>
  <c r="O5060" i="6" s="1"/>
  <c r="L5061" i="6"/>
  <c r="L5062" i="6"/>
  <c r="L5063" i="6"/>
  <c r="L5064" i="6"/>
  <c r="L5065" i="6"/>
  <c r="L5066" i="6"/>
  <c r="L5067" i="6"/>
  <c r="L5068" i="6"/>
  <c r="O5068" i="6" s="1"/>
  <c r="L5069" i="6"/>
  <c r="L5070" i="6"/>
  <c r="L5071" i="6"/>
  <c r="L5072" i="6"/>
  <c r="L5073" i="6"/>
  <c r="L5074" i="6"/>
  <c r="L5075" i="6"/>
  <c r="L5076" i="6"/>
  <c r="O5076" i="6" s="1"/>
  <c r="L5077" i="6"/>
  <c r="L5078" i="6"/>
  <c r="L5079" i="6"/>
  <c r="L5080" i="6"/>
  <c r="L5081" i="6"/>
  <c r="L5082" i="6"/>
  <c r="L5083" i="6"/>
  <c r="L5084" i="6"/>
  <c r="L5085" i="6"/>
  <c r="L5086" i="6"/>
  <c r="L5087" i="6"/>
  <c r="L5088" i="6"/>
  <c r="L5089" i="6"/>
  <c r="L5090" i="6"/>
  <c r="L5091" i="6"/>
  <c r="L5092" i="6"/>
  <c r="O5092" i="6" s="1"/>
  <c r="L5093" i="6"/>
  <c r="L5094" i="6"/>
  <c r="L5095" i="6"/>
  <c r="L5096" i="6"/>
  <c r="L5097" i="6"/>
  <c r="L5098" i="6"/>
  <c r="L5099" i="6"/>
  <c r="L5100" i="6"/>
  <c r="L5101" i="6"/>
  <c r="L5102" i="6"/>
  <c r="L5103" i="6"/>
  <c r="L5104" i="6"/>
  <c r="L5105" i="6"/>
  <c r="L5106" i="6"/>
  <c r="L5107" i="6"/>
  <c r="L5108" i="6"/>
  <c r="O5108" i="6" s="1"/>
  <c r="L5109" i="6"/>
  <c r="L5110" i="6"/>
  <c r="L5111" i="6"/>
  <c r="L5112" i="6"/>
  <c r="L5113" i="6"/>
  <c r="L5114" i="6"/>
  <c r="L5115" i="6"/>
  <c r="L5116" i="6"/>
  <c r="L5117" i="6"/>
  <c r="L5118" i="6"/>
  <c r="L5119" i="6"/>
  <c r="L5120" i="6"/>
  <c r="L5121" i="6"/>
  <c r="L5122" i="6"/>
  <c r="L5123" i="6"/>
  <c r="L5124" i="6"/>
  <c r="L5125" i="6"/>
  <c r="L5126" i="6"/>
  <c r="L5127" i="6"/>
  <c r="L5128" i="6"/>
  <c r="L5129" i="6"/>
  <c r="L5130" i="6"/>
  <c r="L5131" i="6"/>
  <c r="L5132" i="6"/>
  <c r="O5132" i="6" s="1"/>
  <c r="L5133" i="6"/>
  <c r="L5134" i="6"/>
  <c r="L5135" i="6"/>
  <c r="L5136" i="6"/>
  <c r="L5137" i="6"/>
  <c r="L5138" i="6"/>
  <c r="L5139" i="6"/>
  <c r="L5140" i="6"/>
  <c r="L5141" i="6"/>
  <c r="L5142" i="6"/>
  <c r="L5143" i="6"/>
  <c r="L5144" i="6"/>
  <c r="L5145" i="6"/>
  <c r="L5146" i="6"/>
  <c r="L5147" i="6"/>
  <c r="L5148" i="6"/>
  <c r="L5149" i="6"/>
  <c r="L5150" i="6"/>
  <c r="L5151" i="6"/>
  <c r="L5152" i="6"/>
  <c r="L5153" i="6"/>
  <c r="L5154" i="6"/>
  <c r="L5155" i="6"/>
  <c r="L5156" i="6"/>
  <c r="L5157" i="6"/>
  <c r="L5158" i="6"/>
  <c r="L5159" i="6"/>
  <c r="L5160" i="6"/>
  <c r="L5161" i="6"/>
  <c r="L5162" i="6"/>
  <c r="L5163" i="6"/>
  <c r="L5164" i="6"/>
  <c r="L5165" i="6"/>
  <c r="L5166" i="6"/>
  <c r="L5167" i="6"/>
  <c r="L5168" i="6"/>
  <c r="L5169" i="6"/>
  <c r="L5170" i="6"/>
  <c r="L5171" i="6"/>
  <c r="L5172" i="6"/>
  <c r="L5173" i="6"/>
  <c r="L5174" i="6"/>
  <c r="L5175" i="6"/>
  <c r="L5176" i="6"/>
  <c r="L5177" i="6"/>
  <c r="L5178" i="6"/>
  <c r="L5179" i="6"/>
  <c r="L5180" i="6"/>
  <c r="L5181" i="6"/>
  <c r="L5182" i="6"/>
  <c r="L5183" i="6"/>
  <c r="L5184" i="6"/>
  <c r="L5185" i="6"/>
  <c r="L5186" i="6"/>
  <c r="L5187" i="6"/>
  <c r="L5188" i="6"/>
  <c r="O5188" i="6" s="1"/>
  <c r="L5189" i="6"/>
  <c r="L5190" i="6"/>
  <c r="L5191" i="6"/>
  <c r="L5192" i="6"/>
  <c r="L5193" i="6"/>
  <c r="L5194" i="6"/>
  <c r="L5195" i="6"/>
  <c r="L5196" i="6"/>
  <c r="O5196" i="6" s="1"/>
  <c r="L5197" i="6"/>
  <c r="L5198" i="6"/>
  <c r="L5199" i="6"/>
  <c r="L5200" i="6"/>
  <c r="L5201" i="6"/>
  <c r="L5202" i="6"/>
  <c r="L5203" i="6"/>
  <c r="L5204" i="6"/>
  <c r="L5205" i="6"/>
  <c r="L5206" i="6"/>
  <c r="L5207" i="6"/>
  <c r="L5208" i="6"/>
  <c r="L5209" i="6"/>
  <c r="L5210" i="6"/>
  <c r="L5211" i="6"/>
  <c r="L5212" i="6"/>
  <c r="O5212" i="6" s="1"/>
  <c r="L5213" i="6"/>
  <c r="L5214" i="6"/>
  <c r="L5215" i="6"/>
  <c r="L5216" i="6"/>
  <c r="L5217" i="6"/>
  <c r="L5218" i="6"/>
  <c r="L5219" i="6"/>
  <c r="L5220" i="6"/>
  <c r="L5221" i="6"/>
  <c r="L5222" i="6"/>
  <c r="L5223" i="6"/>
  <c r="L5224" i="6"/>
  <c r="L5225" i="6"/>
  <c r="L5226" i="6"/>
  <c r="L5227" i="6"/>
  <c r="L5228" i="6"/>
  <c r="O5228" i="6" s="1"/>
  <c r="L5229" i="6"/>
  <c r="L5230" i="6"/>
  <c r="L5231" i="6"/>
  <c r="L5232" i="6"/>
  <c r="L5233" i="6"/>
  <c r="L5234" i="6"/>
  <c r="L5235" i="6"/>
  <c r="L5236" i="6"/>
  <c r="L5237" i="6"/>
  <c r="L5238" i="6"/>
  <c r="L5239" i="6"/>
  <c r="L5240" i="6"/>
  <c r="L5241" i="6"/>
  <c r="L5242" i="6"/>
  <c r="L5243" i="6"/>
  <c r="L5244" i="6"/>
  <c r="O5244" i="6" s="1"/>
  <c r="L5245" i="6"/>
  <c r="L5246" i="6"/>
  <c r="L5247" i="6"/>
  <c r="L5248" i="6"/>
  <c r="L5249" i="6"/>
  <c r="L5250" i="6"/>
  <c r="L5251" i="6"/>
  <c r="L5252" i="6"/>
  <c r="O5252" i="6" s="1"/>
  <c r="L5253" i="6"/>
  <c r="L5254" i="6"/>
  <c r="L5255" i="6"/>
  <c r="L5256" i="6"/>
  <c r="L5257" i="6"/>
  <c r="L5258" i="6"/>
  <c r="L5259" i="6"/>
  <c r="L5260" i="6"/>
  <c r="L5261" i="6"/>
  <c r="L5262" i="6"/>
  <c r="L5263" i="6"/>
  <c r="L5264" i="6"/>
  <c r="L5265" i="6"/>
  <c r="L5266" i="6"/>
  <c r="L5267" i="6"/>
  <c r="L5268" i="6"/>
  <c r="L5269" i="6"/>
  <c r="L5270" i="6"/>
  <c r="L5271" i="6"/>
  <c r="L5272" i="6"/>
  <c r="L5273" i="6"/>
  <c r="L5274" i="6"/>
  <c r="L5275" i="6"/>
  <c r="L5276" i="6"/>
  <c r="L5277" i="6"/>
  <c r="L5278" i="6"/>
  <c r="L5279" i="6"/>
  <c r="L5280" i="6"/>
  <c r="L5281" i="6"/>
  <c r="L5282" i="6"/>
  <c r="L5283" i="6"/>
  <c r="L5284" i="6"/>
  <c r="L5285" i="6"/>
  <c r="L5286" i="6"/>
  <c r="L5287" i="6"/>
  <c r="L5288" i="6"/>
  <c r="L5289" i="6"/>
  <c r="L5290" i="6"/>
  <c r="L5291" i="6"/>
  <c r="L5292" i="6"/>
  <c r="O5292" i="6" s="1"/>
  <c r="L5293" i="6"/>
  <c r="L5294" i="6"/>
  <c r="L5295" i="6"/>
  <c r="L5296" i="6"/>
  <c r="L5297" i="6"/>
  <c r="L5298" i="6"/>
  <c r="L5299" i="6"/>
  <c r="L5300" i="6"/>
  <c r="O5300" i="6" s="1"/>
  <c r="L5301" i="6"/>
  <c r="L5302" i="6"/>
  <c r="L5303" i="6"/>
  <c r="L5304" i="6"/>
  <c r="L5305" i="6"/>
  <c r="L5306" i="6"/>
  <c r="L5307" i="6"/>
  <c r="L5308" i="6"/>
  <c r="O5308" i="6" s="1"/>
  <c r="L5309" i="6"/>
  <c r="L5310" i="6"/>
  <c r="L5311" i="6"/>
  <c r="L5312" i="6"/>
  <c r="L5313" i="6"/>
  <c r="L5314" i="6"/>
  <c r="L5315" i="6"/>
  <c r="L5316" i="6"/>
  <c r="O5316" i="6" s="1"/>
  <c r="L5317" i="6"/>
  <c r="L5318" i="6"/>
  <c r="L5319" i="6"/>
  <c r="L5320" i="6"/>
  <c r="L5321" i="6"/>
  <c r="L5322" i="6"/>
  <c r="L5323" i="6"/>
  <c r="L5324" i="6"/>
  <c r="O5324" i="6" s="1"/>
  <c r="L5325" i="6"/>
  <c r="L5326" i="6"/>
  <c r="L5327" i="6"/>
  <c r="L5328" i="6"/>
  <c r="L5329" i="6"/>
  <c r="L5330" i="6"/>
  <c r="L5331" i="6"/>
  <c r="L5332" i="6"/>
  <c r="O5332" i="6" s="1"/>
  <c r="L5333" i="6"/>
  <c r="L5334" i="6"/>
  <c r="L5335" i="6"/>
  <c r="L5336" i="6"/>
  <c r="L5337" i="6"/>
  <c r="L5338" i="6"/>
  <c r="L5339" i="6"/>
  <c r="L5340" i="6"/>
  <c r="L5341" i="6"/>
  <c r="L5342" i="6"/>
  <c r="L5343" i="6"/>
  <c r="L5344" i="6"/>
  <c r="L5345" i="6"/>
  <c r="L5346" i="6"/>
  <c r="L5347" i="6"/>
  <c r="L5348" i="6"/>
  <c r="O5348" i="6" s="1"/>
  <c r="L5349" i="6"/>
  <c r="L5350" i="6"/>
  <c r="L5351" i="6"/>
  <c r="L5352" i="6"/>
  <c r="L5353" i="6"/>
  <c r="L5354" i="6"/>
  <c r="L5355" i="6"/>
  <c r="L5356" i="6"/>
  <c r="L5357" i="6"/>
  <c r="L5358" i="6"/>
  <c r="L5359" i="6"/>
  <c r="L5360" i="6"/>
  <c r="L5361" i="6"/>
  <c r="L5362" i="6"/>
  <c r="L5363" i="6"/>
  <c r="L5364" i="6"/>
  <c r="L5365" i="6"/>
  <c r="L5366" i="6"/>
  <c r="L5367" i="6"/>
  <c r="L5368" i="6"/>
  <c r="L5369" i="6"/>
  <c r="L5370" i="6"/>
  <c r="L5371" i="6"/>
  <c r="L5372" i="6"/>
  <c r="O5372" i="6" s="1"/>
  <c r="L5373" i="6"/>
  <c r="L5374" i="6"/>
  <c r="L5375" i="6"/>
  <c r="L5376" i="6"/>
  <c r="L5377" i="6"/>
  <c r="L5378" i="6"/>
  <c r="L5379" i="6"/>
  <c r="L5380" i="6"/>
  <c r="L5381" i="6"/>
  <c r="L5382" i="6"/>
  <c r="L5383" i="6"/>
  <c r="L5384" i="6"/>
  <c r="L5385" i="6"/>
  <c r="L5386" i="6"/>
  <c r="L5387" i="6"/>
  <c r="L5388" i="6"/>
  <c r="O5388" i="6" s="1"/>
  <c r="L5389" i="6"/>
  <c r="L5390" i="6"/>
  <c r="L5391" i="6"/>
  <c r="L5392" i="6"/>
  <c r="L5393" i="6"/>
  <c r="L5394" i="6"/>
  <c r="L5395" i="6"/>
  <c r="L5396" i="6"/>
  <c r="O5396" i="6" s="1"/>
  <c r="L5397" i="6"/>
  <c r="L5398" i="6"/>
  <c r="L5399" i="6"/>
  <c r="L5400" i="6"/>
  <c r="L5401" i="6"/>
  <c r="L5402" i="6"/>
  <c r="L5403" i="6"/>
  <c r="L5404" i="6"/>
  <c r="O5404" i="6" s="1"/>
  <c r="L5405" i="6"/>
  <c r="L5406" i="6"/>
  <c r="L5407" i="6"/>
  <c r="L5408" i="6"/>
  <c r="L5409" i="6"/>
  <c r="L5410" i="6"/>
  <c r="L5411" i="6"/>
  <c r="L5412" i="6"/>
  <c r="L5413" i="6"/>
  <c r="L5414" i="6"/>
  <c r="L5415" i="6"/>
  <c r="L5416" i="6"/>
  <c r="L5417" i="6"/>
  <c r="L5418" i="6"/>
  <c r="L5419" i="6"/>
  <c r="L5420" i="6"/>
  <c r="O5420" i="6" s="1"/>
  <c r="L5421" i="6"/>
  <c r="L5422" i="6"/>
  <c r="L5423" i="6"/>
  <c r="L5424" i="6"/>
  <c r="L5425" i="6"/>
  <c r="L5426" i="6"/>
  <c r="L5427" i="6"/>
  <c r="L5428" i="6"/>
  <c r="L5429" i="6"/>
  <c r="L5430" i="6"/>
  <c r="L5431" i="6"/>
  <c r="L5432" i="6"/>
  <c r="L5433" i="6"/>
  <c r="L5434" i="6"/>
  <c r="L5435" i="6"/>
  <c r="L5436" i="6"/>
  <c r="L5437" i="6"/>
  <c r="L5438" i="6"/>
  <c r="L5439" i="6"/>
  <c r="L5440" i="6"/>
  <c r="L5441" i="6"/>
  <c r="L5442" i="6"/>
  <c r="L5443" i="6"/>
  <c r="L5444" i="6"/>
  <c r="L5445" i="6"/>
  <c r="L5446" i="6"/>
  <c r="L5447" i="6"/>
  <c r="L5448" i="6"/>
  <c r="L5449" i="6"/>
  <c r="L5450" i="6"/>
  <c r="L5451" i="6"/>
  <c r="L5452" i="6"/>
  <c r="L5453" i="6"/>
  <c r="L5454" i="6"/>
  <c r="L5455" i="6"/>
  <c r="L5456" i="6"/>
  <c r="L5457" i="6"/>
  <c r="L5458" i="6"/>
  <c r="L5459" i="6"/>
  <c r="L5460" i="6"/>
  <c r="L5461" i="6"/>
  <c r="L5462" i="6"/>
  <c r="L5463" i="6"/>
  <c r="L5464" i="6"/>
  <c r="L5465" i="6"/>
  <c r="L5466" i="6"/>
  <c r="L5467" i="6"/>
  <c r="L5468" i="6"/>
  <c r="L5469" i="6"/>
  <c r="L5470" i="6"/>
  <c r="L5471" i="6"/>
  <c r="L5472" i="6"/>
  <c r="L5473" i="6"/>
  <c r="L5474" i="6"/>
  <c r="L5475" i="6"/>
  <c r="L5476" i="6"/>
  <c r="L5477" i="6"/>
  <c r="L5478" i="6"/>
  <c r="L5479" i="6"/>
  <c r="L5480" i="6"/>
  <c r="L5481" i="6"/>
  <c r="L5482" i="6"/>
  <c r="L5483" i="6"/>
  <c r="L5484" i="6"/>
  <c r="L5485" i="6"/>
  <c r="L5486" i="6"/>
  <c r="L5487" i="6"/>
  <c r="L5488" i="6"/>
  <c r="L5489" i="6"/>
  <c r="L5490" i="6"/>
  <c r="L5491" i="6"/>
  <c r="L5492" i="6"/>
  <c r="L5493" i="6"/>
  <c r="L5494" i="6"/>
  <c r="L5495" i="6"/>
  <c r="L5496" i="6"/>
  <c r="L5497" i="6"/>
  <c r="L5498" i="6"/>
  <c r="L5499" i="6"/>
  <c r="L5500" i="6"/>
  <c r="L5501" i="6"/>
  <c r="L5502" i="6"/>
  <c r="L5503" i="6"/>
  <c r="L5504" i="6"/>
  <c r="L5505" i="6"/>
  <c r="L5506" i="6"/>
  <c r="L5507" i="6"/>
  <c r="L5508" i="6"/>
  <c r="L5509" i="6"/>
  <c r="L5510" i="6"/>
  <c r="L5511" i="6"/>
  <c r="L5512" i="6"/>
  <c r="L5513" i="6"/>
  <c r="L5514" i="6"/>
  <c r="L5515" i="6"/>
  <c r="L5516" i="6"/>
  <c r="L5517" i="6"/>
  <c r="L5518" i="6"/>
  <c r="L5519" i="6"/>
  <c r="L5520" i="6"/>
  <c r="L5521" i="6"/>
  <c r="L5522" i="6"/>
  <c r="L5523" i="6"/>
  <c r="L5524" i="6"/>
  <c r="L5525" i="6"/>
  <c r="L5526" i="6"/>
  <c r="L5527" i="6"/>
  <c r="L5528" i="6"/>
  <c r="L5529" i="6"/>
  <c r="L5530" i="6"/>
  <c r="L5531" i="6"/>
  <c r="L5532" i="6"/>
  <c r="L5533" i="6"/>
  <c r="L5534" i="6"/>
  <c r="L5535" i="6"/>
  <c r="L5536" i="6"/>
  <c r="L5537" i="6"/>
  <c r="L5538" i="6"/>
  <c r="L5539" i="6"/>
  <c r="L5540" i="6"/>
  <c r="L5541" i="6"/>
  <c r="L5542" i="6"/>
  <c r="L5543" i="6"/>
  <c r="L5544" i="6"/>
  <c r="L5545" i="6"/>
  <c r="L5546" i="6"/>
  <c r="L5547" i="6"/>
  <c r="L5548" i="6"/>
  <c r="O5548" i="6" s="1"/>
  <c r="L5549" i="6"/>
  <c r="L5550" i="6"/>
  <c r="L5551" i="6"/>
  <c r="L5552" i="6"/>
  <c r="L5553" i="6"/>
  <c r="L5554" i="6"/>
  <c r="L5555" i="6"/>
  <c r="L5556" i="6"/>
  <c r="L5557" i="6"/>
  <c r="L5558" i="6"/>
  <c r="L5559" i="6"/>
  <c r="L5560" i="6"/>
  <c r="L5561" i="6"/>
  <c r="L5562" i="6"/>
  <c r="L5563" i="6"/>
  <c r="L5564" i="6"/>
  <c r="L5565" i="6"/>
  <c r="L5566" i="6"/>
  <c r="L5567" i="6"/>
  <c r="L5568" i="6"/>
  <c r="L5569" i="6"/>
  <c r="L5570" i="6"/>
  <c r="L5571" i="6"/>
  <c r="L5572" i="6"/>
  <c r="L5573" i="6"/>
  <c r="L5574" i="6"/>
  <c r="L5575" i="6"/>
  <c r="L5576" i="6"/>
  <c r="L5577" i="6"/>
  <c r="L5578" i="6"/>
  <c r="L5579" i="6"/>
  <c r="L5580" i="6"/>
  <c r="L5581" i="6"/>
  <c r="L5582" i="6"/>
  <c r="L5583" i="6"/>
  <c r="L5584" i="6"/>
  <c r="L5585" i="6"/>
  <c r="L5586" i="6"/>
  <c r="L5587" i="6"/>
  <c r="L5588" i="6"/>
  <c r="L5589" i="6"/>
  <c r="L5590" i="6"/>
  <c r="L5591" i="6"/>
  <c r="L5592" i="6"/>
  <c r="L5593" i="6"/>
  <c r="L5594" i="6"/>
  <c r="L5595" i="6"/>
  <c r="L5596" i="6"/>
  <c r="L5597" i="6"/>
  <c r="L5598" i="6"/>
  <c r="L5599" i="6"/>
  <c r="L5600" i="6"/>
  <c r="L5601" i="6"/>
  <c r="L5602" i="6"/>
  <c r="L5603" i="6"/>
  <c r="L5604" i="6"/>
  <c r="O5604" i="6" s="1"/>
  <c r="L5605" i="6"/>
  <c r="L5606" i="6"/>
  <c r="L5607" i="6"/>
  <c r="L5608" i="6"/>
  <c r="L5609" i="6"/>
  <c r="L5610" i="6"/>
  <c r="L5611" i="6"/>
  <c r="L5612" i="6"/>
  <c r="L5613" i="6"/>
  <c r="L5614" i="6"/>
  <c r="L5615" i="6"/>
  <c r="L5616" i="6"/>
  <c r="L5617" i="6"/>
  <c r="L5618" i="6"/>
  <c r="L5619" i="6"/>
  <c r="L5620" i="6"/>
  <c r="L5621" i="6"/>
  <c r="L5622" i="6"/>
  <c r="L5623" i="6"/>
  <c r="L5624" i="6"/>
  <c r="L5625" i="6"/>
  <c r="L5626" i="6"/>
  <c r="L5627" i="6"/>
  <c r="L5628" i="6"/>
  <c r="L5629" i="6"/>
  <c r="L5630" i="6"/>
  <c r="L5631" i="6"/>
  <c r="L5632" i="6"/>
  <c r="L5633" i="6"/>
  <c r="L5634" i="6"/>
  <c r="L5635" i="6"/>
  <c r="L5636" i="6"/>
  <c r="L5637" i="6"/>
  <c r="L5638" i="6"/>
  <c r="L5639" i="6"/>
  <c r="L5640" i="6"/>
  <c r="L5641" i="6"/>
  <c r="L5642" i="6"/>
  <c r="L5643" i="6"/>
  <c r="L5644" i="6"/>
  <c r="L5645" i="6"/>
  <c r="L5646" i="6"/>
  <c r="L5647" i="6"/>
  <c r="L5648" i="6"/>
  <c r="L5649" i="6"/>
  <c r="L5650" i="6"/>
  <c r="L5651" i="6"/>
  <c r="L5652" i="6"/>
  <c r="L5653" i="6"/>
  <c r="L5654" i="6"/>
  <c r="L5655" i="6"/>
  <c r="L5656" i="6"/>
  <c r="L5657" i="6"/>
  <c r="L5658" i="6"/>
  <c r="L5659" i="6"/>
  <c r="L5660" i="6"/>
  <c r="L5661" i="6"/>
  <c r="L5662" i="6"/>
  <c r="L5663" i="6"/>
  <c r="L5664" i="6"/>
  <c r="L5665" i="6"/>
  <c r="L5666" i="6"/>
  <c r="L5667" i="6"/>
  <c r="L5668" i="6"/>
  <c r="L5669" i="6"/>
  <c r="L5670" i="6"/>
  <c r="L5671" i="6"/>
  <c r="L5672" i="6"/>
  <c r="L5673" i="6"/>
  <c r="L5674" i="6"/>
  <c r="L5675" i="6"/>
  <c r="L5676" i="6"/>
  <c r="L5677" i="6"/>
  <c r="L5678" i="6"/>
  <c r="L5679" i="6"/>
  <c r="L5680" i="6"/>
  <c r="L5681" i="6"/>
  <c r="L5682" i="6"/>
  <c r="L5683" i="6"/>
  <c r="L5684" i="6"/>
  <c r="L5685" i="6"/>
  <c r="L5686" i="6"/>
  <c r="L5687" i="6"/>
  <c r="L5688" i="6"/>
  <c r="L5689" i="6"/>
  <c r="L5690" i="6"/>
  <c r="L5691" i="6"/>
  <c r="L5692" i="6"/>
  <c r="L5693" i="6"/>
  <c r="L5694" i="6"/>
  <c r="L5695" i="6"/>
  <c r="L5696" i="6"/>
  <c r="L5697" i="6"/>
  <c r="L5698" i="6"/>
  <c r="L5699" i="6"/>
  <c r="L5700" i="6"/>
  <c r="L5701" i="6"/>
  <c r="L5702" i="6"/>
  <c r="L5703" i="6"/>
  <c r="L5704" i="6"/>
  <c r="L5705" i="6"/>
  <c r="L5706" i="6"/>
  <c r="L5707" i="6"/>
  <c r="L5708" i="6"/>
  <c r="L5709" i="6"/>
  <c r="L5710" i="6"/>
  <c r="L5711" i="6"/>
  <c r="L5712" i="6"/>
  <c r="L5713" i="6"/>
  <c r="L5714" i="6"/>
  <c r="L5715" i="6"/>
  <c r="L5716" i="6"/>
  <c r="L5717" i="6"/>
  <c r="L5718" i="6"/>
  <c r="L5719" i="6"/>
  <c r="L5720" i="6"/>
  <c r="L5721" i="6"/>
  <c r="L5722" i="6"/>
  <c r="L5723" i="6"/>
  <c r="L5724" i="6"/>
  <c r="L5725" i="6"/>
  <c r="L5726" i="6"/>
  <c r="L5727" i="6"/>
  <c r="L5728" i="6"/>
  <c r="L5729" i="6"/>
  <c r="L5730" i="6"/>
  <c r="L5731" i="6"/>
  <c r="L5732" i="6"/>
  <c r="L5733" i="6"/>
  <c r="L5734" i="6"/>
  <c r="L5735" i="6"/>
  <c r="L5736" i="6"/>
  <c r="L5737" i="6"/>
  <c r="L5738" i="6"/>
  <c r="L5739" i="6"/>
  <c r="L5740" i="6"/>
  <c r="O5740" i="6" s="1"/>
  <c r="L5741" i="6"/>
  <c r="L5742" i="6"/>
  <c r="L5743" i="6"/>
  <c r="L5744" i="6"/>
  <c r="L5745" i="6"/>
  <c r="L5746" i="6"/>
  <c r="L5747" i="6"/>
  <c r="L5748" i="6"/>
  <c r="L5749" i="6"/>
  <c r="L5750" i="6"/>
  <c r="L5751" i="6"/>
  <c r="L5752" i="6"/>
  <c r="L5753" i="6"/>
  <c r="L5754" i="6"/>
  <c r="L5755" i="6"/>
  <c r="L5756" i="6"/>
  <c r="L5757" i="6"/>
  <c r="L5758" i="6"/>
  <c r="L5759" i="6"/>
  <c r="L5760" i="6"/>
  <c r="L5761" i="6"/>
  <c r="L5762" i="6"/>
  <c r="L5763" i="6"/>
  <c r="L5764" i="6"/>
  <c r="L5765" i="6"/>
  <c r="L5766" i="6"/>
  <c r="L5767" i="6"/>
  <c r="L5768" i="6"/>
  <c r="L5769" i="6"/>
  <c r="L5770" i="6"/>
  <c r="L5771" i="6"/>
  <c r="L5772" i="6"/>
  <c r="L5773" i="6"/>
  <c r="L5774" i="6"/>
  <c r="L5775" i="6"/>
  <c r="L5776" i="6"/>
  <c r="L5777" i="6"/>
  <c r="L5778" i="6"/>
  <c r="L5779" i="6"/>
  <c r="L5780" i="6"/>
  <c r="L5781" i="6"/>
  <c r="L5782" i="6"/>
  <c r="L5783" i="6"/>
  <c r="L5784" i="6"/>
  <c r="L5785" i="6"/>
  <c r="L5786" i="6"/>
  <c r="L5787" i="6"/>
  <c r="L5788" i="6"/>
  <c r="L5789" i="6"/>
  <c r="L5790" i="6"/>
  <c r="L5791" i="6"/>
  <c r="L5792" i="6"/>
  <c r="L5793" i="6"/>
  <c r="L5794" i="6"/>
  <c r="L5795" i="6"/>
  <c r="L5796" i="6"/>
  <c r="L5797" i="6"/>
  <c r="L5798" i="6"/>
  <c r="L5799" i="6"/>
  <c r="L5800" i="6"/>
  <c r="L5801" i="6"/>
  <c r="L5802" i="6"/>
  <c r="L5803" i="6"/>
  <c r="L5804" i="6"/>
  <c r="L5805" i="6"/>
  <c r="L5806" i="6"/>
  <c r="L5807" i="6"/>
  <c r="L5808" i="6"/>
  <c r="L5809" i="6"/>
  <c r="L5810" i="6"/>
  <c r="L5811" i="6"/>
  <c r="L5812" i="6"/>
  <c r="L5813" i="6"/>
  <c r="L5814" i="6"/>
  <c r="L5815" i="6"/>
  <c r="L5816" i="6"/>
  <c r="L5817" i="6"/>
  <c r="L5818" i="6"/>
  <c r="L5819" i="6"/>
  <c r="L5820" i="6"/>
  <c r="L5821" i="6"/>
  <c r="L5822" i="6"/>
  <c r="L5823" i="6"/>
  <c r="L5824" i="6"/>
  <c r="L5825" i="6"/>
  <c r="L5826" i="6"/>
  <c r="L5827" i="6"/>
  <c r="L5828" i="6"/>
  <c r="O5828" i="6" s="1"/>
  <c r="L5829" i="6"/>
  <c r="L5830" i="6"/>
  <c r="L5831" i="6"/>
  <c r="L5832" i="6"/>
  <c r="L5833" i="6"/>
  <c r="L5834" i="6"/>
  <c r="L5835" i="6"/>
  <c r="L5836" i="6"/>
  <c r="L5837" i="6"/>
  <c r="L5838" i="6"/>
  <c r="L5839" i="6"/>
  <c r="L5840" i="6"/>
  <c r="L5841" i="6"/>
  <c r="L5842" i="6"/>
  <c r="L5843" i="6"/>
  <c r="L5844" i="6"/>
  <c r="L5845" i="6"/>
  <c r="L5846" i="6"/>
  <c r="L5847" i="6"/>
  <c r="L5848" i="6"/>
  <c r="L5849" i="6"/>
  <c r="L5850" i="6"/>
  <c r="L5851" i="6"/>
  <c r="L5852" i="6"/>
  <c r="L5853" i="6"/>
  <c r="L5854" i="6"/>
  <c r="L5855" i="6"/>
  <c r="L5856" i="6"/>
  <c r="L5857" i="6"/>
  <c r="L5858" i="6"/>
  <c r="L5859" i="6"/>
  <c r="L5860" i="6"/>
  <c r="L5861" i="6"/>
  <c r="L5862" i="6"/>
  <c r="L5863" i="6"/>
  <c r="L5864" i="6"/>
  <c r="L5865" i="6"/>
  <c r="L5866" i="6"/>
  <c r="L5867" i="6"/>
  <c r="L5868" i="6"/>
  <c r="L5869" i="6"/>
  <c r="L5870" i="6"/>
  <c r="L5871" i="6"/>
  <c r="L5872" i="6"/>
  <c r="L5873" i="6"/>
  <c r="L5874" i="6"/>
  <c r="L5875" i="6"/>
  <c r="L5876" i="6"/>
  <c r="L5877" i="6"/>
  <c r="L5878" i="6"/>
  <c r="L5879" i="6"/>
  <c r="L5880" i="6"/>
  <c r="L5881" i="6"/>
  <c r="L5882" i="6"/>
  <c r="L5883" i="6"/>
  <c r="L5884" i="6"/>
  <c r="L5885" i="6"/>
  <c r="L5886" i="6"/>
  <c r="L5887" i="6"/>
  <c r="L5888" i="6"/>
  <c r="L5889" i="6"/>
  <c r="L5890" i="6"/>
  <c r="L5891" i="6"/>
  <c r="L5892" i="6"/>
  <c r="L5893" i="6"/>
  <c r="L5894" i="6"/>
  <c r="L5895" i="6"/>
  <c r="L5896" i="6"/>
  <c r="L5897" i="6"/>
  <c r="L5898" i="6"/>
  <c r="L5899" i="6"/>
  <c r="L5900" i="6"/>
  <c r="L5901" i="6"/>
  <c r="L5902" i="6"/>
  <c r="L5903" i="6"/>
  <c r="L5904" i="6"/>
  <c r="L5905" i="6"/>
  <c r="L5906" i="6"/>
  <c r="L5907" i="6"/>
  <c r="L5908" i="6"/>
  <c r="L5909" i="6"/>
  <c r="L5910" i="6"/>
  <c r="L5911" i="6"/>
  <c r="L5912" i="6"/>
  <c r="L5913" i="6"/>
  <c r="L5914" i="6"/>
  <c r="L5915" i="6"/>
  <c r="L5916" i="6"/>
  <c r="L5917" i="6"/>
  <c r="L5918" i="6"/>
  <c r="L5919" i="6"/>
  <c r="L5920" i="6"/>
  <c r="L5921" i="6"/>
  <c r="L5922" i="6"/>
  <c r="L5923" i="6"/>
  <c r="L5924" i="6"/>
  <c r="O5924" i="6" s="1"/>
  <c r="L5925" i="6"/>
  <c r="L5926" i="6"/>
  <c r="L5927" i="6"/>
  <c r="L5928" i="6"/>
  <c r="L5929" i="6"/>
  <c r="L5930" i="6"/>
  <c r="L5931" i="6"/>
  <c r="L5932" i="6"/>
  <c r="L5933" i="6"/>
  <c r="L5934" i="6"/>
  <c r="L5935" i="6"/>
  <c r="L5936" i="6"/>
  <c r="L5937" i="6"/>
  <c r="L5938" i="6"/>
  <c r="L5939" i="6"/>
  <c r="L5940" i="6"/>
  <c r="L5941" i="6"/>
  <c r="L5942" i="6"/>
  <c r="L5943" i="6"/>
  <c r="L5944" i="6"/>
  <c r="L5945" i="6"/>
  <c r="L5946" i="6"/>
  <c r="L5947" i="6"/>
  <c r="L5948" i="6"/>
  <c r="L5949" i="6"/>
  <c r="L5950" i="6"/>
  <c r="L5951" i="6"/>
  <c r="L5952" i="6"/>
  <c r="L5953" i="6"/>
  <c r="L5954" i="6"/>
  <c r="L5955" i="6"/>
  <c r="L5956" i="6"/>
  <c r="L5957" i="6"/>
  <c r="L5958" i="6"/>
  <c r="L5959" i="6"/>
  <c r="L5960" i="6"/>
  <c r="L5961" i="6"/>
  <c r="L5962" i="6"/>
  <c r="L5963" i="6"/>
  <c r="L5964" i="6"/>
  <c r="L5965" i="6"/>
  <c r="L5966" i="6"/>
  <c r="L5967" i="6"/>
  <c r="L5968" i="6"/>
  <c r="L5969" i="6"/>
  <c r="L5970" i="6"/>
  <c r="L5971" i="6"/>
  <c r="L5972" i="6"/>
  <c r="L5973" i="6"/>
  <c r="L5974" i="6"/>
  <c r="L5975" i="6"/>
  <c r="L5976" i="6"/>
  <c r="L5977" i="6"/>
  <c r="L5978" i="6"/>
  <c r="L5979" i="6"/>
  <c r="L5980" i="6"/>
  <c r="L5981" i="6"/>
  <c r="L5982" i="6"/>
  <c r="L5983" i="6"/>
  <c r="L5984" i="6"/>
  <c r="L5985" i="6"/>
  <c r="L5986" i="6"/>
  <c r="L5987" i="6"/>
  <c r="L5988" i="6"/>
  <c r="L5989" i="6"/>
  <c r="L5990" i="6"/>
  <c r="L5991" i="6"/>
  <c r="L5992" i="6"/>
  <c r="L5993" i="6"/>
  <c r="L5994" i="6"/>
  <c r="L5995" i="6"/>
  <c r="L5996" i="6"/>
  <c r="L5997" i="6"/>
  <c r="L5998" i="6"/>
  <c r="L5999" i="6"/>
  <c r="L6000" i="6"/>
  <c r="L6001" i="6"/>
  <c r="L6002" i="6"/>
  <c r="L6003" i="6"/>
  <c r="L6004" i="6"/>
  <c r="L6005" i="6"/>
  <c r="L6006" i="6"/>
  <c r="L6007" i="6"/>
  <c r="L6008" i="6"/>
  <c r="L6009" i="6"/>
  <c r="L6010" i="6"/>
  <c r="L6011" i="6"/>
  <c r="L6012" i="6"/>
  <c r="L6013" i="6"/>
  <c r="L6014" i="6"/>
  <c r="L6015" i="6"/>
  <c r="L6016" i="6"/>
  <c r="L6017" i="6"/>
  <c r="L6018" i="6"/>
  <c r="L6019" i="6"/>
  <c r="L6020" i="6"/>
  <c r="L6021" i="6"/>
  <c r="L6022" i="6"/>
  <c r="L6023" i="6"/>
  <c r="L6024" i="6"/>
  <c r="L6025" i="6"/>
  <c r="L6026" i="6"/>
  <c r="L6027" i="6"/>
  <c r="L6028" i="6"/>
  <c r="L6029" i="6"/>
  <c r="L6030" i="6"/>
  <c r="L6031" i="6"/>
  <c r="L6032" i="6"/>
  <c r="L6033" i="6"/>
  <c r="L6034" i="6"/>
  <c r="L6035" i="6"/>
  <c r="L6036" i="6"/>
  <c r="O6036" i="6" s="1"/>
  <c r="L6037" i="6"/>
  <c r="L6038" i="6"/>
  <c r="L6039" i="6"/>
  <c r="L6040" i="6"/>
  <c r="L6041" i="6"/>
  <c r="L6042" i="6"/>
  <c r="L6043" i="6"/>
  <c r="L6044" i="6"/>
  <c r="L6045" i="6"/>
  <c r="L6046" i="6"/>
  <c r="L6047" i="6"/>
  <c r="L6048" i="6"/>
  <c r="L6049" i="6"/>
  <c r="L6050" i="6"/>
  <c r="L6051" i="6"/>
  <c r="L6052" i="6"/>
  <c r="O6052" i="6" s="1"/>
  <c r="L6053" i="6"/>
  <c r="L6054" i="6"/>
  <c r="L6055" i="6"/>
  <c r="L6056" i="6"/>
  <c r="L6057" i="6"/>
  <c r="L6058" i="6"/>
  <c r="L6059" i="6"/>
  <c r="L6060" i="6"/>
  <c r="L6061" i="6"/>
  <c r="L6062" i="6"/>
  <c r="L6063" i="6"/>
  <c r="L6064" i="6"/>
  <c r="L6065" i="6"/>
  <c r="L6066" i="6"/>
  <c r="L6067" i="6"/>
  <c r="L6068" i="6"/>
  <c r="L6069" i="6"/>
  <c r="L6070" i="6"/>
  <c r="L6071" i="6"/>
  <c r="L6072" i="6"/>
  <c r="L6073" i="6"/>
  <c r="L6074" i="6"/>
  <c r="L6075" i="6"/>
  <c r="L6076" i="6"/>
  <c r="L6077" i="6"/>
  <c r="L6078" i="6"/>
  <c r="L6079" i="6"/>
  <c r="L6080" i="6"/>
  <c r="L6081" i="6"/>
  <c r="L6082" i="6"/>
  <c r="L6083" i="6"/>
  <c r="L6084" i="6"/>
  <c r="O6084" i="6" s="1"/>
  <c r="L6085" i="6"/>
  <c r="L6086" i="6"/>
  <c r="L6087" i="6"/>
  <c r="L6088" i="6"/>
  <c r="L6089" i="6"/>
  <c r="L6090" i="6"/>
  <c r="L6091" i="6"/>
  <c r="L6092" i="6"/>
  <c r="L6093" i="6"/>
  <c r="L6094" i="6"/>
  <c r="L6095" i="6"/>
  <c r="L6096" i="6"/>
  <c r="L6097" i="6"/>
  <c r="L6098" i="6"/>
  <c r="L6099" i="6"/>
  <c r="L6100" i="6"/>
  <c r="L6101" i="6"/>
  <c r="L6102" i="6"/>
  <c r="L6103" i="6"/>
  <c r="L6104" i="6"/>
  <c r="L6105" i="6"/>
  <c r="L6106" i="6"/>
  <c r="L6107" i="6"/>
  <c r="L6108" i="6"/>
  <c r="L6109" i="6"/>
  <c r="L6110" i="6"/>
  <c r="L6111" i="6"/>
  <c r="L6112" i="6"/>
  <c r="L6113" i="6"/>
  <c r="L6114" i="6"/>
  <c r="L6115" i="6"/>
  <c r="L6116" i="6"/>
  <c r="O6116" i="6" s="1"/>
  <c r="L6117" i="6"/>
  <c r="L6118" i="6"/>
  <c r="L6119" i="6"/>
  <c r="L6120" i="6"/>
  <c r="L6121" i="6"/>
  <c r="L6122" i="6"/>
  <c r="L6123" i="6"/>
  <c r="L6124" i="6"/>
  <c r="L6125" i="6"/>
  <c r="L6126" i="6"/>
  <c r="L6127" i="6"/>
  <c r="L6128" i="6"/>
  <c r="L6129" i="6"/>
  <c r="L6130" i="6"/>
  <c r="L6131" i="6"/>
  <c r="L6132" i="6"/>
  <c r="L6133" i="6"/>
  <c r="L6134" i="6"/>
  <c r="L6135" i="6"/>
  <c r="L6136" i="6"/>
  <c r="L6137" i="6"/>
  <c r="L6138" i="6"/>
  <c r="L6139" i="6"/>
  <c r="L6140" i="6"/>
  <c r="L6141" i="6"/>
  <c r="L6142" i="6"/>
  <c r="L6143" i="6"/>
  <c r="L6144" i="6"/>
  <c r="L6145" i="6"/>
  <c r="L6146" i="6"/>
  <c r="L6147" i="6"/>
  <c r="L6148" i="6"/>
  <c r="O6148" i="6" s="1"/>
  <c r="L6149" i="6"/>
  <c r="L6150" i="6"/>
  <c r="L6151" i="6"/>
  <c r="L6152" i="6"/>
  <c r="L6153" i="6"/>
  <c r="L6154" i="6"/>
  <c r="L6155" i="6"/>
  <c r="L6156" i="6"/>
  <c r="L6157" i="6"/>
  <c r="L6158" i="6"/>
  <c r="L6159" i="6"/>
  <c r="L6160" i="6"/>
  <c r="L6161" i="6"/>
  <c r="L6162" i="6"/>
  <c r="L6163" i="6"/>
  <c r="L6164" i="6"/>
  <c r="O6164" i="6" s="1"/>
  <c r="L6165" i="6"/>
  <c r="L6166" i="6"/>
  <c r="L6167" i="6"/>
  <c r="L6168" i="6"/>
  <c r="L6169" i="6"/>
  <c r="L6170" i="6"/>
  <c r="L6171" i="6"/>
  <c r="L6172" i="6"/>
  <c r="L6173" i="6"/>
  <c r="L6174" i="6"/>
  <c r="L6175" i="6"/>
  <c r="L6176" i="6"/>
  <c r="L6177" i="6"/>
  <c r="L6178" i="6"/>
  <c r="L6179" i="6"/>
  <c r="L6180" i="6"/>
  <c r="O6180" i="6" s="1"/>
  <c r="L6181" i="6"/>
  <c r="L6182" i="6"/>
  <c r="L6183" i="6"/>
  <c r="L6184" i="6"/>
  <c r="L6185" i="6"/>
  <c r="L6186" i="6"/>
  <c r="L6187" i="6"/>
  <c r="L6188" i="6"/>
  <c r="L6189" i="6"/>
  <c r="L6190" i="6"/>
  <c r="L6191" i="6"/>
  <c r="L6192" i="6"/>
  <c r="L6193" i="6"/>
  <c r="L6194" i="6"/>
  <c r="L6195" i="6"/>
  <c r="L6196" i="6"/>
  <c r="O6196" i="6" s="1"/>
  <c r="L6197" i="6"/>
  <c r="L6198" i="6"/>
  <c r="L6199" i="6"/>
  <c r="L6200" i="6"/>
  <c r="L6201" i="6"/>
  <c r="L6202" i="6"/>
  <c r="L6203" i="6"/>
  <c r="L6204" i="6"/>
  <c r="L6205" i="6"/>
  <c r="L6206" i="6"/>
  <c r="L6207" i="6"/>
  <c r="L6208" i="6"/>
  <c r="L6209" i="6"/>
  <c r="L6210" i="6"/>
  <c r="L6211" i="6"/>
  <c r="L6212" i="6"/>
  <c r="L6213" i="6"/>
  <c r="L6214" i="6"/>
  <c r="L6215" i="6"/>
  <c r="L6216" i="6"/>
  <c r="L6217" i="6"/>
  <c r="L6218" i="6"/>
  <c r="L6219" i="6"/>
  <c r="L6220" i="6"/>
  <c r="L6221" i="6"/>
  <c r="L6222" i="6"/>
  <c r="L6223" i="6"/>
  <c r="L6224" i="6"/>
  <c r="L6225" i="6"/>
  <c r="L6226" i="6"/>
  <c r="L6227" i="6"/>
  <c r="L6228" i="6"/>
  <c r="L6229" i="6"/>
  <c r="L6230" i="6"/>
  <c r="L6231" i="6"/>
  <c r="L6232" i="6"/>
  <c r="L6233" i="6"/>
  <c r="L6234" i="6"/>
  <c r="L6235" i="6"/>
  <c r="L6236" i="6"/>
  <c r="L6237" i="6"/>
  <c r="L6238" i="6"/>
  <c r="L6239" i="6"/>
  <c r="L6240" i="6"/>
  <c r="L6241" i="6"/>
  <c r="L6242" i="6"/>
  <c r="L6243" i="6"/>
  <c r="L6244" i="6"/>
  <c r="L6245" i="6"/>
  <c r="L6246" i="6"/>
  <c r="L6247" i="6"/>
  <c r="L6248" i="6"/>
  <c r="L6249" i="6"/>
  <c r="L6250" i="6"/>
  <c r="L6251" i="6"/>
  <c r="L6252" i="6"/>
  <c r="L6253" i="6"/>
  <c r="L6254" i="6"/>
  <c r="L6255" i="6"/>
  <c r="L6256" i="6"/>
  <c r="L6257" i="6"/>
  <c r="L6258" i="6"/>
  <c r="L6259" i="6"/>
  <c r="L6260" i="6"/>
  <c r="L6261" i="6"/>
  <c r="L6262" i="6"/>
  <c r="L6263" i="6"/>
  <c r="L6264" i="6"/>
  <c r="L6265" i="6"/>
  <c r="L6266" i="6"/>
  <c r="L6267" i="6"/>
  <c r="L6268" i="6"/>
  <c r="O6268" i="6" s="1"/>
  <c r="L6269" i="6"/>
  <c r="L6270" i="6"/>
  <c r="L6271" i="6"/>
  <c r="L6272" i="6"/>
  <c r="L6273" i="6"/>
  <c r="L6274" i="6"/>
  <c r="L6275" i="6"/>
  <c r="L6276" i="6"/>
  <c r="L6277" i="6"/>
  <c r="L6278" i="6"/>
  <c r="L6279" i="6"/>
  <c r="L6280" i="6"/>
  <c r="L6281" i="6"/>
  <c r="L6282" i="6"/>
  <c r="L6283" i="6"/>
  <c r="L6284" i="6"/>
  <c r="O6284" i="6" s="1"/>
  <c r="L6285" i="6"/>
  <c r="L6286" i="6"/>
  <c r="L6287" i="6"/>
  <c r="L6288" i="6"/>
  <c r="L6289" i="6"/>
  <c r="L6290" i="6"/>
  <c r="L6291" i="6"/>
  <c r="L6292" i="6"/>
  <c r="L6293" i="6"/>
  <c r="L6294" i="6"/>
  <c r="L6295" i="6"/>
  <c r="L6296" i="6"/>
  <c r="L6297" i="6"/>
  <c r="L6298" i="6"/>
  <c r="L6299" i="6"/>
  <c r="L6300" i="6"/>
  <c r="O6300" i="6" s="1"/>
  <c r="L6301" i="6"/>
  <c r="L6302" i="6"/>
  <c r="L6303" i="6"/>
  <c r="L6304" i="6"/>
  <c r="L6305" i="6"/>
  <c r="L6306" i="6"/>
  <c r="L6307" i="6"/>
  <c r="L6308" i="6"/>
  <c r="L6309" i="6"/>
  <c r="L6310" i="6"/>
  <c r="L6311" i="6"/>
  <c r="L6312" i="6"/>
  <c r="L6313" i="6"/>
  <c r="L6314" i="6"/>
  <c r="L6315" i="6"/>
  <c r="L6316" i="6"/>
  <c r="L6317" i="6"/>
  <c r="L6318" i="6"/>
  <c r="L6319" i="6"/>
  <c r="L6320" i="6"/>
  <c r="L6321" i="6"/>
  <c r="L6322" i="6"/>
  <c r="L6323" i="6"/>
  <c r="L6324" i="6"/>
  <c r="L6325" i="6"/>
  <c r="L6326" i="6"/>
  <c r="L6327" i="6"/>
  <c r="L6328" i="6"/>
  <c r="L6329" i="6"/>
  <c r="L6330" i="6"/>
  <c r="L6331" i="6"/>
  <c r="L6332" i="6"/>
  <c r="L6333" i="6"/>
  <c r="L6334" i="6"/>
  <c r="L6335" i="6"/>
  <c r="L6336" i="6"/>
  <c r="L6337" i="6"/>
  <c r="L6338" i="6"/>
  <c r="L6339" i="6"/>
  <c r="L6340" i="6"/>
  <c r="L6341" i="6"/>
  <c r="L6342" i="6"/>
  <c r="L6343" i="6"/>
  <c r="L6344" i="6"/>
  <c r="L6345" i="6"/>
  <c r="L6346" i="6"/>
  <c r="L6347" i="6"/>
  <c r="L6348" i="6"/>
  <c r="L6349" i="6"/>
  <c r="L6350" i="6"/>
  <c r="L6351" i="6"/>
  <c r="L6352" i="6"/>
  <c r="L6353" i="6"/>
  <c r="L6354" i="6"/>
  <c r="L6355" i="6"/>
  <c r="L6356" i="6"/>
  <c r="L6357" i="6"/>
  <c r="L6358" i="6"/>
  <c r="L6359" i="6"/>
  <c r="L6360" i="6"/>
  <c r="L6361" i="6"/>
  <c r="L6362" i="6"/>
  <c r="L6363" i="6"/>
  <c r="L6364" i="6"/>
  <c r="L6365" i="6"/>
  <c r="L6366" i="6"/>
  <c r="L6367" i="6"/>
  <c r="L6368" i="6"/>
  <c r="L6369" i="6"/>
  <c r="L6370" i="6"/>
  <c r="L6371" i="6"/>
  <c r="L6372" i="6"/>
  <c r="L6373" i="6"/>
  <c r="L6374" i="6"/>
  <c r="L6375" i="6"/>
  <c r="L6376" i="6"/>
  <c r="L6377" i="6"/>
  <c r="L6378" i="6"/>
  <c r="L6379" i="6"/>
  <c r="L6380" i="6"/>
  <c r="L6381" i="6"/>
  <c r="L6382" i="6"/>
  <c r="L6383" i="6"/>
  <c r="L6384" i="6"/>
  <c r="L6385" i="6"/>
  <c r="L6386" i="6"/>
  <c r="L6387" i="6"/>
  <c r="L6388" i="6"/>
  <c r="L6389" i="6"/>
  <c r="L6390" i="6"/>
  <c r="L6391" i="6"/>
  <c r="L6392" i="6"/>
  <c r="L6393" i="6"/>
  <c r="L6394" i="6"/>
  <c r="L6395" i="6"/>
  <c r="L6396" i="6"/>
  <c r="L6397" i="6"/>
  <c r="L6398" i="6"/>
  <c r="L6399" i="6"/>
  <c r="L6400" i="6"/>
  <c r="L6401" i="6"/>
  <c r="L6402" i="6"/>
  <c r="L6403" i="6"/>
  <c r="L6404" i="6"/>
  <c r="L6405" i="6"/>
  <c r="L6406" i="6"/>
  <c r="L6407" i="6"/>
  <c r="L6408" i="6"/>
  <c r="L6409" i="6"/>
  <c r="L6410" i="6"/>
  <c r="L6411" i="6"/>
  <c r="L6412" i="6"/>
  <c r="L6413" i="6"/>
  <c r="L6414" i="6"/>
  <c r="L6415" i="6"/>
  <c r="L6416" i="6"/>
  <c r="L6417" i="6"/>
  <c r="L6418" i="6"/>
  <c r="L6419" i="6"/>
  <c r="L6420" i="6"/>
  <c r="L6421" i="6"/>
  <c r="L6422" i="6"/>
  <c r="L6423" i="6"/>
  <c r="L6424" i="6"/>
  <c r="L6425" i="6"/>
  <c r="L6426" i="6"/>
  <c r="L6427" i="6"/>
  <c r="L6428" i="6"/>
  <c r="L6429" i="6"/>
  <c r="L6430" i="6"/>
  <c r="L6431" i="6"/>
  <c r="L6432" i="6"/>
  <c r="L6433" i="6"/>
  <c r="L6434" i="6"/>
  <c r="L6435" i="6"/>
  <c r="L6436" i="6"/>
  <c r="L6437" i="6"/>
  <c r="L6438" i="6"/>
  <c r="L6439" i="6"/>
  <c r="L6440" i="6"/>
  <c r="L6441" i="6"/>
  <c r="L6442" i="6"/>
  <c r="L6443" i="6"/>
  <c r="L6444" i="6"/>
  <c r="O6444" i="6" s="1"/>
  <c r="L6445" i="6"/>
  <c r="L6446" i="6"/>
  <c r="L6447" i="6"/>
  <c r="L6448" i="6"/>
  <c r="L6449" i="6"/>
  <c r="L6450" i="6"/>
  <c r="L6451" i="6"/>
  <c r="L6452" i="6"/>
  <c r="L6453" i="6"/>
  <c r="L6454" i="6"/>
  <c r="L6455" i="6"/>
  <c r="L6456" i="6"/>
  <c r="L6457" i="6"/>
  <c r="L6458" i="6"/>
  <c r="L6459" i="6"/>
  <c r="L6460" i="6"/>
  <c r="L6461" i="6"/>
  <c r="L6462" i="6"/>
  <c r="L6463" i="6"/>
  <c r="L6464" i="6"/>
  <c r="L6465" i="6"/>
  <c r="L6466" i="6"/>
  <c r="L6467" i="6"/>
  <c r="L6468" i="6"/>
  <c r="L6469" i="6"/>
  <c r="L6470" i="6"/>
  <c r="L6471" i="6"/>
  <c r="L6472" i="6"/>
  <c r="L6473" i="6"/>
  <c r="L6474" i="6"/>
  <c r="L6475" i="6"/>
  <c r="L6476" i="6"/>
  <c r="L6477" i="6"/>
  <c r="L6478" i="6"/>
  <c r="L6479" i="6"/>
  <c r="L6480" i="6"/>
  <c r="L6481" i="6"/>
  <c r="L6482" i="6"/>
  <c r="L6483" i="6"/>
  <c r="L6484" i="6"/>
  <c r="L6485" i="6"/>
  <c r="L6486" i="6"/>
  <c r="L6487" i="6"/>
  <c r="L6488" i="6"/>
  <c r="L6489" i="6"/>
  <c r="L6490" i="6"/>
  <c r="L6491" i="6"/>
  <c r="L6492" i="6"/>
  <c r="L6493" i="6"/>
  <c r="L6494" i="6"/>
  <c r="L6495" i="6"/>
  <c r="L6496" i="6"/>
  <c r="L6497" i="6"/>
  <c r="L6498" i="6"/>
  <c r="L6499" i="6"/>
  <c r="L6500" i="6"/>
  <c r="L6501" i="6"/>
  <c r="L6502" i="6"/>
  <c r="L6503" i="6"/>
  <c r="L6504" i="6"/>
  <c r="L6505" i="6"/>
  <c r="L6506" i="6"/>
  <c r="L6507" i="6"/>
  <c r="L6508" i="6"/>
  <c r="L6509" i="6"/>
  <c r="L6510" i="6"/>
  <c r="L6511" i="6"/>
  <c r="L6512" i="6"/>
  <c r="L6513" i="6"/>
  <c r="L6514" i="6"/>
  <c r="L6515" i="6"/>
  <c r="L6516" i="6"/>
  <c r="L6517" i="6"/>
  <c r="L6518" i="6"/>
  <c r="L6519" i="6"/>
  <c r="L6520" i="6"/>
  <c r="L6521" i="6"/>
  <c r="L6522" i="6"/>
  <c r="L6523" i="6"/>
  <c r="L6524" i="6"/>
  <c r="L6525" i="6"/>
  <c r="L6526" i="6"/>
  <c r="L6527" i="6"/>
  <c r="L6528" i="6"/>
  <c r="L6529" i="6"/>
  <c r="L6530" i="6"/>
  <c r="L6531" i="6"/>
  <c r="L6532" i="6"/>
  <c r="L6533" i="6"/>
  <c r="L6534" i="6"/>
  <c r="L6535" i="6"/>
  <c r="L6536" i="6"/>
  <c r="L6537" i="6"/>
  <c r="L6538" i="6"/>
  <c r="L6539" i="6"/>
  <c r="L6540" i="6"/>
  <c r="L6541" i="6"/>
  <c r="L6542" i="6"/>
  <c r="L6543" i="6"/>
  <c r="L6544" i="6"/>
  <c r="L6545" i="6"/>
  <c r="L6546" i="6"/>
  <c r="L6547" i="6"/>
  <c r="L6548" i="6"/>
  <c r="L6549" i="6"/>
  <c r="L6550" i="6"/>
  <c r="L6551" i="6"/>
  <c r="L6552" i="6"/>
  <c r="L6553" i="6"/>
  <c r="L6554" i="6"/>
  <c r="L6555" i="6"/>
  <c r="L6556" i="6"/>
  <c r="L6557" i="6"/>
  <c r="L6558" i="6"/>
  <c r="L6559" i="6"/>
  <c r="L6560" i="6"/>
  <c r="L6561" i="6"/>
  <c r="L6562" i="6"/>
  <c r="L6563" i="6"/>
  <c r="L6564" i="6"/>
  <c r="L6565" i="6"/>
  <c r="L6566" i="6"/>
  <c r="L6567" i="6"/>
  <c r="L6568" i="6"/>
  <c r="L6569" i="6"/>
  <c r="L6570" i="6"/>
  <c r="L6571" i="6"/>
  <c r="L6572" i="6"/>
  <c r="L6573" i="6"/>
  <c r="L6574" i="6"/>
  <c r="L6575" i="6"/>
  <c r="L6576" i="6"/>
  <c r="L6577" i="6"/>
  <c r="L6578" i="6"/>
  <c r="L6579" i="6"/>
  <c r="L6580" i="6"/>
  <c r="L6581" i="6"/>
  <c r="L6582" i="6"/>
  <c r="L6583" i="6"/>
  <c r="L6584" i="6"/>
  <c r="L6585" i="6"/>
  <c r="L6586" i="6"/>
  <c r="L6587" i="6"/>
  <c r="L6588" i="6"/>
  <c r="L6589" i="6"/>
  <c r="L6590" i="6"/>
  <c r="L6591" i="6"/>
  <c r="L6592" i="6"/>
  <c r="L6593" i="6"/>
  <c r="L6594" i="6"/>
  <c r="L6595" i="6"/>
  <c r="L6596" i="6"/>
  <c r="L6597" i="6"/>
  <c r="L6598" i="6"/>
  <c r="L6599" i="6"/>
  <c r="L6600" i="6"/>
  <c r="L6601" i="6"/>
  <c r="L6602" i="6"/>
  <c r="L6603" i="6"/>
  <c r="L6604" i="6"/>
  <c r="L6605" i="6"/>
  <c r="L6606" i="6"/>
  <c r="L6607" i="6"/>
  <c r="L6608" i="6"/>
  <c r="L6609" i="6"/>
  <c r="L6610" i="6"/>
  <c r="L6611" i="6"/>
  <c r="L6612" i="6"/>
  <c r="L6613" i="6"/>
  <c r="L6614" i="6"/>
  <c r="L6615" i="6"/>
  <c r="L6616" i="6"/>
  <c r="L6617" i="6"/>
  <c r="L6618" i="6"/>
  <c r="L6619" i="6"/>
  <c r="L6620" i="6"/>
  <c r="O6620" i="6" s="1"/>
  <c r="L6621" i="6"/>
  <c r="L6622" i="6"/>
  <c r="L6623" i="6"/>
  <c r="L6624" i="6"/>
  <c r="L6625" i="6"/>
  <c r="L6626" i="6"/>
  <c r="L6627" i="6"/>
  <c r="L6628" i="6"/>
  <c r="L6629" i="6"/>
  <c r="L6630" i="6"/>
  <c r="L6631" i="6"/>
  <c r="L6632" i="6"/>
  <c r="L6633" i="6"/>
  <c r="L6634" i="6"/>
  <c r="L6635" i="6"/>
  <c r="L6636" i="6"/>
  <c r="L6637" i="6"/>
  <c r="L6638" i="6"/>
  <c r="L6639" i="6"/>
  <c r="L6640" i="6"/>
  <c r="L6641" i="6"/>
  <c r="L6642" i="6"/>
  <c r="L6643" i="6"/>
  <c r="L6644" i="6"/>
  <c r="L6645" i="6"/>
  <c r="L6646" i="6"/>
  <c r="L6647" i="6"/>
  <c r="L6648" i="6"/>
  <c r="L6649" i="6"/>
  <c r="L6650" i="6"/>
  <c r="L6651" i="6"/>
  <c r="L6652" i="6"/>
  <c r="L6653" i="6"/>
  <c r="L6654" i="6"/>
  <c r="L6655" i="6"/>
  <c r="L6656" i="6"/>
  <c r="L6657" i="6"/>
  <c r="L6658" i="6"/>
  <c r="L6659" i="6"/>
  <c r="L6660" i="6"/>
  <c r="L6661" i="6"/>
  <c r="L6662" i="6"/>
  <c r="L6663" i="6"/>
  <c r="L6664" i="6"/>
  <c r="L6665" i="6"/>
  <c r="L6666" i="6"/>
  <c r="L6667" i="6"/>
  <c r="L6668" i="6"/>
  <c r="L6669" i="6"/>
  <c r="L6670" i="6"/>
  <c r="L6671" i="6"/>
  <c r="L6672" i="6"/>
  <c r="L6673" i="6"/>
  <c r="L6674" i="6"/>
  <c r="L6675" i="6"/>
  <c r="L6676" i="6"/>
  <c r="L6677" i="6"/>
  <c r="L6678" i="6"/>
  <c r="L6679" i="6"/>
  <c r="L6680" i="6"/>
  <c r="L6681" i="6"/>
  <c r="L6682" i="6"/>
  <c r="L6683" i="6"/>
  <c r="L6684" i="6"/>
  <c r="L6685" i="6"/>
  <c r="L6686" i="6"/>
  <c r="L6687" i="6"/>
  <c r="L6688" i="6"/>
  <c r="L6689" i="6"/>
  <c r="L6690" i="6"/>
  <c r="L6691" i="6"/>
  <c r="L6692" i="6"/>
  <c r="L6693" i="6"/>
  <c r="L6694" i="6"/>
  <c r="L6695" i="6"/>
  <c r="L6696" i="6"/>
  <c r="L6697" i="6"/>
  <c r="L6698" i="6"/>
  <c r="L6699" i="6"/>
  <c r="L6700" i="6"/>
  <c r="L6701" i="6"/>
  <c r="L6702" i="6"/>
  <c r="L6703" i="6"/>
  <c r="L6704" i="6"/>
  <c r="L6705" i="6"/>
  <c r="L6706" i="6"/>
  <c r="L6707" i="6"/>
  <c r="L6708" i="6"/>
  <c r="L6709" i="6"/>
  <c r="L6710" i="6"/>
  <c r="L6711" i="6"/>
  <c r="L6712" i="6"/>
  <c r="L6713" i="6"/>
  <c r="L6714" i="6"/>
  <c r="L6715" i="6"/>
  <c r="L6716" i="6"/>
  <c r="L6717" i="6"/>
  <c r="L6718" i="6"/>
  <c r="L6719" i="6"/>
  <c r="L6720" i="6"/>
  <c r="L6721" i="6"/>
  <c r="L6722" i="6"/>
  <c r="L6723" i="6"/>
  <c r="L6724" i="6"/>
  <c r="L6725" i="6"/>
  <c r="L6726" i="6"/>
  <c r="L6727" i="6"/>
  <c r="L6728" i="6"/>
  <c r="L6729" i="6"/>
  <c r="L6730" i="6"/>
  <c r="L6731" i="6"/>
  <c r="L6732" i="6"/>
  <c r="O6732" i="6" s="1"/>
  <c r="L6733" i="6"/>
  <c r="L6734" i="6"/>
  <c r="L6735" i="6"/>
  <c r="L6736" i="6"/>
  <c r="L6737" i="6"/>
  <c r="L6738" i="6"/>
  <c r="L6739" i="6"/>
  <c r="L6740" i="6"/>
  <c r="L6741" i="6"/>
  <c r="L6742" i="6"/>
  <c r="L6743" i="6"/>
  <c r="L6744" i="6"/>
  <c r="L6745" i="6"/>
  <c r="L6746" i="6"/>
  <c r="L6747" i="6"/>
  <c r="L6748" i="6"/>
  <c r="L6749" i="6"/>
  <c r="L6750" i="6"/>
  <c r="L6751" i="6"/>
  <c r="L6752" i="6"/>
  <c r="L6753" i="6"/>
  <c r="L6754" i="6"/>
  <c r="L6755" i="6"/>
  <c r="L6756" i="6"/>
  <c r="L6757" i="6"/>
  <c r="L6758" i="6"/>
  <c r="L6759" i="6"/>
  <c r="L6760" i="6"/>
  <c r="L6761" i="6"/>
  <c r="L6762" i="6"/>
  <c r="L6763" i="6"/>
  <c r="L6764" i="6"/>
  <c r="L6765" i="6"/>
  <c r="L6766" i="6"/>
  <c r="L6767" i="6"/>
  <c r="L6768" i="6"/>
  <c r="L6769" i="6"/>
  <c r="L6770" i="6"/>
  <c r="L6771" i="6"/>
  <c r="L6772" i="6"/>
  <c r="L6773" i="6"/>
  <c r="L6774" i="6"/>
  <c r="L6775" i="6"/>
  <c r="L6776" i="6"/>
  <c r="L6777" i="6"/>
  <c r="L6778" i="6"/>
  <c r="L6779" i="6"/>
  <c r="L6780" i="6"/>
  <c r="L6781" i="6"/>
  <c r="L6782" i="6"/>
  <c r="L6783" i="6"/>
  <c r="L6784" i="6"/>
  <c r="L6785" i="6"/>
  <c r="L6786" i="6"/>
  <c r="L6787" i="6"/>
  <c r="L6788" i="6"/>
  <c r="L6789" i="6"/>
  <c r="L6790" i="6"/>
  <c r="L6791" i="6"/>
  <c r="L6792" i="6"/>
  <c r="L6793" i="6"/>
  <c r="L6794" i="6"/>
  <c r="L6795" i="6"/>
  <c r="L6796" i="6"/>
  <c r="L6797" i="6"/>
  <c r="L6798" i="6"/>
  <c r="L6799" i="6"/>
  <c r="L6800" i="6"/>
  <c r="L6801" i="6"/>
  <c r="L6802" i="6"/>
  <c r="L6803" i="6"/>
  <c r="L6804" i="6"/>
  <c r="L6805" i="6"/>
  <c r="L6806" i="6"/>
  <c r="L6807" i="6"/>
  <c r="L6808" i="6"/>
  <c r="L6809" i="6"/>
  <c r="L6810" i="6"/>
  <c r="L6811" i="6"/>
  <c r="L6812" i="6"/>
  <c r="L6813" i="6"/>
  <c r="L6814" i="6"/>
  <c r="L6815" i="6"/>
  <c r="L6816" i="6"/>
  <c r="L6817" i="6"/>
  <c r="L6818" i="6"/>
  <c r="L6819" i="6"/>
  <c r="L6820" i="6"/>
  <c r="L6821" i="6"/>
  <c r="L6822" i="6"/>
  <c r="L6823" i="6"/>
  <c r="L6824" i="6"/>
  <c r="L6825" i="6"/>
  <c r="L6826" i="6"/>
  <c r="L6827" i="6"/>
  <c r="L6828" i="6"/>
  <c r="O6828" i="6" s="1"/>
  <c r="L6829" i="6"/>
  <c r="L6830" i="6"/>
  <c r="L6831" i="6"/>
  <c r="L6832" i="6"/>
  <c r="L6833" i="6"/>
  <c r="L6834" i="6"/>
  <c r="L6835" i="6"/>
  <c r="L6836" i="6"/>
  <c r="L6837" i="6"/>
  <c r="L6838" i="6"/>
  <c r="L6839" i="6"/>
  <c r="L6840" i="6"/>
  <c r="L6841" i="6"/>
  <c r="L6842" i="6"/>
  <c r="L6843" i="6"/>
  <c r="L6844" i="6"/>
  <c r="L6845" i="6"/>
  <c r="L6846" i="6"/>
  <c r="L6847" i="6"/>
  <c r="L6848" i="6"/>
  <c r="L6849" i="6"/>
  <c r="L6850" i="6"/>
  <c r="L6851" i="6"/>
  <c r="L6852" i="6"/>
  <c r="L6853" i="6"/>
  <c r="L6854" i="6"/>
  <c r="L6855" i="6"/>
  <c r="L6856" i="6"/>
  <c r="L6857" i="6"/>
  <c r="L6858" i="6"/>
  <c r="L6859" i="6"/>
  <c r="L6860" i="6"/>
  <c r="L6861" i="6"/>
  <c r="L6862" i="6"/>
  <c r="L6863" i="6"/>
  <c r="L6864" i="6"/>
  <c r="L6865" i="6"/>
  <c r="L6866" i="6"/>
  <c r="L6867" i="6"/>
  <c r="L6868" i="6"/>
  <c r="L6869" i="6"/>
  <c r="L6870" i="6"/>
  <c r="L6871" i="6"/>
  <c r="L6872" i="6"/>
  <c r="L6873" i="6"/>
  <c r="L6874" i="6"/>
  <c r="L6875" i="6"/>
  <c r="L6876" i="6"/>
  <c r="L6877" i="6"/>
  <c r="L6878" i="6"/>
  <c r="L6879" i="6"/>
  <c r="L6880" i="6"/>
  <c r="L6881" i="6"/>
  <c r="L6882" i="6"/>
  <c r="L6883" i="6"/>
  <c r="L6884" i="6"/>
  <c r="L6885" i="6"/>
  <c r="L6886" i="6"/>
  <c r="L6887" i="6"/>
  <c r="L6888" i="6"/>
  <c r="L6889" i="6"/>
  <c r="L6890" i="6"/>
  <c r="L6891" i="6"/>
  <c r="L6892" i="6"/>
  <c r="L6893" i="6"/>
  <c r="L6894" i="6"/>
  <c r="L6895" i="6"/>
  <c r="L6896" i="6"/>
  <c r="L6897" i="6"/>
  <c r="L6898" i="6"/>
  <c r="L6899" i="6"/>
  <c r="L6900" i="6"/>
  <c r="L6901" i="6"/>
  <c r="L6902" i="6"/>
  <c r="L6903" i="6"/>
  <c r="L6904" i="6"/>
  <c r="L6905" i="6"/>
  <c r="L6906" i="6"/>
  <c r="L6907" i="6"/>
  <c r="L6908" i="6"/>
  <c r="L6909" i="6"/>
  <c r="L6910" i="6"/>
  <c r="L6911" i="6"/>
  <c r="L6912" i="6"/>
  <c r="L6913" i="6"/>
  <c r="L6914" i="6"/>
  <c r="L6915" i="6"/>
  <c r="L6916" i="6"/>
  <c r="L6917" i="6"/>
  <c r="L6918" i="6"/>
  <c r="L6919" i="6"/>
  <c r="L6920" i="6"/>
  <c r="L6921" i="6"/>
  <c r="L6922" i="6"/>
  <c r="L6923" i="6"/>
  <c r="L6924" i="6"/>
  <c r="L6925" i="6"/>
  <c r="L6926" i="6"/>
  <c r="L6927" i="6"/>
  <c r="L6928" i="6"/>
  <c r="L6929" i="6"/>
  <c r="L6930" i="6"/>
  <c r="L6931" i="6"/>
  <c r="L6932" i="6"/>
  <c r="L6933" i="6"/>
  <c r="L6934" i="6"/>
  <c r="L6935" i="6"/>
  <c r="L6936" i="6"/>
  <c r="L6937" i="6"/>
  <c r="L6938" i="6"/>
  <c r="L6939" i="6"/>
  <c r="L6940" i="6"/>
  <c r="O6940" i="6" s="1"/>
  <c r="L6941" i="6"/>
  <c r="L6942" i="6"/>
  <c r="L6943" i="6"/>
  <c r="L6944" i="6"/>
  <c r="L6945" i="6"/>
  <c r="L6946" i="6"/>
  <c r="L6947" i="6"/>
  <c r="L6948" i="6"/>
  <c r="L6949" i="6"/>
  <c r="L6950" i="6"/>
  <c r="L6951" i="6"/>
  <c r="L6952" i="6"/>
  <c r="L6953" i="6"/>
  <c r="L6954" i="6"/>
  <c r="L6955" i="6"/>
  <c r="L6956" i="6"/>
  <c r="O6956" i="6" s="1"/>
  <c r="L6957" i="6"/>
  <c r="L6958" i="6"/>
  <c r="L6959" i="6"/>
  <c r="L6960" i="6"/>
  <c r="L6961" i="6"/>
  <c r="L6962" i="6"/>
  <c r="L6963" i="6"/>
  <c r="L6964" i="6"/>
  <c r="L6965" i="6"/>
  <c r="L6966" i="6"/>
  <c r="L6967" i="6"/>
  <c r="L6968" i="6"/>
  <c r="L6969" i="6"/>
  <c r="L6970" i="6"/>
  <c r="L6971" i="6"/>
  <c r="L6972" i="6"/>
  <c r="L6973" i="6"/>
  <c r="L6974" i="6"/>
  <c r="L6975" i="6"/>
  <c r="L6976" i="6"/>
  <c r="L6977" i="6"/>
  <c r="L6978" i="6"/>
  <c r="L6979" i="6"/>
  <c r="L6980" i="6"/>
  <c r="L6981" i="6"/>
  <c r="L6982" i="6"/>
  <c r="L6983" i="6"/>
  <c r="L6984" i="6"/>
  <c r="L6985" i="6"/>
  <c r="L6986" i="6"/>
  <c r="L6987" i="6"/>
  <c r="L6988" i="6"/>
  <c r="L6989" i="6"/>
  <c r="L6990" i="6"/>
  <c r="L6991" i="6"/>
  <c r="L6992" i="6"/>
  <c r="L6993" i="6"/>
  <c r="L6994" i="6"/>
  <c r="L6995" i="6"/>
  <c r="L6996" i="6"/>
  <c r="L6997" i="6"/>
  <c r="L6998" i="6"/>
  <c r="L6999" i="6"/>
  <c r="L7000" i="6"/>
  <c r="L7001" i="6"/>
  <c r="L7002" i="6"/>
  <c r="L7003" i="6"/>
  <c r="L7004" i="6"/>
  <c r="L7005" i="6"/>
  <c r="L7006" i="6"/>
  <c r="L7007" i="6"/>
  <c r="L7008" i="6"/>
  <c r="L7009" i="6"/>
  <c r="L7010" i="6"/>
  <c r="L7011" i="6"/>
  <c r="L7012" i="6"/>
  <c r="L7013" i="6"/>
  <c r="L7014" i="6"/>
  <c r="L7015" i="6"/>
  <c r="L7016" i="6"/>
  <c r="L7017" i="6"/>
  <c r="L7018" i="6"/>
  <c r="L7019" i="6"/>
  <c r="L7020" i="6"/>
  <c r="L7021" i="6"/>
  <c r="L7022" i="6"/>
  <c r="L7023" i="6"/>
  <c r="L7024" i="6"/>
  <c r="L7025" i="6"/>
  <c r="L7026" i="6"/>
  <c r="L7027" i="6"/>
  <c r="L7028" i="6"/>
  <c r="L7029" i="6"/>
  <c r="L7030" i="6"/>
  <c r="L7031" i="6"/>
  <c r="L7032" i="6"/>
  <c r="L7033" i="6"/>
  <c r="L7034" i="6"/>
  <c r="L7035" i="6"/>
  <c r="L7036" i="6"/>
  <c r="L7037" i="6"/>
  <c r="L7038" i="6"/>
  <c r="L7039" i="6"/>
  <c r="L7040" i="6"/>
  <c r="L7041" i="6"/>
  <c r="L7042" i="6"/>
  <c r="L7043" i="6"/>
  <c r="L7044" i="6"/>
  <c r="L7045" i="6"/>
  <c r="L7046" i="6"/>
  <c r="L7047" i="6"/>
  <c r="L7048" i="6"/>
  <c r="L7049" i="6"/>
  <c r="L7050" i="6"/>
  <c r="L7051" i="6"/>
  <c r="L7052" i="6"/>
  <c r="L7053" i="6"/>
  <c r="L7054" i="6"/>
  <c r="L7055" i="6"/>
  <c r="L7056" i="6"/>
  <c r="L7057" i="6"/>
  <c r="L7058" i="6"/>
  <c r="L7059" i="6"/>
  <c r="L7060" i="6"/>
  <c r="L7061" i="6"/>
  <c r="L7062" i="6"/>
  <c r="L7063" i="6"/>
  <c r="L7064" i="6"/>
  <c r="L7065" i="6"/>
  <c r="L7066" i="6"/>
  <c r="L7067" i="6"/>
  <c r="L7068" i="6"/>
  <c r="O7068" i="6" s="1"/>
  <c r="L7069" i="6"/>
  <c r="L7070" i="6"/>
  <c r="L7071" i="6"/>
  <c r="L7072" i="6"/>
  <c r="L7073" i="6"/>
  <c r="L7074" i="6"/>
  <c r="L7075" i="6"/>
  <c r="L7076" i="6"/>
  <c r="L7077" i="6"/>
  <c r="L7078" i="6"/>
  <c r="L7079" i="6"/>
  <c r="L7080" i="6"/>
  <c r="L7081" i="6"/>
  <c r="L7082" i="6"/>
  <c r="L7083" i="6"/>
  <c r="L7084" i="6"/>
  <c r="L7085" i="6"/>
  <c r="L7086" i="6"/>
  <c r="L7087" i="6"/>
  <c r="L7088" i="6"/>
  <c r="L7089" i="6"/>
  <c r="L7090" i="6"/>
  <c r="L7091" i="6"/>
  <c r="L7092" i="6"/>
  <c r="L7093" i="6"/>
  <c r="L7094" i="6"/>
  <c r="L7095" i="6"/>
  <c r="L7096" i="6"/>
  <c r="L7097" i="6"/>
  <c r="L7098" i="6"/>
  <c r="L7099" i="6"/>
  <c r="L7100" i="6"/>
  <c r="L7101" i="6"/>
  <c r="L7102" i="6"/>
  <c r="L7103" i="6"/>
  <c r="L7104" i="6"/>
  <c r="L7105" i="6"/>
  <c r="L7106" i="6"/>
  <c r="L7107" i="6"/>
  <c r="L7108" i="6"/>
  <c r="L7109" i="6"/>
  <c r="L7110" i="6"/>
  <c r="L7111" i="6"/>
  <c r="L7112" i="6"/>
  <c r="L7113" i="6"/>
  <c r="L7114" i="6"/>
  <c r="L7115" i="6"/>
  <c r="L7116" i="6"/>
  <c r="L7117" i="6"/>
  <c r="L7118" i="6"/>
  <c r="L7119" i="6"/>
  <c r="L7120" i="6"/>
  <c r="L7121" i="6"/>
  <c r="L7122" i="6"/>
  <c r="L7123" i="6"/>
  <c r="L7124" i="6"/>
  <c r="L7125" i="6"/>
  <c r="L7126" i="6"/>
  <c r="L7127" i="6"/>
  <c r="L7128" i="6"/>
  <c r="L7129" i="6"/>
  <c r="L7130" i="6"/>
  <c r="L7131" i="6"/>
  <c r="L7132" i="6"/>
  <c r="O7132" i="6" s="1"/>
  <c r="L7133" i="6"/>
  <c r="L7134" i="6"/>
  <c r="L7135" i="6"/>
  <c r="L7136" i="6"/>
  <c r="L7137" i="6"/>
  <c r="L7138" i="6"/>
  <c r="L7139" i="6"/>
  <c r="L7140" i="6"/>
  <c r="L7141" i="6"/>
  <c r="L7142" i="6"/>
  <c r="L7143" i="6"/>
  <c r="L7144" i="6"/>
  <c r="L7145" i="6"/>
  <c r="L7146" i="6"/>
  <c r="L7147" i="6"/>
  <c r="L7148" i="6"/>
  <c r="L7149" i="6"/>
  <c r="L7150" i="6"/>
  <c r="L7151" i="6"/>
  <c r="L7152" i="6"/>
  <c r="L7153" i="6"/>
  <c r="L7154" i="6"/>
  <c r="L7155" i="6"/>
  <c r="L7156" i="6"/>
  <c r="L7157" i="6"/>
  <c r="L7158" i="6"/>
  <c r="L7159" i="6"/>
  <c r="L7160" i="6"/>
  <c r="L7161" i="6"/>
  <c r="L7162" i="6"/>
  <c r="L7163" i="6"/>
  <c r="L7164" i="6"/>
  <c r="L7165" i="6"/>
  <c r="L7166" i="6"/>
  <c r="L7167" i="6"/>
  <c r="L7168" i="6"/>
  <c r="L7169" i="6"/>
  <c r="L7170" i="6"/>
  <c r="L7171" i="6"/>
  <c r="L7172" i="6"/>
  <c r="L7173" i="6"/>
  <c r="L7174" i="6"/>
  <c r="L7175" i="6"/>
  <c r="L7176" i="6"/>
  <c r="L7177" i="6"/>
  <c r="L7178" i="6"/>
  <c r="L7179" i="6"/>
  <c r="L7180" i="6"/>
  <c r="O7180" i="6" s="1"/>
  <c r="L7181" i="6"/>
  <c r="L7182" i="6"/>
  <c r="L7183" i="6"/>
  <c r="L7184" i="6"/>
  <c r="L7185" i="6"/>
  <c r="L7186" i="6"/>
  <c r="L7187" i="6"/>
  <c r="L7188" i="6"/>
  <c r="L7189" i="6"/>
  <c r="L7190" i="6"/>
  <c r="L7191" i="6"/>
  <c r="L7192" i="6"/>
  <c r="L7193" i="6"/>
  <c r="L7194" i="6"/>
  <c r="L7195" i="6"/>
  <c r="L7196" i="6"/>
  <c r="L7197" i="6"/>
  <c r="L7198" i="6"/>
  <c r="L7199" i="6"/>
  <c r="L7200" i="6"/>
  <c r="L7201" i="6"/>
  <c r="L7202" i="6"/>
  <c r="L7203" i="6"/>
  <c r="L7204" i="6"/>
  <c r="L7205" i="6"/>
  <c r="L7206" i="6"/>
  <c r="L7207" i="6"/>
  <c r="L7208" i="6"/>
  <c r="L7209" i="6"/>
  <c r="L7210" i="6"/>
  <c r="L7211" i="6"/>
  <c r="L7212" i="6"/>
  <c r="L7213" i="6"/>
  <c r="L7214" i="6"/>
  <c r="L7215" i="6"/>
  <c r="L7216" i="6"/>
  <c r="L7217" i="6"/>
  <c r="L7218" i="6"/>
  <c r="L7219" i="6"/>
  <c r="L7220" i="6"/>
  <c r="L7221" i="6"/>
  <c r="L7222" i="6"/>
  <c r="L7223" i="6"/>
  <c r="L7224" i="6"/>
  <c r="L7225" i="6"/>
  <c r="L7226" i="6"/>
  <c r="L7227" i="6"/>
  <c r="L7228" i="6"/>
  <c r="L7229" i="6"/>
  <c r="L7230" i="6"/>
  <c r="L7231" i="6"/>
  <c r="L7232" i="6"/>
  <c r="L7233" i="6"/>
  <c r="L7234" i="6"/>
  <c r="L7235" i="6"/>
  <c r="L7236" i="6"/>
  <c r="L7237" i="6"/>
  <c r="L7238" i="6"/>
  <c r="L7239" i="6"/>
  <c r="L7240" i="6"/>
  <c r="L7241" i="6"/>
  <c r="L7242" i="6"/>
  <c r="L7243" i="6"/>
  <c r="L7244" i="6"/>
  <c r="O7244" i="6" s="1"/>
  <c r="L7245" i="6"/>
  <c r="L7246" i="6"/>
  <c r="L7247" i="6"/>
  <c r="L7248" i="6"/>
  <c r="L7249" i="6"/>
  <c r="L7250" i="6"/>
  <c r="L7251" i="6"/>
  <c r="L7252" i="6"/>
  <c r="L7253" i="6"/>
  <c r="L7254" i="6"/>
  <c r="L7255" i="6"/>
  <c r="L7256" i="6"/>
  <c r="L7257" i="6"/>
  <c r="L7258" i="6"/>
  <c r="L7259" i="6"/>
  <c r="L7260" i="6"/>
  <c r="L7261" i="6"/>
  <c r="L7262" i="6"/>
  <c r="L7263" i="6"/>
  <c r="L7264" i="6"/>
  <c r="L7265" i="6"/>
  <c r="L7266" i="6"/>
  <c r="L7267" i="6"/>
  <c r="L7268" i="6"/>
  <c r="O7268" i="6" s="1"/>
  <c r="L7269" i="6"/>
  <c r="L7270" i="6"/>
  <c r="L7271" i="6"/>
  <c r="L7272" i="6"/>
  <c r="L7273" i="6"/>
  <c r="L7274" i="6"/>
  <c r="L7275" i="6"/>
  <c r="L7276" i="6"/>
  <c r="L7277" i="6"/>
  <c r="L7278" i="6"/>
  <c r="L7279" i="6"/>
  <c r="L7280" i="6"/>
  <c r="L7281" i="6"/>
  <c r="L7282" i="6"/>
  <c r="L7283" i="6"/>
  <c r="L7284" i="6"/>
  <c r="L7285" i="6"/>
  <c r="L7286" i="6"/>
  <c r="L7287" i="6"/>
  <c r="L7288" i="6"/>
  <c r="L7289" i="6"/>
  <c r="L7290" i="6"/>
  <c r="L7291" i="6"/>
  <c r="L7292" i="6"/>
  <c r="L7293" i="6"/>
  <c r="L7294" i="6"/>
  <c r="L7295" i="6"/>
  <c r="L7296" i="6"/>
  <c r="L7297" i="6"/>
  <c r="L7298" i="6"/>
  <c r="L7299" i="6"/>
  <c r="L7300" i="6"/>
  <c r="L7301" i="6"/>
  <c r="L7302" i="6"/>
  <c r="L7303" i="6"/>
  <c r="L7304" i="6"/>
  <c r="L7305" i="6"/>
  <c r="L7306" i="6"/>
  <c r="L7307" i="6"/>
  <c r="L7308" i="6"/>
  <c r="L7309" i="6"/>
  <c r="L7310" i="6"/>
  <c r="L7311" i="6"/>
  <c r="L7312" i="6"/>
  <c r="L7313" i="6"/>
  <c r="L7314" i="6"/>
  <c r="L7315" i="6"/>
  <c r="L7316" i="6"/>
  <c r="L7317" i="6"/>
  <c r="L7318" i="6"/>
  <c r="L7319" i="6"/>
  <c r="L7320" i="6"/>
  <c r="L7321" i="6"/>
  <c r="L7322" i="6"/>
  <c r="L7323" i="6"/>
  <c r="L7324" i="6"/>
  <c r="L7325" i="6"/>
  <c r="L7326" i="6"/>
  <c r="L7327" i="6"/>
  <c r="L7328" i="6"/>
  <c r="L7329" i="6"/>
  <c r="L7330" i="6"/>
  <c r="L7331" i="6"/>
  <c r="L7332" i="6"/>
  <c r="L7333" i="6"/>
  <c r="L7334" i="6"/>
  <c r="L7335" i="6"/>
  <c r="L7336" i="6"/>
  <c r="L7337" i="6"/>
  <c r="L7338" i="6"/>
  <c r="L7339" i="6"/>
  <c r="L7340" i="6"/>
  <c r="L7341" i="6"/>
  <c r="L7342" i="6"/>
  <c r="L7343" i="6"/>
  <c r="L7344" i="6"/>
  <c r="L7345" i="6"/>
  <c r="L7346" i="6"/>
  <c r="L7347" i="6"/>
  <c r="L7348" i="6"/>
  <c r="L7349" i="6"/>
  <c r="L7350" i="6"/>
  <c r="L7351" i="6"/>
  <c r="L7352" i="6"/>
  <c r="L7353" i="6"/>
  <c r="L7354" i="6"/>
  <c r="L7355" i="6"/>
  <c r="L7356" i="6"/>
  <c r="L7357" i="6"/>
  <c r="L7358" i="6"/>
  <c r="L7359" i="6"/>
  <c r="L7360" i="6"/>
  <c r="L7361" i="6"/>
  <c r="L7362" i="6"/>
  <c r="L7363" i="6"/>
  <c r="L7364" i="6"/>
  <c r="L7365" i="6"/>
  <c r="L7366" i="6"/>
  <c r="L7367" i="6"/>
  <c r="L7368" i="6"/>
  <c r="L7369" i="6"/>
  <c r="L7370" i="6"/>
  <c r="L7371" i="6"/>
  <c r="L7372" i="6"/>
  <c r="O7372" i="6" s="1"/>
  <c r="L7373" i="6"/>
  <c r="L7374" i="6"/>
  <c r="L7375" i="6"/>
  <c r="L7376" i="6"/>
  <c r="L7377" i="6"/>
  <c r="L7378" i="6"/>
  <c r="L7379" i="6"/>
  <c r="L7380" i="6"/>
  <c r="L7381" i="6"/>
  <c r="L7382" i="6"/>
  <c r="L7383" i="6"/>
  <c r="L7384" i="6"/>
  <c r="L7385" i="6"/>
  <c r="L7386" i="6"/>
  <c r="L7387" i="6"/>
  <c r="L7388" i="6"/>
  <c r="L7389" i="6"/>
  <c r="L7390" i="6"/>
  <c r="L7391" i="6"/>
  <c r="L7392" i="6"/>
  <c r="L7393" i="6"/>
  <c r="L7394" i="6"/>
  <c r="L7395" i="6"/>
  <c r="L7396" i="6"/>
  <c r="L7397" i="6"/>
  <c r="L7398" i="6"/>
  <c r="L7399" i="6"/>
  <c r="L7400" i="6"/>
  <c r="L7401" i="6"/>
  <c r="L7402" i="6"/>
  <c r="L7403" i="6"/>
  <c r="L7404" i="6"/>
  <c r="L7405" i="6"/>
  <c r="L7406" i="6"/>
  <c r="L7407" i="6"/>
  <c r="L7408" i="6"/>
  <c r="L7409" i="6"/>
  <c r="L7410" i="6"/>
  <c r="L7411" i="6"/>
  <c r="L7412" i="6"/>
  <c r="L7413" i="6"/>
  <c r="L7414" i="6"/>
  <c r="L7415" i="6"/>
  <c r="L7416" i="6"/>
  <c r="L7417" i="6"/>
  <c r="L7418" i="6"/>
  <c r="L7419" i="6"/>
  <c r="L7420" i="6"/>
  <c r="L7421" i="6"/>
  <c r="L7422" i="6"/>
  <c r="L7423" i="6"/>
  <c r="L7424" i="6"/>
  <c r="L7425" i="6"/>
  <c r="L7426" i="6"/>
  <c r="L7427" i="6"/>
  <c r="L7428" i="6"/>
  <c r="L7429" i="6"/>
  <c r="L7430" i="6"/>
  <c r="L7431" i="6"/>
  <c r="L7432" i="6"/>
  <c r="L7433" i="6"/>
  <c r="L7434" i="6"/>
  <c r="L7435" i="6"/>
  <c r="L7436" i="6"/>
  <c r="L7437" i="6"/>
  <c r="L7438" i="6"/>
  <c r="L7439" i="6"/>
  <c r="L7440" i="6"/>
  <c r="L7441" i="6"/>
  <c r="L7442" i="6"/>
  <c r="L7443" i="6"/>
  <c r="L7444" i="6"/>
  <c r="O7444" i="6" s="1"/>
  <c r="L7445" i="6"/>
  <c r="L7446" i="6"/>
  <c r="L7447" i="6"/>
  <c r="L7448" i="6"/>
  <c r="L7449" i="6"/>
  <c r="L7450" i="6"/>
  <c r="L7451" i="6"/>
  <c r="L7452" i="6"/>
  <c r="O7452" i="6" s="1"/>
  <c r="L7453" i="6"/>
  <c r="L7454" i="6"/>
  <c r="L7455" i="6"/>
  <c r="L7456" i="6"/>
  <c r="L7457" i="6"/>
  <c r="L7458" i="6"/>
  <c r="L7459" i="6"/>
  <c r="L7460" i="6"/>
  <c r="L7461" i="6"/>
  <c r="L7462" i="6"/>
  <c r="L7463" i="6"/>
  <c r="L7464" i="6"/>
  <c r="L7465" i="6"/>
  <c r="L7466" i="6"/>
  <c r="L7467" i="6"/>
  <c r="L7468" i="6"/>
  <c r="L7469" i="6"/>
  <c r="L7470" i="6"/>
  <c r="L7471" i="6"/>
  <c r="L7472" i="6"/>
  <c r="L7473" i="6"/>
  <c r="L7474" i="6"/>
  <c r="L7475" i="6"/>
  <c r="L7476" i="6"/>
  <c r="L7477" i="6"/>
  <c r="L7478" i="6"/>
  <c r="L7479" i="6"/>
  <c r="L7480" i="6"/>
  <c r="L7481" i="6"/>
  <c r="L7482" i="6"/>
  <c r="L7483" i="6"/>
  <c r="L7484" i="6"/>
  <c r="L7485" i="6"/>
  <c r="L7486" i="6"/>
  <c r="L7487" i="6"/>
  <c r="L7488" i="6"/>
  <c r="L7489" i="6"/>
  <c r="L7490" i="6"/>
  <c r="L7491" i="6"/>
  <c r="L7492" i="6"/>
  <c r="L7493" i="6"/>
  <c r="L7494" i="6"/>
  <c r="L7495" i="6"/>
  <c r="L7496" i="6"/>
  <c r="L7497" i="6"/>
  <c r="L7498" i="6"/>
  <c r="L7499" i="6"/>
  <c r="L7500" i="6"/>
  <c r="L7501" i="6"/>
  <c r="L7502" i="6"/>
  <c r="L7503" i="6"/>
  <c r="L7504" i="6"/>
  <c r="L7505" i="6"/>
  <c r="L7506" i="6"/>
  <c r="L7507" i="6"/>
  <c r="L7508" i="6"/>
  <c r="L7509" i="6"/>
  <c r="L7510" i="6"/>
  <c r="L7511" i="6"/>
  <c r="L7512" i="6"/>
  <c r="L7513" i="6"/>
  <c r="L7514" i="6"/>
  <c r="L7515" i="6"/>
  <c r="L7516" i="6"/>
  <c r="L7517" i="6"/>
  <c r="L7518" i="6"/>
  <c r="L7519" i="6"/>
  <c r="L7520" i="6"/>
  <c r="L7521" i="6"/>
  <c r="L7522" i="6"/>
  <c r="L7523" i="6"/>
  <c r="L7524" i="6"/>
  <c r="L7525" i="6"/>
  <c r="L7526" i="6"/>
  <c r="L7527" i="6"/>
  <c r="L7528" i="6"/>
  <c r="L7529" i="6"/>
  <c r="L7530" i="6"/>
  <c r="L7531" i="6"/>
  <c r="L7532" i="6"/>
  <c r="L7533" i="6"/>
  <c r="L7534" i="6"/>
  <c r="L7535" i="6"/>
  <c r="L7536" i="6"/>
  <c r="L7537" i="6"/>
  <c r="L7538" i="6"/>
  <c r="L7539" i="6"/>
  <c r="L7540" i="6"/>
  <c r="L7541" i="6"/>
  <c r="L7542" i="6"/>
  <c r="L7543" i="6"/>
  <c r="L7544" i="6"/>
  <c r="L7545" i="6"/>
  <c r="L7546" i="6"/>
  <c r="L7547" i="6"/>
  <c r="L7548" i="6"/>
  <c r="L7549" i="6"/>
  <c r="L7550" i="6"/>
  <c r="L7551" i="6"/>
  <c r="L7552" i="6"/>
  <c r="L7553" i="6"/>
  <c r="L7554" i="6"/>
  <c r="L7555" i="6"/>
  <c r="L7556" i="6"/>
  <c r="O7556" i="6" s="1"/>
  <c r="L7557" i="6"/>
  <c r="L7558" i="6"/>
  <c r="L7559" i="6"/>
  <c r="L7560" i="6"/>
  <c r="L7561" i="6"/>
  <c r="L7562" i="6"/>
  <c r="L7563" i="6"/>
  <c r="L7564" i="6"/>
  <c r="L7565" i="6"/>
  <c r="L7566" i="6"/>
  <c r="L7567" i="6"/>
  <c r="L7568" i="6"/>
  <c r="L7569" i="6"/>
  <c r="L7570" i="6"/>
  <c r="L7571" i="6"/>
  <c r="L7572" i="6"/>
  <c r="L7573" i="6"/>
  <c r="L7574" i="6"/>
  <c r="L7575" i="6"/>
  <c r="L7576" i="6"/>
  <c r="L7577" i="6"/>
  <c r="L7578" i="6"/>
  <c r="L7579" i="6"/>
  <c r="L7580" i="6"/>
  <c r="L7581" i="6"/>
  <c r="L7582" i="6"/>
  <c r="L7583" i="6"/>
  <c r="L7584" i="6"/>
  <c r="L7585" i="6"/>
  <c r="L7586" i="6"/>
  <c r="L7587" i="6"/>
  <c r="L7588" i="6"/>
  <c r="L7589" i="6"/>
  <c r="L7590" i="6"/>
  <c r="L7591" i="6"/>
  <c r="L7592" i="6"/>
  <c r="L7593" i="6"/>
  <c r="L7594" i="6"/>
  <c r="L7595" i="6"/>
  <c r="L7596" i="6"/>
  <c r="L7597" i="6"/>
  <c r="L7598" i="6"/>
  <c r="L7599" i="6"/>
  <c r="L7600" i="6"/>
  <c r="L7601" i="6"/>
  <c r="L7602" i="6"/>
  <c r="L7603" i="6"/>
  <c r="L7604" i="6"/>
  <c r="L7605" i="6"/>
  <c r="L7606" i="6"/>
  <c r="L7607" i="6"/>
  <c r="L7608" i="6"/>
  <c r="L7609" i="6"/>
  <c r="L7610" i="6"/>
  <c r="L7611" i="6"/>
  <c r="L7612" i="6"/>
  <c r="L7613" i="6"/>
  <c r="L7614" i="6"/>
  <c r="L7615" i="6"/>
  <c r="L7616" i="6"/>
  <c r="L7617" i="6"/>
  <c r="L7618" i="6"/>
  <c r="L7619" i="6"/>
  <c r="L7620" i="6"/>
  <c r="L7621" i="6"/>
  <c r="L7622" i="6"/>
  <c r="L7623" i="6"/>
  <c r="L7624" i="6"/>
  <c r="L7625" i="6"/>
  <c r="L7626" i="6"/>
  <c r="L7627" i="6"/>
  <c r="L7628" i="6"/>
  <c r="L7629" i="6"/>
  <c r="L7630" i="6"/>
  <c r="L7631" i="6"/>
  <c r="L7632" i="6"/>
  <c r="L7633" i="6"/>
  <c r="L7634" i="6"/>
  <c r="L7635" i="6"/>
  <c r="L7636" i="6"/>
  <c r="L7637" i="6"/>
  <c r="L7638" i="6"/>
  <c r="L7639" i="6"/>
  <c r="L7640" i="6"/>
  <c r="L7641" i="6"/>
  <c r="L7642" i="6"/>
  <c r="L7643" i="6"/>
  <c r="L7644" i="6"/>
  <c r="L7645" i="6"/>
  <c r="L7646" i="6"/>
  <c r="L7647" i="6"/>
  <c r="L7648" i="6"/>
  <c r="L7649" i="6"/>
  <c r="L7650" i="6"/>
  <c r="L7651" i="6"/>
  <c r="L7652" i="6"/>
  <c r="L7653" i="6"/>
  <c r="L7654" i="6"/>
  <c r="L7655" i="6"/>
  <c r="L7656" i="6"/>
  <c r="L7657" i="6"/>
  <c r="L7658" i="6"/>
  <c r="L7659" i="6"/>
  <c r="L7660" i="6"/>
  <c r="L7661" i="6"/>
  <c r="L7662" i="6"/>
  <c r="L7663" i="6"/>
  <c r="L7664" i="6"/>
  <c r="L7665" i="6"/>
  <c r="L7666" i="6"/>
  <c r="L7667" i="6"/>
  <c r="L7668" i="6"/>
  <c r="L7669" i="6"/>
  <c r="L7670" i="6"/>
  <c r="L7671" i="6"/>
  <c r="L7672" i="6"/>
  <c r="L7673" i="6"/>
  <c r="L7674" i="6"/>
  <c r="L7675" i="6"/>
  <c r="L7676" i="6"/>
  <c r="L7677" i="6"/>
  <c r="L7678" i="6"/>
  <c r="L7679" i="6"/>
  <c r="L7680" i="6"/>
  <c r="L7681" i="6"/>
  <c r="L7682" i="6"/>
  <c r="L7683" i="6"/>
  <c r="L7684" i="6"/>
  <c r="L7685" i="6"/>
  <c r="L7686" i="6"/>
  <c r="L7687" i="6"/>
  <c r="L7688" i="6"/>
  <c r="L7689" i="6"/>
  <c r="L7690" i="6"/>
  <c r="L7691" i="6"/>
  <c r="L7692" i="6"/>
  <c r="L7693" i="6"/>
  <c r="L7694" i="6"/>
  <c r="L7695" i="6"/>
  <c r="L7696" i="6"/>
  <c r="L7697" i="6"/>
  <c r="L7698" i="6"/>
  <c r="L7699" i="6"/>
  <c r="L7700" i="6"/>
  <c r="O7700" i="6" s="1"/>
  <c r="L7701" i="6"/>
  <c r="L7702" i="6"/>
  <c r="L7703" i="6"/>
  <c r="L7704" i="6"/>
  <c r="L7705" i="6"/>
  <c r="L7706" i="6"/>
  <c r="L7707" i="6"/>
  <c r="L7708" i="6"/>
  <c r="O7708" i="6" s="1"/>
  <c r="L7709" i="6"/>
  <c r="L7710" i="6"/>
  <c r="L7711" i="6"/>
  <c r="L7712" i="6"/>
  <c r="L7713" i="6"/>
  <c r="L7714" i="6"/>
  <c r="L7715" i="6"/>
  <c r="L7716" i="6"/>
  <c r="L7717" i="6"/>
  <c r="L7718" i="6"/>
  <c r="L7719" i="6"/>
  <c r="L7720" i="6"/>
  <c r="L7721" i="6"/>
  <c r="L7722" i="6"/>
  <c r="L7723" i="6"/>
  <c r="L7724" i="6"/>
  <c r="L7725" i="6"/>
  <c r="L7726" i="6"/>
  <c r="L7727" i="6"/>
  <c r="L7728" i="6"/>
  <c r="L7729" i="6"/>
  <c r="L7730" i="6"/>
  <c r="L7731" i="6"/>
  <c r="L7732" i="6"/>
  <c r="L7733" i="6"/>
  <c r="L7734" i="6"/>
  <c r="L7735" i="6"/>
  <c r="L7736" i="6"/>
  <c r="L7737" i="6"/>
  <c r="L7738" i="6"/>
  <c r="L7739" i="6"/>
  <c r="L7740" i="6"/>
  <c r="L7741" i="6"/>
  <c r="L7742" i="6"/>
  <c r="L7743" i="6"/>
  <c r="L7744" i="6"/>
  <c r="L7745" i="6"/>
  <c r="L7746" i="6"/>
  <c r="L7747" i="6"/>
  <c r="L7748" i="6"/>
  <c r="L7749" i="6"/>
  <c r="L7750" i="6"/>
  <c r="L7751" i="6"/>
  <c r="L7752" i="6"/>
  <c r="L7753" i="6"/>
  <c r="L7754" i="6"/>
  <c r="L7755" i="6"/>
  <c r="L7756" i="6"/>
  <c r="L7757" i="6"/>
  <c r="L7758" i="6"/>
  <c r="L7759" i="6"/>
  <c r="L7760" i="6"/>
  <c r="L7761" i="6"/>
  <c r="L7762" i="6"/>
  <c r="L7763" i="6"/>
  <c r="L7764" i="6"/>
  <c r="L7765" i="6"/>
  <c r="L7766" i="6"/>
  <c r="L7767" i="6"/>
  <c r="L7768" i="6"/>
  <c r="L7769" i="6"/>
  <c r="L7770" i="6"/>
  <c r="L7771" i="6"/>
  <c r="L7772" i="6"/>
  <c r="L7773" i="6"/>
  <c r="L7774" i="6"/>
  <c r="L7775" i="6"/>
  <c r="L7776" i="6"/>
  <c r="L7777" i="6"/>
  <c r="L7778" i="6"/>
  <c r="L7779" i="6"/>
  <c r="L7780" i="6"/>
  <c r="L7781" i="6"/>
  <c r="L7782" i="6"/>
  <c r="L7783" i="6"/>
  <c r="L7784" i="6"/>
  <c r="L7785" i="6"/>
  <c r="L7786" i="6"/>
  <c r="L7787" i="6"/>
  <c r="L7788" i="6"/>
  <c r="L7789" i="6"/>
  <c r="L7790" i="6"/>
  <c r="L7791" i="6"/>
  <c r="L7792" i="6"/>
  <c r="L7793" i="6"/>
  <c r="L7794" i="6"/>
  <c r="L7795" i="6"/>
  <c r="L7796" i="6"/>
  <c r="L7797" i="6"/>
  <c r="L7798" i="6"/>
  <c r="L7799" i="6"/>
  <c r="L7800" i="6"/>
  <c r="L7801" i="6"/>
  <c r="L7802" i="6"/>
  <c r="L7803" i="6"/>
  <c r="L7804" i="6"/>
  <c r="L7805" i="6"/>
  <c r="L7806" i="6"/>
  <c r="L7807" i="6"/>
  <c r="L7808" i="6"/>
  <c r="L7809" i="6"/>
  <c r="L7810" i="6"/>
  <c r="L7811" i="6"/>
  <c r="L7812" i="6"/>
  <c r="O7812" i="6" s="1"/>
  <c r="L7813" i="6"/>
  <c r="L7814" i="6"/>
  <c r="L7815" i="6"/>
  <c r="L7816" i="6"/>
  <c r="L7817" i="6"/>
  <c r="L7818" i="6"/>
  <c r="L7819" i="6"/>
  <c r="L7820" i="6"/>
  <c r="L7821" i="6"/>
  <c r="L7822" i="6"/>
  <c r="L7823" i="6"/>
  <c r="L7824" i="6"/>
  <c r="L7825" i="6"/>
  <c r="L7826" i="6"/>
  <c r="L7827" i="6"/>
  <c r="L7828" i="6"/>
  <c r="L7829" i="6"/>
  <c r="L7830" i="6"/>
  <c r="L7831" i="6"/>
  <c r="L7832" i="6"/>
  <c r="L7833" i="6"/>
  <c r="L7834" i="6"/>
  <c r="L7835" i="6"/>
  <c r="L7836" i="6"/>
  <c r="L7837" i="6"/>
  <c r="L7838" i="6"/>
  <c r="L7839" i="6"/>
  <c r="L7840" i="6"/>
  <c r="L7841" i="6"/>
  <c r="L7842" i="6"/>
  <c r="L7843" i="6"/>
  <c r="L7844" i="6"/>
  <c r="L7845" i="6"/>
  <c r="L7846" i="6"/>
  <c r="L7847" i="6"/>
  <c r="L7848" i="6"/>
  <c r="L7849" i="6"/>
  <c r="L7850" i="6"/>
  <c r="L7851" i="6"/>
  <c r="L7852" i="6"/>
  <c r="O7852" i="6" s="1"/>
  <c r="L7853" i="6"/>
  <c r="L7854" i="6"/>
  <c r="L7855" i="6"/>
  <c r="L7856" i="6"/>
  <c r="L7857" i="6"/>
  <c r="L7858" i="6"/>
  <c r="L7859" i="6"/>
  <c r="L7860" i="6"/>
  <c r="L7861" i="6"/>
  <c r="L7862" i="6"/>
  <c r="L7863" i="6"/>
  <c r="L7864" i="6"/>
  <c r="L7865" i="6"/>
  <c r="L7866" i="6"/>
  <c r="L7867" i="6"/>
  <c r="L7868" i="6"/>
  <c r="L7869" i="6"/>
  <c r="L7870" i="6"/>
  <c r="L7871" i="6"/>
  <c r="L7872" i="6"/>
  <c r="L7873" i="6"/>
  <c r="L7874" i="6"/>
  <c r="L7875" i="6"/>
  <c r="L7876" i="6"/>
  <c r="O7876" i="6" s="1"/>
  <c r="L7877" i="6"/>
  <c r="L7878" i="6"/>
  <c r="L7879" i="6"/>
  <c r="L7880" i="6"/>
  <c r="L7881" i="6"/>
  <c r="L7882" i="6"/>
  <c r="L7883" i="6"/>
  <c r="L7884" i="6"/>
  <c r="O7884" i="6" s="1"/>
  <c r="L7885" i="6"/>
  <c r="L7886" i="6"/>
  <c r="L7887" i="6"/>
  <c r="L7888" i="6"/>
  <c r="L7889" i="6"/>
  <c r="L7890" i="6"/>
  <c r="L7891" i="6"/>
  <c r="L7892" i="6"/>
  <c r="L7893" i="6"/>
  <c r="L7894" i="6"/>
  <c r="O7894" i="6" s="1"/>
  <c r="L7895" i="6"/>
  <c r="L7896" i="6"/>
  <c r="L7897" i="6"/>
  <c r="L7898" i="6"/>
  <c r="L7899" i="6"/>
  <c r="L7900" i="6"/>
  <c r="L7901" i="6"/>
  <c r="L7902" i="6"/>
  <c r="O7902" i="6" s="1"/>
  <c r="L7903" i="6"/>
  <c r="L7904" i="6"/>
  <c r="L7905" i="6"/>
  <c r="L7906" i="6"/>
  <c r="L7907" i="6"/>
  <c r="L7908" i="6"/>
  <c r="L7909" i="6"/>
  <c r="L7910" i="6"/>
  <c r="O7910" i="6" s="1"/>
  <c r="L7911" i="6"/>
  <c r="L7912" i="6"/>
  <c r="L7913" i="6"/>
  <c r="L7914" i="6"/>
  <c r="L7915" i="6"/>
  <c r="L7916" i="6"/>
  <c r="L7917" i="6"/>
  <c r="L7918" i="6"/>
  <c r="O7918" i="6" s="1"/>
  <c r="L7919" i="6"/>
  <c r="L7920" i="6"/>
  <c r="L7921" i="6"/>
  <c r="L7922" i="6"/>
  <c r="L7923" i="6"/>
  <c r="L7924" i="6"/>
  <c r="O7924" i="6" s="1"/>
  <c r="L7925" i="6"/>
  <c r="L7926" i="6"/>
  <c r="O7926" i="6" s="1"/>
  <c r="L7927" i="6"/>
  <c r="L7928" i="6"/>
  <c r="L7929" i="6"/>
  <c r="L7930" i="6"/>
  <c r="L7931" i="6"/>
  <c r="L7932" i="6"/>
  <c r="L7933" i="6"/>
  <c r="L7934" i="6"/>
  <c r="O7934" i="6" s="1"/>
  <c r="L7935" i="6"/>
  <c r="L7936" i="6"/>
  <c r="L7937" i="6"/>
  <c r="L7938" i="6"/>
  <c r="L7939" i="6"/>
  <c r="L7940" i="6"/>
  <c r="L7941" i="6"/>
  <c r="L7942" i="6"/>
  <c r="O7942" i="6" s="1"/>
  <c r="L7943" i="6"/>
  <c r="L7944" i="6"/>
  <c r="L7945" i="6"/>
  <c r="L7946" i="6"/>
  <c r="L7947" i="6"/>
  <c r="L7948" i="6"/>
  <c r="O7948" i="6" s="1"/>
  <c r="L7949" i="6"/>
  <c r="L7950" i="6"/>
  <c r="O7950" i="6" s="1"/>
  <c r="L7951" i="6"/>
  <c r="L7952" i="6"/>
  <c r="L7953" i="6"/>
  <c r="L7954" i="6"/>
  <c r="L7955" i="6"/>
  <c r="L7956" i="6"/>
  <c r="L7957" i="6"/>
  <c r="L7958" i="6"/>
  <c r="O7958" i="6" s="1"/>
  <c r="L7959" i="6"/>
  <c r="L7960" i="6"/>
  <c r="L7961" i="6"/>
  <c r="L7962" i="6"/>
  <c r="L7963" i="6"/>
  <c r="L7964" i="6"/>
  <c r="L7965" i="6"/>
  <c r="L7966" i="6"/>
  <c r="O7966" i="6" s="1"/>
  <c r="L7967" i="6"/>
  <c r="L7968" i="6"/>
  <c r="L7969" i="6"/>
  <c r="L7970" i="6"/>
  <c r="L7971" i="6"/>
  <c r="L7972" i="6"/>
  <c r="O7972" i="6" s="1"/>
  <c r="L7973" i="6"/>
  <c r="L7974" i="6"/>
  <c r="O7974" i="6" s="1"/>
  <c r="L7975" i="6"/>
  <c r="L7976" i="6"/>
  <c r="L7977" i="6"/>
  <c r="L7978" i="6"/>
  <c r="L7979" i="6"/>
  <c r="L7980" i="6"/>
  <c r="L7981" i="6"/>
  <c r="L7982" i="6"/>
  <c r="O7982" i="6" s="1"/>
  <c r="L7983" i="6"/>
  <c r="L7984" i="6"/>
  <c r="L7985" i="6"/>
  <c r="L7986" i="6"/>
  <c r="L7987" i="6"/>
  <c r="L7988" i="6"/>
  <c r="O7988" i="6" s="1"/>
  <c r="L7989" i="6"/>
  <c r="L7990" i="6"/>
  <c r="O7990" i="6" s="1"/>
  <c r="L7991" i="6"/>
  <c r="L7992" i="6"/>
  <c r="L7993" i="6"/>
  <c r="L7994" i="6"/>
  <c r="L7995" i="6"/>
  <c r="L7996" i="6"/>
  <c r="L7997" i="6"/>
  <c r="L7998" i="6"/>
  <c r="O7998" i="6" s="1"/>
  <c r="L7999" i="6"/>
  <c r="L8000" i="6"/>
  <c r="L8001" i="6"/>
  <c r="L8002" i="6"/>
  <c r="L8003" i="6"/>
  <c r="L8004" i="6"/>
  <c r="L8005" i="6"/>
  <c r="L8006" i="6"/>
  <c r="O8006" i="6" s="1"/>
  <c r="L8007" i="6"/>
  <c r="L8008" i="6"/>
  <c r="L8009" i="6"/>
  <c r="L8010" i="6"/>
  <c r="L8011" i="6"/>
  <c r="L8012" i="6"/>
  <c r="O8012" i="6" s="1"/>
  <c r="L8013" i="6"/>
  <c r="L8014" i="6"/>
  <c r="O8014" i="6" s="1"/>
  <c r="L8015" i="6"/>
  <c r="L8016" i="6"/>
  <c r="L8017" i="6"/>
  <c r="L8018" i="6"/>
  <c r="L8019" i="6"/>
  <c r="L8020" i="6"/>
  <c r="L8021" i="6"/>
  <c r="L8022" i="6"/>
  <c r="O8022" i="6" s="1"/>
  <c r="L8023" i="6"/>
  <c r="L8024" i="6"/>
  <c r="L8025" i="6"/>
  <c r="L8026" i="6"/>
  <c r="L8027" i="6"/>
  <c r="L8028" i="6"/>
  <c r="L8029" i="6"/>
  <c r="L8030" i="6"/>
  <c r="O8030" i="6" s="1"/>
  <c r="L8031" i="6"/>
  <c r="L8032" i="6"/>
  <c r="L8033" i="6"/>
  <c r="L8034" i="6"/>
  <c r="L8035" i="6"/>
  <c r="L8036" i="6"/>
  <c r="L8037" i="6"/>
  <c r="L8038" i="6"/>
  <c r="O8038" i="6" s="1"/>
  <c r="L8039" i="6"/>
  <c r="L8040" i="6"/>
  <c r="L8041" i="6"/>
  <c r="L8042" i="6"/>
  <c r="L8043" i="6"/>
  <c r="L8044" i="6"/>
  <c r="L8045" i="6"/>
  <c r="L8046" i="6"/>
  <c r="O8046" i="6" s="1"/>
  <c r="L8047" i="6"/>
  <c r="L8048" i="6"/>
  <c r="L8049" i="6"/>
  <c r="L8050" i="6"/>
  <c r="L8051" i="6"/>
  <c r="L8052" i="6"/>
  <c r="O8052" i="6" s="1"/>
  <c r="L8053" i="6"/>
  <c r="L8054" i="6"/>
  <c r="O8054" i="6" s="1"/>
  <c r="L8055" i="6"/>
  <c r="L8056" i="6"/>
  <c r="L8057" i="6"/>
  <c r="L8058" i="6"/>
  <c r="L8059" i="6"/>
  <c r="L8060" i="6"/>
  <c r="L8061" i="6"/>
  <c r="L8062" i="6"/>
  <c r="O8062" i="6" s="1"/>
  <c r="L8063" i="6"/>
  <c r="L8064" i="6"/>
  <c r="L8065" i="6"/>
  <c r="L8066" i="6"/>
  <c r="L8067" i="6"/>
  <c r="L8068" i="6"/>
  <c r="O8068" i="6" s="1"/>
  <c r="L8069" i="6"/>
  <c r="L8070" i="6"/>
  <c r="O8070" i="6" s="1"/>
  <c r="L8071" i="6"/>
  <c r="L8072" i="6"/>
  <c r="L8073" i="6"/>
  <c r="L8074" i="6"/>
  <c r="L8075" i="6"/>
  <c r="L8076" i="6"/>
  <c r="O8076" i="6" s="1"/>
  <c r="L8077" i="6"/>
  <c r="L8078" i="6"/>
  <c r="O8078" i="6" s="1"/>
  <c r="L8079" i="6"/>
  <c r="L8080" i="6"/>
  <c r="L8081" i="6"/>
  <c r="L8082" i="6"/>
  <c r="L8083" i="6"/>
  <c r="L8084" i="6"/>
  <c r="L8085" i="6"/>
  <c r="L8086" i="6"/>
  <c r="O8086" i="6" s="1"/>
  <c r="L8087" i="6"/>
  <c r="L8088" i="6"/>
  <c r="L8089" i="6"/>
  <c r="L8090" i="6"/>
  <c r="L8091" i="6"/>
  <c r="L8092" i="6"/>
  <c r="O8092" i="6" s="1"/>
  <c r="L8093" i="6"/>
  <c r="L8094" i="6"/>
  <c r="O8094" i="6" s="1"/>
  <c r="L8095" i="6"/>
  <c r="L8096" i="6"/>
  <c r="L8097" i="6"/>
  <c r="L8098" i="6"/>
  <c r="L8099" i="6"/>
  <c r="L8100" i="6"/>
  <c r="O8100" i="6" s="1"/>
  <c r="L8101" i="6"/>
  <c r="L8102" i="6"/>
  <c r="O8102" i="6" s="1"/>
  <c r="L8103" i="6"/>
  <c r="L8104" i="6"/>
  <c r="L8105" i="6"/>
  <c r="L8106" i="6"/>
  <c r="L8107" i="6"/>
  <c r="L8108" i="6"/>
  <c r="L8109" i="6"/>
  <c r="L8110" i="6"/>
  <c r="O8110" i="6" s="1"/>
  <c r="L8111" i="6"/>
  <c r="L8112" i="6"/>
  <c r="L8113" i="6"/>
  <c r="L8114" i="6"/>
  <c r="L8115" i="6"/>
  <c r="L8116" i="6"/>
  <c r="O8116" i="6" s="1"/>
  <c r="L8117" i="6"/>
  <c r="L8118" i="6"/>
  <c r="O8118" i="6" s="1"/>
  <c r="L8119" i="6"/>
  <c r="L8120" i="6"/>
  <c r="L8121" i="6"/>
  <c r="L8122" i="6"/>
  <c r="L8123" i="6"/>
  <c r="L8124" i="6"/>
  <c r="L8125" i="6"/>
  <c r="L8126" i="6"/>
  <c r="O8126" i="6" s="1"/>
  <c r="L8127" i="6"/>
  <c r="L8128" i="6"/>
  <c r="L8129" i="6"/>
  <c r="L8130" i="6"/>
  <c r="L8131" i="6"/>
  <c r="L8132" i="6"/>
  <c r="L8133" i="6"/>
  <c r="L8134" i="6"/>
  <c r="O8134" i="6" s="1"/>
  <c r="L8135" i="6"/>
  <c r="L8136" i="6"/>
  <c r="L8137" i="6"/>
  <c r="L8138" i="6"/>
  <c r="L8139" i="6"/>
  <c r="L8140" i="6"/>
  <c r="L8141" i="6"/>
  <c r="L8142" i="6"/>
  <c r="O8142" i="6" s="1"/>
  <c r="L8143" i="6"/>
  <c r="L8144" i="6"/>
  <c r="L8145" i="6"/>
  <c r="L8146" i="6"/>
  <c r="L8147" i="6"/>
  <c r="L8148" i="6"/>
  <c r="L8149" i="6"/>
  <c r="L8150" i="6"/>
  <c r="O8150" i="6" s="1"/>
  <c r="L8151" i="6"/>
  <c r="L8152" i="6"/>
  <c r="L8153" i="6"/>
  <c r="L8154" i="6"/>
  <c r="L8155" i="6"/>
  <c r="L8156" i="6"/>
  <c r="L8157" i="6"/>
  <c r="L8158" i="6"/>
  <c r="O8158" i="6" s="1"/>
  <c r="L8159" i="6"/>
  <c r="L8160" i="6"/>
  <c r="L8161" i="6"/>
  <c r="L8162" i="6"/>
  <c r="L8163" i="6"/>
  <c r="L8164" i="6"/>
  <c r="L8165" i="6"/>
  <c r="L8166" i="6"/>
  <c r="O8166" i="6" s="1"/>
  <c r="L8167" i="6"/>
  <c r="L8168" i="6"/>
  <c r="L8169" i="6"/>
  <c r="L8170" i="6"/>
  <c r="L8171" i="6"/>
  <c r="M2" i="6"/>
  <c r="M3" i="6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O43" i="6" s="1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M151" i="6"/>
  <c r="M152" i="6"/>
  <c r="M153" i="6"/>
  <c r="M154" i="6"/>
  <c r="M155" i="6"/>
  <c r="M156" i="6"/>
  <c r="M157" i="6"/>
  <c r="M158" i="6"/>
  <c r="M159" i="6"/>
  <c r="M160" i="6"/>
  <c r="M161" i="6"/>
  <c r="M162" i="6"/>
  <c r="M163" i="6"/>
  <c r="M164" i="6"/>
  <c r="M165" i="6"/>
  <c r="M166" i="6"/>
  <c r="M167" i="6"/>
  <c r="M168" i="6"/>
  <c r="M169" i="6"/>
  <c r="M170" i="6"/>
  <c r="M171" i="6"/>
  <c r="M172" i="6"/>
  <c r="M173" i="6"/>
  <c r="M174" i="6"/>
  <c r="M175" i="6"/>
  <c r="M176" i="6"/>
  <c r="M177" i="6"/>
  <c r="M178" i="6"/>
  <c r="M179" i="6"/>
  <c r="M180" i="6"/>
  <c r="M181" i="6"/>
  <c r="M182" i="6"/>
  <c r="M183" i="6"/>
  <c r="M184" i="6"/>
  <c r="M185" i="6"/>
  <c r="M186" i="6"/>
  <c r="M187" i="6"/>
  <c r="M188" i="6"/>
  <c r="M189" i="6"/>
  <c r="M190" i="6"/>
  <c r="M191" i="6"/>
  <c r="M192" i="6"/>
  <c r="M193" i="6"/>
  <c r="M194" i="6"/>
  <c r="M195" i="6"/>
  <c r="M196" i="6"/>
  <c r="M197" i="6"/>
  <c r="M198" i="6"/>
  <c r="M199" i="6"/>
  <c r="M200" i="6"/>
  <c r="M201" i="6"/>
  <c r="M202" i="6"/>
  <c r="M203" i="6"/>
  <c r="M204" i="6"/>
  <c r="M205" i="6"/>
  <c r="M206" i="6"/>
  <c r="M207" i="6"/>
  <c r="M208" i="6"/>
  <c r="M209" i="6"/>
  <c r="M210" i="6"/>
  <c r="M211" i="6"/>
  <c r="M212" i="6"/>
  <c r="M213" i="6"/>
  <c r="M214" i="6"/>
  <c r="M215" i="6"/>
  <c r="M216" i="6"/>
  <c r="M217" i="6"/>
  <c r="M218" i="6"/>
  <c r="M219" i="6"/>
  <c r="M220" i="6"/>
  <c r="M221" i="6"/>
  <c r="M222" i="6"/>
  <c r="M223" i="6"/>
  <c r="M224" i="6"/>
  <c r="M225" i="6"/>
  <c r="M226" i="6"/>
  <c r="M227" i="6"/>
  <c r="M228" i="6"/>
  <c r="M229" i="6"/>
  <c r="M230" i="6"/>
  <c r="M231" i="6"/>
  <c r="M232" i="6"/>
  <c r="M233" i="6"/>
  <c r="M234" i="6"/>
  <c r="M235" i="6"/>
  <c r="M236" i="6"/>
  <c r="M237" i="6"/>
  <c r="M238" i="6"/>
  <c r="M239" i="6"/>
  <c r="M240" i="6"/>
  <c r="M241" i="6"/>
  <c r="M242" i="6"/>
  <c r="M243" i="6"/>
  <c r="M244" i="6"/>
  <c r="M245" i="6"/>
  <c r="M246" i="6"/>
  <c r="M247" i="6"/>
  <c r="M248" i="6"/>
  <c r="M249" i="6"/>
  <c r="M250" i="6"/>
  <c r="M251" i="6"/>
  <c r="M252" i="6"/>
  <c r="M253" i="6"/>
  <c r="M254" i="6"/>
  <c r="M255" i="6"/>
  <c r="M256" i="6"/>
  <c r="M257" i="6"/>
  <c r="M258" i="6"/>
  <c r="M259" i="6"/>
  <c r="M260" i="6"/>
  <c r="M261" i="6"/>
  <c r="M262" i="6"/>
  <c r="M263" i="6"/>
  <c r="M264" i="6"/>
  <c r="M265" i="6"/>
  <c r="M266" i="6"/>
  <c r="M267" i="6"/>
  <c r="M268" i="6"/>
  <c r="M269" i="6"/>
  <c r="M270" i="6"/>
  <c r="M271" i="6"/>
  <c r="M272" i="6"/>
  <c r="M273" i="6"/>
  <c r="M274" i="6"/>
  <c r="M275" i="6"/>
  <c r="M276" i="6"/>
  <c r="M277" i="6"/>
  <c r="M278" i="6"/>
  <c r="M279" i="6"/>
  <c r="M280" i="6"/>
  <c r="M281" i="6"/>
  <c r="M282" i="6"/>
  <c r="M283" i="6"/>
  <c r="M284" i="6"/>
  <c r="M285" i="6"/>
  <c r="M286" i="6"/>
  <c r="M287" i="6"/>
  <c r="M288" i="6"/>
  <c r="M289" i="6"/>
  <c r="M290" i="6"/>
  <c r="M291" i="6"/>
  <c r="M292" i="6"/>
  <c r="M293" i="6"/>
  <c r="M294" i="6"/>
  <c r="M295" i="6"/>
  <c r="M296" i="6"/>
  <c r="M297" i="6"/>
  <c r="M298" i="6"/>
  <c r="M299" i="6"/>
  <c r="M300" i="6"/>
  <c r="M301" i="6"/>
  <c r="M302" i="6"/>
  <c r="M303" i="6"/>
  <c r="M304" i="6"/>
  <c r="M305" i="6"/>
  <c r="M306" i="6"/>
  <c r="M307" i="6"/>
  <c r="M308" i="6"/>
  <c r="M309" i="6"/>
  <c r="M310" i="6"/>
  <c r="M311" i="6"/>
  <c r="M312" i="6"/>
  <c r="M313" i="6"/>
  <c r="M314" i="6"/>
  <c r="M315" i="6"/>
  <c r="M316" i="6"/>
  <c r="M317" i="6"/>
  <c r="M318" i="6"/>
  <c r="M319" i="6"/>
  <c r="M320" i="6"/>
  <c r="M321" i="6"/>
  <c r="M322" i="6"/>
  <c r="M323" i="6"/>
  <c r="M324" i="6"/>
  <c r="M325" i="6"/>
  <c r="M326" i="6"/>
  <c r="M327" i="6"/>
  <c r="M328" i="6"/>
  <c r="M329" i="6"/>
  <c r="M330" i="6"/>
  <c r="M331" i="6"/>
  <c r="M332" i="6"/>
  <c r="M333" i="6"/>
  <c r="M334" i="6"/>
  <c r="M335" i="6"/>
  <c r="M336" i="6"/>
  <c r="M337" i="6"/>
  <c r="M338" i="6"/>
  <c r="M339" i="6"/>
  <c r="M340" i="6"/>
  <c r="M341" i="6"/>
  <c r="M342" i="6"/>
  <c r="M343" i="6"/>
  <c r="M344" i="6"/>
  <c r="M345" i="6"/>
  <c r="M346" i="6"/>
  <c r="M347" i="6"/>
  <c r="M348" i="6"/>
  <c r="M349" i="6"/>
  <c r="M350" i="6"/>
  <c r="M351" i="6"/>
  <c r="M352" i="6"/>
  <c r="M353" i="6"/>
  <c r="M354" i="6"/>
  <c r="M355" i="6"/>
  <c r="M356" i="6"/>
  <c r="M357" i="6"/>
  <c r="M358" i="6"/>
  <c r="M359" i="6"/>
  <c r="M360" i="6"/>
  <c r="M361" i="6"/>
  <c r="M362" i="6"/>
  <c r="M363" i="6"/>
  <c r="M364" i="6"/>
  <c r="M365" i="6"/>
  <c r="M366" i="6"/>
  <c r="M367" i="6"/>
  <c r="M368" i="6"/>
  <c r="M369" i="6"/>
  <c r="M370" i="6"/>
  <c r="M371" i="6"/>
  <c r="M372" i="6"/>
  <c r="M373" i="6"/>
  <c r="M374" i="6"/>
  <c r="M375" i="6"/>
  <c r="M376" i="6"/>
  <c r="M377" i="6"/>
  <c r="M378" i="6"/>
  <c r="M379" i="6"/>
  <c r="M380" i="6"/>
  <c r="M381" i="6"/>
  <c r="M382" i="6"/>
  <c r="M383" i="6"/>
  <c r="M384" i="6"/>
  <c r="M385" i="6"/>
  <c r="M386" i="6"/>
  <c r="M387" i="6"/>
  <c r="M388" i="6"/>
  <c r="M389" i="6"/>
  <c r="M390" i="6"/>
  <c r="M391" i="6"/>
  <c r="M392" i="6"/>
  <c r="M393" i="6"/>
  <c r="M394" i="6"/>
  <c r="M395" i="6"/>
  <c r="M396" i="6"/>
  <c r="M397" i="6"/>
  <c r="M398" i="6"/>
  <c r="M399" i="6"/>
  <c r="M400" i="6"/>
  <c r="M401" i="6"/>
  <c r="M402" i="6"/>
  <c r="M403" i="6"/>
  <c r="M404" i="6"/>
  <c r="M405" i="6"/>
  <c r="M406" i="6"/>
  <c r="M407" i="6"/>
  <c r="M408" i="6"/>
  <c r="M409" i="6"/>
  <c r="M410" i="6"/>
  <c r="M411" i="6"/>
  <c r="M412" i="6"/>
  <c r="M413" i="6"/>
  <c r="M414" i="6"/>
  <c r="M415" i="6"/>
  <c r="M416" i="6"/>
  <c r="M417" i="6"/>
  <c r="M418" i="6"/>
  <c r="M419" i="6"/>
  <c r="M420" i="6"/>
  <c r="M421" i="6"/>
  <c r="M422" i="6"/>
  <c r="M423" i="6"/>
  <c r="M424" i="6"/>
  <c r="M425" i="6"/>
  <c r="M426" i="6"/>
  <c r="M427" i="6"/>
  <c r="M428" i="6"/>
  <c r="M429" i="6"/>
  <c r="M430" i="6"/>
  <c r="M431" i="6"/>
  <c r="M432" i="6"/>
  <c r="M433" i="6"/>
  <c r="M434" i="6"/>
  <c r="M435" i="6"/>
  <c r="M436" i="6"/>
  <c r="M437" i="6"/>
  <c r="M438" i="6"/>
  <c r="M439" i="6"/>
  <c r="M440" i="6"/>
  <c r="M441" i="6"/>
  <c r="M442" i="6"/>
  <c r="M443" i="6"/>
  <c r="M444" i="6"/>
  <c r="M445" i="6"/>
  <c r="M446" i="6"/>
  <c r="M447" i="6"/>
  <c r="M448" i="6"/>
  <c r="M449" i="6"/>
  <c r="M450" i="6"/>
  <c r="M451" i="6"/>
  <c r="M452" i="6"/>
  <c r="M453" i="6"/>
  <c r="M454" i="6"/>
  <c r="M455" i="6"/>
  <c r="M456" i="6"/>
  <c r="M457" i="6"/>
  <c r="M458" i="6"/>
  <c r="M459" i="6"/>
  <c r="M460" i="6"/>
  <c r="M461" i="6"/>
  <c r="M462" i="6"/>
  <c r="M463" i="6"/>
  <c r="M464" i="6"/>
  <c r="M465" i="6"/>
  <c r="M466" i="6"/>
  <c r="M467" i="6"/>
  <c r="M468" i="6"/>
  <c r="M469" i="6"/>
  <c r="M470" i="6"/>
  <c r="M471" i="6"/>
  <c r="M472" i="6"/>
  <c r="M473" i="6"/>
  <c r="M474" i="6"/>
  <c r="M475" i="6"/>
  <c r="M476" i="6"/>
  <c r="M477" i="6"/>
  <c r="M478" i="6"/>
  <c r="M479" i="6"/>
  <c r="M480" i="6"/>
  <c r="M481" i="6"/>
  <c r="M482" i="6"/>
  <c r="M483" i="6"/>
  <c r="M484" i="6"/>
  <c r="M485" i="6"/>
  <c r="M486" i="6"/>
  <c r="M487" i="6"/>
  <c r="M488" i="6"/>
  <c r="M489" i="6"/>
  <c r="M490" i="6"/>
  <c r="M491" i="6"/>
  <c r="M492" i="6"/>
  <c r="M493" i="6"/>
  <c r="M494" i="6"/>
  <c r="M495" i="6"/>
  <c r="M496" i="6"/>
  <c r="M497" i="6"/>
  <c r="M498" i="6"/>
  <c r="M499" i="6"/>
  <c r="M500" i="6"/>
  <c r="M501" i="6"/>
  <c r="M502" i="6"/>
  <c r="M503" i="6"/>
  <c r="M504" i="6"/>
  <c r="M505" i="6"/>
  <c r="M506" i="6"/>
  <c r="M507" i="6"/>
  <c r="M508" i="6"/>
  <c r="M509" i="6"/>
  <c r="M510" i="6"/>
  <c r="M511" i="6"/>
  <c r="M512" i="6"/>
  <c r="M513" i="6"/>
  <c r="M514" i="6"/>
  <c r="M515" i="6"/>
  <c r="M516" i="6"/>
  <c r="M517" i="6"/>
  <c r="M518" i="6"/>
  <c r="M519" i="6"/>
  <c r="M520" i="6"/>
  <c r="M521" i="6"/>
  <c r="M522" i="6"/>
  <c r="M523" i="6"/>
  <c r="M524" i="6"/>
  <c r="M525" i="6"/>
  <c r="M526" i="6"/>
  <c r="M527" i="6"/>
  <c r="M528" i="6"/>
  <c r="M529" i="6"/>
  <c r="M530" i="6"/>
  <c r="M531" i="6"/>
  <c r="M532" i="6"/>
  <c r="M533" i="6"/>
  <c r="M534" i="6"/>
  <c r="M535" i="6"/>
  <c r="M536" i="6"/>
  <c r="M537" i="6"/>
  <c r="M538" i="6"/>
  <c r="M539" i="6"/>
  <c r="M540" i="6"/>
  <c r="M541" i="6"/>
  <c r="M542" i="6"/>
  <c r="M543" i="6"/>
  <c r="M544" i="6"/>
  <c r="M545" i="6"/>
  <c r="M546" i="6"/>
  <c r="M547" i="6"/>
  <c r="M548" i="6"/>
  <c r="M549" i="6"/>
  <c r="M550" i="6"/>
  <c r="M551" i="6"/>
  <c r="M552" i="6"/>
  <c r="M553" i="6"/>
  <c r="M554" i="6"/>
  <c r="M555" i="6"/>
  <c r="M556" i="6"/>
  <c r="M557" i="6"/>
  <c r="M558" i="6"/>
  <c r="M559" i="6"/>
  <c r="M560" i="6"/>
  <c r="M561" i="6"/>
  <c r="M562" i="6"/>
  <c r="M563" i="6"/>
  <c r="M564" i="6"/>
  <c r="M565" i="6"/>
  <c r="M566" i="6"/>
  <c r="M567" i="6"/>
  <c r="M568" i="6"/>
  <c r="M569" i="6"/>
  <c r="M570" i="6"/>
  <c r="M571" i="6"/>
  <c r="M572" i="6"/>
  <c r="M573" i="6"/>
  <c r="M574" i="6"/>
  <c r="M575" i="6"/>
  <c r="M576" i="6"/>
  <c r="M577" i="6"/>
  <c r="M578" i="6"/>
  <c r="M579" i="6"/>
  <c r="M580" i="6"/>
  <c r="M581" i="6"/>
  <c r="M582" i="6"/>
  <c r="M583" i="6"/>
  <c r="M584" i="6"/>
  <c r="M585" i="6"/>
  <c r="M586" i="6"/>
  <c r="M587" i="6"/>
  <c r="M588" i="6"/>
  <c r="M589" i="6"/>
  <c r="M590" i="6"/>
  <c r="M591" i="6"/>
  <c r="M592" i="6"/>
  <c r="M593" i="6"/>
  <c r="M594" i="6"/>
  <c r="M595" i="6"/>
  <c r="M596" i="6"/>
  <c r="M597" i="6"/>
  <c r="M598" i="6"/>
  <c r="M599" i="6"/>
  <c r="M600" i="6"/>
  <c r="M601" i="6"/>
  <c r="M602" i="6"/>
  <c r="M603" i="6"/>
  <c r="M604" i="6"/>
  <c r="M605" i="6"/>
  <c r="M606" i="6"/>
  <c r="M607" i="6"/>
  <c r="M608" i="6"/>
  <c r="M609" i="6"/>
  <c r="M610" i="6"/>
  <c r="M611" i="6"/>
  <c r="M612" i="6"/>
  <c r="M613" i="6"/>
  <c r="M614" i="6"/>
  <c r="M615" i="6"/>
  <c r="M616" i="6"/>
  <c r="M617" i="6"/>
  <c r="M618" i="6"/>
  <c r="M619" i="6"/>
  <c r="M620" i="6"/>
  <c r="M621" i="6"/>
  <c r="M622" i="6"/>
  <c r="M623" i="6"/>
  <c r="M624" i="6"/>
  <c r="M625" i="6"/>
  <c r="M626" i="6"/>
  <c r="M627" i="6"/>
  <c r="M628" i="6"/>
  <c r="M629" i="6"/>
  <c r="M630" i="6"/>
  <c r="M631" i="6"/>
  <c r="M632" i="6"/>
  <c r="M633" i="6"/>
  <c r="M634" i="6"/>
  <c r="M635" i="6"/>
  <c r="M636" i="6"/>
  <c r="M637" i="6"/>
  <c r="M638" i="6"/>
  <c r="M639" i="6"/>
  <c r="M640" i="6"/>
  <c r="M641" i="6"/>
  <c r="M642" i="6"/>
  <c r="M643" i="6"/>
  <c r="M644" i="6"/>
  <c r="M645" i="6"/>
  <c r="M646" i="6"/>
  <c r="M647" i="6"/>
  <c r="M648" i="6"/>
  <c r="M649" i="6"/>
  <c r="M650" i="6"/>
  <c r="M651" i="6"/>
  <c r="M652" i="6"/>
  <c r="M653" i="6"/>
  <c r="M654" i="6"/>
  <c r="M655" i="6"/>
  <c r="M656" i="6"/>
  <c r="M657" i="6"/>
  <c r="M658" i="6"/>
  <c r="M659" i="6"/>
  <c r="M660" i="6"/>
  <c r="M661" i="6"/>
  <c r="M662" i="6"/>
  <c r="M663" i="6"/>
  <c r="M664" i="6"/>
  <c r="M665" i="6"/>
  <c r="M666" i="6"/>
  <c r="M667" i="6"/>
  <c r="M668" i="6"/>
  <c r="M669" i="6"/>
  <c r="M670" i="6"/>
  <c r="M671" i="6"/>
  <c r="M672" i="6"/>
  <c r="M673" i="6"/>
  <c r="M674" i="6"/>
  <c r="M675" i="6"/>
  <c r="M676" i="6"/>
  <c r="M677" i="6"/>
  <c r="M678" i="6"/>
  <c r="M679" i="6"/>
  <c r="M680" i="6"/>
  <c r="M681" i="6"/>
  <c r="M682" i="6"/>
  <c r="M683" i="6"/>
  <c r="M684" i="6"/>
  <c r="M685" i="6"/>
  <c r="M686" i="6"/>
  <c r="M687" i="6"/>
  <c r="M688" i="6"/>
  <c r="M689" i="6"/>
  <c r="M690" i="6"/>
  <c r="M691" i="6"/>
  <c r="M692" i="6"/>
  <c r="M693" i="6"/>
  <c r="M694" i="6"/>
  <c r="M695" i="6"/>
  <c r="M696" i="6"/>
  <c r="M697" i="6"/>
  <c r="M698" i="6"/>
  <c r="M699" i="6"/>
  <c r="M700" i="6"/>
  <c r="M701" i="6"/>
  <c r="M702" i="6"/>
  <c r="M703" i="6"/>
  <c r="M704" i="6"/>
  <c r="M705" i="6"/>
  <c r="M706" i="6"/>
  <c r="M707" i="6"/>
  <c r="M708" i="6"/>
  <c r="M709" i="6"/>
  <c r="M710" i="6"/>
  <c r="M711" i="6"/>
  <c r="M712" i="6"/>
  <c r="M713" i="6"/>
  <c r="M714" i="6"/>
  <c r="M715" i="6"/>
  <c r="M716" i="6"/>
  <c r="M717" i="6"/>
  <c r="M718" i="6"/>
  <c r="M719" i="6"/>
  <c r="M720" i="6"/>
  <c r="M721" i="6"/>
  <c r="M722" i="6"/>
  <c r="M723" i="6"/>
  <c r="M724" i="6"/>
  <c r="M725" i="6"/>
  <c r="M726" i="6"/>
  <c r="M727" i="6"/>
  <c r="M728" i="6"/>
  <c r="M729" i="6"/>
  <c r="M730" i="6"/>
  <c r="M731" i="6"/>
  <c r="M732" i="6"/>
  <c r="M733" i="6"/>
  <c r="M734" i="6"/>
  <c r="M735" i="6"/>
  <c r="M736" i="6"/>
  <c r="M737" i="6"/>
  <c r="M738" i="6"/>
  <c r="M739" i="6"/>
  <c r="M740" i="6"/>
  <c r="M741" i="6"/>
  <c r="M742" i="6"/>
  <c r="M743" i="6"/>
  <c r="M744" i="6"/>
  <c r="M745" i="6"/>
  <c r="M746" i="6"/>
  <c r="M747" i="6"/>
  <c r="M748" i="6"/>
  <c r="M749" i="6"/>
  <c r="M750" i="6"/>
  <c r="M751" i="6"/>
  <c r="M752" i="6"/>
  <c r="M753" i="6"/>
  <c r="M754" i="6"/>
  <c r="M755" i="6"/>
  <c r="M756" i="6"/>
  <c r="M757" i="6"/>
  <c r="M758" i="6"/>
  <c r="M759" i="6"/>
  <c r="M760" i="6"/>
  <c r="M761" i="6"/>
  <c r="M762" i="6"/>
  <c r="M763" i="6"/>
  <c r="M764" i="6"/>
  <c r="M765" i="6"/>
  <c r="M766" i="6"/>
  <c r="M767" i="6"/>
  <c r="M768" i="6"/>
  <c r="M769" i="6"/>
  <c r="M770" i="6"/>
  <c r="M771" i="6"/>
  <c r="M772" i="6"/>
  <c r="M773" i="6"/>
  <c r="M774" i="6"/>
  <c r="M775" i="6"/>
  <c r="M776" i="6"/>
  <c r="M777" i="6"/>
  <c r="M778" i="6"/>
  <c r="M779" i="6"/>
  <c r="M780" i="6"/>
  <c r="M781" i="6"/>
  <c r="M782" i="6"/>
  <c r="M783" i="6"/>
  <c r="M784" i="6"/>
  <c r="M785" i="6"/>
  <c r="M786" i="6"/>
  <c r="M787" i="6"/>
  <c r="M788" i="6"/>
  <c r="M789" i="6"/>
  <c r="M790" i="6"/>
  <c r="M791" i="6"/>
  <c r="M792" i="6"/>
  <c r="M793" i="6"/>
  <c r="M794" i="6"/>
  <c r="M795" i="6"/>
  <c r="M796" i="6"/>
  <c r="M797" i="6"/>
  <c r="M798" i="6"/>
  <c r="M799" i="6"/>
  <c r="M800" i="6"/>
  <c r="M801" i="6"/>
  <c r="M802" i="6"/>
  <c r="M803" i="6"/>
  <c r="M804" i="6"/>
  <c r="M805" i="6"/>
  <c r="M806" i="6"/>
  <c r="M807" i="6"/>
  <c r="M808" i="6"/>
  <c r="M809" i="6"/>
  <c r="M810" i="6"/>
  <c r="M811" i="6"/>
  <c r="M812" i="6"/>
  <c r="M813" i="6"/>
  <c r="M814" i="6"/>
  <c r="M815" i="6"/>
  <c r="M816" i="6"/>
  <c r="M817" i="6"/>
  <c r="M818" i="6"/>
  <c r="M819" i="6"/>
  <c r="M820" i="6"/>
  <c r="M821" i="6"/>
  <c r="M822" i="6"/>
  <c r="M823" i="6"/>
  <c r="M824" i="6"/>
  <c r="M825" i="6"/>
  <c r="M826" i="6"/>
  <c r="M827" i="6"/>
  <c r="M828" i="6"/>
  <c r="M829" i="6"/>
  <c r="M830" i="6"/>
  <c r="M831" i="6"/>
  <c r="M832" i="6"/>
  <c r="M833" i="6"/>
  <c r="M834" i="6"/>
  <c r="M835" i="6"/>
  <c r="M836" i="6"/>
  <c r="M837" i="6"/>
  <c r="M838" i="6"/>
  <c r="M839" i="6"/>
  <c r="M840" i="6"/>
  <c r="M841" i="6"/>
  <c r="M842" i="6"/>
  <c r="M843" i="6"/>
  <c r="M844" i="6"/>
  <c r="M845" i="6"/>
  <c r="M846" i="6"/>
  <c r="M847" i="6"/>
  <c r="M848" i="6"/>
  <c r="M849" i="6"/>
  <c r="M850" i="6"/>
  <c r="M851" i="6"/>
  <c r="M852" i="6"/>
  <c r="M853" i="6"/>
  <c r="M854" i="6"/>
  <c r="M855" i="6"/>
  <c r="M856" i="6"/>
  <c r="M857" i="6"/>
  <c r="M858" i="6"/>
  <c r="M859" i="6"/>
  <c r="M860" i="6"/>
  <c r="M861" i="6"/>
  <c r="M862" i="6"/>
  <c r="M863" i="6"/>
  <c r="M864" i="6"/>
  <c r="M865" i="6"/>
  <c r="M866" i="6"/>
  <c r="M867" i="6"/>
  <c r="M868" i="6"/>
  <c r="M869" i="6"/>
  <c r="M870" i="6"/>
  <c r="M871" i="6"/>
  <c r="M872" i="6"/>
  <c r="M873" i="6"/>
  <c r="M874" i="6"/>
  <c r="M875" i="6"/>
  <c r="M876" i="6"/>
  <c r="M877" i="6"/>
  <c r="M878" i="6"/>
  <c r="M879" i="6"/>
  <c r="M880" i="6"/>
  <c r="M881" i="6"/>
  <c r="M882" i="6"/>
  <c r="M883" i="6"/>
  <c r="M884" i="6"/>
  <c r="M885" i="6"/>
  <c r="M886" i="6"/>
  <c r="M887" i="6"/>
  <c r="M888" i="6"/>
  <c r="M889" i="6"/>
  <c r="M890" i="6"/>
  <c r="M891" i="6"/>
  <c r="M892" i="6"/>
  <c r="M893" i="6"/>
  <c r="M894" i="6"/>
  <c r="M895" i="6"/>
  <c r="M896" i="6"/>
  <c r="M897" i="6"/>
  <c r="M898" i="6"/>
  <c r="M899" i="6"/>
  <c r="M900" i="6"/>
  <c r="M901" i="6"/>
  <c r="M902" i="6"/>
  <c r="M903" i="6"/>
  <c r="M904" i="6"/>
  <c r="M905" i="6"/>
  <c r="M906" i="6"/>
  <c r="M907" i="6"/>
  <c r="M908" i="6"/>
  <c r="M909" i="6"/>
  <c r="M910" i="6"/>
  <c r="M911" i="6"/>
  <c r="M912" i="6"/>
  <c r="M913" i="6"/>
  <c r="M914" i="6"/>
  <c r="M915" i="6"/>
  <c r="M916" i="6"/>
  <c r="M917" i="6"/>
  <c r="M918" i="6"/>
  <c r="M919" i="6"/>
  <c r="M920" i="6"/>
  <c r="M921" i="6"/>
  <c r="M922" i="6"/>
  <c r="M923" i="6"/>
  <c r="M924" i="6"/>
  <c r="M925" i="6"/>
  <c r="M926" i="6"/>
  <c r="M927" i="6"/>
  <c r="M928" i="6"/>
  <c r="M929" i="6"/>
  <c r="M930" i="6"/>
  <c r="M931" i="6"/>
  <c r="M932" i="6"/>
  <c r="M933" i="6"/>
  <c r="M934" i="6"/>
  <c r="M935" i="6"/>
  <c r="M936" i="6"/>
  <c r="M937" i="6"/>
  <c r="M938" i="6"/>
  <c r="M939" i="6"/>
  <c r="M940" i="6"/>
  <c r="M941" i="6"/>
  <c r="M942" i="6"/>
  <c r="M943" i="6"/>
  <c r="M944" i="6"/>
  <c r="M945" i="6"/>
  <c r="M946" i="6"/>
  <c r="M947" i="6"/>
  <c r="M948" i="6"/>
  <c r="M949" i="6"/>
  <c r="M950" i="6"/>
  <c r="M951" i="6"/>
  <c r="M952" i="6"/>
  <c r="M953" i="6"/>
  <c r="M954" i="6"/>
  <c r="M955" i="6"/>
  <c r="M956" i="6"/>
  <c r="M957" i="6"/>
  <c r="M958" i="6"/>
  <c r="M959" i="6"/>
  <c r="M960" i="6"/>
  <c r="M961" i="6"/>
  <c r="M962" i="6"/>
  <c r="M963" i="6"/>
  <c r="M964" i="6"/>
  <c r="M965" i="6"/>
  <c r="M966" i="6"/>
  <c r="M967" i="6"/>
  <c r="M968" i="6"/>
  <c r="M969" i="6"/>
  <c r="M970" i="6"/>
  <c r="M971" i="6"/>
  <c r="M972" i="6"/>
  <c r="M973" i="6"/>
  <c r="M974" i="6"/>
  <c r="M975" i="6"/>
  <c r="M976" i="6"/>
  <c r="M977" i="6"/>
  <c r="M978" i="6"/>
  <c r="M979" i="6"/>
  <c r="M980" i="6"/>
  <c r="M981" i="6"/>
  <c r="M982" i="6"/>
  <c r="M983" i="6"/>
  <c r="M984" i="6"/>
  <c r="M985" i="6"/>
  <c r="M986" i="6"/>
  <c r="M987" i="6"/>
  <c r="M988" i="6"/>
  <c r="M989" i="6"/>
  <c r="M990" i="6"/>
  <c r="M991" i="6"/>
  <c r="M992" i="6"/>
  <c r="M993" i="6"/>
  <c r="M994" i="6"/>
  <c r="M995" i="6"/>
  <c r="M996" i="6"/>
  <c r="M997" i="6"/>
  <c r="M998" i="6"/>
  <c r="M999" i="6"/>
  <c r="M1000" i="6"/>
  <c r="M1001" i="6"/>
  <c r="M1002" i="6"/>
  <c r="M1003" i="6"/>
  <c r="M1004" i="6"/>
  <c r="M1005" i="6"/>
  <c r="M1006" i="6"/>
  <c r="M1007" i="6"/>
  <c r="M1008" i="6"/>
  <c r="M1009" i="6"/>
  <c r="M1010" i="6"/>
  <c r="M1011" i="6"/>
  <c r="M1012" i="6"/>
  <c r="M1013" i="6"/>
  <c r="M1014" i="6"/>
  <c r="M1015" i="6"/>
  <c r="M1016" i="6"/>
  <c r="M1017" i="6"/>
  <c r="M1018" i="6"/>
  <c r="M1019" i="6"/>
  <c r="M1020" i="6"/>
  <c r="M1021" i="6"/>
  <c r="M1022" i="6"/>
  <c r="M1023" i="6"/>
  <c r="M1024" i="6"/>
  <c r="M1025" i="6"/>
  <c r="M1026" i="6"/>
  <c r="M1027" i="6"/>
  <c r="M1028" i="6"/>
  <c r="M1029" i="6"/>
  <c r="M1030" i="6"/>
  <c r="M1031" i="6"/>
  <c r="M1032" i="6"/>
  <c r="M1033" i="6"/>
  <c r="M1034" i="6"/>
  <c r="M1035" i="6"/>
  <c r="M1036" i="6"/>
  <c r="M1037" i="6"/>
  <c r="M1038" i="6"/>
  <c r="M1039" i="6"/>
  <c r="M1040" i="6"/>
  <c r="M1041" i="6"/>
  <c r="M1042" i="6"/>
  <c r="M1043" i="6"/>
  <c r="M1044" i="6"/>
  <c r="M1045" i="6"/>
  <c r="M1046" i="6"/>
  <c r="M1047" i="6"/>
  <c r="M1048" i="6"/>
  <c r="M1049" i="6"/>
  <c r="M1050" i="6"/>
  <c r="M1051" i="6"/>
  <c r="M1052" i="6"/>
  <c r="M1053" i="6"/>
  <c r="M1054" i="6"/>
  <c r="M1055" i="6"/>
  <c r="M1056" i="6"/>
  <c r="M1057" i="6"/>
  <c r="M1058" i="6"/>
  <c r="M1059" i="6"/>
  <c r="M1060" i="6"/>
  <c r="M1061" i="6"/>
  <c r="M1062" i="6"/>
  <c r="M1063" i="6"/>
  <c r="M1064" i="6"/>
  <c r="M1065" i="6"/>
  <c r="M1066" i="6"/>
  <c r="M1067" i="6"/>
  <c r="M1068" i="6"/>
  <c r="M1069" i="6"/>
  <c r="M1070" i="6"/>
  <c r="M1071" i="6"/>
  <c r="M1072" i="6"/>
  <c r="M1073" i="6"/>
  <c r="M1074" i="6"/>
  <c r="M1075" i="6"/>
  <c r="M1076" i="6"/>
  <c r="M1077" i="6"/>
  <c r="M1078" i="6"/>
  <c r="M1079" i="6"/>
  <c r="M1080" i="6"/>
  <c r="M1081" i="6"/>
  <c r="M1082" i="6"/>
  <c r="M1083" i="6"/>
  <c r="M1084" i="6"/>
  <c r="M1085" i="6"/>
  <c r="M1086" i="6"/>
  <c r="M1087" i="6"/>
  <c r="M1088" i="6"/>
  <c r="M1089" i="6"/>
  <c r="M1090" i="6"/>
  <c r="M1091" i="6"/>
  <c r="M1092" i="6"/>
  <c r="M1093" i="6"/>
  <c r="M1094" i="6"/>
  <c r="M1095" i="6"/>
  <c r="M1096" i="6"/>
  <c r="M1097" i="6"/>
  <c r="M1098" i="6"/>
  <c r="M1099" i="6"/>
  <c r="M1100" i="6"/>
  <c r="M1101" i="6"/>
  <c r="M1102" i="6"/>
  <c r="M1103" i="6"/>
  <c r="M1104" i="6"/>
  <c r="M1105" i="6"/>
  <c r="M1106" i="6"/>
  <c r="M1107" i="6"/>
  <c r="M1108" i="6"/>
  <c r="M1109" i="6"/>
  <c r="M1110" i="6"/>
  <c r="M1111" i="6"/>
  <c r="M1112" i="6"/>
  <c r="M1113" i="6"/>
  <c r="M1114" i="6"/>
  <c r="M1115" i="6"/>
  <c r="M1116" i="6"/>
  <c r="M1117" i="6"/>
  <c r="M1118" i="6"/>
  <c r="M1119" i="6"/>
  <c r="M1120" i="6"/>
  <c r="M1121" i="6"/>
  <c r="M1122" i="6"/>
  <c r="M1123" i="6"/>
  <c r="M1124" i="6"/>
  <c r="M1125" i="6"/>
  <c r="M1126" i="6"/>
  <c r="M1127" i="6"/>
  <c r="M1128" i="6"/>
  <c r="M1129" i="6"/>
  <c r="M1130" i="6"/>
  <c r="M1131" i="6"/>
  <c r="M1132" i="6"/>
  <c r="M1133" i="6"/>
  <c r="M1134" i="6"/>
  <c r="M1135" i="6"/>
  <c r="M1136" i="6"/>
  <c r="M1137" i="6"/>
  <c r="M1138" i="6"/>
  <c r="M1139" i="6"/>
  <c r="M1140" i="6"/>
  <c r="M1141" i="6"/>
  <c r="M1142" i="6"/>
  <c r="M1143" i="6"/>
  <c r="M1144" i="6"/>
  <c r="M1145" i="6"/>
  <c r="M1146" i="6"/>
  <c r="M1147" i="6"/>
  <c r="M1148" i="6"/>
  <c r="M1149" i="6"/>
  <c r="M1150" i="6"/>
  <c r="M1151" i="6"/>
  <c r="M1152" i="6"/>
  <c r="M1153" i="6"/>
  <c r="M1154" i="6"/>
  <c r="M1155" i="6"/>
  <c r="M1156" i="6"/>
  <c r="M1157" i="6"/>
  <c r="M1158" i="6"/>
  <c r="M1159" i="6"/>
  <c r="M1160" i="6"/>
  <c r="M1161" i="6"/>
  <c r="M1162" i="6"/>
  <c r="M1163" i="6"/>
  <c r="M1164" i="6"/>
  <c r="M1165" i="6"/>
  <c r="M1166" i="6"/>
  <c r="M1167" i="6"/>
  <c r="M1168" i="6"/>
  <c r="M1169" i="6"/>
  <c r="M1170" i="6"/>
  <c r="M1171" i="6"/>
  <c r="M1172" i="6"/>
  <c r="M1173" i="6"/>
  <c r="M1174" i="6"/>
  <c r="M1175" i="6"/>
  <c r="M1176" i="6"/>
  <c r="M1177" i="6"/>
  <c r="M1178" i="6"/>
  <c r="M1179" i="6"/>
  <c r="M1180" i="6"/>
  <c r="M1181" i="6"/>
  <c r="M1182" i="6"/>
  <c r="M1183" i="6"/>
  <c r="M1184" i="6"/>
  <c r="M1185" i="6"/>
  <c r="M1186" i="6"/>
  <c r="M1187" i="6"/>
  <c r="M1188" i="6"/>
  <c r="M1189" i="6"/>
  <c r="M1190" i="6"/>
  <c r="M1191" i="6"/>
  <c r="M1192" i="6"/>
  <c r="M1193" i="6"/>
  <c r="M1194" i="6"/>
  <c r="M1195" i="6"/>
  <c r="M1196" i="6"/>
  <c r="M1197" i="6"/>
  <c r="M1198" i="6"/>
  <c r="M1199" i="6"/>
  <c r="M1200" i="6"/>
  <c r="M1201" i="6"/>
  <c r="M1202" i="6"/>
  <c r="M1203" i="6"/>
  <c r="M1204" i="6"/>
  <c r="M1205" i="6"/>
  <c r="M1206" i="6"/>
  <c r="M1207" i="6"/>
  <c r="M1208" i="6"/>
  <c r="M1209" i="6"/>
  <c r="M1210" i="6"/>
  <c r="M1211" i="6"/>
  <c r="M1212" i="6"/>
  <c r="M1213" i="6"/>
  <c r="M1214" i="6"/>
  <c r="M1215" i="6"/>
  <c r="M1216" i="6"/>
  <c r="M1217" i="6"/>
  <c r="M1218" i="6"/>
  <c r="M1219" i="6"/>
  <c r="M1220" i="6"/>
  <c r="M1221" i="6"/>
  <c r="M1222" i="6"/>
  <c r="M1223" i="6"/>
  <c r="M1224" i="6"/>
  <c r="M1225" i="6"/>
  <c r="M1226" i="6"/>
  <c r="M1227" i="6"/>
  <c r="M1228" i="6"/>
  <c r="M1229" i="6"/>
  <c r="M1230" i="6"/>
  <c r="M1231" i="6"/>
  <c r="M1232" i="6"/>
  <c r="M1233" i="6"/>
  <c r="M1234" i="6"/>
  <c r="M1235" i="6"/>
  <c r="M1236" i="6"/>
  <c r="M1237" i="6"/>
  <c r="M1238" i="6"/>
  <c r="M1239" i="6"/>
  <c r="M1240" i="6"/>
  <c r="M1241" i="6"/>
  <c r="M1242" i="6"/>
  <c r="M1243" i="6"/>
  <c r="M1244" i="6"/>
  <c r="M1245" i="6"/>
  <c r="M1246" i="6"/>
  <c r="M1247" i="6"/>
  <c r="M1248" i="6"/>
  <c r="M1249" i="6"/>
  <c r="M1250" i="6"/>
  <c r="M1251" i="6"/>
  <c r="M1252" i="6"/>
  <c r="M1253" i="6"/>
  <c r="M1254" i="6"/>
  <c r="M1255" i="6"/>
  <c r="M1256" i="6"/>
  <c r="M1257" i="6"/>
  <c r="M1258" i="6"/>
  <c r="M1259" i="6"/>
  <c r="M1260" i="6"/>
  <c r="M1261" i="6"/>
  <c r="M1262" i="6"/>
  <c r="M1263" i="6"/>
  <c r="M1264" i="6"/>
  <c r="M1265" i="6"/>
  <c r="M1266" i="6"/>
  <c r="M1267" i="6"/>
  <c r="M1268" i="6"/>
  <c r="M1269" i="6"/>
  <c r="M1270" i="6"/>
  <c r="M1271" i="6"/>
  <c r="M1272" i="6"/>
  <c r="M1273" i="6"/>
  <c r="M1274" i="6"/>
  <c r="M1275" i="6"/>
  <c r="M1276" i="6"/>
  <c r="M1277" i="6"/>
  <c r="M1278" i="6"/>
  <c r="M1279" i="6"/>
  <c r="M1280" i="6"/>
  <c r="M1281" i="6"/>
  <c r="M1282" i="6"/>
  <c r="M1283" i="6"/>
  <c r="M1284" i="6"/>
  <c r="M1285" i="6"/>
  <c r="M1286" i="6"/>
  <c r="M1287" i="6"/>
  <c r="M1288" i="6"/>
  <c r="M1289" i="6"/>
  <c r="M1290" i="6"/>
  <c r="M1291" i="6"/>
  <c r="M1292" i="6"/>
  <c r="M1293" i="6"/>
  <c r="M1294" i="6"/>
  <c r="M1295" i="6"/>
  <c r="M1296" i="6"/>
  <c r="M1297" i="6"/>
  <c r="M1298" i="6"/>
  <c r="M1299" i="6"/>
  <c r="M1300" i="6"/>
  <c r="M1301" i="6"/>
  <c r="M1302" i="6"/>
  <c r="M1303" i="6"/>
  <c r="M1304" i="6"/>
  <c r="M1305" i="6"/>
  <c r="M1306" i="6"/>
  <c r="M1307" i="6"/>
  <c r="M1308" i="6"/>
  <c r="M1309" i="6"/>
  <c r="M1310" i="6"/>
  <c r="M1311" i="6"/>
  <c r="M1312" i="6"/>
  <c r="M1313" i="6"/>
  <c r="M1314" i="6"/>
  <c r="M1315" i="6"/>
  <c r="M1316" i="6"/>
  <c r="M1317" i="6"/>
  <c r="M1318" i="6"/>
  <c r="M1319" i="6"/>
  <c r="M1320" i="6"/>
  <c r="M1321" i="6"/>
  <c r="M1322" i="6"/>
  <c r="M1323" i="6"/>
  <c r="M1324" i="6"/>
  <c r="M1325" i="6"/>
  <c r="M1326" i="6"/>
  <c r="M1327" i="6"/>
  <c r="M1328" i="6"/>
  <c r="M1329" i="6"/>
  <c r="M1330" i="6"/>
  <c r="M1331" i="6"/>
  <c r="M1332" i="6"/>
  <c r="M1333" i="6"/>
  <c r="M1334" i="6"/>
  <c r="M1335" i="6"/>
  <c r="M1336" i="6"/>
  <c r="M1337" i="6"/>
  <c r="M1338" i="6"/>
  <c r="M1339" i="6"/>
  <c r="M1340" i="6"/>
  <c r="M1341" i="6"/>
  <c r="M1342" i="6"/>
  <c r="M1343" i="6"/>
  <c r="M1344" i="6"/>
  <c r="M1345" i="6"/>
  <c r="M1346" i="6"/>
  <c r="M1347" i="6"/>
  <c r="M1348" i="6"/>
  <c r="M1349" i="6"/>
  <c r="M1350" i="6"/>
  <c r="M1351" i="6"/>
  <c r="M1352" i="6"/>
  <c r="M1353" i="6"/>
  <c r="M1354" i="6"/>
  <c r="M1355" i="6"/>
  <c r="M1356" i="6"/>
  <c r="M1357" i="6"/>
  <c r="M1358" i="6"/>
  <c r="M1359" i="6"/>
  <c r="M1360" i="6"/>
  <c r="M1361" i="6"/>
  <c r="M1362" i="6"/>
  <c r="M1363" i="6"/>
  <c r="M1364" i="6"/>
  <c r="M1365" i="6"/>
  <c r="M1366" i="6"/>
  <c r="M1367" i="6"/>
  <c r="M1368" i="6"/>
  <c r="M1369" i="6"/>
  <c r="M1370" i="6"/>
  <c r="M1371" i="6"/>
  <c r="M1372" i="6"/>
  <c r="M1373" i="6"/>
  <c r="M1374" i="6"/>
  <c r="M1375" i="6"/>
  <c r="M1376" i="6"/>
  <c r="M1377" i="6"/>
  <c r="M1378" i="6"/>
  <c r="M1379" i="6"/>
  <c r="M1380" i="6"/>
  <c r="M1381" i="6"/>
  <c r="M1382" i="6"/>
  <c r="M1383" i="6"/>
  <c r="M1384" i="6"/>
  <c r="M1385" i="6"/>
  <c r="M1386" i="6"/>
  <c r="M1387" i="6"/>
  <c r="M1388" i="6"/>
  <c r="M1389" i="6"/>
  <c r="M1390" i="6"/>
  <c r="M1391" i="6"/>
  <c r="M1392" i="6"/>
  <c r="M1393" i="6"/>
  <c r="M1394" i="6"/>
  <c r="M1395" i="6"/>
  <c r="M1396" i="6"/>
  <c r="M1397" i="6"/>
  <c r="M1398" i="6"/>
  <c r="M1399" i="6"/>
  <c r="M1400" i="6"/>
  <c r="M1401" i="6"/>
  <c r="M1402" i="6"/>
  <c r="M1403" i="6"/>
  <c r="M1404" i="6"/>
  <c r="M1405" i="6"/>
  <c r="M1406" i="6"/>
  <c r="M1407" i="6"/>
  <c r="M1408" i="6"/>
  <c r="M1409" i="6"/>
  <c r="M1410" i="6"/>
  <c r="M1411" i="6"/>
  <c r="M1412" i="6"/>
  <c r="M1413" i="6"/>
  <c r="M1414" i="6"/>
  <c r="M1415" i="6"/>
  <c r="M1416" i="6"/>
  <c r="M1417" i="6"/>
  <c r="M1418" i="6"/>
  <c r="M1419" i="6"/>
  <c r="M1420" i="6"/>
  <c r="M1421" i="6"/>
  <c r="M1422" i="6"/>
  <c r="M1423" i="6"/>
  <c r="M1424" i="6"/>
  <c r="M1425" i="6"/>
  <c r="M1426" i="6"/>
  <c r="M1427" i="6"/>
  <c r="M1428" i="6"/>
  <c r="M1429" i="6"/>
  <c r="M1430" i="6"/>
  <c r="M1431" i="6"/>
  <c r="M1432" i="6"/>
  <c r="M1433" i="6"/>
  <c r="M1434" i="6"/>
  <c r="M1435" i="6"/>
  <c r="M1436" i="6"/>
  <c r="M1437" i="6"/>
  <c r="M1438" i="6"/>
  <c r="M1439" i="6"/>
  <c r="M1440" i="6"/>
  <c r="M1441" i="6"/>
  <c r="M1442" i="6"/>
  <c r="M1443" i="6"/>
  <c r="M1444" i="6"/>
  <c r="M1445" i="6"/>
  <c r="M1446" i="6"/>
  <c r="M1447" i="6"/>
  <c r="M1448" i="6"/>
  <c r="M1449" i="6"/>
  <c r="M1450" i="6"/>
  <c r="M1451" i="6"/>
  <c r="M1452" i="6"/>
  <c r="M1453" i="6"/>
  <c r="M1454" i="6"/>
  <c r="M1455" i="6"/>
  <c r="M1456" i="6"/>
  <c r="M1457" i="6"/>
  <c r="M1458" i="6"/>
  <c r="M1459" i="6"/>
  <c r="M1460" i="6"/>
  <c r="M1461" i="6"/>
  <c r="M1462" i="6"/>
  <c r="M1463" i="6"/>
  <c r="M1464" i="6"/>
  <c r="M1465" i="6"/>
  <c r="M1466" i="6"/>
  <c r="M1467" i="6"/>
  <c r="M1468" i="6"/>
  <c r="M1469" i="6"/>
  <c r="M1470" i="6"/>
  <c r="M1471" i="6"/>
  <c r="M1472" i="6"/>
  <c r="M1473" i="6"/>
  <c r="M1474" i="6"/>
  <c r="M1475" i="6"/>
  <c r="M1476" i="6"/>
  <c r="M1477" i="6"/>
  <c r="M1478" i="6"/>
  <c r="M1479" i="6"/>
  <c r="M1480" i="6"/>
  <c r="M1481" i="6"/>
  <c r="M1482" i="6"/>
  <c r="M1483" i="6"/>
  <c r="M1484" i="6"/>
  <c r="M1485" i="6"/>
  <c r="M1486" i="6"/>
  <c r="M1487" i="6"/>
  <c r="M1488" i="6"/>
  <c r="M1489" i="6"/>
  <c r="M1490" i="6"/>
  <c r="M1491" i="6"/>
  <c r="M1492" i="6"/>
  <c r="M1493" i="6"/>
  <c r="M1494" i="6"/>
  <c r="M1495" i="6"/>
  <c r="M1496" i="6"/>
  <c r="M1497" i="6"/>
  <c r="M1498" i="6"/>
  <c r="M1499" i="6"/>
  <c r="M1500" i="6"/>
  <c r="M1501" i="6"/>
  <c r="M1502" i="6"/>
  <c r="M1503" i="6"/>
  <c r="M1504" i="6"/>
  <c r="M1505" i="6"/>
  <c r="M1506" i="6"/>
  <c r="M1507" i="6"/>
  <c r="M1508" i="6"/>
  <c r="M1509" i="6"/>
  <c r="M1510" i="6"/>
  <c r="M1511" i="6"/>
  <c r="M1512" i="6"/>
  <c r="M1513" i="6"/>
  <c r="M1514" i="6"/>
  <c r="M1515" i="6"/>
  <c r="M1516" i="6"/>
  <c r="M1517" i="6"/>
  <c r="M1518" i="6"/>
  <c r="M1519" i="6"/>
  <c r="M1520" i="6"/>
  <c r="M1521" i="6"/>
  <c r="M1522" i="6"/>
  <c r="M1523" i="6"/>
  <c r="M1524" i="6"/>
  <c r="M1525" i="6"/>
  <c r="M1526" i="6"/>
  <c r="M1527" i="6"/>
  <c r="M1528" i="6"/>
  <c r="M1529" i="6"/>
  <c r="M1530" i="6"/>
  <c r="M1531" i="6"/>
  <c r="M1532" i="6"/>
  <c r="M1533" i="6"/>
  <c r="M1534" i="6"/>
  <c r="M1535" i="6"/>
  <c r="M1536" i="6"/>
  <c r="M1537" i="6"/>
  <c r="M1538" i="6"/>
  <c r="M1539" i="6"/>
  <c r="M1540" i="6"/>
  <c r="M1541" i="6"/>
  <c r="M1542" i="6"/>
  <c r="M1543" i="6"/>
  <c r="M1544" i="6"/>
  <c r="M1545" i="6"/>
  <c r="M1546" i="6"/>
  <c r="M1547" i="6"/>
  <c r="M1548" i="6"/>
  <c r="M1549" i="6"/>
  <c r="M1550" i="6"/>
  <c r="M1551" i="6"/>
  <c r="M1552" i="6"/>
  <c r="M1553" i="6"/>
  <c r="M1554" i="6"/>
  <c r="M1555" i="6"/>
  <c r="M1556" i="6"/>
  <c r="M1557" i="6"/>
  <c r="M1558" i="6"/>
  <c r="M1559" i="6"/>
  <c r="M1560" i="6"/>
  <c r="M1561" i="6"/>
  <c r="M1562" i="6"/>
  <c r="M1563" i="6"/>
  <c r="M1564" i="6"/>
  <c r="M1565" i="6"/>
  <c r="M1566" i="6"/>
  <c r="M1567" i="6"/>
  <c r="M1568" i="6"/>
  <c r="M1569" i="6"/>
  <c r="M1570" i="6"/>
  <c r="M1571" i="6"/>
  <c r="M1572" i="6"/>
  <c r="M1573" i="6"/>
  <c r="M1574" i="6"/>
  <c r="M1575" i="6"/>
  <c r="M1576" i="6"/>
  <c r="M1577" i="6"/>
  <c r="M1578" i="6"/>
  <c r="M1579" i="6"/>
  <c r="M1580" i="6"/>
  <c r="M1581" i="6"/>
  <c r="M1582" i="6"/>
  <c r="M1583" i="6"/>
  <c r="M1584" i="6"/>
  <c r="M1585" i="6"/>
  <c r="M1586" i="6"/>
  <c r="M1587" i="6"/>
  <c r="M1588" i="6"/>
  <c r="M1589" i="6"/>
  <c r="M1590" i="6"/>
  <c r="M1591" i="6"/>
  <c r="M1592" i="6"/>
  <c r="M1593" i="6"/>
  <c r="M1594" i="6"/>
  <c r="M1595" i="6"/>
  <c r="M1596" i="6"/>
  <c r="M1597" i="6"/>
  <c r="M1598" i="6"/>
  <c r="M1599" i="6"/>
  <c r="M1600" i="6"/>
  <c r="M1601" i="6"/>
  <c r="M1602" i="6"/>
  <c r="M1603" i="6"/>
  <c r="M1604" i="6"/>
  <c r="M1605" i="6"/>
  <c r="M1606" i="6"/>
  <c r="M1607" i="6"/>
  <c r="M1608" i="6"/>
  <c r="M1609" i="6"/>
  <c r="M1610" i="6"/>
  <c r="M1611" i="6"/>
  <c r="M1612" i="6"/>
  <c r="M1613" i="6"/>
  <c r="M1614" i="6"/>
  <c r="M1615" i="6"/>
  <c r="M1616" i="6"/>
  <c r="M1617" i="6"/>
  <c r="M1618" i="6"/>
  <c r="M1619" i="6"/>
  <c r="M1620" i="6"/>
  <c r="M1621" i="6"/>
  <c r="M1622" i="6"/>
  <c r="M1623" i="6"/>
  <c r="M1624" i="6"/>
  <c r="M1625" i="6"/>
  <c r="M1626" i="6"/>
  <c r="M1627" i="6"/>
  <c r="M1628" i="6"/>
  <c r="M1629" i="6"/>
  <c r="M1630" i="6"/>
  <c r="M1631" i="6"/>
  <c r="M1632" i="6"/>
  <c r="M1633" i="6"/>
  <c r="M1634" i="6"/>
  <c r="M1635" i="6"/>
  <c r="M1636" i="6"/>
  <c r="M1637" i="6"/>
  <c r="M1638" i="6"/>
  <c r="M1639" i="6"/>
  <c r="M1640" i="6"/>
  <c r="M1641" i="6"/>
  <c r="M1642" i="6"/>
  <c r="M1643" i="6"/>
  <c r="M1644" i="6"/>
  <c r="M1645" i="6"/>
  <c r="M1646" i="6"/>
  <c r="M1647" i="6"/>
  <c r="M1648" i="6"/>
  <c r="M1649" i="6"/>
  <c r="M1650" i="6"/>
  <c r="M1651" i="6"/>
  <c r="M1652" i="6"/>
  <c r="M1653" i="6"/>
  <c r="M1654" i="6"/>
  <c r="M1655" i="6"/>
  <c r="M1656" i="6"/>
  <c r="M1657" i="6"/>
  <c r="M1658" i="6"/>
  <c r="M1659" i="6"/>
  <c r="M1660" i="6"/>
  <c r="M1661" i="6"/>
  <c r="M1662" i="6"/>
  <c r="M1663" i="6"/>
  <c r="M1664" i="6"/>
  <c r="M1665" i="6"/>
  <c r="M1666" i="6"/>
  <c r="M1667" i="6"/>
  <c r="M1668" i="6"/>
  <c r="M1669" i="6"/>
  <c r="M1670" i="6"/>
  <c r="M1671" i="6"/>
  <c r="M1672" i="6"/>
  <c r="M1673" i="6"/>
  <c r="M1674" i="6"/>
  <c r="M1675" i="6"/>
  <c r="M1676" i="6"/>
  <c r="M1677" i="6"/>
  <c r="M1678" i="6"/>
  <c r="M1679" i="6"/>
  <c r="M1680" i="6"/>
  <c r="M1681" i="6"/>
  <c r="M1682" i="6"/>
  <c r="M1683" i="6"/>
  <c r="M1684" i="6"/>
  <c r="M1685" i="6"/>
  <c r="M1686" i="6"/>
  <c r="M1687" i="6"/>
  <c r="M1688" i="6"/>
  <c r="M1689" i="6"/>
  <c r="M1690" i="6"/>
  <c r="M1691" i="6"/>
  <c r="M1692" i="6"/>
  <c r="M1693" i="6"/>
  <c r="M1694" i="6"/>
  <c r="M1695" i="6"/>
  <c r="M1696" i="6"/>
  <c r="M1697" i="6"/>
  <c r="M1698" i="6"/>
  <c r="M1699" i="6"/>
  <c r="M1700" i="6"/>
  <c r="M1701" i="6"/>
  <c r="M1702" i="6"/>
  <c r="M1703" i="6"/>
  <c r="M1704" i="6"/>
  <c r="M1705" i="6"/>
  <c r="M1706" i="6"/>
  <c r="M1707" i="6"/>
  <c r="M1708" i="6"/>
  <c r="M1709" i="6"/>
  <c r="M1710" i="6"/>
  <c r="M1711" i="6"/>
  <c r="M1712" i="6"/>
  <c r="M1713" i="6"/>
  <c r="M1714" i="6"/>
  <c r="M1715" i="6"/>
  <c r="M1716" i="6"/>
  <c r="M1717" i="6"/>
  <c r="M1718" i="6"/>
  <c r="M1719" i="6"/>
  <c r="M1720" i="6"/>
  <c r="M1721" i="6"/>
  <c r="M1722" i="6"/>
  <c r="M1723" i="6"/>
  <c r="M1724" i="6"/>
  <c r="M1725" i="6"/>
  <c r="M1726" i="6"/>
  <c r="M1727" i="6"/>
  <c r="M1728" i="6"/>
  <c r="M1729" i="6"/>
  <c r="M1730" i="6"/>
  <c r="M1731" i="6"/>
  <c r="M1732" i="6"/>
  <c r="M1733" i="6"/>
  <c r="M1734" i="6"/>
  <c r="M1735" i="6"/>
  <c r="M1736" i="6"/>
  <c r="M1737" i="6"/>
  <c r="M1738" i="6"/>
  <c r="M1739" i="6"/>
  <c r="M1740" i="6"/>
  <c r="M1741" i="6"/>
  <c r="M1742" i="6"/>
  <c r="M1743" i="6"/>
  <c r="M1744" i="6"/>
  <c r="M1745" i="6"/>
  <c r="M1746" i="6"/>
  <c r="M1747" i="6"/>
  <c r="M1748" i="6"/>
  <c r="M1749" i="6"/>
  <c r="M1750" i="6"/>
  <c r="M1751" i="6"/>
  <c r="M1752" i="6"/>
  <c r="M1753" i="6"/>
  <c r="M1754" i="6"/>
  <c r="M1755" i="6"/>
  <c r="M1756" i="6"/>
  <c r="M1757" i="6"/>
  <c r="M1758" i="6"/>
  <c r="M1759" i="6"/>
  <c r="M1760" i="6"/>
  <c r="M1761" i="6"/>
  <c r="M1762" i="6"/>
  <c r="M1763" i="6"/>
  <c r="M1764" i="6"/>
  <c r="M1765" i="6"/>
  <c r="M1766" i="6"/>
  <c r="M1767" i="6"/>
  <c r="M1768" i="6"/>
  <c r="M1769" i="6"/>
  <c r="M1770" i="6"/>
  <c r="M1771" i="6"/>
  <c r="M1772" i="6"/>
  <c r="M1773" i="6"/>
  <c r="M1774" i="6"/>
  <c r="M1775" i="6"/>
  <c r="M1776" i="6"/>
  <c r="M1777" i="6"/>
  <c r="M1778" i="6"/>
  <c r="M1779" i="6"/>
  <c r="M1780" i="6"/>
  <c r="M1781" i="6"/>
  <c r="M1782" i="6"/>
  <c r="M1783" i="6"/>
  <c r="M1784" i="6"/>
  <c r="M1785" i="6"/>
  <c r="M1786" i="6"/>
  <c r="M1787" i="6"/>
  <c r="M1788" i="6"/>
  <c r="M1789" i="6"/>
  <c r="M1790" i="6"/>
  <c r="M1791" i="6"/>
  <c r="M1792" i="6"/>
  <c r="M1793" i="6"/>
  <c r="M1794" i="6"/>
  <c r="M1795" i="6"/>
  <c r="M1796" i="6"/>
  <c r="M1797" i="6"/>
  <c r="M1798" i="6"/>
  <c r="M1799" i="6"/>
  <c r="M1800" i="6"/>
  <c r="M1801" i="6"/>
  <c r="M1802" i="6"/>
  <c r="M1803" i="6"/>
  <c r="M1804" i="6"/>
  <c r="M1805" i="6"/>
  <c r="M1806" i="6"/>
  <c r="M1807" i="6"/>
  <c r="M1808" i="6"/>
  <c r="M1809" i="6"/>
  <c r="M1810" i="6"/>
  <c r="M1811" i="6"/>
  <c r="M1812" i="6"/>
  <c r="M1813" i="6"/>
  <c r="M1814" i="6"/>
  <c r="M1815" i="6"/>
  <c r="M1816" i="6"/>
  <c r="M1817" i="6"/>
  <c r="M1818" i="6"/>
  <c r="M1819" i="6"/>
  <c r="M1820" i="6"/>
  <c r="M1821" i="6"/>
  <c r="M1822" i="6"/>
  <c r="M1823" i="6"/>
  <c r="M1824" i="6"/>
  <c r="M1825" i="6"/>
  <c r="M1826" i="6"/>
  <c r="M1827" i="6"/>
  <c r="M1828" i="6"/>
  <c r="M1829" i="6"/>
  <c r="M1830" i="6"/>
  <c r="M1831" i="6"/>
  <c r="M1832" i="6"/>
  <c r="M1833" i="6"/>
  <c r="M1834" i="6"/>
  <c r="M1835" i="6"/>
  <c r="M1836" i="6"/>
  <c r="M1837" i="6"/>
  <c r="M1838" i="6"/>
  <c r="M1839" i="6"/>
  <c r="M1840" i="6"/>
  <c r="M1841" i="6"/>
  <c r="M1842" i="6"/>
  <c r="M1843" i="6"/>
  <c r="M1844" i="6"/>
  <c r="M1845" i="6"/>
  <c r="M1846" i="6"/>
  <c r="M1847" i="6"/>
  <c r="M1848" i="6"/>
  <c r="M1849" i="6"/>
  <c r="M1850" i="6"/>
  <c r="M1851" i="6"/>
  <c r="M1852" i="6"/>
  <c r="M1853" i="6"/>
  <c r="M1854" i="6"/>
  <c r="M1855" i="6"/>
  <c r="M1856" i="6"/>
  <c r="M1857" i="6"/>
  <c r="M1858" i="6"/>
  <c r="M1859" i="6"/>
  <c r="M1860" i="6"/>
  <c r="M1861" i="6"/>
  <c r="M1862" i="6"/>
  <c r="M1863" i="6"/>
  <c r="M1864" i="6"/>
  <c r="M1865" i="6"/>
  <c r="M1866" i="6"/>
  <c r="M1867" i="6"/>
  <c r="M1868" i="6"/>
  <c r="M1869" i="6"/>
  <c r="M1870" i="6"/>
  <c r="M1871" i="6"/>
  <c r="M1872" i="6"/>
  <c r="M1873" i="6"/>
  <c r="M1874" i="6"/>
  <c r="M1875" i="6"/>
  <c r="M1876" i="6"/>
  <c r="M1877" i="6"/>
  <c r="M1878" i="6"/>
  <c r="M1879" i="6"/>
  <c r="M1880" i="6"/>
  <c r="M1881" i="6"/>
  <c r="M1882" i="6"/>
  <c r="M1883" i="6"/>
  <c r="M1884" i="6"/>
  <c r="M1885" i="6"/>
  <c r="M1886" i="6"/>
  <c r="M1887" i="6"/>
  <c r="M1888" i="6"/>
  <c r="M1889" i="6"/>
  <c r="M1890" i="6"/>
  <c r="M1891" i="6"/>
  <c r="M1892" i="6"/>
  <c r="M1893" i="6"/>
  <c r="M1894" i="6"/>
  <c r="M1895" i="6"/>
  <c r="M1896" i="6"/>
  <c r="M1897" i="6"/>
  <c r="M1898" i="6"/>
  <c r="M1899" i="6"/>
  <c r="M1900" i="6"/>
  <c r="M1901" i="6"/>
  <c r="M1902" i="6"/>
  <c r="M1903" i="6"/>
  <c r="M1904" i="6"/>
  <c r="M1905" i="6"/>
  <c r="M1906" i="6"/>
  <c r="M1907" i="6"/>
  <c r="M1908" i="6"/>
  <c r="M1909" i="6"/>
  <c r="M1910" i="6"/>
  <c r="M1911" i="6"/>
  <c r="M1912" i="6"/>
  <c r="M1913" i="6"/>
  <c r="M1914" i="6"/>
  <c r="M1915" i="6"/>
  <c r="M1916" i="6"/>
  <c r="M1917" i="6"/>
  <c r="M1918" i="6"/>
  <c r="M1919" i="6"/>
  <c r="M1920" i="6"/>
  <c r="M1921" i="6"/>
  <c r="M1922" i="6"/>
  <c r="M1923" i="6"/>
  <c r="M1924" i="6"/>
  <c r="M1925" i="6"/>
  <c r="M1926" i="6"/>
  <c r="M1927" i="6"/>
  <c r="M1928" i="6"/>
  <c r="M1929" i="6"/>
  <c r="M1930" i="6"/>
  <c r="M1931" i="6"/>
  <c r="M1932" i="6"/>
  <c r="M1933" i="6"/>
  <c r="M1934" i="6"/>
  <c r="M1935" i="6"/>
  <c r="M1936" i="6"/>
  <c r="M1937" i="6"/>
  <c r="M1938" i="6"/>
  <c r="M1939" i="6"/>
  <c r="M1940" i="6"/>
  <c r="M1941" i="6"/>
  <c r="M1942" i="6"/>
  <c r="M1943" i="6"/>
  <c r="M1944" i="6"/>
  <c r="M1945" i="6"/>
  <c r="M1946" i="6"/>
  <c r="M1947" i="6"/>
  <c r="M1948" i="6"/>
  <c r="M1949" i="6"/>
  <c r="M1950" i="6"/>
  <c r="M1951" i="6"/>
  <c r="M1952" i="6"/>
  <c r="M1953" i="6"/>
  <c r="M1954" i="6"/>
  <c r="M1955" i="6"/>
  <c r="M1956" i="6"/>
  <c r="M1957" i="6"/>
  <c r="M1958" i="6"/>
  <c r="M1959" i="6"/>
  <c r="M1960" i="6"/>
  <c r="M1961" i="6"/>
  <c r="M1962" i="6"/>
  <c r="M1963" i="6"/>
  <c r="M1964" i="6"/>
  <c r="M1965" i="6"/>
  <c r="M1966" i="6"/>
  <c r="M1967" i="6"/>
  <c r="M1968" i="6"/>
  <c r="M1969" i="6"/>
  <c r="M1970" i="6"/>
  <c r="M1971" i="6"/>
  <c r="M1972" i="6"/>
  <c r="M1973" i="6"/>
  <c r="M1974" i="6"/>
  <c r="M1975" i="6"/>
  <c r="M1976" i="6"/>
  <c r="M1977" i="6"/>
  <c r="M1978" i="6"/>
  <c r="M1979" i="6"/>
  <c r="M1980" i="6"/>
  <c r="M1981" i="6"/>
  <c r="M1982" i="6"/>
  <c r="M1983" i="6"/>
  <c r="M1984" i="6"/>
  <c r="M1985" i="6"/>
  <c r="M1986" i="6"/>
  <c r="M1987" i="6"/>
  <c r="M1988" i="6"/>
  <c r="M1989" i="6"/>
  <c r="M1990" i="6"/>
  <c r="M1991" i="6"/>
  <c r="M1992" i="6"/>
  <c r="M1993" i="6"/>
  <c r="M1994" i="6"/>
  <c r="M1995" i="6"/>
  <c r="M1996" i="6"/>
  <c r="M1997" i="6"/>
  <c r="M1998" i="6"/>
  <c r="M1999" i="6"/>
  <c r="M2000" i="6"/>
  <c r="M2001" i="6"/>
  <c r="M2002" i="6"/>
  <c r="M2003" i="6"/>
  <c r="M2004" i="6"/>
  <c r="M2005" i="6"/>
  <c r="M2006" i="6"/>
  <c r="M2007" i="6"/>
  <c r="M2008" i="6"/>
  <c r="M2009" i="6"/>
  <c r="M2010" i="6"/>
  <c r="M2011" i="6"/>
  <c r="M2012" i="6"/>
  <c r="M2013" i="6"/>
  <c r="M2014" i="6"/>
  <c r="M2015" i="6"/>
  <c r="M2016" i="6"/>
  <c r="M2017" i="6"/>
  <c r="M2018" i="6"/>
  <c r="M2019" i="6"/>
  <c r="M2020" i="6"/>
  <c r="M2021" i="6"/>
  <c r="M2022" i="6"/>
  <c r="M2023" i="6"/>
  <c r="M2024" i="6"/>
  <c r="M2025" i="6"/>
  <c r="M2026" i="6"/>
  <c r="M2027" i="6"/>
  <c r="M2028" i="6"/>
  <c r="M2029" i="6"/>
  <c r="M2030" i="6"/>
  <c r="M2031" i="6"/>
  <c r="M2032" i="6"/>
  <c r="M2033" i="6"/>
  <c r="M2034" i="6"/>
  <c r="M2035" i="6"/>
  <c r="M2036" i="6"/>
  <c r="M2037" i="6"/>
  <c r="M2038" i="6"/>
  <c r="M2039" i="6"/>
  <c r="M2040" i="6"/>
  <c r="M2041" i="6"/>
  <c r="M2042" i="6"/>
  <c r="M2043" i="6"/>
  <c r="M2044" i="6"/>
  <c r="M2045" i="6"/>
  <c r="M2046" i="6"/>
  <c r="M2047" i="6"/>
  <c r="M2048" i="6"/>
  <c r="M2049" i="6"/>
  <c r="M2050" i="6"/>
  <c r="M2051" i="6"/>
  <c r="M2052" i="6"/>
  <c r="M2053" i="6"/>
  <c r="M2054" i="6"/>
  <c r="M2055" i="6"/>
  <c r="M2056" i="6"/>
  <c r="M2057" i="6"/>
  <c r="M2058" i="6"/>
  <c r="M2059" i="6"/>
  <c r="M2060" i="6"/>
  <c r="M2061" i="6"/>
  <c r="M2062" i="6"/>
  <c r="M2063" i="6"/>
  <c r="M2064" i="6"/>
  <c r="M2065" i="6"/>
  <c r="M2066" i="6"/>
  <c r="M2067" i="6"/>
  <c r="M2068" i="6"/>
  <c r="M2069" i="6"/>
  <c r="M2070" i="6"/>
  <c r="M2071" i="6"/>
  <c r="M2072" i="6"/>
  <c r="M2073" i="6"/>
  <c r="M2074" i="6"/>
  <c r="M2075" i="6"/>
  <c r="M2076" i="6"/>
  <c r="M2077" i="6"/>
  <c r="M2078" i="6"/>
  <c r="M2079" i="6"/>
  <c r="M2080" i="6"/>
  <c r="M2081" i="6"/>
  <c r="M2082" i="6"/>
  <c r="M2083" i="6"/>
  <c r="M2084" i="6"/>
  <c r="M2085" i="6"/>
  <c r="M2086" i="6"/>
  <c r="M2087" i="6"/>
  <c r="M2088" i="6"/>
  <c r="M2089" i="6"/>
  <c r="M2090" i="6"/>
  <c r="M2091" i="6"/>
  <c r="M2092" i="6"/>
  <c r="M2093" i="6"/>
  <c r="M2094" i="6"/>
  <c r="M2095" i="6"/>
  <c r="M2096" i="6"/>
  <c r="M2097" i="6"/>
  <c r="M2098" i="6"/>
  <c r="M2099" i="6"/>
  <c r="M2100" i="6"/>
  <c r="M2101" i="6"/>
  <c r="M2102" i="6"/>
  <c r="M2103" i="6"/>
  <c r="M2104" i="6"/>
  <c r="M2105" i="6"/>
  <c r="M2106" i="6"/>
  <c r="M2107" i="6"/>
  <c r="M2108" i="6"/>
  <c r="M2109" i="6"/>
  <c r="M2110" i="6"/>
  <c r="M2111" i="6"/>
  <c r="M2112" i="6"/>
  <c r="M2113" i="6"/>
  <c r="M2114" i="6"/>
  <c r="M2115" i="6"/>
  <c r="M2116" i="6"/>
  <c r="M2117" i="6"/>
  <c r="M2118" i="6"/>
  <c r="M2119" i="6"/>
  <c r="M2120" i="6"/>
  <c r="M2121" i="6"/>
  <c r="M2122" i="6"/>
  <c r="M2123" i="6"/>
  <c r="M2124" i="6"/>
  <c r="M2125" i="6"/>
  <c r="M2126" i="6"/>
  <c r="M2127" i="6"/>
  <c r="M2128" i="6"/>
  <c r="M2129" i="6"/>
  <c r="M2130" i="6"/>
  <c r="M2131" i="6"/>
  <c r="M2132" i="6"/>
  <c r="M2133" i="6"/>
  <c r="M2134" i="6"/>
  <c r="M2135" i="6"/>
  <c r="M2136" i="6"/>
  <c r="M2137" i="6"/>
  <c r="M2138" i="6"/>
  <c r="M2139" i="6"/>
  <c r="M2140" i="6"/>
  <c r="M2141" i="6"/>
  <c r="M2142" i="6"/>
  <c r="M2143" i="6"/>
  <c r="M2144" i="6"/>
  <c r="M2145" i="6"/>
  <c r="M2146" i="6"/>
  <c r="M2147" i="6"/>
  <c r="M2148" i="6"/>
  <c r="M2149" i="6"/>
  <c r="M2150" i="6"/>
  <c r="M2151" i="6"/>
  <c r="M2152" i="6"/>
  <c r="M2153" i="6"/>
  <c r="M2154" i="6"/>
  <c r="M2155" i="6"/>
  <c r="M2156" i="6"/>
  <c r="M2157" i="6"/>
  <c r="M2158" i="6"/>
  <c r="M2159" i="6"/>
  <c r="M2160" i="6"/>
  <c r="M2161" i="6"/>
  <c r="M2162" i="6"/>
  <c r="M2163" i="6"/>
  <c r="M2164" i="6"/>
  <c r="M2165" i="6"/>
  <c r="M2166" i="6"/>
  <c r="M2167" i="6"/>
  <c r="M2168" i="6"/>
  <c r="M2169" i="6"/>
  <c r="M2170" i="6"/>
  <c r="M2171" i="6"/>
  <c r="M2172" i="6"/>
  <c r="M2173" i="6"/>
  <c r="M2174" i="6"/>
  <c r="M2175" i="6"/>
  <c r="M2176" i="6"/>
  <c r="M2177" i="6"/>
  <c r="M2178" i="6"/>
  <c r="M2179" i="6"/>
  <c r="M2180" i="6"/>
  <c r="M2181" i="6"/>
  <c r="M2182" i="6"/>
  <c r="M2183" i="6"/>
  <c r="M2184" i="6"/>
  <c r="M2185" i="6"/>
  <c r="M2186" i="6"/>
  <c r="M2187" i="6"/>
  <c r="M2188" i="6"/>
  <c r="M2189" i="6"/>
  <c r="M2190" i="6"/>
  <c r="M2191" i="6"/>
  <c r="M2192" i="6"/>
  <c r="M2193" i="6"/>
  <c r="M2194" i="6"/>
  <c r="M2195" i="6"/>
  <c r="M2196" i="6"/>
  <c r="M2197" i="6"/>
  <c r="M2198" i="6"/>
  <c r="M2199" i="6"/>
  <c r="M2200" i="6"/>
  <c r="M2201" i="6"/>
  <c r="M2202" i="6"/>
  <c r="M2203" i="6"/>
  <c r="M2204" i="6"/>
  <c r="M2205" i="6"/>
  <c r="M2206" i="6"/>
  <c r="M2207" i="6"/>
  <c r="M2208" i="6"/>
  <c r="M2209" i="6"/>
  <c r="M2210" i="6"/>
  <c r="M2211" i="6"/>
  <c r="M2212" i="6"/>
  <c r="M2213" i="6"/>
  <c r="M2214" i="6"/>
  <c r="M2215" i="6"/>
  <c r="M2216" i="6"/>
  <c r="M2217" i="6"/>
  <c r="M2218" i="6"/>
  <c r="M2219" i="6"/>
  <c r="M2220" i="6"/>
  <c r="M2221" i="6"/>
  <c r="M2222" i="6"/>
  <c r="M2223" i="6"/>
  <c r="M2224" i="6"/>
  <c r="M2225" i="6"/>
  <c r="M2226" i="6"/>
  <c r="M2227" i="6"/>
  <c r="M2228" i="6"/>
  <c r="M2229" i="6"/>
  <c r="M2230" i="6"/>
  <c r="M2231" i="6"/>
  <c r="M2232" i="6"/>
  <c r="M2233" i="6"/>
  <c r="M2234" i="6"/>
  <c r="M2235" i="6"/>
  <c r="M2236" i="6"/>
  <c r="M2237" i="6"/>
  <c r="M2238" i="6"/>
  <c r="M2239" i="6"/>
  <c r="M2240" i="6"/>
  <c r="M2241" i="6"/>
  <c r="M2242" i="6"/>
  <c r="M2243" i="6"/>
  <c r="M2244" i="6"/>
  <c r="M2245" i="6"/>
  <c r="M2246" i="6"/>
  <c r="M2247" i="6"/>
  <c r="M2248" i="6"/>
  <c r="M2249" i="6"/>
  <c r="M2250" i="6"/>
  <c r="M2251" i="6"/>
  <c r="M2252" i="6"/>
  <c r="M2253" i="6"/>
  <c r="M2254" i="6"/>
  <c r="M2255" i="6"/>
  <c r="M2256" i="6"/>
  <c r="M2257" i="6"/>
  <c r="M2258" i="6"/>
  <c r="M2259" i="6"/>
  <c r="M2260" i="6"/>
  <c r="M2261" i="6"/>
  <c r="M2262" i="6"/>
  <c r="M2263" i="6"/>
  <c r="M2264" i="6"/>
  <c r="M2265" i="6"/>
  <c r="M2266" i="6"/>
  <c r="M2267" i="6"/>
  <c r="M2268" i="6"/>
  <c r="M2269" i="6"/>
  <c r="M2270" i="6"/>
  <c r="M2271" i="6"/>
  <c r="M2272" i="6"/>
  <c r="M2273" i="6"/>
  <c r="M2274" i="6"/>
  <c r="M2275" i="6"/>
  <c r="M2276" i="6"/>
  <c r="M2277" i="6"/>
  <c r="M2278" i="6"/>
  <c r="M2279" i="6"/>
  <c r="M2280" i="6"/>
  <c r="M2281" i="6"/>
  <c r="M2282" i="6"/>
  <c r="M2283" i="6"/>
  <c r="M2284" i="6"/>
  <c r="M2285" i="6"/>
  <c r="M2286" i="6"/>
  <c r="M2287" i="6"/>
  <c r="M2288" i="6"/>
  <c r="M2289" i="6"/>
  <c r="M2290" i="6"/>
  <c r="M2291" i="6"/>
  <c r="M2292" i="6"/>
  <c r="M2293" i="6"/>
  <c r="M2294" i="6"/>
  <c r="M2295" i="6"/>
  <c r="M2296" i="6"/>
  <c r="M2297" i="6"/>
  <c r="M2298" i="6"/>
  <c r="M2299" i="6"/>
  <c r="M2300" i="6"/>
  <c r="M2301" i="6"/>
  <c r="M2302" i="6"/>
  <c r="M2303" i="6"/>
  <c r="M2304" i="6"/>
  <c r="M2305" i="6"/>
  <c r="M2306" i="6"/>
  <c r="M2307" i="6"/>
  <c r="M2308" i="6"/>
  <c r="M2309" i="6"/>
  <c r="M2310" i="6"/>
  <c r="M2311" i="6"/>
  <c r="M2312" i="6"/>
  <c r="M2313" i="6"/>
  <c r="M2314" i="6"/>
  <c r="M2315" i="6"/>
  <c r="M2316" i="6"/>
  <c r="M2317" i="6"/>
  <c r="M2318" i="6"/>
  <c r="M2319" i="6"/>
  <c r="M2320" i="6"/>
  <c r="M2321" i="6"/>
  <c r="M2322" i="6"/>
  <c r="M2323" i="6"/>
  <c r="M2324" i="6"/>
  <c r="M2325" i="6"/>
  <c r="M2326" i="6"/>
  <c r="M2327" i="6"/>
  <c r="M2328" i="6"/>
  <c r="M2329" i="6"/>
  <c r="M2330" i="6"/>
  <c r="M2331" i="6"/>
  <c r="M2332" i="6"/>
  <c r="M2333" i="6"/>
  <c r="M2334" i="6"/>
  <c r="M2335" i="6"/>
  <c r="M2336" i="6"/>
  <c r="M2337" i="6"/>
  <c r="M2338" i="6"/>
  <c r="M2339" i="6"/>
  <c r="M2340" i="6"/>
  <c r="M2341" i="6"/>
  <c r="M2342" i="6"/>
  <c r="M2343" i="6"/>
  <c r="M2344" i="6"/>
  <c r="M2345" i="6"/>
  <c r="M2346" i="6"/>
  <c r="M2347" i="6"/>
  <c r="M2348" i="6"/>
  <c r="M2349" i="6"/>
  <c r="M2350" i="6"/>
  <c r="M2351" i="6"/>
  <c r="M2352" i="6"/>
  <c r="M2353" i="6"/>
  <c r="M2354" i="6"/>
  <c r="M2355" i="6"/>
  <c r="M2356" i="6"/>
  <c r="M2357" i="6"/>
  <c r="M2358" i="6"/>
  <c r="M2359" i="6"/>
  <c r="M2360" i="6"/>
  <c r="M2361" i="6"/>
  <c r="M2362" i="6"/>
  <c r="M2363" i="6"/>
  <c r="M2364" i="6"/>
  <c r="M2365" i="6"/>
  <c r="M2366" i="6"/>
  <c r="M2367" i="6"/>
  <c r="M2368" i="6"/>
  <c r="M2369" i="6"/>
  <c r="M2370" i="6"/>
  <c r="M2371" i="6"/>
  <c r="M2372" i="6"/>
  <c r="M2373" i="6"/>
  <c r="M2374" i="6"/>
  <c r="M2375" i="6"/>
  <c r="M2376" i="6"/>
  <c r="M2377" i="6"/>
  <c r="M2378" i="6"/>
  <c r="M2379" i="6"/>
  <c r="M2380" i="6"/>
  <c r="M2381" i="6"/>
  <c r="M2382" i="6"/>
  <c r="M2383" i="6"/>
  <c r="M2384" i="6"/>
  <c r="M2385" i="6"/>
  <c r="M2386" i="6"/>
  <c r="M2387" i="6"/>
  <c r="M2388" i="6"/>
  <c r="M2389" i="6"/>
  <c r="M2390" i="6"/>
  <c r="M2391" i="6"/>
  <c r="M2392" i="6"/>
  <c r="M2393" i="6"/>
  <c r="M2394" i="6"/>
  <c r="M2395" i="6"/>
  <c r="M2396" i="6"/>
  <c r="M2397" i="6"/>
  <c r="M2398" i="6"/>
  <c r="M2399" i="6"/>
  <c r="M2400" i="6"/>
  <c r="M2401" i="6"/>
  <c r="M2402" i="6"/>
  <c r="M2403" i="6"/>
  <c r="M2404" i="6"/>
  <c r="M2405" i="6"/>
  <c r="M2406" i="6"/>
  <c r="M2407" i="6"/>
  <c r="M2408" i="6"/>
  <c r="M2409" i="6"/>
  <c r="M2410" i="6"/>
  <c r="M2411" i="6"/>
  <c r="M2412" i="6"/>
  <c r="M2413" i="6"/>
  <c r="M2414" i="6"/>
  <c r="M2415" i="6"/>
  <c r="M2416" i="6"/>
  <c r="M2417" i="6"/>
  <c r="M2418" i="6"/>
  <c r="M2419" i="6"/>
  <c r="M2420" i="6"/>
  <c r="M2421" i="6"/>
  <c r="M2422" i="6"/>
  <c r="M2423" i="6"/>
  <c r="M2424" i="6"/>
  <c r="M2425" i="6"/>
  <c r="M2426" i="6"/>
  <c r="M2427" i="6"/>
  <c r="M2428" i="6"/>
  <c r="M2429" i="6"/>
  <c r="M2430" i="6"/>
  <c r="M2431" i="6"/>
  <c r="M2432" i="6"/>
  <c r="M2433" i="6"/>
  <c r="M2434" i="6"/>
  <c r="M2435" i="6"/>
  <c r="M2436" i="6"/>
  <c r="M2437" i="6"/>
  <c r="M2438" i="6"/>
  <c r="M2439" i="6"/>
  <c r="M2440" i="6"/>
  <c r="M2441" i="6"/>
  <c r="M2442" i="6"/>
  <c r="M2443" i="6"/>
  <c r="M2444" i="6"/>
  <c r="M2445" i="6"/>
  <c r="M2446" i="6"/>
  <c r="M2447" i="6"/>
  <c r="M2448" i="6"/>
  <c r="M2449" i="6"/>
  <c r="M2450" i="6"/>
  <c r="M2451" i="6"/>
  <c r="M2452" i="6"/>
  <c r="M2453" i="6"/>
  <c r="M2454" i="6"/>
  <c r="M2455" i="6"/>
  <c r="M2456" i="6"/>
  <c r="M2457" i="6"/>
  <c r="M2458" i="6"/>
  <c r="M2459" i="6"/>
  <c r="M2460" i="6"/>
  <c r="M2461" i="6"/>
  <c r="M2462" i="6"/>
  <c r="M2463" i="6"/>
  <c r="M2464" i="6"/>
  <c r="M2465" i="6"/>
  <c r="M2466" i="6"/>
  <c r="M2467" i="6"/>
  <c r="M2468" i="6"/>
  <c r="M2469" i="6"/>
  <c r="M2470" i="6"/>
  <c r="M2471" i="6"/>
  <c r="M2472" i="6"/>
  <c r="M2473" i="6"/>
  <c r="M2474" i="6"/>
  <c r="M2475" i="6"/>
  <c r="M2476" i="6"/>
  <c r="M2477" i="6"/>
  <c r="M2478" i="6"/>
  <c r="M2479" i="6"/>
  <c r="M2480" i="6"/>
  <c r="M2481" i="6"/>
  <c r="M2482" i="6"/>
  <c r="M2483" i="6"/>
  <c r="M2484" i="6"/>
  <c r="M2485" i="6"/>
  <c r="M2486" i="6"/>
  <c r="M2487" i="6"/>
  <c r="M2488" i="6"/>
  <c r="M2489" i="6"/>
  <c r="M2490" i="6"/>
  <c r="M2491" i="6"/>
  <c r="M2492" i="6"/>
  <c r="M2493" i="6"/>
  <c r="M2494" i="6"/>
  <c r="M2495" i="6"/>
  <c r="M2496" i="6"/>
  <c r="M2497" i="6"/>
  <c r="M2498" i="6"/>
  <c r="M2499" i="6"/>
  <c r="M2500" i="6"/>
  <c r="M2501" i="6"/>
  <c r="M2502" i="6"/>
  <c r="M2503" i="6"/>
  <c r="M2504" i="6"/>
  <c r="M2505" i="6"/>
  <c r="M2506" i="6"/>
  <c r="M2507" i="6"/>
  <c r="M2508" i="6"/>
  <c r="M2509" i="6"/>
  <c r="M2510" i="6"/>
  <c r="M2511" i="6"/>
  <c r="M2512" i="6"/>
  <c r="M2513" i="6"/>
  <c r="M2514" i="6"/>
  <c r="M2515" i="6"/>
  <c r="M2516" i="6"/>
  <c r="M2517" i="6"/>
  <c r="M2518" i="6"/>
  <c r="M2519" i="6"/>
  <c r="M2520" i="6"/>
  <c r="M2521" i="6"/>
  <c r="M2522" i="6"/>
  <c r="M2523" i="6"/>
  <c r="M2524" i="6"/>
  <c r="M2525" i="6"/>
  <c r="M2526" i="6"/>
  <c r="M2527" i="6"/>
  <c r="M2528" i="6"/>
  <c r="M2529" i="6"/>
  <c r="M2530" i="6"/>
  <c r="M2531" i="6"/>
  <c r="M2532" i="6"/>
  <c r="M2533" i="6"/>
  <c r="M2534" i="6"/>
  <c r="M2535" i="6"/>
  <c r="M2536" i="6"/>
  <c r="M2537" i="6"/>
  <c r="M2538" i="6"/>
  <c r="M2539" i="6"/>
  <c r="M2540" i="6"/>
  <c r="M2541" i="6"/>
  <c r="M2542" i="6"/>
  <c r="M2543" i="6"/>
  <c r="M2544" i="6"/>
  <c r="M2545" i="6"/>
  <c r="M2546" i="6"/>
  <c r="M2547" i="6"/>
  <c r="M2548" i="6"/>
  <c r="M2549" i="6"/>
  <c r="M2550" i="6"/>
  <c r="M2551" i="6"/>
  <c r="M2552" i="6"/>
  <c r="M2553" i="6"/>
  <c r="M2554" i="6"/>
  <c r="M2555" i="6"/>
  <c r="M2556" i="6"/>
  <c r="M2557" i="6"/>
  <c r="M2558" i="6"/>
  <c r="M2559" i="6"/>
  <c r="M2560" i="6"/>
  <c r="M2561" i="6"/>
  <c r="M2562" i="6"/>
  <c r="M2563" i="6"/>
  <c r="M2564" i="6"/>
  <c r="M2565" i="6"/>
  <c r="M2566" i="6"/>
  <c r="M2567" i="6"/>
  <c r="M2568" i="6"/>
  <c r="M2569" i="6"/>
  <c r="M2570" i="6"/>
  <c r="M2571" i="6"/>
  <c r="M2572" i="6"/>
  <c r="M2573" i="6"/>
  <c r="M2574" i="6"/>
  <c r="M2575" i="6"/>
  <c r="M2576" i="6"/>
  <c r="M2577" i="6"/>
  <c r="M2578" i="6"/>
  <c r="M2579" i="6"/>
  <c r="M2580" i="6"/>
  <c r="M2581" i="6"/>
  <c r="M2582" i="6"/>
  <c r="M2583" i="6"/>
  <c r="M2584" i="6"/>
  <c r="M2585" i="6"/>
  <c r="M2586" i="6"/>
  <c r="M2587" i="6"/>
  <c r="M2588" i="6"/>
  <c r="M2589" i="6"/>
  <c r="M2590" i="6"/>
  <c r="M2591" i="6"/>
  <c r="M2592" i="6"/>
  <c r="M2593" i="6"/>
  <c r="M2594" i="6"/>
  <c r="M2595" i="6"/>
  <c r="M2596" i="6"/>
  <c r="M2597" i="6"/>
  <c r="M2598" i="6"/>
  <c r="M2599" i="6"/>
  <c r="M2600" i="6"/>
  <c r="M2601" i="6"/>
  <c r="M2602" i="6"/>
  <c r="M2603" i="6"/>
  <c r="M2604" i="6"/>
  <c r="M2605" i="6"/>
  <c r="M2606" i="6"/>
  <c r="M2607" i="6"/>
  <c r="M2608" i="6"/>
  <c r="M2609" i="6"/>
  <c r="M2610" i="6"/>
  <c r="M2611" i="6"/>
  <c r="M2612" i="6"/>
  <c r="M2613" i="6"/>
  <c r="M2614" i="6"/>
  <c r="M2615" i="6"/>
  <c r="M2616" i="6"/>
  <c r="M2617" i="6"/>
  <c r="M2618" i="6"/>
  <c r="M2619" i="6"/>
  <c r="M2620" i="6"/>
  <c r="M2621" i="6"/>
  <c r="M2622" i="6"/>
  <c r="M2623" i="6"/>
  <c r="M2624" i="6"/>
  <c r="M2625" i="6"/>
  <c r="M2626" i="6"/>
  <c r="M2627" i="6"/>
  <c r="M2628" i="6"/>
  <c r="M2629" i="6"/>
  <c r="M2630" i="6"/>
  <c r="M2631" i="6"/>
  <c r="M2632" i="6"/>
  <c r="M2633" i="6"/>
  <c r="M2634" i="6"/>
  <c r="M2635" i="6"/>
  <c r="M2636" i="6"/>
  <c r="M2637" i="6"/>
  <c r="M2638" i="6"/>
  <c r="M2639" i="6"/>
  <c r="M2640" i="6"/>
  <c r="M2641" i="6"/>
  <c r="M2642" i="6"/>
  <c r="M2643" i="6"/>
  <c r="M2644" i="6"/>
  <c r="M2645" i="6"/>
  <c r="M2646" i="6"/>
  <c r="M2647" i="6"/>
  <c r="M2648" i="6"/>
  <c r="M2649" i="6"/>
  <c r="M2650" i="6"/>
  <c r="M2651" i="6"/>
  <c r="M2652" i="6"/>
  <c r="M2653" i="6"/>
  <c r="M2654" i="6"/>
  <c r="M2655" i="6"/>
  <c r="M2656" i="6"/>
  <c r="M2657" i="6"/>
  <c r="M2658" i="6"/>
  <c r="M2659" i="6"/>
  <c r="M2660" i="6"/>
  <c r="M2661" i="6"/>
  <c r="M2662" i="6"/>
  <c r="M2663" i="6"/>
  <c r="M2664" i="6"/>
  <c r="M2665" i="6"/>
  <c r="M2666" i="6"/>
  <c r="M2667" i="6"/>
  <c r="M2668" i="6"/>
  <c r="M2669" i="6"/>
  <c r="M2670" i="6"/>
  <c r="M2671" i="6"/>
  <c r="M2672" i="6"/>
  <c r="M2673" i="6"/>
  <c r="M2674" i="6"/>
  <c r="M2675" i="6"/>
  <c r="M2676" i="6"/>
  <c r="M2677" i="6"/>
  <c r="M2678" i="6"/>
  <c r="M2679" i="6"/>
  <c r="M2680" i="6"/>
  <c r="M2681" i="6"/>
  <c r="M2682" i="6"/>
  <c r="M2683" i="6"/>
  <c r="M2684" i="6"/>
  <c r="M2685" i="6"/>
  <c r="M2686" i="6"/>
  <c r="M2687" i="6"/>
  <c r="M2688" i="6"/>
  <c r="M2689" i="6"/>
  <c r="M2690" i="6"/>
  <c r="M2691" i="6"/>
  <c r="M2692" i="6"/>
  <c r="M2693" i="6"/>
  <c r="M2694" i="6"/>
  <c r="M2695" i="6"/>
  <c r="M2696" i="6"/>
  <c r="M2697" i="6"/>
  <c r="M2698" i="6"/>
  <c r="M2699" i="6"/>
  <c r="M2700" i="6"/>
  <c r="M2701" i="6"/>
  <c r="M2702" i="6"/>
  <c r="M2703" i="6"/>
  <c r="M2704" i="6"/>
  <c r="M2705" i="6"/>
  <c r="M2706" i="6"/>
  <c r="M2707" i="6"/>
  <c r="M2708" i="6"/>
  <c r="M2709" i="6"/>
  <c r="M2710" i="6"/>
  <c r="M2711" i="6"/>
  <c r="M2712" i="6"/>
  <c r="M2713" i="6"/>
  <c r="M2714" i="6"/>
  <c r="M2715" i="6"/>
  <c r="M2716" i="6"/>
  <c r="M2717" i="6"/>
  <c r="M2718" i="6"/>
  <c r="M2719" i="6"/>
  <c r="M2720" i="6"/>
  <c r="M2721" i="6"/>
  <c r="M2722" i="6"/>
  <c r="M2723" i="6"/>
  <c r="M2724" i="6"/>
  <c r="M2725" i="6"/>
  <c r="M2726" i="6"/>
  <c r="M2727" i="6"/>
  <c r="M2728" i="6"/>
  <c r="M2729" i="6"/>
  <c r="M2730" i="6"/>
  <c r="M2731" i="6"/>
  <c r="M2732" i="6"/>
  <c r="M2733" i="6"/>
  <c r="M2734" i="6"/>
  <c r="M2735" i="6"/>
  <c r="M2736" i="6"/>
  <c r="M2737" i="6"/>
  <c r="M2738" i="6"/>
  <c r="M2739" i="6"/>
  <c r="M2740" i="6"/>
  <c r="M2741" i="6"/>
  <c r="M2742" i="6"/>
  <c r="M2743" i="6"/>
  <c r="M2744" i="6"/>
  <c r="M2745" i="6"/>
  <c r="M2746" i="6"/>
  <c r="M2747" i="6"/>
  <c r="M2748" i="6"/>
  <c r="M2749" i="6"/>
  <c r="M2750" i="6"/>
  <c r="M2751" i="6"/>
  <c r="M2752" i="6"/>
  <c r="M2753" i="6"/>
  <c r="M2754" i="6"/>
  <c r="M2755" i="6"/>
  <c r="M2756" i="6"/>
  <c r="M2757" i="6"/>
  <c r="M2758" i="6"/>
  <c r="M2759" i="6"/>
  <c r="M2760" i="6"/>
  <c r="M2761" i="6"/>
  <c r="M2762" i="6"/>
  <c r="M2763" i="6"/>
  <c r="M2764" i="6"/>
  <c r="M2765" i="6"/>
  <c r="M2766" i="6"/>
  <c r="M2767" i="6"/>
  <c r="M2768" i="6"/>
  <c r="M2769" i="6"/>
  <c r="M2770" i="6"/>
  <c r="M2771" i="6"/>
  <c r="M2772" i="6"/>
  <c r="M2773" i="6"/>
  <c r="M2774" i="6"/>
  <c r="M2775" i="6"/>
  <c r="M2776" i="6"/>
  <c r="M2777" i="6"/>
  <c r="M2778" i="6"/>
  <c r="M2779" i="6"/>
  <c r="M2780" i="6"/>
  <c r="M2781" i="6"/>
  <c r="M2782" i="6"/>
  <c r="M2783" i="6"/>
  <c r="M2784" i="6"/>
  <c r="M2785" i="6"/>
  <c r="M2786" i="6"/>
  <c r="M2787" i="6"/>
  <c r="M2788" i="6"/>
  <c r="M2789" i="6"/>
  <c r="M2790" i="6"/>
  <c r="M2791" i="6"/>
  <c r="M2792" i="6"/>
  <c r="M2793" i="6"/>
  <c r="M2794" i="6"/>
  <c r="M2795" i="6"/>
  <c r="M2796" i="6"/>
  <c r="M2797" i="6"/>
  <c r="M2798" i="6"/>
  <c r="M2799" i="6"/>
  <c r="M2800" i="6"/>
  <c r="M2801" i="6"/>
  <c r="M2802" i="6"/>
  <c r="M2803" i="6"/>
  <c r="M2804" i="6"/>
  <c r="M2805" i="6"/>
  <c r="M2806" i="6"/>
  <c r="M2807" i="6"/>
  <c r="M2808" i="6"/>
  <c r="M2809" i="6"/>
  <c r="M2810" i="6"/>
  <c r="M2811" i="6"/>
  <c r="M2812" i="6"/>
  <c r="M2813" i="6"/>
  <c r="M2814" i="6"/>
  <c r="M2815" i="6"/>
  <c r="M2816" i="6"/>
  <c r="M2817" i="6"/>
  <c r="M2818" i="6"/>
  <c r="M2819" i="6"/>
  <c r="M2820" i="6"/>
  <c r="M2821" i="6"/>
  <c r="M2822" i="6"/>
  <c r="M2823" i="6"/>
  <c r="M2824" i="6"/>
  <c r="M2825" i="6"/>
  <c r="M2826" i="6"/>
  <c r="M2827" i="6"/>
  <c r="M2828" i="6"/>
  <c r="M2829" i="6"/>
  <c r="M2830" i="6"/>
  <c r="M2831" i="6"/>
  <c r="M2832" i="6"/>
  <c r="M2833" i="6"/>
  <c r="M2834" i="6"/>
  <c r="M2835" i="6"/>
  <c r="M2836" i="6"/>
  <c r="M2837" i="6"/>
  <c r="M2838" i="6"/>
  <c r="M2839" i="6"/>
  <c r="M2840" i="6"/>
  <c r="M2841" i="6"/>
  <c r="M2842" i="6"/>
  <c r="M2843" i="6"/>
  <c r="M2844" i="6"/>
  <c r="M2845" i="6"/>
  <c r="M2846" i="6"/>
  <c r="M2847" i="6"/>
  <c r="M2848" i="6"/>
  <c r="M2849" i="6"/>
  <c r="M2850" i="6"/>
  <c r="M2851" i="6"/>
  <c r="M2852" i="6"/>
  <c r="M2853" i="6"/>
  <c r="M2854" i="6"/>
  <c r="M2855" i="6"/>
  <c r="M2856" i="6"/>
  <c r="M2857" i="6"/>
  <c r="M2858" i="6"/>
  <c r="M2859" i="6"/>
  <c r="M2860" i="6"/>
  <c r="M2861" i="6"/>
  <c r="M2862" i="6"/>
  <c r="M2863" i="6"/>
  <c r="M2864" i="6"/>
  <c r="M2865" i="6"/>
  <c r="M2866" i="6"/>
  <c r="M2867" i="6"/>
  <c r="M2868" i="6"/>
  <c r="M2869" i="6"/>
  <c r="M2870" i="6"/>
  <c r="M2871" i="6"/>
  <c r="M2872" i="6"/>
  <c r="M2873" i="6"/>
  <c r="M2874" i="6"/>
  <c r="M2875" i="6"/>
  <c r="M2876" i="6"/>
  <c r="M2877" i="6"/>
  <c r="M2878" i="6"/>
  <c r="M2879" i="6"/>
  <c r="M2880" i="6"/>
  <c r="M2881" i="6"/>
  <c r="M2882" i="6"/>
  <c r="M2883" i="6"/>
  <c r="M2884" i="6"/>
  <c r="M2885" i="6"/>
  <c r="M2886" i="6"/>
  <c r="M2887" i="6"/>
  <c r="M2888" i="6"/>
  <c r="M2889" i="6"/>
  <c r="M2890" i="6"/>
  <c r="M2891" i="6"/>
  <c r="M2892" i="6"/>
  <c r="M2893" i="6"/>
  <c r="M2894" i="6"/>
  <c r="M2895" i="6"/>
  <c r="M2896" i="6"/>
  <c r="M2897" i="6"/>
  <c r="M2898" i="6"/>
  <c r="M2899" i="6"/>
  <c r="M2900" i="6"/>
  <c r="M2901" i="6"/>
  <c r="M2902" i="6"/>
  <c r="M2903" i="6"/>
  <c r="M2904" i="6"/>
  <c r="M2905" i="6"/>
  <c r="M2906" i="6"/>
  <c r="M2907" i="6"/>
  <c r="M2908" i="6"/>
  <c r="M2909" i="6"/>
  <c r="M2910" i="6"/>
  <c r="M2911" i="6"/>
  <c r="M2912" i="6"/>
  <c r="M2913" i="6"/>
  <c r="M2914" i="6"/>
  <c r="M2915" i="6"/>
  <c r="M2916" i="6"/>
  <c r="M2917" i="6"/>
  <c r="M2918" i="6"/>
  <c r="M2919" i="6"/>
  <c r="M2920" i="6"/>
  <c r="M2921" i="6"/>
  <c r="M2922" i="6"/>
  <c r="M2923" i="6"/>
  <c r="M2924" i="6"/>
  <c r="M2925" i="6"/>
  <c r="M2926" i="6"/>
  <c r="M2927" i="6"/>
  <c r="M2928" i="6"/>
  <c r="M2929" i="6"/>
  <c r="M2930" i="6"/>
  <c r="M2931" i="6"/>
  <c r="M2932" i="6"/>
  <c r="M2933" i="6"/>
  <c r="M2934" i="6"/>
  <c r="M2935" i="6"/>
  <c r="M2936" i="6"/>
  <c r="M2937" i="6"/>
  <c r="M2938" i="6"/>
  <c r="M2939" i="6"/>
  <c r="M2940" i="6"/>
  <c r="M2941" i="6"/>
  <c r="M2942" i="6"/>
  <c r="M2943" i="6"/>
  <c r="M2944" i="6"/>
  <c r="M2945" i="6"/>
  <c r="M2946" i="6"/>
  <c r="M2947" i="6"/>
  <c r="M2948" i="6"/>
  <c r="M2949" i="6"/>
  <c r="M2950" i="6"/>
  <c r="M2951" i="6"/>
  <c r="M2952" i="6"/>
  <c r="M2953" i="6"/>
  <c r="M2954" i="6"/>
  <c r="M2955" i="6"/>
  <c r="M2956" i="6"/>
  <c r="M2957" i="6"/>
  <c r="M2958" i="6"/>
  <c r="M2959" i="6"/>
  <c r="M2960" i="6"/>
  <c r="M2961" i="6"/>
  <c r="M2962" i="6"/>
  <c r="M2963" i="6"/>
  <c r="M2964" i="6"/>
  <c r="M2965" i="6"/>
  <c r="M2966" i="6"/>
  <c r="M2967" i="6"/>
  <c r="M2968" i="6"/>
  <c r="M2969" i="6"/>
  <c r="M2970" i="6"/>
  <c r="M2971" i="6"/>
  <c r="M2972" i="6"/>
  <c r="M2973" i="6"/>
  <c r="M2974" i="6"/>
  <c r="M2975" i="6"/>
  <c r="M2976" i="6"/>
  <c r="M2977" i="6"/>
  <c r="M2978" i="6"/>
  <c r="M2979" i="6"/>
  <c r="M2980" i="6"/>
  <c r="M2981" i="6"/>
  <c r="M2982" i="6"/>
  <c r="M2983" i="6"/>
  <c r="M2984" i="6"/>
  <c r="M2985" i="6"/>
  <c r="M2986" i="6"/>
  <c r="M2987" i="6"/>
  <c r="M2988" i="6"/>
  <c r="M2989" i="6"/>
  <c r="M2990" i="6"/>
  <c r="M2991" i="6"/>
  <c r="M2992" i="6"/>
  <c r="M2993" i="6"/>
  <c r="M2994" i="6"/>
  <c r="M2995" i="6"/>
  <c r="M2996" i="6"/>
  <c r="M2997" i="6"/>
  <c r="M2998" i="6"/>
  <c r="M2999" i="6"/>
  <c r="M3000" i="6"/>
  <c r="M3001" i="6"/>
  <c r="M3002" i="6"/>
  <c r="M3003" i="6"/>
  <c r="M3004" i="6"/>
  <c r="M3005" i="6"/>
  <c r="M3006" i="6"/>
  <c r="M3007" i="6"/>
  <c r="M3008" i="6"/>
  <c r="M3009" i="6"/>
  <c r="M3010" i="6"/>
  <c r="M3011" i="6"/>
  <c r="M3012" i="6"/>
  <c r="M3013" i="6"/>
  <c r="M3014" i="6"/>
  <c r="M3015" i="6"/>
  <c r="M3016" i="6"/>
  <c r="M3017" i="6"/>
  <c r="M3018" i="6"/>
  <c r="M3019" i="6"/>
  <c r="M3020" i="6"/>
  <c r="M3021" i="6"/>
  <c r="M3022" i="6"/>
  <c r="M3023" i="6"/>
  <c r="M3024" i="6"/>
  <c r="M3025" i="6"/>
  <c r="M3026" i="6"/>
  <c r="M3027" i="6"/>
  <c r="M3028" i="6"/>
  <c r="M3029" i="6"/>
  <c r="M3030" i="6"/>
  <c r="M3031" i="6"/>
  <c r="M3032" i="6"/>
  <c r="M3033" i="6"/>
  <c r="M3034" i="6"/>
  <c r="M3035" i="6"/>
  <c r="M3036" i="6"/>
  <c r="M3037" i="6"/>
  <c r="M3038" i="6"/>
  <c r="M3039" i="6"/>
  <c r="M3040" i="6"/>
  <c r="M3041" i="6"/>
  <c r="M3042" i="6"/>
  <c r="M3043" i="6"/>
  <c r="M3044" i="6"/>
  <c r="M3045" i="6"/>
  <c r="M3046" i="6"/>
  <c r="M3047" i="6"/>
  <c r="M3048" i="6"/>
  <c r="M3049" i="6"/>
  <c r="M3050" i="6"/>
  <c r="M3051" i="6"/>
  <c r="M3052" i="6"/>
  <c r="M3053" i="6"/>
  <c r="M3054" i="6"/>
  <c r="M3055" i="6"/>
  <c r="M3056" i="6"/>
  <c r="M3057" i="6"/>
  <c r="M3058" i="6"/>
  <c r="M3059" i="6"/>
  <c r="M3060" i="6"/>
  <c r="M3061" i="6"/>
  <c r="M3062" i="6"/>
  <c r="M3063" i="6"/>
  <c r="M3064" i="6"/>
  <c r="M3065" i="6"/>
  <c r="M3066" i="6"/>
  <c r="M3067" i="6"/>
  <c r="M3068" i="6"/>
  <c r="M3069" i="6"/>
  <c r="M3070" i="6"/>
  <c r="M3071" i="6"/>
  <c r="M3072" i="6"/>
  <c r="M3073" i="6"/>
  <c r="M3074" i="6"/>
  <c r="M3075" i="6"/>
  <c r="M3076" i="6"/>
  <c r="M3077" i="6"/>
  <c r="M3078" i="6"/>
  <c r="M3079" i="6"/>
  <c r="M3080" i="6"/>
  <c r="M3081" i="6"/>
  <c r="M3082" i="6"/>
  <c r="M3083" i="6"/>
  <c r="M3084" i="6"/>
  <c r="M3085" i="6"/>
  <c r="M3086" i="6"/>
  <c r="M3087" i="6"/>
  <c r="M3088" i="6"/>
  <c r="M3089" i="6"/>
  <c r="M3090" i="6"/>
  <c r="M3091" i="6"/>
  <c r="M3092" i="6"/>
  <c r="M3093" i="6"/>
  <c r="M3094" i="6"/>
  <c r="M3095" i="6"/>
  <c r="M3096" i="6"/>
  <c r="M3097" i="6"/>
  <c r="M3098" i="6"/>
  <c r="M3099" i="6"/>
  <c r="M3100" i="6"/>
  <c r="M3101" i="6"/>
  <c r="M3102" i="6"/>
  <c r="M3103" i="6"/>
  <c r="M3104" i="6"/>
  <c r="M3105" i="6"/>
  <c r="M3106" i="6"/>
  <c r="M3107" i="6"/>
  <c r="M3108" i="6"/>
  <c r="M3109" i="6"/>
  <c r="M3110" i="6"/>
  <c r="M3111" i="6"/>
  <c r="M3112" i="6"/>
  <c r="M3113" i="6"/>
  <c r="M3114" i="6"/>
  <c r="M3115" i="6"/>
  <c r="M3116" i="6"/>
  <c r="M3117" i="6"/>
  <c r="M3118" i="6"/>
  <c r="M3119" i="6"/>
  <c r="M3120" i="6"/>
  <c r="M3121" i="6"/>
  <c r="M3122" i="6"/>
  <c r="M3123" i="6"/>
  <c r="M3124" i="6"/>
  <c r="M3125" i="6"/>
  <c r="M3126" i="6"/>
  <c r="M3127" i="6"/>
  <c r="M3128" i="6"/>
  <c r="M3129" i="6"/>
  <c r="M3130" i="6"/>
  <c r="M3131" i="6"/>
  <c r="M3132" i="6"/>
  <c r="M3133" i="6"/>
  <c r="M3134" i="6"/>
  <c r="M3135" i="6"/>
  <c r="M3136" i="6"/>
  <c r="M3137" i="6"/>
  <c r="M3138" i="6"/>
  <c r="M3139" i="6"/>
  <c r="M3140" i="6"/>
  <c r="M3141" i="6"/>
  <c r="M3142" i="6"/>
  <c r="M3143" i="6"/>
  <c r="M3144" i="6"/>
  <c r="M3145" i="6"/>
  <c r="M3146" i="6"/>
  <c r="M3147" i="6"/>
  <c r="M3148" i="6"/>
  <c r="M3149" i="6"/>
  <c r="M3150" i="6"/>
  <c r="M3151" i="6"/>
  <c r="M3152" i="6"/>
  <c r="M3153" i="6"/>
  <c r="M3154" i="6"/>
  <c r="M3155" i="6"/>
  <c r="M3156" i="6"/>
  <c r="M3157" i="6"/>
  <c r="M3158" i="6"/>
  <c r="M3159" i="6"/>
  <c r="M3160" i="6"/>
  <c r="M3161" i="6"/>
  <c r="M3162" i="6"/>
  <c r="M3163" i="6"/>
  <c r="M3164" i="6"/>
  <c r="M3165" i="6"/>
  <c r="M3166" i="6"/>
  <c r="M3167" i="6"/>
  <c r="M3168" i="6"/>
  <c r="M3169" i="6"/>
  <c r="M3170" i="6"/>
  <c r="M3171" i="6"/>
  <c r="M3172" i="6"/>
  <c r="M3173" i="6"/>
  <c r="M3174" i="6"/>
  <c r="M3175" i="6"/>
  <c r="M3176" i="6"/>
  <c r="M3177" i="6"/>
  <c r="M3178" i="6"/>
  <c r="M3179" i="6"/>
  <c r="M3180" i="6"/>
  <c r="M3181" i="6"/>
  <c r="M3182" i="6"/>
  <c r="M3183" i="6"/>
  <c r="M3184" i="6"/>
  <c r="M3185" i="6"/>
  <c r="M3186" i="6"/>
  <c r="M3187" i="6"/>
  <c r="M3188" i="6"/>
  <c r="M3189" i="6"/>
  <c r="M3190" i="6"/>
  <c r="M3191" i="6"/>
  <c r="M3192" i="6"/>
  <c r="M3193" i="6"/>
  <c r="M3194" i="6"/>
  <c r="M3195" i="6"/>
  <c r="M3196" i="6"/>
  <c r="M3197" i="6"/>
  <c r="M3198" i="6"/>
  <c r="M3199" i="6"/>
  <c r="M3200" i="6"/>
  <c r="M3201" i="6"/>
  <c r="M3202" i="6"/>
  <c r="M3203" i="6"/>
  <c r="M3204" i="6"/>
  <c r="M3205" i="6"/>
  <c r="M3206" i="6"/>
  <c r="M3207" i="6"/>
  <c r="M3208" i="6"/>
  <c r="M3209" i="6"/>
  <c r="M3210" i="6"/>
  <c r="M3211" i="6"/>
  <c r="M3212" i="6"/>
  <c r="M3213" i="6"/>
  <c r="M3214" i="6"/>
  <c r="M3215" i="6"/>
  <c r="M3216" i="6"/>
  <c r="M3217" i="6"/>
  <c r="M3218" i="6"/>
  <c r="M3219" i="6"/>
  <c r="M3220" i="6"/>
  <c r="M3221" i="6"/>
  <c r="M3222" i="6"/>
  <c r="M3223" i="6"/>
  <c r="M3224" i="6"/>
  <c r="M3225" i="6"/>
  <c r="M3226" i="6"/>
  <c r="M3227" i="6"/>
  <c r="M3228" i="6"/>
  <c r="M3229" i="6"/>
  <c r="M3230" i="6"/>
  <c r="M3231" i="6"/>
  <c r="M3232" i="6"/>
  <c r="M3233" i="6"/>
  <c r="M3234" i="6"/>
  <c r="M3235" i="6"/>
  <c r="M3236" i="6"/>
  <c r="M3237" i="6"/>
  <c r="M3238" i="6"/>
  <c r="M3239" i="6"/>
  <c r="M3240" i="6"/>
  <c r="M3241" i="6"/>
  <c r="M3242" i="6"/>
  <c r="M3243" i="6"/>
  <c r="M3244" i="6"/>
  <c r="M3245" i="6"/>
  <c r="M3246" i="6"/>
  <c r="M3247" i="6"/>
  <c r="M3248" i="6"/>
  <c r="M3249" i="6"/>
  <c r="M3250" i="6"/>
  <c r="M3251" i="6"/>
  <c r="M3252" i="6"/>
  <c r="M3253" i="6"/>
  <c r="M3254" i="6"/>
  <c r="M3255" i="6"/>
  <c r="M3256" i="6"/>
  <c r="M3257" i="6"/>
  <c r="M3258" i="6"/>
  <c r="M3259" i="6"/>
  <c r="M3260" i="6"/>
  <c r="M3261" i="6"/>
  <c r="M3262" i="6"/>
  <c r="M3263" i="6"/>
  <c r="M3264" i="6"/>
  <c r="M3265" i="6"/>
  <c r="M3266" i="6"/>
  <c r="M3267" i="6"/>
  <c r="M3268" i="6"/>
  <c r="M3269" i="6"/>
  <c r="M3270" i="6"/>
  <c r="M3271" i="6"/>
  <c r="M3272" i="6"/>
  <c r="M3273" i="6"/>
  <c r="M3274" i="6"/>
  <c r="M3275" i="6"/>
  <c r="M3276" i="6"/>
  <c r="M3277" i="6"/>
  <c r="M3278" i="6"/>
  <c r="M3279" i="6"/>
  <c r="M3280" i="6"/>
  <c r="M3281" i="6"/>
  <c r="M3282" i="6"/>
  <c r="M3283" i="6"/>
  <c r="M3284" i="6"/>
  <c r="M3285" i="6"/>
  <c r="M3286" i="6"/>
  <c r="M3287" i="6"/>
  <c r="M3288" i="6"/>
  <c r="M3289" i="6"/>
  <c r="M3290" i="6"/>
  <c r="M3291" i="6"/>
  <c r="M3292" i="6"/>
  <c r="M3293" i="6"/>
  <c r="M3294" i="6"/>
  <c r="M3295" i="6"/>
  <c r="M3296" i="6"/>
  <c r="M3297" i="6"/>
  <c r="M3298" i="6"/>
  <c r="M3299" i="6"/>
  <c r="M3300" i="6"/>
  <c r="M3301" i="6"/>
  <c r="M3302" i="6"/>
  <c r="M3303" i="6"/>
  <c r="M3304" i="6"/>
  <c r="M3305" i="6"/>
  <c r="M3306" i="6"/>
  <c r="M3307" i="6"/>
  <c r="M3308" i="6"/>
  <c r="M3309" i="6"/>
  <c r="M3310" i="6"/>
  <c r="M3311" i="6"/>
  <c r="M3312" i="6"/>
  <c r="M3313" i="6"/>
  <c r="M3314" i="6"/>
  <c r="M3315" i="6"/>
  <c r="M3316" i="6"/>
  <c r="M3317" i="6"/>
  <c r="M3318" i="6"/>
  <c r="M3319" i="6"/>
  <c r="M3320" i="6"/>
  <c r="M3321" i="6"/>
  <c r="M3322" i="6"/>
  <c r="M3323" i="6"/>
  <c r="M3324" i="6"/>
  <c r="M3325" i="6"/>
  <c r="M3326" i="6"/>
  <c r="M3327" i="6"/>
  <c r="M3328" i="6"/>
  <c r="M3329" i="6"/>
  <c r="M3330" i="6"/>
  <c r="M3331" i="6"/>
  <c r="M3332" i="6"/>
  <c r="M3333" i="6"/>
  <c r="M3334" i="6"/>
  <c r="M3335" i="6"/>
  <c r="M3336" i="6"/>
  <c r="M3337" i="6"/>
  <c r="M3338" i="6"/>
  <c r="M3339" i="6"/>
  <c r="M3340" i="6"/>
  <c r="M3341" i="6"/>
  <c r="M3342" i="6"/>
  <c r="M3343" i="6"/>
  <c r="M3344" i="6"/>
  <c r="M3345" i="6"/>
  <c r="M3346" i="6"/>
  <c r="M3347" i="6"/>
  <c r="M3348" i="6"/>
  <c r="M3349" i="6"/>
  <c r="M3350" i="6"/>
  <c r="M3351" i="6"/>
  <c r="M3352" i="6"/>
  <c r="M3353" i="6"/>
  <c r="M3354" i="6"/>
  <c r="M3355" i="6"/>
  <c r="M3356" i="6"/>
  <c r="M3357" i="6"/>
  <c r="M3358" i="6"/>
  <c r="M3359" i="6"/>
  <c r="M3360" i="6"/>
  <c r="M3361" i="6"/>
  <c r="M3362" i="6"/>
  <c r="M3363" i="6"/>
  <c r="M3364" i="6"/>
  <c r="M3365" i="6"/>
  <c r="M3366" i="6"/>
  <c r="M3367" i="6"/>
  <c r="M3368" i="6"/>
  <c r="M3369" i="6"/>
  <c r="M3370" i="6"/>
  <c r="M3371" i="6"/>
  <c r="M3372" i="6"/>
  <c r="M3373" i="6"/>
  <c r="M3374" i="6"/>
  <c r="M3375" i="6"/>
  <c r="M3376" i="6"/>
  <c r="M3377" i="6"/>
  <c r="M3378" i="6"/>
  <c r="M3379" i="6"/>
  <c r="M3380" i="6"/>
  <c r="M3381" i="6"/>
  <c r="M3382" i="6"/>
  <c r="M3383" i="6"/>
  <c r="M3384" i="6"/>
  <c r="M3385" i="6"/>
  <c r="M3386" i="6"/>
  <c r="M3387" i="6"/>
  <c r="M3388" i="6"/>
  <c r="M3389" i="6"/>
  <c r="M3390" i="6"/>
  <c r="M3391" i="6"/>
  <c r="M3392" i="6"/>
  <c r="M3393" i="6"/>
  <c r="M3394" i="6"/>
  <c r="M3395" i="6"/>
  <c r="M3396" i="6"/>
  <c r="M3397" i="6"/>
  <c r="M3398" i="6"/>
  <c r="M3399" i="6"/>
  <c r="M3400" i="6"/>
  <c r="M3401" i="6"/>
  <c r="M3402" i="6"/>
  <c r="M3403" i="6"/>
  <c r="M3404" i="6"/>
  <c r="M3405" i="6"/>
  <c r="M3406" i="6"/>
  <c r="M3407" i="6"/>
  <c r="M3408" i="6"/>
  <c r="M3409" i="6"/>
  <c r="M3410" i="6"/>
  <c r="M3411" i="6"/>
  <c r="M3412" i="6"/>
  <c r="M3413" i="6"/>
  <c r="M3414" i="6"/>
  <c r="M3415" i="6"/>
  <c r="M3416" i="6"/>
  <c r="M3417" i="6"/>
  <c r="M3418" i="6"/>
  <c r="M3419" i="6"/>
  <c r="M3420" i="6"/>
  <c r="M3421" i="6"/>
  <c r="M3422" i="6"/>
  <c r="M3423" i="6"/>
  <c r="M3424" i="6"/>
  <c r="M3425" i="6"/>
  <c r="M3426" i="6"/>
  <c r="M3427" i="6"/>
  <c r="M3428" i="6"/>
  <c r="M3429" i="6"/>
  <c r="M3430" i="6"/>
  <c r="M3431" i="6"/>
  <c r="M3432" i="6"/>
  <c r="M3433" i="6"/>
  <c r="M3434" i="6"/>
  <c r="M3435" i="6"/>
  <c r="M3436" i="6"/>
  <c r="M3437" i="6"/>
  <c r="M3438" i="6"/>
  <c r="M3439" i="6"/>
  <c r="M3440" i="6"/>
  <c r="M3441" i="6"/>
  <c r="M3442" i="6"/>
  <c r="M3443" i="6"/>
  <c r="M3444" i="6"/>
  <c r="M3445" i="6"/>
  <c r="M3446" i="6"/>
  <c r="M3447" i="6"/>
  <c r="M3448" i="6"/>
  <c r="M3449" i="6"/>
  <c r="M3450" i="6"/>
  <c r="M3451" i="6"/>
  <c r="M3452" i="6"/>
  <c r="M3453" i="6"/>
  <c r="M3454" i="6"/>
  <c r="M3455" i="6"/>
  <c r="M3456" i="6"/>
  <c r="M3457" i="6"/>
  <c r="M3458" i="6"/>
  <c r="M3459" i="6"/>
  <c r="M3460" i="6"/>
  <c r="M3461" i="6"/>
  <c r="M3462" i="6"/>
  <c r="M3463" i="6"/>
  <c r="M3464" i="6"/>
  <c r="M3465" i="6"/>
  <c r="M3466" i="6"/>
  <c r="M3467" i="6"/>
  <c r="M3468" i="6"/>
  <c r="M3469" i="6"/>
  <c r="M3470" i="6"/>
  <c r="M3471" i="6"/>
  <c r="M3472" i="6"/>
  <c r="M3473" i="6"/>
  <c r="M3474" i="6"/>
  <c r="M3475" i="6"/>
  <c r="M3476" i="6"/>
  <c r="M3477" i="6"/>
  <c r="M3478" i="6"/>
  <c r="M3479" i="6"/>
  <c r="M3480" i="6"/>
  <c r="M3481" i="6"/>
  <c r="M3482" i="6"/>
  <c r="M3483" i="6"/>
  <c r="M3484" i="6"/>
  <c r="M3485" i="6"/>
  <c r="M3486" i="6"/>
  <c r="M3487" i="6"/>
  <c r="M3488" i="6"/>
  <c r="M3489" i="6"/>
  <c r="M3490" i="6"/>
  <c r="M3491" i="6"/>
  <c r="M3492" i="6"/>
  <c r="M3493" i="6"/>
  <c r="M3494" i="6"/>
  <c r="M3495" i="6"/>
  <c r="M3496" i="6"/>
  <c r="M3497" i="6"/>
  <c r="M3498" i="6"/>
  <c r="M3499" i="6"/>
  <c r="M3500" i="6"/>
  <c r="M3501" i="6"/>
  <c r="M3502" i="6"/>
  <c r="M3503" i="6"/>
  <c r="M3504" i="6"/>
  <c r="M3505" i="6"/>
  <c r="M3506" i="6"/>
  <c r="M3507" i="6"/>
  <c r="M3508" i="6"/>
  <c r="M3509" i="6"/>
  <c r="M3510" i="6"/>
  <c r="M3511" i="6"/>
  <c r="M3512" i="6"/>
  <c r="M3513" i="6"/>
  <c r="M3514" i="6"/>
  <c r="M3515" i="6"/>
  <c r="M3516" i="6"/>
  <c r="M3517" i="6"/>
  <c r="M3518" i="6"/>
  <c r="M3519" i="6"/>
  <c r="M3520" i="6"/>
  <c r="M3521" i="6"/>
  <c r="M3522" i="6"/>
  <c r="M3523" i="6"/>
  <c r="M3524" i="6"/>
  <c r="M3525" i="6"/>
  <c r="M3526" i="6"/>
  <c r="M3527" i="6"/>
  <c r="M3528" i="6"/>
  <c r="M3529" i="6"/>
  <c r="M3530" i="6"/>
  <c r="M3531" i="6"/>
  <c r="M3532" i="6"/>
  <c r="M3533" i="6"/>
  <c r="M3534" i="6"/>
  <c r="M3535" i="6"/>
  <c r="M3536" i="6"/>
  <c r="M3537" i="6"/>
  <c r="M3538" i="6"/>
  <c r="M3539" i="6"/>
  <c r="M3540" i="6"/>
  <c r="M3541" i="6"/>
  <c r="M3542" i="6"/>
  <c r="M3543" i="6"/>
  <c r="M3544" i="6"/>
  <c r="M3545" i="6"/>
  <c r="M3546" i="6"/>
  <c r="M3547" i="6"/>
  <c r="M3548" i="6"/>
  <c r="M3549" i="6"/>
  <c r="M3550" i="6"/>
  <c r="M3551" i="6"/>
  <c r="M3552" i="6"/>
  <c r="M3553" i="6"/>
  <c r="M3554" i="6"/>
  <c r="M3555" i="6"/>
  <c r="M3556" i="6"/>
  <c r="M3557" i="6"/>
  <c r="M3558" i="6"/>
  <c r="M3559" i="6"/>
  <c r="M3560" i="6"/>
  <c r="M3561" i="6"/>
  <c r="M3562" i="6"/>
  <c r="M3563" i="6"/>
  <c r="M3564" i="6"/>
  <c r="M3565" i="6"/>
  <c r="M3566" i="6"/>
  <c r="M3567" i="6"/>
  <c r="M3568" i="6"/>
  <c r="M3569" i="6"/>
  <c r="M3570" i="6"/>
  <c r="M3571" i="6"/>
  <c r="M3572" i="6"/>
  <c r="M3573" i="6"/>
  <c r="M3574" i="6"/>
  <c r="M3575" i="6"/>
  <c r="M3576" i="6"/>
  <c r="M3577" i="6"/>
  <c r="M3578" i="6"/>
  <c r="M3579" i="6"/>
  <c r="M3580" i="6"/>
  <c r="M3581" i="6"/>
  <c r="M3582" i="6"/>
  <c r="M3583" i="6"/>
  <c r="M3584" i="6"/>
  <c r="M3585" i="6"/>
  <c r="M3586" i="6"/>
  <c r="M3587" i="6"/>
  <c r="M3588" i="6"/>
  <c r="M3589" i="6"/>
  <c r="M3590" i="6"/>
  <c r="M3591" i="6"/>
  <c r="M3592" i="6"/>
  <c r="M3593" i="6"/>
  <c r="M3594" i="6"/>
  <c r="M3595" i="6"/>
  <c r="M3596" i="6"/>
  <c r="M3597" i="6"/>
  <c r="M3598" i="6"/>
  <c r="M3599" i="6"/>
  <c r="M3600" i="6"/>
  <c r="M3601" i="6"/>
  <c r="M3602" i="6"/>
  <c r="M3603" i="6"/>
  <c r="M3604" i="6"/>
  <c r="M3605" i="6"/>
  <c r="M3606" i="6"/>
  <c r="M3607" i="6"/>
  <c r="M3608" i="6"/>
  <c r="M3609" i="6"/>
  <c r="M3610" i="6"/>
  <c r="M3611" i="6"/>
  <c r="M3612" i="6"/>
  <c r="M3613" i="6"/>
  <c r="M3614" i="6"/>
  <c r="M3615" i="6"/>
  <c r="M3616" i="6"/>
  <c r="M3617" i="6"/>
  <c r="M3618" i="6"/>
  <c r="M3619" i="6"/>
  <c r="M3620" i="6"/>
  <c r="M3621" i="6"/>
  <c r="M3622" i="6"/>
  <c r="M3623" i="6"/>
  <c r="M3624" i="6"/>
  <c r="M3625" i="6"/>
  <c r="M3626" i="6"/>
  <c r="M3627" i="6"/>
  <c r="M3628" i="6"/>
  <c r="M3629" i="6"/>
  <c r="M3630" i="6"/>
  <c r="M3631" i="6"/>
  <c r="M3632" i="6"/>
  <c r="M3633" i="6"/>
  <c r="M3634" i="6"/>
  <c r="M3635" i="6"/>
  <c r="M3636" i="6"/>
  <c r="M3637" i="6"/>
  <c r="M3638" i="6"/>
  <c r="M3639" i="6"/>
  <c r="M3640" i="6"/>
  <c r="M3641" i="6"/>
  <c r="M3642" i="6"/>
  <c r="M3643" i="6"/>
  <c r="M3644" i="6"/>
  <c r="M3645" i="6"/>
  <c r="M3646" i="6"/>
  <c r="M3647" i="6"/>
  <c r="M3648" i="6"/>
  <c r="M3649" i="6"/>
  <c r="M3650" i="6"/>
  <c r="M3651" i="6"/>
  <c r="M3652" i="6"/>
  <c r="M3653" i="6"/>
  <c r="M3654" i="6"/>
  <c r="M3655" i="6"/>
  <c r="M3656" i="6"/>
  <c r="M3657" i="6"/>
  <c r="M3658" i="6"/>
  <c r="M3659" i="6"/>
  <c r="M3660" i="6"/>
  <c r="M3661" i="6"/>
  <c r="M3662" i="6"/>
  <c r="M3663" i="6"/>
  <c r="M3664" i="6"/>
  <c r="M3665" i="6"/>
  <c r="M3666" i="6"/>
  <c r="M3667" i="6"/>
  <c r="M3668" i="6"/>
  <c r="M3669" i="6"/>
  <c r="M3670" i="6"/>
  <c r="M3671" i="6"/>
  <c r="M3672" i="6"/>
  <c r="M3673" i="6"/>
  <c r="M3674" i="6"/>
  <c r="M3675" i="6"/>
  <c r="M3676" i="6"/>
  <c r="M3677" i="6"/>
  <c r="M3678" i="6"/>
  <c r="M3679" i="6"/>
  <c r="M3680" i="6"/>
  <c r="M3681" i="6"/>
  <c r="M3682" i="6"/>
  <c r="M3683" i="6"/>
  <c r="M3684" i="6"/>
  <c r="M3685" i="6"/>
  <c r="M3686" i="6"/>
  <c r="M3687" i="6"/>
  <c r="M3688" i="6"/>
  <c r="M3689" i="6"/>
  <c r="M3690" i="6"/>
  <c r="M3691" i="6"/>
  <c r="M3692" i="6"/>
  <c r="M3693" i="6"/>
  <c r="M3694" i="6"/>
  <c r="M3695" i="6"/>
  <c r="M3696" i="6"/>
  <c r="M3697" i="6"/>
  <c r="M3698" i="6"/>
  <c r="M3699" i="6"/>
  <c r="M3700" i="6"/>
  <c r="M3701" i="6"/>
  <c r="M3702" i="6"/>
  <c r="M3703" i="6"/>
  <c r="M3704" i="6"/>
  <c r="M3705" i="6"/>
  <c r="M3706" i="6"/>
  <c r="M3707" i="6"/>
  <c r="M3708" i="6"/>
  <c r="M3709" i="6"/>
  <c r="M3710" i="6"/>
  <c r="M3711" i="6"/>
  <c r="M3712" i="6"/>
  <c r="M3713" i="6"/>
  <c r="M3714" i="6"/>
  <c r="M3715" i="6"/>
  <c r="M3716" i="6"/>
  <c r="M3717" i="6"/>
  <c r="M3718" i="6"/>
  <c r="M3719" i="6"/>
  <c r="M3720" i="6"/>
  <c r="M3721" i="6"/>
  <c r="M3722" i="6"/>
  <c r="M3723" i="6"/>
  <c r="M3724" i="6"/>
  <c r="M3725" i="6"/>
  <c r="M3726" i="6"/>
  <c r="M3727" i="6"/>
  <c r="M3728" i="6"/>
  <c r="M3729" i="6"/>
  <c r="M3730" i="6"/>
  <c r="M3731" i="6"/>
  <c r="M3732" i="6"/>
  <c r="M3733" i="6"/>
  <c r="M3734" i="6"/>
  <c r="M3735" i="6"/>
  <c r="M3736" i="6"/>
  <c r="M3737" i="6"/>
  <c r="M3738" i="6"/>
  <c r="M3739" i="6"/>
  <c r="M3740" i="6"/>
  <c r="M3741" i="6"/>
  <c r="M3742" i="6"/>
  <c r="M3743" i="6"/>
  <c r="M3744" i="6"/>
  <c r="M3745" i="6"/>
  <c r="M3746" i="6"/>
  <c r="M3747" i="6"/>
  <c r="M3748" i="6"/>
  <c r="M3749" i="6"/>
  <c r="M3750" i="6"/>
  <c r="M3751" i="6"/>
  <c r="M3752" i="6"/>
  <c r="M3753" i="6"/>
  <c r="M3754" i="6"/>
  <c r="M3755" i="6"/>
  <c r="M3756" i="6"/>
  <c r="M3757" i="6"/>
  <c r="M3758" i="6"/>
  <c r="M3759" i="6"/>
  <c r="M3760" i="6"/>
  <c r="M3761" i="6"/>
  <c r="M3762" i="6"/>
  <c r="M3763" i="6"/>
  <c r="M3764" i="6"/>
  <c r="M3765" i="6"/>
  <c r="M3766" i="6"/>
  <c r="M3767" i="6"/>
  <c r="M3768" i="6"/>
  <c r="M3769" i="6"/>
  <c r="M3770" i="6"/>
  <c r="M3771" i="6"/>
  <c r="M3772" i="6"/>
  <c r="M3773" i="6"/>
  <c r="M3774" i="6"/>
  <c r="M3775" i="6"/>
  <c r="M3776" i="6"/>
  <c r="M3777" i="6"/>
  <c r="M3778" i="6"/>
  <c r="M3779" i="6"/>
  <c r="M3780" i="6"/>
  <c r="M3781" i="6"/>
  <c r="M3782" i="6"/>
  <c r="M3783" i="6"/>
  <c r="M3784" i="6"/>
  <c r="M3785" i="6"/>
  <c r="M3786" i="6"/>
  <c r="M3787" i="6"/>
  <c r="M3788" i="6"/>
  <c r="M3789" i="6"/>
  <c r="M3790" i="6"/>
  <c r="M3791" i="6"/>
  <c r="M3792" i="6"/>
  <c r="M3793" i="6"/>
  <c r="M3794" i="6"/>
  <c r="M3795" i="6"/>
  <c r="M3796" i="6"/>
  <c r="M3797" i="6"/>
  <c r="M3798" i="6"/>
  <c r="M3799" i="6"/>
  <c r="M3800" i="6"/>
  <c r="M3801" i="6"/>
  <c r="M3802" i="6"/>
  <c r="M3803" i="6"/>
  <c r="M3804" i="6"/>
  <c r="M3805" i="6"/>
  <c r="M3806" i="6"/>
  <c r="M3807" i="6"/>
  <c r="M3808" i="6"/>
  <c r="M3809" i="6"/>
  <c r="M3810" i="6"/>
  <c r="M3811" i="6"/>
  <c r="M3812" i="6"/>
  <c r="M3813" i="6"/>
  <c r="M3814" i="6"/>
  <c r="M3815" i="6"/>
  <c r="M3816" i="6"/>
  <c r="M3817" i="6"/>
  <c r="M3818" i="6"/>
  <c r="M3819" i="6"/>
  <c r="M3820" i="6"/>
  <c r="M3821" i="6"/>
  <c r="M3822" i="6"/>
  <c r="M3823" i="6"/>
  <c r="M3824" i="6"/>
  <c r="M3825" i="6"/>
  <c r="M3826" i="6"/>
  <c r="M3827" i="6"/>
  <c r="M3828" i="6"/>
  <c r="M3829" i="6"/>
  <c r="M3830" i="6"/>
  <c r="M3831" i="6"/>
  <c r="M3832" i="6"/>
  <c r="M3833" i="6"/>
  <c r="M3834" i="6"/>
  <c r="M3835" i="6"/>
  <c r="M3836" i="6"/>
  <c r="M3837" i="6"/>
  <c r="M3838" i="6"/>
  <c r="M3839" i="6"/>
  <c r="M3840" i="6"/>
  <c r="M3841" i="6"/>
  <c r="M3842" i="6"/>
  <c r="M3843" i="6"/>
  <c r="M3844" i="6"/>
  <c r="M3845" i="6"/>
  <c r="M3846" i="6"/>
  <c r="M3847" i="6"/>
  <c r="M3848" i="6"/>
  <c r="M3849" i="6"/>
  <c r="M3850" i="6"/>
  <c r="M3851" i="6"/>
  <c r="M3852" i="6"/>
  <c r="M3853" i="6"/>
  <c r="M3854" i="6"/>
  <c r="M3855" i="6"/>
  <c r="M3856" i="6"/>
  <c r="M3857" i="6"/>
  <c r="M3858" i="6"/>
  <c r="M3859" i="6"/>
  <c r="M3860" i="6"/>
  <c r="M3861" i="6"/>
  <c r="M3862" i="6"/>
  <c r="M3863" i="6"/>
  <c r="M3864" i="6"/>
  <c r="M3865" i="6"/>
  <c r="M3866" i="6"/>
  <c r="M3867" i="6"/>
  <c r="M3868" i="6"/>
  <c r="M3869" i="6"/>
  <c r="M3870" i="6"/>
  <c r="M3871" i="6"/>
  <c r="M3872" i="6"/>
  <c r="M3873" i="6"/>
  <c r="M3874" i="6"/>
  <c r="M3875" i="6"/>
  <c r="M3876" i="6"/>
  <c r="M3877" i="6"/>
  <c r="M3878" i="6"/>
  <c r="M3879" i="6"/>
  <c r="M3880" i="6"/>
  <c r="M3881" i="6"/>
  <c r="M3882" i="6"/>
  <c r="M3883" i="6"/>
  <c r="M3884" i="6"/>
  <c r="M3885" i="6"/>
  <c r="M3886" i="6"/>
  <c r="M3887" i="6"/>
  <c r="M3888" i="6"/>
  <c r="M3889" i="6"/>
  <c r="M3890" i="6"/>
  <c r="M3891" i="6"/>
  <c r="M3892" i="6"/>
  <c r="M3893" i="6"/>
  <c r="M3894" i="6"/>
  <c r="M3895" i="6"/>
  <c r="M3896" i="6"/>
  <c r="M3897" i="6"/>
  <c r="M3898" i="6"/>
  <c r="M3899" i="6"/>
  <c r="M3900" i="6"/>
  <c r="M3901" i="6"/>
  <c r="M3902" i="6"/>
  <c r="M3903" i="6"/>
  <c r="M3904" i="6"/>
  <c r="M3905" i="6"/>
  <c r="M3906" i="6"/>
  <c r="M3907" i="6"/>
  <c r="M3908" i="6"/>
  <c r="M3909" i="6"/>
  <c r="M3910" i="6"/>
  <c r="M3911" i="6"/>
  <c r="M3912" i="6"/>
  <c r="M3913" i="6"/>
  <c r="M3914" i="6"/>
  <c r="M3915" i="6"/>
  <c r="M3916" i="6"/>
  <c r="M3917" i="6"/>
  <c r="M3918" i="6"/>
  <c r="M3919" i="6"/>
  <c r="M3920" i="6"/>
  <c r="M3921" i="6"/>
  <c r="M3922" i="6"/>
  <c r="M3923" i="6"/>
  <c r="M3924" i="6"/>
  <c r="M3925" i="6"/>
  <c r="M3926" i="6"/>
  <c r="M3927" i="6"/>
  <c r="M3928" i="6"/>
  <c r="M3929" i="6"/>
  <c r="M3930" i="6"/>
  <c r="M3931" i="6"/>
  <c r="M3932" i="6"/>
  <c r="M3933" i="6"/>
  <c r="M3934" i="6"/>
  <c r="M3935" i="6"/>
  <c r="M3936" i="6"/>
  <c r="M3937" i="6"/>
  <c r="M3938" i="6"/>
  <c r="M3939" i="6"/>
  <c r="M3940" i="6"/>
  <c r="M3941" i="6"/>
  <c r="M3942" i="6"/>
  <c r="M3943" i="6"/>
  <c r="M3944" i="6"/>
  <c r="M3945" i="6"/>
  <c r="M3946" i="6"/>
  <c r="M3947" i="6"/>
  <c r="M3948" i="6"/>
  <c r="M3949" i="6"/>
  <c r="M3950" i="6"/>
  <c r="M3951" i="6"/>
  <c r="M3952" i="6"/>
  <c r="M3953" i="6"/>
  <c r="M3954" i="6"/>
  <c r="M3955" i="6"/>
  <c r="M3956" i="6"/>
  <c r="M3957" i="6"/>
  <c r="M3958" i="6"/>
  <c r="M3959" i="6"/>
  <c r="M3960" i="6"/>
  <c r="M3961" i="6"/>
  <c r="M3962" i="6"/>
  <c r="M3963" i="6"/>
  <c r="M3964" i="6"/>
  <c r="M3965" i="6"/>
  <c r="M3966" i="6"/>
  <c r="M3967" i="6"/>
  <c r="M3968" i="6"/>
  <c r="M3969" i="6"/>
  <c r="M3970" i="6"/>
  <c r="M3971" i="6"/>
  <c r="M3972" i="6"/>
  <c r="M3973" i="6"/>
  <c r="M3974" i="6"/>
  <c r="M3975" i="6"/>
  <c r="M3976" i="6"/>
  <c r="M3977" i="6"/>
  <c r="M3978" i="6"/>
  <c r="M3979" i="6"/>
  <c r="M3980" i="6"/>
  <c r="M3981" i="6"/>
  <c r="M3982" i="6"/>
  <c r="M3983" i="6"/>
  <c r="M3984" i="6"/>
  <c r="M3985" i="6"/>
  <c r="M3986" i="6"/>
  <c r="M3987" i="6"/>
  <c r="M3988" i="6"/>
  <c r="M3989" i="6"/>
  <c r="M3990" i="6"/>
  <c r="M3991" i="6"/>
  <c r="M3992" i="6"/>
  <c r="M3993" i="6"/>
  <c r="M3994" i="6"/>
  <c r="M3995" i="6"/>
  <c r="M3996" i="6"/>
  <c r="M3997" i="6"/>
  <c r="M3998" i="6"/>
  <c r="M3999" i="6"/>
  <c r="M4000" i="6"/>
  <c r="M4001" i="6"/>
  <c r="M4002" i="6"/>
  <c r="M4003" i="6"/>
  <c r="M4004" i="6"/>
  <c r="M4005" i="6"/>
  <c r="M4006" i="6"/>
  <c r="M4007" i="6"/>
  <c r="M4008" i="6"/>
  <c r="M4009" i="6"/>
  <c r="M4010" i="6"/>
  <c r="M4011" i="6"/>
  <c r="M4012" i="6"/>
  <c r="M4013" i="6"/>
  <c r="M4014" i="6"/>
  <c r="M4015" i="6"/>
  <c r="M4016" i="6"/>
  <c r="M4017" i="6"/>
  <c r="M4018" i="6"/>
  <c r="M4019" i="6"/>
  <c r="M4020" i="6"/>
  <c r="M4021" i="6"/>
  <c r="M4022" i="6"/>
  <c r="M4023" i="6"/>
  <c r="M4024" i="6"/>
  <c r="M4025" i="6"/>
  <c r="M4026" i="6"/>
  <c r="M4027" i="6"/>
  <c r="M4028" i="6"/>
  <c r="M4029" i="6"/>
  <c r="M4030" i="6"/>
  <c r="M4031" i="6"/>
  <c r="M4032" i="6"/>
  <c r="M4033" i="6"/>
  <c r="M4034" i="6"/>
  <c r="M4035" i="6"/>
  <c r="M4036" i="6"/>
  <c r="M4037" i="6"/>
  <c r="M4038" i="6"/>
  <c r="M4039" i="6"/>
  <c r="M4040" i="6"/>
  <c r="M4041" i="6"/>
  <c r="M4042" i="6"/>
  <c r="M4043" i="6"/>
  <c r="M4044" i="6"/>
  <c r="M4045" i="6"/>
  <c r="M4046" i="6"/>
  <c r="M4047" i="6"/>
  <c r="M4048" i="6"/>
  <c r="M4049" i="6"/>
  <c r="M4050" i="6"/>
  <c r="M4051" i="6"/>
  <c r="M4052" i="6"/>
  <c r="M4053" i="6"/>
  <c r="M4054" i="6"/>
  <c r="M4055" i="6"/>
  <c r="M4056" i="6"/>
  <c r="M4057" i="6"/>
  <c r="M4058" i="6"/>
  <c r="M4059" i="6"/>
  <c r="M4060" i="6"/>
  <c r="M4061" i="6"/>
  <c r="M4062" i="6"/>
  <c r="M4063" i="6"/>
  <c r="M4064" i="6"/>
  <c r="M4065" i="6"/>
  <c r="M4066" i="6"/>
  <c r="M4067" i="6"/>
  <c r="M4068" i="6"/>
  <c r="M4069" i="6"/>
  <c r="M4070" i="6"/>
  <c r="M4071" i="6"/>
  <c r="M4072" i="6"/>
  <c r="M4073" i="6"/>
  <c r="M4074" i="6"/>
  <c r="M4075" i="6"/>
  <c r="M4076" i="6"/>
  <c r="M4077" i="6"/>
  <c r="M4078" i="6"/>
  <c r="M4079" i="6"/>
  <c r="M4080" i="6"/>
  <c r="M4081" i="6"/>
  <c r="M4082" i="6"/>
  <c r="M4083" i="6"/>
  <c r="M4084" i="6"/>
  <c r="M4085" i="6"/>
  <c r="M4086" i="6"/>
  <c r="M4087" i="6"/>
  <c r="M4088" i="6"/>
  <c r="M4089" i="6"/>
  <c r="M4090" i="6"/>
  <c r="M4091" i="6"/>
  <c r="M4092" i="6"/>
  <c r="M4093" i="6"/>
  <c r="M4094" i="6"/>
  <c r="M4095" i="6"/>
  <c r="M4096" i="6"/>
  <c r="M4097" i="6"/>
  <c r="M4098" i="6"/>
  <c r="M4099" i="6"/>
  <c r="M4100" i="6"/>
  <c r="M4101" i="6"/>
  <c r="M4102" i="6"/>
  <c r="M4103" i="6"/>
  <c r="M4104" i="6"/>
  <c r="M4105" i="6"/>
  <c r="M4106" i="6"/>
  <c r="M4107" i="6"/>
  <c r="M4108" i="6"/>
  <c r="M4109" i="6"/>
  <c r="M4110" i="6"/>
  <c r="M4111" i="6"/>
  <c r="M4112" i="6"/>
  <c r="M4113" i="6"/>
  <c r="M4114" i="6"/>
  <c r="M4115" i="6"/>
  <c r="M4116" i="6"/>
  <c r="M4117" i="6"/>
  <c r="M4118" i="6"/>
  <c r="M4119" i="6"/>
  <c r="M4120" i="6"/>
  <c r="M4121" i="6"/>
  <c r="M4122" i="6"/>
  <c r="M4123" i="6"/>
  <c r="M4124" i="6"/>
  <c r="M4125" i="6"/>
  <c r="M4126" i="6"/>
  <c r="M4127" i="6"/>
  <c r="M4128" i="6"/>
  <c r="M4129" i="6"/>
  <c r="M4130" i="6"/>
  <c r="M4131" i="6"/>
  <c r="M4132" i="6"/>
  <c r="M4133" i="6"/>
  <c r="M4134" i="6"/>
  <c r="M4135" i="6"/>
  <c r="M4136" i="6"/>
  <c r="M4137" i="6"/>
  <c r="M4138" i="6"/>
  <c r="M4139" i="6"/>
  <c r="M4140" i="6"/>
  <c r="M4141" i="6"/>
  <c r="M4142" i="6"/>
  <c r="M4143" i="6"/>
  <c r="M4144" i="6"/>
  <c r="M4145" i="6"/>
  <c r="M4146" i="6"/>
  <c r="M4147" i="6"/>
  <c r="M4148" i="6"/>
  <c r="M4149" i="6"/>
  <c r="M4150" i="6"/>
  <c r="M4151" i="6"/>
  <c r="M4152" i="6"/>
  <c r="M4153" i="6"/>
  <c r="M4154" i="6"/>
  <c r="M4155" i="6"/>
  <c r="M4156" i="6"/>
  <c r="M4157" i="6"/>
  <c r="M4158" i="6"/>
  <c r="M4159" i="6"/>
  <c r="M4160" i="6"/>
  <c r="M4161" i="6"/>
  <c r="M4162" i="6"/>
  <c r="M4163" i="6"/>
  <c r="M4164" i="6"/>
  <c r="M4165" i="6"/>
  <c r="M4166" i="6"/>
  <c r="M4167" i="6"/>
  <c r="M4168" i="6"/>
  <c r="M4169" i="6"/>
  <c r="M4170" i="6"/>
  <c r="M4171" i="6"/>
  <c r="M4172" i="6"/>
  <c r="M4173" i="6"/>
  <c r="M4174" i="6"/>
  <c r="M4175" i="6"/>
  <c r="M4176" i="6"/>
  <c r="M4177" i="6"/>
  <c r="M4178" i="6"/>
  <c r="M4179" i="6"/>
  <c r="M4180" i="6"/>
  <c r="M4181" i="6"/>
  <c r="M4182" i="6"/>
  <c r="M4183" i="6"/>
  <c r="M4184" i="6"/>
  <c r="M4185" i="6"/>
  <c r="M4186" i="6"/>
  <c r="M4187" i="6"/>
  <c r="M4188" i="6"/>
  <c r="M4189" i="6"/>
  <c r="M4190" i="6"/>
  <c r="M4191" i="6"/>
  <c r="M4192" i="6"/>
  <c r="M4193" i="6"/>
  <c r="M4194" i="6"/>
  <c r="M4195" i="6"/>
  <c r="M4196" i="6"/>
  <c r="M4197" i="6"/>
  <c r="M4198" i="6"/>
  <c r="M4199" i="6"/>
  <c r="M4200" i="6"/>
  <c r="M4201" i="6"/>
  <c r="M4202" i="6"/>
  <c r="M4203" i="6"/>
  <c r="M4204" i="6"/>
  <c r="M4205" i="6"/>
  <c r="M4206" i="6"/>
  <c r="M4207" i="6"/>
  <c r="M4208" i="6"/>
  <c r="M4209" i="6"/>
  <c r="M4210" i="6"/>
  <c r="M4211" i="6"/>
  <c r="M4212" i="6"/>
  <c r="M4213" i="6"/>
  <c r="M4214" i="6"/>
  <c r="M4215" i="6"/>
  <c r="M4216" i="6"/>
  <c r="M4217" i="6"/>
  <c r="M4218" i="6"/>
  <c r="M4219" i="6"/>
  <c r="M4220" i="6"/>
  <c r="M4221" i="6"/>
  <c r="M4222" i="6"/>
  <c r="M4223" i="6"/>
  <c r="M4224" i="6"/>
  <c r="M4225" i="6"/>
  <c r="M4226" i="6"/>
  <c r="M4227" i="6"/>
  <c r="M4228" i="6"/>
  <c r="M4229" i="6"/>
  <c r="M4230" i="6"/>
  <c r="M4231" i="6"/>
  <c r="M4232" i="6"/>
  <c r="M4233" i="6"/>
  <c r="M4234" i="6"/>
  <c r="M4235" i="6"/>
  <c r="M4236" i="6"/>
  <c r="M4237" i="6"/>
  <c r="M4238" i="6"/>
  <c r="M4239" i="6"/>
  <c r="M4240" i="6"/>
  <c r="M4241" i="6"/>
  <c r="M4242" i="6"/>
  <c r="M4243" i="6"/>
  <c r="M4244" i="6"/>
  <c r="M4245" i="6"/>
  <c r="M4246" i="6"/>
  <c r="M4247" i="6"/>
  <c r="M4248" i="6"/>
  <c r="M4249" i="6"/>
  <c r="M4250" i="6"/>
  <c r="M4251" i="6"/>
  <c r="M4252" i="6"/>
  <c r="M4253" i="6"/>
  <c r="M4254" i="6"/>
  <c r="M4255" i="6"/>
  <c r="M4256" i="6"/>
  <c r="M4257" i="6"/>
  <c r="M4258" i="6"/>
  <c r="M4259" i="6"/>
  <c r="M4260" i="6"/>
  <c r="M4261" i="6"/>
  <c r="M4262" i="6"/>
  <c r="M4263" i="6"/>
  <c r="M4264" i="6"/>
  <c r="M4265" i="6"/>
  <c r="M4266" i="6"/>
  <c r="M4267" i="6"/>
  <c r="M4268" i="6"/>
  <c r="M4269" i="6"/>
  <c r="M4270" i="6"/>
  <c r="M4271" i="6"/>
  <c r="M4272" i="6"/>
  <c r="M4273" i="6"/>
  <c r="M4274" i="6"/>
  <c r="M4275" i="6"/>
  <c r="M4276" i="6"/>
  <c r="M4277" i="6"/>
  <c r="M4278" i="6"/>
  <c r="M4279" i="6"/>
  <c r="M4280" i="6"/>
  <c r="M4281" i="6"/>
  <c r="M4282" i="6"/>
  <c r="M4283" i="6"/>
  <c r="M4284" i="6"/>
  <c r="M4285" i="6"/>
  <c r="M4286" i="6"/>
  <c r="M4287" i="6"/>
  <c r="M4288" i="6"/>
  <c r="M4289" i="6"/>
  <c r="M4290" i="6"/>
  <c r="M4291" i="6"/>
  <c r="M4292" i="6"/>
  <c r="M4293" i="6"/>
  <c r="M4294" i="6"/>
  <c r="M4295" i="6"/>
  <c r="M4296" i="6"/>
  <c r="M4297" i="6"/>
  <c r="M4298" i="6"/>
  <c r="M4299" i="6"/>
  <c r="M4300" i="6"/>
  <c r="M4301" i="6"/>
  <c r="M4302" i="6"/>
  <c r="M4303" i="6"/>
  <c r="M4304" i="6"/>
  <c r="M4305" i="6"/>
  <c r="M4306" i="6"/>
  <c r="M4307" i="6"/>
  <c r="M4308" i="6"/>
  <c r="M4309" i="6"/>
  <c r="M4310" i="6"/>
  <c r="M4311" i="6"/>
  <c r="M4312" i="6"/>
  <c r="M4313" i="6"/>
  <c r="M4314" i="6"/>
  <c r="M4315" i="6"/>
  <c r="M4316" i="6"/>
  <c r="M4317" i="6"/>
  <c r="M4318" i="6"/>
  <c r="M4319" i="6"/>
  <c r="M4320" i="6"/>
  <c r="M4321" i="6"/>
  <c r="M4322" i="6"/>
  <c r="M4323" i="6"/>
  <c r="M4324" i="6"/>
  <c r="M4325" i="6"/>
  <c r="M4326" i="6"/>
  <c r="M4327" i="6"/>
  <c r="M4328" i="6"/>
  <c r="M4329" i="6"/>
  <c r="M4330" i="6"/>
  <c r="M4331" i="6"/>
  <c r="M4332" i="6"/>
  <c r="M4333" i="6"/>
  <c r="M4334" i="6"/>
  <c r="M4335" i="6"/>
  <c r="M4336" i="6"/>
  <c r="M4337" i="6"/>
  <c r="M4338" i="6"/>
  <c r="M4339" i="6"/>
  <c r="M4340" i="6"/>
  <c r="M4341" i="6"/>
  <c r="M4342" i="6"/>
  <c r="M4343" i="6"/>
  <c r="M4344" i="6"/>
  <c r="M4345" i="6"/>
  <c r="M4346" i="6"/>
  <c r="M4347" i="6"/>
  <c r="M4348" i="6"/>
  <c r="M4349" i="6"/>
  <c r="M4350" i="6"/>
  <c r="M4351" i="6"/>
  <c r="M4352" i="6"/>
  <c r="M4353" i="6"/>
  <c r="M4354" i="6"/>
  <c r="M4355" i="6"/>
  <c r="M4356" i="6"/>
  <c r="M4357" i="6"/>
  <c r="M4358" i="6"/>
  <c r="M4359" i="6"/>
  <c r="M4360" i="6"/>
  <c r="M4361" i="6"/>
  <c r="M4362" i="6"/>
  <c r="M4363" i="6"/>
  <c r="M4364" i="6"/>
  <c r="M4365" i="6"/>
  <c r="M4366" i="6"/>
  <c r="M4367" i="6"/>
  <c r="M4368" i="6"/>
  <c r="M4369" i="6"/>
  <c r="M4370" i="6"/>
  <c r="M4371" i="6"/>
  <c r="M4372" i="6"/>
  <c r="M4373" i="6"/>
  <c r="M4374" i="6"/>
  <c r="M4375" i="6"/>
  <c r="M4376" i="6"/>
  <c r="M4377" i="6"/>
  <c r="M4378" i="6"/>
  <c r="M4379" i="6"/>
  <c r="M4380" i="6"/>
  <c r="M4381" i="6"/>
  <c r="M4382" i="6"/>
  <c r="M4383" i="6"/>
  <c r="M4384" i="6"/>
  <c r="M4385" i="6"/>
  <c r="M4386" i="6"/>
  <c r="M4387" i="6"/>
  <c r="M4388" i="6"/>
  <c r="M4389" i="6"/>
  <c r="M4390" i="6"/>
  <c r="M4391" i="6"/>
  <c r="M4392" i="6"/>
  <c r="M4393" i="6"/>
  <c r="M4394" i="6"/>
  <c r="M4395" i="6"/>
  <c r="M4396" i="6"/>
  <c r="M4397" i="6"/>
  <c r="M4398" i="6"/>
  <c r="M4399" i="6"/>
  <c r="M4400" i="6"/>
  <c r="M4401" i="6"/>
  <c r="M4402" i="6"/>
  <c r="M4403" i="6"/>
  <c r="M4404" i="6"/>
  <c r="M4405" i="6"/>
  <c r="M4406" i="6"/>
  <c r="M4407" i="6"/>
  <c r="M4408" i="6"/>
  <c r="M4409" i="6"/>
  <c r="M4410" i="6"/>
  <c r="M4411" i="6"/>
  <c r="M4412" i="6"/>
  <c r="M4413" i="6"/>
  <c r="M4414" i="6"/>
  <c r="M4415" i="6"/>
  <c r="M4416" i="6"/>
  <c r="M4417" i="6"/>
  <c r="M4418" i="6"/>
  <c r="M4419" i="6"/>
  <c r="M4420" i="6"/>
  <c r="M4421" i="6"/>
  <c r="M4422" i="6"/>
  <c r="M4423" i="6"/>
  <c r="M4424" i="6"/>
  <c r="M4425" i="6"/>
  <c r="M4426" i="6"/>
  <c r="M4427" i="6"/>
  <c r="M4428" i="6"/>
  <c r="M4429" i="6"/>
  <c r="M4430" i="6"/>
  <c r="M4431" i="6"/>
  <c r="M4432" i="6"/>
  <c r="M4433" i="6"/>
  <c r="M4434" i="6"/>
  <c r="M4435" i="6"/>
  <c r="M4436" i="6"/>
  <c r="M4437" i="6"/>
  <c r="M4438" i="6"/>
  <c r="M4439" i="6"/>
  <c r="M4440" i="6"/>
  <c r="M4441" i="6"/>
  <c r="M4442" i="6"/>
  <c r="M4443" i="6"/>
  <c r="M4444" i="6"/>
  <c r="M4445" i="6"/>
  <c r="M4446" i="6"/>
  <c r="M4447" i="6"/>
  <c r="M4448" i="6"/>
  <c r="M4449" i="6"/>
  <c r="M4450" i="6"/>
  <c r="M4451" i="6"/>
  <c r="M4452" i="6"/>
  <c r="M4453" i="6"/>
  <c r="M4454" i="6"/>
  <c r="M4455" i="6"/>
  <c r="M4456" i="6"/>
  <c r="M4457" i="6"/>
  <c r="M4458" i="6"/>
  <c r="M4459" i="6"/>
  <c r="M4460" i="6"/>
  <c r="M4461" i="6"/>
  <c r="M4462" i="6"/>
  <c r="M4463" i="6"/>
  <c r="M4464" i="6"/>
  <c r="M4465" i="6"/>
  <c r="M4466" i="6"/>
  <c r="M4467" i="6"/>
  <c r="M4468" i="6"/>
  <c r="M4469" i="6"/>
  <c r="M4470" i="6"/>
  <c r="M4471" i="6"/>
  <c r="M4472" i="6"/>
  <c r="M4473" i="6"/>
  <c r="M4474" i="6"/>
  <c r="M4475" i="6"/>
  <c r="M4476" i="6"/>
  <c r="M4477" i="6"/>
  <c r="M4478" i="6"/>
  <c r="M4479" i="6"/>
  <c r="M4480" i="6"/>
  <c r="M4481" i="6"/>
  <c r="M4482" i="6"/>
  <c r="M4483" i="6"/>
  <c r="M4484" i="6"/>
  <c r="M4485" i="6"/>
  <c r="M4486" i="6"/>
  <c r="M4487" i="6"/>
  <c r="M4488" i="6"/>
  <c r="M4489" i="6"/>
  <c r="M4490" i="6"/>
  <c r="M4491" i="6"/>
  <c r="M4492" i="6"/>
  <c r="M4493" i="6"/>
  <c r="M4494" i="6"/>
  <c r="M4495" i="6"/>
  <c r="M4496" i="6"/>
  <c r="M4497" i="6"/>
  <c r="M4498" i="6"/>
  <c r="M4499" i="6"/>
  <c r="M4500" i="6"/>
  <c r="M4501" i="6"/>
  <c r="M4502" i="6"/>
  <c r="M4503" i="6"/>
  <c r="M4504" i="6"/>
  <c r="M4505" i="6"/>
  <c r="M4506" i="6"/>
  <c r="M4507" i="6"/>
  <c r="M4508" i="6"/>
  <c r="M4509" i="6"/>
  <c r="M4510" i="6"/>
  <c r="M4511" i="6"/>
  <c r="M4512" i="6"/>
  <c r="M4513" i="6"/>
  <c r="M4514" i="6"/>
  <c r="M4515" i="6"/>
  <c r="M4516" i="6"/>
  <c r="M4517" i="6"/>
  <c r="M4518" i="6"/>
  <c r="M4519" i="6"/>
  <c r="M4520" i="6"/>
  <c r="M4521" i="6"/>
  <c r="M4522" i="6"/>
  <c r="M4523" i="6"/>
  <c r="M4524" i="6"/>
  <c r="M4525" i="6"/>
  <c r="M4526" i="6"/>
  <c r="M4527" i="6"/>
  <c r="M4528" i="6"/>
  <c r="M4529" i="6"/>
  <c r="M4530" i="6"/>
  <c r="M4531" i="6"/>
  <c r="M4532" i="6"/>
  <c r="M4533" i="6"/>
  <c r="M4534" i="6"/>
  <c r="M4535" i="6"/>
  <c r="M4536" i="6"/>
  <c r="M4537" i="6"/>
  <c r="M4538" i="6"/>
  <c r="M4539" i="6"/>
  <c r="M4540" i="6"/>
  <c r="M4541" i="6"/>
  <c r="M4542" i="6"/>
  <c r="M4543" i="6"/>
  <c r="M4544" i="6"/>
  <c r="M4545" i="6"/>
  <c r="M4546" i="6"/>
  <c r="M4547" i="6"/>
  <c r="M4548" i="6"/>
  <c r="M4549" i="6"/>
  <c r="M4550" i="6"/>
  <c r="M4551" i="6"/>
  <c r="M4552" i="6"/>
  <c r="M4553" i="6"/>
  <c r="M4554" i="6"/>
  <c r="M4555" i="6"/>
  <c r="M4556" i="6"/>
  <c r="M4557" i="6"/>
  <c r="M4558" i="6"/>
  <c r="M4559" i="6"/>
  <c r="M4560" i="6"/>
  <c r="M4561" i="6"/>
  <c r="M4562" i="6"/>
  <c r="M4563" i="6"/>
  <c r="M4564" i="6"/>
  <c r="M4565" i="6"/>
  <c r="M4566" i="6"/>
  <c r="M4567" i="6"/>
  <c r="M4568" i="6"/>
  <c r="M4569" i="6"/>
  <c r="M4570" i="6"/>
  <c r="M4571" i="6"/>
  <c r="M4572" i="6"/>
  <c r="M4573" i="6"/>
  <c r="M4574" i="6"/>
  <c r="M4575" i="6"/>
  <c r="M4576" i="6"/>
  <c r="M4577" i="6"/>
  <c r="M4578" i="6"/>
  <c r="M4579" i="6"/>
  <c r="M4580" i="6"/>
  <c r="M4581" i="6"/>
  <c r="M4582" i="6"/>
  <c r="M4583" i="6"/>
  <c r="M4584" i="6"/>
  <c r="M4585" i="6"/>
  <c r="M4586" i="6"/>
  <c r="M4587" i="6"/>
  <c r="M4588" i="6"/>
  <c r="M4589" i="6"/>
  <c r="M4590" i="6"/>
  <c r="M4591" i="6"/>
  <c r="M4592" i="6"/>
  <c r="M4593" i="6"/>
  <c r="M4594" i="6"/>
  <c r="M4595" i="6"/>
  <c r="M4596" i="6"/>
  <c r="M4597" i="6"/>
  <c r="M4598" i="6"/>
  <c r="M4599" i="6"/>
  <c r="M4600" i="6"/>
  <c r="M4601" i="6"/>
  <c r="M4602" i="6"/>
  <c r="M4603" i="6"/>
  <c r="M4604" i="6"/>
  <c r="M4605" i="6"/>
  <c r="M4606" i="6"/>
  <c r="M4607" i="6"/>
  <c r="M4608" i="6"/>
  <c r="M4609" i="6"/>
  <c r="M4610" i="6"/>
  <c r="M4611" i="6"/>
  <c r="M4612" i="6"/>
  <c r="M4613" i="6"/>
  <c r="M4614" i="6"/>
  <c r="M4615" i="6"/>
  <c r="M4616" i="6"/>
  <c r="M4617" i="6"/>
  <c r="M4618" i="6"/>
  <c r="M4619" i="6"/>
  <c r="M4620" i="6"/>
  <c r="M4621" i="6"/>
  <c r="M4622" i="6"/>
  <c r="M4623" i="6"/>
  <c r="M4624" i="6"/>
  <c r="M4625" i="6"/>
  <c r="M4626" i="6"/>
  <c r="M4627" i="6"/>
  <c r="M4628" i="6"/>
  <c r="M4629" i="6"/>
  <c r="M4630" i="6"/>
  <c r="M4631" i="6"/>
  <c r="M4632" i="6"/>
  <c r="M4633" i="6"/>
  <c r="M4634" i="6"/>
  <c r="M4635" i="6"/>
  <c r="M4636" i="6"/>
  <c r="M4637" i="6"/>
  <c r="M4638" i="6"/>
  <c r="M4639" i="6"/>
  <c r="M4640" i="6"/>
  <c r="M4641" i="6"/>
  <c r="M4642" i="6"/>
  <c r="M4643" i="6"/>
  <c r="M4644" i="6"/>
  <c r="M4645" i="6"/>
  <c r="M4646" i="6"/>
  <c r="M4647" i="6"/>
  <c r="M4648" i="6"/>
  <c r="M4649" i="6"/>
  <c r="M4650" i="6"/>
  <c r="M4651" i="6"/>
  <c r="M4652" i="6"/>
  <c r="M4653" i="6"/>
  <c r="M4654" i="6"/>
  <c r="M4655" i="6"/>
  <c r="M4656" i="6"/>
  <c r="M4657" i="6"/>
  <c r="M4658" i="6"/>
  <c r="M4659" i="6"/>
  <c r="M4660" i="6"/>
  <c r="M4661" i="6"/>
  <c r="M4662" i="6"/>
  <c r="M4663" i="6"/>
  <c r="M4664" i="6"/>
  <c r="M4665" i="6"/>
  <c r="M4666" i="6"/>
  <c r="M4667" i="6"/>
  <c r="M4668" i="6"/>
  <c r="M4669" i="6"/>
  <c r="M4670" i="6"/>
  <c r="M4671" i="6"/>
  <c r="M4672" i="6"/>
  <c r="M4673" i="6"/>
  <c r="M4674" i="6"/>
  <c r="M4675" i="6"/>
  <c r="M4676" i="6"/>
  <c r="M4677" i="6"/>
  <c r="M4678" i="6"/>
  <c r="M4679" i="6"/>
  <c r="M4680" i="6"/>
  <c r="M4681" i="6"/>
  <c r="M4682" i="6"/>
  <c r="M4683" i="6"/>
  <c r="M4684" i="6"/>
  <c r="M4685" i="6"/>
  <c r="M4686" i="6"/>
  <c r="M4687" i="6"/>
  <c r="M4688" i="6"/>
  <c r="M4689" i="6"/>
  <c r="M4690" i="6"/>
  <c r="M4691" i="6"/>
  <c r="M4692" i="6"/>
  <c r="M4693" i="6"/>
  <c r="M4694" i="6"/>
  <c r="M4695" i="6"/>
  <c r="M4696" i="6"/>
  <c r="M4697" i="6"/>
  <c r="M4698" i="6"/>
  <c r="M4699" i="6"/>
  <c r="M4700" i="6"/>
  <c r="M4701" i="6"/>
  <c r="M4702" i="6"/>
  <c r="M4703" i="6"/>
  <c r="M4704" i="6"/>
  <c r="M4705" i="6"/>
  <c r="M4706" i="6"/>
  <c r="M4707" i="6"/>
  <c r="M4708" i="6"/>
  <c r="M4709" i="6"/>
  <c r="M4710" i="6"/>
  <c r="M4711" i="6"/>
  <c r="M4712" i="6"/>
  <c r="M4713" i="6"/>
  <c r="M4714" i="6"/>
  <c r="M4715" i="6"/>
  <c r="M4716" i="6"/>
  <c r="M4717" i="6"/>
  <c r="M4718" i="6"/>
  <c r="M4719" i="6"/>
  <c r="M4720" i="6"/>
  <c r="M4721" i="6"/>
  <c r="M4722" i="6"/>
  <c r="M4723" i="6"/>
  <c r="M4724" i="6"/>
  <c r="M4725" i="6"/>
  <c r="M4726" i="6"/>
  <c r="M4727" i="6"/>
  <c r="M4728" i="6"/>
  <c r="M4729" i="6"/>
  <c r="M4730" i="6"/>
  <c r="M4731" i="6"/>
  <c r="M4732" i="6"/>
  <c r="M4733" i="6"/>
  <c r="M4734" i="6"/>
  <c r="M4735" i="6"/>
  <c r="M4736" i="6"/>
  <c r="M4737" i="6"/>
  <c r="M4738" i="6"/>
  <c r="M4739" i="6"/>
  <c r="M4740" i="6"/>
  <c r="M4741" i="6"/>
  <c r="M4742" i="6"/>
  <c r="M4743" i="6"/>
  <c r="M4744" i="6"/>
  <c r="M4745" i="6"/>
  <c r="M4746" i="6"/>
  <c r="M4747" i="6"/>
  <c r="M4748" i="6"/>
  <c r="M4749" i="6"/>
  <c r="M4750" i="6"/>
  <c r="M4751" i="6"/>
  <c r="M4752" i="6"/>
  <c r="M4753" i="6"/>
  <c r="M4754" i="6"/>
  <c r="M4755" i="6"/>
  <c r="M4756" i="6"/>
  <c r="M4757" i="6"/>
  <c r="M4758" i="6"/>
  <c r="M4759" i="6"/>
  <c r="M4760" i="6"/>
  <c r="M4761" i="6"/>
  <c r="M4762" i="6"/>
  <c r="M4763" i="6"/>
  <c r="M4764" i="6"/>
  <c r="M4765" i="6"/>
  <c r="M4766" i="6"/>
  <c r="M4767" i="6"/>
  <c r="M4768" i="6"/>
  <c r="M4769" i="6"/>
  <c r="M4770" i="6"/>
  <c r="M4771" i="6"/>
  <c r="M4772" i="6"/>
  <c r="M4773" i="6"/>
  <c r="M4774" i="6"/>
  <c r="M4775" i="6"/>
  <c r="M4776" i="6"/>
  <c r="M4777" i="6"/>
  <c r="M4778" i="6"/>
  <c r="M4779" i="6"/>
  <c r="M4780" i="6"/>
  <c r="M4781" i="6"/>
  <c r="M4782" i="6"/>
  <c r="M4783" i="6"/>
  <c r="M4784" i="6"/>
  <c r="M4785" i="6"/>
  <c r="M4786" i="6"/>
  <c r="M4787" i="6"/>
  <c r="M4788" i="6"/>
  <c r="M4789" i="6"/>
  <c r="M4790" i="6"/>
  <c r="M4791" i="6"/>
  <c r="M4792" i="6"/>
  <c r="M4793" i="6"/>
  <c r="M4794" i="6"/>
  <c r="M4795" i="6"/>
  <c r="M4796" i="6"/>
  <c r="M4797" i="6"/>
  <c r="M4798" i="6"/>
  <c r="M4799" i="6"/>
  <c r="M4800" i="6"/>
  <c r="M4801" i="6"/>
  <c r="M4802" i="6"/>
  <c r="M4803" i="6"/>
  <c r="M4804" i="6"/>
  <c r="M4805" i="6"/>
  <c r="M4806" i="6"/>
  <c r="M4807" i="6"/>
  <c r="M4808" i="6"/>
  <c r="M4809" i="6"/>
  <c r="M4810" i="6"/>
  <c r="M4811" i="6"/>
  <c r="M4812" i="6"/>
  <c r="M4813" i="6"/>
  <c r="M4814" i="6"/>
  <c r="M4815" i="6"/>
  <c r="M4816" i="6"/>
  <c r="M4817" i="6"/>
  <c r="M4818" i="6"/>
  <c r="M4819" i="6"/>
  <c r="M4820" i="6"/>
  <c r="M4821" i="6"/>
  <c r="M4822" i="6"/>
  <c r="M4823" i="6"/>
  <c r="M4824" i="6"/>
  <c r="M4825" i="6"/>
  <c r="M4826" i="6"/>
  <c r="M4827" i="6"/>
  <c r="M4828" i="6"/>
  <c r="M4829" i="6"/>
  <c r="M4830" i="6"/>
  <c r="M4831" i="6"/>
  <c r="M4832" i="6"/>
  <c r="M4833" i="6"/>
  <c r="M4834" i="6"/>
  <c r="M4835" i="6"/>
  <c r="M4836" i="6"/>
  <c r="M4837" i="6"/>
  <c r="M4838" i="6"/>
  <c r="M4839" i="6"/>
  <c r="M4840" i="6"/>
  <c r="M4841" i="6"/>
  <c r="M4842" i="6"/>
  <c r="M4843" i="6"/>
  <c r="M4844" i="6"/>
  <c r="M4845" i="6"/>
  <c r="M4846" i="6"/>
  <c r="M4847" i="6"/>
  <c r="M4848" i="6"/>
  <c r="M4849" i="6"/>
  <c r="M4850" i="6"/>
  <c r="M4851" i="6"/>
  <c r="M4852" i="6"/>
  <c r="M4853" i="6"/>
  <c r="M4854" i="6"/>
  <c r="M4855" i="6"/>
  <c r="M4856" i="6"/>
  <c r="M4857" i="6"/>
  <c r="M4858" i="6"/>
  <c r="M4859" i="6"/>
  <c r="M4860" i="6"/>
  <c r="M4861" i="6"/>
  <c r="M4862" i="6"/>
  <c r="M4863" i="6"/>
  <c r="M4864" i="6"/>
  <c r="M4865" i="6"/>
  <c r="M4866" i="6"/>
  <c r="M4867" i="6"/>
  <c r="M4868" i="6"/>
  <c r="M4869" i="6"/>
  <c r="M4870" i="6"/>
  <c r="M4871" i="6"/>
  <c r="M4872" i="6"/>
  <c r="M4873" i="6"/>
  <c r="M4874" i="6"/>
  <c r="M4875" i="6"/>
  <c r="M4876" i="6"/>
  <c r="M4877" i="6"/>
  <c r="M4878" i="6"/>
  <c r="M4879" i="6"/>
  <c r="M4880" i="6"/>
  <c r="M4881" i="6"/>
  <c r="M4882" i="6"/>
  <c r="M4883" i="6"/>
  <c r="M4884" i="6"/>
  <c r="M4885" i="6"/>
  <c r="M4886" i="6"/>
  <c r="M4887" i="6"/>
  <c r="M4888" i="6"/>
  <c r="M4889" i="6"/>
  <c r="M4890" i="6"/>
  <c r="M4891" i="6"/>
  <c r="M4892" i="6"/>
  <c r="M4893" i="6"/>
  <c r="M4894" i="6"/>
  <c r="M4895" i="6"/>
  <c r="M4896" i="6"/>
  <c r="M4897" i="6"/>
  <c r="M4898" i="6"/>
  <c r="M4899" i="6"/>
  <c r="M4900" i="6"/>
  <c r="M4901" i="6"/>
  <c r="M4902" i="6"/>
  <c r="M4903" i="6"/>
  <c r="M4904" i="6"/>
  <c r="M4905" i="6"/>
  <c r="M4906" i="6"/>
  <c r="M4907" i="6"/>
  <c r="M4908" i="6"/>
  <c r="M4909" i="6"/>
  <c r="M4910" i="6"/>
  <c r="M4911" i="6"/>
  <c r="M4912" i="6"/>
  <c r="M4913" i="6"/>
  <c r="M4914" i="6"/>
  <c r="M4915" i="6"/>
  <c r="M4916" i="6"/>
  <c r="M4917" i="6"/>
  <c r="M4918" i="6"/>
  <c r="M4919" i="6"/>
  <c r="M4920" i="6"/>
  <c r="M4921" i="6"/>
  <c r="M4922" i="6"/>
  <c r="M4923" i="6"/>
  <c r="M4924" i="6"/>
  <c r="M4925" i="6"/>
  <c r="M4926" i="6"/>
  <c r="M4927" i="6"/>
  <c r="M4928" i="6"/>
  <c r="M4929" i="6"/>
  <c r="M4930" i="6"/>
  <c r="M4931" i="6"/>
  <c r="M4932" i="6"/>
  <c r="M4933" i="6"/>
  <c r="M4934" i="6"/>
  <c r="M4935" i="6"/>
  <c r="M4936" i="6"/>
  <c r="M4937" i="6"/>
  <c r="M4938" i="6"/>
  <c r="M4939" i="6"/>
  <c r="M4940" i="6"/>
  <c r="M4941" i="6"/>
  <c r="M4942" i="6"/>
  <c r="M4943" i="6"/>
  <c r="M4944" i="6"/>
  <c r="M4945" i="6"/>
  <c r="M4946" i="6"/>
  <c r="M4947" i="6"/>
  <c r="M4948" i="6"/>
  <c r="M4949" i="6"/>
  <c r="M4950" i="6"/>
  <c r="M4951" i="6"/>
  <c r="M4952" i="6"/>
  <c r="M4953" i="6"/>
  <c r="M4954" i="6"/>
  <c r="M4955" i="6"/>
  <c r="M4956" i="6"/>
  <c r="M4957" i="6"/>
  <c r="M4958" i="6"/>
  <c r="M4959" i="6"/>
  <c r="M4960" i="6"/>
  <c r="M4961" i="6"/>
  <c r="M4962" i="6"/>
  <c r="M4963" i="6"/>
  <c r="M4964" i="6"/>
  <c r="M4965" i="6"/>
  <c r="M4966" i="6"/>
  <c r="M4967" i="6"/>
  <c r="M4968" i="6"/>
  <c r="M4969" i="6"/>
  <c r="M4970" i="6"/>
  <c r="M4971" i="6"/>
  <c r="M4972" i="6"/>
  <c r="M4973" i="6"/>
  <c r="M4974" i="6"/>
  <c r="M4975" i="6"/>
  <c r="M4976" i="6"/>
  <c r="M4977" i="6"/>
  <c r="M4978" i="6"/>
  <c r="M4979" i="6"/>
  <c r="M4980" i="6"/>
  <c r="M4981" i="6"/>
  <c r="M4982" i="6"/>
  <c r="M4983" i="6"/>
  <c r="M4984" i="6"/>
  <c r="M4985" i="6"/>
  <c r="M4986" i="6"/>
  <c r="M4987" i="6"/>
  <c r="M4988" i="6"/>
  <c r="M4989" i="6"/>
  <c r="M4990" i="6"/>
  <c r="M4991" i="6"/>
  <c r="M4992" i="6"/>
  <c r="M4993" i="6"/>
  <c r="M4994" i="6"/>
  <c r="M4995" i="6"/>
  <c r="M4996" i="6"/>
  <c r="M4997" i="6"/>
  <c r="M4998" i="6"/>
  <c r="M4999" i="6"/>
  <c r="M5000" i="6"/>
  <c r="M5001" i="6"/>
  <c r="M5002" i="6"/>
  <c r="M5003" i="6"/>
  <c r="M5004" i="6"/>
  <c r="M5005" i="6"/>
  <c r="M5006" i="6"/>
  <c r="M5007" i="6"/>
  <c r="M5008" i="6"/>
  <c r="M5009" i="6"/>
  <c r="M5010" i="6"/>
  <c r="M5011" i="6"/>
  <c r="M5012" i="6"/>
  <c r="M5013" i="6"/>
  <c r="M5014" i="6"/>
  <c r="M5015" i="6"/>
  <c r="M5016" i="6"/>
  <c r="M5017" i="6"/>
  <c r="M5018" i="6"/>
  <c r="M5019" i="6"/>
  <c r="M5020" i="6"/>
  <c r="M5021" i="6"/>
  <c r="M5022" i="6"/>
  <c r="M5023" i="6"/>
  <c r="M5024" i="6"/>
  <c r="M5025" i="6"/>
  <c r="M5026" i="6"/>
  <c r="M5027" i="6"/>
  <c r="M5028" i="6"/>
  <c r="M5029" i="6"/>
  <c r="M5030" i="6"/>
  <c r="M5031" i="6"/>
  <c r="M5032" i="6"/>
  <c r="M5033" i="6"/>
  <c r="M5034" i="6"/>
  <c r="M5035" i="6"/>
  <c r="M5036" i="6"/>
  <c r="M5037" i="6"/>
  <c r="M5038" i="6"/>
  <c r="M5039" i="6"/>
  <c r="M5040" i="6"/>
  <c r="M5041" i="6"/>
  <c r="M5042" i="6"/>
  <c r="M5043" i="6"/>
  <c r="M5044" i="6"/>
  <c r="M5045" i="6"/>
  <c r="M5046" i="6"/>
  <c r="M5047" i="6"/>
  <c r="M5048" i="6"/>
  <c r="M5049" i="6"/>
  <c r="M5050" i="6"/>
  <c r="M5051" i="6"/>
  <c r="M5052" i="6"/>
  <c r="M5053" i="6"/>
  <c r="M5054" i="6"/>
  <c r="M5055" i="6"/>
  <c r="M5056" i="6"/>
  <c r="M5057" i="6"/>
  <c r="M5058" i="6"/>
  <c r="M5059" i="6"/>
  <c r="M5060" i="6"/>
  <c r="M5061" i="6"/>
  <c r="M5062" i="6"/>
  <c r="M5063" i="6"/>
  <c r="M5064" i="6"/>
  <c r="M5065" i="6"/>
  <c r="M5066" i="6"/>
  <c r="M5067" i="6"/>
  <c r="M5068" i="6"/>
  <c r="M5069" i="6"/>
  <c r="M5070" i="6"/>
  <c r="M5071" i="6"/>
  <c r="M5072" i="6"/>
  <c r="M5073" i="6"/>
  <c r="M5074" i="6"/>
  <c r="M5075" i="6"/>
  <c r="M5076" i="6"/>
  <c r="M5077" i="6"/>
  <c r="M5078" i="6"/>
  <c r="M5079" i="6"/>
  <c r="M5080" i="6"/>
  <c r="M5081" i="6"/>
  <c r="M5082" i="6"/>
  <c r="M5083" i="6"/>
  <c r="M5084" i="6"/>
  <c r="M5085" i="6"/>
  <c r="M5086" i="6"/>
  <c r="M5087" i="6"/>
  <c r="M5088" i="6"/>
  <c r="M5089" i="6"/>
  <c r="M5090" i="6"/>
  <c r="M5091" i="6"/>
  <c r="M5092" i="6"/>
  <c r="M5093" i="6"/>
  <c r="M5094" i="6"/>
  <c r="M5095" i="6"/>
  <c r="M5096" i="6"/>
  <c r="M5097" i="6"/>
  <c r="M5098" i="6"/>
  <c r="M5099" i="6"/>
  <c r="M5100" i="6"/>
  <c r="M5101" i="6"/>
  <c r="M5102" i="6"/>
  <c r="M5103" i="6"/>
  <c r="M5104" i="6"/>
  <c r="M5105" i="6"/>
  <c r="M5106" i="6"/>
  <c r="M5107" i="6"/>
  <c r="M5108" i="6"/>
  <c r="M5109" i="6"/>
  <c r="M5110" i="6"/>
  <c r="M5111" i="6"/>
  <c r="M5112" i="6"/>
  <c r="M5113" i="6"/>
  <c r="M5114" i="6"/>
  <c r="M5115" i="6"/>
  <c r="M5116" i="6"/>
  <c r="M5117" i="6"/>
  <c r="M5118" i="6"/>
  <c r="M5119" i="6"/>
  <c r="M5120" i="6"/>
  <c r="M5121" i="6"/>
  <c r="M5122" i="6"/>
  <c r="M5123" i="6"/>
  <c r="M5124" i="6"/>
  <c r="M5125" i="6"/>
  <c r="M5126" i="6"/>
  <c r="M5127" i="6"/>
  <c r="M5128" i="6"/>
  <c r="M5129" i="6"/>
  <c r="M5130" i="6"/>
  <c r="M5131" i="6"/>
  <c r="M5132" i="6"/>
  <c r="M5133" i="6"/>
  <c r="M5134" i="6"/>
  <c r="M5135" i="6"/>
  <c r="M5136" i="6"/>
  <c r="M5137" i="6"/>
  <c r="M5138" i="6"/>
  <c r="M5139" i="6"/>
  <c r="M5140" i="6"/>
  <c r="M5141" i="6"/>
  <c r="M5142" i="6"/>
  <c r="M5143" i="6"/>
  <c r="M5144" i="6"/>
  <c r="M5145" i="6"/>
  <c r="M5146" i="6"/>
  <c r="M5147" i="6"/>
  <c r="M5148" i="6"/>
  <c r="M5149" i="6"/>
  <c r="M5150" i="6"/>
  <c r="M5151" i="6"/>
  <c r="M5152" i="6"/>
  <c r="M5153" i="6"/>
  <c r="M5154" i="6"/>
  <c r="M5155" i="6"/>
  <c r="M5156" i="6"/>
  <c r="M5157" i="6"/>
  <c r="M5158" i="6"/>
  <c r="M5159" i="6"/>
  <c r="M5160" i="6"/>
  <c r="M5161" i="6"/>
  <c r="M5162" i="6"/>
  <c r="M5163" i="6"/>
  <c r="M5164" i="6"/>
  <c r="M5165" i="6"/>
  <c r="M5166" i="6"/>
  <c r="M5167" i="6"/>
  <c r="M5168" i="6"/>
  <c r="M5169" i="6"/>
  <c r="M5170" i="6"/>
  <c r="M5171" i="6"/>
  <c r="M5172" i="6"/>
  <c r="M5173" i="6"/>
  <c r="M5174" i="6"/>
  <c r="M5175" i="6"/>
  <c r="M5176" i="6"/>
  <c r="M5177" i="6"/>
  <c r="M5178" i="6"/>
  <c r="M5179" i="6"/>
  <c r="M5180" i="6"/>
  <c r="M5181" i="6"/>
  <c r="M5182" i="6"/>
  <c r="M5183" i="6"/>
  <c r="M5184" i="6"/>
  <c r="M5185" i="6"/>
  <c r="M5186" i="6"/>
  <c r="M5187" i="6"/>
  <c r="M5188" i="6"/>
  <c r="M5189" i="6"/>
  <c r="M5190" i="6"/>
  <c r="M5191" i="6"/>
  <c r="M5192" i="6"/>
  <c r="M5193" i="6"/>
  <c r="M5194" i="6"/>
  <c r="M5195" i="6"/>
  <c r="M5196" i="6"/>
  <c r="M5197" i="6"/>
  <c r="M5198" i="6"/>
  <c r="M5199" i="6"/>
  <c r="M5200" i="6"/>
  <c r="M5201" i="6"/>
  <c r="M5202" i="6"/>
  <c r="M5203" i="6"/>
  <c r="M5204" i="6"/>
  <c r="M5205" i="6"/>
  <c r="M5206" i="6"/>
  <c r="M5207" i="6"/>
  <c r="M5208" i="6"/>
  <c r="M5209" i="6"/>
  <c r="M5210" i="6"/>
  <c r="M5211" i="6"/>
  <c r="M5212" i="6"/>
  <c r="M5213" i="6"/>
  <c r="M5214" i="6"/>
  <c r="M5215" i="6"/>
  <c r="M5216" i="6"/>
  <c r="M5217" i="6"/>
  <c r="M5218" i="6"/>
  <c r="M5219" i="6"/>
  <c r="M5220" i="6"/>
  <c r="M5221" i="6"/>
  <c r="M5222" i="6"/>
  <c r="M5223" i="6"/>
  <c r="M5224" i="6"/>
  <c r="M5225" i="6"/>
  <c r="M5226" i="6"/>
  <c r="M5227" i="6"/>
  <c r="M5228" i="6"/>
  <c r="M5229" i="6"/>
  <c r="M5230" i="6"/>
  <c r="M5231" i="6"/>
  <c r="M5232" i="6"/>
  <c r="M5233" i="6"/>
  <c r="M5234" i="6"/>
  <c r="M5235" i="6"/>
  <c r="M5236" i="6"/>
  <c r="M5237" i="6"/>
  <c r="M5238" i="6"/>
  <c r="M5239" i="6"/>
  <c r="M5240" i="6"/>
  <c r="M5241" i="6"/>
  <c r="M5242" i="6"/>
  <c r="M5243" i="6"/>
  <c r="M5244" i="6"/>
  <c r="M5245" i="6"/>
  <c r="M5246" i="6"/>
  <c r="M5247" i="6"/>
  <c r="M5248" i="6"/>
  <c r="M5249" i="6"/>
  <c r="M5250" i="6"/>
  <c r="M5251" i="6"/>
  <c r="M5252" i="6"/>
  <c r="M5253" i="6"/>
  <c r="M5254" i="6"/>
  <c r="M5255" i="6"/>
  <c r="M5256" i="6"/>
  <c r="M5257" i="6"/>
  <c r="M5258" i="6"/>
  <c r="M5259" i="6"/>
  <c r="M5260" i="6"/>
  <c r="M5261" i="6"/>
  <c r="M5262" i="6"/>
  <c r="M5263" i="6"/>
  <c r="M5264" i="6"/>
  <c r="M5265" i="6"/>
  <c r="M5266" i="6"/>
  <c r="M5267" i="6"/>
  <c r="M5268" i="6"/>
  <c r="M5269" i="6"/>
  <c r="M5270" i="6"/>
  <c r="M5271" i="6"/>
  <c r="M5272" i="6"/>
  <c r="M5273" i="6"/>
  <c r="M5274" i="6"/>
  <c r="M5275" i="6"/>
  <c r="M5276" i="6"/>
  <c r="M5277" i="6"/>
  <c r="M5278" i="6"/>
  <c r="M5279" i="6"/>
  <c r="M5280" i="6"/>
  <c r="M5281" i="6"/>
  <c r="M5282" i="6"/>
  <c r="M5283" i="6"/>
  <c r="M5284" i="6"/>
  <c r="M5285" i="6"/>
  <c r="M5286" i="6"/>
  <c r="M5287" i="6"/>
  <c r="M5288" i="6"/>
  <c r="M5289" i="6"/>
  <c r="M5290" i="6"/>
  <c r="M5291" i="6"/>
  <c r="M5292" i="6"/>
  <c r="M5293" i="6"/>
  <c r="M5294" i="6"/>
  <c r="M5295" i="6"/>
  <c r="M5296" i="6"/>
  <c r="M5297" i="6"/>
  <c r="M5298" i="6"/>
  <c r="M5299" i="6"/>
  <c r="M5300" i="6"/>
  <c r="M5301" i="6"/>
  <c r="M5302" i="6"/>
  <c r="M5303" i="6"/>
  <c r="M5304" i="6"/>
  <c r="M5305" i="6"/>
  <c r="M5306" i="6"/>
  <c r="M5307" i="6"/>
  <c r="M5308" i="6"/>
  <c r="M5309" i="6"/>
  <c r="M5310" i="6"/>
  <c r="M5311" i="6"/>
  <c r="M5312" i="6"/>
  <c r="M5313" i="6"/>
  <c r="M5314" i="6"/>
  <c r="M5315" i="6"/>
  <c r="M5316" i="6"/>
  <c r="M5317" i="6"/>
  <c r="M5318" i="6"/>
  <c r="M5319" i="6"/>
  <c r="M5320" i="6"/>
  <c r="M5321" i="6"/>
  <c r="M5322" i="6"/>
  <c r="M5323" i="6"/>
  <c r="M5324" i="6"/>
  <c r="M5325" i="6"/>
  <c r="M5326" i="6"/>
  <c r="M5327" i="6"/>
  <c r="M5328" i="6"/>
  <c r="M5329" i="6"/>
  <c r="M5330" i="6"/>
  <c r="M5331" i="6"/>
  <c r="M5332" i="6"/>
  <c r="M5333" i="6"/>
  <c r="M5334" i="6"/>
  <c r="M5335" i="6"/>
  <c r="M5336" i="6"/>
  <c r="M5337" i="6"/>
  <c r="M5338" i="6"/>
  <c r="M5339" i="6"/>
  <c r="M5340" i="6"/>
  <c r="M5341" i="6"/>
  <c r="M5342" i="6"/>
  <c r="M5343" i="6"/>
  <c r="M5344" i="6"/>
  <c r="M5345" i="6"/>
  <c r="M5346" i="6"/>
  <c r="M5347" i="6"/>
  <c r="M5348" i="6"/>
  <c r="M5349" i="6"/>
  <c r="M5350" i="6"/>
  <c r="M5351" i="6"/>
  <c r="M5352" i="6"/>
  <c r="M5353" i="6"/>
  <c r="M5354" i="6"/>
  <c r="M5355" i="6"/>
  <c r="M5356" i="6"/>
  <c r="M5357" i="6"/>
  <c r="M5358" i="6"/>
  <c r="M5359" i="6"/>
  <c r="M5360" i="6"/>
  <c r="M5361" i="6"/>
  <c r="M5362" i="6"/>
  <c r="M5363" i="6"/>
  <c r="M5364" i="6"/>
  <c r="M5365" i="6"/>
  <c r="M5366" i="6"/>
  <c r="M5367" i="6"/>
  <c r="M5368" i="6"/>
  <c r="M5369" i="6"/>
  <c r="M5370" i="6"/>
  <c r="M5371" i="6"/>
  <c r="M5372" i="6"/>
  <c r="M5373" i="6"/>
  <c r="M5374" i="6"/>
  <c r="M5375" i="6"/>
  <c r="M5376" i="6"/>
  <c r="M5377" i="6"/>
  <c r="M5378" i="6"/>
  <c r="M5379" i="6"/>
  <c r="M5380" i="6"/>
  <c r="M5381" i="6"/>
  <c r="M5382" i="6"/>
  <c r="M5383" i="6"/>
  <c r="M5384" i="6"/>
  <c r="M5385" i="6"/>
  <c r="M5386" i="6"/>
  <c r="M5387" i="6"/>
  <c r="M5388" i="6"/>
  <c r="M5389" i="6"/>
  <c r="M5390" i="6"/>
  <c r="M5391" i="6"/>
  <c r="M5392" i="6"/>
  <c r="M5393" i="6"/>
  <c r="M5394" i="6"/>
  <c r="M5395" i="6"/>
  <c r="M5396" i="6"/>
  <c r="M5397" i="6"/>
  <c r="M5398" i="6"/>
  <c r="M5399" i="6"/>
  <c r="M5400" i="6"/>
  <c r="M5401" i="6"/>
  <c r="M5402" i="6"/>
  <c r="M5403" i="6"/>
  <c r="M5404" i="6"/>
  <c r="M5405" i="6"/>
  <c r="M5406" i="6"/>
  <c r="M5407" i="6"/>
  <c r="M5408" i="6"/>
  <c r="M5409" i="6"/>
  <c r="M5410" i="6"/>
  <c r="M5411" i="6"/>
  <c r="M5412" i="6"/>
  <c r="M5413" i="6"/>
  <c r="M5414" i="6"/>
  <c r="M5415" i="6"/>
  <c r="M5416" i="6"/>
  <c r="M5417" i="6"/>
  <c r="M5418" i="6"/>
  <c r="M5419" i="6"/>
  <c r="M5420" i="6"/>
  <c r="M5421" i="6"/>
  <c r="M5422" i="6"/>
  <c r="M5423" i="6"/>
  <c r="M5424" i="6"/>
  <c r="M5425" i="6"/>
  <c r="M5426" i="6"/>
  <c r="M5427" i="6"/>
  <c r="M5428" i="6"/>
  <c r="M5429" i="6"/>
  <c r="M5430" i="6"/>
  <c r="M5431" i="6"/>
  <c r="M5432" i="6"/>
  <c r="M5433" i="6"/>
  <c r="M5434" i="6"/>
  <c r="M5435" i="6"/>
  <c r="M5436" i="6"/>
  <c r="M5437" i="6"/>
  <c r="M5438" i="6"/>
  <c r="M5439" i="6"/>
  <c r="M5440" i="6"/>
  <c r="M5441" i="6"/>
  <c r="M5442" i="6"/>
  <c r="M5443" i="6"/>
  <c r="M5444" i="6"/>
  <c r="M5445" i="6"/>
  <c r="M5446" i="6"/>
  <c r="M5447" i="6"/>
  <c r="M5448" i="6"/>
  <c r="M5449" i="6"/>
  <c r="M5450" i="6"/>
  <c r="M5451" i="6"/>
  <c r="M5452" i="6"/>
  <c r="M5453" i="6"/>
  <c r="M5454" i="6"/>
  <c r="M5455" i="6"/>
  <c r="M5456" i="6"/>
  <c r="M5457" i="6"/>
  <c r="M5458" i="6"/>
  <c r="M5459" i="6"/>
  <c r="M5460" i="6"/>
  <c r="M5461" i="6"/>
  <c r="M5462" i="6"/>
  <c r="M5463" i="6"/>
  <c r="M5464" i="6"/>
  <c r="M5465" i="6"/>
  <c r="M5466" i="6"/>
  <c r="M5467" i="6"/>
  <c r="M5468" i="6"/>
  <c r="M5469" i="6"/>
  <c r="M5470" i="6"/>
  <c r="M5471" i="6"/>
  <c r="M5472" i="6"/>
  <c r="M5473" i="6"/>
  <c r="M5474" i="6"/>
  <c r="M5475" i="6"/>
  <c r="M5476" i="6"/>
  <c r="M5477" i="6"/>
  <c r="M5478" i="6"/>
  <c r="M5479" i="6"/>
  <c r="M5480" i="6"/>
  <c r="M5481" i="6"/>
  <c r="M5482" i="6"/>
  <c r="M5483" i="6"/>
  <c r="M5484" i="6"/>
  <c r="M5485" i="6"/>
  <c r="M5486" i="6"/>
  <c r="M5487" i="6"/>
  <c r="M5488" i="6"/>
  <c r="M5489" i="6"/>
  <c r="M5490" i="6"/>
  <c r="M5491" i="6"/>
  <c r="M5492" i="6"/>
  <c r="M5493" i="6"/>
  <c r="M5494" i="6"/>
  <c r="M5495" i="6"/>
  <c r="M5496" i="6"/>
  <c r="M5497" i="6"/>
  <c r="M5498" i="6"/>
  <c r="M5499" i="6"/>
  <c r="M5500" i="6"/>
  <c r="M5501" i="6"/>
  <c r="M5502" i="6"/>
  <c r="M5503" i="6"/>
  <c r="M5504" i="6"/>
  <c r="M5505" i="6"/>
  <c r="M5506" i="6"/>
  <c r="M5507" i="6"/>
  <c r="M5508" i="6"/>
  <c r="M5509" i="6"/>
  <c r="M5510" i="6"/>
  <c r="M5511" i="6"/>
  <c r="M5512" i="6"/>
  <c r="M5513" i="6"/>
  <c r="M5514" i="6"/>
  <c r="M5515" i="6"/>
  <c r="M5516" i="6"/>
  <c r="M5517" i="6"/>
  <c r="M5518" i="6"/>
  <c r="M5519" i="6"/>
  <c r="M5520" i="6"/>
  <c r="M5521" i="6"/>
  <c r="M5522" i="6"/>
  <c r="M5523" i="6"/>
  <c r="M5524" i="6"/>
  <c r="M5525" i="6"/>
  <c r="M5526" i="6"/>
  <c r="M5527" i="6"/>
  <c r="M5528" i="6"/>
  <c r="M5529" i="6"/>
  <c r="M5530" i="6"/>
  <c r="M5531" i="6"/>
  <c r="M5532" i="6"/>
  <c r="M5533" i="6"/>
  <c r="M5534" i="6"/>
  <c r="M5535" i="6"/>
  <c r="M5536" i="6"/>
  <c r="M5537" i="6"/>
  <c r="M5538" i="6"/>
  <c r="M5539" i="6"/>
  <c r="M5540" i="6"/>
  <c r="M5541" i="6"/>
  <c r="M5542" i="6"/>
  <c r="M5543" i="6"/>
  <c r="M5544" i="6"/>
  <c r="M5545" i="6"/>
  <c r="M5546" i="6"/>
  <c r="M5547" i="6"/>
  <c r="M5548" i="6"/>
  <c r="M5549" i="6"/>
  <c r="M5550" i="6"/>
  <c r="M5551" i="6"/>
  <c r="M5552" i="6"/>
  <c r="M5553" i="6"/>
  <c r="M5554" i="6"/>
  <c r="M5555" i="6"/>
  <c r="M5556" i="6"/>
  <c r="M5557" i="6"/>
  <c r="M5558" i="6"/>
  <c r="M5559" i="6"/>
  <c r="M5560" i="6"/>
  <c r="M5561" i="6"/>
  <c r="M5562" i="6"/>
  <c r="M5563" i="6"/>
  <c r="M5564" i="6"/>
  <c r="M5565" i="6"/>
  <c r="M5566" i="6"/>
  <c r="M5567" i="6"/>
  <c r="M5568" i="6"/>
  <c r="M5569" i="6"/>
  <c r="M5570" i="6"/>
  <c r="M5571" i="6"/>
  <c r="M5572" i="6"/>
  <c r="M5573" i="6"/>
  <c r="M5574" i="6"/>
  <c r="M5575" i="6"/>
  <c r="M5576" i="6"/>
  <c r="M5577" i="6"/>
  <c r="M5578" i="6"/>
  <c r="M5579" i="6"/>
  <c r="M5580" i="6"/>
  <c r="M5581" i="6"/>
  <c r="M5582" i="6"/>
  <c r="M5583" i="6"/>
  <c r="M5584" i="6"/>
  <c r="M5585" i="6"/>
  <c r="M5586" i="6"/>
  <c r="M5587" i="6"/>
  <c r="M5588" i="6"/>
  <c r="M5589" i="6"/>
  <c r="M5590" i="6"/>
  <c r="M5591" i="6"/>
  <c r="M5592" i="6"/>
  <c r="M5593" i="6"/>
  <c r="M5594" i="6"/>
  <c r="M5595" i="6"/>
  <c r="M5596" i="6"/>
  <c r="M5597" i="6"/>
  <c r="M5598" i="6"/>
  <c r="M5599" i="6"/>
  <c r="M5600" i="6"/>
  <c r="M5601" i="6"/>
  <c r="M5602" i="6"/>
  <c r="M5603" i="6"/>
  <c r="M5604" i="6"/>
  <c r="M5605" i="6"/>
  <c r="M5606" i="6"/>
  <c r="M5607" i="6"/>
  <c r="M5608" i="6"/>
  <c r="M5609" i="6"/>
  <c r="M5610" i="6"/>
  <c r="M5611" i="6"/>
  <c r="M5612" i="6"/>
  <c r="M5613" i="6"/>
  <c r="M5614" i="6"/>
  <c r="M5615" i="6"/>
  <c r="M5616" i="6"/>
  <c r="M5617" i="6"/>
  <c r="M5618" i="6"/>
  <c r="M5619" i="6"/>
  <c r="M5620" i="6"/>
  <c r="M5621" i="6"/>
  <c r="M5622" i="6"/>
  <c r="M5623" i="6"/>
  <c r="M5624" i="6"/>
  <c r="M5625" i="6"/>
  <c r="M5626" i="6"/>
  <c r="M5627" i="6"/>
  <c r="M5628" i="6"/>
  <c r="M5629" i="6"/>
  <c r="M5630" i="6"/>
  <c r="M5631" i="6"/>
  <c r="M5632" i="6"/>
  <c r="M5633" i="6"/>
  <c r="M5634" i="6"/>
  <c r="M5635" i="6"/>
  <c r="M5636" i="6"/>
  <c r="M5637" i="6"/>
  <c r="M5638" i="6"/>
  <c r="M5639" i="6"/>
  <c r="M5640" i="6"/>
  <c r="M5641" i="6"/>
  <c r="M5642" i="6"/>
  <c r="M5643" i="6"/>
  <c r="M5644" i="6"/>
  <c r="M5645" i="6"/>
  <c r="M5646" i="6"/>
  <c r="M5647" i="6"/>
  <c r="M5648" i="6"/>
  <c r="M5649" i="6"/>
  <c r="M5650" i="6"/>
  <c r="M5651" i="6"/>
  <c r="M5652" i="6"/>
  <c r="M5653" i="6"/>
  <c r="M5654" i="6"/>
  <c r="M5655" i="6"/>
  <c r="M5656" i="6"/>
  <c r="M5657" i="6"/>
  <c r="M5658" i="6"/>
  <c r="M5659" i="6"/>
  <c r="M5660" i="6"/>
  <c r="M5661" i="6"/>
  <c r="M5662" i="6"/>
  <c r="M5663" i="6"/>
  <c r="M5664" i="6"/>
  <c r="M5665" i="6"/>
  <c r="M5666" i="6"/>
  <c r="M5667" i="6"/>
  <c r="M5668" i="6"/>
  <c r="M5669" i="6"/>
  <c r="M5670" i="6"/>
  <c r="M5671" i="6"/>
  <c r="M5672" i="6"/>
  <c r="M5673" i="6"/>
  <c r="M5674" i="6"/>
  <c r="M5675" i="6"/>
  <c r="M5676" i="6"/>
  <c r="M5677" i="6"/>
  <c r="M5678" i="6"/>
  <c r="M5679" i="6"/>
  <c r="M5680" i="6"/>
  <c r="M5681" i="6"/>
  <c r="M5682" i="6"/>
  <c r="M5683" i="6"/>
  <c r="M5684" i="6"/>
  <c r="M5685" i="6"/>
  <c r="M5686" i="6"/>
  <c r="M5687" i="6"/>
  <c r="M5688" i="6"/>
  <c r="M5689" i="6"/>
  <c r="M5690" i="6"/>
  <c r="M5691" i="6"/>
  <c r="M5692" i="6"/>
  <c r="M5693" i="6"/>
  <c r="M5694" i="6"/>
  <c r="M5695" i="6"/>
  <c r="M5696" i="6"/>
  <c r="M5697" i="6"/>
  <c r="M5698" i="6"/>
  <c r="M5699" i="6"/>
  <c r="M5700" i="6"/>
  <c r="M5701" i="6"/>
  <c r="M5702" i="6"/>
  <c r="M5703" i="6"/>
  <c r="M5704" i="6"/>
  <c r="M5705" i="6"/>
  <c r="M5706" i="6"/>
  <c r="M5707" i="6"/>
  <c r="M5708" i="6"/>
  <c r="M5709" i="6"/>
  <c r="M5710" i="6"/>
  <c r="M5711" i="6"/>
  <c r="M5712" i="6"/>
  <c r="M5713" i="6"/>
  <c r="M5714" i="6"/>
  <c r="M5715" i="6"/>
  <c r="M5716" i="6"/>
  <c r="M5717" i="6"/>
  <c r="M5718" i="6"/>
  <c r="M5719" i="6"/>
  <c r="M5720" i="6"/>
  <c r="M5721" i="6"/>
  <c r="M5722" i="6"/>
  <c r="M5723" i="6"/>
  <c r="M5724" i="6"/>
  <c r="M5725" i="6"/>
  <c r="M5726" i="6"/>
  <c r="M5727" i="6"/>
  <c r="M5728" i="6"/>
  <c r="M5729" i="6"/>
  <c r="M5730" i="6"/>
  <c r="M5731" i="6"/>
  <c r="M5732" i="6"/>
  <c r="M5733" i="6"/>
  <c r="M5734" i="6"/>
  <c r="M5735" i="6"/>
  <c r="M5736" i="6"/>
  <c r="M5737" i="6"/>
  <c r="M5738" i="6"/>
  <c r="M5739" i="6"/>
  <c r="M5740" i="6"/>
  <c r="M5741" i="6"/>
  <c r="M5742" i="6"/>
  <c r="M5743" i="6"/>
  <c r="M5744" i="6"/>
  <c r="M5745" i="6"/>
  <c r="M5746" i="6"/>
  <c r="M5747" i="6"/>
  <c r="M5748" i="6"/>
  <c r="M5749" i="6"/>
  <c r="M5750" i="6"/>
  <c r="M5751" i="6"/>
  <c r="M5752" i="6"/>
  <c r="M5753" i="6"/>
  <c r="M5754" i="6"/>
  <c r="M5755" i="6"/>
  <c r="M5756" i="6"/>
  <c r="M5757" i="6"/>
  <c r="M5758" i="6"/>
  <c r="M5759" i="6"/>
  <c r="M5760" i="6"/>
  <c r="M5761" i="6"/>
  <c r="M5762" i="6"/>
  <c r="M5763" i="6"/>
  <c r="M5764" i="6"/>
  <c r="M5765" i="6"/>
  <c r="M5766" i="6"/>
  <c r="M5767" i="6"/>
  <c r="M5768" i="6"/>
  <c r="M5769" i="6"/>
  <c r="M5770" i="6"/>
  <c r="M5771" i="6"/>
  <c r="M5772" i="6"/>
  <c r="M5773" i="6"/>
  <c r="M5774" i="6"/>
  <c r="M5775" i="6"/>
  <c r="M5776" i="6"/>
  <c r="M5777" i="6"/>
  <c r="M5778" i="6"/>
  <c r="M5779" i="6"/>
  <c r="M5780" i="6"/>
  <c r="M5781" i="6"/>
  <c r="M5782" i="6"/>
  <c r="M5783" i="6"/>
  <c r="M5784" i="6"/>
  <c r="M5785" i="6"/>
  <c r="M5786" i="6"/>
  <c r="M5787" i="6"/>
  <c r="M5788" i="6"/>
  <c r="M5789" i="6"/>
  <c r="M5790" i="6"/>
  <c r="M5791" i="6"/>
  <c r="M5792" i="6"/>
  <c r="M5793" i="6"/>
  <c r="M5794" i="6"/>
  <c r="M5795" i="6"/>
  <c r="M5796" i="6"/>
  <c r="M5797" i="6"/>
  <c r="M5798" i="6"/>
  <c r="M5799" i="6"/>
  <c r="M5800" i="6"/>
  <c r="M5801" i="6"/>
  <c r="M5802" i="6"/>
  <c r="M5803" i="6"/>
  <c r="M5804" i="6"/>
  <c r="M5805" i="6"/>
  <c r="M5806" i="6"/>
  <c r="M5807" i="6"/>
  <c r="M5808" i="6"/>
  <c r="M5809" i="6"/>
  <c r="M5810" i="6"/>
  <c r="M5811" i="6"/>
  <c r="M5812" i="6"/>
  <c r="M5813" i="6"/>
  <c r="M5814" i="6"/>
  <c r="M5815" i="6"/>
  <c r="M5816" i="6"/>
  <c r="M5817" i="6"/>
  <c r="M5818" i="6"/>
  <c r="M5819" i="6"/>
  <c r="M5820" i="6"/>
  <c r="M5821" i="6"/>
  <c r="M5822" i="6"/>
  <c r="M5823" i="6"/>
  <c r="M5824" i="6"/>
  <c r="M5825" i="6"/>
  <c r="M5826" i="6"/>
  <c r="M5827" i="6"/>
  <c r="M5828" i="6"/>
  <c r="M5829" i="6"/>
  <c r="M5830" i="6"/>
  <c r="M5831" i="6"/>
  <c r="M5832" i="6"/>
  <c r="M5833" i="6"/>
  <c r="M5834" i="6"/>
  <c r="M5835" i="6"/>
  <c r="M5836" i="6"/>
  <c r="M5837" i="6"/>
  <c r="M5838" i="6"/>
  <c r="M5839" i="6"/>
  <c r="M5840" i="6"/>
  <c r="M5841" i="6"/>
  <c r="M5842" i="6"/>
  <c r="M5843" i="6"/>
  <c r="M5844" i="6"/>
  <c r="M5845" i="6"/>
  <c r="M5846" i="6"/>
  <c r="M5847" i="6"/>
  <c r="M5848" i="6"/>
  <c r="M5849" i="6"/>
  <c r="M5850" i="6"/>
  <c r="M5851" i="6"/>
  <c r="M5852" i="6"/>
  <c r="M5853" i="6"/>
  <c r="M5854" i="6"/>
  <c r="M5855" i="6"/>
  <c r="M5856" i="6"/>
  <c r="M5857" i="6"/>
  <c r="M5858" i="6"/>
  <c r="M5859" i="6"/>
  <c r="M5860" i="6"/>
  <c r="M5861" i="6"/>
  <c r="M5862" i="6"/>
  <c r="M5863" i="6"/>
  <c r="M5864" i="6"/>
  <c r="M5865" i="6"/>
  <c r="M5866" i="6"/>
  <c r="M5867" i="6"/>
  <c r="M5868" i="6"/>
  <c r="M5869" i="6"/>
  <c r="M5870" i="6"/>
  <c r="M5871" i="6"/>
  <c r="M5872" i="6"/>
  <c r="M5873" i="6"/>
  <c r="M5874" i="6"/>
  <c r="M5875" i="6"/>
  <c r="M5876" i="6"/>
  <c r="M5877" i="6"/>
  <c r="M5878" i="6"/>
  <c r="M5879" i="6"/>
  <c r="M5880" i="6"/>
  <c r="M5881" i="6"/>
  <c r="M5882" i="6"/>
  <c r="M5883" i="6"/>
  <c r="M5884" i="6"/>
  <c r="M5885" i="6"/>
  <c r="M5886" i="6"/>
  <c r="M5887" i="6"/>
  <c r="M5888" i="6"/>
  <c r="M5889" i="6"/>
  <c r="M5890" i="6"/>
  <c r="M5891" i="6"/>
  <c r="M5892" i="6"/>
  <c r="M5893" i="6"/>
  <c r="M5894" i="6"/>
  <c r="M5895" i="6"/>
  <c r="M5896" i="6"/>
  <c r="M5897" i="6"/>
  <c r="M5898" i="6"/>
  <c r="M5899" i="6"/>
  <c r="M5900" i="6"/>
  <c r="M5901" i="6"/>
  <c r="M5902" i="6"/>
  <c r="M5903" i="6"/>
  <c r="M5904" i="6"/>
  <c r="M5905" i="6"/>
  <c r="M5906" i="6"/>
  <c r="M5907" i="6"/>
  <c r="M5908" i="6"/>
  <c r="M5909" i="6"/>
  <c r="M5910" i="6"/>
  <c r="M5911" i="6"/>
  <c r="M5912" i="6"/>
  <c r="M5913" i="6"/>
  <c r="M5914" i="6"/>
  <c r="M5915" i="6"/>
  <c r="M5916" i="6"/>
  <c r="M5917" i="6"/>
  <c r="M5918" i="6"/>
  <c r="M5919" i="6"/>
  <c r="M5920" i="6"/>
  <c r="M5921" i="6"/>
  <c r="M5922" i="6"/>
  <c r="M5923" i="6"/>
  <c r="M5924" i="6"/>
  <c r="M5925" i="6"/>
  <c r="M5926" i="6"/>
  <c r="M5927" i="6"/>
  <c r="M5928" i="6"/>
  <c r="M5929" i="6"/>
  <c r="M5930" i="6"/>
  <c r="M5931" i="6"/>
  <c r="M5932" i="6"/>
  <c r="M5933" i="6"/>
  <c r="M5934" i="6"/>
  <c r="M5935" i="6"/>
  <c r="M5936" i="6"/>
  <c r="M5937" i="6"/>
  <c r="M5938" i="6"/>
  <c r="M5939" i="6"/>
  <c r="M5940" i="6"/>
  <c r="M5941" i="6"/>
  <c r="M5942" i="6"/>
  <c r="M5943" i="6"/>
  <c r="M5944" i="6"/>
  <c r="M5945" i="6"/>
  <c r="M5946" i="6"/>
  <c r="M5947" i="6"/>
  <c r="M5948" i="6"/>
  <c r="M5949" i="6"/>
  <c r="M5950" i="6"/>
  <c r="M5951" i="6"/>
  <c r="M5952" i="6"/>
  <c r="M5953" i="6"/>
  <c r="M5954" i="6"/>
  <c r="M5955" i="6"/>
  <c r="M5956" i="6"/>
  <c r="M5957" i="6"/>
  <c r="M5958" i="6"/>
  <c r="M5959" i="6"/>
  <c r="M5960" i="6"/>
  <c r="M5961" i="6"/>
  <c r="M5962" i="6"/>
  <c r="M5963" i="6"/>
  <c r="M5964" i="6"/>
  <c r="M5965" i="6"/>
  <c r="M5966" i="6"/>
  <c r="M5967" i="6"/>
  <c r="M5968" i="6"/>
  <c r="M5969" i="6"/>
  <c r="M5970" i="6"/>
  <c r="M5971" i="6"/>
  <c r="M5972" i="6"/>
  <c r="M5973" i="6"/>
  <c r="M5974" i="6"/>
  <c r="M5975" i="6"/>
  <c r="M5976" i="6"/>
  <c r="M5977" i="6"/>
  <c r="M5978" i="6"/>
  <c r="M5979" i="6"/>
  <c r="M5980" i="6"/>
  <c r="M5981" i="6"/>
  <c r="M5982" i="6"/>
  <c r="M5983" i="6"/>
  <c r="M5984" i="6"/>
  <c r="M5985" i="6"/>
  <c r="M5986" i="6"/>
  <c r="M5987" i="6"/>
  <c r="M5988" i="6"/>
  <c r="M5989" i="6"/>
  <c r="M5990" i="6"/>
  <c r="M5991" i="6"/>
  <c r="M5992" i="6"/>
  <c r="M5993" i="6"/>
  <c r="M5994" i="6"/>
  <c r="M5995" i="6"/>
  <c r="M5996" i="6"/>
  <c r="M5997" i="6"/>
  <c r="M5998" i="6"/>
  <c r="M5999" i="6"/>
  <c r="M6000" i="6"/>
  <c r="M6001" i="6"/>
  <c r="M6002" i="6"/>
  <c r="M6003" i="6"/>
  <c r="M6004" i="6"/>
  <c r="M6005" i="6"/>
  <c r="M6006" i="6"/>
  <c r="M6007" i="6"/>
  <c r="M6008" i="6"/>
  <c r="M6009" i="6"/>
  <c r="M6010" i="6"/>
  <c r="M6011" i="6"/>
  <c r="M6012" i="6"/>
  <c r="M6013" i="6"/>
  <c r="M6014" i="6"/>
  <c r="M6015" i="6"/>
  <c r="M6016" i="6"/>
  <c r="M6017" i="6"/>
  <c r="M6018" i="6"/>
  <c r="M6019" i="6"/>
  <c r="M6020" i="6"/>
  <c r="M6021" i="6"/>
  <c r="M6022" i="6"/>
  <c r="M6023" i="6"/>
  <c r="M6024" i="6"/>
  <c r="M6025" i="6"/>
  <c r="M6026" i="6"/>
  <c r="M6027" i="6"/>
  <c r="M6028" i="6"/>
  <c r="M6029" i="6"/>
  <c r="M6030" i="6"/>
  <c r="M6031" i="6"/>
  <c r="M6032" i="6"/>
  <c r="M6033" i="6"/>
  <c r="M6034" i="6"/>
  <c r="M6035" i="6"/>
  <c r="M6036" i="6"/>
  <c r="M6037" i="6"/>
  <c r="M6038" i="6"/>
  <c r="M6039" i="6"/>
  <c r="M6040" i="6"/>
  <c r="M6041" i="6"/>
  <c r="M6042" i="6"/>
  <c r="M6043" i="6"/>
  <c r="M6044" i="6"/>
  <c r="M6045" i="6"/>
  <c r="M6046" i="6"/>
  <c r="M6047" i="6"/>
  <c r="M6048" i="6"/>
  <c r="M6049" i="6"/>
  <c r="M6050" i="6"/>
  <c r="M6051" i="6"/>
  <c r="M6052" i="6"/>
  <c r="M6053" i="6"/>
  <c r="M6054" i="6"/>
  <c r="M6055" i="6"/>
  <c r="M6056" i="6"/>
  <c r="M6057" i="6"/>
  <c r="M6058" i="6"/>
  <c r="M6059" i="6"/>
  <c r="M6060" i="6"/>
  <c r="M6061" i="6"/>
  <c r="M6062" i="6"/>
  <c r="M6063" i="6"/>
  <c r="M6064" i="6"/>
  <c r="M6065" i="6"/>
  <c r="M6066" i="6"/>
  <c r="M6067" i="6"/>
  <c r="M6068" i="6"/>
  <c r="M6069" i="6"/>
  <c r="M6070" i="6"/>
  <c r="M6071" i="6"/>
  <c r="M6072" i="6"/>
  <c r="M6073" i="6"/>
  <c r="M6074" i="6"/>
  <c r="M6075" i="6"/>
  <c r="M6076" i="6"/>
  <c r="M6077" i="6"/>
  <c r="M6078" i="6"/>
  <c r="M6079" i="6"/>
  <c r="M6080" i="6"/>
  <c r="M6081" i="6"/>
  <c r="M6082" i="6"/>
  <c r="M6083" i="6"/>
  <c r="M6084" i="6"/>
  <c r="M6085" i="6"/>
  <c r="M6086" i="6"/>
  <c r="M6087" i="6"/>
  <c r="M6088" i="6"/>
  <c r="M6089" i="6"/>
  <c r="M6090" i="6"/>
  <c r="M6091" i="6"/>
  <c r="M6092" i="6"/>
  <c r="M6093" i="6"/>
  <c r="M6094" i="6"/>
  <c r="M6095" i="6"/>
  <c r="M6096" i="6"/>
  <c r="M6097" i="6"/>
  <c r="M6098" i="6"/>
  <c r="M6099" i="6"/>
  <c r="M6100" i="6"/>
  <c r="M6101" i="6"/>
  <c r="M6102" i="6"/>
  <c r="M6103" i="6"/>
  <c r="M6104" i="6"/>
  <c r="M6105" i="6"/>
  <c r="M6106" i="6"/>
  <c r="M6107" i="6"/>
  <c r="M6108" i="6"/>
  <c r="M6109" i="6"/>
  <c r="M6110" i="6"/>
  <c r="M6111" i="6"/>
  <c r="M6112" i="6"/>
  <c r="M6113" i="6"/>
  <c r="M6114" i="6"/>
  <c r="M6115" i="6"/>
  <c r="M6116" i="6"/>
  <c r="M6117" i="6"/>
  <c r="M6118" i="6"/>
  <c r="M6119" i="6"/>
  <c r="M6120" i="6"/>
  <c r="M6121" i="6"/>
  <c r="M6122" i="6"/>
  <c r="M6123" i="6"/>
  <c r="M6124" i="6"/>
  <c r="M6125" i="6"/>
  <c r="M6126" i="6"/>
  <c r="M6127" i="6"/>
  <c r="M6128" i="6"/>
  <c r="M6129" i="6"/>
  <c r="M6130" i="6"/>
  <c r="M6131" i="6"/>
  <c r="M6132" i="6"/>
  <c r="M6133" i="6"/>
  <c r="M6134" i="6"/>
  <c r="M6135" i="6"/>
  <c r="M6136" i="6"/>
  <c r="M6137" i="6"/>
  <c r="M6138" i="6"/>
  <c r="M6139" i="6"/>
  <c r="M6140" i="6"/>
  <c r="M6141" i="6"/>
  <c r="M6142" i="6"/>
  <c r="M6143" i="6"/>
  <c r="M6144" i="6"/>
  <c r="M6145" i="6"/>
  <c r="M6146" i="6"/>
  <c r="M6147" i="6"/>
  <c r="M6148" i="6"/>
  <c r="M6149" i="6"/>
  <c r="M6150" i="6"/>
  <c r="M6151" i="6"/>
  <c r="M6152" i="6"/>
  <c r="M6153" i="6"/>
  <c r="M6154" i="6"/>
  <c r="M6155" i="6"/>
  <c r="M6156" i="6"/>
  <c r="M6157" i="6"/>
  <c r="M6158" i="6"/>
  <c r="M6159" i="6"/>
  <c r="M6160" i="6"/>
  <c r="M6161" i="6"/>
  <c r="M6162" i="6"/>
  <c r="M6163" i="6"/>
  <c r="M6164" i="6"/>
  <c r="M6165" i="6"/>
  <c r="M6166" i="6"/>
  <c r="M6167" i="6"/>
  <c r="M6168" i="6"/>
  <c r="M6169" i="6"/>
  <c r="M6170" i="6"/>
  <c r="M6171" i="6"/>
  <c r="M6172" i="6"/>
  <c r="M6173" i="6"/>
  <c r="M6174" i="6"/>
  <c r="M6175" i="6"/>
  <c r="M6176" i="6"/>
  <c r="M6177" i="6"/>
  <c r="M6178" i="6"/>
  <c r="M6179" i="6"/>
  <c r="M6180" i="6"/>
  <c r="M6181" i="6"/>
  <c r="M6182" i="6"/>
  <c r="M6183" i="6"/>
  <c r="M6184" i="6"/>
  <c r="M6185" i="6"/>
  <c r="M6186" i="6"/>
  <c r="M6187" i="6"/>
  <c r="M6188" i="6"/>
  <c r="M6189" i="6"/>
  <c r="M6190" i="6"/>
  <c r="M6191" i="6"/>
  <c r="M6192" i="6"/>
  <c r="M6193" i="6"/>
  <c r="M6194" i="6"/>
  <c r="M6195" i="6"/>
  <c r="M6196" i="6"/>
  <c r="M6197" i="6"/>
  <c r="M6198" i="6"/>
  <c r="M6199" i="6"/>
  <c r="M6200" i="6"/>
  <c r="M6201" i="6"/>
  <c r="M6202" i="6"/>
  <c r="M6203" i="6"/>
  <c r="M6204" i="6"/>
  <c r="M6205" i="6"/>
  <c r="M6206" i="6"/>
  <c r="M6207" i="6"/>
  <c r="M6208" i="6"/>
  <c r="M6209" i="6"/>
  <c r="M6210" i="6"/>
  <c r="M6211" i="6"/>
  <c r="M6212" i="6"/>
  <c r="M6213" i="6"/>
  <c r="M6214" i="6"/>
  <c r="M6215" i="6"/>
  <c r="M6216" i="6"/>
  <c r="M6217" i="6"/>
  <c r="M6218" i="6"/>
  <c r="M6219" i="6"/>
  <c r="M6220" i="6"/>
  <c r="M6221" i="6"/>
  <c r="M6222" i="6"/>
  <c r="M6223" i="6"/>
  <c r="M6224" i="6"/>
  <c r="M6225" i="6"/>
  <c r="M6226" i="6"/>
  <c r="M6227" i="6"/>
  <c r="M6228" i="6"/>
  <c r="M6229" i="6"/>
  <c r="M6230" i="6"/>
  <c r="M6231" i="6"/>
  <c r="M6232" i="6"/>
  <c r="M6233" i="6"/>
  <c r="M6234" i="6"/>
  <c r="M6235" i="6"/>
  <c r="M6236" i="6"/>
  <c r="M6237" i="6"/>
  <c r="M6238" i="6"/>
  <c r="M6239" i="6"/>
  <c r="M6240" i="6"/>
  <c r="M6241" i="6"/>
  <c r="M6242" i="6"/>
  <c r="M6243" i="6"/>
  <c r="M6244" i="6"/>
  <c r="M6245" i="6"/>
  <c r="M6246" i="6"/>
  <c r="M6247" i="6"/>
  <c r="M6248" i="6"/>
  <c r="M6249" i="6"/>
  <c r="M6250" i="6"/>
  <c r="M6251" i="6"/>
  <c r="M6252" i="6"/>
  <c r="M6253" i="6"/>
  <c r="M6254" i="6"/>
  <c r="M6255" i="6"/>
  <c r="M6256" i="6"/>
  <c r="M6257" i="6"/>
  <c r="M6258" i="6"/>
  <c r="M6259" i="6"/>
  <c r="M6260" i="6"/>
  <c r="M6261" i="6"/>
  <c r="M6262" i="6"/>
  <c r="M6263" i="6"/>
  <c r="M6264" i="6"/>
  <c r="M6265" i="6"/>
  <c r="M6266" i="6"/>
  <c r="M6267" i="6"/>
  <c r="M6268" i="6"/>
  <c r="M6269" i="6"/>
  <c r="M6270" i="6"/>
  <c r="M6271" i="6"/>
  <c r="M6272" i="6"/>
  <c r="M6273" i="6"/>
  <c r="M6274" i="6"/>
  <c r="M6275" i="6"/>
  <c r="M6276" i="6"/>
  <c r="M6277" i="6"/>
  <c r="M6278" i="6"/>
  <c r="M6279" i="6"/>
  <c r="M6280" i="6"/>
  <c r="M6281" i="6"/>
  <c r="M6282" i="6"/>
  <c r="M6283" i="6"/>
  <c r="M6284" i="6"/>
  <c r="M6285" i="6"/>
  <c r="M6286" i="6"/>
  <c r="M6287" i="6"/>
  <c r="M6288" i="6"/>
  <c r="M6289" i="6"/>
  <c r="M6290" i="6"/>
  <c r="M6291" i="6"/>
  <c r="M6292" i="6"/>
  <c r="M6293" i="6"/>
  <c r="M6294" i="6"/>
  <c r="M6295" i="6"/>
  <c r="M6296" i="6"/>
  <c r="M6297" i="6"/>
  <c r="M6298" i="6"/>
  <c r="M6299" i="6"/>
  <c r="M6300" i="6"/>
  <c r="M6301" i="6"/>
  <c r="M6302" i="6"/>
  <c r="M6303" i="6"/>
  <c r="M6304" i="6"/>
  <c r="M6305" i="6"/>
  <c r="M6306" i="6"/>
  <c r="M6307" i="6"/>
  <c r="M6308" i="6"/>
  <c r="M6309" i="6"/>
  <c r="M6310" i="6"/>
  <c r="M6311" i="6"/>
  <c r="M6312" i="6"/>
  <c r="M6313" i="6"/>
  <c r="M6314" i="6"/>
  <c r="M6315" i="6"/>
  <c r="M6316" i="6"/>
  <c r="M6317" i="6"/>
  <c r="M6318" i="6"/>
  <c r="M6319" i="6"/>
  <c r="M6320" i="6"/>
  <c r="M6321" i="6"/>
  <c r="M6322" i="6"/>
  <c r="M6323" i="6"/>
  <c r="M6324" i="6"/>
  <c r="M6325" i="6"/>
  <c r="M6326" i="6"/>
  <c r="M6327" i="6"/>
  <c r="M6328" i="6"/>
  <c r="M6329" i="6"/>
  <c r="M6330" i="6"/>
  <c r="M6331" i="6"/>
  <c r="M6332" i="6"/>
  <c r="M6333" i="6"/>
  <c r="M6334" i="6"/>
  <c r="M6335" i="6"/>
  <c r="M6336" i="6"/>
  <c r="M6337" i="6"/>
  <c r="M6338" i="6"/>
  <c r="M6339" i="6"/>
  <c r="M6340" i="6"/>
  <c r="M6341" i="6"/>
  <c r="M6342" i="6"/>
  <c r="M6343" i="6"/>
  <c r="M6344" i="6"/>
  <c r="M6345" i="6"/>
  <c r="M6346" i="6"/>
  <c r="M6347" i="6"/>
  <c r="M6348" i="6"/>
  <c r="M6349" i="6"/>
  <c r="M6350" i="6"/>
  <c r="M6351" i="6"/>
  <c r="M6352" i="6"/>
  <c r="M6353" i="6"/>
  <c r="M6354" i="6"/>
  <c r="M6355" i="6"/>
  <c r="M6356" i="6"/>
  <c r="M6357" i="6"/>
  <c r="M6358" i="6"/>
  <c r="M6359" i="6"/>
  <c r="M6360" i="6"/>
  <c r="M6361" i="6"/>
  <c r="M6362" i="6"/>
  <c r="M6363" i="6"/>
  <c r="M6364" i="6"/>
  <c r="M6365" i="6"/>
  <c r="M6366" i="6"/>
  <c r="M6367" i="6"/>
  <c r="M6368" i="6"/>
  <c r="M6369" i="6"/>
  <c r="M6370" i="6"/>
  <c r="M6371" i="6"/>
  <c r="M6372" i="6"/>
  <c r="M6373" i="6"/>
  <c r="M6374" i="6"/>
  <c r="M6375" i="6"/>
  <c r="M6376" i="6"/>
  <c r="M6377" i="6"/>
  <c r="M6378" i="6"/>
  <c r="M6379" i="6"/>
  <c r="M6380" i="6"/>
  <c r="M6381" i="6"/>
  <c r="M6382" i="6"/>
  <c r="M6383" i="6"/>
  <c r="M6384" i="6"/>
  <c r="M6385" i="6"/>
  <c r="M6386" i="6"/>
  <c r="M6387" i="6"/>
  <c r="M6388" i="6"/>
  <c r="M6389" i="6"/>
  <c r="M6390" i="6"/>
  <c r="M6391" i="6"/>
  <c r="M6392" i="6"/>
  <c r="M6393" i="6"/>
  <c r="M6394" i="6"/>
  <c r="M6395" i="6"/>
  <c r="M6396" i="6"/>
  <c r="M6397" i="6"/>
  <c r="M6398" i="6"/>
  <c r="M6399" i="6"/>
  <c r="M6400" i="6"/>
  <c r="M6401" i="6"/>
  <c r="M6402" i="6"/>
  <c r="M6403" i="6"/>
  <c r="M6404" i="6"/>
  <c r="M6405" i="6"/>
  <c r="M6406" i="6"/>
  <c r="M6407" i="6"/>
  <c r="M6408" i="6"/>
  <c r="M6409" i="6"/>
  <c r="M6410" i="6"/>
  <c r="M6411" i="6"/>
  <c r="M6412" i="6"/>
  <c r="M6413" i="6"/>
  <c r="M6414" i="6"/>
  <c r="M6415" i="6"/>
  <c r="M6416" i="6"/>
  <c r="M6417" i="6"/>
  <c r="M6418" i="6"/>
  <c r="M6419" i="6"/>
  <c r="M6420" i="6"/>
  <c r="M6421" i="6"/>
  <c r="M6422" i="6"/>
  <c r="M6423" i="6"/>
  <c r="M6424" i="6"/>
  <c r="M6425" i="6"/>
  <c r="M6426" i="6"/>
  <c r="M6427" i="6"/>
  <c r="M6428" i="6"/>
  <c r="M6429" i="6"/>
  <c r="M6430" i="6"/>
  <c r="M6431" i="6"/>
  <c r="M6432" i="6"/>
  <c r="M6433" i="6"/>
  <c r="M6434" i="6"/>
  <c r="M6435" i="6"/>
  <c r="M6436" i="6"/>
  <c r="M6437" i="6"/>
  <c r="M6438" i="6"/>
  <c r="M6439" i="6"/>
  <c r="M6440" i="6"/>
  <c r="M6441" i="6"/>
  <c r="M6442" i="6"/>
  <c r="M6443" i="6"/>
  <c r="M6444" i="6"/>
  <c r="M6445" i="6"/>
  <c r="M6446" i="6"/>
  <c r="M6447" i="6"/>
  <c r="M6448" i="6"/>
  <c r="M6449" i="6"/>
  <c r="M6450" i="6"/>
  <c r="M6451" i="6"/>
  <c r="M6452" i="6"/>
  <c r="M6453" i="6"/>
  <c r="M6454" i="6"/>
  <c r="M6455" i="6"/>
  <c r="M6456" i="6"/>
  <c r="M6457" i="6"/>
  <c r="M6458" i="6"/>
  <c r="M6459" i="6"/>
  <c r="M6460" i="6"/>
  <c r="M6461" i="6"/>
  <c r="M6462" i="6"/>
  <c r="M6463" i="6"/>
  <c r="M6464" i="6"/>
  <c r="M6465" i="6"/>
  <c r="M6466" i="6"/>
  <c r="M6467" i="6"/>
  <c r="M6468" i="6"/>
  <c r="M6469" i="6"/>
  <c r="M6470" i="6"/>
  <c r="M6471" i="6"/>
  <c r="M6472" i="6"/>
  <c r="M6473" i="6"/>
  <c r="M6474" i="6"/>
  <c r="M6475" i="6"/>
  <c r="M6476" i="6"/>
  <c r="M6477" i="6"/>
  <c r="M6478" i="6"/>
  <c r="M6479" i="6"/>
  <c r="M6480" i="6"/>
  <c r="M6481" i="6"/>
  <c r="M6482" i="6"/>
  <c r="M6483" i="6"/>
  <c r="M6484" i="6"/>
  <c r="M6485" i="6"/>
  <c r="M6486" i="6"/>
  <c r="M6487" i="6"/>
  <c r="M6488" i="6"/>
  <c r="M6489" i="6"/>
  <c r="M6490" i="6"/>
  <c r="M6491" i="6"/>
  <c r="M6492" i="6"/>
  <c r="M6493" i="6"/>
  <c r="M6494" i="6"/>
  <c r="M6495" i="6"/>
  <c r="M6496" i="6"/>
  <c r="M6497" i="6"/>
  <c r="M6498" i="6"/>
  <c r="M6499" i="6"/>
  <c r="M6500" i="6"/>
  <c r="M6501" i="6"/>
  <c r="M6502" i="6"/>
  <c r="M6503" i="6"/>
  <c r="M6504" i="6"/>
  <c r="M6505" i="6"/>
  <c r="M6506" i="6"/>
  <c r="M6507" i="6"/>
  <c r="M6508" i="6"/>
  <c r="M6509" i="6"/>
  <c r="M6510" i="6"/>
  <c r="M6511" i="6"/>
  <c r="M6512" i="6"/>
  <c r="M6513" i="6"/>
  <c r="M6514" i="6"/>
  <c r="M6515" i="6"/>
  <c r="M6516" i="6"/>
  <c r="M6517" i="6"/>
  <c r="M6518" i="6"/>
  <c r="M6519" i="6"/>
  <c r="M6520" i="6"/>
  <c r="M6521" i="6"/>
  <c r="M6522" i="6"/>
  <c r="M6523" i="6"/>
  <c r="M6524" i="6"/>
  <c r="M6525" i="6"/>
  <c r="M6526" i="6"/>
  <c r="M6527" i="6"/>
  <c r="M6528" i="6"/>
  <c r="M6529" i="6"/>
  <c r="M6530" i="6"/>
  <c r="M6531" i="6"/>
  <c r="M6532" i="6"/>
  <c r="M6533" i="6"/>
  <c r="M6534" i="6"/>
  <c r="M6535" i="6"/>
  <c r="M6536" i="6"/>
  <c r="M6537" i="6"/>
  <c r="M6538" i="6"/>
  <c r="M6539" i="6"/>
  <c r="M6540" i="6"/>
  <c r="M6541" i="6"/>
  <c r="M6542" i="6"/>
  <c r="M6543" i="6"/>
  <c r="M6544" i="6"/>
  <c r="M6545" i="6"/>
  <c r="M6546" i="6"/>
  <c r="M6547" i="6"/>
  <c r="M6548" i="6"/>
  <c r="M6549" i="6"/>
  <c r="M6550" i="6"/>
  <c r="M6551" i="6"/>
  <c r="M6552" i="6"/>
  <c r="M6553" i="6"/>
  <c r="M6554" i="6"/>
  <c r="M6555" i="6"/>
  <c r="M6556" i="6"/>
  <c r="M6557" i="6"/>
  <c r="M6558" i="6"/>
  <c r="M6559" i="6"/>
  <c r="M6560" i="6"/>
  <c r="M6561" i="6"/>
  <c r="M6562" i="6"/>
  <c r="M6563" i="6"/>
  <c r="M6564" i="6"/>
  <c r="M6565" i="6"/>
  <c r="M6566" i="6"/>
  <c r="M6567" i="6"/>
  <c r="M6568" i="6"/>
  <c r="M6569" i="6"/>
  <c r="M6570" i="6"/>
  <c r="M6571" i="6"/>
  <c r="M6572" i="6"/>
  <c r="M6573" i="6"/>
  <c r="M6574" i="6"/>
  <c r="M6575" i="6"/>
  <c r="M6576" i="6"/>
  <c r="M6577" i="6"/>
  <c r="M6578" i="6"/>
  <c r="M6579" i="6"/>
  <c r="M6580" i="6"/>
  <c r="M6581" i="6"/>
  <c r="M6582" i="6"/>
  <c r="M6583" i="6"/>
  <c r="M6584" i="6"/>
  <c r="M6585" i="6"/>
  <c r="M6586" i="6"/>
  <c r="M6587" i="6"/>
  <c r="M6588" i="6"/>
  <c r="M6589" i="6"/>
  <c r="M6590" i="6"/>
  <c r="M6591" i="6"/>
  <c r="M6592" i="6"/>
  <c r="M6593" i="6"/>
  <c r="M6594" i="6"/>
  <c r="M6595" i="6"/>
  <c r="M6596" i="6"/>
  <c r="M6597" i="6"/>
  <c r="M6598" i="6"/>
  <c r="M6599" i="6"/>
  <c r="M6600" i="6"/>
  <c r="M6601" i="6"/>
  <c r="M6602" i="6"/>
  <c r="M6603" i="6"/>
  <c r="M6604" i="6"/>
  <c r="M6605" i="6"/>
  <c r="M6606" i="6"/>
  <c r="M6607" i="6"/>
  <c r="M6608" i="6"/>
  <c r="M6609" i="6"/>
  <c r="M6610" i="6"/>
  <c r="M6611" i="6"/>
  <c r="M6612" i="6"/>
  <c r="M6613" i="6"/>
  <c r="M6614" i="6"/>
  <c r="M6615" i="6"/>
  <c r="M6616" i="6"/>
  <c r="M6617" i="6"/>
  <c r="M6618" i="6"/>
  <c r="M6619" i="6"/>
  <c r="M6620" i="6"/>
  <c r="M6621" i="6"/>
  <c r="M6622" i="6"/>
  <c r="M6623" i="6"/>
  <c r="M6624" i="6"/>
  <c r="M6625" i="6"/>
  <c r="M6626" i="6"/>
  <c r="M6627" i="6"/>
  <c r="M6628" i="6"/>
  <c r="M6629" i="6"/>
  <c r="M6630" i="6"/>
  <c r="M6631" i="6"/>
  <c r="M6632" i="6"/>
  <c r="M6633" i="6"/>
  <c r="M6634" i="6"/>
  <c r="M6635" i="6"/>
  <c r="M6636" i="6"/>
  <c r="M6637" i="6"/>
  <c r="M6638" i="6"/>
  <c r="M6639" i="6"/>
  <c r="M6640" i="6"/>
  <c r="M6641" i="6"/>
  <c r="M6642" i="6"/>
  <c r="M6643" i="6"/>
  <c r="M6644" i="6"/>
  <c r="M6645" i="6"/>
  <c r="M6646" i="6"/>
  <c r="M6647" i="6"/>
  <c r="M6648" i="6"/>
  <c r="M6649" i="6"/>
  <c r="M6650" i="6"/>
  <c r="M6651" i="6"/>
  <c r="M6652" i="6"/>
  <c r="M6653" i="6"/>
  <c r="M6654" i="6"/>
  <c r="M6655" i="6"/>
  <c r="M6656" i="6"/>
  <c r="M6657" i="6"/>
  <c r="M6658" i="6"/>
  <c r="M6659" i="6"/>
  <c r="M6660" i="6"/>
  <c r="M6661" i="6"/>
  <c r="M6662" i="6"/>
  <c r="M6663" i="6"/>
  <c r="M6664" i="6"/>
  <c r="M6665" i="6"/>
  <c r="M6666" i="6"/>
  <c r="M6667" i="6"/>
  <c r="M6668" i="6"/>
  <c r="M6669" i="6"/>
  <c r="M6670" i="6"/>
  <c r="M6671" i="6"/>
  <c r="M6672" i="6"/>
  <c r="M6673" i="6"/>
  <c r="M6674" i="6"/>
  <c r="M6675" i="6"/>
  <c r="M6676" i="6"/>
  <c r="M6677" i="6"/>
  <c r="M6678" i="6"/>
  <c r="M6679" i="6"/>
  <c r="M6680" i="6"/>
  <c r="M6681" i="6"/>
  <c r="M6682" i="6"/>
  <c r="M6683" i="6"/>
  <c r="M6684" i="6"/>
  <c r="M6685" i="6"/>
  <c r="M6686" i="6"/>
  <c r="M6687" i="6"/>
  <c r="M6688" i="6"/>
  <c r="M6689" i="6"/>
  <c r="M6690" i="6"/>
  <c r="M6691" i="6"/>
  <c r="M6692" i="6"/>
  <c r="M6693" i="6"/>
  <c r="M6694" i="6"/>
  <c r="M6695" i="6"/>
  <c r="M6696" i="6"/>
  <c r="M6697" i="6"/>
  <c r="M6698" i="6"/>
  <c r="M6699" i="6"/>
  <c r="M6700" i="6"/>
  <c r="M6701" i="6"/>
  <c r="M6702" i="6"/>
  <c r="M6703" i="6"/>
  <c r="M6704" i="6"/>
  <c r="M6705" i="6"/>
  <c r="M6706" i="6"/>
  <c r="M6707" i="6"/>
  <c r="M6708" i="6"/>
  <c r="M6709" i="6"/>
  <c r="M6710" i="6"/>
  <c r="M6711" i="6"/>
  <c r="M6712" i="6"/>
  <c r="M6713" i="6"/>
  <c r="M6714" i="6"/>
  <c r="M6715" i="6"/>
  <c r="M6716" i="6"/>
  <c r="M6717" i="6"/>
  <c r="M6718" i="6"/>
  <c r="M6719" i="6"/>
  <c r="M6720" i="6"/>
  <c r="M6721" i="6"/>
  <c r="M6722" i="6"/>
  <c r="M6723" i="6"/>
  <c r="M6724" i="6"/>
  <c r="M6725" i="6"/>
  <c r="M6726" i="6"/>
  <c r="M6727" i="6"/>
  <c r="M6728" i="6"/>
  <c r="M6729" i="6"/>
  <c r="M6730" i="6"/>
  <c r="M6731" i="6"/>
  <c r="M6732" i="6"/>
  <c r="M6733" i="6"/>
  <c r="M6734" i="6"/>
  <c r="M6735" i="6"/>
  <c r="M6736" i="6"/>
  <c r="M6737" i="6"/>
  <c r="M6738" i="6"/>
  <c r="M6739" i="6"/>
  <c r="M6740" i="6"/>
  <c r="M6741" i="6"/>
  <c r="M6742" i="6"/>
  <c r="M6743" i="6"/>
  <c r="M6744" i="6"/>
  <c r="M6745" i="6"/>
  <c r="M6746" i="6"/>
  <c r="M6747" i="6"/>
  <c r="M6748" i="6"/>
  <c r="M6749" i="6"/>
  <c r="M6750" i="6"/>
  <c r="M6751" i="6"/>
  <c r="M6752" i="6"/>
  <c r="M6753" i="6"/>
  <c r="M6754" i="6"/>
  <c r="M6755" i="6"/>
  <c r="M6756" i="6"/>
  <c r="M6757" i="6"/>
  <c r="M6758" i="6"/>
  <c r="M6759" i="6"/>
  <c r="M6760" i="6"/>
  <c r="M6761" i="6"/>
  <c r="M6762" i="6"/>
  <c r="M6763" i="6"/>
  <c r="M6764" i="6"/>
  <c r="M6765" i="6"/>
  <c r="M6766" i="6"/>
  <c r="M6767" i="6"/>
  <c r="M6768" i="6"/>
  <c r="M6769" i="6"/>
  <c r="M6770" i="6"/>
  <c r="M6771" i="6"/>
  <c r="M6772" i="6"/>
  <c r="M6773" i="6"/>
  <c r="M6774" i="6"/>
  <c r="M6775" i="6"/>
  <c r="M6776" i="6"/>
  <c r="M6777" i="6"/>
  <c r="M6778" i="6"/>
  <c r="M6779" i="6"/>
  <c r="M6780" i="6"/>
  <c r="M6781" i="6"/>
  <c r="M6782" i="6"/>
  <c r="M6783" i="6"/>
  <c r="M6784" i="6"/>
  <c r="M6785" i="6"/>
  <c r="M6786" i="6"/>
  <c r="M6787" i="6"/>
  <c r="M6788" i="6"/>
  <c r="M6789" i="6"/>
  <c r="M6790" i="6"/>
  <c r="M6791" i="6"/>
  <c r="M6792" i="6"/>
  <c r="M6793" i="6"/>
  <c r="M6794" i="6"/>
  <c r="M6795" i="6"/>
  <c r="M6796" i="6"/>
  <c r="M6797" i="6"/>
  <c r="M6798" i="6"/>
  <c r="M6799" i="6"/>
  <c r="M6800" i="6"/>
  <c r="M6801" i="6"/>
  <c r="M6802" i="6"/>
  <c r="M6803" i="6"/>
  <c r="M6804" i="6"/>
  <c r="M6805" i="6"/>
  <c r="M6806" i="6"/>
  <c r="M6807" i="6"/>
  <c r="M6808" i="6"/>
  <c r="M6809" i="6"/>
  <c r="M6810" i="6"/>
  <c r="M6811" i="6"/>
  <c r="M6812" i="6"/>
  <c r="M6813" i="6"/>
  <c r="M6814" i="6"/>
  <c r="M6815" i="6"/>
  <c r="M6816" i="6"/>
  <c r="M6817" i="6"/>
  <c r="M6818" i="6"/>
  <c r="M6819" i="6"/>
  <c r="M6820" i="6"/>
  <c r="M6821" i="6"/>
  <c r="M6822" i="6"/>
  <c r="M6823" i="6"/>
  <c r="M6824" i="6"/>
  <c r="M6825" i="6"/>
  <c r="M6826" i="6"/>
  <c r="M6827" i="6"/>
  <c r="M6828" i="6"/>
  <c r="M6829" i="6"/>
  <c r="M6830" i="6"/>
  <c r="M6831" i="6"/>
  <c r="M6832" i="6"/>
  <c r="M6833" i="6"/>
  <c r="M6834" i="6"/>
  <c r="M6835" i="6"/>
  <c r="M6836" i="6"/>
  <c r="M6837" i="6"/>
  <c r="M6838" i="6"/>
  <c r="M6839" i="6"/>
  <c r="M6840" i="6"/>
  <c r="M6841" i="6"/>
  <c r="M6842" i="6"/>
  <c r="M6843" i="6"/>
  <c r="M6844" i="6"/>
  <c r="M6845" i="6"/>
  <c r="M6846" i="6"/>
  <c r="M6847" i="6"/>
  <c r="M6848" i="6"/>
  <c r="M6849" i="6"/>
  <c r="M6850" i="6"/>
  <c r="M6851" i="6"/>
  <c r="M6852" i="6"/>
  <c r="M6853" i="6"/>
  <c r="M6854" i="6"/>
  <c r="M6855" i="6"/>
  <c r="M6856" i="6"/>
  <c r="M6857" i="6"/>
  <c r="M6858" i="6"/>
  <c r="M6859" i="6"/>
  <c r="M6860" i="6"/>
  <c r="M6861" i="6"/>
  <c r="M6862" i="6"/>
  <c r="M6863" i="6"/>
  <c r="M6864" i="6"/>
  <c r="M6865" i="6"/>
  <c r="M6866" i="6"/>
  <c r="M6867" i="6"/>
  <c r="M6868" i="6"/>
  <c r="M6869" i="6"/>
  <c r="M6870" i="6"/>
  <c r="M6871" i="6"/>
  <c r="M6872" i="6"/>
  <c r="M6873" i="6"/>
  <c r="M6874" i="6"/>
  <c r="M6875" i="6"/>
  <c r="M6876" i="6"/>
  <c r="M6877" i="6"/>
  <c r="M6878" i="6"/>
  <c r="M6879" i="6"/>
  <c r="M6880" i="6"/>
  <c r="M6881" i="6"/>
  <c r="M6882" i="6"/>
  <c r="M6883" i="6"/>
  <c r="M6884" i="6"/>
  <c r="M6885" i="6"/>
  <c r="M6886" i="6"/>
  <c r="M6887" i="6"/>
  <c r="M6888" i="6"/>
  <c r="M6889" i="6"/>
  <c r="M6890" i="6"/>
  <c r="M6891" i="6"/>
  <c r="M6892" i="6"/>
  <c r="M6893" i="6"/>
  <c r="M6894" i="6"/>
  <c r="M6895" i="6"/>
  <c r="M6896" i="6"/>
  <c r="M6897" i="6"/>
  <c r="M6898" i="6"/>
  <c r="M6899" i="6"/>
  <c r="M6900" i="6"/>
  <c r="M6901" i="6"/>
  <c r="M6902" i="6"/>
  <c r="M6903" i="6"/>
  <c r="M6904" i="6"/>
  <c r="M6905" i="6"/>
  <c r="M6906" i="6"/>
  <c r="M6907" i="6"/>
  <c r="M6908" i="6"/>
  <c r="M6909" i="6"/>
  <c r="M6910" i="6"/>
  <c r="M6911" i="6"/>
  <c r="M6912" i="6"/>
  <c r="M6913" i="6"/>
  <c r="M6914" i="6"/>
  <c r="M6915" i="6"/>
  <c r="M6916" i="6"/>
  <c r="M6917" i="6"/>
  <c r="M6918" i="6"/>
  <c r="M6919" i="6"/>
  <c r="M6920" i="6"/>
  <c r="M6921" i="6"/>
  <c r="M6922" i="6"/>
  <c r="M6923" i="6"/>
  <c r="M6924" i="6"/>
  <c r="M6925" i="6"/>
  <c r="M6926" i="6"/>
  <c r="M6927" i="6"/>
  <c r="M6928" i="6"/>
  <c r="M6929" i="6"/>
  <c r="M6930" i="6"/>
  <c r="M6931" i="6"/>
  <c r="M6932" i="6"/>
  <c r="M6933" i="6"/>
  <c r="M6934" i="6"/>
  <c r="M6935" i="6"/>
  <c r="M6936" i="6"/>
  <c r="M6937" i="6"/>
  <c r="M6938" i="6"/>
  <c r="M6939" i="6"/>
  <c r="M6940" i="6"/>
  <c r="M6941" i="6"/>
  <c r="M6942" i="6"/>
  <c r="M6943" i="6"/>
  <c r="M6944" i="6"/>
  <c r="M6945" i="6"/>
  <c r="M6946" i="6"/>
  <c r="M6947" i="6"/>
  <c r="M6948" i="6"/>
  <c r="M6949" i="6"/>
  <c r="M6950" i="6"/>
  <c r="M6951" i="6"/>
  <c r="M6952" i="6"/>
  <c r="M6953" i="6"/>
  <c r="M6954" i="6"/>
  <c r="M6955" i="6"/>
  <c r="M6956" i="6"/>
  <c r="M6957" i="6"/>
  <c r="M6958" i="6"/>
  <c r="M6959" i="6"/>
  <c r="M6960" i="6"/>
  <c r="M6961" i="6"/>
  <c r="M6962" i="6"/>
  <c r="M6963" i="6"/>
  <c r="M6964" i="6"/>
  <c r="M6965" i="6"/>
  <c r="M6966" i="6"/>
  <c r="M6967" i="6"/>
  <c r="M6968" i="6"/>
  <c r="M6969" i="6"/>
  <c r="M6970" i="6"/>
  <c r="M6971" i="6"/>
  <c r="M6972" i="6"/>
  <c r="M6973" i="6"/>
  <c r="M6974" i="6"/>
  <c r="M6975" i="6"/>
  <c r="M6976" i="6"/>
  <c r="M6977" i="6"/>
  <c r="M6978" i="6"/>
  <c r="M6979" i="6"/>
  <c r="M6980" i="6"/>
  <c r="M6981" i="6"/>
  <c r="M6982" i="6"/>
  <c r="M6983" i="6"/>
  <c r="M6984" i="6"/>
  <c r="M6985" i="6"/>
  <c r="M6986" i="6"/>
  <c r="M6987" i="6"/>
  <c r="M6988" i="6"/>
  <c r="M6989" i="6"/>
  <c r="M6990" i="6"/>
  <c r="M6991" i="6"/>
  <c r="M6992" i="6"/>
  <c r="M6993" i="6"/>
  <c r="M6994" i="6"/>
  <c r="M6995" i="6"/>
  <c r="M6996" i="6"/>
  <c r="M6997" i="6"/>
  <c r="M6998" i="6"/>
  <c r="M6999" i="6"/>
  <c r="M7000" i="6"/>
  <c r="M7001" i="6"/>
  <c r="M7002" i="6"/>
  <c r="M7003" i="6"/>
  <c r="M7004" i="6"/>
  <c r="M7005" i="6"/>
  <c r="M7006" i="6"/>
  <c r="M7007" i="6"/>
  <c r="M7008" i="6"/>
  <c r="M7009" i="6"/>
  <c r="M7010" i="6"/>
  <c r="M7011" i="6"/>
  <c r="M7012" i="6"/>
  <c r="M7013" i="6"/>
  <c r="M7014" i="6"/>
  <c r="M7015" i="6"/>
  <c r="M7016" i="6"/>
  <c r="M7017" i="6"/>
  <c r="M7018" i="6"/>
  <c r="M7019" i="6"/>
  <c r="M7020" i="6"/>
  <c r="M7021" i="6"/>
  <c r="M7022" i="6"/>
  <c r="M7023" i="6"/>
  <c r="M7024" i="6"/>
  <c r="M7025" i="6"/>
  <c r="M7026" i="6"/>
  <c r="M7027" i="6"/>
  <c r="M7028" i="6"/>
  <c r="M7029" i="6"/>
  <c r="M7030" i="6"/>
  <c r="M7031" i="6"/>
  <c r="M7032" i="6"/>
  <c r="M7033" i="6"/>
  <c r="M7034" i="6"/>
  <c r="M7035" i="6"/>
  <c r="M7036" i="6"/>
  <c r="M7037" i="6"/>
  <c r="M7038" i="6"/>
  <c r="M7039" i="6"/>
  <c r="M7040" i="6"/>
  <c r="M7041" i="6"/>
  <c r="M7042" i="6"/>
  <c r="M7043" i="6"/>
  <c r="M7044" i="6"/>
  <c r="M7045" i="6"/>
  <c r="M7046" i="6"/>
  <c r="M7047" i="6"/>
  <c r="M7048" i="6"/>
  <c r="M7049" i="6"/>
  <c r="M7050" i="6"/>
  <c r="M7051" i="6"/>
  <c r="M7052" i="6"/>
  <c r="M7053" i="6"/>
  <c r="M7054" i="6"/>
  <c r="M7055" i="6"/>
  <c r="M7056" i="6"/>
  <c r="M7057" i="6"/>
  <c r="M7058" i="6"/>
  <c r="M7059" i="6"/>
  <c r="M7060" i="6"/>
  <c r="M7061" i="6"/>
  <c r="M7062" i="6"/>
  <c r="M7063" i="6"/>
  <c r="M7064" i="6"/>
  <c r="M7065" i="6"/>
  <c r="M7066" i="6"/>
  <c r="M7067" i="6"/>
  <c r="M7068" i="6"/>
  <c r="M7069" i="6"/>
  <c r="M7070" i="6"/>
  <c r="M7071" i="6"/>
  <c r="M7072" i="6"/>
  <c r="M7073" i="6"/>
  <c r="M7074" i="6"/>
  <c r="M7075" i="6"/>
  <c r="M7076" i="6"/>
  <c r="M7077" i="6"/>
  <c r="M7078" i="6"/>
  <c r="M7079" i="6"/>
  <c r="M7080" i="6"/>
  <c r="M7081" i="6"/>
  <c r="M7082" i="6"/>
  <c r="M7083" i="6"/>
  <c r="M7084" i="6"/>
  <c r="M7085" i="6"/>
  <c r="M7086" i="6"/>
  <c r="M7087" i="6"/>
  <c r="M7088" i="6"/>
  <c r="M7089" i="6"/>
  <c r="M7090" i="6"/>
  <c r="M7091" i="6"/>
  <c r="M7092" i="6"/>
  <c r="M7093" i="6"/>
  <c r="M7094" i="6"/>
  <c r="M7095" i="6"/>
  <c r="M7096" i="6"/>
  <c r="M7097" i="6"/>
  <c r="M7098" i="6"/>
  <c r="M7099" i="6"/>
  <c r="M7100" i="6"/>
  <c r="M7101" i="6"/>
  <c r="M7102" i="6"/>
  <c r="M7103" i="6"/>
  <c r="M7104" i="6"/>
  <c r="M7105" i="6"/>
  <c r="M7106" i="6"/>
  <c r="M7107" i="6"/>
  <c r="M7108" i="6"/>
  <c r="M7109" i="6"/>
  <c r="M7110" i="6"/>
  <c r="M7111" i="6"/>
  <c r="M7112" i="6"/>
  <c r="M7113" i="6"/>
  <c r="M7114" i="6"/>
  <c r="M7115" i="6"/>
  <c r="M7116" i="6"/>
  <c r="M7117" i="6"/>
  <c r="M7118" i="6"/>
  <c r="M7119" i="6"/>
  <c r="M7120" i="6"/>
  <c r="M7121" i="6"/>
  <c r="M7122" i="6"/>
  <c r="M7123" i="6"/>
  <c r="M7124" i="6"/>
  <c r="M7125" i="6"/>
  <c r="M7126" i="6"/>
  <c r="M7127" i="6"/>
  <c r="M7128" i="6"/>
  <c r="M7129" i="6"/>
  <c r="M7130" i="6"/>
  <c r="M7131" i="6"/>
  <c r="M7132" i="6"/>
  <c r="M7133" i="6"/>
  <c r="M7134" i="6"/>
  <c r="M7135" i="6"/>
  <c r="M7136" i="6"/>
  <c r="M7137" i="6"/>
  <c r="M7138" i="6"/>
  <c r="M7139" i="6"/>
  <c r="M7140" i="6"/>
  <c r="M7141" i="6"/>
  <c r="M7142" i="6"/>
  <c r="M7143" i="6"/>
  <c r="M7144" i="6"/>
  <c r="M7145" i="6"/>
  <c r="M7146" i="6"/>
  <c r="M7147" i="6"/>
  <c r="M7148" i="6"/>
  <c r="M7149" i="6"/>
  <c r="M7150" i="6"/>
  <c r="M7151" i="6"/>
  <c r="M7152" i="6"/>
  <c r="M7153" i="6"/>
  <c r="M7154" i="6"/>
  <c r="M7155" i="6"/>
  <c r="M7156" i="6"/>
  <c r="M7157" i="6"/>
  <c r="M7158" i="6"/>
  <c r="M7159" i="6"/>
  <c r="M7160" i="6"/>
  <c r="M7161" i="6"/>
  <c r="M7162" i="6"/>
  <c r="M7163" i="6"/>
  <c r="M7164" i="6"/>
  <c r="M7165" i="6"/>
  <c r="M7166" i="6"/>
  <c r="M7167" i="6"/>
  <c r="M7168" i="6"/>
  <c r="M7169" i="6"/>
  <c r="M7170" i="6"/>
  <c r="M7171" i="6"/>
  <c r="M7172" i="6"/>
  <c r="M7173" i="6"/>
  <c r="M7174" i="6"/>
  <c r="M7175" i="6"/>
  <c r="M7176" i="6"/>
  <c r="M7177" i="6"/>
  <c r="M7178" i="6"/>
  <c r="M7179" i="6"/>
  <c r="M7180" i="6"/>
  <c r="M7181" i="6"/>
  <c r="M7182" i="6"/>
  <c r="M7183" i="6"/>
  <c r="M7184" i="6"/>
  <c r="M7185" i="6"/>
  <c r="M7186" i="6"/>
  <c r="M7187" i="6"/>
  <c r="M7188" i="6"/>
  <c r="M7189" i="6"/>
  <c r="M7190" i="6"/>
  <c r="M7191" i="6"/>
  <c r="M7192" i="6"/>
  <c r="M7193" i="6"/>
  <c r="M7194" i="6"/>
  <c r="M7195" i="6"/>
  <c r="M7196" i="6"/>
  <c r="M7197" i="6"/>
  <c r="M7198" i="6"/>
  <c r="M7199" i="6"/>
  <c r="M7200" i="6"/>
  <c r="M7201" i="6"/>
  <c r="M7202" i="6"/>
  <c r="M7203" i="6"/>
  <c r="M7204" i="6"/>
  <c r="M7205" i="6"/>
  <c r="M7206" i="6"/>
  <c r="M7207" i="6"/>
  <c r="M7208" i="6"/>
  <c r="M7209" i="6"/>
  <c r="M7210" i="6"/>
  <c r="M7211" i="6"/>
  <c r="M7212" i="6"/>
  <c r="M7213" i="6"/>
  <c r="M7214" i="6"/>
  <c r="M7215" i="6"/>
  <c r="M7216" i="6"/>
  <c r="M7217" i="6"/>
  <c r="M7218" i="6"/>
  <c r="M7219" i="6"/>
  <c r="M7220" i="6"/>
  <c r="M7221" i="6"/>
  <c r="M7222" i="6"/>
  <c r="M7223" i="6"/>
  <c r="M7224" i="6"/>
  <c r="M7225" i="6"/>
  <c r="M7226" i="6"/>
  <c r="M7227" i="6"/>
  <c r="M7228" i="6"/>
  <c r="M7229" i="6"/>
  <c r="M7230" i="6"/>
  <c r="M7231" i="6"/>
  <c r="M7232" i="6"/>
  <c r="M7233" i="6"/>
  <c r="M7234" i="6"/>
  <c r="M7235" i="6"/>
  <c r="M7236" i="6"/>
  <c r="M7237" i="6"/>
  <c r="M7238" i="6"/>
  <c r="M7239" i="6"/>
  <c r="M7240" i="6"/>
  <c r="M7241" i="6"/>
  <c r="M7242" i="6"/>
  <c r="M7243" i="6"/>
  <c r="M7244" i="6"/>
  <c r="M7245" i="6"/>
  <c r="M7246" i="6"/>
  <c r="M7247" i="6"/>
  <c r="M7248" i="6"/>
  <c r="M7249" i="6"/>
  <c r="M7250" i="6"/>
  <c r="M7251" i="6"/>
  <c r="M7252" i="6"/>
  <c r="M7253" i="6"/>
  <c r="M7254" i="6"/>
  <c r="M7255" i="6"/>
  <c r="M7256" i="6"/>
  <c r="M7257" i="6"/>
  <c r="M7258" i="6"/>
  <c r="M7259" i="6"/>
  <c r="M7260" i="6"/>
  <c r="M7261" i="6"/>
  <c r="M7262" i="6"/>
  <c r="M7263" i="6"/>
  <c r="M7264" i="6"/>
  <c r="M7265" i="6"/>
  <c r="M7266" i="6"/>
  <c r="M7267" i="6"/>
  <c r="M7268" i="6"/>
  <c r="M7269" i="6"/>
  <c r="M7270" i="6"/>
  <c r="M7271" i="6"/>
  <c r="M7272" i="6"/>
  <c r="M7273" i="6"/>
  <c r="M7274" i="6"/>
  <c r="M7275" i="6"/>
  <c r="M7276" i="6"/>
  <c r="M7277" i="6"/>
  <c r="M7278" i="6"/>
  <c r="M7279" i="6"/>
  <c r="M7280" i="6"/>
  <c r="M7281" i="6"/>
  <c r="M7282" i="6"/>
  <c r="M7283" i="6"/>
  <c r="M7284" i="6"/>
  <c r="M7285" i="6"/>
  <c r="M7286" i="6"/>
  <c r="M7287" i="6"/>
  <c r="M7288" i="6"/>
  <c r="M7289" i="6"/>
  <c r="M7290" i="6"/>
  <c r="M7291" i="6"/>
  <c r="M7292" i="6"/>
  <c r="M7293" i="6"/>
  <c r="M7294" i="6"/>
  <c r="M7295" i="6"/>
  <c r="M7296" i="6"/>
  <c r="M7297" i="6"/>
  <c r="M7298" i="6"/>
  <c r="M7299" i="6"/>
  <c r="M7300" i="6"/>
  <c r="M7301" i="6"/>
  <c r="M7302" i="6"/>
  <c r="M7303" i="6"/>
  <c r="M7304" i="6"/>
  <c r="M7305" i="6"/>
  <c r="M7306" i="6"/>
  <c r="M7307" i="6"/>
  <c r="M7308" i="6"/>
  <c r="M7309" i="6"/>
  <c r="M7310" i="6"/>
  <c r="M7311" i="6"/>
  <c r="M7312" i="6"/>
  <c r="M7313" i="6"/>
  <c r="M7314" i="6"/>
  <c r="M7315" i="6"/>
  <c r="M7316" i="6"/>
  <c r="M7317" i="6"/>
  <c r="M7318" i="6"/>
  <c r="M7319" i="6"/>
  <c r="M7320" i="6"/>
  <c r="M7321" i="6"/>
  <c r="M7322" i="6"/>
  <c r="M7323" i="6"/>
  <c r="M7324" i="6"/>
  <c r="M7325" i="6"/>
  <c r="M7326" i="6"/>
  <c r="M7327" i="6"/>
  <c r="M7328" i="6"/>
  <c r="M7329" i="6"/>
  <c r="M7330" i="6"/>
  <c r="M7331" i="6"/>
  <c r="M7332" i="6"/>
  <c r="M7333" i="6"/>
  <c r="M7334" i="6"/>
  <c r="M7335" i="6"/>
  <c r="M7336" i="6"/>
  <c r="M7337" i="6"/>
  <c r="M7338" i="6"/>
  <c r="M7339" i="6"/>
  <c r="M7340" i="6"/>
  <c r="M7341" i="6"/>
  <c r="M7342" i="6"/>
  <c r="M7343" i="6"/>
  <c r="M7344" i="6"/>
  <c r="M7345" i="6"/>
  <c r="M7346" i="6"/>
  <c r="M7347" i="6"/>
  <c r="M7348" i="6"/>
  <c r="M7349" i="6"/>
  <c r="M7350" i="6"/>
  <c r="M7351" i="6"/>
  <c r="M7352" i="6"/>
  <c r="M7353" i="6"/>
  <c r="M7354" i="6"/>
  <c r="M7355" i="6"/>
  <c r="M7356" i="6"/>
  <c r="M7357" i="6"/>
  <c r="M7358" i="6"/>
  <c r="M7359" i="6"/>
  <c r="M7360" i="6"/>
  <c r="M7361" i="6"/>
  <c r="M7362" i="6"/>
  <c r="M7363" i="6"/>
  <c r="M7364" i="6"/>
  <c r="M7365" i="6"/>
  <c r="M7366" i="6"/>
  <c r="M7367" i="6"/>
  <c r="M7368" i="6"/>
  <c r="M7369" i="6"/>
  <c r="M7370" i="6"/>
  <c r="M7371" i="6"/>
  <c r="M7372" i="6"/>
  <c r="M7373" i="6"/>
  <c r="M7374" i="6"/>
  <c r="M7375" i="6"/>
  <c r="M7376" i="6"/>
  <c r="M7377" i="6"/>
  <c r="M7378" i="6"/>
  <c r="M7379" i="6"/>
  <c r="M7380" i="6"/>
  <c r="M7381" i="6"/>
  <c r="M7382" i="6"/>
  <c r="M7383" i="6"/>
  <c r="M7384" i="6"/>
  <c r="M7385" i="6"/>
  <c r="M7386" i="6"/>
  <c r="M7387" i="6"/>
  <c r="M7388" i="6"/>
  <c r="M7389" i="6"/>
  <c r="M7390" i="6"/>
  <c r="M7391" i="6"/>
  <c r="M7392" i="6"/>
  <c r="M7393" i="6"/>
  <c r="M7394" i="6"/>
  <c r="M7395" i="6"/>
  <c r="M7396" i="6"/>
  <c r="M7397" i="6"/>
  <c r="M7398" i="6"/>
  <c r="M7399" i="6"/>
  <c r="M7400" i="6"/>
  <c r="M7401" i="6"/>
  <c r="M7402" i="6"/>
  <c r="M7403" i="6"/>
  <c r="M7404" i="6"/>
  <c r="M7405" i="6"/>
  <c r="M7406" i="6"/>
  <c r="M7407" i="6"/>
  <c r="M7408" i="6"/>
  <c r="M7409" i="6"/>
  <c r="M7410" i="6"/>
  <c r="M7411" i="6"/>
  <c r="M7412" i="6"/>
  <c r="M7413" i="6"/>
  <c r="M7414" i="6"/>
  <c r="M7415" i="6"/>
  <c r="M7416" i="6"/>
  <c r="M7417" i="6"/>
  <c r="M7418" i="6"/>
  <c r="M7419" i="6"/>
  <c r="M7420" i="6"/>
  <c r="M7421" i="6"/>
  <c r="M7422" i="6"/>
  <c r="M7423" i="6"/>
  <c r="M7424" i="6"/>
  <c r="M7425" i="6"/>
  <c r="M7426" i="6"/>
  <c r="M7427" i="6"/>
  <c r="M7428" i="6"/>
  <c r="M7429" i="6"/>
  <c r="M7430" i="6"/>
  <c r="M7431" i="6"/>
  <c r="M7432" i="6"/>
  <c r="M7433" i="6"/>
  <c r="M7434" i="6"/>
  <c r="M7435" i="6"/>
  <c r="M7436" i="6"/>
  <c r="M7437" i="6"/>
  <c r="M7438" i="6"/>
  <c r="M7439" i="6"/>
  <c r="M7440" i="6"/>
  <c r="M7441" i="6"/>
  <c r="M7442" i="6"/>
  <c r="M7443" i="6"/>
  <c r="M7444" i="6"/>
  <c r="M7445" i="6"/>
  <c r="M7446" i="6"/>
  <c r="M7447" i="6"/>
  <c r="M7448" i="6"/>
  <c r="M7449" i="6"/>
  <c r="M7450" i="6"/>
  <c r="M7451" i="6"/>
  <c r="M7452" i="6"/>
  <c r="M7453" i="6"/>
  <c r="M7454" i="6"/>
  <c r="M7455" i="6"/>
  <c r="M7456" i="6"/>
  <c r="M7457" i="6"/>
  <c r="M7458" i="6"/>
  <c r="M7459" i="6"/>
  <c r="M7460" i="6"/>
  <c r="M7461" i="6"/>
  <c r="M7462" i="6"/>
  <c r="M7463" i="6"/>
  <c r="M7464" i="6"/>
  <c r="M7465" i="6"/>
  <c r="M7466" i="6"/>
  <c r="M7467" i="6"/>
  <c r="M7468" i="6"/>
  <c r="M7469" i="6"/>
  <c r="M7470" i="6"/>
  <c r="M7471" i="6"/>
  <c r="M7472" i="6"/>
  <c r="M7473" i="6"/>
  <c r="M7474" i="6"/>
  <c r="M7475" i="6"/>
  <c r="M7476" i="6"/>
  <c r="M7477" i="6"/>
  <c r="M7478" i="6"/>
  <c r="M7479" i="6"/>
  <c r="M7480" i="6"/>
  <c r="M7481" i="6"/>
  <c r="M7482" i="6"/>
  <c r="M7483" i="6"/>
  <c r="M7484" i="6"/>
  <c r="M7485" i="6"/>
  <c r="M7486" i="6"/>
  <c r="M7487" i="6"/>
  <c r="M7488" i="6"/>
  <c r="M7489" i="6"/>
  <c r="M7490" i="6"/>
  <c r="M7491" i="6"/>
  <c r="M7492" i="6"/>
  <c r="M7493" i="6"/>
  <c r="M7494" i="6"/>
  <c r="M7495" i="6"/>
  <c r="M7496" i="6"/>
  <c r="M7497" i="6"/>
  <c r="M7498" i="6"/>
  <c r="M7499" i="6"/>
  <c r="M7500" i="6"/>
  <c r="M7501" i="6"/>
  <c r="M7502" i="6"/>
  <c r="M7503" i="6"/>
  <c r="M7504" i="6"/>
  <c r="M7505" i="6"/>
  <c r="M7506" i="6"/>
  <c r="M7507" i="6"/>
  <c r="M7508" i="6"/>
  <c r="M7509" i="6"/>
  <c r="M7510" i="6"/>
  <c r="M7511" i="6"/>
  <c r="M7512" i="6"/>
  <c r="M7513" i="6"/>
  <c r="M7514" i="6"/>
  <c r="M7515" i="6"/>
  <c r="M7516" i="6"/>
  <c r="M7517" i="6"/>
  <c r="M7518" i="6"/>
  <c r="M7519" i="6"/>
  <c r="M7520" i="6"/>
  <c r="M7521" i="6"/>
  <c r="M7522" i="6"/>
  <c r="M7523" i="6"/>
  <c r="M7524" i="6"/>
  <c r="M7525" i="6"/>
  <c r="M7526" i="6"/>
  <c r="M7527" i="6"/>
  <c r="M7528" i="6"/>
  <c r="M7529" i="6"/>
  <c r="M7530" i="6"/>
  <c r="M7531" i="6"/>
  <c r="M7532" i="6"/>
  <c r="M7533" i="6"/>
  <c r="M7534" i="6"/>
  <c r="M7535" i="6"/>
  <c r="M7536" i="6"/>
  <c r="M7537" i="6"/>
  <c r="M7538" i="6"/>
  <c r="M7539" i="6"/>
  <c r="M7540" i="6"/>
  <c r="M7541" i="6"/>
  <c r="M7542" i="6"/>
  <c r="M7543" i="6"/>
  <c r="M7544" i="6"/>
  <c r="M7545" i="6"/>
  <c r="M7546" i="6"/>
  <c r="M7547" i="6"/>
  <c r="M7548" i="6"/>
  <c r="M7549" i="6"/>
  <c r="M7550" i="6"/>
  <c r="M7551" i="6"/>
  <c r="M7552" i="6"/>
  <c r="M7553" i="6"/>
  <c r="M7554" i="6"/>
  <c r="M7555" i="6"/>
  <c r="M7556" i="6"/>
  <c r="M7557" i="6"/>
  <c r="M7558" i="6"/>
  <c r="M7559" i="6"/>
  <c r="M7560" i="6"/>
  <c r="M7561" i="6"/>
  <c r="M7562" i="6"/>
  <c r="M7563" i="6"/>
  <c r="M7564" i="6"/>
  <c r="M7565" i="6"/>
  <c r="M7566" i="6"/>
  <c r="M7567" i="6"/>
  <c r="M7568" i="6"/>
  <c r="M7569" i="6"/>
  <c r="M7570" i="6"/>
  <c r="M7571" i="6"/>
  <c r="M7572" i="6"/>
  <c r="M7573" i="6"/>
  <c r="M7574" i="6"/>
  <c r="M7575" i="6"/>
  <c r="M7576" i="6"/>
  <c r="M7577" i="6"/>
  <c r="M7578" i="6"/>
  <c r="M7579" i="6"/>
  <c r="M7580" i="6"/>
  <c r="M7581" i="6"/>
  <c r="M7582" i="6"/>
  <c r="M7583" i="6"/>
  <c r="M7584" i="6"/>
  <c r="M7585" i="6"/>
  <c r="M7586" i="6"/>
  <c r="M7587" i="6"/>
  <c r="M7588" i="6"/>
  <c r="M7589" i="6"/>
  <c r="M7590" i="6"/>
  <c r="M7591" i="6"/>
  <c r="M7592" i="6"/>
  <c r="M7593" i="6"/>
  <c r="M7594" i="6"/>
  <c r="M7595" i="6"/>
  <c r="M7596" i="6"/>
  <c r="M7597" i="6"/>
  <c r="M7598" i="6"/>
  <c r="M7599" i="6"/>
  <c r="M7600" i="6"/>
  <c r="M7601" i="6"/>
  <c r="M7602" i="6"/>
  <c r="M7603" i="6"/>
  <c r="M7604" i="6"/>
  <c r="M7605" i="6"/>
  <c r="M7606" i="6"/>
  <c r="M7607" i="6"/>
  <c r="M7608" i="6"/>
  <c r="M7609" i="6"/>
  <c r="M7610" i="6"/>
  <c r="M7611" i="6"/>
  <c r="M7612" i="6"/>
  <c r="M7613" i="6"/>
  <c r="M7614" i="6"/>
  <c r="M7615" i="6"/>
  <c r="M7616" i="6"/>
  <c r="M7617" i="6"/>
  <c r="M7618" i="6"/>
  <c r="M7619" i="6"/>
  <c r="M7620" i="6"/>
  <c r="M7621" i="6"/>
  <c r="M7622" i="6"/>
  <c r="M7623" i="6"/>
  <c r="M7624" i="6"/>
  <c r="M7625" i="6"/>
  <c r="M7626" i="6"/>
  <c r="M7627" i="6"/>
  <c r="M7628" i="6"/>
  <c r="M7629" i="6"/>
  <c r="M7630" i="6"/>
  <c r="M7631" i="6"/>
  <c r="M7632" i="6"/>
  <c r="M7633" i="6"/>
  <c r="M7634" i="6"/>
  <c r="M7635" i="6"/>
  <c r="M7636" i="6"/>
  <c r="M7637" i="6"/>
  <c r="M7638" i="6"/>
  <c r="M7639" i="6"/>
  <c r="M7640" i="6"/>
  <c r="M7641" i="6"/>
  <c r="M7642" i="6"/>
  <c r="M7643" i="6"/>
  <c r="M7644" i="6"/>
  <c r="M7645" i="6"/>
  <c r="M7646" i="6"/>
  <c r="M7647" i="6"/>
  <c r="M7648" i="6"/>
  <c r="M7649" i="6"/>
  <c r="M7650" i="6"/>
  <c r="M7651" i="6"/>
  <c r="M7652" i="6"/>
  <c r="M7653" i="6"/>
  <c r="M7654" i="6"/>
  <c r="M7655" i="6"/>
  <c r="M7656" i="6"/>
  <c r="M7657" i="6"/>
  <c r="M7658" i="6"/>
  <c r="M7659" i="6"/>
  <c r="M7660" i="6"/>
  <c r="M7661" i="6"/>
  <c r="M7662" i="6"/>
  <c r="M7663" i="6"/>
  <c r="M7664" i="6"/>
  <c r="M7665" i="6"/>
  <c r="M7666" i="6"/>
  <c r="M7667" i="6"/>
  <c r="M7668" i="6"/>
  <c r="M7669" i="6"/>
  <c r="M7670" i="6"/>
  <c r="M7671" i="6"/>
  <c r="M7672" i="6"/>
  <c r="M7673" i="6"/>
  <c r="M7674" i="6"/>
  <c r="M7675" i="6"/>
  <c r="M7676" i="6"/>
  <c r="M7677" i="6"/>
  <c r="M7678" i="6"/>
  <c r="M7679" i="6"/>
  <c r="M7680" i="6"/>
  <c r="M7681" i="6"/>
  <c r="M7682" i="6"/>
  <c r="M7683" i="6"/>
  <c r="M7684" i="6"/>
  <c r="M7685" i="6"/>
  <c r="M7686" i="6"/>
  <c r="M7687" i="6"/>
  <c r="M7688" i="6"/>
  <c r="M7689" i="6"/>
  <c r="M7690" i="6"/>
  <c r="M7691" i="6"/>
  <c r="M7692" i="6"/>
  <c r="M7693" i="6"/>
  <c r="M7694" i="6"/>
  <c r="M7695" i="6"/>
  <c r="M7696" i="6"/>
  <c r="M7697" i="6"/>
  <c r="M7698" i="6"/>
  <c r="M7699" i="6"/>
  <c r="M7700" i="6"/>
  <c r="M7701" i="6"/>
  <c r="M7702" i="6"/>
  <c r="M7703" i="6"/>
  <c r="M7704" i="6"/>
  <c r="M7705" i="6"/>
  <c r="M7706" i="6"/>
  <c r="M7707" i="6"/>
  <c r="M7708" i="6"/>
  <c r="M7709" i="6"/>
  <c r="M7710" i="6"/>
  <c r="M7711" i="6"/>
  <c r="M7712" i="6"/>
  <c r="M7713" i="6"/>
  <c r="M7714" i="6"/>
  <c r="M7715" i="6"/>
  <c r="M7716" i="6"/>
  <c r="M7717" i="6"/>
  <c r="M7718" i="6"/>
  <c r="M7719" i="6"/>
  <c r="M7720" i="6"/>
  <c r="M7721" i="6"/>
  <c r="M7722" i="6"/>
  <c r="M7723" i="6"/>
  <c r="M7724" i="6"/>
  <c r="M7725" i="6"/>
  <c r="M7726" i="6"/>
  <c r="M7727" i="6"/>
  <c r="M7728" i="6"/>
  <c r="M7729" i="6"/>
  <c r="M7730" i="6"/>
  <c r="M7731" i="6"/>
  <c r="M7732" i="6"/>
  <c r="M7733" i="6"/>
  <c r="M7734" i="6"/>
  <c r="M7735" i="6"/>
  <c r="M7736" i="6"/>
  <c r="M7737" i="6"/>
  <c r="M7738" i="6"/>
  <c r="M7739" i="6"/>
  <c r="M7740" i="6"/>
  <c r="M7741" i="6"/>
  <c r="M7742" i="6"/>
  <c r="M7743" i="6"/>
  <c r="M7744" i="6"/>
  <c r="M7745" i="6"/>
  <c r="M7746" i="6"/>
  <c r="M7747" i="6"/>
  <c r="M7748" i="6"/>
  <c r="M7749" i="6"/>
  <c r="M7750" i="6"/>
  <c r="M7751" i="6"/>
  <c r="M7752" i="6"/>
  <c r="M7753" i="6"/>
  <c r="M7754" i="6"/>
  <c r="M7755" i="6"/>
  <c r="M7756" i="6"/>
  <c r="M7757" i="6"/>
  <c r="M7758" i="6"/>
  <c r="M7759" i="6"/>
  <c r="M7760" i="6"/>
  <c r="M7761" i="6"/>
  <c r="M7762" i="6"/>
  <c r="M7763" i="6"/>
  <c r="M7764" i="6"/>
  <c r="M7765" i="6"/>
  <c r="M7766" i="6"/>
  <c r="M7767" i="6"/>
  <c r="M7768" i="6"/>
  <c r="M7769" i="6"/>
  <c r="M7770" i="6"/>
  <c r="M7771" i="6"/>
  <c r="M7772" i="6"/>
  <c r="M7773" i="6"/>
  <c r="M7774" i="6"/>
  <c r="M7775" i="6"/>
  <c r="M7776" i="6"/>
  <c r="M7777" i="6"/>
  <c r="M7778" i="6"/>
  <c r="M7779" i="6"/>
  <c r="M7780" i="6"/>
  <c r="M7781" i="6"/>
  <c r="M7782" i="6"/>
  <c r="M7783" i="6"/>
  <c r="M7784" i="6"/>
  <c r="M7785" i="6"/>
  <c r="M7786" i="6"/>
  <c r="M7787" i="6"/>
  <c r="M7788" i="6"/>
  <c r="M7789" i="6"/>
  <c r="M7790" i="6"/>
  <c r="M7791" i="6"/>
  <c r="M7792" i="6"/>
  <c r="M7793" i="6"/>
  <c r="M7794" i="6"/>
  <c r="M7795" i="6"/>
  <c r="M7796" i="6"/>
  <c r="M7797" i="6"/>
  <c r="M7798" i="6"/>
  <c r="M7799" i="6"/>
  <c r="M7800" i="6"/>
  <c r="M7801" i="6"/>
  <c r="M7802" i="6"/>
  <c r="M7803" i="6"/>
  <c r="M7804" i="6"/>
  <c r="M7805" i="6"/>
  <c r="M7806" i="6"/>
  <c r="M7807" i="6"/>
  <c r="M7808" i="6"/>
  <c r="M7809" i="6"/>
  <c r="M7810" i="6"/>
  <c r="M7811" i="6"/>
  <c r="M7812" i="6"/>
  <c r="M7813" i="6"/>
  <c r="M7814" i="6"/>
  <c r="M7815" i="6"/>
  <c r="M7816" i="6"/>
  <c r="M7817" i="6"/>
  <c r="M7818" i="6"/>
  <c r="M7819" i="6"/>
  <c r="M7820" i="6"/>
  <c r="M7821" i="6"/>
  <c r="M7822" i="6"/>
  <c r="M7823" i="6"/>
  <c r="M7824" i="6"/>
  <c r="M7825" i="6"/>
  <c r="M7826" i="6"/>
  <c r="M7827" i="6"/>
  <c r="M7828" i="6"/>
  <c r="M7829" i="6"/>
  <c r="M7830" i="6"/>
  <c r="M7831" i="6"/>
  <c r="M7832" i="6"/>
  <c r="M7833" i="6"/>
  <c r="M7834" i="6"/>
  <c r="M7835" i="6"/>
  <c r="M7836" i="6"/>
  <c r="M7837" i="6"/>
  <c r="M7838" i="6"/>
  <c r="M7839" i="6"/>
  <c r="M7840" i="6"/>
  <c r="M7841" i="6"/>
  <c r="M7842" i="6"/>
  <c r="M7843" i="6"/>
  <c r="M7844" i="6"/>
  <c r="M7845" i="6"/>
  <c r="M7846" i="6"/>
  <c r="M7847" i="6"/>
  <c r="M7848" i="6"/>
  <c r="M7849" i="6"/>
  <c r="M7850" i="6"/>
  <c r="M7851" i="6"/>
  <c r="M7852" i="6"/>
  <c r="M7853" i="6"/>
  <c r="M7854" i="6"/>
  <c r="M7855" i="6"/>
  <c r="M7856" i="6"/>
  <c r="M7857" i="6"/>
  <c r="M7858" i="6"/>
  <c r="M7859" i="6"/>
  <c r="M7860" i="6"/>
  <c r="M7861" i="6"/>
  <c r="M7862" i="6"/>
  <c r="M7863" i="6"/>
  <c r="M7864" i="6"/>
  <c r="M7865" i="6"/>
  <c r="M7866" i="6"/>
  <c r="M7867" i="6"/>
  <c r="M7868" i="6"/>
  <c r="M7869" i="6"/>
  <c r="M7870" i="6"/>
  <c r="M7871" i="6"/>
  <c r="M7872" i="6"/>
  <c r="M7873" i="6"/>
  <c r="M7874" i="6"/>
  <c r="M7875" i="6"/>
  <c r="M7876" i="6"/>
  <c r="M7877" i="6"/>
  <c r="M7878" i="6"/>
  <c r="M7879" i="6"/>
  <c r="M7880" i="6"/>
  <c r="M7881" i="6"/>
  <c r="M7882" i="6"/>
  <c r="M7883" i="6"/>
  <c r="M7884" i="6"/>
  <c r="M7885" i="6"/>
  <c r="M7886" i="6"/>
  <c r="M7887" i="6"/>
  <c r="M7888" i="6"/>
  <c r="M7889" i="6"/>
  <c r="M7890" i="6"/>
  <c r="M7891" i="6"/>
  <c r="M7892" i="6"/>
  <c r="M7893" i="6"/>
  <c r="M7894" i="6"/>
  <c r="M7895" i="6"/>
  <c r="M7896" i="6"/>
  <c r="M7897" i="6"/>
  <c r="M7898" i="6"/>
  <c r="M7899" i="6"/>
  <c r="M7900" i="6"/>
  <c r="M7901" i="6"/>
  <c r="M7902" i="6"/>
  <c r="M7903" i="6"/>
  <c r="M7904" i="6"/>
  <c r="M7905" i="6"/>
  <c r="M7906" i="6"/>
  <c r="M7907" i="6"/>
  <c r="M7908" i="6"/>
  <c r="M7909" i="6"/>
  <c r="M7910" i="6"/>
  <c r="M7911" i="6"/>
  <c r="M7912" i="6"/>
  <c r="M7913" i="6"/>
  <c r="M7914" i="6"/>
  <c r="M7915" i="6"/>
  <c r="M7916" i="6"/>
  <c r="M7917" i="6"/>
  <c r="M7918" i="6"/>
  <c r="M7919" i="6"/>
  <c r="M7920" i="6"/>
  <c r="M7921" i="6"/>
  <c r="M7922" i="6"/>
  <c r="M7923" i="6"/>
  <c r="M7924" i="6"/>
  <c r="M7925" i="6"/>
  <c r="M7926" i="6"/>
  <c r="M7927" i="6"/>
  <c r="M7928" i="6"/>
  <c r="M7929" i="6"/>
  <c r="M7930" i="6"/>
  <c r="M7931" i="6"/>
  <c r="M7932" i="6"/>
  <c r="M7933" i="6"/>
  <c r="M7934" i="6"/>
  <c r="M7935" i="6"/>
  <c r="M7936" i="6"/>
  <c r="M7937" i="6"/>
  <c r="M7938" i="6"/>
  <c r="M7939" i="6"/>
  <c r="M7940" i="6"/>
  <c r="M7941" i="6"/>
  <c r="M7942" i="6"/>
  <c r="M7943" i="6"/>
  <c r="M7944" i="6"/>
  <c r="M7945" i="6"/>
  <c r="M7946" i="6"/>
  <c r="M7947" i="6"/>
  <c r="M7948" i="6"/>
  <c r="M7949" i="6"/>
  <c r="M7950" i="6"/>
  <c r="M7951" i="6"/>
  <c r="M7952" i="6"/>
  <c r="M7953" i="6"/>
  <c r="M7954" i="6"/>
  <c r="M7955" i="6"/>
  <c r="M7956" i="6"/>
  <c r="M7957" i="6"/>
  <c r="M7958" i="6"/>
  <c r="M7959" i="6"/>
  <c r="M7960" i="6"/>
  <c r="M7961" i="6"/>
  <c r="M7962" i="6"/>
  <c r="M7963" i="6"/>
  <c r="M7964" i="6"/>
  <c r="M7965" i="6"/>
  <c r="M7966" i="6"/>
  <c r="M7967" i="6"/>
  <c r="M7968" i="6"/>
  <c r="M7969" i="6"/>
  <c r="M7970" i="6"/>
  <c r="M7971" i="6"/>
  <c r="M7972" i="6"/>
  <c r="M7973" i="6"/>
  <c r="M7974" i="6"/>
  <c r="M7975" i="6"/>
  <c r="M7976" i="6"/>
  <c r="M7977" i="6"/>
  <c r="M7978" i="6"/>
  <c r="M7979" i="6"/>
  <c r="M7980" i="6"/>
  <c r="M7981" i="6"/>
  <c r="M7982" i="6"/>
  <c r="M7983" i="6"/>
  <c r="M7984" i="6"/>
  <c r="M7985" i="6"/>
  <c r="M7986" i="6"/>
  <c r="M7987" i="6"/>
  <c r="M7988" i="6"/>
  <c r="M7989" i="6"/>
  <c r="M7990" i="6"/>
  <c r="M7991" i="6"/>
  <c r="M7992" i="6"/>
  <c r="M7993" i="6"/>
  <c r="M7994" i="6"/>
  <c r="M7995" i="6"/>
  <c r="M7996" i="6"/>
  <c r="M7997" i="6"/>
  <c r="M7998" i="6"/>
  <c r="M7999" i="6"/>
  <c r="M8000" i="6"/>
  <c r="M8001" i="6"/>
  <c r="M8002" i="6"/>
  <c r="M8003" i="6"/>
  <c r="M8004" i="6"/>
  <c r="M8005" i="6"/>
  <c r="M8006" i="6"/>
  <c r="M8007" i="6"/>
  <c r="M8008" i="6"/>
  <c r="M8009" i="6"/>
  <c r="M8010" i="6"/>
  <c r="M8011" i="6"/>
  <c r="M8012" i="6"/>
  <c r="M8013" i="6"/>
  <c r="M8014" i="6"/>
  <c r="M8015" i="6"/>
  <c r="M8016" i="6"/>
  <c r="M8017" i="6"/>
  <c r="M8018" i="6"/>
  <c r="M8019" i="6"/>
  <c r="M8020" i="6"/>
  <c r="M8021" i="6"/>
  <c r="M8022" i="6"/>
  <c r="M8023" i="6"/>
  <c r="M8024" i="6"/>
  <c r="M8025" i="6"/>
  <c r="M8026" i="6"/>
  <c r="M8027" i="6"/>
  <c r="M8028" i="6"/>
  <c r="M8029" i="6"/>
  <c r="M8030" i="6"/>
  <c r="M8031" i="6"/>
  <c r="M8032" i="6"/>
  <c r="M8033" i="6"/>
  <c r="M8034" i="6"/>
  <c r="M8035" i="6"/>
  <c r="M8036" i="6"/>
  <c r="M8037" i="6"/>
  <c r="M8038" i="6"/>
  <c r="M8039" i="6"/>
  <c r="M8040" i="6"/>
  <c r="M8041" i="6"/>
  <c r="M8042" i="6"/>
  <c r="M8043" i="6"/>
  <c r="M8044" i="6"/>
  <c r="M8045" i="6"/>
  <c r="M8046" i="6"/>
  <c r="M8047" i="6"/>
  <c r="M8048" i="6"/>
  <c r="M8049" i="6"/>
  <c r="M8050" i="6"/>
  <c r="M8051" i="6"/>
  <c r="M8052" i="6"/>
  <c r="M8053" i="6"/>
  <c r="M8054" i="6"/>
  <c r="M8055" i="6"/>
  <c r="M8056" i="6"/>
  <c r="M8057" i="6"/>
  <c r="M8058" i="6"/>
  <c r="M8059" i="6"/>
  <c r="M8060" i="6"/>
  <c r="M8061" i="6"/>
  <c r="M8062" i="6"/>
  <c r="M8063" i="6"/>
  <c r="M8064" i="6"/>
  <c r="M8065" i="6"/>
  <c r="M8066" i="6"/>
  <c r="M8067" i="6"/>
  <c r="M8068" i="6"/>
  <c r="M8069" i="6"/>
  <c r="M8070" i="6"/>
  <c r="M8071" i="6"/>
  <c r="M8072" i="6"/>
  <c r="M8073" i="6"/>
  <c r="M8074" i="6"/>
  <c r="M8075" i="6"/>
  <c r="M8076" i="6"/>
  <c r="M8077" i="6"/>
  <c r="M8078" i="6"/>
  <c r="M8079" i="6"/>
  <c r="M8080" i="6"/>
  <c r="M8081" i="6"/>
  <c r="M8082" i="6"/>
  <c r="M8083" i="6"/>
  <c r="M8084" i="6"/>
  <c r="M8085" i="6"/>
  <c r="M8086" i="6"/>
  <c r="M8087" i="6"/>
  <c r="M8088" i="6"/>
  <c r="M8089" i="6"/>
  <c r="M8090" i="6"/>
  <c r="M8091" i="6"/>
  <c r="M8092" i="6"/>
  <c r="M8093" i="6"/>
  <c r="M8094" i="6"/>
  <c r="M8095" i="6"/>
  <c r="M8096" i="6"/>
  <c r="M8097" i="6"/>
  <c r="M8098" i="6"/>
  <c r="M8099" i="6"/>
  <c r="M8100" i="6"/>
  <c r="M8101" i="6"/>
  <c r="M8102" i="6"/>
  <c r="M8103" i="6"/>
  <c r="M8104" i="6"/>
  <c r="M8105" i="6"/>
  <c r="M8106" i="6"/>
  <c r="M8107" i="6"/>
  <c r="M8108" i="6"/>
  <c r="M8109" i="6"/>
  <c r="M8110" i="6"/>
  <c r="M8111" i="6"/>
  <c r="M8112" i="6"/>
  <c r="M8113" i="6"/>
  <c r="M8114" i="6"/>
  <c r="M8115" i="6"/>
  <c r="M8116" i="6"/>
  <c r="M8117" i="6"/>
  <c r="M8118" i="6"/>
  <c r="M8119" i="6"/>
  <c r="M8120" i="6"/>
  <c r="M8121" i="6"/>
  <c r="M8122" i="6"/>
  <c r="M8123" i="6"/>
  <c r="M8124" i="6"/>
  <c r="M8125" i="6"/>
  <c r="M8126" i="6"/>
  <c r="M8127" i="6"/>
  <c r="M8128" i="6"/>
  <c r="M8129" i="6"/>
  <c r="M8130" i="6"/>
  <c r="M8131" i="6"/>
  <c r="M8132" i="6"/>
  <c r="M8133" i="6"/>
  <c r="M8134" i="6"/>
  <c r="M8135" i="6"/>
  <c r="M8136" i="6"/>
  <c r="M8137" i="6"/>
  <c r="M8138" i="6"/>
  <c r="M8139" i="6"/>
  <c r="M8140" i="6"/>
  <c r="M8141" i="6"/>
  <c r="M8142" i="6"/>
  <c r="M8143" i="6"/>
  <c r="M8144" i="6"/>
  <c r="M8145" i="6"/>
  <c r="M8146" i="6"/>
  <c r="M8147" i="6"/>
  <c r="M8148" i="6"/>
  <c r="M8149" i="6"/>
  <c r="M8150" i="6"/>
  <c r="M8151" i="6"/>
  <c r="M8152" i="6"/>
  <c r="M8153" i="6"/>
  <c r="M8154" i="6"/>
  <c r="M8155" i="6"/>
  <c r="M8156" i="6"/>
  <c r="M8157" i="6"/>
  <c r="M8158" i="6"/>
  <c r="M8159" i="6"/>
  <c r="M8160" i="6"/>
  <c r="M8161" i="6"/>
  <c r="M8162" i="6"/>
  <c r="M8163" i="6"/>
  <c r="M8164" i="6"/>
  <c r="M8165" i="6"/>
  <c r="M8166" i="6"/>
  <c r="M8167" i="6"/>
  <c r="M8168" i="6"/>
  <c r="M8169" i="6"/>
  <c r="M8170" i="6"/>
  <c r="M8171" i="6"/>
  <c r="N2" i="6"/>
  <c r="N4" i="6"/>
  <c r="P4" i="6" s="1"/>
  <c r="N5" i="6"/>
  <c r="N7" i="6"/>
  <c r="N8" i="6"/>
  <c r="N9" i="6"/>
  <c r="N10" i="6"/>
  <c r="P10" i="6" s="1"/>
  <c r="N11" i="6"/>
  <c r="N12" i="6"/>
  <c r="N15" i="6"/>
  <c r="N16" i="6"/>
  <c r="N17" i="6"/>
  <c r="N18" i="6"/>
  <c r="P18" i="6" s="1"/>
  <c r="N20" i="6"/>
  <c r="N21" i="6"/>
  <c r="P21" i="6" s="1"/>
  <c r="N23" i="6"/>
  <c r="N24" i="6"/>
  <c r="P24" i="6" s="1"/>
  <c r="N25" i="6"/>
  <c r="P25" i="6" s="1"/>
  <c r="N26" i="6"/>
  <c r="N28" i="6"/>
  <c r="N29" i="6"/>
  <c r="P29" i="6" s="1"/>
  <c r="N31" i="6"/>
  <c r="N32" i="6"/>
  <c r="P32" i="6" s="1"/>
  <c r="N33" i="6"/>
  <c r="N34" i="6"/>
  <c r="P34" i="6" s="1"/>
  <c r="N36" i="6"/>
  <c r="N39" i="6"/>
  <c r="N40" i="6"/>
  <c r="N41" i="6"/>
  <c r="P41" i="6" s="1"/>
  <c r="N42" i="6"/>
  <c r="N44" i="6"/>
  <c r="N47" i="6"/>
  <c r="P47" i="6" s="1"/>
  <c r="N48" i="6"/>
  <c r="N49" i="6"/>
  <c r="N50" i="6"/>
  <c r="N52" i="6"/>
  <c r="N53" i="6"/>
  <c r="N55" i="6"/>
  <c r="N56" i="6"/>
  <c r="P56" i="6" s="1"/>
  <c r="N57" i="6"/>
  <c r="P57" i="6" s="1"/>
  <c r="N58" i="6"/>
  <c r="N60" i="6"/>
  <c r="P60" i="6" s="1"/>
  <c r="N61" i="6"/>
  <c r="N63" i="6"/>
  <c r="N64" i="6"/>
  <c r="P64" i="6" s="1"/>
  <c r="N65" i="6"/>
  <c r="N66" i="6"/>
  <c r="N68" i="6"/>
  <c r="P68" i="6" s="1"/>
  <c r="N71" i="6"/>
  <c r="P71" i="6" s="1"/>
  <c r="N72" i="6"/>
  <c r="P72" i="6" s="1"/>
  <c r="N73" i="6"/>
  <c r="N74" i="6"/>
  <c r="N76" i="6"/>
  <c r="N79" i="6"/>
  <c r="N80" i="6"/>
  <c r="P80" i="6" s="1"/>
  <c r="N81" i="6"/>
  <c r="N82" i="6"/>
  <c r="N84" i="6"/>
  <c r="N85" i="6"/>
  <c r="N87" i="6"/>
  <c r="N88" i="6"/>
  <c r="P88" i="6" s="1"/>
  <c r="N89" i="6"/>
  <c r="N90" i="6"/>
  <c r="P90" i="6" s="1"/>
  <c r="N92" i="6"/>
  <c r="N93" i="6"/>
  <c r="N95" i="6"/>
  <c r="P95" i="6" s="1"/>
  <c r="N96" i="6"/>
  <c r="N97" i="6"/>
  <c r="N98" i="6"/>
  <c r="P98" i="6" s="1"/>
  <c r="N100" i="6"/>
  <c r="N103" i="6"/>
  <c r="N104" i="6"/>
  <c r="P104" i="6" s="1"/>
  <c r="N105" i="6"/>
  <c r="P105" i="6" s="1"/>
  <c r="N106" i="6"/>
  <c r="P106" i="6" s="1"/>
  <c r="N108" i="6"/>
  <c r="N111" i="6"/>
  <c r="N112" i="6"/>
  <c r="N113" i="6"/>
  <c r="N114" i="6"/>
  <c r="P114" i="6" s="1"/>
  <c r="N116" i="6"/>
  <c r="N117" i="6"/>
  <c r="P117" i="6" s="1"/>
  <c r="N119" i="6"/>
  <c r="N120" i="6"/>
  <c r="N121" i="6"/>
  <c r="N122" i="6"/>
  <c r="N124" i="6"/>
  <c r="N125" i="6"/>
  <c r="P125" i="6" s="1"/>
  <c r="N127" i="6"/>
  <c r="N128" i="6"/>
  <c r="N129" i="6"/>
  <c r="P129" i="6" s="1"/>
  <c r="N130" i="6"/>
  <c r="N132" i="6"/>
  <c r="N135" i="6"/>
  <c r="P135" i="6" s="1"/>
  <c r="N136" i="6"/>
  <c r="N137" i="6"/>
  <c r="P137" i="6" s="1"/>
  <c r="N138" i="6"/>
  <c r="N140" i="6"/>
  <c r="N143" i="6"/>
  <c r="P143" i="6" s="1"/>
  <c r="N144" i="6"/>
  <c r="N145" i="6"/>
  <c r="N146" i="6"/>
  <c r="P146" i="6" s="1"/>
  <c r="N148" i="6"/>
  <c r="N149" i="6"/>
  <c r="P149" i="6" s="1"/>
  <c r="N151" i="6"/>
  <c r="N152" i="6"/>
  <c r="N153" i="6"/>
  <c r="P153" i="6" s="1"/>
  <c r="N154" i="6"/>
  <c r="N156" i="6"/>
  <c r="N157" i="6"/>
  <c r="P157" i="6" s="1"/>
  <c r="N158" i="6"/>
  <c r="N159" i="6"/>
  <c r="P159" i="6" s="1"/>
  <c r="N160" i="6"/>
  <c r="N161" i="6"/>
  <c r="P161" i="6" s="1"/>
  <c r="N162" i="6"/>
  <c r="P162" i="6" s="1"/>
  <c r="N164" i="6"/>
  <c r="N166" i="6"/>
  <c r="N167" i="6"/>
  <c r="P167" i="6" s="1"/>
  <c r="N168" i="6"/>
  <c r="N169" i="6"/>
  <c r="P169" i="6" s="1"/>
  <c r="N170" i="6"/>
  <c r="N172" i="6"/>
  <c r="N174" i="6"/>
  <c r="N175" i="6"/>
  <c r="N176" i="6"/>
  <c r="N177" i="6"/>
  <c r="P177" i="6" s="1"/>
  <c r="N178" i="6"/>
  <c r="N180" i="6"/>
  <c r="P180" i="6" s="1"/>
  <c r="N181" i="6"/>
  <c r="N182" i="6"/>
  <c r="N183" i="6"/>
  <c r="P183" i="6" s="1"/>
  <c r="N184" i="6"/>
  <c r="N185" i="6"/>
  <c r="N186" i="6"/>
  <c r="P186" i="6" s="1"/>
  <c r="N188" i="6"/>
  <c r="N190" i="6"/>
  <c r="N191" i="6"/>
  <c r="N192" i="6"/>
  <c r="N193" i="6"/>
  <c r="P193" i="6" s="1"/>
  <c r="N194" i="6"/>
  <c r="N196" i="6"/>
  <c r="N198" i="6"/>
  <c r="N199" i="6"/>
  <c r="N200" i="6"/>
  <c r="P200" i="6" s="1"/>
  <c r="N201" i="6"/>
  <c r="N202" i="6"/>
  <c r="N204" i="6"/>
  <c r="P204" i="6" s="1"/>
  <c r="N205" i="6"/>
  <c r="N206" i="6"/>
  <c r="N207" i="6"/>
  <c r="P207" i="6" s="1"/>
  <c r="N208" i="6"/>
  <c r="N209" i="6"/>
  <c r="P209" i="6" s="1"/>
  <c r="N210" i="6"/>
  <c r="N212" i="6"/>
  <c r="N214" i="6"/>
  <c r="N215" i="6"/>
  <c r="N216" i="6"/>
  <c r="N217" i="6"/>
  <c r="P217" i="6" s="1"/>
  <c r="N218" i="6"/>
  <c r="N220" i="6"/>
  <c r="P220" i="6" s="1"/>
  <c r="N221" i="6"/>
  <c r="P221" i="6" s="1"/>
  <c r="N222" i="6"/>
  <c r="N223" i="6"/>
  <c r="P223" i="6" s="1"/>
  <c r="N224" i="6"/>
  <c r="N225" i="6"/>
  <c r="N226" i="6"/>
  <c r="P226" i="6" s="1"/>
  <c r="N228" i="6"/>
  <c r="N230" i="6"/>
  <c r="N231" i="6"/>
  <c r="N232" i="6"/>
  <c r="N233" i="6"/>
  <c r="P233" i="6" s="1"/>
  <c r="N234" i="6"/>
  <c r="N236" i="6"/>
  <c r="N238" i="6"/>
  <c r="N239" i="6"/>
  <c r="N240" i="6"/>
  <c r="P240" i="6" s="1"/>
  <c r="N241" i="6"/>
  <c r="P241" i="6" s="1"/>
  <c r="N242" i="6"/>
  <c r="N244" i="6"/>
  <c r="P244" i="6" s="1"/>
  <c r="N245" i="6"/>
  <c r="N246" i="6"/>
  <c r="N247" i="6"/>
  <c r="P247" i="6" s="1"/>
  <c r="N248" i="6"/>
  <c r="N249" i="6"/>
  <c r="P249" i="6" s="1"/>
  <c r="N250" i="6"/>
  <c r="P250" i="6" s="1"/>
  <c r="N252" i="6"/>
  <c r="N254" i="6"/>
  <c r="N255" i="6"/>
  <c r="N256" i="6"/>
  <c r="N257" i="6"/>
  <c r="P257" i="6" s="1"/>
  <c r="N258" i="6"/>
  <c r="N260" i="6"/>
  <c r="P260" i="6" s="1"/>
  <c r="N262" i="6"/>
  <c r="N263" i="6"/>
  <c r="N264" i="6"/>
  <c r="N265" i="6"/>
  <c r="N266" i="6"/>
  <c r="N268" i="6"/>
  <c r="P268" i="6" s="1"/>
  <c r="N269" i="6"/>
  <c r="N270" i="6"/>
  <c r="N271" i="6"/>
  <c r="N272" i="6"/>
  <c r="N273" i="6"/>
  <c r="P273" i="6" s="1"/>
  <c r="N274" i="6"/>
  <c r="N276" i="6"/>
  <c r="N278" i="6"/>
  <c r="N279" i="6"/>
  <c r="N280" i="6"/>
  <c r="P280" i="6" s="1"/>
  <c r="N281" i="6"/>
  <c r="P281" i="6" s="1"/>
  <c r="N282" i="6"/>
  <c r="N284" i="6"/>
  <c r="N285" i="6"/>
  <c r="N286" i="6"/>
  <c r="N287" i="6"/>
  <c r="P287" i="6" s="1"/>
  <c r="N288" i="6"/>
  <c r="N289" i="6"/>
  <c r="P289" i="6" s="1"/>
  <c r="N290" i="6"/>
  <c r="P290" i="6" s="1"/>
  <c r="N292" i="6"/>
  <c r="N294" i="6"/>
  <c r="N295" i="6"/>
  <c r="N296" i="6"/>
  <c r="N297" i="6"/>
  <c r="P297" i="6" s="1"/>
  <c r="N298" i="6"/>
  <c r="N300" i="6"/>
  <c r="P300" i="6" s="1"/>
  <c r="N302" i="6"/>
  <c r="N303" i="6"/>
  <c r="P303" i="6" s="1"/>
  <c r="N304" i="6"/>
  <c r="N305" i="6"/>
  <c r="N306" i="6"/>
  <c r="N308" i="6"/>
  <c r="P308" i="6" s="1"/>
  <c r="N309" i="6"/>
  <c r="N310" i="6"/>
  <c r="N311" i="6"/>
  <c r="N312" i="6"/>
  <c r="N313" i="6"/>
  <c r="P313" i="6" s="1"/>
  <c r="N314" i="6"/>
  <c r="N316" i="6"/>
  <c r="N318" i="6"/>
  <c r="N319" i="6"/>
  <c r="N320" i="6"/>
  <c r="P320" i="6" s="1"/>
  <c r="N321" i="6"/>
  <c r="P321" i="6" s="1"/>
  <c r="N322" i="6"/>
  <c r="N324" i="6"/>
  <c r="P324" i="6" s="1"/>
  <c r="N326" i="6"/>
  <c r="N327" i="6"/>
  <c r="N328" i="6"/>
  <c r="P328" i="6" s="1"/>
  <c r="N329" i="6"/>
  <c r="N330" i="6"/>
  <c r="P330" i="6" s="1"/>
  <c r="N332" i="6"/>
  <c r="N333" i="6"/>
  <c r="N334" i="6"/>
  <c r="N335" i="6"/>
  <c r="N336" i="6"/>
  <c r="N337" i="6"/>
  <c r="P337" i="6" s="1"/>
  <c r="N338" i="6"/>
  <c r="N340" i="6"/>
  <c r="N342" i="6"/>
  <c r="N343" i="6"/>
  <c r="N344" i="6"/>
  <c r="N345" i="6"/>
  <c r="N346" i="6"/>
  <c r="N348" i="6"/>
  <c r="P348" i="6" s="1"/>
  <c r="N349" i="6"/>
  <c r="N350" i="6"/>
  <c r="N351" i="6"/>
  <c r="P351" i="6" s="1"/>
  <c r="N352" i="6"/>
  <c r="N353" i="6"/>
  <c r="N354" i="6"/>
  <c r="N356" i="6"/>
  <c r="N358" i="6"/>
  <c r="N359" i="6"/>
  <c r="N360" i="6"/>
  <c r="P360" i="6" s="1"/>
  <c r="N361" i="6"/>
  <c r="N362" i="6"/>
  <c r="N364" i="6"/>
  <c r="P364" i="6" s="1"/>
  <c r="N366" i="6"/>
  <c r="N367" i="6"/>
  <c r="N368" i="6"/>
  <c r="P368" i="6" s="1"/>
  <c r="N369" i="6"/>
  <c r="N370" i="6"/>
  <c r="P370" i="6" s="1"/>
  <c r="N372" i="6"/>
  <c r="N373" i="6"/>
  <c r="N374" i="6"/>
  <c r="N375" i="6"/>
  <c r="N376" i="6"/>
  <c r="N377" i="6"/>
  <c r="P377" i="6" s="1"/>
  <c r="N378" i="6"/>
  <c r="N380" i="6"/>
  <c r="P380" i="6" s="1"/>
  <c r="N382" i="6"/>
  <c r="N383" i="6"/>
  <c r="N384" i="6"/>
  <c r="P384" i="6" s="1"/>
  <c r="N385" i="6"/>
  <c r="N386" i="6"/>
  <c r="N388" i="6"/>
  <c r="P388" i="6" s="1"/>
  <c r="N390" i="6"/>
  <c r="N391" i="6"/>
  <c r="P391" i="6" s="1"/>
  <c r="N392" i="6"/>
  <c r="N393" i="6"/>
  <c r="P393" i="6" s="1"/>
  <c r="N394" i="6"/>
  <c r="N396" i="6"/>
  <c r="N397" i="6"/>
  <c r="N398" i="6"/>
  <c r="N399" i="6"/>
  <c r="N400" i="6"/>
  <c r="P400" i="6" s="1"/>
  <c r="N401" i="6"/>
  <c r="N402" i="6"/>
  <c r="N404" i="6"/>
  <c r="P404" i="6" s="1"/>
  <c r="N406" i="6"/>
  <c r="N407" i="6"/>
  <c r="N408" i="6"/>
  <c r="N409" i="6"/>
  <c r="N410" i="6"/>
  <c r="N412" i="6"/>
  <c r="N413" i="6"/>
  <c r="N414" i="6"/>
  <c r="N415" i="6"/>
  <c r="N416" i="6"/>
  <c r="N417" i="6"/>
  <c r="N418" i="6"/>
  <c r="N420" i="6"/>
  <c r="P420" i="6" s="1"/>
  <c r="N422" i="6"/>
  <c r="N423" i="6"/>
  <c r="N424" i="6"/>
  <c r="P424" i="6" s="1"/>
  <c r="N425" i="6"/>
  <c r="N426" i="6"/>
  <c r="N428" i="6"/>
  <c r="P428" i="6" s="1"/>
  <c r="N430" i="6"/>
  <c r="N431" i="6"/>
  <c r="P431" i="6" s="1"/>
  <c r="N432" i="6"/>
  <c r="N433" i="6"/>
  <c r="P433" i="6" s="1"/>
  <c r="N434" i="6"/>
  <c r="P434" i="6" s="1"/>
  <c r="N436" i="6"/>
  <c r="N437" i="6"/>
  <c r="N438" i="6"/>
  <c r="N439" i="6"/>
  <c r="N440" i="6"/>
  <c r="P440" i="6" s="1"/>
  <c r="N441" i="6"/>
  <c r="N442" i="6"/>
  <c r="P442" i="6" s="1"/>
  <c r="N444" i="6"/>
  <c r="P444" i="6" s="1"/>
  <c r="N446" i="6"/>
  <c r="N447" i="6"/>
  <c r="N448" i="6"/>
  <c r="P448" i="6" s="1"/>
  <c r="N449" i="6"/>
  <c r="N450" i="6"/>
  <c r="N452" i="6"/>
  <c r="P452" i="6" s="1"/>
  <c r="N454" i="6"/>
  <c r="N455" i="6"/>
  <c r="N456" i="6"/>
  <c r="N457" i="6"/>
  <c r="N458" i="6"/>
  <c r="P458" i="6" s="1"/>
  <c r="N460" i="6"/>
  <c r="N461" i="6"/>
  <c r="P461" i="6" s="1"/>
  <c r="N462" i="6"/>
  <c r="N463" i="6"/>
  <c r="N464" i="6"/>
  <c r="N465" i="6"/>
  <c r="N466" i="6"/>
  <c r="N468" i="6"/>
  <c r="P468" i="6" s="1"/>
  <c r="N470" i="6"/>
  <c r="N471" i="6"/>
  <c r="P471" i="6" s="1"/>
  <c r="N472" i="6"/>
  <c r="N473" i="6"/>
  <c r="N474" i="6"/>
  <c r="N476" i="6"/>
  <c r="N477" i="6"/>
  <c r="N478" i="6"/>
  <c r="N479" i="6"/>
  <c r="N480" i="6"/>
  <c r="P480" i="6" s="1"/>
  <c r="N481" i="6"/>
  <c r="N482" i="6"/>
  <c r="N484" i="6"/>
  <c r="P484" i="6" s="1"/>
  <c r="N486" i="6"/>
  <c r="N487" i="6"/>
  <c r="N488" i="6"/>
  <c r="N489" i="6"/>
  <c r="N490" i="6"/>
  <c r="N492" i="6"/>
  <c r="P492" i="6" s="1"/>
  <c r="N494" i="6"/>
  <c r="N495" i="6"/>
  <c r="N496" i="6"/>
  <c r="N497" i="6"/>
  <c r="N498" i="6"/>
  <c r="P498" i="6" s="1"/>
  <c r="N500" i="6"/>
  <c r="N501" i="6"/>
  <c r="N502" i="6"/>
  <c r="N503" i="6"/>
  <c r="N504" i="6"/>
  <c r="P504" i="6" s="1"/>
  <c r="N505" i="6"/>
  <c r="N506" i="6"/>
  <c r="N508" i="6"/>
  <c r="P508" i="6" s="1"/>
  <c r="N510" i="6"/>
  <c r="N511" i="6"/>
  <c r="P511" i="6" s="1"/>
  <c r="N512" i="6"/>
  <c r="N513" i="6"/>
  <c r="N514" i="6"/>
  <c r="N516" i="6"/>
  <c r="N518" i="6"/>
  <c r="N519" i="6"/>
  <c r="N520" i="6"/>
  <c r="N521" i="6"/>
  <c r="P521" i="6" s="1"/>
  <c r="N522" i="6"/>
  <c r="P522" i="6" s="1"/>
  <c r="N524" i="6"/>
  <c r="N525" i="6"/>
  <c r="N526" i="6"/>
  <c r="N527" i="6"/>
  <c r="N528" i="6"/>
  <c r="P528" i="6" s="1"/>
  <c r="N529" i="6"/>
  <c r="N530" i="6"/>
  <c r="P530" i="6" s="1"/>
  <c r="N532" i="6"/>
  <c r="P532" i="6" s="1"/>
  <c r="N534" i="6"/>
  <c r="N535" i="6"/>
  <c r="N536" i="6"/>
  <c r="N537" i="6"/>
  <c r="N538" i="6"/>
  <c r="P538" i="6" s="1"/>
  <c r="N540" i="6"/>
  <c r="N541" i="6"/>
  <c r="P541" i="6" s="1"/>
  <c r="N542" i="6"/>
  <c r="N543" i="6"/>
  <c r="N544" i="6"/>
  <c r="P544" i="6" s="1"/>
  <c r="N545" i="6"/>
  <c r="N546" i="6"/>
  <c r="N548" i="6"/>
  <c r="N550" i="6"/>
  <c r="N551" i="6"/>
  <c r="P551" i="6" s="1"/>
  <c r="N552" i="6"/>
  <c r="N553" i="6"/>
  <c r="N554" i="6"/>
  <c r="N556" i="6"/>
  <c r="N558" i="6"/>
  <c r="N559" i="6"/>
  <c r="P559" i="6" s="1"/>
  <c r="N560" i="6"/>
  <c r="N561" i="6"/>
  <c r="P561" i="6" s="1"/>
  <c r="N562" i="6"/>
  <c r="N564" i="6"/>
  <c r="N565" i="6"/>
  <c r="N566" i="6"/>
  <c r="N567" i="6"/>
  <c r="N568" i="6"/>
  <c r="P568" i="6" s="1"/>
  <c r="N569" i="6"/>
  <c r="N570" i="6"/>
  <c r="N572" i="6"/>
  <c r="N574" i="6"/>
  <c r="N575" i="6"/>
  <c r="N576" i="6"/>
  <c r="N577" i="6"/>
  <c r="N578" i="6"/>
  <c r="N580" i="6"/>
  <c r="N582" i="6"/>
  <c r="N583" i="6"/>
  <c r="N584" i="6"/>
  <c r="N585" i="6"/>
  <c r="P585" i="6" s="1"/>
  <c r="N586" i="6"/>
  <c r="N588" i="6"/>
  <c r="N589" i="6"/>
  <c r="P589" i="6" s="1"/>
  <c r="N590" i="6"/>
  <c r="N591" i="6"/>
  <c r="N592" i="6"/>
  <c r="P592" i="6" s="1"/>
  <c r="N593" i="6"/>
  <c r="P593" i="6" s="1"/>
  <c r="N594" i="6"/>
  <c r="P594" i="6" s="1"/>
  <c r="N596" i="6"/>
  <c r="N598" i="6"/>
  <c r="N599" i="6"/>
  <c r="P599" i="6" s="1"/>
  <c r="N600" i="6"/>
  <c r="N601" i="6"/>
  <c r="P601" i="6" s="1"/>
  <c r="N602" i="6"/>
  <c r="N604" i="6"/>
  <c r="N605" i="6"/>
  <c r="P605" i="6" s="1"/>
  <c r="N606" i="6"/>
  <c r="N607" i="6"/>
  <c r="N608" i="6"/>
  <c r="P608" i="6" s="1"/>
  <c r="N609" i="6"/>
  <c r="N610" i="6"/>
  <c r="N612" i="6"/>
  <c r="N614" i="6"/>
  <c r="P614" i="6" s="1"/>
  <c r="N615" i="6"/>
  <c r="P615" i="6" s="1"/>
  <c r="N616" i="6"/>
  <c r="N617" i="6"/>
  <c r="N618" i="6"/>
  <c r="N620" i="6"/>
  <c r="N622" i="6"/>
  <c r="P622" i="6" s="1"/>
  <c r="N623" i="6"/>
  <c r="P623" i="6" s="1"/>
  <c r="N624" i="6"/>
  <c r="P624" i="6" s="1"/>
  <c r="N625" i="6"/>
  <c r="P625" i="6" s="1"/>
  <c r="N626" i="6"/>
  <c r="N628" i="6"/>
  <c r="N629" i="6"/>
  <c r="P629" i="6" s="1"/>
  <c r="N630" i="6"/>
  <c r="N631" i="6"/>
  <c r="P631" i="6" s="1"/>
  <c r="N632" i="6"/>
  <c r="P632" i="6" s="1"/>
  <c r="N633" i="6"/>
  <c r="P633" i="6" s="1"/>
  <c r="N634" i="6"/>
  <c r="N636" i="6"/>
  <c r="N638" i="6"/>
  <c r="N639" i="6"/>
  <c r="P639" i="6" s="1"/>
  <c r="N640" i="6"/>
  <c r="N641" i="6"/>
  <c r="P641" i="6" s="1"/>
  <c r="N642" i="6"/>
  <c r="N644" i="6"/>
  <c r="N646" i="6"/>
  <c r="P646" i="6" s="1"/>
  <c r="N647" i="6"/>
  <c r="N648" i="6"/>
  <c r="N649" i="6"/>
  <c r="P649" i="6" s="1"/>
  <c r="N650" i="6"/>
  <c r="N652" i="6"/>
  <c r="P652" i="6" s="1"/>
  <c r="N653" i="6"/>
  <c r="P653" i="6" s="1"/>
  <c r="N654" i="6"/>
  <c r="N655" i="6"/>
  <c r="P655" i="6" s="1"/>
  <c r="N656" i="6"/>
  <c r="N657" i="6"/>
  <c r="N658" i="6"/>
  <c r="P658" i="6" s="1"/>
  <c r="N660" i="6"/>
  <c r="N662" i="6"/>
  <c r="P662" i="6" s="1"/>
  <c r="N663" i="6"/>
  <c r="N664" i="6"/>
  <c r="N665" i="6"/>
  <c r="P665" i="6" s="1"/>
  <c r="N666" i="6"/>
  <c r="N668" i="6"/>
  <c r="N669" i="6"/>
  <c r="P669" i="6" s="1"/>
  <c r="N670" i="6"/>
  <c r="N671" i="6"/>
  <c r="P671" i="6" s="1"/>
  <c r="N672" i="6"/>
  <c r="N673" i="6"/>
  <c r="N674" i="6"/>
  <c r="N676" i="6"/>
  <c r="N678" i="6"/>
  <c r="N679" i="6"/>
  <c r="P679" i="6" s="1"/>
  <c r="N680" i="6"/>
  <c r="N681" i="6"/>
  <c r="P681" i="6" s="1"/>
  <c r="N682" i="6"/>
  <c r="N684" i="6"/>
  <c r="P684" i="6" s="1"/>
  <c r="N686" i="6"/>
  <c r="N687" i="6"/>
  <c r="N688" i="6"/>
  <c r="N689" i="6"/>
  <c r="P689" i="6" s="1"/>
  <c r="N690" i="6"/>
  <c r="N692" i="6"/>
  <c r="P692" i="6" s="1"/>
  <c r="N693" i="6"/>
  <c r="N694" i="6"/>
  <c r="N695" i="6"/>
  <c r="P695" i="6" s="1"/>
  <c r="N696" i="6"/>
  <c r="N697" i="6"/>
  <c r="N698" i="6"/>
  <c r="P698" i="6" s="1"/>
  <c r="N700" i="6"/>
  <c r="N702" i="6"/>
  <c r="N703" i="6"/>
  <c r="N704" i="6"/>
  <c r="P704" i="6" s="1"/>
  <c r="N705" i="6"/>
  <c r="N706" i="6"/>
  <c r="N708" i="6"/>
  <c r="N710" i="6"/>
  <c r="N711" i="6"/>
  <c r="N712" i="6"/>
  <c r="P712" i="6" s="1"/>
  <c r="N713" i="6"/>
  <c r="N714" i="6"/>
  <c r="P714" i="6" s="1"/>
  <c r="N716" i="6"/>
  <c r="N717" i="6"/>
  <c r="N718" i="6"/>
  <c r="N719" i="6"/>
  <c r="P719" i="6" s="1"/>
  <c r="N720" i="6"/>
  <c r="N721" i="6"/>
  <c r="N722" i="6"/>
  <c r="N724" i="6"/>
  <c r="P724" i="6" s="1"/>
  <c r="N726" i="6"/>
  <c r="N727" i="6"/>
  <c r="N728" i="6"/>
  <c r="N729" i="6"/>
  <c r="N730" i="6"/>
  <c r="N732" i="6"/>
  <c r="P732" i="6" s="1"/>
  <c r="N733" i="6"/>
  <c r="P733" i="6" s="1"/>
  <c r="N734" i="6"/>
  <c r="N735" i="6"/>
  <c r="P735" i="6" s="1"/>
  <c r="N736" i="6"/>
  <c r="N737" i="6"/>
  <c r="N738" i="6"/>
  <c r="N740" i="6"/>
  <c r="N742" i="6"/>
  <c r="N743" i="6"/>
  <c r="N744" i="6"/>
  <c r="P744" i="6" s="1"/>
  <c r="N745" i="6"/>
  <c r="N746" i="6"/>
  <c r="N748" i="6"/>
  <c r="N750" i="6"/>
  <c r="N751" i="6"/>
  <c r="N752" i="6"/>
  <c r="P752" i="6" s="1"/>
  <c r="N753" i="6"/>
  <c r="P753" i="6" s="1"/>
  <c r="N754" i="6"/>
  <c r="N756" i="6"/>
  <c r="P756" i="6" s="1"/>
  <c r="N757" i="6"/>
  <c r="N758" i="6"/>
  <c r="N759" i="6"/>
  <c r="P759" i="6" s="1"/>
  <c r="N760" i="6"/>
  <c r="N761" i="6"/>
  <c r="N762" i="6"/>
  <c r="P762" i="6" s="1"/>
  <c r="N764" i="6"/>
  <c r="N766" i="6"/>
  <c r="N767" i="6"/>
  <c r="N768" i="6"/>
  <c r="N769" i="6"/>
  <c r="N770" i="6"/>
  <c r="N772" i="6"/>
  <c r="P772" i="6" s="1"/>
  <c r="N774" i="6"/>
  <c r="N775" i="6"/>
  <c r="P775" i="6" s="1"/>
  <c r="N776" i="6"/>
  <c r="N777" i="6"/>
  <c r="N778" i="6"/>
  <c r="N780" i="6"/>
  <c r="P780" i="6" s="1"/>
  <c r="N781" i="6"/>
  <c r="N782" i="6"/>
  <c r="N783" i="6"/>
  <c r="N784" i="6"/>
  <c r="N785" i="6"/>
  <c r="P785" i="6" s="1"/>
  <c r="N786" i="6"/>
  <c r="N788" i="6"/>
  <c r="N790" i="6"/>
  <c r="N791" i="6"/>
  <c r="N792" i="6"/>
  <c r="P792" i="6" s="1"/>
  <c r="N793" i="6"/>
  <c r="P793" i="6" s="1"/>
  <c r="N794" i="6"/>
  <c r="N796" i="6"/>
  <c r="N797" i="6"/>
  <c r="N798" i="6"/>
  <c r="N799" i="6"/>
  <c r="P799" i="6" s="1"/>
  <c r="N800" i="6"/>
  <c r="N801" i="6"/>
  <c r="P801" i="6" s="1"/>
  <c r="N802" i="6"/>
  <c r="N804" i="6"/>
  <c r="P804" i="6" s="1"/>
  <c r="N806" i="6"/>
  <c r="N807" i="6"/>
  <c r="N808" i="6"/>
  <c r="N809" i="6"/>
  <c r="P809" i="6" s="1"/>
  <c r="N810" i="6"/>
  <c r="N812" i="6"/>
  <c r="P812" i="6" s="1"/>
  <c r="N814" i="6"/>
  <c r="N815" i="6"/>
  <c r="N816" i="6"/>
  <c r="N817" i="6"/>
  <c r="N818" i="6"/>
  <c r="N820" i="6"/>
  <c r="N821" i="6"/>
  <c r="N822" i="6"/>
  <c r="N823" i="6"/>
  <c r="N824" i="6"/>
  <c r="N825" i="6"/>
  <c r="P825" i="6" s="1"/>
  <c r="N826" i="6"/>
  <c r="N828" i="6"/>
  <c r="N830" i="6"/>
  <c r="N831" i="6"/>
  <c r="N832" i="6"/>
  <c r="P832" i="6" s="1"/>
  <c r="N833" i="6"/>
  <c r="P833" i="6" s="1"/>
  <c r="N834" i="6"/>
  <c r="P834" i="6" s="1"/>
  <c r="N836" i="6"/>
  <c r="N838" i="6"/>
  <c r="N839" i="6"/>
  <c r="N840" i="6"/>
  <c r="N841" i="6"/>
  <c r="N842" i="6"/>
  <c r="P842" i="6" s="1"/>
  <c r="N844" i="6"/>
  <c r="N845" i="6"/>
  <c r="P845" i="6" s="1"/>
  <c r="N846" i="6"/>
  <c r="N847" i="6"/>
  <c r="N848" i="6"/>
  <c r="N849" i="6"/>
  <c r="N850" i="6"/>
  <c r="N852" i="6"/>
  <c r="P852" i="6" s="1"/>
  <c r="N854" i="6"/>
  <c r="N855" i="6"/>
  <c r="P855" i="6" s="1"/>
  <c r="N856" i="6"/>
  <c r="N857" i="6"/>
  <c r="N858" i="6"/>
  <c r="N860" i="6"/>
  <c r="P860" i="6" s="1"/>
  <c r="N861" i="6"/>
  <c r="N862" i="6"/>
  <c r="N863" i="6"/>
  <c r="P863" i="6" s="1"/>
  <c r="N864" i="6"/>
  <c r="P864" i="6" s="1"/>
  <c r="N865" i="6"/>
  <c r="N866" i="6"/>
  <c r="N868" i="6"/>
  <c r="N870" i="6"/>
  <c r="N871" i="6"/>
  <c r="N872" i="6"/>
  <c r="P872" i="6" s="1"/>
  <c r="N873" i="6"/>
  <c r="N874" i="6"/>
  <c r="P874" i="6" s="1"/>
  <c r="N876" i="6"/>
  <c r="N878" i="6"/>
  <c r="N879" i="6"/>
  <c r="N880" i="6"/>
  <c r="N881" i="6"/>
  <c r="N882" i="6"/>
  <c r="P882" i="6" s="1"/>
  <c r="N884" i="6"/>
  <c r="N885" i="6"/>
  <c r="N886" i="6"/>
  <c r="N887" i="6"/>
  <c r="N888" i="6"/>
  <c r="N889" i="6"/>
  <c r="N890" i="6"/>
  <c r="N892" i="6"/>
  <c r="P892" i="6" s="1"/>
  <c r="N894" i="6"/>
  <c r="N895" i="6"/>
  <c r="P895" i="6" s="1"/>
  <c r="N896" i="6"/>
  <c r="P896" i="6" s="1"/>
  <c r="N897" i="6"/>
  <c r="N898" i="6"/>
  <c r="N900" i="6"/>
  <c r="P900" i="6" s="1"/>
  <c r="N902" i="6"/>
  <c r="N903" i="6"/>
  <c r="P903" i="6" s="1"/>
  <c r="N904" i="6"/>
  <c r="N905" i="6"/>
  <c r="N906" i="6"/>
  <c r="P906" i="6" s="1"/>
  <c r="N908" i="6"/>
  <c r="N909" i="6"/>
  <c r="N910" i="6"/>
  <c r="N911" i="6"/>
  <c r="N912" i="6"/>
  <c r="N913" i="6"/>
  <c r="N914" i="6"/>
  <c r="N916" i="6"/>
  <c r="P916" i="6" s="1"/>
  <c r="N918" i="6"/>
  <c r="N919" i="6"/>
  <c r="N920" i="6"/>
  <c r="P920" i="6" s="1"/>
  <c r="N921" i="6"/>
  <c r="N922" i="6"/>
  <c r="P922" i="6" s="1"/>
  <c r="N924" i="6"/>
  <c r="N925" i="6"/>
  <c r="P925" i="6" s="1"/>
  <c r="N926" i="6"/>
  <c r="N927" i="6"/>
  <c r="N928" i="6"/>
  <c r="N929" i="6"/>
  <c r="N930" i="6"/>
  <c r="N932" i="6"/>
  <c r="P932" i="6" s="1"/>
  <c r="N934" i="6"/>
  <c r="N935" i="6"/>
  <c r="N936" i="6"/>
  <c r="P936" i="6" s="1"/>
  <c r="N937" i="6"/>
  <c r="N938" i="6"/>
  <c r="N940" i="6"/>
  <c r="P940" i="6" s="1"/>
  <c r="N942" i="6"/>
  <c r="N943" i="6"/>
  <c r="P943" i="6" s="1"/>
  <c r="N944" i="6"/>
  <c r="N945" i="6"/>
  <c r="P945" i="6" s="1"/>
  <c r="N946" i="6"/>
  <c r="N948" i="6"/>
  <c r="N949" i="6"/>
  <c r="N950" i="6"/>
  <c r="N951" i="6"/>
  <c r="N952" i="6"/>
  <c r="P952" i="6" s="1"/>
  <c r="N953" i="6"/>
  <c r="N954" i="6"/>
  <c r="P954" i="6" s="1"/>
  <c r="N956" i="6"/>
  <c r="P956" i="6" s="1"/>
  <c r="N958" i="6"/>
  <c r="N959" i="6"/>
  <c r="N960" i="6"/>
  <c r="P960" i="6" s="1"/>
  <c r="N961" i="6"/>
  <c r="N962" i="6"/>
  <c r="N964" i="6"/>
  <c r="N966" i="6"/>
  <c r="N967" i="6"/>
  <c r="N968" i="6"/>
  <c r="N969" i="6"/>
  <c r="N970" i="6"/>
  <c r="P970" i="6" s="1"/>
  <c r="N972" i="6"/>
  <c r="N973" i="6"/>
  <c r="P973" i="6" s="1"/>
  <c r="N974" i="6"/>
  <c r="N975" i="6"/>
  <c r="N976" i="6"/>
  <c r="N977" i="6"/>
  <c r="N978" i="6"/>
  <c r="N980" i="6"/>
  <c r="P980" i="6" s="1"/>
  <c r="N982" i="6"/>
  <c r="N983" i="6"/>
  <c r="P983" i="6" s="1"/>
  <c r="N984" i="6"/>
  <c r="N985" i="6"/>
  <c r="P985" i="6" s="1"/>
  <c r="N986" i="6"/>
  <c r="N988" i="6"/>
  <c r="N989" i="6"/>
  <c r="N990" i="6"/>
  <c r="N991" i="6"/>
  <c r="N992" i="6"/>
  <c r="P992" i="6" s="1"/>
  <c r="N993" i="6"/>
  <c r="N994" i="6"/>
  <c r="P994" i="6" s="1"/>
  <c r="N996" i="6"/>
  <c r="N998" i="6"/>
  <c r="N999" i="6"/>
  <c r="N1000" i="6"/>
  <c r="P1000" i="6" s="1"/>
  <c r="N1001" i="6"/>
  <c r="N1002" i="6"/>
  <c r="N1004" i="6"/>
  <c r="P1004" i="6" s="1"/>
  <c r="N1006" i="6"/>
  <c r="N1007" i="6"/>
  <c r="P1007" i="6" s="1"/>
  <c r="N1008" i="6"/>
  <c r="N1009" i="6"/>
  <c r="N1010" i="6"/>
  <c r="P1010" i="6" s="1"/>
  <c r="N1012" i="6"/>
  <c r="N1013" i="6"/>
  <c r="P1013" i="6" s="1"/>
  <c r="N1014" i="6"/>
  <c r="N1015" i="6"/>
  <c r="P1015" i="6" s="1"/>
  <c r="N1016" i="6"/>
  <c r="P1016" i="6" s="1"/>
  <c r="N1017" i="6"/>
  <c r="N1018" i="6"/>
  <c r="N1020" i="6"/>
  <c r="P1020" i="6" s="1"/>
  <c r="N1022" i="6"/>
  <c r="N1023" i="6"/>
  <c r="N1024" i="6"/>
  <c r="N1025" i="6"/>
  <c r="N1026" i="6"/>
  <c r="N1028" i="6"/>
  <c r="N1030" i="6"/>
  <c r="N1031" i="6"/>
  <c r="N1032" i="6"/>
  <c r="N1033" i="6"/>
  <c r="N1034" i="6"/>
  <c r="N1036" i="6"/>
  <c r="N1037" i="6"/>
  <c r="N1038" i="6"/>
  <c r="N1039" i="6"/>
  <c r="N1040" i="6"/>
  <c r="P1040" i="6" s="1"/>
  <c r="N1041" i="6"/>
  <c r="N1042" i="6"/>
  <c r="P1042" i="6" s="1"/>
  <c r="N1044" i="6"/>
  <c r="P1044" i="6" s="1"/>
  <c r="N1046" i="6"/>
  <c r="P1046" i="6" s="1"/>
  <c r="N1047" i="6"/>
  <c r="N1048" i="6"/>
  <c r="N1049" i="6"/>
  <c r="N1050" i="6"/>
  <c r="P1050" i="6" s="1"/>
  <c r="N1052" i="6"/>
  <c r="N1053" i="6"/>
  <c r="P1053" i="6" s="1"/>
  <c r="N1054" i="6"/>
  <c r="N1055" i="6"/>
  <c r="N1056" i="6"/>
  <c r="P1056" i="6" s="1"/>
  <c r="N1057" i="6"/>
  <c r="N1058" i="6"/>
  <c r="N1060" i="6"/>
  <c r="P1060" i="6" s="1"/>
  <c r="N1062" i="6"/>
  <c r="N1063" i="6"/>
  <c r="P1063" i="6" s="1"/>
  <c r="N1064" i="6"/>
  <c r="N1065" i="6"/>
  <c r="P1065" i="6" s="1"/>
  <c r="N1066" i="6"/>
  <c r="N1068" i="6"/>
  <c r="N1070" i="6"/>
  <c r="N1071" i="6"/>
  <c r="P1071" i="6" s="1"/>
  <c r="N1072" i="6"/>
  <c r="N1073" i="6"/>
  <c r="P1073" i="6" s="1"/>
  <c r="N1074" i="6"/>
  <c r="N1076" i="6"/>
  <c r="N1077" i="6"/>
  <c r="N1078" i="6"/>
  <c r="N1079" i="6"/>
  <c r="N1080" i="6"/>
  <c r="P1080" i="6" s="1"/>
  <c r="N1081" i="6"/>
  <c r="N1082" i="6"/>
  <c r="P1082" i="6" s="1"/>
  <c r="N1084" i="6"/>
  <c r="N1086" i="6"/>
  <c r="N1087" i="6"/>
  <c r="P1087" i="6" s="1"/>
  <c r="N1088" i="6"/>
  <c r="N1089" i="6"/>
  <c r="N1090" i="6"/>
  <c r="N1092" i="6"/>
  <c r="N1094" i="6"/>
  <c r="N1095" i="6"/>
  <c r="N1096" i="6"/>
  <c r="P1096" i="6" s="1"/>
  <c r="N1097" i="6"/>
  <c r="N1098" i="6"/>
  <c r="N1100" i="6"/>
  <c r="N1101" i="6"/>
  <c r="N1102" i="6"/>
  <c r="N1103" i="6"/>
  <c r="N1104" i="6"/>
  <c r="P1104" i="6" s="1"/>
  <c r="N1105" i="6"/>
  <c r="P1105" i="6" s="1"/>
  <c r="N1106" i="6"/>
  <c r="P1106" i="6" s="1"/>
  <c r="N1108" i="6"/>
  <c r="N1110" i="6"/>
  <c r="N1111" i="6"/>
  <c r="P1111" i="6" s="1"/>
  <c r="N1112" i="6"/>
  <c r="N1113" i="6"/>
  <c r="N1114" i="6"/>
  <c r="N1116" i="6"/>
  <c r="P1116" i="6" s="1"/>
  <c r="N1117" i="6"/>
  <c r="N1118" i="6"/>
  <c r="N1119" i="6"/>
  <c r="N1120" i="6"/>
  <c r="P1120" i="6" s="1"/>
  <c r="N1121" i="6"/>
  <c r="N1122" i="6"/>
  <c r="N1124" i="6"/>
  <c r="N1126" i="6"/>
  <c r="N1127" i="6"/>
  <c r="P1127" i="6" s="1"/>
  <c r="N1128" i="6"/>
  <c r="N1129" i="6"/>
  <c r="N1130" i="6"/>
  <c r="P1130" i="6" s="1"/>
  <c r="N1132" i="6"/>
  <c r="N1134" i="6"/>
  <c r="N1135" i="6"/>
  <c r="P1135" i="6" s="1"/>
  <c r="N1136" i="6"/>
  <c r="N1137" i="6"/>
  <c r="N1138" i="6"/>
  <c r="N1140" i="6"/>
  <c r="N1141" i="6"/>
  <c r="P1141" i="6" s="1"/>
  <c r="N1142" i="6"/>
  <c r="N1143" i="6"/>
  <c r="P1143" i="6" s="1"/>
  <c r="N1144" i="6"/>
  <c r="N1145" i="6"/>
  <c r="N1146" i="6"/>
  <c r="N1148" i="6"/>
  <c r="N1150" i="6"/>
  <c r="N1151" i="6"/>
  <c r="P1151" i="6" s="1"/>
  <c r="N1152" i="6"/>
  <c r="N1153" i="6"/>
  <c r="P1153" i="6" s="1"/>
  <c r="N1154" i="6"/>
  <c r="N1156" i="6"/>
  <c r="N1158" i="6"/>
  <c r="N1159" i="6"/>
  <c r="N1160" i="6"/>
  <c r="N1161" i="6"/>
  <c r="N1162" i="6"/>
  <c r="N1164" i="6"/>
  <c r="P1164" i="6" s="1"/>
  <c r="N1165" i="6"/>
  <c r="P1165" i="6" s="1"/>
  <c r="N1166" i="6"/>
  <c r="N1167" i="6"/>
  <c r="N1168" i="6"/>
  <c r="N1169" i="6"/>
  <c r="N1170" i="6"/>
  <c r="P1170" i="6" s="1"/>
  <c r="N1172" i="6"/>
  <c r="N1174" i="6"/>
  <c r="N1175" i="6"/>
  <c r="N1176" i="6"/>
  <c r="N1177" i="6"/>
  <c r="N1178" i="6"/>
  <c r="N1180" i="6"/>
  <c r="N1181" i="6"/>
  <c r="P1181" i="6" s="1"/>
  <c r="N1182" i="6"/>
  <c r="N1183" i="6"/>
  <c r="P1183" i="6" s="1"/>
  <c r="N1184" i="6"/>
  <c r="N1185" i="6"/>
  <c r="N1186" i="6"/>
  <c r="N1188" i="6"/>
  <c r="N1190" i="6"/>
  <c r="N1191" i="6"/>
  <c r="N1192" i="6"/>
  <c r="N1193" i="6"/>
  <c r="P1193" i="6" s="1"/>
  <c r="N1194" i="6"/>
  <c r="N1196" i="6"/>
  <c r="P1196" i="6" s="1"/>
  <c r="N1198" i="6"/>
  <c r="N1199" i="6"/>
  <c r="N1200" i="6"/>
  <c r="N1201" i="6"/>
  <c r="N1202" i="6"/>
  <c r="N1204" i="6"/>
  <c r="N1205" i="6"/>
  <c r="N1206" i="6"/>
  <c r="N1207" i="6"/>
  <c r="N1208" i="6"/>
  <c r="N1209" i="6"/>
  <c r="N1210" i="6"/>
  <c r="N1212" i="6"/>
  <c r="N1214" i="6"/>
  <c r="N1215" i="6"/>
  <c r="N1216" i="6"/>
  <c r="N1217" i="6"/>
  <c r="N1218" i="6"/>
  <c r="N1220" i="6"/>
  <c r="N1222" i="6"/>
  <c r="N1223" i="6"/>
  <c r="N1224" i="6"/>
  <c r="P1224" i="6" s="1"/>
  <c r="N1225" i="6"/>
  <c r="N1226" i="6"/>
  <c r="P1226" i="6" s="1"/>
  <c r="N1228" i="6"/>
  <c r="P1228" i="6" s="1"/>
  <c r="N1229" i="6"/>
  <c r="N1230" i="6"/>
  <c r="N1231" i="6"/>
  <c r="P1231" i="6" s="1"/>
  <c r="N1232" i="6"/>
  <c r="N1233" i="6"/>
  <c r="P1233" i="6" s="1"/>
  <c r="N1234" i="6"/>
  <c r="N1236" i="6"/>
  <c r="P1236" i="6" s="1"/>
  <c r="N1238" i="6"/>
  <c r="N1239" i="6"/>
  <c r="N1240" i="6"/>
  <c r="N1241" i="6"/>
  <c r="N1242" i="6"/>
  <c r="N1244" i="6"/>
  <c r="P1244" i="6" s="1"/>
  <c r="N1245" i="6"/>
  <c r="P1245" i="6" s="1"/>
  <c r="N1246" i="6"/>
  <c r="N1247" i="6"/>
  <c r="P1247" i="6" s="1"/>
  <c r="N1248" i="6"/>
  <c r="N1249" i="6"/>
  <c r="N1250" i="6"/>
  <c r="N1252" i="6"/>
  <c r="N1254" i="6"/>
  <c r="N1255" i="6"/>
  <c r="N1256" i="6"/>
  <c r="N1257" i="6"/>
  <c r="P1257" i="6" s="1"/>
  <c r="N1258" i="6"/>
  <c r="N1260" i="6"/>
  <c r="N1262" i="6"/>
  <c r="N1263" i="6"/>
  <c r="N1264" i="6"/>
  <c r="P1264" i="6" s="1"/>
  <c r="N1265" i="6"/>
  <c r="P1265" i="6" s="1"/>
  <c r="N1266" i="6"/>
  <c r="N1268" i="6"/>
  <c r="N1269" i="6"/>
  <c r="N1270" i="6"/>
  <c r="N1271" i="6"/>
  <c r="P1271" i="6" s="1"/>
  <c r="N1272" i="6"/>
  <c r="N1273" i="6"/>
  <c r="P1273" i="6" s="1"/>
  <c r="N1274" i="6"/>
  <c r="P1274" i="6" s="1"/>
  <c r="N1276" i="6"/>
  <c r="P1276" i="6" s="1"/>
  <c r="N1278" i="6"/>
  <c r="N1279" i="6"/>
  <c r="N1280" i="6"/>
  <c r="N1281" i="6"/>
  <c r="P1281" i="6" s="1"/>
  <c r="N1282" i="6"/>
  <c r="N1284" i="6"/>
  <c r="P1284" i="6" s="1"/>
  <c r="N1286" i="6"/>
  <c r="N1287" i="6"/>
  <c r="P1287" i="6" s="1"/>
  <c r="N1288" i="6"/>
  <c r="N1289" i="6"/>
  <c r="N1290" i="6"/>
  <c r="N1292" i="6"/>
  <c r="P1292" i="6" s="1"/>
  <c r="N1293" i="6"/>
  <c r="N1294" i="6"/>
  <c r="N1295" i="6"/>
  <c r="N1296" i="6"/>
  <c r="N1297" i="6"/>
  <c r="P1297" i="6" s="1"/>
  <c r="N1298" i="6"/>
  <c r="N1300" i="6"/>
  <c r="N1302" i="6"/>
  <c r="N1303" i="6"/>
  <c r="N1304" i="6"/>
  <c r="N1305" i="6"/>
  <c r="N1306" i="6"/>
  <c r="P1306" i="6" s="1"/>
  <c r="N1308" i="6"/>
  <c r="P1308" i="6" s="1"/>
  <c r="N1309" i="6"/>
  <c r="N1310" i="6"/>
  <c r="N1311" i="6"/>
  <c r="P1311" i="6" s="1"/>
  <c r="N1312" i="6"/>
  <c r="N1313" i="6"/>
  <c r="N1314" i="6"/>
  <c r="N1316" i="6"/>
  <c r="P1316" i="6" s="1"/>
  <c r="N1318" i="6"/>
  <c r="N1319" i="6"/>
  <c r="N1320" i="6"/>
  <c r="N1321" i="6"/>
  <c r="P1321" i="6" s="1"/>
  <c r="N1322" i="6"/>
  <c r="N1324" i="6"/>
  <c r="P1324" i="6" s="1"/>
  <c r="N1326" i="6"/>
  <c r="N1327" i="6"/>
  <c r="N1328" i="6"/>
  <c r="P1328" i="6" s="1"/>
  <c r="N1329" i="6"/>
  <c r="N1330" i="6"/>
  <c r="N1332" i="6"/>
  <c r="P1332" i="6" s="1"/>
  <c r="N1333" i="6"/>
  <c r="N1334" i="6"/>
  <c r="N1335" i="6"/>
  <c r="N1336" i="6"/>
  <c r="P1336" i="6" s="1"/>
  <c r="N1337" i="6"/>
  <c r="N1338" i="6"/>
  <c r="N1340" i="6"/>
  <c r="N1342" i="6"/>
  <c r="N1343" i="6"/>
  <c r="N1344" i="6"/>
  <c r="P1344" i="6" s="1"/>
  <c r="N1345" i="6"/>
  <c r="P1345" i="6" s="1"/>
  <c r="N1346" i="6"/>
  <c r="N1348" i="6"/>
  <c r="P1348" i="6" s="1"/>
  <c r="N1350" i="6"/>
  <c r="N1351" i="6"/>
  <c r="N1352" i="6"/>
  <c r="P1352" i="6" s="1"/>
  <c r="N1353" i="6"/>
  <c r="N1354" i="6"/>
  <c r="P1354" i="6" s="1"/>
  <c r="N1356" i="6"/>
  <c r="N1357" i="6"/>
  <c r="P1357" i="6" s="1"/>
  <c r="N1358" i="6"/>
  <c r="N1359" i="6"/>
  <c r="N1360" i="6"/>
  <c r="N1361" i="6"/>
  <c r="P1361" i="6" s="1"/>
  <c r="N1362" i="6"/>
  <c r="N1364" i="6"/>
  <c r="P1364" i="6" s="1"/>
  <c r="N1366" i="6"/>
  <c r="N1367" i="6"/>
  <c r="P1367" i="6" s="1"/>
  <c r="N1368" i="6"/>
  <c r="N1369" i="6"/>
  <c r="N1370" i="6"/>
  <c r="N1372" i="6"/>
  <c r="P1372" i="6" s="1"/>
  <c r="N1373" i="6"/>
  <c r="N1374" i="6"/>
  <c r="N1375" i="6"/>
  <c r="P1375" i="6" s="1"/>
  <c r="N1376" i="6"/>
  <c r="P1376" i="6" s="1"/>
  <c r="N1377" i="6"/>
  <c r="N1378" i="6"/>
  <c r="N1380" i="6"/>
  <c r="N1382" i="6"/>
  <c r="N1383" i="6"/>
  <c r="N1384" i="6"/>
  <c r="P1384" i="6" s="1"/>
  <c r="N1385" i="6"/>
  <c r="N1386" i="6"/>
  <c r="P1386" i="6" s="1"/>
  <c r="N1388" i="6"/>
  <c r="P1388" i="6" s="1"/>
  <c r="N1390" i="6"/>
  <c r="N1391" i="6"/>
  <c r="N1392" i="6"/>
  <c r="P1392" i="6" s="1"/>
  <c r="N1393" i="6"/>
  <c r="N1394" i="6"/>
  <c r="P1394" i="6" s="1"/>
  <c r="N1396" i="6"/>
  <c r="N1397" i="6"/>
  <c r="N1398" i="6"/>
  <c r="N1399" i="6"/>
  <c r="N1400" i="6"/>
  <c r="N1401" i="6"/>
  <c r="P1401" i="6" s="1"/>
  <c r="N1402" i="6"/>
  <c r="N1404" i="6"/>
  <c r="P1404" i="6" s="1"/>
  <c r="N1406" i="6"/>
  <c r="N1407" i="6"/>
  <c r="N1408" i="6"/>
  <c r="P1408" i="6" s="1"/>
  <c r="N1409" i="6"/>
  <c r="N1410" i="6"/>
  <c r="N1412" i="6"/>
  <c r="P1412" i="6" s="1"/>
  <c r="N1414" i="6"/>
  <c r="N1415" i="6"/>
  <c r="P1415" i="6" s="1"/>
  <c r="N1416" i="6"/>
  <c r="N1417" i="6"/>
  <c r="P1417" i="6" s="1"/>
  <c r="N1418" i="6"/>
  <c r="P1418" i="6" s="1"/>
  <c r="N1420" i="6"/>
  <c r="N1421" i="6"/>
  <c r="N1422" i="6"/>
  <c r="N1423" i="6"/>
  <c r="N1424" i="6"/>
  <c r="P1424" i="6" s="1"/>
  <c r="N1425" i="6"/>
  <c r="N1426" i="6"/>
  <c r="P1426" i="6" s="1"/>
  <c r="N1428" i="6"/>
  <c r="N1430" i="6"/>
  <c r="N1431" i="6"/>
  <c r="N1432" i="6"/>
  <c r="P1432" i="6" s="1"/>
  <c r="N1433" i="6"/>
  <c r="N1434" i="6"/>
  <c r="P1434" i="6" s="1"/>
  <c r="N1436" i="6"/>
  <c r="N1437" i="6"/>
  <c r="P1437" i="6" s="1"/>
  <c r="N1438" i="6"/>
  <c r="N1439" i="6"/>
  <c r="N1440" i="6"/>
  <c r="N1441" i="6"/>
  <c r="P1441" i="6" s="1"/>
  <c r="N1442" i="6"/>
  <c r="N1444" i="6"/>
  <c r="P1444" i="6" s="1"/>
  <c r="N1446" i="6"/>
  <c r="N1447" i="6"/>
  <c r="P1447" i="6" s="1"/>
  <c r="N1448" i="6"/>
  <c r="N1449" i="6"/>
  <c r="N1450" i="6"/>
  <c r="N1452" i="6"/>
  <c r="P1452" i="6" s="1"/>
  <c r="N1454" i="6"/>
  <c r="N1455" i="6"/>
  <c r="P1455" i="6" s="1"/>
  <c r="N1456" i="6"/>
  <c r="N1457" i="6"/>
  <c r="N1458" i="6"/>
  <c r="P1458" i="6" s="1"/>
  <c r="N1460" i="6"/>
  <c r="N1461" i="6"/>
  <c r="N1462" i="6"/>
  <c r="N1463" i="6"/>
  <c r="N1464" i="6"/>
  <c r="P1464" i="6" s="1"/>
  <c r="N1465" i="6"/>
  <c r="N1466" i="6"/>
  <c r="P1466" i="6" s="1"/>
  <c r="N1468" i="6"/>
  <c r="N1470" i="6"/>
  <c r="N1471" i="6"/>
  <c r="N1472" i="6"/>
  <c r="P1472" i="6" s="1"/>
  <c r="N1473" i="6"/>
  <c r="N1474" i="6"/>
  <c r="P1474" i="6" s="1"/>
  <c r="N1476" i="6"/>
  <c r="P1476" i="6" s="1"/>
  <c r="N1478" i="6"/>
  <c r="N1479" i="6"/>
  <c r="N1480" i="6"/>
  <c r="N1481" i="6"/>
  <c r="N1482" i="6"/>
  <c r="P1482" i="6" s="1"/>
  <c r="N1484" i="6"/>
  <c r="N1485" i="6"/>
  <c r="P1485" i="6" s="1"/>
  <c r="N1486" i="6"/>
  <c r="N1487" i="6"/>
  <c r="N1488" i="6"/>
  <c r="P1488" i="6" s="1"/>
  <c r="N1489" i="6"/>
  <c r="N1490" i="6"/>
  <c r="N1492" i="6"/>
  <c r="P1492" i="6" s="1"/>
  <c r="N1494" i="6"/>
  <c r="N1495" i="6"/>
  <c r="P1495" i="6" s="1"/>
  <c r="N1496" i="6"/>
  <c r="N1497" i="6"/>
  <c r="N1498" i="6"/>
  <c r="P1498" i="6" s="1"/>
  <c r="N1500" i="6"/>
  <c r="N1501" i="6"/>
  <c r="N1502" i="6"/>
  <c r="N1503" i="6"/>
  <c r="N1504" i="6"/>
  <c r="P1504" i="6" s="1"/>
  <c r="N1505" i="6"/>
  <c r="N1506" i="6"/>
  <c r="P1506" i="6" s="1"/>
  <c r="N1508" i="6"/>
  <c r="P1508" i="6" s="1"/>
  <c r="N1510" i="6"/>
  <c r="N1511" i="6"/>
  <c r="N1512" i="6"/>
  <c r="P1512" i="6" s="1"/>
  <c r="N1513" i="6"/>
  <c r="N1514" i="6"/>
  <c r="P1514" i="6" s="1"/>
  <c r="N1516" i="6"/>
  <c r="N1518" i="6"/>
  <c r="N1519" i="6"/>
  <c r="N1520" i="6"/>
  <c r="N1521" i="6"/>
  <c r="N1522" i="6"/>
  <c r="P1522" i="6" s="1"/>
  <c r="N1524" i="6"/>
  <c r="N1525" i="6"/>
  <c r="N1526" i="6"/>
  <c r="N1527" i="6"/>
  <c r="N1528" i="6"/>
  <c r="P1528" i="6" s="1"/>
  <c r="N1529" i="6"/>
  <c r="N1530" i="6"/>
  <c r="N1532" i="6"/>
  <c r="P1532" i="6" s="1"/>
  <c r="N1534" i="6"/>
  <c r="N1535" i="6"/>
  <c r="P1535" i="6" s="1"/>
  <c r="N1536" i="6"/>
  <c r="N1537" i="6"/>
  <c r="P1537" i="6" s="1"/>
  <c r="N1538" i="6"/>
  <c r="P1538" i="6" s="1"/>
  <c r="N1540" i="6"/>
  <c r="N1542" i="6"/>
  <c r="N1543" i="6"/>
  <c r="P1543" i="6" s="1"/>
  <c r="N1544" i="6"/>
  <c r="N1545" i="6"/>
  <c r="P1545" i="6" s="1"/>
  <c r="N1546" i="6"/>
  <c r="P1546" i="6" s="1"/>
  <c r="N1548" i="6"/>
  <c r="N1549" i="6"/>
  <c r="P1549" i="6" s="1"/>
  <c r="N1550" i="6"/>
  <c r="N1551" i="6"/>
  <c r="N1552" i="6"/>
  <c r="P1552" i="6" s="1"/>
  <c r="N1553" i="6"/>
  <c r="N1554" i="6"/>
  <c r="P1554" i="6" s="1"/>
  <c r="N1556" i="6"/>
  <c r="P1556" i="6" s="1"/>
  <c r="N1558" i="6"/>
  <c r="N1559" i="6"/>
  <c r="P1559" i="6" s="1"/>
  <c r="N1560" i="6"/>
  <c r="N1561" i="6"/>
  <c r="N1562" i="6"/>
  <c r="P1562" i="6" s="1"/>
  <c r="N1564" i="6"/>
  <c r="N1565" i="6"/>
  <c r="P1565" i="6" s="1"/>
  <c r="N1566" i="6"/>
  <c r="N1567" i="6"/>
  <c r="N1568" i="6"/>
  <c r="P1568" i="6" s="1"/>
  <c r="N1569" i="6"/>
  <c r="N1570" i="6"/>
  <c r="N1572" i="6"/>
  <c r="P1572" i="6" s="1"/>
  <c r="N1574" i="6"/>
  <c r="N1575" i="6"/>
  <c r="P1575" i="6" s="1"/>
  <c r="N1576" i="6"/>
  <c r="P1576" i="6" s="1"/>
  <c r="N1577" i="6"/>
  <c r="P1577" i="6" s="1"/>
  <c r="N1578" i="6"/>
  <c r="P1578" i="6" s="1"/>
  <c r="N1580" i="6"/>
  <c r="N1582" i="6"/>
  <c r="N1583" i="6"/>
  <c r="P1583" i="6" s="1"/>
  <c r="N1584" i="6"/>
  <c r="N1585" i="6"/>
  <c r="P1585" i="6" s="1"/>
  <c r="N1586" i="6"/>
  <c r="N1588" i="6"/>
  <c r="N1589" i="6"/>
  <c r="N1590" i="6"/>
  <c r="N1591" i="6"/>
  <c r="N1592" i="6"/>
  <c r="P1592" i="6" s="1"/>
  <c r="N1593" i="6"/>
  <c r="N1594" i="6"/>
  <c r="P1594" i="6" s="1"/>
  <c r="N1596" i="6"/>
  <c r="N1598" i="6"/>
  <c r="N1599" i="6"/>
  <c r="N1600" i="6"/>
  <c r="N1601" i="6"/>
  <c r="N1602" i="6"/>
  <c r="P1602" i="6" s="1"/>
  <c r="N1604" i="6"/>
  <c r="N1606" i="6"/>
  <c r="N1607" i="6"/>
  <c r="P1607" i="6" s="1"/>
  <c r="N1608" i="6"/>
  <c r="N1609" i="6"/>
  <c r="P1609" i="6" s="1"/>
  <c r="N1610" i="6"/>
  <c r="N1612" i="6"/>
  <c r="N1613" i="6"/>
  <c r="P1613" i="6" s="1"/>
  <c r="N1614" i="6"/>
  <c r="N1615" i="6"/>
  <c r="P1615" i="6" s="1"/>
  <c r="N1616" i="6"/>
  <c r="P1616" i="6" s="1"/>
  <c r="N1617" i="6"/>
  <c r="N1618" i="6"/>
  <c r="P1618" i="6" s="1"/>
  <c r="N1620" i="6"/>
  <c r="N1622" i="6"/>
  <c r="N1623" i="6"/>
  <c r="P1623" i="6" s="1"/>
  <c r="N1624" i="6"/>
  <c r="N1625" i="6"/>
  <c r="P1625" i="6" s="1"/>
  <c r="N1626" i="6"/>
  <c r="N1628" i="6"/>
  <c r="P1628" i="6" s="1"/>
  <c r="N1629" i="6"/>
  <c r="N1630" i="6"/>
  <c r="N1631" i="6"/>
  <c r="N1632" i="6"/>
  <c r="P1632" i="6" s="1"/>
  <c r="N1633" i="6"/>
  <c r="N1634" i="6"/>
  <c r="P1634" i="6" s="1"/>
  <c r="N1636" i="6"/>
  <c r="N1638" i="6"/>
  <c r="N1639" i="6"/>
  <c r="N1640" i="6"/>
  <c r="N1641" i="6"/>
  <c r="N1642" i="6"/>
  <c r="N1644" i="6"/>
  <c r="N1646" i="6"/>
  <c r="N1647" i="6"/>
  <c r="N1648" i="6"/>
  <c r="N1649" i="6"/>
  <c r="N1650" i="6"/>
  <c r="N1652" i="6"/>
  <c r="N1653" i="6"/>
  <c r="N1654" i="6"/>
  <c r="N1655" i="6"/>
  <c r="P1655" i="6" s="1"/>
  <c r="N1656" i="6"/>
  <c r="P1656" i="6" s="1"/>
  <c r="N1657" i="6"/>
  <c r="P1657" i="6" s="1"/>
  <c r="N1658" i="6"/>
  <c r="P1658" i="6" s="1"/>
  <c r="N1660" i="6"/>
  <c r="N1662" i="6"/>
  <c r="N1663" i="6"/>
  <c r="P1663" i="6" s="1"/>
  <c r="N1664" i="6"/>
  <c r="N1665" i="6"/>
  <c r="P1665" i="6" s="1"/>
  <c r="N1666" i="6"/>
  <c r="N1668" i="6"/>
  <c r="N1670" i="6"/>
  <c r="N1671" i="6"/>
  <c r="N1672" i="6"/>
  <c r="N1673" i="6"/>
  <c r="P1673" i="6" s="1"/>
  <c r="N1674" i="6"/>
  <c r="N1676" i="6"/>
  <c r="P1676" i="6" s="1"/>
  <c r="N1677" i="6"/>
  <c r="P1677" i="6" s="1"/>
  <c r="N1678" i="6"/>
  <c r="N1679" i="6"/>
  <c r="N1680" i="6"/>
  <c r="N1681" i="6"/>
  <c r="N1682" i="6"/>
  <c r="P1682" i="6" s="1"/>
  <c r="N1684" i="6"/>
  <c r="N1686" i="6"/>
  <c r="N1687" i="6"/>
  <c r="N1688" i="6"/>
  <c r="P1688" i="6" s="1"/>
  <c r="N1689" i="6"/>
  <c r="N1690" i="6"/>
  <c r="N1692" i="6"/>
  <c r="N1693" i="6"/>
  <c r="N1694" i="6"/>
  <c r="N1695" i="6"/>
  <c r="P1695" i="6" s="1"/>
  <c r="N1696" i="6"/>
  <c r="N1697" i="6"/>
  <c r="N1698" i="6"/>
  <c r="P1698" i="6" s="1"/>
  <c r="N1700" i="6"/>
  <c r="N1702" i="6"/>
  <c r="N1703" i="6"/>
  <c r="P1703" i="6" s="1"/>
  <c r="N1704" i="6"/>
  <c r="N1705" i="6"/>
  <c r="P1705" i="6" s="1"/>
  <c r="N1706" i="6"/>
  <c r="N1708" i="6"/>
  <c r="N1710" i="6"/>
  <c r="N1711" i="6"/>
  <c r="N1712" i="6"/>
  <c r="N1713" i="6"/>
  <c r="P1713" i="6" s="1"/>
  <c r="N1714" i="6"/>
  <c r="N1716" i="6"/>
  <c r="P1716" i="6" s="1"/>
  <c r="N1717" i="6"/>
  <c r="P1717" i="6" s="1"/>
  <c r="N1718" i="6"/>
  <c r="N1719" i="6"/>
  <c r="N1720" i="6"/>
  <c r="N1721" i="6"/>
  <c r="N1722" i="6"/>
  <c r="P1722" i="6" s="1"/>
  <c r="N1724" i="6"/>
  <c r="N1726" i="6"/>
  <c r="N1727" i="6"/>
  <c r="N1728" i="6"/>
  <c r="P1728" i="6" s="1"/>
  <c r="N1729" i="6"/>
  <c r="N1730" i="6"/>
  <c r="N1732" i="6"/>
  <c r="N1734" i="6"/>
  <c r="N1735" i="6"/>
  <c r="N1736" i="6"/>
  <c r="N1737" i="6"/>
  <c r="N1738" i="6"/>
  <c r="N1740" i="6"/>
  <c r="N1741" i="6"/>
  <c r="N1742" i="6"/>
  <c r="N1743" i="6"/>
  <c r="N1744" i="6"/>
  <c r="N1745" i="6"/>
  <c r="P1745" i="6" s="1"/>
  <c r="N1746" i="6"/>
  <c r="N1748" i="6"/>
  <c r="P1748" i="6" s="1"/>
  <c r="N1750" i="6"/>
  <c r="N1751" i="6"/>
  <c r="N1752" i="6"/>
  <c r="N1753" i="6"/>
  <c r="P1753" i="6" s="1"/>
  <c r="N1754" i="6"/>
  <c r="N1756" i="6"/>
  <c r="P1756" i="6" s="1"/>
  <c r="N1757" i="6"/>
  <c r="P1757" i="6" s="1"/>
  <c r="N1758" i="6"/>
  <c r="N1759" i="6"/>
  <c r="P1759" i="6" s="1"/>
  <c r="N1760" i="6"/>
  <c r="N1761" i="6"/>
  <c r="N1762" i="6"/>
  <c r="N1764" i="6"/>
  <c r="N1766" i="6"/>
  <c r="N1767" i="6"/>
  <c r="N1768" i="6"/>
  <c r="P1768" i="6" s="1"/>
  <c r="N1769" i="6"/>
  <c r="N1770" i="6"/>
  <c r="N1772" i="6"/>
  <c r="N1774" i="6"/>
  <c r="P1774" i="6" s="1"/>
  <c r="N1775" i="6"/>
  <c r="N1776" i="6"/>
  <c r="P1776" i="6" s="1"/>
  <c r="N1777" i="6"/>
  <c r="P1777" i="6" s="1"/>
  <c r="N1778" i="6"/>
  <c r="P1778" i="6" s="1"/>
  <c r="N1780" i="6"/>
  <c r="N1781" i="6"/>
  <c r="N1782" i="6"/>
  <c r="N1783" i="6"/>
  <c r="N1784" i="6"/>
  <c r="N1785" i="6"/>
  <c r="P1785" i="6" s="1"/>
  <c r="N1786" i="6"/>
  <c r="N1788" i="6"/>
  <c r="P1788" i="6" s="1"/>
  <c r="N1790" i="6"/>
  <c r="N1791" i="6"/>
  <c r="N1792" i="6"/>
  <c r="N1793" i="6"/>
  <c r="N1794" i="6"/>
  <c r="N1796" i="6"/>
  <c r="P1796" i="6" s="1"/>
  <c r="N1798" i="6"/>
  <c r="N1799" i="6"/>
  <c r="N1800" i="6"/>
  <c r="N1801" i="6"/>
  <c r="N1802" i="6"/>
  <c r="N1804" i="6"/>
  <c r="N1805" i="6"/>
  <c r="N1806" i="6"/>
  <c r="N1807" i="6"/>
  <c r="N1808" i="6"/>
  <c r="N1809" i="6"/>
  <c r="P1809" i="6" s="1"/>
  <c r="N1810" i="6"/>
  <c r="N1812" i="6"/>
  <c r="N1814" i="6"/>
  <c r="N1815" i="6"/>
  <c r="N1816" i="6"/>
  <c r="N1817" i="6"/>
  <c r="N1818" i="6"/>
  <c r="N1820" i="6"/>
  <c r="N1821" i="6"/>
  <c r="N1822" i="6"/>
  <c r="N1823" i="6"/>
  <c r="N1824" i="6"/>
  <c r="N1825" i="6"/>
  <c r="N1826" i="6"/>
  <c r="N1828" i="6"/>
  <c r="N1830" i="6"/>
  <c r="N1831" i="6"/>
  <c r="N1832" i="6"/>
  <c r="N1833" i="6"/>
  <c r="P1833" i="6" s="1"/>
  <c r="N1834" i="6"/>
  <c r="N1836" i="6"/>
  <c r="P1836" i="6" s="1"/>
  <c r="N1838" i="6"/>
  <c r="N1839" i="6"/>
  <c r="P1839" i="6" s="1"/>
  <c r="N1840" i="6"/>
  <c r="N1841" i="6"/>
  <c r="N1842" i="6"/>
  <c r="N1844" i="6"/>
  <c r="P1844" i="6" s="1"/>
  <c r="N1845" i="6"/>
  <c r="N1846" i="6"/>
  <c r="N1847" i="6"/>
  <c r="N1848" i="6"/>
  <c r="P1848" i="6" s="1"/>
  <c r="N1849" i="6"/>
  <c r="N1850" i="6"/>
  <c r="N1852" i="6"/>
  <c r="N1854" i="6"/>
  <c r="N1855" i="6"/>
  <c r="N1856" i="6"/>
  <c r="P1856" i="6" s="1"/>
  <c r="N1857" i="6"/>
  <c r="N1858" i="6"/>
  <c r="N1860" i="6"/>
  <c r="P1860" i="6" s="1"/>
  <c r="N1862" i="6"/>
  <c r="N1863" i="6"/>
  <c r="N1864" i="6"/>
  <c r="P1864" i="6" s="1"/>
  <c r="N1865" i="6"/>
  <c r="N1866" i="6"/>
  <c r="P1866" i="6" s="1"/>
  <c r="N1868" i="6"/>
  <c r="N1869" i="6"/>
  <c r="N1870" i="6"/>
  <c r="N1871" i="6"/>
  <c r="N1872" i="6"/>
  <c r="N1873" i="6"/>
  <c r="P1873" i="6" s="1"/>
  <c r="N1874" i="6"/>
  <c r="N1876" i="6"/>
  <c r="P1876" i="6" s="1"/>
  <c r="N1878" i="6"/>
  <c r="N1879" i="6"/>
  <c r="P1879" i="6" s="1"/>
  <c r="N1880" i="6"/>
  <c r="P1880" i="6" s="1"/>
  <c r="N1881" i="6"/>
  <c r="N1882" i="6"/>
  <c r="N1884" i="6"/>
  <c r="P1884" i="6" s="1"/>
  <c r="N1885" i="6"/>
  <c r="N1886" i="6"/>
  <c r="N1887" i="6"/>
  <c r="P1887" i="6" s="1"/>
  <c r="N1888" i="6"/>
  <c r="N1889" i="6"/>
  <c r="P1889" i="6" s="1"/>
  <c r="N1890" i="6"/>
  <c r="N1892" i="6"/>
  <c r="N1894" i="6"/>
  <c r="N1895" i="6"/>
  <c r="N1896" i="6"/>
  <c r="P1896" i="6" s="1"/>
  <c r="N1897" i="6"/>
  <c r="N1898" i="6"/>
  <c r="P1898" i="6" s="1"/>
  <c r="N1900" i="6"/>
  <c r="N1902" i="6"/>
  <c r="N1903" i="6"/>
  <c r="N1904" i="6"/>
  <c r="N1905" i="6"/>
  <c r="N1906" i="6"/>
  <c r="P1906" i="6" s="1"/>
  <c r="N1908" i="6"/>
  <c r="N1909" i="6"/>
  <c r="N1910" i="6"/>
  <c r="N1911" i="6"/>
  <c r="N1912" i="6"/>
  <c r="N1913" i="6"/>
  <c r="N1914" i="6"/>
  <c r="N1916" i="6"/>
  <c r="P1916" i="6" s="1"/>
  <c r="N1918" i="6"/>
  <c r="N1919" i="6"/>
  <c r="N1920" i="6"/>
  <c r="P1920" i="6" s="1"/>
  <c r="N1921" i="6"/>
  <c r="N1922" i="6"/>
  <c r="N1924" i="6"/>
  <c r="N1926" i="6"/>
  <c r="N1927" i="6"/>
  <c r="P1927" i="6" s="1"/>
  <c r="N1928" i="6"/>
  <c r="N1929" i="6"/>
  <c r="N1930" i="6"/>
  <c r="P1930" i="6" s="1"/>
  <c r="N1932" i="6"/>
  <c r="N1933" i="6"/>
  <c r="N1934" i="6"/>
  <c r="N1935" i="6"/>
  <c r="N1936" i="6"/>
  <c r="P1936" i="6" s="1"/>
  <c r="N1937" i="6"/>
  <c r="N1938" i="6"/>
  <c r="P1938" i="6" s="1"/>
  <c r="N1940" i="6"/>
  <c r="N1942" i="6"/>
  <c r="N1943" i="6"/>
  <c r="N1944" i="6"/>
  <c r="P1944" i="6" s="1"/>
  <c r="N1945" i="6"/>
  <c r="N1946" i="6"/>
  <c r="P1946" i="6" s="1"/>
  <c r="N1948" i="6"/>
  <c r="N1949" i="6"/>
  <c r="N1950" i="6"/>
  <c r="N1951" i="6"/>
  <c r="N1952" i="6"/>
  <c r="N1953" i="6"/>
  <c r="N1954" i="6"/>
  <c r="N1956" i="6"/>
  <c r="P1956" i="6" s="1"/>
  <c r="N1958" i="6"/>
  <c r="N1959" i="6"/>
  <c r="N1960" i="6"/>
  <c r="P1960" i="6" s="1"/>
  <c r="N1961" i="6"/>
  <c r="N1962" i="6"/>
  <c r="N1964" i="6"/>
  <c r="P1964" i="6" s="1"/>
  <c r="N1966" i="6"/>
  <c r="N1967" i="6"/>
  <c r="P1967" i="6" s="1"/>
  <c r="N1968" i="6"/>
  <c r="N1969" i="6"/>
  <c r="N1970" i="6"/>
  <c r="P1970" i="6" s="1"/>
  <c r="N1972" i="6"/>
  <c r="N1973" i="6"/>
  <c r="N1974" i="6"/>
  <c r="N1975" i="6"/>
  <c r="N1976" i="6"/>
  <c r="P1976" i="6" s="1"/>
  <c r="N1977" i="6"/>
  <c r="N1978" i="6"/>
  <c r="N1980" i="6"/>
  <c r="N1982" i="6"/>
  <c r="N1983" i="6"/>
  <c r="N1984" i="6"/>
  <c r="P1984" i="6" s="1"/>
  <c r="N1985" i="6"/>
  <c r="N1986" i="6"/>
  <c r="P1986" i="6" s="1"/>
  <c r="N1988" i="6"/>
  <c r="N1990" i="6"/>
  <c r="N1991" i="6"/>
  <c r="N1992" i="6"/>
  <c r="N1993" i="6"/>
  <c r="N1994" i="6"/>
  <c r="P1994" i="6" s="1"/>
  <c r="N1996" i="6"/>
  <c r="N1997" i="6"/>
  <c r="N1998" i="6"/>
  <c r="N1999" i="6"/>
  <c r="N2000" i="6"/>
  <c r="P2000" i="6" s="1"/>
  <c r="N2001" i="6"/>
  <c r="N2002" i="6"/>
  <c r="N2004" i="6"/>
  <c r="P2004" i="6" s="1"/>
  <c r="N2006" i="6"/>
  <c r="N2007" i="6"/>
  <c r="P2007" i="6" s="1"/>
  <c r="N2008" i="6"/>
  <c r="N2009" i="6"/>
  <c r="N2010" i="6"/>
  <c r="P2010" i="6" s="1"/>
  <c r="N2012" i="6"/>
  <c r="N2013" i="6"/>
  <c r="N2014" i="6"/>
  <c r="N2015" i="6"/>
  <c r="N2016" i="6"/>
  <c r="P2016" i="6" s="1"/>
  <c r="N2017" i="6"/>
  <c r="N2018" i="6"/>
  <c r="P2018" i="6" s="1"/>
  <c r="N2020" i="6"/>
  <c r="P2020" i="6" s="1"/>
  <c r="N2022" i="6"/>
  <c r="N2023" i="6"/>
  <c r="N2024" i="6"/>
  <c r="P2024" i="6" s="1"/>
  <c r="N2025" i="6"/>
  <c r="N2026" i="6"/>
  <c r="P2026" i="6" s="1"/>
  <c r="N2028" i="6"/>
  <c r="N2030" i="6"/>
  <c r="N2031" i="6"/>
  <c r="P2031" i="6" s="1"/>
  <c r="N2032" i="6"/>
  <c r="N2033" i="6"/>
  <c r="N2034" i="6"/>
  <c r="P2034" i="6" s="1"/>
  <c r="N2036" i="6"/>
  <c r="N2037" i="6"/>
  <c r="N2038" i="6"/>
  <c r="N2039" i="6"/>
  <c r="P2039" i="6" s="1"/>
  <c r="N2040" i="6"/>
  <c r="N2041" i="6"/>
  <c r="N2042" i="6"/>
  <c r="N2044" i="6"/>
  <c r="N2046" i="6"/>
  <c r="N2047" i="6"/>
  <c r="P2047" i="6" s="1"/>
  <c r="N2048" i="6"/>
  <c r="N2049" i="6"/>
  <c r="N2050" i="6"/>
  <c r="P2050" i="6" s="1"/>
  <c r="N2052" i="6"/>
  <c r="N2054" i="6"/>
  <c r="N2055" i="6"/>
  <c r="P2055" i="6" s="1"/>
  <c r="N2056" i="6"/>
  <c r="N2057" i="6"/>
  <c r="P2057" i="6" s="1"/>
  <c r="N2058" i="6"/>
  <c r="P2058" i="6" s="1"/>
  <c r="N2060" i="6"/>
  <c r="N2061" i="6"/>
  <c r="N2062" i="6"/>
  <c r="N2063" i="6"/>
  <c r="N2064" i="6"/>
  <c r="P2064" i="6" s="1"/>
  <c r="N2065" i="6"/>
  <c r="N2066" i="6"/>
  <c r="P2066" i="6" s="1"/>
  <c r="N2068" i="6"/>
  <c r="P2068" i="6" s="1"/>
  <c r="N2070" i="6"/>
  <c r="N2071" i="6"/>
  <c r="N2072" i="6"/>
  <c r="N2073" i="6"/>
  <c r="N2074" i="6"/>
  <c r="P2074" i="6" s="1"/>
  <c r="N2076" i="6"/>
  <c r="N2077" i="6"/>
  <c r="P2077" i="6" s="1"/>
  <c r="N2078" i="6"/>
  <c r="N2079" i="6"/>
  <c r="P2079" i="6" s="1"/>
  <c r="N2080" i="6"/>
  <c r="N2081" i="6"/>
  <c r="N2082" i="6"/>
  <c r="N2084" i="6"/>
  <c r="P2084" i="6" s="1"/>
  <c r="N2086" i="6"/>
  <c r="N2087" i="6"/>
  <c r="P2087" i="6" s="1"/>
  <c r="N2088" i="6"/>
  <c r="P2088" i="6" s="1"/>
  <c r="N2089" i="6"/>
  <c r="N2090" i="6"/>
  <c r="P2090" i="6" s="1"/>
  <c r="N2092" i="6"/>
  <c r="N2094" i="6"/>
  <c r="N2095" i="6"/>
  <c r="P2095" i="6" s="1"/>
  <c r="N2096" i="6"/>
  <c r="N2097" i="6"/>
  <c r="N2098" i="6"/>
  <c r="N2100" i="6"/>
  <c r="N2101" i="6"/>
  <c r="N2102" i="6"/>
  <c r="N2103" i="6"/>
  <c r="N2104" i="6"/>
  <c r="P2104" i="6" s="1"/>
  <c r="N2105" i="6"/>
  <c r="N2106" i="6"/>
  <c r="P2106" i="6" s="1"/>
  <c r="N2108" i="6"/>
  <c r="N2110" i="6"/>
  <c r="N2111" i="6"/>
  <c r="P2111" i="6" s="1"/>
  <c r="N2112" i="6"/>
  <c r="N2113" i="6"/>
  <c r="N2114" i="6"/>
  <c r="P2114" i="6" s="1"/>
  <c r="N2116" i="6"/>
  <c r="N2118" i="6"/>
  <c r="N2119" i="6"/>
  <c r="P2119" i="6" s="1"/>
  <c r="N2120" i="6"/>
  <c r="P2120" i="6" s="1"/>
  <c r="N2121" i="6"/>
  <c r="P2121" i="6" s="1"/>
  <c r="N2122" i="6"/>
  <c r="N2124" i="6"/>
  <c r="N2125" i="6"/>
  <c r="N2126" i="6"/>
  <c r="N2127" i="6"/>
  <c r="P2127" i="6" s="1"/>
  <c r="N2128" i="6"/>
  <c r="P2128" i="6" s="1"/>
  <c r="N2129" i="6"/>
  <c r="N2130" i="6"/>
  <c r="P2130" i="6" s="1"/>
  <c r="N2132" i="6"/>
  <c r="N2134" i="6"/>
  <c r="N2135" i="6"/>
  <c r="N2136" i="6"/>
  <c r="N2137" i="6"/>
  <c r="P2137" i="6" s="1"/>
  <c r="N2138" i="6"/>
  <c r="N2140" i="6"/>
  <c r="P2140" i="6" s="1"/>
  <c r="N2141" i="6"/>
  <c r="P2141" i="6" s="1"/>
  <c r="N2142" i="6"/>
  <c r="N2143" i="6"/>
  <c r="N2144" i="6"/>
  <c r="P2144" i="6" s="1"/>
  <c r="N2145" i="6"/>
  <c r="N2146" i="6"/>
  <c r="P2146" i="6" s="1"/>
  <c r="N2148" i="6"/>
  <c r="N2150" i="6"/>
  <c r="N2151" i="6"/>
  <c r="N2152" i="6"/>
  <c r="N2153" i="6"/>
  <c r="N2154" i="6"/>
  <c r="N2156" i="6"/>
  <c r="N2158" i="6"/>
  <c r="N2159" i="6"/>
  <c r="P2159" i="6" s="1"/>
  <c r="N2160" i="6"/>
  <c r="N2161" i="6"/>
  <c r="N2162" i="6"/>
  <c r="N2164" i="6"/>
  <c r="N2165" i="6"/>
  <c r="N2166" i="6"/>
  <c r="N2167" i="6"/>
  <c r="P2167" i="6" s="1"/>
  <c r="N2168" i="6"/>
  <c r="P2168" i="6" s="1"/>
  <c r="N2169" i="6"/>
  <c r="P2169" i="6" s="1"/>
  <c r="N2170" i="6"/>
  <c r="P2170" i="6" s="1"/>
  <c r="N2172" i="6"/>
  <c r="N2174" i="6"/>
  <c r="N2175" i="6"/>
  <c r="P2175" i="6" s="1"/>
  <c r="N2176" i="6"/>
  <c r="N2177" i="6"/>
  <c r="P2177" i="6" s="1"/>
  <c r="N2178" i="6"/>
  <c r="N2180" i="6"/>
  <c r="N2182" i="6"/>
  <c r="N2183" i="6"/>
  <c r="N2184" i="6"/>
  <c r="N2185" i="6"/>
  <c r="P2185" i="6" s="1"/>
  <c r="N2186" i="6"/>
  <c r="N2188" i="6"/>
  <c r="N2189" i="6"/>
  <c r="N2190" i="6"/>
  <c r="N2191" i="6"/>
  <c r="P2191" i="6" s="1"/>
  <c r="N2192" i="6"/>
  <c r="N2193" i="6"/>
  <c r="N2194" i="6"/>
  <c r="P2194" i="6" s="1"/>
  <c r="N2196" i="6"/>
  <c r="N2198" i="6"/>
  <c r="N2199" i="6"/>
  <c r="N2200" i="6"/>
  <c r="P2200" i="6" s="1"/>
  <c r="N2201" i="6"/>
  <c r="P2201" i="6" s="1"/>
  <c r="N2202" i="6"/>
  <c r="N2204" i="6"/>
  <c r="N2205" i="6"/>
  <c r="P2205" i="6" s="1"/>
  <c r="N2206" i="6"/>
  <c r="N2207" i="6"/>
  <c r="N2208" i="6"/>
  <c r="N2209" i="6"/>
  <c r="N2210" i="6"/>
  <c r="N2212" i="6"/>
  <c r="N2214" i="6"/>
  <c r="N2215" i="6"/>
  <c r="P2215" i="6" s="1"/>
  <c r="N2216" i="6"/>
  <c r="N2217" i="6"/>
  <c r="N2218" i="6"/>
  <c r="N2220" i="6"/>
  <c r="N2222" i="6"/>
  <c r="N2223" i="6"/>
  <c r="N2224" i="6"/>
  <c r="N2225" i="6"/>
  <c r="N2226" i="6"/>
  <c r="N2228" i="6"/>
  <c r="P2228" i="6" s="1"/>
  <c r="N2229" i="6"/>
  <c r="N2230" i="6"/>
  <c r="N2231" i="6"/>
  <c r="N2232" i="6"/>
  <c r="N2233" i="6"/>
  <c r="N2234" i="6"/>
  <c r="N2236" i="6"/>
  <c r="N2238" i="6"/>
  <c r="N2239" i="6"/>
  <c r="N2240" i="6"/>
  <c r="N2241" i="6"/>
  <c r="N2242" i="6"/>
  <c r="N2244" i="6"/>
  <c r="N2246" i="6"/>
  <c r="N2247" i="6"/>
  <c r="N2248" i="6"/>
  <c r="N2249" i="6"/>
  <c r="N2250" i="6"/>
  <c r="N2252" i="6"/>
  <c r="P2252" i="6" s="1"/>
  <c r="N2253" i="6"/>
  <c r="N2254" i="6"/>
  <c r="N2255" i="6"/>
  <c r="P2255" i="6" s="1"/>
  <c r="N2256" i="6"/>
  <c r="N2257" i="6"/>
  <c r="N2258" i="6"/>
  <c r="N2260" i="6"/>
  <c r="N2262" i="6"/>
  <c r="N2263" i="6"/>
  <c r="N2264" i="6"/>
  <c r="N2265" i="6"/>
  <c r="N2266" i="6"/>
  <c r="N2268" i="6"/>
  <c r="P2268" i="6" s="1"/>
  <c r="N2269" i="6"/>
  <c r="N2270" i="6"/>
  <c r="N2271" i="6"/>
  <c r="P2271" i="6" s="1"/>
  <c r="N2272" i="6"/>
  <c r="N2273" i="6"/>
  <c r="N2274" i="6"/>
  <c r="P2274" i="6" s="1"/>
  <c r="N2276" i="6"/>
  <c r="N2278" i="6"/>
  <c r="N2279" i="6"/>
  <c r="N2280" i="6"/>
  <c r="P2280" i="6" s="1"/>
  <c r="N2281" i="6"/>
  <c r="P2281" i="6" s="1"/>
  <c r="N2282" i="6"/>
  <c r="N2284" i="6"/>
  <c r="N2286" i="6"/>
  <c r="N2287" i="6"/>
  <c r="N2288" i="6"/>
  <c r="P2288" i="6" s="1"/>
  <c r="N2289" i="6"/>
  <c r="N2290" i="6"/>
  <c r="P2290" i="6" s="1"/>
  <c r="N2292" i="6"/>
  <c r="N2293" i="6"/>
  <c r="N2294" i="6"/>
  <c r="N2295" i="6"/>
  <c r="P2295" i="6" s="1"/>
  <c r="N2296" i="6"/>
  <c r="N2297" i="6"/>
  <c r="P2297" i="6" s="1"/>
  <c r="N2298" i="6"/>
  <c r="P2298" i="6" s="1"/>
  <c r="N2300" i="6"/>
  <c r="N2302" i="6"/>
  <c r="N2303" i="6"/>
  <c r="N2304" i="6"/>
  <c r="N2305" i="6"/>
  <c r="N2306" i="6"/>
  <c r="N2308" i="6"/>
  <c r="P2308" i="6" s="1"/>
  <c r="N2310" i="6"/>
  <c r="N2311" i="6"/>
  <c r="P2311" i="6" s="1"/>
  <c r="N2312" i="6"/>
  <c r="P2312" i="6" s="1"/>
  <c r="N2313" i="6"/>
  <c r="N2314" i="6"/>
  <c r="N2316" i="6"/>
  <c r="N2317" i="6"/>
  <c r="N2318" i="6"/>
  <c r="N2319" i="6"/>
  <c r="N2320" i="6"/>
  <c r="N2321" i="6"/>
  <c r="N2322" i="6"/>
  <c r="N2324" i="6"/>
  <c r="N2326" i="6"/>
  <c r="N2327" i="6"/>
  <c r="N2328" i="6"/>
  <c r="P2328" i="6" s="1"/>
  <c r="N2329" i="6"/>
  <c r="N2330" i="6"/>
  <c r="P2330" i="6" s="1"/>
  <c r="N2332" i="6"/>
  <c r="N2333" i="6"/>
  <c r="N2334" i="6"/>
  <c r="N2335" i="6"/>
  <c r="P2335" i="6" s="1"/>
  <c r="N2336" i="6"/>
  <c r="N2337" i="6"/>
  <c r="P2337" i="6" s="1"/>
  <c r="N2338" i="6"/>
  <c r="P2338" i="6" s="1"/>
  <c r="N2340" i="6"/>
  <c r="N2342" i="6"/>
  <c r="N2343" i="6"/>
  <c r="N2344" i="6"/>
  <c r="N2345" i="6"/>
  <c r="N2346" i="6"/>
  <c r="N2348" i="6"/>
  <c r="N2350" i="6"/>
  <c r="N2351" i="6"/>
  <c r="P2351" i="6" s="1"/>
  <c r="N2352" i="6"/>
  <c r="N2353" i="6"/>
  <c r="N2354" i="6"/>
  <c r="N2356" i="6"/>
  <c r="N2357" i="6"/>
  <c r="N2358" i="6"/>
  <c r="N2359" i="6"/>
  <c r="N2360" i="6"/>
  <c r="P2360" i="6" s="1"/>
  <c r="N2361" i="6"/>
  <c r="P2361" i="6" s="1"/>
  <c r="N2362" i="6"/>
  <c r="N2364" i="6"/>
  <c r="N2366" i="6"/>
  <c r="N2367" i="6"/>
  <c r="N2368" i="6"/>
  <c r="P2368" i="6" s="1"/>
  <c r="N2369" i="6"/>
  <c r="N2370" i="6"/>
  <c r="N2372" i="6"/>
  <c r="P2372" i="6" s="1"/>
  <c r="N2374" i="6"/>
  <c r="N2375" i="6"/>
  <c r="N2376" i="6"/>
  <c r="P2376" i="6" s="1"/>
  <c r="N2377" i="6"/>
  <c r="N2378" i="6"/>
  <c r="N2380" i="6"/>
  <c r="N2381" i="6"/>
  <c r="N2382" i="6"/>
  <c r="N2383" i="6"/>
  <c r="N2384" i="6"/>
  <c r="N2385" i="6"/>
  <c r="P2385" i="6" s="1"/>
  <c r="N2386" i="6"/>
  <c r="N2388" i="6"/>
  <c r="N2390" i="6"/>
  <c r="N2391" i="6"/>
  <c r="P2391" i="6" s="1"/>
  <c r="N2392" i="6"/>
  <c r="N2393" i="6"/>
  <c r="N2394" i="6"/>
  <c r="N2396" i="6"/>
  <c r="N2397" i="6"/>
  <c r="N2398" i="6"/>
  <c r="N2399" i="6"/>
  <c r="N2400" i="6"/>
  <c r="N2401" i="6"/>
  <c r="N2402" i="6"/>
  <c r="N2404" i="6"/>
  <c r="N2406" i="6"/>
  <c r="N2407" i="6"/>
  <c r="N2408" i="6"/>
  <c r="N2409" i="6"/>
  <c r="N2410" i="6"/>
  <c r="N2412" i="6"/>
  <c r="N2414" i="6"/>
  <c r="N2415" i="6"/>
  <c r="N2416" i="6"/>
  <c r="P2416" i="6" s="1"/>
  <c r="N2417" i="6"/>
  <c r="N2418" i="6"/>
  <c r="P2418" i="6" s="1"/>
  <c r="N2420" i="6"/>
  <c r="N2421" i="6"/>
  <c r="P2421" i="6" s="1"/>
  <c r="N2422" i="6"/>
  <c r="N2423" i="6"/>
  <c r="N2424" i="6"/>
  <c r="N2425" i="6"/>
  <c r="P2425" i="6" s="1"/>
  <c r="N2426" i="6"/>
  <c r="N2428" i="6"/>
  <c r="N2430" i="6"/>
  <c r="P2430" i="6" s="1"/>
  <c r="N2431" i="6"/>
  <c r="P2431" i="6" s="1"/>
  <c r="N2432" i="6"/>
  <c r="P2432" i="6" s="1"/>
  <c r="N2433" i="6"/>
  <c r="N2434" i="6"/>
  <c r="N2436" i="6"/>
  <c r="N2438" i="6"/>
  <c r="N2439" i="6"/>
  <c r="P2439" i="6" s="1"/>
  <c r="N2440" i="6"/>
  <c r="N2441" i="6"/>
  <c r="N2442" i="6"/>
  <c r="P2442" i="6" s="1"/>
  <c r="N2444" i="6"/>
  <c r="N2445" i="6"/>
  <c r="N2446" i="6"/>
  <c r="N2447" i="6"/>
  <c r="N2448" i="6"/>
  <c r="P2448" i="6" s="1"/>
  <c r="N2449" i="6"/>
  <c r="N2450" i="6"/>
  <c r="P2450" i="6" s="1"/>
  <c r="N2452" i="6"/>
  <c r="N2454" i="6"/>
  <c r="N2455" i="6"/>
  <c r="N2456" i="6"/>
  <c r="P2456" i="6" s="1"/>
  <c r="N2457" i="6"/>
  <c r="N2458" i="6"/>
  <c r="P2458" i="6" s="1"/>
  <c r="N2460" i="6"/>
  <c r="N2461" i="6"/>
  <c r="N2462" i="6"/>
  <c r="N2463" i="6"/>
  <c r="N2464" i="6"/>
  <c r="N2465" i="6"/>
  <c r="P2465" i="6" s="1"/>
  <c r="N2466" i="6"/>
  <c r="N2468" i="6"/>
  <c r="N2470" i="6"/>
  <c r="N2471" i="6"/>
  <c r="P2471" i="6" s="1"/>
  <c r="N2472" i="6"/>
  <c r="P2472" i="6" s="1"/>
  <c r="N2473" i="6"/>
  <c r="N2474" i="6"/>
  <c r="N2476" i="6"/>
  <c r="P2476" i="6" s="1"/>
  <c r="N2478" i="6"/>
  <c r="N2479" i="6"/>
  <c r="N2480" i="6"/>
  <c r="N2481" i="6"/>
  <c r="N2482" i="6"/>
  <c r="P2482" i="6" s="1"/>
  <c r="N2484" i="6"/>
  <c r="N2485" i="6"/>
  <c r="N2486" i="6"/>
  <c r="N2487" i="6"/>
  <c r="N2488" i="6"/>
  <c r="P2488" i="6" s="1"/>
  <c r="N2489" i="6"/>
  <c r="N2490" i="6"/>
  <c r="P2490" i="6" s="1"/>
  <c r="N2492" i="6"/>
  <c r="P2492" i="6" s="1"/>
  <c r="N2494" i="6"/>
  <c r="N2495" i="6"/>
  <c r="N2496" i="6"/>
  <c r="P2496" i="6" s="1"/>
  <c r="N2497" i="6"/>
  <c r="N2498" i="6"/>
  <c r="P2498" i="6" s="1"/>
  <c r="N2500" i="6"/>
  <c r="N2502" i="6"/>
  <c r="N2503" i="6"/>
  <c r="P2503" i="6" s="1"/>
  <c r="N2504" i="6"/>
  <c r="N2505" i="6"/>
  <c r="N2506" i="6"/>
  <c r="P2506" i="6" s="1"/>
  <c r="N2508" i="6"/>
  <c r="N2509" i="6"/>
  <c r="N2510" i="6"/>
  <c r="N2511" i="6"/>
  <c r="P2511" i="6" s="1"/>
  <c r="N2512" i="6"/>
  <c r="N2513" i="6"/>
  <c r="N2514" i="6"/>
  <c r="N2516" i="6"/>
  <c r="N2518" i="6"/>
  <c r="N2519" i="6"/>
  <c r="P2519" i="6" s="1"/>
  <c r="N2520" i="6"/>
  <c r="N2521" i="6"/>
  <c r="N2522" i="6"/>
  <c r="P2522" i="6" s="1"/>
  <c r="N2524" i="6"/>
  <c r="N2525" i="6"/>
  <c r="N2526" i="6"/>
  <c r="N2527" i="6"/>
  <c r="N2528" i="6"/>
  <c r="P2528" i="6" s="1"/>
  <c r="N2529" i="6"/>
  <c r="N2530" i="6"/>
  <c r="N2532" i="6"/>
  <c r="N2534" i="6"/>
  <c r="N2535" i="6"/>
  <c r="N2536" i="6"/>
  <c r="P2536" i="6" s="1"/>
  <c r="N2537" i="6"/>
  <c r="N2538" i="6"/>
  <c r="P2538" i="6" s="1"/>
  <c r="N2540" i="6"/>
  <c r="P2540" i="6" s="1"/>
  <c r="N2542" i="6"/>
  <c r="N2543" i="6"/>
  <c r="P2543" i="6" s="1"/>
  <c r="N2544" i="6"/>
  <c r="N2545" i="6"/>
  <c r="N2546" i="6"/>
  <c r="P2546" i="6" s="1"/>
  <c r="N2548" i="6"/>
  <c r="N2549" i="6"/>
  <c r="P2549" i="6" s="1"/>
  <c r="N2550" i="6"/>
  <c r="N2551" i="6"/>
  <c r="N2552" i="6"/>
  <c r="P2552" i="6" s="1"/>
  <c r="N2553" i="6"/>
  <c r="N2554" i="6"/>
  <c r="N2556" i="6"/>
  <c r="P2556" i="6" s="1"/>
  <c r="N2558" i="6"/>
  <c r="N2559" i="6"/>
  <c r="N2560" i="6"/>
  <c r="N2561" i="6"/>
  <c r="N2562" i="6"/>
  <c r="P2562" i="6" s="1"/>
  <c r="N2564" i="6"/>
  <c r="N2566" i="6"/>
  <c r="N2567" i="6"/>
  <c r="P2567" i="6" s="1"/>
  <c r="N2568" i="6"/>
  <c r="N2569" i="6"/>
  <c r="N2570" i="6"/>
  <c r="P2570" i="6" s="1"/>
  <c r="N2572" i="6"/>
  <c r="N2573" i="6"/>
  <c r="N2574" i="6"/>
  <c r="N2575" i="6"/>
  <c r="N2576" i="6"/>
  <c r="P2576" i="6" s="1"/>
  <c r="N2577" i="6"/>
  <c r="N2578" i="6"/>
  <c r="P2578" i="6" s="1"/>
  <c r="N2580" i="6"/>
  <c r="N2582" i="6"/>
  <c r="N2583" i="6"/>
  <c r="P2583" i="6" s="1"/>
  <c r="N2584" i="6"/>
  <c r="N2585" i="6"/>
  <c r="N2586" i="6"/>
  <c r="P2586" i="6" s="1"/>
  <c r="N2588" i="6"/>
  <c r="N2589" i="6"/>
  <c r="N2590" i="6"/>
  <c r="N2591" i="6"/>
  <c r="N2592" i="6"/>
  <c r="P2592" i="6" s="1"/>
  <c r="N2593" i="6"/>
  <c r="N2594" i="6"/>
  <c r="N2596" i="6"/>
  <c r="P2596" i="6" s="1"/>
  <c r="N2598" i="6"/>
  <c r="N2599" i="6"/>
  <c r="P2599" i="6" s="1"/>
  <c r="N2600" i="6"/>
  <c r="P2600" i="6" s="1"/>
  <c r="N2601" i="6"/>
  <c r="N2602" i="6"/>
  <c r="P2602" i="6" s="1"/>
  <c r="N2604" i="6"/>
  <c r="N2606" i="6"/>
  <c r="N2607" i="6"/>
  <c r="P2607" i="6" s="1"/>
  <c r="N2608" i="6"/>
  <c r="N2609" i="6"/>
  <c r="N2610" i="6"/>
  <c r="N2612" i="6"/>
  <c r="N2613" i="6"/>
  <c r="N2614" i="6"/>
  <c r="N2615" i="6"/>
  <c r="N2616" i="6"/>
  <c r="P2616" i="6" s="1"/>
  <c r="N2617" i="6"/>
  <c r="N2618" i="6"/>
  <c r="P2618" i="6" s="1"/>
  <c r="N2620" i="6"/>
  <c r="N2622" i="6"/>
  <c r="N2623" i="6"/>
  <c r="N2624" i="6"/>
  <c r="N2625" i="6"/>
  <c r="N2626" i="6"/>
  <c r="P2626" i="6" s="1"/>
  <c r="N2628" i="6"/>
  <c r="N2630" i="6"/>
  <c r="N2631" i="6"/>
  <c r="P2631" i="6" s="1"/>
  <c r="N2632" i="6"/>
  <c r="P2632" i="6" s="1"/>
  <c r="N2633" i="6"/>
  <c r="P2633" i="6" s="1"/>
  <c r="N2634" i="6"/>
  <c r="N2636" i="6"/>
  <c r="N2637" i="6"/>
  <c r="N2638" i="6"/>
  <c r="N2639" i="6"/>
  <c r="P2639" i="6" s="1"/>
  <c r="N2640" i="6"/>
  <c r="P2640" i="6" s="1"/>
  <c r="N2641" i="6"/>
  <c r="N2642" i="6"/>
  <c r="P2642" i="6" s="1"/>
  <c r="N2644" i="6"/>
  <c r="N2646" i="6"/>
  <c r="N2647" i="6"/>
  <c r="P2647" i="6" s="1"/>
  <c r="N2648" i="6"/>
  <c r="N2649" i="6"/>
  <c r="N2650" i="6"/>
  <c r="N2652" i="6"/>
  <c r="P2652" i="6" s="1"/>
  <c r="N2653" i="6"/>
  <c r="N2654" i="6"/>
  <c r="N2655" i="6"/>
  <c r="N2656" i="6"/>
  <c r="P2656" i="6" s="1"/>
  <c r="N2657" i="6"/>
  <c r="N2658" i="6"/>
  <c r="P2658" i="6" s="1"/>
  <c r="N2660" i="6"/>
  <c r="N2662" i="6"/>
  <c r="N2663" i="6"/>
  <c r="P2663" i="6" s="1"/>
  <c r="N2664" i="6"/>
  <c r="N2665" i="6"/>
  <c r="N2666" i="6"/>
  <c r="P2666" i="6" s="1"/>
  <c r="N2668" i="6"/>
  <c r="N2670" i="6"/>
  <c r="N2671" i="6"/>
  <c r="P2671" i="6" s="1"/>
  <c r="N2672" i="6"/>
  <c r="P2672" i="6" s="1"/>
  <c r="N2673" i="6"/>
  <c r="N2674" i="6"/>
  <c r="N2676" i="6"/>
  <c r="N2677" i="6"/>
  <c r="P2677" i="6" s="1"/>
  <c r="N2678" i="6"/>
  <c r="N2679" i="6"/>
  <c r="P2679" i="6" s="1"/>
  <c r="N2680" i="6"/>
  <c r="P2680" i="6" s="1"/>
  <c r="N2681" i="6"/>
  <c r="N2682" i="6"/>
  <c r="N2684" i="6"/>
  <c r="N2686" i="6"/>
  <c r="N2687" i="6"/>
  <c r="P2687" i="6" s="1"/>
  <c r="N2688" i="6"/>
  <c r="N2689" i="6"/>
  <c r="P2689" i="6" s="1"/>
  <c r="N2690" i="6"/>
  <c r="N2692" i="6"/>
  <c r="N2694" i="6"/>
  <c r="N2695" i="6"/>
  <c r="N2696" i="6"/>
  <c r="N2697" i="6"/>
  <c r="P2697" i="6" s="1"/>
  <c r="N2698" i="6"/>
  <c r="N2700" i="6"/>
  <c r="N2701" i="6"/>
  <c r="N2702" i="6"/>
  <c r="N2703" i="6"/>
  <c r="P2703" i="6" s="1"/>
  <c r="N2704" i="6"/>
  <c r="N2705" i="6"/>
  <c r="N2706" i="6"/>
  <c r="P2706" i="6" s="1"/>
  <c r="N2708" i="6"/>
  <c r="N2710" i="6"/>
  <c r="N2711" i="6"/>
  <c r="N2712" i="6"/>
  <c r="P2712" i="6" s="1"/>
  <c r="N2713" i="6"/>
  <c r="N2714" i="6"/>
  <c r="N2716" i="6"/>
  <c r="N2717" i="6"/>
  <c r="N2718" i="6"/>
  <c r="N2719" i="6"/>
  <c r="N2720" i="6"/>
  <c r="N2721" i="6"/>
  <c r="N2722" i="6"/>
  <c r="P2722" i="6" s="1"/>
  <c r="N2724" i="6"/>
  <c r="N2726" i="6"/>
  <c r="N2727" i="6"/>
  <c r="P2727" i="6" s="1"/>
  <c r="N2728" i="6"/>
  <c r="N2729" i="6"/>
  <c r="N2730" i="6"/>
  <c r="N2732" i="6"/>
  <c r="P2732" i="6" s="1"/>
  <c r="N2734" i="6"/>
  <c r="N2735" i="6"/>
  <c r="N2736" i="6"/>
  <c r="N2737" i="6"/>
  <c r="N2738" i="6"/>
  <c r="N2740" i="6"/>
  <c r="N2741" i="6"/>
  <c r="P2741" i="6" s="1"/>
  <c r="N2742" i="6"/>
  <c r="N2743" i="6"/>
  <c r="P2743" i="6" s="1"/>
  <c r="N2744" i="6"/>
  <c r="N2745" i="6"/>
  <c r="N2746" i="6"/>
  <c r="N2748" i="6"/>
  <c r="N2750" i="6"/>
  <c r="N2751" i="6"/>
  <c r="N2752" i="6"/>
  <c r="P2752" i="6" s="1"/>
  <c r="N2753" i="6"/>
  <c r="P2753" i="6" s="1"/>
  <c r="N2754" i="6"/>
  <c r="N2756" i="6"/>
  <c r="N2758" i="6"/>
  <c r="N2759" i="6"/>
  <c r="N2760" i="6"/>
  <c r="P2760" i="6" s="1"/>
  <c r="N2761" i="6"/>
  <c r="N2762" i="6"/>
  <c r="P2762" i="6" s="1"/>
  <c r="N2764" i="6"/>
  <c r="N2765" i="6"/>
  <c r="N2766" i="6"/>
  <c r="N2767" i="6"/>
  <c r="P2767" i="6" s="1"/>
  <c r="N2768" i="6"/>
  <c r="N2769" i="6"/>
  <c r="P2769" i="6" s="1"/>
  <c r="N2770" i="6"/>
  <c r="N2772" i="6"/>
  <c r="N2774" i="6"/>
  <c r="N2775" i="6"/>
  <c r="N2776" i="6"/>
  <c r="N2777" i="6"/>
  <c r="N2778" i="6"/>
  <c r="N2780" i="6"/>
  <c r="P2780" i="6" s="1"/>
  <c r="N2781" i="6"/>
  <c r="N2782" i="6"/>
  <c r="N2783" i="6"/>
  <c r="P2783" i="6" s="1"/>
  <c r="N2784" i="6"/>
  <c r="N2785" i="6"/>
  <c r="N2786" i="6"/>
  <c r="P2786" i="6" s="1"/>
  <c r="N2788" i="6"/>
  <c r="N2790" i="6"/>
  <c r="N2791" i="6"/>
  <c r="N2792" i="6"/>
  <c r="P2792" i="6" s="1"/>
  <c r="N2793" i="6"/>
  <c r="N2794" i="6"/>
  <c r="N2796" i="6"/>
  <c r="N2798" i="6"/>
  <c r="N2799" i="6"/>
  <c r="N2800" i="6"/>
  <c r="P2800" i="6" s="1"/>
  <c r="N2801" i="6"/>
  <c r="N2802" i="6"/>
  <c r="N2804" i="6"/>
  <c r="N2805" i="6"/>
  <c r="N2806" i="6"/>
  <c r="N2807" i="6"/>
  <c r="P2807" i="6" s="1"/>
  <c r="N2808" i="6"/>
  <c r="N2809" i="6"/>
  <c r="P2809" i="6" s="1"/>
  <c r="N2810" i="6"/>
  <c r="P2810" i="6" s="1"/>
  <c r="N2812" i="6"/>
  <c r="N2814" i="6"/>
  <c r="N2815" i="6"/>
  <c r="N2816" i="6"/>
  <c r="N2817" i="6"/>
  <c r="P2817" i="6" s="1"/>
  <c r="N2818" i="6"/>
  <c r="N2820" i="6"/>
  <c r="N2822" i="6"/>
  <c r="N2823" i="6"/>
  <c r="P2823" i="6" s="1"/>
  <c r="N2824" i="6"/>
  <c r="N2825" i="6"/>
  <c r="N2826" i="6"/>
  <c r="N2828" i="6"/>
  <c r="N2829" i="6"/>
  <c r="N2830" i="6"/>
  <c r="N2831" i="6"/>
  <c r="N2832" i="6"/>
  <c r="N2833" i="6"/>
  <c r="N2834" i="6"/>
  <c r="N2836" i="6"/>
  <c r="N2838" i="6"/>
  <c r="N2839" i="6"/>
  <c r="N2840" i="6"/>
  <c r="P2840" i="6" s="1"/>
  <c r="N2841" i="6"/>
  <c r="P2841" i="6" s="1"/>
  <c r="N2842" i="6"/>
  <c r="N2844" i="6"/>
  <c r="P2844" i="6" s="1"/>
  <c r="N2845" i="6"/>
  <c r="N2846" i="6"/>
  <c r="N2847" i="6"/>
  <c r="P2847" i="6" s="1"/>
  <c r="N2848" i="6"/>
  <c r="N2849" i="6"/>
  <c r="N2850" i="6"/>
  <c r="N2852" i="6"/>
  <c r="N2854" i="6"/>
  <c r="N2855" i="6"/>
  <c r="N2856" i="6"/>
  <c r="N2857" i="6"/>
  <c r="N2858" i="6"/>
  <c r="N2860" i="6"/>
  <c r="N2862" i="6"/>
  <c r="N2863" i="6"/>
  <c r="P2863" i="6" s="1"/>
  <c r="N2864" i="6"/>
  <c r="P2864" i="6" s="1"/>
  <c r="N2865" i="6"/>
  <c r="N2866" i="6"/>
  <c r="N2868" i="6"/>
  <c r="P2868" i="6" s="1"/>
  <c r="N2869" i="6"/>
  <c r="N2870" i="6"/>
  <c r="N2871" i="6"/>
  <c r="N2872" i="6"/>
  <c r="P2872" i="6" s="1"/>
  <c r="N2873" i="6"/>
  <c r="P2873" i="6" s="1"/>
  <c r="N2874" i="6"/>
  <c r="N2876" i="6"/>
  <c r="N2878" i="6"/>
  <c r="N2879" i="6"/>
  <c r="N2880" i="6"/>
  <c r="P2880" i="6" s="1"/>
  <c r="N2881" i="6"/>
  <c r="P2881" i="6" s="1"/>
  <c r="N2882" i="6"/>
  <c r="N2884" i="6"/>
  <c r="N2886" i="6"/>
  <c r="N2887" i="6"/>
  <c r="N2888" i="6"/>
  <c r="P2888" i="6" s="1"/>
  <c r="N2889" i="6"/>
  <c r="N2890" i="6"/>
  <c r="P2890" i="6" s="1"/>
  <c r="N2892" i="6"/>
  <c r="N2893" i="6"/>
  <c r="N2894" i="6"/>
  <c r="N2895" i="6"/>
  <c r="N2896" i="6"/>
  <c r="N2897" i="6"/>
  <c r="N2898" i="6"/>
  <c r="N2900" i="6"/>
  <c r="P2900" i="6" s="1"/>
  <c r="N2902" i="6"/>
  <c r="N2903" i="6"/>
  <c r="P2903" i="6" s="1"/>
  <c r="N2904" i="6"/>
  <c r="N2905" i="6"/>
  <c r="N2906" i="6"/>
  <c r="N2908" i="6"/>
  <c r="P2908" i="6" s="1"/>
  <c r="N2909" i="6"/>
  <c r="N2910" i="6"/>
  <c r="N2911" i="6"/>
  <c r="N2912" i="6"/>
  <c r="P2912" i="6" s="1"/>
  <c r="N2913" i="6"/>
  <c r="N2914" i="6"/>
  <c r="N2916" i="6"/>
  <c r="N2918" i="6"/>
  <c r="N2919" i="6"/>
  <c r="N2920" i="6"/>
  <c r="P2920" i="6" s="1"/>
  <c r="N2921" i="6"/>
  <c r="N2922" i="6"/>
  <c r="P2922" i="6" s="1"/>
  <c r="N2924" i="6"/>
  <c r="N2926" i="6"/>
  <c r="N2927" i="6"/>
  <c r="N2928" i="6"/>
  <c r="P2928" i="6" s="1"/>
  <c r="N2929" i="6"/>
  <c r="P2929" i="6" s="1"/>
  <c r="N2930" i="6"/>
  <c r="P2930" i="6" s="1"/>
  <c r="N2932" i="6"/>
  <c r="N2933" i="6"/>
  <c r="N2934" i="6"/>
  <c r="N2935" i="6"/>
  <c r="N2936" i="6"/>
  <c r="N2937" i="6"/>
  <c r="P2937" i="6" s="1"/>
  <c r="N2938" i="6"/>
  <c r="N2940" i="6"/>
  <c r="N2942" i="6"/>
  <c r="N2943" i="6"/>
  <c r="N2944" i="6"/>
  <c r="P2944" i="6" s="1"/>
  <c r="N2945" i="6"/>
  <c r="N2946" i="6"/>
  <c r="N2948" i="6"/>
  <c r="N2950" i="6"/>
  <c r="N2951" i="6"/>
  <c r="P2951" i="6" s="1"/>
  <c r="N2952" i="6"/>
  <c r="N2953" i="6"/>
  <c r="N2954" i="6"/>
  <c r="P2954" i="6" s="1"/>
  <c r="N2956" i="6"/>
  <c r="N2957" i="6"/>
  <c r="N2958" i="6"/>
  <c r="N2959" i="6"/>
  <c r="N2960" i="6"/>
  <c r="P2960" i="6" s="1"/>
  <c r="N2961" i="6"/>
  <c r="N2962" i="6"/>
  <c r="N2964" i="6"/>
  <c r="P2964" i="6" s="1"/>
  <c r="N2966" i="6"/>
  <c r="N2967" i="6"/>
  <c r="N2968" i="6"/>
  <c r="P2968" i="6" s="1"/>
  <c r="N2969" i="6"/>
  <c r="N2970" i="6"/>
  <c r="P2970" i="6" s="1"/>
  <c r="N2972" i="6"/>
  <c r="N2973" i="6"/>
  <c r="P2973" i="6" s="1"/>
  <c r="N2974" i="6"/>
  <c r="N2975" i="6"/>
  <c r="N2976" i="6"/>
  <c r="N2977" i="6"/>
  <c r="N2978" i="6"/>
  <c r="P2978" i="6" s="1"/>
  <c r="N2980" i="6"/>
  <c r="N2982" i="6"/>
  <c r="N2983" i="6"/>
  <c r="P2983" i="6" s="1"/>
  <c r="N2984" i="6"/>
  <c r="N2985" i="6"/>
  <c r="N2986" i="6"/>
  <c r="N2988" i="6"/>
  <c r="P2988" i="6" s="1"/>
  <c r="N2990" i="6"/>
  <c r="N2991" i="6"/>
  <c r="P2991" i="6" s="1"/>
  <c r="N2992" i="6"/>
  <c r="N2993" i="6"/>
  <c r="P2993" i="6" s="1"/>
  <c r="N2994" i="6"/>
  <c r="P2994" i="6" s="1"/>
  <c r="N2996" i="6"/>
  <c r="N2997" i="6"/>
  <c r="N2998" i="6"/>
  <c r="N2999" i="6"/>
  <c r="N3000" i="6"/>
  <c r="P3000" i="6" s="1"/>
  <c r="N3001" i="6"/>
  <c r="N3002" i="6"/>
  <c r="N3004" i="6"/>
  <c r="N3006" i="6"/>
  <c r="N3007" i="6"/>
  <c r="N3008" i="6"/>
  <c r="N3009" i="6"/>
  <c r="N3010" i="6"/>
  <c r="N3012" i="6"/>
  <c r="N3014" i="6"/>
  <c r="N3015" i="6"/>
  <c r="N3016" i="6"/>
  <c r="N3017" i="6"/>
  <c r="N3018" i="6"/>
  <c r="P3018" i="6" s="1"/>
  <c r="N3020" i="6"/>
  <c r="N3021" i="6"/>
  <c r="N3022" i="6"/>
  <c r="N3023" i="6"/>
  <c r="N3024" i="6"/>
  <c r="P3024" i="6" s="1"/>
  <c r="N3025" i="6"/>
  <c r="N3026" i="6"/>
  <c r="N3028" i="6"/>
  <c r="P3028" i="6" s="1"/>
  <c r="N3030" i="6"/>
  <c r="N3031" i="6"/>
  <c r="P3031" i="6" s="1"/>
  <c r="N3032" i="6"/>
  <c r="N3033" i="6"/>
  <c r="N3034" i="6"/>
  <c r="N3036" i="6"/>
  <c r="N3037" i="6"/>
  <c r="N3038" i="6"/>
  <c r="N3039" i="6"/>
  <c r="N3040" i="6"/>
  <c r="P3040" i="6" s="1"/>
  <c r="N3041" i="6"/>
  <c r="N3042" i="6"/>
  <c r="N3044" i="6"/>
  <c r="N3046" i="6"/>
  <c r="N3047" i="6"/>
  <c r="N3048" i="6"/>
  <c r="P3048" i="6" s="1"/>
  <c r="N3049" i="6"/>
  <c r="N3050" i="6"/>
  <c r="P3050" i="6" s="1"/>
  <c r="N3052" i="6"/>
  <c r="P3052" i="6" s="1"/>
  <c r="N3054" i="6"/>
  <c r="N3055" i="6"/>
  <c r="N3056" i="6"/>
  <c r="N3057" i="6"/>
  <c r="N3058" i="6"/>
  <c r="N3060" i="6"/>
  <c r="N3061" i="6"/>
  <c r="N3062" i="6"/>
  <c r="N3063" i="6"/>
  <c r="N3064" i="6"/>
  <c r="P3064" i="6" s="1"/>
  <c r="N3065" i="6"/>
  <c r="N3066" i="6"/>
  <c r="N3068" i="6"/>
  <c r="N3070" i="6"/>
  <c r="N3071" i="6"/>
  <c r="P3071" i="6" s="1"/>
  <c r="N3072" i="6"/>
  <c r="N3073" i="6"/>
  <c r="N3074" i="6"/>
  <c r="P3074" i="6" s="1"/>
  <c r="N3076" i="6"/>
  <c r="N3078" i="6"/>
  <c r="N3079" i="6"/>
  <c r="P3079" i="6" s="1"/>
  <c r="N3080" i="6"/>
  <c r="N3081" i="6"/>
  <c r="P3081" i="6" s="1"/>
  <c r="N3082" i="6"/>
  <c r="P3082" i="6" s="1"/>
  <c r="N3084" i="6"/>
  <c r="P3084" i="6" s="1"/>
  <c r="N3085" i="6"/>
  <c r="N3086" i="6"/>
  <c r="N3087" i="6"/>
  <c r="N3088" i="6"/>
  <c r="N3089" i="6"/>
  <c r="N3090" i="6"/>
  <c r="P3090" i="6" s="1"/>
  <c r="N3092" i="6"/>
  <c r="P3092" i="6" s="1"/>
  <c r="N3094" i="6"/>
  <c r="N3095" i="6"/>
  <c r="N3096" i="6"/>
  <c r="N3097" i="6"/>
  <c r="N3098" i="6"/>
  <c r="P3098" i="6" s="1"/>
  <c r="N3100" i="6"/>
  <c r="N3101" i="6"/>
  <c r="P3101" i="6" s="1"/>
  <c r="N3102" i="6"/>
  <c r="N3103" i="6"/>
  <c r="P3103" i="6" s="1"/>
  <c r="N3104" i="6"/>
  <c r="N3105" i="6"/>
  <c r="N3106" i="6"/>
  <c r="N3108" i="6"/>
  <c r="P3108" i="6" s="1"/>
  <c r="N3110" i="6"/>
  <c r="N3111" i="6"/>
  <c r="P3111" i="6" s="1"/>
  <c r="N3112" i="6"/>
  <c r="P3112" i="6" s="1"/>
  <c r="N3113" i="6"/>
  <c r="P3113" i="6" s="1"/>
  <c r="N3114" i="6"/>
  <c r="P3114" i="6" s="1"/>
  <c r="N3116" i="6"/>
  <c r="N3118" i="6"/>
  <c r="N3119" i="6"/>
  <c r="P3119" i="6" s="1"/>
  <c r="N3120" i="6"/>
  <c r="N3121" i="6"/>
  <c r="P3121" i="6" s="1"/>
  <c r="N3122" i="6"/>
  <c r="N3124" i="6"/>
  <c r="N3125" i="6"/>
  <c r="N3126" i="6"/>
  <c r="N3127" i="6"/>
  <c r="N3128" i="6"/>
  <c r="P3128" i="6" s="1"/>
  <c r="N3129" i="6"/>
  <c r="N3130" i="6"/>
  <c r="P3130" i="6" s="1"/>
  <c r="N3132" i="6"/>
  <c r="N3134" i="6"/>
  <c r="N3135" i="6"/>
  <c r="P3135" i="6" s="1"/>
  <c r="N3136" i="6"/>
  <c r="N3137" i="6"/>
  <c r="N3138" i="6"/>
  <c r="P3138" i="6" s="1"/>
  <c r="N3140" i="6"/>
  <c r="P3140" i="6" s="1"/>
  <c r="N3142" i="6"/>
  <c r="N3143" i="6"/>
  <c r="P3143" i="6" s="1"/>
  <c r="N3144" i="6"/>
  <c r="N3145" i="6"/>
  <c r="P3145" i="6" s="1"/>
  <c r="N3146" i="6"/>
  <c r="N3148" i="6"/>
  <c r="N3149" i="6"/>
  <c r="P3149" i="6" s="1"/>
  <c r="N3150" i="6"/>
  <c r="N3151" i="6"/>
  <c r="P3151" i="6" s="1"/>
  <c r="N3152" i="6"/>
  <c r="P3152" i="6" s="1"/>
  <c r="N3153" i="6"/>
  <c r="N3154" i="6"/>
  <c r="N3156" i="6"/>
  <c r="N3158" i="6"/>
  <c r="N3159" i="6"/>
  <c r="P3159" i="6" s="1"/>
  <c r="N3160" i="6"/>
  <c r="N3161" i="6"/>
  <c r="N3162" i="6"/>
  <c r="N3164" i="6"/>
  <c r="N3165" i="6"/>
  <c r="P3165" i="6" s="1"/>
  <c r="N3166" i="6"/>
  <c r="N3167" i="6"/>
  <c r="N3168" i="6"/>
  <c r="P3168" i="6" s="1"/>
  <c r="N3169" i="6"/>
  <c r="N3170" i="6"/>
  <c r="P3170" i="6" s="1"/>
  <c r="N3172" i="6"/>
  <c r="N3174" i="6"/>
  <c r="N3175" i="6"/>
  <c r="P3175" i="6" s="1"/>
  <c r="N3176" i="6"/>
  <c r="N3177" i="6"/>
  <c r="N3178" i="6"/>
  <c r="P3178" i="6" s="1"/>
  <c r="N3180" i="6"/>
  <c r="N3182" i="6"/>
  <c r="N3183" i="6"/>
  <c r="P3183" i="6" s="1"/>
  <c r="N3184" i="6"/>
  <c r="N3185" i="6"/>
  <c r="P3185" i="6" s="1"/>
  <c r="N3186" i="6"/>
  <c r="N3188" i="6"/>
  <c r="N3189" i="6"/>
  <c r="N3190" i="6"/>
  <c r="N3191" i="6"/>
  <c r="P3191" i="6" s="1"/>
  <c r="N3192" i="6"/>
  <c r="P3192" i="6" s="1"/>
  <c r="N3193" i="6"/>
  <c r="P3193" i="6" s="1"/>
  <c r="N3194" i="6"/>
  <c r="N3196" i="6"/>
  <c r="N3198" i="6"/>
  <c r="N3199" i="6"/>
  <c r="P3199" i="6" s="1"/>
  <c r="N3200" i="6"/>
  <c r="N3201" i="6"/>
  <c r="P3201" i="6" s="1"/>
  <c r="N3202" i="6"/>
  <c r="N3204" i="6"/>
  <c r="P3204" i="6" s="1"/>
  <c r="N3206" i="6"/>
  <c r="N3207" i="6"/>
  <c r="N3208" i="6"/>
  <c r="N3209" i="6"/>
  <c r="N3210" i="6"/>
  <c r="P3210" i="6" s="1"/>
  <c r="N3212" i="6"/>
  <c r="P3212" i="6" s="1"/>
  <c r="N3213" i="6"/>
  <c r="P3213" i="6" s="1"/>
  <c r="N3214" i="6"/>
  <c r="N3215" i="6"/>
  <c r="P3215" i="6" s="1"/>
  <c r="N3216" i="6"/>
  <c r="N3217" i="6"/>
  <c r="N3218" i="6"/>
  <c r="P3218" i="6" s="1"/>
  <c r="N3220" i="6"/>
  <c r="N3222" i="6"/>
  <c r="N3223" i="6"/>
  <c r="N3224" i="6"/>
  <c r="P3224" i="6" s="1"/>
  <c r="N3225" i="6"/>
  <c r="N3226" i="6"/>
  <c r="N3228" i="6"/>
  <c r="N3229" i="6"/>
  <c r="N3230" i="6"/>
  <c r="N3231" i="6"/>
  <c r="N3232" i="6"/>
  <c r="N3233" i="6"/>
  <c r="P3233" i="6" s="1"/>
  <c r="N3234" i="6"/>
  <c r="N3236" i="6"/>
  <c r="N3238" i="6"/>
  <c r="N3239" i="6"/>
  <c r="P3239" i="6" s="1"/>
  <c r="N3240" i="6"/>
  <c r="N3241" i="6"/>
  <c r="P3241" i="6" s="1"/>
  <c r="N3242" i="6"/>
  <c r="N3244" i="6"/>
  <c r="N3246" i="6"/>
  <c r="N3247" i="6"/>
  <c r="N3248" i="6"/>
  <c r="N3249" i="6"/>
  <c r="P3249" i="6" s="1"/>
  <c r="N3250" i="6"/>
  <c r="N3252" i="6"/>
  <c r="N3253" i="6"/>
  <c r="N3254" i="6"/>
  <c r="N3255" i="6"/>
  <c r="P3255" i="6" s="1"/>
  <c r="N3256" i="6"/>
  <c r="N3257" i="6"/>
  <c r="N3258" i="6"/>
  <c r="P3258" i="6" s="1"/>
  <c r="N3260" i="6"/>
  <c r="N3262" i="6"/>
  <c r="N3263" i="6"/>
  <c r="N3264" i="6"/>
  <c r="N3265" i="6"/>
  <c r="P3265" i="6" s="1"/>
  <c r="N3266" i="6"/>
  <c r="N3268" i="6"/>
  <c r="N3270" i="6"/>
  <c r="N3271" i="6"/>
  <c r="P3271" i="6" s="1"/>
  <c r="N3272" i="6"/>
  <c r="P3272" i="6" s="1"/>
  <c r="N3273" i="6"/>
  <c r="N3274" i="6"/>
  <c r="P3274" i="6" s="1"/>
  <c r="N3276" i="6"/>
  <c r="N3277" i="6"/>
  <c r="N3278" i="6"/>
  <c r="N3279" i="6"/>
  <c r="P3279" i="6" s="1"/>
  <c r="N3280" i="6"/>
  <c r="P3280" i="6" s="1"/>
  <c r="N3281" i="6"/>
  <c r="N3282" i="6"/>
  <c r="N3284" i="6"/>
  <c r="N3286" i="6"/>
  <c r="N3287" i="6"/>
  <c r="N3288" i="6"/>
  <c r="N3289" i="6"/>
  <c r="N3290" i="6"/>
  <c r="N3292" i="6"/>
  <c r="P3292" i="6" s="1"/>
  <c r="N3293" i="6"/>
  <c r="N3294" i="6"/>
  <c r="N3295" i="6"/>
  <c r="N3296" i="6"/>
  <c r="N3297" i="6"/>
  <c r="N3298" i="6"/>
  <c r="P3298" i="6" s="1"/>
  <c r="N3300" i="6"/>
  <c r="N3302" i="6"/>
  <c r="N3303" i="6"/>
  <c r="N3304" i="6"/>
  <c r="P3304" i="6" s="1"/>
  <c r="N3305" i="6"/>
  <c r="N3306" i="6"/>
  <c r="N3308" i="6"/>
  <c r="N3310" i="6"/>
  <c r="N3311" i="6"/>
  <c r="P3311" i="6" s="1"/>
  <c r="N3312" i="6"/>
  <c r="P3312" i="6" s="1"/>
  <c r="N3313" i="6"/>
  <c r="P3313" i="6" s="1"/>
  <c r="N3314" i="6"/>
  <c r="N3316" i="6"/>
  <c r="N3317" i="6"/>
  <c r="N3318" i="6"/>
  <c r="N3319" i="6"/>
  <c r="P3319" i="6" s="1"/>
  <c r="N3320" i="6"/>
  <c r="N3321" i="6"/>
  <c r="N3322" i="6"/>
  <c r="P3322" i="6" s="1"/>
  <c r="N3324" i="6"/>
  <c r="P3324" i="6" s="1"/>
  <c r="N3326" i="6"/>
  <c r="N3327" i="6"/>
  <c r="N3328" i="6"/>
  <c r="N3329" i="6"/>
  <c r="N3330" i="6"/>
  <c r="N3332" i="6"/>
  <c r="P3332" i="6" s="1"/>
  <c r="N3334" i="6"/>
  <c r="N3335" i="6"/>
  <c r="N3336" i="6"/>
  <c r="P3336" i="6" s="1"/>
  <c r="N3337" i="6"/>
  <c r="N3338" i="6"/>
  <c r="N3340" i="6"/>
  <c r="P3340" i="6" s="1"/>
  <c r="N3341" i="6"/>
  <c r="P3341" i="6" s="1"/>
  <c r="N3342" i="6"/>
  <c r="N3343" i="6"/>
  <c r="N3344" i="6"/>
  <c r="N3345" i="6"/>
  <c r="N3346" i="6"/>
  <c r="N3350" i="6"/>
  <c r="N3351" i="6"/>
  <c r="N3352" i="6"/>
  <c r="N3353" i="6"/>
  <c r="N3354" i="6"/>
  <c r="N3356" i="6"/>
  <c r="P3356" i="6" s="1"/>
  <c r="N3357" i="6"/>
  <c r="N3358" i="6"/>
  <c r="N3359" i="6"/>
  <c r="N3360" i="6"/>
  <c r="N3361" i="6"/>
  <c r="N3362" i="6"/>
  <c r="N3366" i="6"/>
  <c r="N3367" i="6"/>
  <c r="N3368" i="6"/>
  <c r="N3369" i="6"/>
  <c r="N3370" i="6"/>
  <c r="N3374" i="6"/>
  <c r="N3375" i="6"/>
  <c r="N3376" i="6"/>
  <c r="N3377" i="6"/>
  <c r="N3378" i="6"/>
  <c r="N3381" i="6"/>
  <c r="N3382" i="6"/>
  <c r="N3383" i="6"/>
  <c r="N3384" i="6"/>
  <c r="N3385" i="6"/>
  <c r="N3386" i="6"/>
  <c r="N3390" i="6"/>
  <c r="N3391" i="6"/>
  <c r="N3392" i="6"/>
  <c r="P3392" i="6" s="1"/>
  <c r="N3393" i="6"/>
  <c r="N3394" i="6"/>
  <c r="P3394" i="6" s="1"/>
  <c r="N3398" i="6"/>
  <c r="N3400" i="6"/>
  <c r="N3401" i="6"/>
  <c r="N3402" i="6"/>
  <c r="N3404" i="6"/>
  <c r="N3406" i="6"/>
  <c r="N3408" i="6"/>
  <c r="N3409" i="6"/>
  <c r="P3409" i="6" s="1"/>
  <c r="N3410" i="6"/>
  <c r="N3416" i="6"/>
  <c r="N3417" i="6"/>
  <c r="N3418" i="6"/>
  <c r="N3424" i="6"/>
  <c r="P3424" i="6" s="1"/>
  <c r="N3425" i="6"/>
  <c r="N3426" i="6"/>
  <c r="N3432" i="6"/>
  <c r="N3433" i="6"/>
  <c r="N3434" i="6"/>
  <c r="P3434" i="6" s="1"/>
  <c r="N3440" i="6"/>
  <c r="N3441" i="6"/>
  <c r="N3442" i="6"/>
  <c r="N3448" i="6"/>
  <c r="N3449" i="6"/>
  <c r="N3450" i="6"/>
  <c r="N3456" i="6"/>
  <c r="P3456" i="6" s="1"/>
  <c r="N3457" i="6"/>
  <c r="N3458" i="6"/>
  <c r="N3461" i="6"/>
  <c r="P3461" i="6" s="1"/>
  <c r="N3464" i="6"/>
  <c r="N3465" i="6"/>
  <c r="N3466" i="6"/>
  <c r="N3469" i="6"/>
  <c r="N3472" i="6"/>
  <c r="N3473" i="6"/>
  <c r="N3474" i="6"/>
  <c r="P3474" i="6" s="1"/>
  <c r="N3480" i="6"/>
  <c r="N3481" i="6"/>
  <c r="N3482" i="6"/>
  <c r="N3488" i="6"/>
  <c r="P3488" i="6" s="1"/>
  <c r="N3489" i="6"/>
  <c r="N3490" i="6"/>
  <c r="N3496" i="6"/>
  <c r="P3496" i="6" s="1"/>
  <c r="N3497" i="6"/>
  <c r="N3498" i="6"/>
  <c r="N3504" i="6"/>
  <c r="P3504" i="6" s="1"/>
  <c r="N3505" i="6"/>
  <c r="N3506" i="6"/>
  <c r="N3512" i="6"/>
  <c r="N3513" i="6"/>
  <c r="N3514" i="6"/>
  <c r="N3516" i="6"/>
  <c r="P3516" i="6" s="1"/>
  <c r="N3520" i="6"/>
  <c r="N3521" i="6"/>
  <c r="P3521" i="6" s="1"/>
  <c r="N3522" i="6"/>
  <c r="N3528" i="6"/>
  <c r="N3529" i="6"/>
  <c r="N3530" i="6"/>
  <c r="N3533" i="6"/>
  <c r="P3533" i="6" s="1"/>
  <c r="N3536" i="6"/>
  <c r="N3537" i="6"/>
  <c r="N3538" i="6"/>
  <c r="N3544" i="6"/>
  <c r="N3545" i="6"/>
  <c r="N3546" i="6"/>
  <c r="N3552" i="6"/>
  <c r="N3553" i="6"/>
  <c r="N3554" i="6"/>
  <c r="N3560" i="6"/>
  <c r="N3561" i="6"/>
  <c r="N3562" i="6"/>
  <c r="N3564" i="6"/>
  <c r="N3568" i="6"/>
  <c r="N3569" i="6"/>
  <c r="N3570" i="6"/>
  <c r="N3576" i="6"/>
  <c r="N3577" i="6"/>
  <c r="N3578" i="6"/>
  <c r="N3580" i="6"/>
  <c r="P3580" i="6" s="1"/>
  <c r="N3584" i="6"/>
  <c r="N3585" i="6"/>
  <c r="N3586" i="6"/>
  <c r="N3592" i="6"/>
  <c r="N3593" i="6"/>
  <c r="N3594" i="6"/>
  <c r="N3600" i="6"/>
  <c r="N3601" i="6"/>
  <c r="P3601" i="6" s="1"/>
  <c r="N3602" i="6"/>
  <c r="N3608" i="6"/>
  <c r="P3608" i="6" s="1"/>
  <c r="N3609" i="6"/>
  <c r="N3610" i="6"/>
  <c r="N3612" i="6"/>
  <c r="P3612" i="6" s="1"/>
  <c r="N3616" i="6"/>
  <c r="N3617" i="6"/>
  <c r="P3617" i="6" s="1"/>
  <c r="N3618" i="6"/>
  <c r="N3624" i="6"/>
  <c r="P3624" i="6" s="1"/>
  <c r="N3625" i="6"/>
  <c r="N3626" i="6"/>
  <c r="N3632" i="6"/>
  <c r="N3633" i="6"/>
  <c r="P3633" i="6" s="1"/>
  <c r="N3634" i="6"/>
  <c r="N3640" i="6"/>
  <c r="N3641" i="6"/>
  <c r="N3642" i="6"/>
  <c r="N3644" i="6"/>
  <c r="N3645" i="6"/>
  <c r="N3648" i="6"/>
  <c r="P3648" i="6" s="1"/>
  <c r="N3649" i="6"/>
  <c r="N3650" i="6"/>
  <c r="N3656" i="6"/>
  <c r="P3656" i="6" s="1"/>
  <c r="N3657" i="6"/>
  <c r="N3658" i="6"/>
  <c r="N3664" i="6"/>
  <c r="N3665" i="6"/>
  <c r="N3666" i="6"/>
  <c r="N3672" i="6"/>
  <c r="N3673" i="6"/>
  <c r="N3674" i="6"/>
  <c r="N3680" i="6"/>
  <c r="N3681" i="6"/>
  <c r="N3682" i="6"/>
  <c r="N3688" i="6"/>
  <c r="N3689" i="6"/>
  <c r="N3690" i="6"/>
  <c r="N3696" i="6"/>
  <c r="P3696" i="6" s="1"/>
  <c r="N3697" i="6"/>
  <c r="N3698" i="6"/>
  <c r="N3704" i="6"/>
  <c r="N3705" i="6"/>
  <c r="N3706" i="6"/>
  <c r="N3712" i="6"/>
  <c r="P3712" i="6" s="1"/>
  <c r="N3713" i="6"/>
  <c r="N3714" i="6"/>
  <c r="N3717" i="6"/>
  <c r="P3717" i="6" s="1"/>
  <c r="N3720" i="6"/>
  <c r="N3721" i="6"/>
  <c r="N3722" i="6"/>
  <c r="N3728" i="6"/>
  <c r="N3729" i="6"/>
  <c r="N3730" i="6"/>
  <c r="N3732" i="6"/>
  <c r="P3732" i="6" s="1"/>
  <c r="N3736" i="6"/>
  <c r="N3737" i="6"/>
  <c r="N3738" i="6"/>
  <c r="N3744" i="6"/>
  <c r="N3745" i="6"/>
  <c r="N3746" i="6"/>
  <c r="N3748" i="6"/>
  <c r="P3748" i="6" s="1"/>
  <c r="N3752" i="6"/>
  <c r="N3753" i="6"/>
  <c r="N3754" i="6"/>
  <c r="N3760" i="6"/>
  <c r="N3761" i="6"/>
  <c r="N3762" i="6"/>
  <c r="N3764" i="6"/>
  <c r="P3764" i="6" s="1"/>
  <c r="N3768" i="6"/>
  <c r="N3769" i="6"/>
  <c r="N3770" i="6"/>
  <c r="N3773" i="6"/>
  <c r="N3776" i="6"/>
  <c r="N3777" i="6"/>
  <c r="N3778" i="6"/>
  <c r="N3784" i="6"/>
  <c r="N3785" i="6"/>
  <c r="N3786" i="6"/>
  <c r="P3786" i="6" s="1"/>
  <c r="N3789" i="6"/>
  <c r="N3792" i="6"/>
  <c r="N3793" i="6"/>
  <c r="P3793" i="6" s="1"/>
  <c r="N3794" i="6"/>
  <c r="N3800" i="6"/>
  <c r="N3801" i="6"/>
  <c r="N3802" i="6"/>
  <c r="N3808" i="6"/>
  <c r="N3809" i="6"/>
  <c r="N3810" i="6"/>
  <c r="N3812" i="6"/>
  <c r="P3812" i="6" s="1"/>
  <c r="N3816" i="6"/>
  <c r="N3817" i="6"/>
  <c r="N3818" i="6"/>
  <c r="N3824" i="6"/>
  <c r="N3825" i="6"/>
  <c r="P3825" i="6" s="1"/>
  <c r="N3826" i="6"/>
  <c r="N3828" i="6"/>
  <c r="P3828" i="6" s="1"/>
  <c r="N3832" i="6"/>
  <c r="N3833" i="6"/>
  <c r="N3834" i="6"/>
  <c r="N3837" i="6"/>
  <c r="N3840" i="6"/>
  <c r="N3841" i="6"/>
  <c r="N3842" i="6"/>
  <c r="N3845" i="6"/>
  <c r="P3845" i="6" s="1"/>
  <c r="N3848" i="6"/>
  <c r="N3849" i="6"/>
  <c r="N3850" i="6"/>
  <c r="N3852" i="6"/>
  <c r="N3856" i="6"/>
  <c r="N3857" i="6"/>
  <c r="P3857" i="6" s="1"/>
  <c r="N3858" i="6"/>
  <c r="P3858" i="6" s="1"/>
  <c r="N3860" i="6"/>
  <c r="N3864" i="6"/>
  <c r="N3865" i="6"/>
  <c r="N3866" i="6"/>
  <c r="N3868" i="6"/>
  <c r="P3868" i="6" s="1"/>
  <c r="N3872" i="6"/>
  <c r="N3873" i="6"/>
  <c r="N3874" i="6"/>
  <c r="N3876" i="6"/>
  <c r="P3876" i="6" s="1"/>
  <c r="N3880" i="6"/>
  <c r="N3881" i="6"/>
  <c r="N3882" i="6"/>
  <c r="N3883" i="6"/>
  <c r="N3888" i="6"/>
  <c r="N3889" i="6"/>
  <c r="N3890" i="6"/>
  <c r="N3892" i="6"/>
  <c r="P3892" i="6" s="1"/>
  <c r="N3896" i="6"/>
  <c r="N3897" i="6"/>
  <c r="N3898" i="6"/>
  <c r="N3904" i="6"/>
  <c r="N3905" i="6"/>
  <c r="N3906" i="6"/>
  <c r="N3912" i="6"/>
  <c r="N3913" i="6"/>
  <c r="N3914" i="6"/>
  <c r="P3914" i="6" s="1"/>
  <c r="N3920" i="6"/>
  <c r="N3921" i="6"/>
  <c r="N3922" i="6"/>
  <c r="N3924" i="6"/>
  <c r="P3924" i="6" s="1"/>
  <c r="N3928" i="6"/>
  <c r="N3929" i="6"/>
  <c r="N3930" i="6"/>
  <c r="P3930" i="6" s="1"/>
  <c r="N3933" i="6"/>
  <c r="N3936" i="6"/>
  <c r="N3937" i="6"/>
  <c r="N3938" i="6"/>
  <c r="P3938" i="6" s="1"/>
  <c r="N3944" i="6"/>
  <c r="N3945" i="6"/>
  <c r="N3946" i="6"/>
  <c r="N3948" i="6"/>
  <c r="P3948" i="6" s="1"/>
  <c r="N3952" i="6"/>
  <c r="N3953" i="6"/>
  <c r="N3954" i="6"/>
  <c r="N3960" i="6"/>
  <c r="P3960" i="6" s="1"/>
  <c r="N3961" i="6"/>
  <c r="N3962" i="6"/>
  <c r="N3964" i="6"/>
  <c r="N3968" i="6"/>
  <c r="N3969" i="6"/>
  <c r="N3970" i="6"/>
  <c r="N3976" i="6"/>
  <c r="N3977" i="6"/>
  <c r="N3978" i="6"/>
  <c r="N3984" i="6"/>
  <c r="N3985" i="6"/>
  <c r="P3985" i="6" s="1"/>
  <c r="N3986" i="6"/>
  <c r="N3989" i="6"/>
  <c r="N3992" i="6"/>
  <c r="N3993" i="6"/>
  <c r="N3994" i="6"/>
  <c r="P3994" i="6" s="1"/>
  <c r="N4000" i="6"/>
  <c r="N4001" i="6"/>
  <c r="P4001" i="6" s="1"/>
  <c r="N4002" i="6"/>
  <c r="P4002" i="6" s="1"/>
  <c r="N4005" i="6"/>
  <c r="N4008" i="6"/>
  <c r="N4009" i="6"/>
  <c r="P4009" i="6" s="1"/>
  <c r="N4010" i="6"/>
  <c r="N4012" i="6"/>
  <c r="N4016" i="6"/>
  <c r="N4017" i="6"/>
  <c r="N4018" i="6"/>
  <c r="N4024" i="6"/>
  <c r="N4025" i="6"/>
  <c r="N4026" i="6"/>
  <c r="N4028" i="6"/>
  <c r="N4032" i="6"/>
  <c r="N4033" i="6"/>
  <c r="N4034" i="6"/>
  <c r="N4040" i="6"/>
  <c r="N4041" i="6"/>
  <c r="N4042" i="6"/>
  <c r="N4044" i="6"/>
  <c r="N4048" i="6"/>
  <c r="N4049" i="6"/>
  <c r="N4050" i="6"/>
  <c r="N4056" i="6"/>
  <c r="N4057" i="6"/>
  <c r="N4058" i="6"/>
  <c r="N4060" i="6"/>
  <c r="N4061" i="6"/>
  <c r="N4064" i="6"/>
  <c r="N4065" i="6"/>
  <c r="N4066" i="6"/>
  <c r="N4072" i="6"/>
  <c r="P4072" i="6" s="1"/>
  <c r="N4073" i="6"/>
  <c r="N4074" i="6"/>
  <c r="N4076" i="6"/>
  <c r="N4080" i="6"/>
  <c r="N4081" i="6"/>
  <c r="N4082" i="6"/>
  <c r="P4082" i="6" s="1"/>
  <c r="N4088" i="6"/>
  <c r="N4089" i="6"/>
  <c r="N4090" i="6"/>
  <c r="P4090" i="6" s="1"/>
  <c r="N4096" i="6"/>
  <c r="N4097" i="6"/>
  <c r="N4098" i="6"/>
  <c r="P4098" i="6" s="1"/>
  <c r="N4104" i="6"/>
  <c r="P4104" i="6" s="1"/>
  <c r="N4105" i="6"/>
  <c r="N4106" i="6"/>
  <c r="N4108" i="6"/>
  <c r="P4108" i="6" s="1"/>
  <c r="N4112" i="6"/>
  <c r="N4113" i="6"/>
  <c r="N4114" i="6"/>
  <c r="N4120" i="6"/>
  <c r="N4121" i="6"/>
  <c r="N4122" i="6"/>
  <c r="N4128" i="6"/>
  <c r="N4129" i="6"/>
  <c r="N4130" i="6"/>
  <c r="N4133" i="6"/>
  <c r="P4133" i="6" s="1"/>
  <c r="N4136" i="6"/>
  <c r="N4137" i="6"/>
  <c r="N4138" i="6"/>
  <c r="N4144" i="6"/>
  <c r="N4145" i="6"/>
  <c r="P4145" i="6" s="1"/>
  <c r="N4146" i="6"/>
  <c r="N4148" i="6"/>
  <c r="N4152" i="6"/>
  <c r="N4153" i="6"/>
  <c r="N4154" i="6"/>
  <c r="P4154" i="6" s="1"/>
  <c r="N4160" i="6"/>
  <c r="N4161" i="6"/>
  <c r="N4162" i="6"/>
  <c r="N4168" i="6"/>
  <c r="N4169" i="6"/>
  <c r="N4170" i="6"/>
  <c r="N4176" i="6"/>
  <c r="N4177" i="6"/>
  <c r="N4178" i="6"/>
  <c r="N4180" i="6"/>
  <c r="N4184" i="6"/>
  <c r="N4185" i="6"/>
  <c r="N4186" i="6"/>
  <c r="N4192" i="6"/>
  <c r="N4193" i="6"/>
  <c r="N4194" i="6"/>
  <c r="N4195" i="6"/>
  <c r="N4200" i="6"/>
  <c r="P4200" i="6" s="1"/>
  <c r="N4201" i="6"/>
  <c r="N4202" i="6"/>
  <c r="N4205" i="6"/>
  <c r="N4208" i="6"/>
  <c r="N4209" i="6"/>
  <c r="N4210" i="6"/>
  <c r="N4216" i="6"/>
  <c r="N4217" i="6"/>
  <c r="N4218" i="6"/>
  <c r="P4218" i="6" s="1"/>
  <c r="N4221" i="6"/>
  <c r="P4221" i="6" s="1"/>
  <c r="N4224" i="6"/>
  <c r="P4224" i="6" s="1"/>
  <c r="N4225" i="6"/>
  <c r="N4226" i="6"/>
  <c r="N4228" i="6"/>
  <c r="N4232" i="6"/>
  <c r="N4233" i="6"/>
  <c r="N4234" i="6"/>
  <c r="P4234" i="6" s="1"/>
  <c r="N4240" i="6"/>
  <c r="N4241" i="6"/>
  <c r="N4242" i="6"/>
  <c r="N4248" i="6"/>
  <c r="N4249" i="6"/>
  <c r="N4250" i="6"/>
  <c r="P4250" i="6" s="1"/>
  <c r="N4256" i="6"/>
  <c r="N4257" i="6"/>
  <c r="N4258" i="6"/>
  <c r="N4262" i="6"/>
  <c r="N4264" i="6"/>
  <c r="N4265" i="6"/>
  <c r="N4266" i="6"/>
  <c r="N4272" i="6"/>
  <c r="N4273" i="6"/>
  <c r="P4273" i="6" s="1"/>
  <c r="N4274" i="6"/>
  <c r="N4280" i="6"/>
  <c r="N4281" i="6"/>
  <c r="N4282" i="6"/>
  <c r="N4284" i="6"/>
  <c r="N4288" i="6"/>
  <c r="N4289" i="6"/>
  <c r="P4289" i="6" s="1"/>
  <c r="N4290" i="6"/>
  <c r="N4293" i="6"/>
  <c r="N4296" i="6"/>
  <c r="N4297" i="6"/>
  <c r="P4297" i="6" s="1"/>
  <c r="N4298" i="6"/>
  <c r="N4302" i="6"/>
  <c r="N4304" i="6"/>
  <c r="N4305" i="6"/>
  <c r="N4306" i="6"/>
  <c r="N4312" i="6"/>
  <c r="N4313" i="6"/>
  <c r="P4313" i="6" s="1"/>
  <c r="N4314" i="6"/>
  <c r="N4316" i="6"/>
  <c r="P4316" i="6" s="1"/>
  <c r="N4320" i="6"/>
  <c r="N4321" i="6"/>
  <c r="N4322" i="6"/>
  <c r="N4325" i="6"/>
  <c r="N4328" i="6"/>
  <c r="P4328" i="6" s="1"/>
  <c r="N4329" i="6"/>
  <c r="N4330" i="6"/>
  <c r="N4336" i="6"/>
  <c r="N4337" i="6"/>
  <c r="N4338" i="6"/>
  <c r="N4344" i="6"/>
  <c r="N4345" i="6"/>
  <c r="N4346" i="6"/>
  <c r="P4346" i="6" s="1"/>
  <c r="N4348" i="6"/>
  <c r="N4352" i="6"/>
  <c r="N4353" i="6"/>
  <c r="N4354" i="6"/>
  <c r="N4360" i="6"/>
  <c r="N4361" i="6"/>
  <c r="N4362" i="6"/>
  <c r="N4368" i="6"/>
  <c r="N4369" i="6"/>
  <c r="N4370" i="6"/>
  <c r="P4370" i="6" s="1"/>
  <c r="N4376" i="6"/>
  <c r="P4376" i="6" s="1"/>
  <c r="N4377" i="6"/>
  <c r="N4378" i="6"/>
  <c r="N4380" i="6"/>
  <c r="P4380" i="6" s="1"/>
  <c r="N4381" i="6"/>
  <c r="N4384" i="6"/>
  <c r="N4385" i="6"/>
  <c r="N4386" i="6"/>
  <c r="N4392" i="6"/>
  <c r="N4393" i="6"/>
  <c r="N4394" i="6"/>
  <c r="N4397" i="6"/>
  <c r="N4400" i="6"/>
  <c r="P4400" i="6" s="1"/>
  <c r="N4401" i="6"/>
  <c r="N4402" i="6"/>
  <c r="N4408" i="6"/>
  <c r="N4409" i="6"/>
  <c r="N4410" i="6"/>
  <c r="N4416" i="6"/>
  <c r="N4417" i="6"/>
  <c r="N4418" i="6"/>
  <c r="P4418" i="6" s="1"/>
  <c r="N4424" i="6"/>
  <c r="N4425" i="6"/>
  <c r="N4426" i="6"/>
  <c r="N4432" i="6"/>
  <c r="N4433" i="6"/>
  <c r="N4434" i="6"/>
  <c r="P4434" i="6" s="1"/>
  <c r="N4440" i="6"/>
  <c r="N4441" i="6"/>
  <c r="P4441" i="6" s="1"/>
  <c r="N4442" i="6"/>
  <c r="N4448" i="6"/>
  <c r="N4449" i="6"/>
  <c r="N4450" i="6"/>
  <c r="N4453" i="6"/>
  <c r="N4456" i="6"/>
  <c r="N4457" i="6"/>
  <c r="N4458" i="6"/>
  <c r="N4464" i="6"/>
  <c r="N4465" i="6"/>
  <c r="P4465" i="6" s="1"/>
  <c r="N4466" i="6"/>
  <c r="P4466" i="6" s="1"/>
  <c r="N4472" i="6"/>
  <c r="P4472" i="6" s="1"/>
  <c r="N4473" i="6"/>
  <c r="N4474" i="6"/>
  <c r="N4480" i="6"/>
  <c r="N4481" i="6"/>
  <c r="P4481" i="6" s="1"/>
  <c r="N4482" i="6"/>
  <c r="N4488" i="6"/>
  <c r="P4488" i="6" s="1"/>
  <c r="N4489" i="6"/>
  <c r="N4490" i="6"/>
  <c r="N4496" i="6"/>
  <c r="N4497" i="6"/>
  <c r="P4497" i="6" s="1"/>
  <c r="N4498" i="6"/>
  <c r="N4504" i="6"/>
  <c r="N4505" i="6"/>
  <c r="N4506" i="6"/>
  <c r="N4509" i="6"/>
  <c r="P4509" i="6" s="1"/>
  <c r="N4512" i="6"/>
  <c r="P4512" i="6" s="1"/>
  <c r="N4513" i="6"/>
  <c r="N4514" i="6"/>
  <c r="N4516" i="6"/>
  <c r="P4516" i="6" s="1"/>
  <c r="N4520" i="6"/>
  <c r="N4521" i="6"/>
  <c r="N4522" i="6"/>
  <c r="N4525" i="6"/>
  <c r="P4525" i="6" s="1"/>
  <c r="N4528" i="6"/>
  <c r="N4529" i="6"/>
  <c r="N4530" i="6"/>
  <c r="N4536" i="6"/>
  <c r="N4537" i="6"/>
  <c r="N4538" i="6"/>
  <c r="N4544" i="6"/>
  <c r="N4545" i="6"/>
  <c r="N4546" i="6"/>
  <c r="N4552" i="6"/>
  <c r="N4553" i="6"/>
  <c r="N4554" i="6"/>
  <c r="N4556" i="6"/>
  <c r="P4556" i="6" s="1"/>
  <c r="N4560" i="6"/>
  <c r="N4561" i="6"/>
  <c r="N4562" i="6"/>
  <c r="N4568" i="6"/>
  <c r="N4569" i="6"/>
  <c r="P4569" i="6" s="1"/>
  <c r="N4570" i="6"/>
  <c r="N4576" i="6"/>
  <c r="N4577" i="6"/>
  <c r="N4578" i="6"/>
  <c r="N4581" i="6"/>
  <c r="P4581" i="6" s="1"/>
  <c r="N4584" i="6"/>
  <c r="N4585" i="6"/>
  <c r="N4586" i="6"/>
  <c r="N4592" i="6"/>
  <c r="N4593" i="6"/>
  <c r="P4593" i="6" s="1"/>
  <c r="N4594" i="6"/>
  <c r="P4594" i="6" s="1"/>
  <c r="N4600" i="6"/>
  <c r="P4600" i="6" s="1"/>
  <c r="N4601" i="6"/>
  <c r="N4602" i="6"/>
  <c r="N4608" i="6"/>
  <c r="N4609" i="6"/>
  <c r="P4609" i="6" s="1"/>
  <c r="N4610" i="6"/>
  <c r="N4616" i="6"/>
  <c r="P4616" i="6" s="1"/>
  <c r="N4617" i="6"/>
  <c r="N4618" i="6"/>
  <c r="N4624" i="6"/>
  <c r="N4625" i="6"/>
  <c r="N4626" i="6"/>
  <c r="N4632" i="6"/>
  <c r="P4632" i="6" s="1"/>
  <c r="N4633" i="6"/>
  <c r="N4634" i="6"/>
  <c r="P4634" i="6" s="1"/>
  <c r="N4640" i="6"/>
  <c r="N4641" i="6"/>
  <c r="N4642" i="6"/>
  <c r="N4648" i="6"/>
  <c r="P4648" i="6" s="1"/>
  <c r="N4649" i="6"/>
  <c r="N4650" i="6"/>
  <c r="P4650" i="6" s="1"/>
  <c r="N4651" i="6"/>
  <c r="N4652" i="6"/>
  <c r="P4652" i="6" s="1"/>
  <c r="N4656" i="6"/>
  <c r="N4657" i="6"/>
  <c r="N4658" i="6"/>
  <c r="N4664" i="6"/>
  <c r="N4665" i="6"/>
  <c r="P4665" i="6" s="1"/>
  <c r="N4666" i="6"/>
  <c r="N4668" i="6"/>
  <c r="P4668" i="6" s="1"/>
  <c r="N4669" i="6"/>
  <c r="N4672" i="6"/>
  <c r="N4673" i="6"/>
  <c r="N4674" i="6"/>
  <c r="N4680" i="6"/>
  <c r="N4681" i="6"/>
  <c r="N4682" i="6"/>
  <c r="N4684" i="6"/>
  <c r="N4688" i="6"/>
  <c r="N4689" i="6"/>
  <c r="N4690" i="6"/>
  <c r="N4696" i="6"/>
  <c r="P4696" i="6" s="1"/>
  <c r="N4697" i="6"/>
  <c r="N4698" i="6"/>
  <c r="P4698" i="6" s="1"/>
  <c r="N4704" i="6"/>
  <c r="N4705" i="6"/>
  <c r="N4706" i="6"/>
  <c r="P4706" i="6" s="1"/>
  <c r="N4712" i="6"/>
  <c r="P4712" i="6" s="1"/>
  <c r="N4713" i="6"/>
  <c r="N4714" i="6"/>
  <c r="N4716" i="6"/>
  <c r="N4720" i="6"/>
  <c r="N4721" i="6"/>
  <c r="N4722" i="6"/>
  <c r="N4725" i="6"/>
  <c r="N4728" i="6"/>
  <c r="N4729" i="6"/>
  <c r="N4730" i="6"/>
  <c r="N4736" i="6"/>
  <c r="N4737" i="6"/>
  <c r="N4738" i="6"/>
  <c r="N4741" i="6"/>
  <c r="N4744" i="6"/>
  <c r="P4744" i="6" s="1"/>
  <c r="N4745" i="6"/>
  <c r="N4746" i="6"/>
  <c r="N4752" i="6"/>
  <c r="P4752" i="6" s="1"/>
  <c r="N4753" i="6"/>
  <c r="N4754" i="6"/>
  <c r="N4760" i="6"/>
  <c r="P4760" i="6" s="1"/>
  <c r="N4761" i="6"/>
  <c r="P4761" i="6" s="1"/>
  <c r="N4762" i="6"/>
  <c r="N4768" i="6"/>
  <c r="N4769" i="6"/>
  <c r="N4770" i="6"/>
  <c r="P4770" i="6" s="1"/>
  <c r="N4774" i="6"/>
  <c r="N4776" i="6"/>
  <c r="N4777" i="6"/>
  <c r="N4778" i="6"/>
  <c r="N4784" i="6"/>
  <c r="N4785" i="6"/>
  <c r="N4786" i="6"/>
  <c r="N4792" i="6"/>
  <c r="P4792" i="6" s="1"/>
  <c r="N4793" i="6"/>
  <c r="N4794" i="6"/>
  <c r="N4800" i="6"/>
  <c r="N4801" i="6"/>
  <c r="N4802" i="6"/>
  <c r="N4808" i="6"/>
  <c r="P4808" i="6" s="1"/>
  <c r="N4809" i="6"/>
  <c r="N4810" i="6"/>
  <c r="N4813" i="6"/>
  <c r="N4814" i="6"/>
  <c r="N4816" i="6"/>
  <c r="N4817" i="6"/>
  <c r="N4818" i="6"/>
  <c r="P4818" i="6" s="1"/>
  <c r="N4824" i="6"/>
  <c r="N4825" i="6"/>
  <c r="N4826" i="6"/>
  <c r="N4832" i="6"/>
  <c r="N4833" i="6"/>
  <c r="N4834" i="6"/>
  <c r="N4840" i="6"/>
  <c r="N4841" i="6"/>
  <c r="N4842" i="6"/>
  <c r="N4848" i="6"/>
  <c r="N4849" i="6"/>
  <c r="N4850" i="6"/>
  <c r="P4850" i="6" s="1"/>
  <c r="N4853" i="6"/>
  <c r="P4853" i="6" s="1"/>
  <c r="N4856" i="6"/>
  <c r="P4856" i="6" s="1"/>
  <c r="N4857" i="6"/>
  <c r="N4858" i="6"/>
  <c r="P4858" i="6" s="1"/>
  <c r="N4864" i="6"/>
  <c r="P4864" i="6" s="1"/>
  <c r="N4865" i="6"/>
  <c r="P4865" i="6" s="1"/>
  <c r="N4866" i="6"/>
  <c r="N4872" i="6"/>
  <c r="N4873" i="6"/>
  <c r="N4874" i="6"/>
  <c r="P4874" i="6" s="1"/>
  <c r="N4880" i="6"/>
  <c r="N4881" i="6"/>
  <c r="N4882" i="6"/>
  <c r="N4888" i="6"/>
  <c r="N4889" i="6"/>
  <c r="N4890" i="6"/>
  <c r="P4890" i="6" s="1"/>
  <c r="N4896" i="6"/>
  <c r="N4897" i="6"/>
  <c r="N4898" i="6"/>
  <c r="N4904" i="6"/>
  <c r="P4904" i="6" s="1"/>
  <c r="N4905" i="6"/>
  <c r="N4906" i="6"/>
  <c r="N4912" i="6"/>
  <c r="N4913" i="6"/>
  <c r="P4913" i="6" s="1"/>
  <c r="N4914" i="6"/>
  <c r="N4920" i="6"/>
  <c r="N4921" i="6"/>
  <c r="N4922" i="6"/>
  <c r="P4922" i="6" s="1"/>
  <c r="N4928" i="6"/>
  <c r="P4928" i="6" s="1"/>
  <c r="N4929" i="6"/>
  <c r="N4930" i="6"/>
  <c r="N4936" i="6"/>
  <c r="P4936" i="6" s="1"/>
  <c r="N4937" i="6"/>
  <c r="N4938" i="6"/>
  <c r="P4938" i="6" s="1"/>
  <c r="N4941" i="6"/>
  <c r="N4944" i="6"/>
  <c r="N4945" i="6"/>
  <c r="N4946" i="6"/>
  <c r="N4952" i="6"/>
  <c r="N4953" i="6"/>
  <c r="N4954" i="6"/>
  <c r="N4960" i="6"/>
  <c r="N4961" i="6"/>
  <c r="N4962" i="6"/>
  <c r="N4968" i="6"/>
  <c r="N4969" i="6"/>
  <c r="N4970" i="6"/>
  <c r="N4973" i="6"/>
  <c r="N4976" i="6"/>
  <c r="N4977" i="6"/>
  <c r="N4978" i="6"/>
  <c r="N4984" i="6"/>
  <c r="P4984" i="6" s="1"/>
  <c r="N4985" i="6"/>
  <c r="N4986" i="6"/>
  <c r="P4986" i="6" s="1"/>
  <c r="N4992" i="6"/>
  <c r="N4993" i="6"/>
  <c r="N4994" i="6"/>
  <c r="N5000" i="6"/>
  <c r="N5001" i="6"/>
  <c r="N5002" i="6"/>
  <c r="N5004" i="6"/>
  <c r="P5004" i="6" s="1"/>
  <c r="N5008" i="6"/>
  <c r="N5009" i="6"/>
  <c r="N5010" i="6"/>
  <c r="P5010" i="6" s="1"/>
  <c r="N5016" i="6"/>
  <c r="N5017" i="6"/>
  <c r="N5018" i="6"/>
  <c r="P5018" i="6" s="1"/>
  <c r="N5019" i="6"/>
  <c r="N5024" i="6"/>
  <c r="N5025" i="6"/>
  <c r="N5026" i="6"/>
  <c r="N5029" i="6"/>
  <c r="N5032" i="6"/>
  <c r="N5033" i="6"/>
  <c r="N5034" i="6"/>
  <c r="N5040" i="6"/>
  <c r="P5040" i="6" s="1"/>
  <c r="N5041" i="6"/>
  <c r="N5042" i="6"/>
  <c r="N5048" i="6"/>
  <c r="N5049" i="6"/>
  <c r="N5050" i="6"/>
  <c r="N5053" i="6"/>
  <c r="P5053" i="6" s="1"/>
  <c r="N5056" i="6"/>
  <c r="N5057" i="6"/>
  <c r="P5057" i="6" s="1"/>
  <c r="N5058" i="6"/>
  <c r="N5064" i="6"/>
  <c r="P5064" i="6" s="1"/>
  <c r="N5065" i="6"/>
  <c r="N5066" i="6"/>
  <c r="P5066" i="6" s="1"/>
  <c r="N5068" i="6"/>
  <c r="P5068" i="6" s="1"/>
  <c r="N5069" i="6"/>
  <c r="N5072" i="6"/>
  <c r="N5073" i="6"/>
  <c r="N5074" i="6"/>
  <c r="P5074" i="6" s="1"/>
  <c r="N5080" i="6"/>
  <c r="N5081" i="6"/>
  <c r="N5082" i="6"/>
  <c r="P5082" i="6" s="1"/>
  <c r="N5088" i="6"/>
  <c r="N5089" i="6"/>
  <c r="N5090" i="6"/>
  <c r="N5096" i="6"/>
  <c r="N5097" i="6"/>
  <c r="N5098" i="6"/>
  <c r="N5104" i="6"/>
  <c r="P5104" i="6" s="1"/>
  <c r="N5105" i="6"/>
  <c r="N5106" i="6"/>
  <c r="N5112" i="6"/>
  <c r="N5113" i="6"/>
  <c r="N5114" i="6"/>
  <c r="N5117" i="6"/>
  <c r="N5120" i="6"/>
  <c r="N5121" i="6"/>
  <c r="P5121" i="6" s="1"/>
  <c r="N5122" i="6"/>
  <c r="N5128" i="6"/>
  <c r="N5129" i="6"/>
  <c r="N5130" i="6"/>
  <c r="N5133" i="6"/>
  <c r="N5136" i="6"/>
  <c r="P5136" i="6" s="1"/>
  <c r="N5137" i="6"/>
  <c r="N5138" i="6"/>
  <c r="N5144" i="6"/>
  <c r="N5145" i="6"/>
  <c r="N5146" i="6"/>
  <c r="N5152" i="6"/>
  <c r="N5153" i="6"/>
  <c r="N5154" i="6"/>
  <c r="N5160" i="6"/>
  <c r="N5161" i="6"/>
  <c r="N5162" i="6"/>
  <c r="N5168" i="6"/>
  <c r="P5168" i="6" s="1"/>
  <c r="N5169" i="6"/>
  <c r="N5170" i="6"/>
  <c r="N5176" i="6"/>
  <c r="N5177" i="6"/>
  <c r="N5178" i="6"/>
  <c r="N5181" i="6"/>
  <c r="P5181" i="6" s="1"/>
  <c r="N5184" i="6"/>
  <c r="N5185" i="6"/>
  <c r="N5186" i="6"/>
  <c r="N5192" i="6"/>
  <c r="N5193" i="6"/>
  <c r="P5193" i="6" s="1"/>
  <c r="N5194" i="6"/>
  <c r="N5196" i="6"/>
  <c r="P5196" i="6" s="1"/>
  <c r="N5197" i="6"/>
  <c r="N5200" i="6"/>
  <c r="N5201" i="6"/>
  <c r="N5202" i="6"/>
  <c r="N5208" i="6"/>
  <c r="N5209" i="6"/>
  <c r="N5210" i="6"/>
  <c r="N5212" i="6"/>
  <c r="N5216" i="6"/>
  <c r="N5217" i="6"/>
  <c r="N5218" i="6"/>
  <c r="P5218" i="6" s="1"/>
  <c r="N5224" i="6"/>
  <c r="N5225" i="6"/>
  <c r="N5226" i="6"/>
  <c r="P5226" i="6" s="1"/>
  <c r="N5232" i="6"/>
  <c r="N5233" i="6"/>
  <c r="P5233" i="6" s="1"/>
  <c r="N5234" i="6"/>
  <c r="N5240" i="6"/>
  <c r="P5240" i="6" s="1"/>
  <c r="N5241" i="6"/>
  <c r="N5242" i="6"/>
  <c r="N5244" i="6"/>
  <c r="N5245" i="6"/>
  <c r="N5248" i="6"/>
  <c r="N5249" i="6"/>
  <c r="N5250" i="6"/>
  <c r="N5256" i="6"/>
  <c r="N5257" i="6"/>
  <c r="N5258" i="6"/>
  <c r="P5258" i="6" s="1"/>
  <c r="N5261" i="6"/>
  <c r="P5261" i="6" s="1"/>
  <c r="N5264" i="6"/>
  <c r="N5265" i="6"/>
  <c r="N5266" i="6"/>
  <c r="P5266" i="6" s="1"/>
  <c r="N5272" i="6"/>
  <c r="N5273" i="6"/>
  <c r="N5274" i="6"/>
  <c r="N5280" i="6"/>
  <c r="P5280" i="6" s="1"/>
  <c r="N5281" i="6"/>
  <c r="N5282" i="6"/>
  <c r="P5282" i="6" s="1"/>
  <c r="N5286" i="6"/>
  <c r="N5288" i="6"/>
  <c r="N5289" i="6"/>
  <c r="N5290" i="6"/>
  <c r="N5296" i="6"/>
  <c r="N5297" i="6"/>
  <c r="P5297" i="6" s="1"/>
  <c r="N5298" i="6"/>
  <c r="N5304" i="6"/>
  <c r="N5305" i="6"/>
  <c r="N5306" i="6"/>
  <c r="N5312" i="6"/>
  <c r="N5313" i="6"/>
  <c r="N5314" i="6"/>
  <c r="N5320" i="6"/>
  <c r="N5321" i="6"/>
  <c r="N5322" i="6"/>
  <c r="N5326" i="6"/>
  <c r="N5328" i="6"/>
  <c r="N5329" i="6"/>
  <c r="N5330" i="6"/>
  <c r="N5336" i="6"/>
  <c r="N5337" i="6"/>
  <c r="N5338" i="6"/>
  <c r="N5344" i="6"/>
  <c r="P5344" i="6" s="1"/>
  <c r="N5345" i="6"/>
  <c r="N5346" i="6"/>
  <c r="P5346" i="6" s="1"/>
  <c r="N5352" i="6"/>
  <c r="N5353" i="6"/>
  <c r="N5354" i="6"/>
  <c r="N5357" i="6"/>
  <c r="N5360" i="6"/>
  <c r="N5361" i="6"/>
  <c r="N5362" i="6"/>
  <c r="P5362" i="6" s="1"/>
  <c r="N5368" i="6"/>
  <c r="N5369" i="6"/>
  <c r="P5369" i="6" s="1"/>
  <c r="N5370" i="6"/>
  <c r="N5373" i="6"/>
  <c r="N5376" i="6"/>
  <c r="N5377" i="6"/>
  <c r="N5378" i="6"/>
  <c r="N5384" i="6"/>
  <c r="N5385" i="6"/>
  <c r="N5386" i="6"/>
  <c r="P5386" i="6" s="1"/>
  <c r="N5387" i="6"/>
  <c r="N5392" i="6"/>
  <c r="P5392" i="6" s="1"/>
  <c r="N5393" i="6"/>
  <c r="N5394" i="6"/>
  <c r="N5397" i="6"/>
  <c r="N5400" i="6"/>
  <c r="P5400" i="6" s="1"/>
  <c r="N5401" i="6"/>
  <c r="N5402" i="6"/>
  <c r="N5404" i="6"/>
  <c r="N5408" i="6"/>
  <c r="N5409" i="6"/>
  <c r="N5410" i="6"/>
  <c r="N5416" i="6"/>
  <c r="P5416" i="6" s="1"/>
  <c r="N5417" i="6"/>
  <c r="N5418" i="6"/>
  <c r="N5424" i="6"/>
  <c r="N5425" i="6"/>
  <c r="N5426" i="6"/>
  <c r="P5426" i="6" s="1"/>
  <c r="N5432" i="6"/>
  <c r="P5432" i="6" s="1"/>
  <c r="N5433" i="6"/>
  <c r="N5434" i="6"/>
  <c r="N5440" i="6"/>
  <c r="N5441" i="6"/>
  <c r="N5442" i="6"/>
  <c r="N5445" i="6"/>
  <c r="P5445" i="6" s="1"/>
  <c r="N5448" i="6"/>
  <c r="N5449" i="6"/>
  <c r="P5449" i="6" s="1"/>
  <c r="N5450" i="6"/>
  <c r="N5456" i="6"/>
  <c r="N5457" i="6"/>
  <c r="N5458" i="6"/>
  <c r="N5461" i="6"/>
  <c r="N5464" i="6"/>
  <c r="N5465" i="6"/>
  <c r="P5465" i="6" s="1"/>
  <c r="N5466" i="6"/>
  <c r="N5472" i="6"/>
  <c r="N5473" i="6"/>
  <c r="N5474" i="6"/>
  <c r="N5480" i="6"/>
  <c r="P5480" i="6" s="1"/>
  <c r="N5481" i="6"/>
  <c r="N5482" i="6"/>
  <c r="N5488" i="6"/>
  <c r="N5489" i="6"/>
  <c r="N5490" i="6"/>
  <c r="N5496" i="6"/>
  <c r="P5496" i="6" s="1"/>
  <c r="N5497" i="6"/>
  <c r="P5497" i="6" s="1"/>
  <c r="N5498" i="6"/>
  <c r="N5504" i="6"/>
  <c r="P5504" i="6" s="1"/>
  <c r="N5505" i="6"/>
  <c r="N5506" i="6"/>
  <c r="P5506" i="6" s="1"/>
  <c r="N5509" i="6"/>
  <c r="N5512" i="6"/>
  <c r="N5513" i="6"/>
  <c r="N5514" i="6"/>
  <c r="N5520" i="6"/>
  <c r="N5521" i="6"/>
  <c r="N5522" i="6"/>
  <c r="N5525" i="6"/>
  <c r="N5528" i="6"/>
  <c r="N5529" i="6"/>
  <c r="N5530" i="6"/>
  <c r="N5536" i="6"/>
  <c r="P5536" i="6" s="1"/>
  <c r="N5537" i="6"/>
  <c r="N5538" i="6"/>
  <c r="P5538" i="6" s="1"/>
  <c r="N5544" i="6"/>
  <c r="N5545" i="6"/>
  <c r="N5546" i="6"/>
  <c r="N5547" i="6"/>
  <c r="N5548" i="6"/>
  <c r="P5548" i="6" s="1"/>
  <c r="N5549" i="6"/>
  <c r="N5552" i="6"/>
  <c r="N5553" i="6"/>
  <c r="P5553" i="6" s="1"/>
  <c r="N5554" i="6"/>
  <c r="N5560" i="6"/>
  <c r="N5561" i="6"/>
  <c r="N5562" i="6"/>
  <c r="N5568" i="6"/>
  <c r="P5568" i="6" s="1"/>
  <c r="N5569" i="6"/>
  <c r="N5570" i="6"/>
  <c r="N5576" i="6"/>
  <c r="P5576" i="6" s="1"/>
  <c r="N5577" i="6"/>
  <c r="N5578" i="6"/>
  <c r="N5584" i="6"/>
  <c r="N5585" i="6"/>
  <c r="N5586" i="6"/>
  <c r="N5592" i="6"/>
  <c r="P5592" i="6" s="1"/>
  <c r="N5593" i="6"/>
  <c r="N5594" i="6"/>
  <c r="N5597" i="6"/>
  <c r="N5600" i="6"/>
  <c r="N5601" i="6"/>
  <c r="N5602" i="6"/>
  <c r="N5604" i="6"/>
  <c r="P5604" i="6" s="1"/>
  <c r="N5608" i="6"/>
  <c r="N5609" i="6"/>
  <c r="P5609" i="6" s="1"/>
  <c r="N5610" i="6"/>
  <c r="N5613" i="6"/>
  <c r="N5616" i="6"/>
  <c r="N5617" i="6"/>
  <c r="N5618" i="6"/>
  <c r="P5618" i="6" s="1"/>
  <c r="N5624" i="6"/>
  <c r="N5625" i="6"/>
  <c r="N5626" i="6"/>
  <c r="N5632" i="6"/>
  <c r="N5633" i="6"/>
  <c r="N5634" i="6"/>
  <c r="N5640" i="6"/>
  <c r="N5641" i="6"/>
  <c r="N5642" i="6"/>
  <c r="P5642" i="6" s="1"/>
  <c r="N5648" i="6"/>
  <c r="N5649" i="6"/>
  <c r="P5649" i="6" s="1"/>
  <c r="N5650" i="6"/>
  <c r="P5650" i="6" s="1"/>
  <c r="N5656" i="6"/>
  <c r="N5657" i="6"/>
  <c r="N5658" i="6"/>
  <c r="N5661" i="6"/>
  <c r="N5664" i="6"/>
  <c r="N5665" i="6"/>
  <c r="N5666" i="6"/>
  <c r="N5672" i="6"/>
  <c r="N5673" i="6"/>
  <c r="N5674" i="6"/>
  <c r="N5677" i="6"/>
  <c r="P5677" i="6" s="1"/>
  <c r="N5680" i="6"/>
  <c r="N5681" i="6"/>
  <c r="N5682" i="6"/>
  <c r="P5682" i="6" s="1"/>
  <c r="N5688" i="6"/>
  <c r="N5689" i="6"/>
  <c r="P5689" i="6" s="1"/>
  <c r="N5690" i="6"/>
  <c r="N5696" i="6"/>
  <c r="P5696" i="6" s="1"/>
  <c r="N5697" i="6"/>
  <c r="N5698" i="6"/>
  <c r="N5704" i="6"/>
  <c r="N5705" i="6"/>
  <c r="N5706" i="6"/>
  <c r="N5712" i="6"/>
  <c r="N5713" i="6"/>
  <c r="N5714" i="6"/>
  <c r="N5720" i="6"/>
  <c r="P5720" i="6" s="1"/>
  <c r="N5721" i="6"/>
  <c r="N5722" i="6"/>
  <c r="N5725" i="6"/>
  <c r="P5725" i="6" s="1"/>
  <c r="N5728" i="6"/>
  <c r="N5729" i="6"/>
  <c r="N5730" i="6"/>
  <c r="N5736" i="6"/>
  <c r="N5737" i="6"/>
  <c r="N5738" i="6"/>
  <c r="P5738" i="6" s="1"/>
  <c r="N5740" i="6"/>
  <c r="N5741" i="6"/>
  <c r="N5744" i="6"/>
  <c r="P5744" i="6" s="1"/>
  <c r="N5745" i="6"/>
  <c r="N5746" i="6"/>
  <c r="P5746" i="6" s="1"/>
  <c r="N5752" i="6"/>
  <c r="N5753" i="6"/>
  <c r="N5754" i="6"/>
  <c r="N5760" i="6"/>
  <c r="N5761" i="6"/>
  <c r="N5762" i="6"/>
  <c r="P5762" i="6" s="1"/>
  <c r="N5768" i="6"/>
  <c r="N5769" i="6"/>
  <c r="N5770" i="6"/>
  <c r="N5776" i="6"/>
  <c r="N5777" i="6"/>
  <c r="N5778" i="6"/>
  <c r="N5784" i="6"/>
  <c r="N5785" i="6"/>
  <c r="N5786" i="6"/>
  <c r="N5789" i="6"/>
  <c r="N5792" i="6"/>
  <c r="N5793" i="6"/>
  <c r="N5794" i="6"/>
  <c r="N5798" i="6"/>
  <c r="N5800" i="6"/>
  <c r="N5801" i="6"/>
  <c r="N5802" i="6"/>
  <c r="N5808" i="6"/>
  <c r="N5809" i="6"/>
  <c r="N5810" i="6"/>
  <c r="N5813" i="6"/>
  <c r="N5816" i="6"/>
  <c r="N5817" i="6"/>
  <c r="N5818" i="6"/>
  <c r="N5824" i="6"/>
  <c r="N5825" i="6"/>
  <c r="N5826" i="6"/>
  <c r="P5826" i="6" s="1"/>
  <c r="N5828" i="6"/>
  <c r="P5828" i="6" s="1"/>
  <c r="N5829" i="6"/>
  <c r="N5832" i="6"/>
  <c r="P5832" i="6" s="1"/>
  <c r="N5833" i="6"/>
  <c r="N5834" i="6"/>
  <c r="N5838" i="6"/>
  <c r="N5840" i="6"/>
  <c r="N5841" i="6"/>
  <c r="P5841" i="6" s="1"/>
  <c r="N5842" i="6"/>
  <c r="N5848" i="6"/>
  <c r="N5849" i="6"/>
  <c r="N5850" i="6"/>
  <c r="N5853" i="6"/>
  <c r="P5853" i="6" s="1"/>
  <c r="N5856" i="6"/>
  <c r="N5857" i="6"/>
  <c r="N5858" i="6"/>
  <c r="N5864" i="6"/>
  <c r="P5864" i="6" s="1"/>
  <c r="N5865" i="6"/>
  <c r="N5866" i="6"/>
  <c r="N5872" i="6"/>
  <c r="N5873" i="6"/>
  <c r="N5874" i="6"/>
  <c r="N5880" i="6"/>
  <c r="P5880" i="6" s="1"/>
  <c r="N5881" i="6"/>
  <c r="N5882" i="6"/>
  <c r="N5888" i="6"/>
  <c r="P5888" i="6" s="1"/>
  <c r="N5889" i="6"/>
  <c r="N5890" i="6"/>
  <c r="N5896" i="6"/>
  <c r="P5896" i="6" s="1"/>
  <c r="N5897" i="6"/>
  <c r="N5898" i="6"/>
  <c r="N5901" i="6"/>
  <c r="N5904" i="6"/>
  <c r="N5905" i="6"/>
  <c r="P5905" i="6" s="1"/>
  <c r="N5906" i="6"/>
  <c r="N5912" i="6"/>
  <c r="P5912" i="6" s="1"/>
  <c r="N5913" i="6"/>
  <c r="N5914" i="6"/>
  <c r="P5914" i="6" s="1"/>
  <c r="N5917" i="6"/>
  <c r="N5920" i="6"/>
  <c r="N5921" i="6"/>
  <c r="N5922" i="6"/>
  <c r="P5922" i="6" s="1"/>
  <c r="N5924" i="6"/>
  <c r="N5928" i="6"/>
  <c r="N5929" i="6"/>
  <c r="N5930" i="6"/>
  <c r="N5936" i="6"/>
  <c r="N5937" i="6"/>
  <c r="N5938" i="6"/>
  <c r="N5944" i="6"/>
  <c r="N5945" i="6"/>
  <c r="N5946" i="6"/>
  <c r="P5946" i="6" s="1"/>
  <c r="N5952" i="6"/>
  <c r="N5953" i="6"/>
  <c r="N5954" i="6"/>
  <c r="P5954" i="6" s="1"/>
  <c r="N5960" i="6"/>
  <c r="N5961" i="6"/>
  <c r="N5962" i="6"/>
  <c r="N5965" i="6"/>
  <c r="N5968" i="6"/>
  <c r="N5969" i="6"/>
  <c r="P5969" i="6" s="1"/>
  <c r="N5970" i="6"/>
  <c r="N5976" i="6"/>
  <c r="N5977" i="6"/>
  <c r="N5978" i="6"/>
  <c r="N5981" i="6"/>
  <c r="N5984" i="6"/>
  <c r="N5985" i="6"/>
  <c r="N5986" i="6"/>
  <c r="N5992" i="6"/>
  <c r="N5993" i="6"/>
  <c r="N5994" i="6"/>
  <c r="P5994" i="6" s="1"/>
  <c r="N6000" i="6"/>
  <c r="N6001" i="6"/>
  <c r="P6001" i="6" s="1"/>
  <c r="N6002" i="6"/>
  <c r="N6008" i="6"/>
  <c r="P6008" i="6" s="1"/>
  <c r="N6009" i="6"/>
  <c r="N6010" i="6"/>
  <c r="N6016" i="6"/>
  <c r="N6017" i="6"/>
  <c r="P6017" i="6" s="1"/>
  <c r="N6018" i="6"/>
  <c r="N6024" i="6"/>
  <c r="N6025" i="6"/>
  <c r="N6026" i="6"/>
  <c r="N6027" i="6"/>
  <c r="N6032" i="6"/>
  <c r="N6033" i="6"/>
  <c r="N6034" i="6"/>
  <c r="N6036" i="6"/>
  <c r="N6040" i="6"/>
  <c r="N6041" i="6"/>
  <c r="N6042" i="6"/>
  <c r="N6048" i="6"/>
  <c r="N6049" i="6"/>
  <c r="N6050" i="6"/>
  <c r="N6052" i="6"/>
  <c r="N6053" i="6"/>
  <c r="N6056" i="6"/>
  <c r="N6057" i="6"/>
  <c r="N6058" i="6"/>
  <c r="N6064" i="6"/>
  <c r="N6065" i="6"/>
  <c r="N6066" i="6"/>
  <c r="P6066" i="6" s="1"/>
  <c r="N6069" i="6"/>
  <c r="N6072" i="6"/>
  <c r="N6073" i="6"/>
  <c r="N6074" i="6"/>
  <c r="N6080" i="6"/>
  <c r="P6080" i="6" s="1"/>
  <c r="N6081" i="6"/>
  <c r="P6081" i="6" s="1"/>
  <c r="N6082" i="6"/>
  <c r="N6084" i="6"/>
  <c r="P6084" i="6" s="1"/>
  <c r="N6088" i="6"/>
  <c r="N6089" i="6"/>
  <c r="P6089" i="6" s="1"/>
  <c r="N6090" i="6"/>
  <c r="N6096" i="6"/>
  <c r="P6096" i="6" s="1"/>
  <c r="N6097" i="6"/>
  <c r="N6098" i="6"/>
  <c r="N6104" i="6"/>
  <c r="N6105" i="6"/>
  <c r="N6106" i="6"/>
  <c r="P6106" i="6" s="1"/>
  <c r="N6112" i="6"/>
  <c r="N6113" i="6"/>
  <c r="N6114" i="6"/>
  <c r="N6116" i="6"/>
  <c r="N6117" i="6"/>
  <c r="N6120" i="6"/>
  <c r="N6121" i="6"/>
  <c r="N6122" i="6"/>
  <c r="N6128" i="6"/>
  <c r="P6128" i="6" s="1"/>
  <c r="N6129" i="6"/>
  <c r="N6130" i="6"/>
  <c r="N6133" i="6"/>
  <c r="N6136" i="6"/>
  <c r="N6137" i="6"/>
  <c r="N6138" i="6"/>
  <c r="N6144" i="6"/>
  <c r="N6145" i="6"/>
  <c r="N6146" i="6"/>
  <c r="N6148" i="6"/>
  <c r="P6148" i="6" s="1"/>
  <c r="N6152" i="6"/>
  <c r="N6153" i="6"/>
  <c r="N6154" i="6"/>
  <c r="N6160" i="6"/>
  <c r="N6161" i="6"/>
  <c r="N6162" i="6"/>
  <c r="N6164" i="6"/>
  <c r="P6164" i="6" s="1"/>
  <c r="N6168" i="6"/>
  <c r="N6169" i="6"/>
  <c r="N6170" i="6"/>
  <c r="N6176" i="6"/>
  <c r="N6177" i="6"/>
  <c r="N6178" i="6"/>
  <c r="N6180" i="6"/>
  <c r="P6180" i="6" s="1"/>
  <c r="N6181" i="6"/>
  <c r="N6184" i="6"/>
  <c r="N6185" i="6"/>
  <c r="P6185" i="6" s="1"/>
  <c r="N6186" i="6"/>
  <c r="P6186" i="6" s="1"/>
  <c r="N6192" i="6"/>
  <c r="P6192" i="6" s="1"/>
  <c r="N6193" i="6"/>
  <c r="N6194" i="6"/>
  <c r="N6196" i="6"/>
  <c r="P6196" i="6" s="1"/>
  <c r="N6197" i="6"/>
  <c r="N6200" i="6"/>
  <c r="N6201" i="6"/>
  <c r="N6202" i="6"/>
  <c r="N6208" i="6"/>
  <c r="N6209" i="6"/>
  <c r="P6209" i="6" s="1"/>
  <c r="N6210" i="6"/>
  <c r="P6210" i="6" s="1"/>
  <c r="N6216" i="6"/>
  <c r="N6217" i="6"/>
  <c r="N6218" i="6"/>
  <c r="N6224" i="6"/>
  <c r="N6225" i="6"/>
  <c r="P6225" i="6" s="1"/>
  <c r="N6226" i="6"/>
  <c r="N6232" i="6"/>
  <c r="N6233" i="6"/>
  <c r="N6234" i="6"/>
  <c r="N6240" i="6"/>
  <c r="N6241" i="6"/>
  <c r="P6241" i="6" s="1"/>
  <c r="N6242" i="6"/>
  <c r="N6245" i="6"/>
  <c r="P6245" i="6" s="1"/>
  <c r="N6248" i="6"/>
  <c r="P6248" i="6" s="1"/>
  <c r="N6249" i="6"/>
  <c r="N6250" i="6"/>
  <c r="P6250" i="6" s="1"/>
  <c r="N6256" i="6"/>
  <c r="P6256" i="6" s="1"/>
  <c r="N6257" i="6"/>
  <c r="P6257" i="6" s="1"/>
  <c r="N6258" i="6"/>
  <c r="N6261" i="6"/>
  <c r="N6264" i="6"/>
  <c r="N6265" i="6"/>
  <c r="N6266" i="6"/>
  <c r="N6268" i="6"/>
  <c r="P6268" i="6" s="1"/>
  <c r="N6272" i="6"/>
  <c r="N6273" i="6"/>
  <c r="N6274" i="6"/>
  <c r="P6274" i="6" s="1"/>
  <c r="N6280" i="6"/>
  <c r="N6281" i="6"/>
  <c r="P6281" i="6" s="1"/>
  <c r="N6282" i="6"/>
  <c r="N6284" i="6"/>
  <c r="P6284" i="6" s="1"/>
  <c r="N6288" i="6"/>
  <c r="N6289" i="6"/>
  <c r="N6290" i="6"/>
  <c r="N6296" i="6"/>
  <c r="N6297" i="6"/>
  <c r="N6298" i="6"/>
  <c r="N6300" i="6"/>
  <c r="P6300" i="6" s="1"/>
  <c r="N6304" i="6"/>
  <c r="N6305" i="6"/>
  <c r="N6306" i="6"/>
  <c r="N6309" i="6"/>
  <c r="N6310" i="6"/>
  <c r="N6312" i="6"/>
  <c r="N6313" i="6"/>
  <c r="P6313" i="6" s="1"/>
  <c r="N6314" i="6"/>
  <c r="N6320" i="6"/>
  <c r="N6321" i="6"/>
  <c r="N6322" i="6"/>
  <c r="N6328" i="6"/>
  <c r="N6329" i="6"/>
  <c r="N6330" i="6"/>
  <c r="N6333" i="6"/>
  <c r="P6333" i="6" s="1"/>
  <c r="N6336" i="6"/>
  <c r="P6336" i="6" s="1"/>
  <c r="N6337" i="6"/>
  <c r="N6338" i="6"/>
  <c r="N6344" i="6"/>
  <c r="N6345" i="6"/>
  <c r="P6345" i="6" s="1"/>
  <c r="N6346" i="6"/>
  <c r="N6349" i="6"/>
  <c r="P6349" i="6" s="1"/>
  <c r="N6350" i="6"/>
  <c r="N6352" i="6"/>
  <c r="P6352" i="6" s="1"/>
  <c r="N6353" i="6"/>
  <c r="N6354" i="6"/>
  <c r="N6357" i="6"/>
  <c r="N6360" i="6"/>
  <c r="N6361" i="6"/>
  <c r="N6362" i="6"/>
  <c r="N6368" i="6"/>
  <c r="N6369" i="6"/>
  <c r="N6370" i="6"/>
  <c r="N6373" i="6"/>
  <c r="N6376" i="6"/>
  <c r="N6377" i="6"/>
  <c r="N6378" i="6"/>
  <c r="N6384" i="6"/>
  <c r="P6384" i="6" s="1"/>
  <c r="N6385" i="6"/>
  <c r="N6386" i="6"/>
  <c r="N6392" i="6"/>
  <c r="N6393" i="6"/>
  <c r="N6394" i="6"/>
  <c r="N6400" i="6"/>
  <c r="N6401" i="6"/>
  <c r="N6402" i="6"/>
  <c r="N6408" i="6"/>
  <c r="N6409" i="6"/>
  <c r="N6410" i="6"/>
  <c r="N6416" i="6"/>
  <c r="P6416" i="6" s="1"/>
  <c r="N6417" i="6"/>
  <c r="N6418" i="6"/>
  <c r="N6421" i="6"/>
  <c r="N6424" i="6"/>
  <c r="N6425" i="6"/>
  <c r="N6426" i="6"/>
  <c r="N6432" i="6"/>
  <c r="P6432" i="6" s="1"/>
  <c r="N6433" i="6"/>
  <c r="N6434" i="6"/>
  <c r="P6434" i="6" s="1"/>
  <c r="N6437" i="6"/>
  <c r="N6440" i="6"/>
  <c r="N6441" i="6"/>
  <c r="N6442" i="6"/>
  <c r="N6444" i="6"/>
  <c r="P6444" i="6" s="1"/>
  <c r="N6448" i="6"/>
  <c r="N6449" i="6"/>
  <c r="N6450" i="6"/>
  <c r="N6456" i="6"/>
  <c r="P6456" i="6" s="1"/>
  <c r="N6457" i="6"/>
  <c r="N6458" i="6"/>
  <c r="N6464" i="6"/>
  <c r="N6465" i="6"/>
  <c r="N6466" i="6"/>
  <c r="N6472" i="6"/>
  <c r="N6473" i="6"/>
  <c r="N6474" i="6"/>
  <c r="P6474" i="6" s="1"/>
  <c r="N6480" i="6"/>
  <c r="N6481" i="6"/>
  <c r="N6482" i="6"/>
  <c r="N6485" i="6"/>
  <c r="P6485" i="6" s="1"/>
  <c r="N6488" i="6"/>
  <c r="N6489" i="6"/>
  <c r="P6489" i="6" s="1"/>
  <c r="N6490" i="6"/>
  <c r="N6496" i="6"/>
  <c r="N6497" i="6"/>
  <c r="N6498" i="6"/>
  <c r="N6501" i="6"/>
  <c r="N6504" i="6"/>
  <c r="N6505" i="6"/>
  <c r="N6506" i="6"/>
  <c r="N6512" i="6"/>
  <c r="N6513" i="6"/>
  <c r="N6514" i="6"/>
  <c r="P6514" i="6" s="1"/>
  <c r="N6520" i="6"/>
  <c r="N6521" i="6"/>
  <c r="N6522" i="6"/>
  <c r="N6528" i="6"/>
  <c r="P6528" i="6" s="1"/>
  <c r="N6529" i="6"/>
  <c r="N6530" i="6"/>
  <c r="N6536" i="6"/>
  <c r="N6537" i="6"/>
  <c r="P6537" i="6" s="1"/>
  <c r="N6538" i="6"/>
  <c r="N6544" i="6"/>
  <c r="P6544" i="6" s="1"/>
  <c r="N6545" i="6"/>
  <c r="N6546" i="6"/>
  <c r="N6549" i="6"/>
  <c r="N6552" i="6"/>
  <c r="P6552" i="6" s="1"/>
  <c r="N6553" i="6"/>
  <c r="N6554" i="6"/>
  <c r="N6560" i="6"/>
  <c r="N6561" i="6"/>
  <c r="N6562" i="6"/>
  <c r="N6565" i="6"/>
  <c r="N6568" i="6"/>
  <c r="N6569" i="6"/>
  <c r="N6570" i="6"/>
  <c r="N6576" i="6"/>
  <c r="P6576" i="6" s="1"/>
  <c r="N6577" i="6"/>
  <c r="N6578" i="6"/>
  <c r="P6578" i="6" s="1"/>
  <c r="N6584" i="6"/>
  <c r="N6585" i="6"/>
  <c r="N6586" i="6"/>
  <c r="P6586" i="6" s="1"/>
  <c r="N6592" i="6"/>
  <c r="N6593" i="6"/>
  <c r="N6594" i="6"/>
  <c r="P6594" i="6" s="1"/>
  <c r="N6600" i="6"/>
  <c r="N6601" i="6"/>
  <c r="P6601" i="6" s="1"/>
  <c r="N6602" i="6"/>
  <c r="N6608" i="6"/>
  <c r="P6608" i="6" s="1"/>
  <c r="N6609" i="6"/>
  <c r="N6610" i="6"/>
  <c r="P6610" i="6" s="1"/>
  <c r="N6613" i="6"/>
  <c r="N6616" i="6"/>
  <c r="N6617" i="6"/>
  <c r="N6618" i="6"/>
  <c r="N6620" i="6"/>
  <c r="P6620" i="6" s="1"/>
  <c r="N6624" i="6"/>
  <c r="N6625" i="6"/>
  <c r="P6625" i="6" s="1"/>
  <c r="N6626" i="6"/>
  <c r="N6629" i="6"/>
  <c r="P6629" i="6" s="1"/>
  <c r="N6632" i="6"/>
  <c r="N6633" i="6"/>
  <c r="N6634" i="6"/>
  <c r="N6640" i="6"/>
  <c r="N6641" i="6"/>
  <c r="N6642" i="6"/>
  <c r="N6648" i="6"/>
  <c r="N6649" i="6"/>
  <c r="N6650" i="6"/>
  <c r="N6656" i="6"/>
  <c r="N6657" i="6"/>
  <c r="N6658" i="6"/>
  <c r="N6664" i="6"/>
  <c r="P6664" i="6" s="1"/>
  <c r="N6665" i="6"/>
  <c r="N6666" i="6"/>
  <c r="N6672" i="6"/>
  <c r="N6673" i="6"/>
  <c r="P6673" i="6" s="1"/>
  <c r="N6674" i="6"/>
  <c r="N6677" i="6"/>
  <c r="N6680" i="6"/>
  <c r="N6681" i="6"/>
  <c r="N6682" i="6"/>
  <c r="N6688" i="6"/>
  <c r="P6688" i="6" s="1"/>
  <c r="N6689" i="6"/>
  <c r="N6690" i="6"/>
  <c r="N6693" i="6"/>
  <c r="N6696" i="6"/>
  <c r="N6697" i="6"/>
  <c r="N6698" i="6"/>
  <c r="N6704" i="6"/>
  <c r="N6705" i="6"/>
  <c r="N6706" i="6"/>
  <c r="N6712" i="6"/>
  <c r="P6712" i="6" s="1"/>
  <c r="N6713" i="6"/>
  <c r="N6714" i="6"/>
  <c r="P6714" i="6" s="1"/>
  <c r="N6720" i="6"/>
  <c r="N6721" i="6"/>
  <c r="N6722" i="6"/>
  <c r="N6728" i="6"/>
  <c r="N6729" i="6"/>
  <c r="N6730" i="6"/>
  <c r="N6732" i="6"/>
  <c r="P6732" i="6" s="1"/>
  <c r="N6736" i="6"/>
  <c r="N6737" i="6"/>
  <c r="N6738" i="6"/>
  <c r="P6738" i="6" s="1"/>
  <c r="N6741" i="6"/>
  <c r="N6744" i="6"/>
  <c r="N6745" i="6"/>
  <c r="N6746" i="6"/>
  <c r="N6752" i="6"/>
  <c r="N6753" i="6"/>
  <c r="N6754" i="6"/>
  <c r="N6757" i="6"/>
  <c r="N6760" i="6"/>
  <c r="N6761" i="6"/>
  <c r="P6761" i="6" s="1"/>
  <c r="N6762" i="6"/>
  <c r="N6768" i="6"/>
  <c r="P6768" i="6" s="1"/>
  <c r="N6769" i="6"/>
  <c r="N6770" i="6"/>
  <c r="N6773" i="6"/>
  <c r="P6773" i="6" s="1"/>
  <c r="N6776" i="6"/>
  <c r="N6777" i="6"/>
  <c r="N6778" i="6"/>
  <c r="N6784" i="6"/>
  <c r="N6785" i="6"/>
  <c r="N6786" i="6"/>
  <c r="N6792" i="6"/>
  <c r="N6793" i="6"/>
  <c r="N6794" i="6"/>
  <c r="N6800" i="6"/>
  <c r="N6801" i="6"/>
  <c r="N6802" i="6"/>
  <c r="N6805" i="6"/>
  <c r="N6808" i="6"/>
  <c r="N6809" i="6"/>
  <c r="P6809" i="6" s="1"/>
  <c r="N6810" i="6"/>
  <c r="N6816" i="6"/>
  <c r="N6817" i="6"/>
  <c r="N6818" i="6"/>
  <c r="N6821" i="6"/>
  <c r="N6824" i="6"/>
  <c r="N6825" i="6"/>
  <c r="N6826" i="6"/>
  <c r="N6831" i="6"/>
  <c r="N6832" i="6"/>
  <c r="N6833" i="6"/>
  <c r="N6834" i="6"/>
  <c r="N6839" i="6"/>
  <c r="N6840" i="6"/>
  <c r="N6841" i="6"/>
  <c r="N6842" i="6"/>
  <c r="N6847" i="6"/>
  <c r="N6848" i="6"/>
  <c r="N6849" i="6"/>
  <c r="N6850" i="6"/>
  <c r="N6855" i="6"/>
  <c r="P6855" i="6" s="1"/>
  <c r="N6856" i="6"/>
  <c r="N6857" i="6"/>
  <c r="N6858" i="6"/>
  <c r="N6863" i="6"/>
  <c r="N6864" i="6"/>
  <c r="N6865" i="6"/>
  <c r="N6866" i="6"/>
  <c r="N6871" i="6"/>
  <c r="N6872" i="6"/>
  <c r="N6873" i="6"/>
  <c r="N6874" i="6"/>
  <c r="N6879" i="6"/>
  <c r="N6880" i="6"/>
  <c r="N6881" i="6"/>
  <c r="N6882" i="6"/>
  <c r="P6882" i="6" s="1"/>
  <c r="N6887" i="6"/>
  <c r="N6888" i="6"/>
  <c r="N6889" i="6"/>
  <c r="P6889" i="6" s="1"/>
  <c r="N6890" i="6"/>
  <c r="N6895" i="6"/>
  <c r="N6896" i="6"/>
  <c r="N6897" i="6"/>
  <c r="N6898" i="6"/>
  <c r="N6903" i="6"/>
  <c r="N6904" i="6"/>
  <c r="N6905" i="6"/>
  <c r="N6906" i="6"/>
  <c r="N6911" i="6"/>
  <c r="N6912" i="6"/>
  <c r="N6913" i="6"/>
  <c r="N6914" i="6"/>
  <c r="N6919" i="6"/>
  <c r="N6920" i="6"/>
  <c r="N6921" i="6"/>
  <c r="N6922" i="6"/>
  <c r="N6927" i="6"/>
  <c r="P6927" i="6" s="1"/>
  <c r="N6928" i="6"/>
  <c r="N6929" i="6"/>
  <c r="N6930" i="6"/>
  <c r="N6935" i="6"/>
  <c r="N6936" i="6"/>
  <c r="N6937" i="6"/>
  <c r="N6938" i="6"/>
  <c r="N6943" i="6"/>
  <c r="N6944" i="6"/>
  <c r="N6945" i="6"/>
  <c r="N6946" i="6"/>
  <c r="P6946" i="6" s="1"/>
  <c r="N6951" i="6"/>
  <c r="N6952" i="6"/>
  <c r="N6953" i="6"/>
  <c r="N6954" i="6"/>
  <c r="N6956" i="6"/>
  <c r="P6956" i="6" s="1"/>
  <c r="R6956" i="6" s="1"/>
  <c r="N6959" i="6"/>
  <c r="N6960" i="6"/>
  <c r="N6961" i="6"/>
  <c r="P6961" i="6" s="1"/>
  <c r="N6962" i="6"/>
  <c r="N6967" i="6"/>
  <c r="N6968" i="6"/>
  <c r="N6969" i="6"/>
  <c r="N6970" i="6"/>
  <c r="N6975" i="6"/>
  <c r="N6976" i="6"/>
  <c r="N6977" i="6"/>
  <c r="N6978" i="6"/>
  <c r="N6983" i="6"/>
  <c r="P6983" i="6" s="1"/>
  <c r="N6984" i="6"/>
  <c r="N6985" i="6"/>
  <c r="P6985" i="6" s="1"/>
  <c r="N6986" i="6"/>
  <c r="N6991" i="6"/>
  <c r="P6991" i="6" s="1"/>
  <c r="N6992" i="6"/>
  <c r="N6993" i="6"/>
  <c r="N6994" i="6"/>
  <c r="N6999" i="6"/>
  <c r="P6999" i="6" s="1"/>
  <c r="N7000" i="6"/>
  <c r="N7001" i="6"/>
  <c r="N7002" i="6"/>
  <c r="N7007" i="6"/>
  <c r="N7008" i="6"/>
  <c r="N7009" i="6"/>
  <c r="N7010" i="6"/>
  <c r="N7015" i="6"/>
  <c r="N7016" i="6"/>
  <c r="N7017" i="6"/>
  <c r="N7018" i="6"/>
  <c r="N7023" i="6"/>
  <c r="N7024" i="6"/>
  <c r="N7025" i="6"/>
  <c r="N7026" i="6"/>
  <c r="N7031" i="6"/>
  <c r="N7032" i="6"/>
  <c r="N7033" i="6"/>
  <c r="P7033" i="6" s="1"/>
  <c r="N7034" i="6"/>
  <c r="N7039" i="6"/>
  <c r="P7039" i="6" s="1"/>
  <c r="N7040" i="6"/>
  <c r="N7041" i="6"/>
  <c r="N7042" i="6"/>
  <c r="N7047" i="6"/>
  <c r="N7048" i="6"/>
  <c r="N7049" i="6"/>
  <c r="N7050" i="6"/>
  <c r="N7055" i="6"/>
  <c r="P7055" i="6" s="1"/>
  <c r="N7056" i="6"/>
  <c r="N7057" i="6"/>
  <c r="N7058" i="6"/>
  <c r="N7063" i="6"/>
  <c r="N7064" i="6"/>
  <c r="N7065" i="6"/>
  <c r="N7066" i="6"/>
  <c r="N7071" i="6"/>
  <c r="N7072" i="6"/>
  <c r="P7072" i="6" s="1"/>
  <c r="N7073" i="6"/>
  <c r="N7074" i="6"/>
  <c r="N7079" i="6"/>
  <c r="N7080" i="6"/>
  <c r="N7081" i="6"/>
  <c r="P7081" i="6" s="1"/>
  <c r="N7082" i="6"/>
  <c r="N7083" i="6"/>
  <c r="N7085" i="6"/>
  <c r="N7087" i="6"/>
  <c r="N7088" i="6"/>
  <c r="N7089" i="6"/>
  <c r="N7090" i="6"/>
  <c r="N7095" i="6"/>
  <c r="P7095" i="6" s="1"/>
  <c r="N7096" i="6"/>
  <c r="N7097" i="6"/>
  <c r="P7097" i="6" s="1"/>
  <c r="N7098" i="6"/>
  <c r="N7101" i="6"/>
  <c r="P7101" i="6" s="1"/>
  <c r="N7103" i="6"/>
  <c r="P7103" i="6" s="1"/>
  <c r="N7104" i="6"/>
  <c r="N7105" i="6"/>
  <c r="N7106" i="6"/>
  <c r="N7109" i="6"/>
  <c r="N7111" i="6"/>
  <c r="N7112" i="6"/>
  <c r="P7112" i="6" s="1"/>
  <c r="N7113" i="6"/>
  <c r="N7114" i="6"/>
  <c r="N7117" i="6"/>
  <c r="N7119" i="6"/>
  <c r="N7120" i="6"/>
  <c r="P7120" i="6" s="1"/>
  <c r="N7121" i="6"/>
  <c r="N7122" i="6"/>
  <c r="N7127" i="6"/>
  <c r="N7128" i="6"/>
  <c r="N7129" i="6"/>
  <c r="N7130" i="6"/>
  <c r="N7133" i="6"/>
  <c r="N7135" i="6"/>
  <c r="N7136" i="6"/>
  <c r="P7136" i="6" s="1"/>
  <c r="N7137" i="6"/>
  <c r="N7138" i="6"/>
  <c r="N7141" i="6"/>
  <c r="P7141" i="6" s="1"/>
  <c r="N7143" i="6"/>
  <c r="N7144" i="6"/>
  <c r="N7145" i="6"/>
  <c r="N7146" i="6"/>
  <c r="N7149" i="6"/>
  <c r="N7151" i="6"/>
  <c r="N7152" i="6"/>
  <c r="N7153" i="6"/>
  <c r="P7153" i="6" s="1"/>
  <c r="N7154" i="6"/>
  <c r="N7159" i="6"/>
  <c r="N7160" i="6"/>
  <c r="N7161" i="6"/>
  <c r="P7161" i="6" s="1"/>
  <c r="N7162" i="6"/>
  <c r="N7165" i="6"/>
  <c r="N7167" i="6"/>
  <c r="N7168" i="6"/>
  <c r="N7169" i="6"/>
  <c r="P7169" i="6" s="1"/>
  <c r="N7170" i="6"/>
  <c r="N7173" i="6"/>
  <c r="N7175" i="6"/>
  <c r="N7176" i="6"/>
  <c r="N7177" i="6"/>
  <c r="N7178" i="6"/>
  <c r="N7180" i="6"/>
  <c r="P7180" i="6" s="1"/>
  <c r="N7181" i="6"/>
  <c r="N7183" i="6"/>
  <c r="P7183" i="6" s="1"/>
  <c r="N7184" i="6"/>
  <c r="N7185" i="6"/>
  <c r="N7186" i="6"/>
  <c r="N7191" i="6"/>
  <c r="N7192" i="6"/>
  <c r="N7193" i="6"/>
  <c r="N7194" i="6"/>
  <c r="N7197" i="6"/>
  <c r="P7197" i="6" s="1"/>
  <c r="N7199" i="6"/>
  <c r="N7200" i="6"/>
  <c r="N7201" i="6"/>
  <c r="N7202" i="6"/>
  <c r="P7202" i="6" s="1"/>
  <c r="N7205" i="6"/>
  <c r="N7207" i="6"/>
  <c r="N7208" i="6"/>
  <c r="N7209" i="6"/>
  <c r="N7210" i="6"/>
  <c r="N7213" i="6"/>
  <c r="N7215" i="6"/>
  <c r="N7216" i="6"/>
  <c r="N7217" i="6"/>
  <c r="N7218" i="6"/>
  <c r="P7218" i="6" s="1"/>
  <c r="N7223" i="6"/>
  <c r="N7224" i="6"/>
  <c r="N7225" i="6"/>
  <c r="N7226" i="6"/>
  <c r="N7227" i="6"/>
  <c r="N7231" i="6"/>
  <c r="N7232" i="6"/>
  <c r="P7232" i="6" s="1"/>
  <c r="N7233" i="6"/>
  <c r="N7234" i="6"/>
  <c r="N7239" i="6"/>
  <c r="N7240" i="6"/>
  <c r="N7241" i="6"/>
  <c r="N7242" i="6"/>
  <c r="N7244" i="6"/>
  <c r="P7244" i="6" s="1"/>
  <c r="N7247" i="6"/>
  <c r="N7248" i="6"/>
  <c r="N7249" i="6"/>
  <c r="N7250" i="6"/>
  <c r="N7255" i="6"/>
  <c r="N7256" i="6"/>
  <c r="N7257" i="6"/>
  <c r="N7258" i="6"/>
  <c r="N7263" i="6"/>
  <c r="P7263" i="6" s="1"/>
  <c r="N7264" i="6"/>
  <c r="N7265" i="6"/>
  <c r="N7266" i="6"/>
  <c r="N7268" i="6"/>
  <c r="P7268" i="6" s="1"/>
  <c r="N7271" i="6"/>
  <c r="N7272" i="6"/>
  <c r="N7273" i="6"/>
  <c r="N7274" i="6"/>
  <c r="P7274" i="6" s="1"/>
  <c r="N7279" i="6"/>
  <c r="N7280" i="6"/>
  <c r="N7281" i="6"/>
  <c r="N7282" i="6"/>
  <c r="N7287" i="6"/>
  <c r="P7287" i="6" s="1"/>
  <c r="N7288" i="6"/>
  <c r="N7289" i="6"/>
  <c r="N7290" i="6"/>
  <c r="P7290" i="6" s="1"/>
  <c r="N7295" i="6"/>
  <c r="P7295" i="6" s="1"/>
  <c r="N7296" i="6"/>
  <c r="N7297" i="6"/>
  <c r="N7298" i="6"/>
  <c r="N7303" i="6"/>
  <c r="N7304" i="6"/>
  <c r="N7305" i="6"/>
  <c r="N7306" i="6"/>
  <c r="N7311" i="6"/>
  <c r="N7312" i="6"/>
  <c r="N7313" i="6"/>
  <c r="N7314" i="6"/>
  <c r="N7319" i="6"/>
  <c r="N7320" i="6"/>
  <c r="P7320" i="6" s="1"/>
  <c r="N7321" i="6"/>
  <c r="N7322" i="6"/>
  <c r="N7327" i="6"/>
  <c r="P7327" i="6" s="1"/>
  <c r="N7328" i="6"/>
  <c r="N7329" i="6"/>
  <c r="P7329" i="6" s="1"/>
  <c r="N7330" i="6"/>
  <c r="N7335" i="6"/>
  <c r="P7335" i="6" s="1"/>
  <c r="N7336" i="6"/>
  <c r="N7337" i="6"/>
  <c r="N7338" i="6"/>
  <c r="P7338" i="6" s="1"/>
  <c r="N7343" i="6"/>
  <c r="N7344" i="6"/>
  <c r="N7345" i="6"/>
  <c r="N7346" i="6"/>
  <c r="N7351" i="6"/>
  <c r="N7352" i="6"/>
  <c r="N7353" i="6"/>
  <c r="N7354" i="6"/>
  <c r="N7359" i="6"/>
  <c r="N7360" i="6"/>
  <c r="P7360" i="6" s="1"/>
  <c r="N7361" i="6"/>
  <c r="N7362" i="6"/>
  <c r="N7367" i="6"/>
  <c r="N7368" i="6"/>
  <c r="N7369" i="6"/>
  <c r="N7370" i="6"/>
  <c r="N7372" i="6"/>
  <c r="P7372" i="6" s="1"/>
  <c r="N7375" i="6"/>
  <c r="N7376" i="6"/>
  <c r="N7377" i="6"/>
  <c r="N7378" i="6"/>
  <c r="N7383" i="6"/>
  <c r="N7384" i="6"/>
  <c r="N7385" i="6"/>
  <c r="N7386" i="6"/>
  <c r="N7391" i="6"/>
  <c r="N7392" i="6"/>
  <c r="N7393" i="6"/>
  <c r="N7394" i="6"/>
  <c r="N7399" i="6"/>
  <c r="N7400" i="6"/>
  <c r="N7401" i="6"/>
  <c r="N7402" i="6"/>
  <c r="P7402" i="6" s="1"/>
  <c r="N7403" i="6"/>
  <c r="N7405" i="6"/>
  <c r="N7407" i="6"/>
  <c r="N7408" i="6"/>
  <c r="N7409" i="6"/>
  <c r="N7410" i="6"/>
  <c r="N7413" i="6"/>
  <c r="N7415" i="6"/>
  <c r="N7416" i="6"/>
  <c r="N7417" i="6"/>
  <c r="N7418" i="6"/>
  <c r="N7423" i="6"/>
  <c r="N7424" i="6"/>
  <c r="N7425" i="6"/>
  <c r="N7426" i="6"/>
  <c r="N7429" i="6"/>
  <c r="N7431" i="6"/>
  <c r="N7432" i="6"/>
  <c r="P7432" i="6" s="1"/>
  <c r="N7433" i="6"/>
  <c r="N7434" i="6"/>
  <c r="N7437" i="6"/>
  <c r="N7439" i="6"/>
  <c r="N7440" i="6"/>
  <c r="N7441" i="6"/>
  <c r="P7441" i="6" s="1"/>
  <c r="N7442" i="6"/>
  <c r="N7445" i="6"/>
  <c r="N7447" i="6"/>
  <c r="N7448" i="6"/>
  <c r="N7449" i="6"/>
  <c r="N7450" i="6"/>
  <c r="N7452" i="6"/>
  <c r="N7455" i="6"/>
  <c r="N7456" i="6"/>
  <c r="P7456" i="6" s="1"/>
  <c r="N7457" i="6"/>
  <c r="N7458" i="6"/>
  <c r="N7461" i="6"/>
  <c r="N7463" i="6"/>
  <c r="N7464" i="6"/>
  <c r="P7464" i="6" s="1"/>
  <c r="N7465" i="6"/>
  <c r="N7466" i="6"/>
  <c r="P7466" i="6" s="1"/>
  <c r="N7469" i="6"/>
  <c r="N7471" i="6"/>
  <c r="N7472" i="6"/>
  <c r="N7473" i="6"/>
  <c r="N7474" i="6"/>
  <c r="P7474" i="6" s="1"/>
  <c r="N7477" i="6"/>
  <c r="P7477" i="6" s="1"/>
  <c r="N7479" i="6"/>
  <c r="N7480" i="6"/>
  <c r="N7481" i="6"/>
  <c r="P7481" i="6" s="1"/>
  <c r="N7482" i="6"/>
  <c r="N7487" i="6"/>
  <c r="P7487" i="6" s="1"/>
  <c r="N7488" i="6"/>
  <c r="N7489" i="6"/>
  <c r="N7490" i="6"/>
  <c r="N7493" i="6"/>
  <c r="N7495" i="6"/>
  <c r="N7496" i="6"/>
  <c r="N7497" i="6"/>
  <c r="N7498" i="6"/>
  <c r="N7501" i="6"/>
  <c r="P7501" i="6" s="1"/>
  <c r="N7503" i="6"/>
  <c r="N7504" i="6"/>
  <c r="P7504" i="6" s="1"/>
  <c r="N7505" i="6"/>
  <c r="N7506" i="6"/>
  <c r="N7509" i="6"/>
  <c r="N7511" i="6"/>
  <c r="N7512" i="6"/>
  <c r="P7512" i="6" s="1"/>
  <c r="N7513" i="6"/>
  <c r="N7514" i="6"/>
  <c r="N7519" i="6"/>
  <c r="N7520" i="6"/>
  <c r="N7521" i="6"/>
  <c r="N7522" i="6"/>
  <c r="N7525" i="6"/>
  <c r="N7527" i="6"/>
  <c r="N7528" i="6"/>
  <c r="N7529" i="6"/>
  <c r="P7529" i="6" s="1"/>
  <c r="N7530" i="6"/>
  <c r="N7533" i="6"/>
  <c r="P7533" i="6" s="1"/>
  <c r="N7535" i="6"/>
  <c r="N7536" i="6"/>
  <c r="N7537" i="6"/>
  <c r="N7538" i="6"/>
  <c r="N7541" i="6"/>
  <c r="N7543" i="6"/>
  <c r="N7544" i="6"/>
  <c r="N7545" i="6"/>
  <c r="N7546" i="6"/>
  <c r="N7551" i="6"/>
  <c r="N7552" i="6"/>
  <c r="P7552" i="6" s="1"/>
  <c r="N7553" i="6"/>
  <c r="N7554" i="6"/>
  <c r="N7556" i="6"/>
  <c r="P7556" i="6" s="1"/>
  <c r="N7557" i="6"/>
  <c r="N7559" i="6"/>
  <c r="N7560" i="6"/>
  <c r="N7561" i="6"/>
  <c r="N7562" i="6"/>
  <c r="P7562" i="6" s="1"/>
  <c r="N7565" i="6"/>
  <c r="N7567" i="6"/>
  <c r="P7567" i="6" s="1"/>
  <c r="N7568" i="6"/>
  <c r="N7569" i="6"/>
  <c r="N7570" i="6"/>
  <c r="N7573" i="6"/>
  <c r="N7575" i="6"/>
  <c r="N7576" i="6"/>
  <c r="N7577" i="6"/>
  <c r="N7578" i="6"/>
  <c r="N7583" i="6"/>
  <c r="N7584" i="6"/>
  <c r="N7585" i="6"/>
  <c r="N7586" i="6"/>
  <c r="N7589" i="6"/>
  <c r="P7589" i="6" s="1"/>
  <c r="N7591" i="6"/>
  <c r="N7592" i="6"/>
  <c r="N7593" i="6"/>
  <c r="N7594" i="6"/>
  <c r="N7597" i="6"/>
  <c r="P7597" i="6" s="1"/>
  <c r="N7599" i="6"/>
  <c r="N7600" i="6"/>
  <c r="N7601" i="6"/>
  <c r="N7602" i="6"/>
  <c r="N7605" i="6"/>
  <c r="N7607" i="6"/>
  <c r="N7608" i="6"/>
  <c r="N7609" i="6"/>
  <c r="P7609" i="6" s="1"/>
  <c r="N7610" i="6"/>
  <c r="N7615" i="6"/>
  <c r="N7616" i="6"/>
  <c r="N7617" i="6"/>
  <c r="N7618" i="6"/>
  <c r="N7621" i="6"/>
  <c r="N7623" i="6"/>
  <c r="N7624" i="6"/>
  <c r="N7625" i="6"/>
  <c r="N7626" i="6"/>
  <c r="P7626" i="6" s="1"/>
  <c r="N7629" i="6"/>
  <c r="N7631" i="6"/>
  <c r="N7632" i="6"/>
  <c r="P7632" i="6" s="1"/>
  <c r="N7633" i="6"/>
  <c r="P7633" i="6" s="1"/>
  <c r="N7634" i="6"/>
  <c r="N7637" i="6"/>
  <c r="N7639" i="6"/>
  <c r="N7640" i="6"/>
  <c r="N7641" i="6"/>
  <c r="N7642" i="6"/>
  <c r="N7647" i="6"/>
  <c r="P7647" i="6" s="1"/>
  <c r="N7648" i="6"/>
  <c r="N7649" i="6"/>
  <c r="N7650" i="6"/>
  <c r="N7653" i="6"/>
  <c r="P7653" i="6" s="1"/>
  <c r="N7655" i="6"/>
  <c r="N7656" i="6"/>
  <c r="N7657" i="6"/>
  <c r="P7657" i="6" s="1"/>
  <c r="N7658" i="6"/>
  <c r="N7661" i="6"/>
  <c r="N7663" i="6"/>
  <c r="N7664" i="6"/>
  <c r="N7665" i="6"/>
  <c r="N7666" i="6"/>
  <c r="P7666" i="6" s="1"/>
  <c r="N7669" i="6"/>
  <c r="N7671" i="6"/>
  <c r="N7672" i="6"/>
  <c r="N7673" i="6"/>
  <c r="N7674" i="6"/>
  <c r="P7674" i="6" s="1"/>
  <c r="N7679" i="6"/>
  <c r="N7680" i="6"/>
  <c r="P7680" i="6" s="1"/>
  <c r="N7681" i="6"/>
  <c r="N7682" i="6"/>
  <c r="N7685" i="6"/>
  <c r="P7685" i="6" s="1"/>
  <c r="N7687" i="6"/>
  <c r="N7688" i="6"/>
  <c r="N7689" i="6"/>
  <c r="N7690" i="6"/>
  <c r="P7690" i="6" s="1"/>
  <c r="N7693" i="6"/>
  <c r="N7695" i="6"/>
  <c r="N7696" i="6"/>
  <c r="N7697" i="6"/>
  <c r="N7698" i="6"/>
  <c r="N7701" i="6"/>
  <c r="N7703" i="6"/>
  <c r="N7704" i="6"/>
  <c r="N7705" i="6"/>
  <c r="N7706" i="6"/>
  <c r="N7708" i="6"/>
  <c r="P7708" i="6" s="1"/>
  <c r="N7711" i="6"/>
  <c r="N7712" i="6"/>
  <c r="P7712" i="6" s="1"/>
  <c r="N7713" i="6"/>
  <c r="N7714" i="6"/>
  <c r="N7717" i="6"/>
  <c r="N7719" i="6"/>
  <c r="N7720" i="6"/>
  <c r="P7720" i="6" s="1"/>
  <c r="N7721" i="6"/>
  <c r="N7722" i="6"/>
  <c r="P7722" i="6" s="1"/>
  <c r="N7725" i="6"/>
  <c r="N7727" i="6"/>
  <c r="P7727" i="6" s="1"/>
  <c r="N7728" i="6"/>
  <c r="N7729" i="6"/>
  <c r="N7730" i="6"/>
  <c r="P7730" i="6" s="1"/>
  <c r="N7733" i="6"/>
  <c r="P7733" i="6" s="1"/>
  <c r="N7735" i="6"/>
  <c r="N7736" i="6"/>
  <c r="N7737" i="6"/>
  <c r="N7738" i="6"/>
  <c r="N7743" i="6"/>
  <c r="N7744" i="6"/>
  <c r="N7745" i="6"/>
  <c r="N7746" i="6"/>
  <c r="N7749" i="6"/>
  <c r="N7751" i="6"/>
  <c r="N7752" i="6"/>
  <c r="N7753" i="6"/>
  <c r="N7754" i="6"/>
  <c r="P7754" i="6" s="1"/>
  <c r="N7757" i="6"/>
  <c r="P7757" i="6" s="1"/>
  <c r="N7759" i="6"/>
  <c r="N7760" i="6"/>
  <c r="P7760" i="6" s="1"/>
  <c r="N7761" i="6"/>
  <c r="N7762" i="6"/>
  <c r="N7765" i="6"/>
  <c r="P7765" i="6" s="1"/>
  <c r="N7767" i="6"/>
  <c r="N7768" i="6"/>
  <c r="P7768" i="6" s="1"/>
  <c r="N7769" i="6"/>
  <c r="N7770" i="6"/>
  <c r="P7770" i="6" s="1"/>
  <c r="N7775" i="6"/>
  <c r="N7776" i="6"/>
  <c r="N7777" i="6"/>
  <c r="N7778" i="6"/>
  <c r="P7778" i="6" s="1"/>
  <c r="N7781" i="6"/>
  <c r="N7783" i="6"/>
  <c r="N7784" i="6"/>
  <c r="N7785" i="6"/>
  <c r="N7786" i="6"/>
  <c r="N7789" i="6"/>
  <c r="P7789" i="6" s="1"/>
  <c r="N7791" i="6"/>
  <c r="N7792" i="6"/>
  <c r="N7793" i="6"/>
  <c r="N7794" i="6"/>
  <c r="N7797" i="6"/>
  <c r="N7799" i="6"/>
  <c r="N7800" i="6"/>
  <c r="N7801" i="6"/>
  <c r="N7802" i="6"/>
  <c r="N7807" i="6"/>
  <c r="N7808" i="6"/>
  <c r="N7809" i="6"/>
  <c r="N7810" i="6"/>
  <c r="N7813" i="6"/>
  <c r="N7815" i="6"/>
  <c r="N7816" i="6"/>
  <c r="N7817" i="6"/>
  <c r="N7818" i="6"/>
  <c r="P7818" i="6" s="1"/>
  <c r="N7821" i="6"/>
  <c r="N7823" i="6"/>
  <c r="P7823" i="6" s="1"/>
  <c r="N7824" i="6"/>
  <c r="N7825" i="6"/>
  <c r="N7826" i="6"/>
  <c r="N7829" i="6"/>
  <c r="P7829" i="6" s="1"/>
  <c r="N7831" i="6"/>
  <c r="N7832" i="6"/>
  <c r="N7833" i="6"/>
  <c r="N7834" i="6"/>
  <c r="P7834" i="6" s="1"/>
  <c r="N7839" i="6"/>
  <c r="N7840" i="6"/>
  <c r="N7841" i="6"/>
  <c r="N7842" i="6"/>
  <c r="P7842" i="6" s="1"/>
  <c r="N7845" i="6"/>
  <c r="P7845" i="6" s="1"/>
  <c r="N7847" i="6"/>
  <c r="N7848" i="6"/>
  <c r="N7849" i="6"/>
  <c r="N7850" i="6"/>
  <c r="N7855" i="6"/>
  <c r="N7856" i="6"/>
  <c r="N7857" i="6"/>
  <c r="N7858" i="6"/>
  <c r="N7859" i="6"/>
  <c r="N7861" i="6"/>
  <c r="N7863" i="6"/>
  <c r="N7864" i="6"/>
  <c r="N7865" i="6"/>
  <c r="N7866" i="6"/>
  <c r="N7871" i="6"/>
  <c r="N7872" i="6"/>
  <c r="N7873" i="6"/>
  <c r="P7873" i="6" s="1"/>
  <c r="N7874" i="6"/>
  <c r="N7876" i="6"/>
  <c r="P7876" i="6" s="1"/>
  <c r="N7877" i="6"/>
  <c r="N7879" i="6"/>
  <c r="N7880" i="6"/>
  <c r="N7881" i="6"/>
  <c r="N7882" i="6"/>
  <c r="N7884" i="6"/>
  <c r="N7885" i="6"/>
  <c r="N7887" i="6"/>
  <c r="P7887" i="6" s="1"/>
  <c r="R7887" i="6" s="1"/>
  <c r="N7888" i="6"/>
  <c r="N7889" i="6"/>
  <c r="N7890" i="6"/>
  <c r="P7890" i="6" s="1"/>
  <c r="N7893" i="6"/>
  <c r="N7895" i="6"/>
  <c r="N7896" i="6"/>
  <c r="N7897" i="6"/>
  <c r="P7897" i="6" s="1"/>
  <c r="N7898" i="6"/>
  <c r="N7903" i="6"/>
  <c r="N7904" i="6"/>
  <c r="N7905" i="6"/>
  <c r="N7906" i="6"/>
  <c r="N7909" i="6"/>
  <c r="N7911" i="6"/>
  <c r="P7911" i="6" s="1"/>
  <c r="N7912" i="6"/>
  <c r="N7913" i="6"/>
  <c r="P7913" i="6" s="1"/>
  <c r="N7914" i="6"/>
  <c r="N7919" i="6"/>
  <c r="N7920" i="6"/>
  <c r="N7921" i="6"/>
  <c r="N7922" i="6"/>
  <c r="N7924" i="6"/>
  <c r="P7924" i="6" s="1"/>
  <c r="N7927" i="6"/>
  <c r="N7928" i="6"/>
  <c r="N7929" i="6"/>
  <c r="N7930" i="6"/>
  <c r="N7935" i="6"/>
  <c r="N7936" i="6"/>
  <c r="P7936" i="6" s="1"/>
  <c r="N7937" i="6"/>
  <c r="N7938" i="6"/>
  <c r="P7938" i="6" s="1"/>
  <c r="N7943" i="6"/>
  <c r="N7944" i="6"/>
  <c r="N7945" i="6"/>
  <c r="N7946" i="6"/>
  <c r="P7946" i="6" s="1"/>
  <c r="N7948" i="6"/>
  <c r="N7951" i="6"/>
  <c r="N7952" i="6"/>
  <c r="P7952" i="6" s="1"/>
  <c r="N7953" i="6"/>
  <c r="N7954" i="6"/>
  <c r="N7957" i="6"/>
  <c r="P7957" i="6" s="1"/>
  <c r="N7959" i="6"/>
  <c r="N7960" i="6"/>
  <c r="P7960" i="6" s="1"/>
  <c r="N7961" i="6"/>
  <c r="N7962" i="6"/>
  <c r="P7962" i="6" s="1"/>
  <c r="N7967" i="6"/>
  <c r="N7968" i="6"/>
  <c r="N7969" i="6"/>
  <c r="N7970" i="6"/>
  <c r="N7975" i="6"/>
  <c r="N7976" i="6"/>
  <c r="N7977" i="6"/>
  <c r="N7978" i="6"/>
  <c r="N7983" i="6"/>
  <c r="N7984" i="6"/>
  <c r="N7985" i="6"/>
  <c r="N7986" i="6"/>
  <c r="N7991" i="6"/>
  <c r="N7992" i="6"/>
  <c r="N7993" i="6"/>
  <c r="N7994" i="6"/>
  <c r="N7999" i="6"/>
  <c r="N8000" i="6"/>
  <c r="N8001" i="6"/>
  <c r="N8002" i="6"/>
  <c r="P8002" i="6" s="1"/>
  <c r="N8007" i="6"/>
  <c r="P8007" i="6" s="1"/>
  <c r="N8008" i="6"/>
  <c r="N8009" i="6"/>
  <c r="N8010" i="6"/>
  <c r="N8013" i="6"/>
  <c r="P8013" i="6" s="1"/>
  <c r="N8015" i="6"/>
  <c r="N8016" i="6"/>
  <c r="N8017" i="6"/>
  <c r="N8018" i="6"/>
  <c r="N8023" i="6"/>
  <c r="N8024" i="6"/>
  <c r="P8024" i="6" s="1"/>
  <c r="N8025" i="6"/>
  <c r="N8026" i="6"/>
  <c r="N8031" i="6"/>
  <c r="N8032" i="6"/>
  <c r="N8033" i="6"/>
  <c r="P8033" i="6" s="1"/>
  <c r="N8034" i="6"/>
  <c r="N8039" i="6"/>
  <c r="P8039" i="6" s="1"/>
  <c r="N8040" i="6"/>
  <c r="N8041" i="6"/>
  <c r="N8042" i="6"/>
  <c r="N8047" i="6"/>
  <c r="N8048" i="6"/>
  <c r="N8049" i="6"/>
  <c r="N8050" i="6"/>
  <c r="N8055" i="6"/>
  <c r="N8056" i="6"/>
  <c r="P8056" i="6" s="1"/>
  <c r="N8057" i="6"/>
  <c r="N8058" i="6"/>
  <c r="N8063" i="6"/>
  <c r="N8064" i="6"/>
  <c r="N8065" i="6"/>
  <c r="N8066" i="6"/>
  <c r="N8068" i="6"/>
  <c r="N8069" i="6"/>
  <c r="P8069" i="6" s="1"/>
  <c r="N8071" i="6"/>
  <c r="N8072" i="6"/>
  <c r="P8072" i="6" s="1"/>
  <c r="N8073" i="6"/>
  <c r="N8074" i="6"/>
  <c r="N8079" i="6"/>
  <c r="N8080" i="6"/>
  <c r="P8080" i="6" s="1"/>
  <c r="N8081" i="6"/>
  <c r="N8082" i="6"/>
  <c r="P8082" i="6" s="1"/>
  <c r="N8087" i="6"/>
  <c r="N8088" i="6"/>
  <c r="N8089" i="6"/>
  <c r="N8090" i="6"/>
  <c r="P8090" i="6" s="1"/>
  <c r="N8095" i="6"/>
  <c r="N8096" i="6"/>
  <c r="N8097" i="6"/>
  <c r="P8097" i="6" s="1"/>
  <c r="N8098" i="6"/>
  <c r="N8099" i="6"/>
  <c r="N8100" i="6"/>
  <c r="P8100" i="6" s="1"/>
  <c r="N8103" i="6"/>
  <c r="N8104" i="6"/>
  <c r="N8105" i="6"/>
  <c r="N8106" i="6"/>
  <c r="P8106" i="6" s="1"/>
  <c r="N8111" i="6"/>
  <c r="N8112" i="6"/>
  <c r="N8113" i="6"/>
  <c r="N8114" i="6"/>
  <c r="N8119" i="6"/>
  <c r="N8120" i="6"/>
  <c r="N8121" i="6"/>
  <c r="N8122" i="6"/>
  <c r="N8127" i="6"/>
  <c r="P8127" i="6" s="1"/>
  <c r="N8128" i="6"/>
  <c r="N8129" i="6"/>
  <c r="P8129" i="6" s="1"/>
  <c r="N8130" i="6"/>
  <c r="N8135" i="6"/>
  <c r="N8136" i="6"/>
  <c r="N8137" i="6"/>
  <c r="N8138" i="6"/>
  <c r="P8138" i="6" s="1"/>
  <c r="N8143" i="6"/>
  <c r="N8144" i="6"/>
  <c r="N8145" i="6"/>
  <c r="N8146" i="6"/>
  <c r="N8151" i="6"/>
  <c r="N8152" i="6"/>
  <c r="N8153" i="6"/>
  <c r="P8153" i="6" s="1"/>
  <c r="N8154" i="6"/>
  <c r="N8159" i="6"/>
  <c r="N8160" i="6"/>
  <c r="N8161" i="6"/>
  <c r="N8162" i="6"/>
  <c r="P8162" i="6" s="1"/>
  <c r="N8167" i="6"/>
  <c r="N8168" i="6"/>
  <c r="N8169" i="6"/>
  <c r="N8170" i="6"/>
  <c r="P5" i="6"/>
  <c r="P7" i="6"/>
  <c r="P9" i="6"/>
  <c r="P12" i="6"/>
  <c r="P15" i="6"/>
  <c r="P16" i="6"/>
  <c r="P20" i="6"/>
  <c r="P23" i="6"/>
  <c r="P26" i="6"/>
  <c r="P28" i="6"/>
  <c r="P31" i="6"/>
  <c r="P33" i="6"/>
  <c r="P36" i="6"/>
  <c r="P39" i="6"/>
  <c r="P40" i="6"/>
  <c r="P42" i="6"/>
  <c r="P44" i="6"/>
  <c r="P48" i="6"/>
  <c r="P49" i="6"/>
  <c r="P50" i="6"/>
  <c r="P52" i="6"/>
  <c r="P55" i="6"/>
  <c r="P61" i="6"/>
  <c r="P63" i="6"/>
  <c r="P65" i="6"/>
  <c r="P73" i="6"/>
  <c r="P74" i="6"/>
  <c r="P76" i="6"/>
  <c r="P79" i="6"/>
  <c r="P81" i="6"/>
  <c r="P82" i="6"/>
  <c r="P84" i="6"/>
  <c r="P85" i="6"/>
  <c r="P87" i="6"/>
  <c r="P89" i="6"/>
  <c r="P92" i="6"/>
  <c r="P96" i="6"/>
  <c r="P97" i="6"/>
  <c r="P100" i="6"/>
  <c r="P108" i="6"/>
  <c r="P111" i="6"/>
  <c r="P116" i="6"/>
  <c r="P119" i="6"/>
  <c r="P120" i="6"/>
  <c r="P121" i="6"/>
  <c r="P124" i="6"/>
  <c r="P127" i="6"/>
  <c r="P128" i="6"/>
  <c r="P132" i="6"/>
  <c r="P136" i="6"/>
  <c r="P138" i="6"/>
  <c r="P144" i="6"/>
  <c r="P145" i="6"/>
  <c r="P148" i="6"/>
  <c r="P151" i="6"/>
  <c r="P152" i="6"/>
  <c r="P154" i="6"/>
  <c r="P156" i="6"/>
  <c r="P160" i="6"/>
  <c r="P164" i="6"/>
  <c r="P168" i="6"/>
  <c r="P170" i="6"/>
  <c r="P172" i="6"/>
  <c r="P175" i="6"/>
  <c r="P176" i="6"/>
  <c r="P178" i="6"/>
  <c r="P184" i="6"/>
  <c r="P185" i="6"/>
  <c r="P188" i="6"/>
  <c r="P191" i="6"/>
  <c r="P192" i="6"/>
  <c r="P194" i="6"/>
  <c r="P196" i="6"/>
  <c r="P199" i="6"/>
  <c r="P201" i="6"/>
  <c r="P202" i="6"/>
  <c r="P205" i="6"/>
  <c r="P208" i="6"/>
  <c r="P210" i="6"/>
  <c r="P212" i="6"/>
  <c r="P215" i="6"/>
  <c r="P216" i="6"/>
  <c r="P218" i="6"/>
  <c r="P224" i="6"/>
  <c r="P225" i="6"/>
  <c r="P228" i="6"/>
  <c r="P231" i="6"/>
  <c r="P232" i="6"/>
  <c r="P234" i="6"/>
  <c r="P236" i="6"/>
  <c r="P239" i="6"/>
  <c r="P242" i="6"/>
  <c r="P248" i="6"/>
  <c r="P252" i="6"/>
  <c r="P255" i="6"/>
  <c r="P256" i="6"/>
  <c r="P258" i="6"/>
  <c r="P263" i="6"/>
  <c r="P264" i="6"/>
  <c r="P265" i="6"/>
  <c r="P266" i="6"/>
  <c r="P269" i="6"/>
  <c r="P271" i="6"/>
  <c r="P272" i="6"/>
  <c r="P274" i="6"/>
  <c r="P276" i="6"/>
  <c r="P279" i="6"/>
  <c r="P282" i="6"/>
  <c r="P284" i="6"/>
  <c r="P288" i="6"/>
  <c r="P292" i="6"/>
  <c r="P296" i="6"/>
  <c r="P304" i="6"/>
  <c r="P305" i="6"/>
  <c r="P306" i="6"/>
  <c r="P309" i="6"/>
  <c r="P311" i="6"/>
  <c r="P312" i="6"/>
  <c r="P314" i="6"/>
  <c r="P316" i="6"/>
  <c r="P319" i="6"/>
  <c r="P327" i="6"/>
  <c r="P329" i="6"/>
  <c r="P332" i="6"/>
  <c r="P333" i="6"/>
  <c r="P335" i="6"/>
  <c r="P336" i="6"/>
  <c r="P338" i="6"/>
  <c r="P340" i="6"/>
  <c r="P343" i="6"/>
  <c r="P344" i="6"/>
  <c r="P345" i="6"/>
  <c r="P346" i="6"/>
  <c r="P349" i="6"/>
  <c r="P352" i="6"/>
  <c r="P353" i="6"/>
  <c r="P354" i="6"/>
  <c r="P356" i="6"/>
  <c r="P359" i="6"/>
  <c r="P361" i="6"/>
  <c r="P367" i="6"/>
  <c r="P372" i="6"/>
  <c r="P373" i="6"/>
  <c r="P375" i="6"/>
  <c r="P376" i="6"/>
  <c r="P378" i="6"/>
  <c r="P383" i="6"/>
  <c r="P385" i="6"/>
  <c r="P386" i="6"/>
  <c r="P392" i="6"/>
  <c r="P394" i="6"/>
  <c r="P396" i="6"/>
  <c r="P397" i="6"/>
  <c r="P401" i="6"/>
  <c r="P402" i="6"/>
  <c r="P418" i="6"/>
  <c r="P423" i="6"/>
  <c r="P425" i="6"/>
  <c r="P426" i="6"/>
  <c r="P432" i="6"/>
  <c r="P436" i="6"/>
  <c r="P437" i="6"/>
  <c r="P439" i="6"/>
  <c r="P441" i="6"/>
  <c r="P447" i="6"/>
  <c r="P449" i="6"/>
  <c r="P455" i="6"/>
  <c r="P456" i="6"/>
  <c r="P457" i="6"/>
  <c r="P460" i="6"/>
  <c r="P463" i="6"/>
  <c r="P464" i="6"/>
  <c r="P465" i="6"/>
  <c r="P472" i="6"/>
  <c r="P473" i="6"/>
  <c r="P474" i="6"/>
  <c r="P476" i="6"/>
  <c r="P477" i="6"/>
  <c r="P479" i="6"/>
  <c r="P481" i="6"/>
  <c r="P487" i="6"/>
  <c r="P488" i="6"/>
  <c r="P489" i="6"/>
  <c r="P496" i="6"/>
  <c r="P497" i="6"/>
  <c r="P500" i="6"/>
  <c r="P503" i="6"/>
  <c r="P505" i="6"/>
  <c r="P506" i="6"/>
  <c r="P512" i="6"/>
  <c r="P513" i="6"/>
  <c r="P514" i="6"/>
  <c r="P516" i="6"/>
  <c r="P520" i="6"/>
  <c r="P524" i="6"/>
  <c r="P525" i="6"/>
  <c r="P527" i="6"/>
  <c r="P529" i="6"/>
  <c r="P535" i="6"/>
  <c r="P536" i="6"/>
  <c r="P537" i="6"/>
  <c r="P540" i="6"/>
  <c r="P543" i="6"/>
  <c r="P546" i="6"/>
  <c r="P552" i="6"/>
  <c r="P553" i="6"/>
  <c r="P556" i="6"/>
  <c r="P560" i="6"/>
  <c r="P562" i="6"/>
  <c r="P565" i="6"/>
  <c r="P577" i="6"/>
  <c r="P584" i="6"/>
  <c r="R584" i="6" s="1"/>
  <c r="P586" i="6"/>
  <c r="P588" i="6"/>
  <c r="P590" i="6"/>
  <c r="P591" i="6"/>
  <c r="P596" i="6"/>
  <c r="P598" i="6"/>
  <c r="P600" i="6"/>
  <c r="P602" i="6"/>
  <c r="P604" i="6"/>
  <c r="P606" i="6"/>
  <c r="P607" i="6"/>
  <c r="P609" i="6"/>
  <c r="P612" i="6"/>
  <c r="P616" i="6"/>
  <c r="P617" i="6"/>
  <c r="P620" i="6"/>
  <c r="P626" i="6"/>
  <c r="P628" i="6"/>
  <c r="P630" i="6"/>
  <c r="P634" i="6"/>
  <c r="P636" i="6"/>
  <c r="P638" i="6"/>
  <c r="P640" i="6"/>
  <c r="P644" i="6"/>
  <c r="P647" i="6"/>
  <c r="P648" i="6"/>
  <c r="P650" i="6"/>
  <c r="P654" i="6"/>
  <c r="P656" i="6"/>
  <c r="P657" i="6"/>
  <c r="P660" i="6"/>
  <c r="P663" i="6"/>
  <c r="P666" i="6"/>
  <c r="P668" i="6"/>
  <c r="P672" i="6"/>
  <c r="P673" i="6"/>
  <c r="P676" i="6"/>
  <c r="P680" i="6"/>
  <c r="P682" i="6"/>
  <c r="P687" i="6"/>
  <c r="P688" i="6"/>
  <c r="P690" i="6"/>
  <c r="P696" i="6"/>
  <c r="P697" i="6"/>
  <c r="P700" i="6"/>
  <c r="P703" i="6"/>
  <c r="P705" i="6"/>
  <c r="P708" i="6"/>
  <c r="P711" i="6"/>
  <c r="P713" i="6"/>
  <c r="P717" i="6"/>
  <c r="P720" i="6"/>
  <c r="P721" i="6"/>
  <c r="P727" i="6"/>
  <c r="P730" i="6"/>
  <c r="P736" i="6"/>
  <c r="P737" i="6"/>
  <c r="P740" i="6"/>
  <c r="P743" i="6"/>
  <c r="P745" i="6"/>
  <c r="P746" i="6"/>
  <c r="P748" i="6"/>
  <c r="P751" i="6"/>
  <c r="P754" i="6"/>
  <c r="P760" i="6"/>
  <c r="P764" i="6"/>
  <c r="P767" i="6"/>
  <c r="P768" i="6"/>
  <c r="P770" i="6"/>
  <c r="P776" i="6"/>
  <c r="P777" i="6"/>
  <c r="P778" i="6"/>
  <c r="P781" i="6"/>
  <c r="P783" i="6"/>
  <c r="P784" i="6"/>
  <c r="P786" i="6"/>
  <c r="P788" i="6"/>
  <c r="P791" i="6"/>
  <c r="P794" i="6"/>
  <c r="P796" i="6"/>
  <c r="P797" i="6"/>
  <c r="P800" i="6"/>
  <c r="P807" i="6"/>
  <c r="P808" i="6"/>
  <c r="P815" i="6"/>
  <c r="P816" i="6"/>
  <c r="P817" i="6"/>
  <c r="P818" i="6"/>
  <c r="P820" i="6"/>
  <c r="P823" i="6"/>
  <c r="P824" i="6"/>
  <c r="P826" i="6"/>
  <c r="P828" i="6"/>
  <c r="P831" i="6"/>
  <c r="P836" i="6"/>
  <c r="P839" i="6"/>
  <c r="P840" i="6"/>
  <c r="P841" i="6"/>
  <c r="P844" i="6"/>
  <c r="P847" i="6"/>
  <c r="P848" i="6"/>
  <c r="P849" i="6"/>
  <c r="P850" i="6"/>
  <c r="P856" i="6"/>
  <c r="P858" i="6"/>
  <c r="P861" i="6"/>
  <c r="P865" i="6"/>
  <c r="P868" i="6"/>
  <c r="P871" i="6"/>
  <c r="P873" i="6"/>
  <c r="P879" i="6"/>
  <c r="P881" i="6"/>
  <c r="P884" i="6"/>
  <c r="P885" i="6"/>
  <c r="P887" i="6"/>
  <c r="P888" i="6"/>
  <c r="P890" i="6"/>
  <c r="P897" i="6"/>
  <c r="P904" i="6"/>
  <c r="P905" i="6"/>
  <c r="P908" i="6"/>
  <c r="P909" i="6"/>
  <c r="P911" i="6"/>
  <c r="P913" i="6"/>
  <c r="P914" i="6"/>
  <c r="P919" i="6"/>
  <c r="P921" i="6"/>
  <c r="P924" i="6"/>
  <c r="P927" i="6"/>
  <c r="P928" i="6"/>
  <c r="P930" i="6"/>
  <c r="P935" i="6"/>
  <c r="P937" i="6"/>
  <c r="P944" i="6"/>
  <c r="P946" i="6"/>
  <c r="P948" i="6"/>
  <c r="P949" i="6"/>
  <c r="P951" i="6"/>
  <c r="P959" i="6"/>
  <c r="P961" i="6"/>
  <c r="P964" i="6"/>
  <c r="P967" i="6"/>
  <c r="P968" i="6"/>
  <c r="P969" i="6"/>
  <c r="P972" i="6"/>
  <c r="P975" i="6"/>
  <c r="P976" i="6"/>
  <c r="P977" i="6"/>
  <c r="P978" i="6"/>
  <c r="P984" i="6"/>
  <c r="P986" i="6"/>
  <c r="P988" i="6"/>
  <c r="P989" i="6"/>
  <c r="P991" i="6"/>
  <c r="P996" i="6"/>
  <c r="P999" i="6"/>
  <c r="P1001" i="6"/>
  <c r="P1008" i="6"/>
  <c r="P1009" i="6"/>
  <c r="P1012" i="6"/>
  <c r="P1018" i="6"/>
  <c r="P1037" i="6"/>
  <c r="P1038" i="6"/>
  <c r="P1039" i="6"/>
  <c r="P1041" i="6"/>
  <c r="P1047" i="6"/>
  <c r="P1052" i="6"/>
  <c r="P1054" i="6"/>
  <c r="P1055" i="6"/>
  <c r="P1058" i="6"/>
  <c r="P1064" i="6"/>
  <c r="P1068" i="6"/>
  <c r="P1072" i="6"/>
  <c r="P1076" i="6"/>
  <c r="P1079" i="6"/>
  <c r="P1084" i="6"/>
  <c r="P1088" i="6"/>
  <c r="P1089" i="6"/>
  <c r="P1092" i="6"/>
  <c r="P1097" i="6"/>
  <c r="P1098" i="6"/>
  <c r="P1100" i="6"/>
  <c r="P1108" i="6"/>
  <c r="P1114" i="6"/>
  <c r="P1117" i="6"/>
  <c r="P1119" i="6"/>
  <c r="P1121" i="6"/>
  <c r="P1124" i="6"/>
  <c r="P1128" i="6"/>
  <c r="P1129" i="6"/>
  <c r="P1132" i="6"/>
  <c r="P1137" i="6"/>
  <c r="P1138" i="6"/>
  <c r="P1140" i="6"/>
  <c r="P1145" i="6"/>
  <c r="P1146" i="6"/>
  <c r="P1148" i="6"/>
  <c r="P1152" i="6"/>
  <c r="P1154" i="6"/>
  <c r="P1156" i="6"/>
  <c r="P1159" i="6"/>
  <c r="P1160" i="6"/>
  <c r="P1162" i="6"/>
  <c r="P1167" i="6"/>
  <c r="P1169" i="6"/>
  <c r="P1172" i="6"/>
  <c r="P1175" i="6"/>
  <c r="P1178" i="6"/>
  <c r="P1180" i="6"/>
  <c r="P1188" i="6"/>
  <c r="P1192" i="6"/>
  <c r="P1194" i="6"/>
  <c r="P1199" i="6"/>
  <c r="P1220" i="6"/>
  <c r="P1223" i="6"/>
  <c r="P1225" i="6"/>
  <c r="P1229" i="6"/>
  <c r="P1234" i="6"/>
  <c r="P1239" i="6"/>
  <c r="P1242" i="6"/>
  <c r="P1248" i="6"/>
  <c r="P1252" i="6"/>
  <c r="P1255" i="6"/>
  <c r="P1256" i="6"/>
  <c r="P1260" i="6"/>
  <c r="P1263" i="6"/>
  <c r="P1266" i="6"/>
  <c r="P1268" i="6"/>
  <c r="P1272" i="6"/>
  <c r="P1279" i="6"/>
  <c r="P1280" i="6"/>
  <c r="P1282" i="6"/>
  <c r="P1288" i="6"/>
  <c r="P1289" i="6"/>
  <c r="P1290" i="6"/>
  <c r="P1293" i="6"/>
  <c r="P1295" i="6"/>
  <c r="P1298" i="6"/>
  <c r="P1300" i="6"/>
  <c r="P1303" i="6"/>
  <c r="P1309" i="6"/>
  <c r="P1312" i="6"/>
  <c r="P1319" i="6"/>
  <c r="P1320" i="6"/>
  <c r="P1327" i="6"/>
  <c r="P1329" i="6"/>
  <c r="P1330" i="6"/>
  <c r="P1335" i="6"/>
  <c r="P1337" i="6"/>
  <c r="P1338" i="6"/>
  <c r="P1340" i="6"/>
  <c r="P1343" i="6"/>
  <c r="P1346" i="6"/>
  <c r="P1353" i="6"/>
  <c r="P1356" i="6"/>
  <c r="P1362" i="6"/>
  <c r="P1370" i="6"/>
  <c r="P1373" i="6"/>
  <c r="P1385" i="6"/>
  <c r="P1391" i="6"/>
  <c r="P1393" i="6"/>
  <c r="P1396" i="6"/>
  <c r="P1399" i="6"/>
  <c r="P1400" i="6"/>
  <c r="P1402" i="6"/>
  <c r="P1407" i="6"/>
  <c r="P1409" i="6"/>
  <c r="P1410" i="6"/>
  <c r="P1416" i="6"/>
  <c r="P1420" i="6"/>
  <c r="P1421" i="6"/>
  <c r="P1423" i="6"/>
  <c r="P1425" i="6"/>
  <c r="P1428" i="6"/>
  <c r="P1431" i="6"/>
  <c r="P1433" i="6"/>
  <c r="P1436" i="6"/>
  <c r="P1439" i="6"/>
  <c r="P1440" i="6"/>
  <c r="P1442" i="6"/>
  <c r="P1448" i="6"/>
  <c r="P1449" i="6"/>
  <c r="P1450" i="6"/>
  <c r="P1456" i="6"/>
  <c r="P1457" i="6"/>
  <c r="P1460" i="6"/>
  <c r="P1463" i="6"/>
  <c r="P1465" i="6"/>
  <c r="P1468" i="6"/>
  <c r="P1471" i="6"/>
  <c r="P1473" i="6"/>
  <c r="P1479" i="6"/>
  <c r="P1480" i="6"/>
  <c r="P1481" i="6"/>
  <c r="P1487" i="6"/>
  <c r="P1489" i="6"/>
  <c r="P1490" i="6"/>
  <c r="P1496" i="6"/>
  <c r="P1497" i="6"/>
  <c r="P1500" i="6"/>
  <c r="P1501" i="6"/>
  <c r="P1503" i="6"/>
  <c r="P1505" i="6"/>
  <c r="P1511" i="6"/>
  <c r="P1513" i="6"/>
  <c r="P1519" i="6"/>
  <c r="P1520" i="6"/>
  <c r="P1521" i="6"/>
  <c r="P1524" i="6"/>
  <c r="P1527" i="6"/>
  <c r="P1529" i="6"/>
  <c r="P1530" i="6"/>
  <c r="P1536" i="6"/>
  <c r="P1540" i="6"/>
  <c r="P1544" i="6"/>
  <c r="P1551" i="6"/>
  <c r="P1553" i="6"/>
  <c r="P1560" i="6"/>
  <c r="P1561" i="6"/>
  <c r="P1564" i="6"/>
  <c r="P1567" i="6"/>
  <c r="P1569" i="6"/>
  <c r="P1570" i="6"/>
  <c r="P1584" i="6"/>
  <c r="P1586" i="6"/>
  <c r="P1588" i="6"/>
  <c r="P1591" i="6"/>
  <c r="P1593" i="6"/>
  <c r="P1596" i="6"/>
  <c r="P1599" i="6"/>
  <c r="P1600" i="6"/>
  <c r="P1601" i="6"/>
  <c r="P1604" i="6"/>
  <c r="P1608" i="6"/>
  <c r="P1610" i="6"/>
  <c r="P1617" i="6"/>
  <c r="P1620" i="6"/>
  <c r="P1624" i="6"/>
  <c r="P1626" i="6"/>
  <c r="P1631" i="6"/>
  <c r="P1633" i="6"/>
  <c r="P1636" i="6"/>
  <c r="P1652" i="6"/>
  <c r="P1664" i="6"/>
  <c r="P1666" i="6"/>
  <c r="P1668" i="6"/>
  <c r="P1672" i="6"/>
  <c r="P1674" i="6"/>
  <c r="P1679" i="6"/>
  <c r="P1681" i="6"/>
  <c r="P1684" i="6"/>
  <c r="P1687" i="6"/>
  <c r="P1690" i="6"/>
  <c r="P1692" i="6"/>
  <c r="P1696" i="6"/>
  <c r="P1697" i="6"/>
  <c r="P1700" i="6"/>
  <c r="P1704" i="6"/>
  <c r="P1706" i="6"/>
  <c r="P1711" i="6"/>
  <c r="P1714" i="6"/>
  <c r="P1720" i="6"/>
  <c r="P1724" i="6"/>
  <c r="P1727" i="6"/>
  <c r="P1729" i="6"/>
  <c r="P1732" i="6"/>
  <c r="P1735" i="6"/>
  <c r="P1737" i="6"/>
  <c r="P1741" i="6"/>
  <c r="P1744" i="6"/>
  <c r="P1746" i="6"/>
  <c r="P1751" i="6"/>
  <c r="P1760" i="6"/>
  <c r="P1764" i="6"/>
  <c r="P1767" i="6"/>
  <c r="P1769" i="6"/>
  <c r="P1775" i="6"/>
  <c r="P1782" i="6"/>
  <c r="P1784" i="6"/>
  <c r="P1791" i="6"/>
  <c r="P1792" i="6"/>
  <c r="P1793" i="6"/>
  <c r="P1799" i="6"/>
  <c r="P1801" i="6"/>
  <c r="P1802" i="6"/>
  <c r="P1805" i="6"/>
  <c r="P1807" i="6"/>
  <c r="P1810" i="6"/>
  <c r="P1812" i="6"/>
  <c r="P1815" i="6"/>
  <c r="P1832" i="6"/>
  <c r="R1832" i="6" s="1"/>
  <c r="P1834" i="6"/>
  <c r="P1841" i="6"/>
  <c r="P1842" i="6"/>
  <c r="P1845" i="6"/>
  <c r="P1847" i="6"/>
  <c r="P1850" i="6"/>
  <c r="P1852" i="6"/>
  <c r="P1855" i="6"/>
  <c r="P1857" i="6"/>
  <c r="P1863" i="6"/>
  <c r="P1865" i="6"/>
  <c r="P1868" i="6"/>
  <c r="P1869" i="6"/>
  <c r="P1871" i="6"/>
  <c r="P1872" i="6"/>
  <c r="P1874" i="6"/>
  <c r="P1881" i="6"/>
  <c r="P1882" i="6"/>
  <c r="P1885" i="6"/>
  <c r="P1888" i="6"/>
  <c r="P1890" i="6"/>
  <c r="P1892" i="6"/>
  <c r="P1897" i="6"/>
  <c r="P1900" i="6"/>
  <c r="P1903" i="6"/>
  <c r="P1905" i="6"/>
  <c r="P1908" i="6"/>
  <c r="P1909" i="6"/>
  <c r="P1911" i="6"/>
  <c r="P1912" i="6"/>
  <c r="P1914" i="6"/>
  <c r="P1919" i="6"/>
  <c r="P1922" i="6"/>
  <c r="P1928" i="6"/>
  <c r="P1932" i="6"/>
  <c r="P1937" i="6"/>
  <c r="P1943" i="6"/>
  <c r="P1945" i="6"/>
  <c r="P1951" i="6"/>
  <c r="P1952" i="6"/>
  <c r="P1954" i="6"/>
  <c r="P1959" i="6"/>
  <c r="P1961" i="6"/>
  <c r="P1962" i="6"/>
  <c r="P1973" i="6"/>
  <c r="P1975" i="6"/>
  <c r="P1978" i="6"/>
  <c r="P1980" i="6"/>
  <c r="P1983" i="6"/>
  <c r="P1985" i="6"/>
  <c r="P1992" i="6"/>
  <c r="P1993" i="6"/>
  <c r="P1999" i="6"/>
  <c r="P2002" i="6"/>
  <c r="P2008" i="6"/>
  <c r="P2009" i="6"/>
  <c r="P2012" i="6"/>
  <c r="P2013" i="6"/>
  <c r="P2015" i="6"/>
  <c r="P2023" i="6"/>
  <c r="P2032" i="6"/>
  <c r="P2036" i="6"/>
  <c r="P2040" i="6"/>
  <c r="P2041" i="6"/>
  <c r="P2042" i="6"/>
  <c r="P2048" i="6"/>
  <c r="P2049" i="6"/>
  <c r="P2056" i="6"/>
  <c r="P2063" i="6"/>
  <c r="P2071" i="6"/>
  <c r="P2072" i="6"/>
  <c r="P2073" i="6"/>
  <c r="P2076" i="6"/>
  <c r="P2080" i="6"/>
  <c r="P2082" i="6"/>
  <c r="P2096" i="6"/>
  <c r="P2098" i="6"/>
  <c r="P2100" i="6"/>
  <c r="P2103" i="6"/>
  <c r="P2105" i="6"/>
  <c r="P2112" i="6"/>
  <c r="P2113" i="6"/>
  <c r="P2122" i="6"/>
  <c r="P2132" i="6"/>
  <c r="P2135" i="6"/>
  <c r="P2136" i="6"/>
  <c r="P2138" i="6"/>
  <c r="P2143" i="6"/>
  <c r="P2148" i="6"/>
  <c r="P2151" i="6"/>
  <c r="P2152" i="6"/>
  <c r="P2154" i="6"/>
  <c r="P2160" i="6"/>
  <c r="P2162" i="6"/>
  <c r="P2164" i="6"/>
  <c r="P2176" i="6"/>
  <c r="P2178" i="6"/>
  <c r="P2183" i="6"/>
  <c r="P2184" i="6"/>
  <c r="P2186" i="6"/>
  <c r="P2192" i="6"/>
  <c r="P2196" i="6"/>
  <c r="P2199" i="6"/>
  <c r="P2202" i="6"/>
  <c r="P2204" i="6"/>
  <c r="P2207" i="6"/>
  <c r="P2208" i="6"/>
  <c r="P2210" i="6"/>
  <c r="P2212" i="6"/>
  <c r="P2216" i="6"/>
  <c r="P2218" i="6"/>
  <c r="P2223" i="6"/>
  <c r="P2224" i="6"/>
  <c r="P2226" i="6"/>
  <c r="P2242" i="6"/>
  <c r="P2244" i="6"/>
  <c r="P2247" i="6"/>
  <c r="P2248" i="6"/>
  <c r="P2249" i="6"/>
  <c r="P2250" i="6"/>
  <c r="P2253" i="6"/>
  <c r="P2258" i="6"/>
  <c r="P2263" i="6"/>
  <c r="P2264" i="6"/>
  <c r="P2266" i="6"/>
  <c r="P2272" i="6"/>
  <c r="P2273" i="6"/>
  <c r="P2279" i="6"/>
  <c r="P2282" i="6"/>
  <c r="P2287" i="6"/>
  <c r="P2292" i="6"/>
  <c r="P2296" i="6"/>
  <c r="P2304" i="6"/>
  <c r="P2306" i="6"/>
  <c r="P2313" i="6"/>
  <c r="P2314" i="6"/>
  <c r="P2317" i="6"/>
  <c r="P2319" i="6"/>
  <c r="P2320" i="6"/>
  <c r="P2321" i="6"/>
  <c r="P2322" i="6"/>
  <c r="P2327" i="6"/>
  <c r="P2329" i="6"/>
  <c r="P2340" i="6"/>
  <c r="P2344" i="6"/>
  <c r="P2346" i="6"/>
  <c r="P2352" i="6"/>
  <c r="P2353" i="6"/>
  <c r="P2359" i="6"/>
  <c r="P2362" i="6"/>
  <c r="P2370" i="6"/>
  <c r="P2375" i="6"/>
  <c r="P2380" i="6"/>
  <c r="P2383" i="6"/>
  <c r="P2384" i="6"/>
  <c r="P2414" i="6"/>
  <c r="P2415" i="6"/>
  <c r="P2417" i="6"/>
  <c r="P2422" i="6"/>
  <c r="P2423" i="6"/>
  <c r="P2424" i="6"/>
  <c r="P2426" i="6"/>
  <c r="P2433" i="6"/>
  <c r="P2434" i="6"/>
  <c r="P2438" i="6"/>
  <c r="P2440" i="6"/>
  <c r="P2441" i="6"/>
  <c r="P2445" i="6"/>
  <c r="P2446" i="6"/>
  <c r="P2447" i="6"/>
  <c r="P2449" i="6"/>
  <c r="P2454" i="6"/>
  <c r="P2455" i="6"/>
  <c r="P2463" i="6"/>
  <c r="P2464" i="6"/>
  <c r="P2466" i="6"/>
  <c r="P2474" i="6"/>
  <c r="P2479" i="6"/>
  <c r="P2480" i="6"/>
  <c r="P2481" i="6"/>
  <c r="P2484" i="6"/>
  <c r="P2485" i="6"/>
  <c r="P2487" i="6"/>
  <c r="P2495" i="6"/>
  <c r="P2504" i="6"/>
  <c r="P2508" i="6"/>
  <c r="P2512" i="6"/>
  <c r="P2513" i="6"/>
  <c r="P2514" i="6"/>
  <c r="P2520" i="6"/>
  <c r="P2521" i="6"/>
  <c r="P2527" i="6"/>
  <c r="P2529" i="6"/>
  <c r="P2530" i="6"/>
  <c r="P2535" i="6"/>
  <c r="P2544" i="6"/>
  <c r="P2545" i="6"/>
  <c r="P2548" i="6"/>
  <c r="P2551" i="6"/>
  <c r="P2554" i="6"/>
  <c r="P2559" i="6"/>
  <c r="P2560" i="6"/>
  <c r="P2564" i="6"/>
  <c r="P2568" i="6"/>
  <c r="P2575" i="6"/>
  <c r="P2577" i="6"/>
  <c r="P2584" i="6"/>
  <c r="P2588" i="6"/>
  <c r="P2591" i="6"/>
  <c r="P2593" i="6"/>
  <c r="P2594" i="6"/>
  <c r="P2604" i="6"/>
  <c r="P2608" i="6"/>
  <c r="P2610" i="6"/>
  <c r="P2613" i="6"/>
  <c r="P2615" i="6"/>
  <c r="P2620" i="6"/>
  <c r="P2623" i="6"/>
  <c r="P2624" i="6"/>
  <c r="P2625" i="6"/>
  <c r="P2634" i="6"/>
  <c r="P2641" i="6"/>
  <c r="P2648" i="6"/>
  <c r="P2650" i="6"/>
  <c r="P2655" i="6"/>
  <c r="P2657" i="6"/>
  <c r="P2660" i="6"/>
  <c r="P2664" i="6"/>
  <c r="P2668" i="6"/>
  <c r="P2674" i="6"/>
  <c r="P2682" i="6"/>
  <c r="P2684" i="6"/>
  <c r="P2688" i="6"/>
  <c r="P2690" i="6"/>
  <c r="P2695" i="6"/>
  <c r="P2696" i="6"/>
  <c r="P2698" i="6"/>
  <c r="P2704" i="6"/>
  <c r="P2705" i="6"/>
  <c r="P2711" i="6"/>
  <c r="P2714" i="6"/>
  <c r="P2716" i="6"/>
  <c r="P2719" i="6"/>
  <c r="P2720" i="6"/>
  <c r="P2721" i="6"/>
  <c r="P2724" i="6"/>
  <c r="P2728" i="6"/>
  <c r="P2730" i="6"/>
  <c r="P2735" i="6"/>
  <c r="P2736" i="6"/>
  <c r="P2738" i="6"/>
  <c r="P2744" i="6"/>
  <c r="P2746" i="6"/>
  <c r="P2748" i="6"/>
  <c r="P2751" i="6"/>
  <c r="P2754" i="6"/>
  <c r="P2759" i="6"/>
  <c r="P2761" i="6"/>
  <c r="P2768" i="6"/>
  <c r="P2770" i="6"/>
  <c r="P2775" i="6"/>
  <c r="P2776" i="6"/>
  <c r="P2778" i="6"/>
  <c r="P2784" i="6"/>
  <c r="P2785" i="6"/>
  <c r="P2788" i="6"/>
  <c r="P2791" i="6"/>
  <c r="P2794" i="6"/>
  <c r="P2796" i="6"/>
  <c r="P2799" i="6"/>
  <c r="P2804" i="6"/>
  <c r="P2808" i="6"/>
  <c r="P2815" i="6"/>
  <c r="P2816" i="6"/>
  <c r="P2818" i="6"/>
  <c r="P2824" i="6"/>
  <c r="P2825" i="6"/>
  <c r="P2826" i="6"/>
  <c r="P2839" i="6"/>
  <c r="P2842" i="6"/>
  <c r="P2845" i="6"/>
  <c r="P2848" i="6"/>
  <c r="P2850" i="6"/>
  <c r="P2852" i="6"/>
  <c r="P2855" i="6"/>
  <c r="P2856" i="6"/>
  <c r="P2858" i="6"/>
  <c r="P2866" i="6"/>
  <c r="P2871" i="6"/>
  <c r="P2874" i="6"/>
  <c r="P2879" i="6"/>
  <c r="P2882" i="6"/>
  <c r="P2887" i="6"/>
  <c r="P2889" i="6"/>
  <c r="P2895" i="6"/>
  <c r="P2896" i="6"/>
  <c r="P2898" i="6"/>
  <c r="P2904" i="6"/>
  <c r="P2905" i="6"/>
  <c r="P2906" i="6"/>
  <c r="P2909" i="6"/>
  <c r="P2914" i="6"/>
  <c r="P2919" i="6"/>
  <c r="P2924" i="6"/>
  <c r="P2927" i="6"/>
  <c r="P2933" i="6"/>
  <c r="P2935" i="6"/>
  <c r="P2936" i="6"/>
  <c r="P2938" i="6"/>
  <c r="P2943" i="6"/>
  <c r="P2945" i="6"/>
  <c r="P2946" i="6"/>
  <c r="P2952" i="6"/>
  <c r="P2956" i="6"/>
  <c r="P2959" i="6"/>
  <c r="P2961" i="6"/>
  <c r="P2962" i="6"/>
  <c r="P2967" i="6"/>
  <c r="P2972" i="6"/>
  <c r="P2975" i="6"/>
  <c r="P2976" i="6"/>
  <c r="P2984" i="6"/>
  <c r="P2986" i="6"/>
  <c r="P2992" i="6"/>
  <c r="P2997" i="6"/>
  <c r="P2999" i="6"/>
  <c r="P3001" i="6"/>
  <c r="P3015" i="6"/>
  <c r="P3016" i="6"/>
  <c r="P3020" i="6"/>
  <c r="P3023" i="6"/>
  <c r="P3025" i="6"/>
  <c r="P3026" i="6"/>
  <c r="P3032" i="6"/>
  <c r="P3034" i="6"/>
  <c r="P3036" i="6"/>
  <c r="P3037" i="6"/>
  <c r="P3039" i="6"/>
  <c r="P3042" i="6"/>
  <c r="P3047" i="6"/>
  <c r="P3055" i="6"/>
  <c r="P3056" i="6"/>
  <c r="P3057" i="6"/>
  <c r="P3063" i="6"/>
  <c r="P3065" i="6"/>
  <c r="P3066" i="6"/>
  <c r="P3072" i="6"/>
  <c r="P3076" i="6"/>
  <c r="P3080" i="6"/>
  <c r="P3085" i="6"/>
  <c r="P3087" i="6"/>
  <c r="P3088" i="6"/>
  <c r="P3095" i="6"/>
  <c r="P3096" i="6"/>
  <c r="P3104" i="6"/>
  <c r="P3106" i="6"/>
  <c r="P3120" i="6"/>
  <c r="P3122" i="6"/>
  <c r="P3127" i="6"/>
  <c r="P3129" i="6"/>
  <c r="P3136" i="6"/>
  <c r="P3144" i="6"/>
  <c r="P3146" i="6"/>
  <c r="P3148" i="6"/>
  <c r="P3154" i="6"/>
  <c r="P3156" i="6"/>
  <c r="P3160" i="6"/>
  <c r="P3162" i="6"/>
  <c r="P3167" i="6"/>
  <c r="P3172" i="6"/>
  <c r="P3176" i="6"/>
  <c r="P3177" i="6"/>
  <c r="P3184" i="6"/>
  <c r="P3186" i="6"/>
  <c r="P3194" i="6"/>
  <c r="P3200" i="6"/>
  <c r="P3202" i="6"/>
  <c r="P3207" i="6"/>
  <c r="P3208" i="6"/>
  <c r="P3216" i="6"/>
  <c r="P3223" i="6"/>
  <c r="P3226" i="6"/>
  <c r="P3228" i="6"/>
  <c r="P3231" i="6"/>
  <c r="P3232" i="6"/>
  <c r="P3234" i="6"/>
  <c r="P3240" i="6"/>
  <c r="P3242" i="6"/>
  <c r="P3247" i="6"/>
  <c r="P3248" i="6"/>
  <c r="P3250" i="6"/>
  <c r="P3256" i="6"/>
  <c r="P3260" i="6"/>
  <c r="P3263" i="6"/>
  <c r="P3264" i="6"/>
  <c r="P3266" i="6"/>
  <c r="P3268" i="6"/>
  <c r="P3276" i="6"/>
  <c r="P3277" i="6"/>
  <c r="P3282" i="6"/>
  <c r="P3287" i="6"/>
  <c r="P3288" i="6"/>
  <c r="P3290" i="6"/>
  <c r="P3295" i="6"/>
  <c r="P3296" i="6"/>
  <c r="P3297" i="6"/>
  <c r="P3303" i="6"/>
  <c r="P3305" i="6"/>
  <c r="P3306" i="6"/>
  <c r="P3314" i="6"/>
  <c r="P3320" i="6"/>
  <c r="P3327" i="6"/>
  <c r="P3328" i="6"/>
  <c r="P3329" i="6"/>
  <c r="P3330" i="6"/>
  <c r="P3335" i="6"/>
  <c r="P3338" i="6"/>
  <c r="P3343" i="6"/>
  <c r="P3344" i="6"/>
  <c r="P3346" i="6"/>
  <c r="P3351" i="6"/>
  <c r="P3352" i="6"/>
  <c r="P3354" i="6"/>
  <c r="P3359" i="6"/>
  <c r="P3360" i="6"/>
  <c r="P3361" i="6"/>
  <c r="P3362" i="6"/>
  <c r="P3367" i="6"/>
  <c r="P3368" i="6"/>
  <c r="P3369" i="6"/>
  <c r="P3370" i="6"/>
  <c r="P3375" i="6"/>
  <c r="P3376" i="6"/>
  <c r="P3377" i="6"/>
  <c r="P3378" i="6"/>
  <c r="P3383" i="6"/>
  <c r="P3384" i="6"/>
  <c r="P3386" i="6"/>
  <c r="P3391" i="6"/>
  <c r="P3393" i="6"/>
  <c r="P3400" i="6"/>
  <c r="P3401" i="6"/>
  <c r="P3408" i="6"/>
  <c r="P3410" i="6"/>
  <c r="P3417" i="6"/>
  <c r="P3418" i="6"/>
  <c r="P3425" i="6"/>
  <c r="P3432" i="6"/>
  <c r="P3441" i="6"/>
  <c r="P3442" i="6"/>
  <c r="P3450" i="6"/>
  <c r="P3464" i="6"/>
  <c r="P3465" i="6"/>
  <c r="P3466" i="6"/>
  <c r="P3472" i="6"/>
  <c r="P3473" i="6"/>
  <c r="P3482" i="6"/>
  <c r="P3489" i="6"/>
  <c r="P3498" i="6"/>
  <c r="P3505" i="6"/>
  <c r="P3506" i="6"/>
  <c r="P3512" i="6"/>
  <c r="P3513" i="6"/>
  <c r="P3514" i="6"/>
  <c r="P3520" i="6"/>
  <c r="P3522" i="6"/>
  <c r="P3530" i="6"/>
  <c r="P3536" i="6"/>
  <c r="P3537" i="6"/>
  <c r="P3538" i="6"/>
  <c r="P3545" i="6"/>
  <c r="P3546" i="6"/>
  <c r="P3552" i="6"/>
  <c r="P3560" i="6"/>
  <c r="P3561" i="6"/>
  <c r="P3568" i="6"/>
  <c r="P3569" i="6"/>
  <c r="P3570" i="6"/>
  <c r="P3578" i="6"/>
  <c r="P3584" i="6"/>
  <c r="P3585" i="6"/>
  <c r="P3586" i="6"/>
  <c r="P3592" i="6"/>
  <c r="P3594" i="6"/>
  <c r="P3600" i="6"/>
  <c r="P3602" i="6"/>
  <c r="P3610" i="6"/>
  <c r="P3616" i="6"/>
  <c r="P3618" i="6"/>
  <c r="P3626" i="6"/>
  <c r="P3632" i="6"/>
  <c r="P3634" i="6"/>
  <c r="P3640" i="6"/>
  <c r="P3642" i="6"/>
  <c r="P3644" i="6"/>
  <c r="P3649" i="6"/>
  <c r="P3650" i="6"/>
  <c r="P3658" i="6"/>
  <c r="P3664" i="6"/>
  <c r="P3665" i="6"/>
  <c r="P3666" i="6"/>
  <c r="P3672" i="6"/>
  <c r="P3674" i="6"/>
  <c r="P3680" i="6"/>
  <c r="P3681" i="6"/>
  <c r="P3682" i="6"/>
  <c r="P3688" i="6"/>
  <c r="P3690" i="6"/>
  <c r="P3697" i="6"/>
  <c r="P3698" i="6"/>
  <c r="P3704" i="6"/>
  <c r="P3706" i="6"/>
  <c r="P3713" i="6"/>
  <c r="P3714" i="6"/>
  <c r="P3720" i="6"/>
  <c r="P3722" i="6"/>
  <c r="P3728" i="6"/>
  <c r="P3729" i="6"/>
  <c r="P3730" i="6"/>
  <c r="P3736" i="6"/>
  <c r="P3738" i="6"/>
  <c r="P3744" i="6"/>
  <c r="P3745" i="6"/>
  <c r="P3752" i="6"/>
  <c r="P3753" i="6"/>
  <c r="P3754" i="6"/>
  <c r="P3760" i="6"/>
  <c r="P3761" i="6"/>
  <c r="P3762" i="6"/>
  <c r="P3769" i="6"/>
  <c r="P3770" i="6"/>
  <c r="P3776" i="6"/>
  <c r="P3777" i="6"/>
  <c r="P3784" i="6"/>
  <c r="P3792" i="6"/>
  <c r="P3794" i="6"/>
  <c r="P3800" i="6"/>
  <c r="P3802" i="6"/>
  <c r="P3808" i="6"/>
  <c r="P3810" i="6"/>
  <c r="P3816" i="6"/>
  <c r="P3824" i="6"/>
  <c r="P3826" i="6"/>
  <c r="P3834" i="6"/>
  <c r="P3837" i="6"/>
  <c r="P3840" i="6"/>
  <c r="P3848" i="6"/>
  <c r="P3849" i="6"/>
  <c r="P3850" i="6"/>
  <c r="P3856" i="6"/>
  <c r="P3860" i="6"/>
  <c r="P3866" i="6"/>
  <c r="P3872" i="6"/>
  <c r="P3880" i="6"/>
  <c r="P3881" i="6"/>
  <c r="P3882" i="6"/>
  <c r="P3888" i="6"/>
  <c r="P3889" i="6"/>
  <c r="P3890" i="6"/>
  <c r="P3898" i="6"/>
  <c r="P3904" i="6"/>
  <c r="P3912" i="6"/>
  <c r="P3913" i="6"/>
  <c r="P3920" i="6"/>
  <c r="P3921" i="6"/>
  <c r="P3922" i="6"/>
  <c r="P3933" i="6"/>
  <c r="P3944" i="6"/>
  <c r="P3946" i="6"/>
  <c r="P3952" i="6"/>
  <c r="P3953" i="6"/>
  <c r="P3954" i="6"/>
  <c r="P3962" i="6"/>
  <c r="P3964" i="6"/>
  <c r="P3968" i="6"/>
  <c r="P3969" i="6"/>
  <c r="P3970" i="6"/>
  <c r="P3976" i="6"/>
  <c r="P3978" i="6"/>
  <c r="P3984" i="6"/>
  <c r="P3986" i="6"/>
  <c r="P3989" i="6"/>
  <c r="P3992" i="6"/>
  <c r="P4000" i="6"/>
  <c r="P4005" i="6"/>
  <c r="P4010" i="6"/>
  <c r="P4016" i="6"/>
  <c r="P4018" i="6"/>
  <c r="P4032" i="6"/>
  <c r="P4034" i="6"/>
  <c r="P4040" i="6"/>
  <c r="P4042" i="6"/>
  <c r="P4044" i="6"/>
  <c r="P4048" i="6"/>
  <c r="P4049" i="6"/>
  <c r="P4050" i="6"/>
  <c r="P4056" i="6"/>
  <c r="P4057" i="6"/>
  <c r="P4058" i="6"/>
  <c r="P4060" i="6"/>
  <c r="P4064" i="6"/>
  <c r="P4066" i="6"/>
  <c r="P4080" i="6"/>
  <c r="P4081" i="6"/>
  <c r="P4088" i="6"/>
  <c r="P4096" i="6"/>
  <c r="P4106" i="6"/>
  <c r="P4112" i="6"/>
  <c r="P4113" i="6"/>
  <c r="P4114" i="6"/>
  <c r="P4120" i="6"/>
  <c r="P4122" i="6"/>
  <c r="P4128" i="6"/>
  <c r="P4130" i="6"/>
  <c r="P4136" i="6"/>
  <c r="P4138" i="6"/>
  <c r="P4144" i="6"/>
  <c r="P4146" i="6"/>
  <c r="P4148" i="6"/>
  <c r="P4152" i="6"/>
  <c r="P4160" i="6"/>
  <c r="P4162" i="6"/>
  <c r="P4168" i="6"/>
  <c r="P4170" i="6"/>
  <c r="P4176" i="6"/>
  <c r="P4177" i="6"/>
  <c r="P4178" i="6"/>
  <c r="P4180" i="6"/>
  <c r="P4186" i="6"/>
  <c r="P4192" i="6"/>
  <c r="P4201" i="6"/>
  <c r="P4208" i="6"/>
  <c r="P4209" i="6"/>
  <c r="P4210" i="6"/>
  <c r="P4225" i="6"/>
  <c r="P4228" i="6"/>
  <c r="P4232" i="6"/>
  <c r="P4240" i="6"/>
  <c r="P4241" i="6"/>
  <c r="P4242" i="6"/>
  <c r="P4256" i="6"/>
  <c r="P4257" i="6"/>
  <c r="P4265" i="6"/>
  <c r="P4266" i="6"/>
  <c r="P4274" i="6"/>
  <c r="P4280" i="6"/>
  <c r="P4281" i="6"/>
  <c r="P4290" i="6"/>
  <c r="P4293" i="6"/>
  <c r="P4304" i="6"/>
  <c r="P4306" i="6"/>
  <c r="P4312" i="6"/>
  <c r="P4314" i="6"/>
  <c r="P4321" i="6"/>
  <c r="P4330" i="6"/>
  <c r="P4336" i="6"/>
  <c r="P4337" i="6"/>
  <c r="P4338" i="6"/>
  <c r="P4344" i="6"/>
  <c r="P4345" i="6"/>
  <c r="P4348" i="6"/>
  <c r="P4353" i="6"/>
  <c r="P4354" i="6"/>
  <c r="P4360" i="6"/>
  <c r="P4368" i="6"/>
  <c r="P4369" i="6"/>
  <c r="P4377" i="6"/>
  <c r="P4378" i="6"/>
  <c r="P4385" i="6"/>
  <c r="P4386" i="6"/>
  <c r="P4392" i="6"/>
  <c r="P4393" i="6"/>
  <c r="P4397" i="6"/>
  <c r="P4401" i="6"/>
  <c r="P4402" i="6"/>
  <c r="P4408" i="6"/>
  <c r="P4409" i="6"/>
  <c r="P4410" i="6"/>
  <c r="P4424" i="6"/>
  <c r="P4425" i="6"/>
  <c r="P4432" i="6"/>
  <c r="P4433" i="6"/>
  <c r="P4442" i="6"/>
  <c r="P4449" i="6"/>
  <c r="P4464" i="6"/>
  <c r="P4473" i="6"/>
  <c r="P4482" i="6"/>
  <c r="P4489" i="6"/>
  <c r="P4496" i="6"/>
  <c r="P4498" i="6"/>
  <c r="P4505" i="6"/>
  <c r="P4506" i="6"/>
  <c r="P4514" i="6"/>
  <c r="P4520" i="6"/>
  <c r="P4522" i="6"/>
  <c r="P4528" i="6"/>
  <c r="P4530" i="6"/>
  <c r="P4536" i="6"/>
  <c r="P4537" i="6"/>
  <c r="P4538" i="6"/>
  <c r="P4545" i="6"/>
  <c r="P4546" i="6"/>
  <c r="P4552" i="6"/>
  <c r="P4553" i="6"/>
  <c r="P4560" i="6"/>
  <c r="P4562" i="6"/>
  <c r="P4568" i="6"/>
  <c r="P4570" i="6"/>
  <c r="P4576" i="6"/>
  <c r="P4584" i="6"/>
  <c r="P4585" i="6"/>
  <c r="P4601" i="6"/>
  <c r="P4602" i="6"/>
  <c r="P4608" i="6"/>
  <c r="P4610" i="6"/>
  <c r="P4633" i="6"/>
  <c r="P4642" i="6"/>
  <c r="P4656" i="6"/>
  <c r="P4658" i="6"/>
  <c r="P4664" i="6"/>
  <c r="P4666" i="6"/>
  <c r="P4672" i="6"/>
  <c r="P4674" i="6"/>
  <c r="P4680" i="6"/>
  <c r="P4682" i="6"/>
  <c r="P4684" i="6"/>
  <c r="P4688" i="6"/>
  <c r="P4690" i="6"/>
  <c r="P4697" i="6"/>
  <c r="P4704" i="6"/>
  <c r="P4714" i="6"/>
  <c r="P4716" i="6"/>
  <c r="P4720" i="6"/>
  <c r="P4722" i="6"/>
  <c r="P4728" i="6"/>
  <c r="P4730" i="6"/>
  <c r="P4737" i="6"/>
  <c r="P4738" i="6"/>
  <c r="P4741" i="6"/>
  <c r="P4745" i="6"/>
  <c r="P4753" i="6"/>
  <c r="P4754" i="6"/>
  <c r="P4762" i="6"/>
  <c r="P4769" i="6"/>
  <c r="P4777" i="6"/>
  <c r="P4785" i="6"/>
  <c r="P4786" i="6"/>
  <c r="P4793" i="6"/>
  <c r="P4801" i="6"/>
  <c r="P4802" i="6"/>
  <c r="P4809" i="6"/>
  <c r="P4813" i="6"/>
  <c r="P4816" i="6"/>
  <c r="P4817" i="6"/>
  <c r="P4824" i="6"/>
  <c r="P4825" i="6"/>
  <c r="P4826" i="6"/>
  <c r="P4832" i="6"/>
  <c r="P4833" i="6"/>
  <c r="P4834" i="6"/>
  <c r="P4840" i="6"/>
  <c r="P4841" i="6"/>
  <c r="P4842" i="6"/>
  <c r="P4848" i="6"/>
  <c r="P4849" i="6"/>
  <c r="P4857" i="6"/>
  <c r="P4866" i="6"/>
  <c r="P4872" i="6"/>
  <c r="P4873" i="6"/>
  <c r="P4880" i="6"/>
  <c r="P4881" i="6"/>
  <c r="P4882" i="6"/>
  <c r="P4888" i="6"/>
  <c r="P4889" i="6"/>
  <c r="P4896" i="6"/>
  <c r="P4897" i="6"/>
  <c r="P4898" i="6"/>
  <c r="P4905" i="6"/>
  <c r="P4906" i="6"/>
  <c r="P4912" i="6"/>
  <c r="P4914" i="6"/>
  <c r="P4920" i="6"/>
  <c r="P4921" i="6"/>
  <c r="P4929" i="6"/>
  <c r="P4937" i="6"/>
  <c r="P4944" i="6"/>
  <c r="P4945" i="6"/>
  <c r="P4946" i="6"/>
  <c r="P4954" i="6"/>
  <c r="P4960" i="6"/>
  <c r="P4961" i="6"/>
  <c r="P4969" i="6"/>
  <c r="P4970" i="6"/>
  <c r="P4976" i="6"/>
  <c r="P4978" i="6"/>
  <c r="P4992" i="6"/>
  <c r="P4993" i="6"/>
  <c r="P4994" i="6"/>
  <c r="P5000" i="6"/>
  <c r="P5002" i="6"/>
  <c r="P5008" i="6"/>
  <c r="P5016" i="6"/>
  <c r="P5017" i="6"/>
  <c r="P5024" i="6"/>
  <c r="P5025" i="6"/>
  <c r="P5026" i="6"/>
  <c r="P5029" i="6"/>
  <c r="P5032" i="6"/>
  <c r="P5034" i="6"/>
  <c r="P5049" i="6"/>
  <c r="P5050" i="6"/>
  <c r="P5056" i="6"/>
  <c r="P5058" i="6"/>
  <c r="P5065" i="6"/>
  <c r="P5072" i="6"/>
  <c r="P5080" i="6"/>
  <c r="P5088" i="6"/>
  <c r="P5089" i="6"/>
  <c r="P5090" i="6"/>
  <c r="P5096" i="6"/>
  <c r="P5097" i="6"/>
  <c r="P5105" i="6"/>
  <c r="P5112" i="6"/>
  <c r="P5113" i="6"/>
  <c r="P5114" i="6"/>
  <c r="P5117" i="6"/>
  <c r="P5120" i="6"/>
  <c r="P5122" i="6"/>
  <c r="P5128" i="6"/>
  <c r="P5130" i="6"/>
  <c r="P5138" i="6"/>
  <c r="P5144" i="6"/>
  <c r="P5145" i="6"/>
  <c r="P5146" i="6"/>
  <c r="P5153" i="6"/>
  <c r="P5154" i="6"/>
  <c r="P5161" i="6"/>
  <c r="P5162" i="6"/>
  <c r="P5169" i="6"/>
  <c r="P5176" i="6"/>
  <c r="P5177" i="6"/>
  <c r="P5178" i="6"/>
  <c r="P5184" i="6"/>
  <c r="P5185" i="6"/>
  <c r="P5192" i="6"/>
  <c r="P5194" i="6"/>
  <c r="P5197" i="6"/>
  <c r="P5200" i="6"/>
  <c r="P5201" i="6"/>
  <c r="P5202" i="6"/>
  <c r="P5216" i="6"/>
  <c r="R5216" i="6" s="1"/>
  <c r="P5217" i="6"/>
  <c r="P5224" i="6"/>
  <c r="P5225" i="6"/>
  <c r="P5232" i="6"/>
  <c r="P5234" i="6"/>
  <c r="P5241" i="6"/>
  <c r="P5242" i="6"/>
  <c r="P5244" i="6"/>
  <c r="P5245" i="6"/>
  <c r="P5248" i="6"/>
  <c r="P5249" i="6"/>
  <c r="P5250" i="6"/>
  <c r="P5256" i="6"/>
  <c r="P5257" i="6"/>
  <c r="P5264" i="6"/>
  <c r="P5265" i="6"/>
  <c r="P5272" i="6"/>
  <c r="P5273" i="6"/>
  <c r="P5274" i="6"/>
  <c r="P5281" i="6"/>
  <c r="P5288" i="6"/>
  <c r="P5289" i="6"/>
  <c r="P5290" i="6"/>
  <c r="P5296" i="6"/>
  <c r="P5298" i="6"/>
  <c r="P5304" i="6"/>
  <c r="P5305" i="6"/>
  <c r="P5312" i="6"/>
  <c r="P5313" i="6"/>
  <c r="P5314" i="6"/>
  <c r="P5320" i="6"/>
  <c r="P5321" i="6"/>
  <c r="P5322" i="6"/>
  <c r="P5328" i="6"/>
  <c r="P5329" i="6"/>
  <c r="P5330" i="6"/>
  <c r="P5336" i="6"/>
  <c r="P5337" i="6"/>
  <c r="P5338" i="6"/>
  <c r="P5345" i="6"/>
  <c r="P5352" i="6"/>
  <c r="P5353" i="6"/>
  <c r="P5354" i="6"/>
  <c r="P5357" i="6"/>
  <c r="P5360" i="6"/>
  <c r="P5361" i="6"/>
  <c r="P5368" i="6"/>
  <c r="P5370" i="6"/>
  <c r="P5373" i="6"/>
  <c r="P5377" i="6"/>
  <c r="P5378" i="6"/>
  <c r="P5384" i="6"/>
  <c r="P5385" i="6"/>
  <c r="P5393" i="6"/>
  <c r="P5394" i="6"/>
  <c r="P5397" i="6"/>
  <c r="P5401" i="6"/>
  <c r="P5402" i="6"/>
  <c r="P5404" i="6"/>
  <c r="P5408" i="6"/>
  <c r="P5409" i="6"/>
  <c r="P5410" i="6"/>
  <c r="P5417" i="6"/>
  <c r="P5418" i="6"/>
  <c r="P5424" i="6"/>
  <c r="P5425" i="6"/>
  <c r="P5433" i="6"/>
  <c r="P5434" i="6"/>
  <c r="P5440" i="6"/>
  <c r="P5441" i="6"/>
  <c r="P5442" i="6"/>
  <c r="P5448" i="6"/>
  <c r="P5450" i="6"/>
  <c r="P5457" i="6"/>
  <c r="P5458" i="6"/>
  <c r="P5461" i="6"/>
  <c r="P5464" i="6"/>
  <c r="P5466" i="6"/>
  <c r="P5472" i="6"/>
  <c r="P5473" i="6"/>
  <c r="P5481" i="6"/>
  <c r="P5482" i="6"/>
  <c r="P5488" i="6"/>
  <c r="P5489" i="6"/>
  <c r="P5490" i="6"/>
  <c r="P5498" i="6"/>
  <c r="P5512" i="6"/>
  <c r="P5513" i="6"/>
  <c r="P5514" i="6"/>
  <c r="P5520" i="6"/>
  <c r="P5521" i="6"/>
  <c r="P5522" i="6"/>
  <c r="P5525" i="6"/>
  <c r="P5528" i="6"/>
  <c r="P5529" i="6"/>
  <c r="P5530" i="6"/>
  <c r="P5537" i="6"/>
  <c r="P5544" i="6"/>
  <c r="P5545" i="6"/>
  <c r="P5546" i="6"/>
  <c r="P5549" i="6"/>
  <c r="P5552" i="6"/>
  <c r="P5554" i="6"/>
  <c r="P5560" i="6"/>
  <c r="P5561" i="6"/>
  <c r="P5562" i="6"/>
  <c r="P5569" i="6"/>
  <c r="P5570" i="6"/>
  <c r="P5577" i="6"/>
  <c r="P5578" i="6"/>
  <c r="P5584" i="6"/>
  <c r="P5585" i="6"/>
  <c r="P5586" i="6"/>
  <c r="P5593" i="6"/>
  <c r="P5594" i="6"/>
  <c r="P5597" i="6"/>
  <c r="P5600" i="6"/>
  <c r="P5601" i="6"/>
  <c r="P5602" i="6"/>
  <c r="P5608" i="6"/>
  <c r="P5613" i="6"/>
  <c r="P5616" i="6"/>
  <c r="P5617" i="6"/>
  <c r="P5624" i="6"/>
  <c r="P5625" i="6"/>
  <c r="P5626" i="6"/>
  <c r="P5640" i="6"/>
  <c r="P5641" i="6"/>
  <c r="P5648" i="6"/>
  <c r="P5656" i="6"/>
  <c r="P5657" i="6"/>
  <c r="P5658" i="6"/>
  <c r="P5661" i="6"/>
  <c r="P5664" i="6"/>
  <c r="P5665" i="6"/>
  <c r="P5673" i="6"/>
  <c r="P5674" i="6"/>
  <c r="P5680" i="6"/>
  <c r="P5681" i="6"/>
  <c r="P5688" i="6"/>
  <c r="P5690" i="6"/>
  <c r="P5697" i="6"/>
  <c r="P5698" i="6"/>
  <c r="P5705" i="6"/>
  <c r="P5706" i="6"/>
  <c r="P5712" i="6"/>
  <c r="P5713" i="6"/>
  <c r="P5721" i="6"/>
  <c r="P5722" i="6"/>
  <c r="P5728" i="6"/>
  <c r="P5736" i="6"/>
  <c r="P5737" i="6"/>
  <c r="P5741" i="6"/>
  <c r="P5745" i="6"/>
  <c r="P5752" i="6"/>
  <c r="P5753" i="6"/>
  <c r="P5754" i="6"/>
  <c r="P5760" i="6"/>
  <c r="P5761" i="6"/>
  <c r="P5768" i="6"/>
  <c r="P5769" i="6"/>
  <c r="P5770" i="6"/>
  <c r="P5786" i="6"/>
  <c r="P5789" i="6"/>
  <c r="P5792" i="6"/>
  <c r="P5793" i="6"/>
  <c r="P5794" i="6"/>
  <c r="P5800" i="6"/>
  <c r="P5801" i="6"/>
  <c r="P5802" i="6"/>
  <c r="P5810" i="6"/>
  <c r="P5813" i="6"/>
  <c r="P5816" i="6"/>
  <c r="P5817" i="6"/>
  <c r="P5824" i="6"/>
  <c r="P5825" i="6"/>
  <c r="P5829" i="6"/>
  <c r="P5833" i="6"/>
  <c r="P5834" i="6"/>
  <c r="P5840" i="6"/>
  <c r="P5842" i="6"/>
  <c r="P5848" i="6"/>
  <c r="P5850" i="6"/>
  <c r="P5856" i="6"/>
  <c r="P5857" i="6"/>
  <c r="P5858" i="6"/>
  <c r="P5865" i="6"/>
  <c r="P5866" i="6"/>
  <c r="P5872" i="6"/>
  <c r="P5873" i="6"/>
  <c r="P5874" i="6"/>
  <c r="P5881" i="6"/>
  <c r="P5882" i="6"/>
  <c r="P5889" i="6"/>
  <c r="P5897" i="6"/>
  <c r="P5898" i="6"/>
  <c r="P5901" i="6"/>
  <c r="P5904" i="6"/>
  <c r="P5906" i="6"/>
  <c r="P5913" i="6"/>
  <c r="P5917" i="6"/>
  <c r="P5920" i="6"/>
  <c r="P5921" i="6"/>
  <c r="P5924" i="6"/>
  <c r="P5928" i="6"/>
  <c r="P5929" i="6"/>
  <c r="P5930" i="6"/>
  <c r="P5936" i="6"/>
  <c r="P5937" i="6"/>
  <c r="P5938" i="6"/>
  <c r="P5945" i="6"/>
  <c r="P5952" i="6"/>
  <c r="P5953" i="6"/>
  <c r="P5960" i="6"/>
  <c r="P5961" i="6"/>
  <c r="P5962" i="6"/>
  <c r="P5965" i="6"/>
  <c r="P5968" i="6"/>
  <c r="P5970" i="6"/>
  <c r="P5977" i="6"/>
  <c r="P5978" i="6"/>
  <c r="P5981" i="6"/>
  <c r="P5984" i="6"/>
  <c r="P5992" i="6"/>
  <c r="P5993" i="6"/>
  <c r="P6000" i="6"/>
  <c r="P6002" i="6"/>
  <c r="P6009" i="6"/>
  <c r="P6010" i="6"/>
  <c r="P6016" i="6"/>
  <c r="P6018" i="6"/>
  <c r="P6024" i="6"/>
  <c r="P6025" i="6"/>
  <c r="P6026" i="6"/>
  <c r="P6027" i="6"/>
  <c r="P6032" i="6"/>
  <c r="P6033" i="6"/>
  <c r="P6034" i="6"/>
  <c r="P6036" i="6"/>
  <c r="P6040" i="6"/>
  <c r="P6041" i="6"/>
  <c r="P6042" i="6"/>
  <c r="P6048" i="6"/>
  <c r="P6049" i="6"/>
  <c r="P6050" i="6"/>
  <c r="P6052" i="6"/>
  <c r="P6053" i="6"/>
  <c r="P6056" i="6"/>
  <c r="P6057" i="6"/>
  <c r="P6058" i="6"/>
  <c r="P6064" i="6"/>
  <c r="P6065" i="6"/>
  <c r="P6069" i="6"/>
  <c r="P6072" i="6"/>
  <c r="P6073" i="6"/>
  <c r="P6074" i="6"/>
  <c r="P6082" i="6"/>
  <c r="P6088" i="6"/>
  <c r="P6090" i="6"/>
  <c r="P6097" i="6"/>
  <c r="P6098" i="6"/>
  <c r="P6104" i="6"/>
  <c r="P6105" i="6"/>
  <c r="P6112" i="6"/>
  <c r="P6113" i="6"/>
  <c r="P6114" i="6"/>
  <c r="P6116" i="6"/>
  <c r="P6117" i="6"/>
  <c r="P6120" i="6"/>
  <c r="P6121" i="6"/>
  <c r="P6129" i="6"/>
  <c r="P6130" i="6"/>
  <c r="P6133" i="6"/>
  <c r="P6136" i="6"/>
  <c r="P6137" i="6"/>
  <c r="P6138" i="6"/>
  <c r="P6144" i="6"/>
  <c r="P6145" i="6"/>
  <c r="P6146" i="6"/>
  <c r="P6152" i="6"/>
  <c r="P6153" i="6"/>
  <c r="P6154" i="6"/>
  <c r="P6160" i="6"/>
  <c r="P6161" i="6"/>
  <c r="P6162" i="6"/>
  <c r="P6168" i="6"/>
  <c r="P6169" i="6"/>
  <c r="P6170" i="6"/>
  <c r="P6176" i="6"/>
  <c r="P6177" i="6"/>
  <c r="P6178" i="6"/>
  <c r="P6181" i="6"/>
  <c r="P6184" i="6"/>
  <c r="P6193" i="6"/>
  <c r="P6194" i="6"/>
  <c r="P6197" i="6"/>
  <c r="P6208" i="6"/>
  <c r="P6216" i="6"/>
  <c r="P6217" i="6"/>
  <c r="P6218" i="6"/>
  <c r="P6224" i="6"/>
  <c r="P6226" i="6"/>
  <c r="P6232" i="6"/>
  <c r="P6233" i="6"/>
  <c r="P6234" i="6"/>
  <c r="P6240" i="6"/>
  <c r="P6242" i="6"/>
  <c r="P6249" i="6"/>
  <c r="P6258" i="6"/>
  <c r="P6261" i="6"/>
  <c r="P6264" i="6"/>
  <c r="P6265" i="6"/>
  <c r="P6266" i="6"/>
  <c r="P6272" i="6"/>
  <c r="P6273" i="6"/>
  <c r="P6280" i="6"/>
  <c r="P6282" i="6"/>
  <c r="P6288" i="6"/>
  <c r="P6289" i="6"/>
  <c r="P6290" i="6"/>
  <c r="P6296" i="6"/>
  <c r="P6297" i="6"/>
  <c r="P6298" i="6"/>
  <c r="P6305" i="6"/>
  <c r="P6306" i="6"/>
  <c r="P6309" i="6"/>
  <c r="P6312" i="6"/>
  <c r="P6314" i="6"/>
  <c r="P6322" i="6"/>
  <c r="P6328" i="6"/>
  <c r="P6329" i="6"/>
  <c r="P6337" i="6"/>
  <c r="P6338" i="6"/>
  <c r="P6344" i="6"/>
  <c r="P6346" i="6"/>
  <c r="P6353" i="6"/>
  <c r="P6354" i="6"/>
  <c r="P6357" i="6"/>
  <c r="P6360" i="6"/>
  <c r="P6362" i="6"/>
  <c r="P6378" i="6"/>
  <c r="P6385" i="6"/>
  <c r="P6386" i="6"/>
  <c r="P6392" i="6"/>
  <c r="P6393" i="6"/>
  <c r="P6394" i="6"/>
  <c r="P6400" i="6"/>
  <c r="P6401" i="6"/>
  <c r="P6402" i="6"/>
  <c r="P6408" i="6"/>
  <c r="P6409" i="6"/>
  <c r="P6410" i="6"/>
  <c r="P6418" i="6"/>
  <c r="P6421" i="6"/>
  <c r="P6424" i="6"/>
  <c r="P6425" i="6"/>
  <c r="P6426" i="6"/>
  <c r="P6433" i="6"/>
  <c r="P6437" i="6"/>
  <c r="P6440" i="6"/>
  <c r="P6441" i="6"/>
  <c r="P6442" i="6"/>
  <c r="P6448" i="6"/>
  <c r="P6449" i="6"/>
  <c r="P6450" i="6"/>
  <c r="P6457" i="6"/>
  <c r="P6458" i="6"/>
  <c r="P6464" i="6"/>
  <c r="P6466" i="6"/>
  <c r="P6472" i="6"/>
  <c r="P6473" i="6"/>
  <c r="P6481" i="6"/>
  <c r="P6482" i="6"/>
  <c r="P6490" i="6"/>
  <c r="P6496" i="6"/>
  <c r="P6504" i="6"/>
  <c r="P6505" i="6"/>
  <c r="P6506" i="6"/>
  <c r="P6512" i="6"/>
  <c r="P6513" i="6"/>
  <c r="P6520" i="6"/>
  <c r="P6521" i="6"/>
  <c r="P6522" i="6"/>
  <c r="P6529" i="6"/>
  <c r="P6530" i="6"/>
  <c r="P6536" i="6"/>
  <c r="P6545" i="6"/>
  <c r="P6546" i="6"/>
  <c r="P6553" i="6"/>
  <c r="P6554" i="6"/>
  <c r="P6560" i="6"/>
  <c r="P6561" i="6"/>
  <c r="P6562" i="6"/>
  <c r="P6565" i="6"/>
  <c r="P6568" i="6"/>
  <c r="P6569" i="6"/>
  <c r="P6570" i="6"/>
  <c r="P6577" i="6"/>
  <c r="P6584" i="6"/>
  <c r="P6585" i="6"/>
  <c r="P6592" i="6"/>
  <c r="P6593" i="6"/>
  <c r="P6600" i="6"/>
  <c r="P6602" i="6"/>
  <c r="P6609" i="6"/>
  <c r="P6613" i="6"/>
  <c r="P6616" i="6"/>
  <c r="P6617" i="6"/>
  <c r="P6618" i="6"/>
  <c r="P6624" i="6"/>
  <c r="P6626" i="6"/>
  <c r="P6632" i="6"/>
  <c r="P6633" i="6"/>
  <c r="P6640" i="6"/>
  <c r="P6641" i="6"/>
  <c r="P6642" i="6"/>
  <c r="P6648" i="6"/>
  <c r="P6649" i="6"/>
  <c r="P6650" i="6"/>
  <c r="P6656" i="6"/>
  <c r="P6657" i="6"/>
  <c r="P6658" i="6"/>
  <c r="P6665" i="6"/>
  <c r="P6666" i="6"/>
  <c r="P6672" i="6"/>
  <c r="P6674" i="6"/>
  <c r="P6677" i="6"/>
  <c r="P6680" i="6"/>
  <c r="P6681" i="6"/>
  <c r="P6682" i="6"/>
  <c r="P6689" i="6"/>
  <c r="P6690" i="6"/>
  <c r="P6696" i="6"/>
  <c r="P6697" i="6"/>
  <c r="P6698" i="6"/>
  <c r="P6704" i="6"/>
  <c r="P6706" i="6"/>
  <c r="P6713" i="6"/>
  <c r="P6720" i="6"/>
  <c r="P6721" i="6"/>
  <c r="P6722" i="6"/>
  <c r="P6728" i="6"/>
  <c r="P6730" i="6"/>
  <c r="P6736" i="6"/>
  <c r="P6737" i="6"/>
  <c r="P6741" i="6"/>
  <c r="P6744" i="6"/>
  <c r="P6745" i="6"/>
  <c r="P6746" i="6"/>
  <c r="P6752" i="6"/>
  <c r="P6753" i="6"/>
  <c r="P6754" i="6"/>
  <c r="P6757" i="6"/>
  <c r="P6760" i="6"/>
  <c r="P6762" i="6"/>
  <c r="P6769" i="6"/>
  <c r="P6770" i="6"/>
  <c r="P6776" i="6"/>
  <c r="P6777" i="6"/>
  <c r="P6778" i="6"/>
  <c r="P6784" i="6"/>
  <c r="P6785" i="6"/>
  <c r="P6786" i="6"/>
  <c r="P6792" i="6"/>
  <c r="P6802" i="6"/>
  <c r="P6805" i="6"/>
  <c r="P6808" i="6"/>
  <c r="P6810" i="6"/>
  <c r="P6816" i="6"/>
  <c r="P6817" i="6"/>
  <c r="P6818" i="6"/>
  <c r="P6821" i="6"/>
  <c r="P6824" i="6"/>
  <c r="P6826" i="6"/>
  <c r="P6833" i="6"/>
  <c r="P6839" i="6"/>
  <c r="P6841" i="6"/>
  <c r="P6842" i="6"/>
  <c r="P6847" i="6"/>
  <c r="P6848" i="6"/>
  <c r="P6849" i="6"/>
  <c r="P6856" i="6"/>
  <c r="P6864" i="6"/>
  <c r="P6865" i="6"/>
  <c r="P6866" i="6"/>
  <c r="P6871" i="6"/>
  <c r="P6872" i="6"/>
  <c r="P6873" i="6"/>
  <c r="P6874" i="6"/>
  <c r="P6879" i="6"/>
  <c r="P6880" i="6"/>
  <c r="P6881" i="6"/>
  <c r="P6888" i="6"/>
  <c r="P6890" i="6"/>
  <c r="P6895" i="6"/>
  <c r="P6897" i="6"/>
  <c r="P6898" i="6"/>
  <c r="P6903" i="6"/>
  <c r="P6905" i="6"/>
  <c r="P6906" i="6"/>
  <c r="P6912" i="6"/>
  <c r="P6913" i="6"/>
  <c r="P6919" i="6"/>
  <c r="P6920" i="6"/>
  <c r="P6921" i="6"/>
  <c r="P6928" i="6"/>
  <c r="P6929" i="6"/>
  <c r="P6930" i="6"/>
  <c r="P6935" i="6"/>
  <c r="P6936" i="6"/>
  <c r="P6937" i="6"/>
  <c r="P6938" i="6"/>
  <c r="P6943" i="6"/>
  <c r="P6944" i="6"/>
  <c r="P6962" i="6"/>
  <c r="P6967" i="6"/>
  <c r="P6970" i="6"/>
  <c r="P6975" i="6"/>
  <c r="P6976" i="6"/>
  <c r="P6977" i="6"/>
  <c r="P6984" i="6"/>
  <c r="P6992" i="6"/>
  <c r="P6993" i="6"/>
  <c r="P6994" i="6"/>
  <c r="P7000" i="6"/>
  <c r="P7001" i="6"/>
  <c r="P7002" i="6"/>
  <c r="P7007" i="6"/>
  <c r="P7008" i="6"/>
  <c r="P7009" i="6"/>
  <c r="P7010" i="6"/>
  <c r="P7016" i="6"/>
  <c r="P7017" i="6"/>
  <c r="P7018" i="6"/>
  <c r="P7025" i="6"/>
  <c r="P7026" i="6"/>
  <c r="P7031" i="6"/>
  <c r="P7034" i="6"/>
  <c r="P7040" i="6"/>
  <c r="P7041" i="6"/>
  <c r="P7047" i="6"/>
  <c r="P7048" i="6"/>
  <c r="P7049" i="6"/>
  <c r="P7056" i="6"/>
  <c r="P7057" i="6"/>
  <c r="P7058" i="6"/>
  <c r="P7064" i="6"/>
  <c r="P7065" i="6"/>
  <c r="P7066" i="6"/>
  <c r="P7071" i="6"/>
  <c r="P7074" i="6"/>
  <c r="P7080" i="6"/>
  <c r="P7082" i="6"/>
  <c r="P7085" i="6"/>
  <c r="P7089" i="6"/>
  <c r="P7090" i="6"/>
  <c r="P7098" i="6"/>
  <c r="P7104" i="6"/>
  <c r="P7105" i="6"/>
  <c r="P7109" i="6"/>
  <c r="P7111" i="6"/>
  <c r="P7113" i="6"/>
  <c r="P7117" i="6"/>
  <c r="P7119" i="6"/>
  <c r="P7121" i="6"/>
  <c r="P7122" i="6"/>
  <c r="P7127" i="6"/>
  <c r="P7128" i="6"/>
  <c r="P7129" i="6"/>
  <c r="P7130" i="6"/>
  <c r="P7133" i="6"/>
  <c r="P7135" i="6"/>
  <c r="P7137" i="6"/>
  <c r="P7138" i="6"/>
  <c r="P7144" i="6"/>
  <c r="P7145" i="6"/>
  <c r="P7146" i="6"/>
  <c r="P7149" i="6"/>
  <c r="P7154" i="6"/>
  <c r="P7159" i="6"/>
  <c r="P7162" i="6"/>
  <c r="P7167" i="6"/>
  <c r="P7168" i="6"/>
  <c r="P7173" i="6"/>
  <c r="P7175" i="6"/>
  <c r="P7176" i="6"/>
  <c r="P7177" i="6"/>
  <c r="P7181" i="6"/>
  <c r="P7184" i="6"/>
  <c r="P7185" i="6"/>
  <c r="P7186" i="6"/>
  <c r="P7192" i="6"/>
  <c r="P7193" i="6"/>
  <c r="P7194" i="6"/>
  <c r="P7199" i="6"/>
  <c r="P7200" i="6"/>
  <c r="P7201" i="6"/>
  <c r="P7205" i="6"/>
  <c r="P7207" i="6"/>
  <c r="P7208" i="6"/>
  <c r="P7209" i="6"/>
  <c r="P7210" i="6"/>
  <c r="P7213" i="6"/>
  <c r="P7215" i="6"/>
  <c r="P7217" i="6"/>
  <c r="P7223" i="6"/>
  <c r="P7225" i="6"/>
  <c r="P7226" i="6"/>
  <c r="P7231" i="6"/>
  <c r="P7233" i="6"/>
  <c r="P7239" i="6"/>
  <c r="P7240" i="6"/>
  <c r="P7241" i="6"/>
  <c r="P7247" i="6"/>
  <c r="P7248" i="6"/>
  <c r="P7249" i="6"/>
  <c r="P7250" i="6"/>
  <c r="P7255" i="6"/>
  <c r="P7256" i="6"/>
  <c r="P7257" i="6"/>
  <c r="P7258" i="6"/>
  <c r="P7264" i="6"/>
  <c r="P7265" i="6"/>
  <c r="P7266" i="6"/>
  <c r="P7271" i="6"/>
  <c r="P7272" i="6"/>
  <c r="P7273" i="6"/>
  <c r="P7279" i="6"/>
  <c r="P7281" i="6"/>
  <c r="P7282" i="6"/>
  <c r="P7296" i="6"/>
  <c r="P7297" i="6"/>
  <c r="P7303" i="6"/>
  <c r="P7304" i="6"/>
  <c r="P7305" i="6"/>
  <c r="P7311" i="6"/>
  <c r="P7312" i="6"/>
  <c r="P7313" i="6"/>
  <c r="P7314" i="6"/>
  <c r="P7319" i="6"/>
  <c r="P7321" i="6"/>
  <c r="P7322" i="6"/>
  <c r="P7328" i="6"/>
  <c r="P7330" i="6"/>
  <c r="P7336" i="6"/>
  <c r="P7337" i="6"/>
  <c r="P7343" i="6"/>
  <c r="P7345" i="6"/>
  <c r="P7346" i="6"/>
  <c r="P7359" i="6"/>
  <c r="P7361" i="6"/>
  <c r="P7362" i="6"/>
  <c r="P7367" i="6"/>
  <c r="P7368" i="6"/>
  <c r="P7369" i="6"/>
  <c r="P7370" i="6"/>
  <c r="P7375" i="6"/>
  <c r="P7376" i="6"/>
  <c r="P7377" i="6"/>
  <c r="P7378" i="6"/>
  <c r="P7384" i="6"/>
  <c r="P7385" i="6"/>
  <c r="P7386" i="6"/>
  <c r="P7391" i="6"/>
  <c r="P7392" i="6"/>
  <c r="P7394" i="6"/>
  <c r="P7400" i="6"/>
  <c r="P7401" i="6"/>
  <c r="P7405" i="6"/>
  <c r="P7409" i="6"/>
  <c r="P7410" i="6"/>
  <c r="P7413" i="6"/>
  <c r="P7415" i="6"/>
  <c r="P7417" i="6"/>
  <c r="P7418" i="6"/>
  <c r="P7425" i="6"/>
  <c r="R7425" i="6" s="1"/>
  <c r="P7429" i="6"/>
  <c r="P7431" i="6"/>
  <c r="P7433" i="6"/>
  <c r="P7437" i="6"/>
  <c r="P7439" i="6"/>
  <c r="P7440" i="6"/>
  <c r="P7442" i="6"/>
  <c r="P7445" i="6"/>
  <c r="P7447" i="6"/>
  <c r="P7448" i="6"/>
  <c r="P7449" i="6"/>
  <c r="P7450" i="6"/>
  <c r="P7452" i="6"/>
  <c r="P7455" i="6"/>
  <c r="P7457" i="6"/>
  <c r="P7458" i="6"/>
  <c r="P7461" i="6"/>
  <c r="P7465" i="6"/>
  <c r="P7469" i="6"/>
  <c r="P7473" i="6"/>
  <c r="P7479" i="6"/>
  <c r="P7482" i="6"/>
  <c r="P7488" i="6"/>
  <c r="P7489" i="6"/>
  <c r="P7493" i="6"/>
  <c r="P7495" i="6"/>
  <c r="P7496" i="6"/>
  <c r="P7497" i="6"/>
  <c r="P7503" i="6"/>
  <c r="P7505" i="6"/>
  <c r="P7506" i="6"/>
  <c r="P7509" i="6"/>
  <c r="P7511" i="6"/>
  <c r="P7513" i="6"/>
  <c r="P7514" i="6"/>
  <c r="P7519" i="6"/>
  <c r="P7520" i="6"/>
  <c r="P7521" i="6"/>
  <c r="P7522" i="6"/>
  <c r="P7525" i="6"/>
  <c r="P7528" i="6"/>
  <c r="P7530" i="6"/>
  <c r="P7537" i="6"/>
  <c r="P7538" i="6"/>
  <c r="P7541" i="6"/>
  <c r="P7543" i="6"/>
  <c r="P7545" i="6"/>
  <c r="P7546" i="6"/>
  <c r="P7551" i="6"/>
  <c r="P7553" i="6"/>
  <c r="P7557" i="6"/>
  <c r="P7559" i="6"/>
  <c r="P7560" i="6"/>
  <c r="P7561" i="6"/>
  <c r="P7565" i="6"/>
  <c r="P7568" i="6"/>
  <c r="P7569" i="6"/>
  <c r="P7570" i="6"/>
  <c r="P7573" i="6"/>
  <c r="P7575" i="6"/>
  <c r="P7576" i="6"/>
  <c r="P7577" i="6"/>
  <c r="P7578" i="6"/>
  <c r="P7583" i="6"/>
  <c r="P7584" i="6"/>
  <c r="P7585" i="6"/>
  <c r="P7586" i="6"/>
  <c r="P7592" i="6"/>
  <c r="P7593" i="6"/>
  <c r="P7594" i="6"/>
  <c r="P7601" i="6"/>
  <c r="P7602" i="6"/>
  <c r="P7605" i="6"/>
  <c r="P7607" i="6"/>
  <c r="P7610" i="6"/>
  <c r="P7615" i="6"/>
  <c r="P7616" i="6"/>
  <c r="P7617" i="6"/>
  <c r="P7621" i="6"/>
  <c r="P7623" i="6"/>
  <c r="P7624" i="6"/>
  <c r="P7625" i="6"/>
  <c r="P7629" i="6"/>
  <c r="P7634" i="6"/>
  <c r="P7637" i="6"/>
  <c r="P7639" i="6"/>
  <c r="P7640" i="6"/>
  <c r="P7642" i="6"/>
  <c r="P7648" i="6"/>
  <c r="P7649" i="6"/>
  <c r="P7650" i="6"/>
  <c r="P7656" i="6"/>
  <c r="P7658" i="6"/>
  <c r="P7661" i="6"/>
  <c r="P7665" i="6"/>
  <c r="P7669" i="6"/>
  <c r="P7671" i="6"/>
  <c r="P7673" i="6"/>
  <c r="P7679" i="6"/>
  <c r="P7681" i="6"/>
  <c r="P7687" i="6"/>
  <c r="P7688" i="6"/>
  <c r="P7689" i="6"/>
  <c r="P7695" i="6"/>
  <c r="P7696" i="6"/>
  <c r="P7697" i="6"/>
  <c r="P7698" i="6"/>
  <c r="P7701" i="6"/>
  <c r="P7703" i="6"/>
  <c r="P7705" i="6"/>
  <c r="P7706" i="6"/>
  <c r="P7711" i="6"/>
  <c r="P7713" i="6"/>
  <c r="P7717" i="6"/>
  <c r="P7719" i="6"/>
  <c r="P7721" i="6"/>
  <c r="P7725" i="6"/>
  <c r="P7729" i="6"/>
  <c r="P7735" i="6"/>
  <c r="P7737" i="6"/>
  <c r="P7738" i="6"/>
  <c r="P7743" i="6"/>
  <c r="P7744" i="6"/>
  <c r="P7745" i="6"/>
  <c r="P7749" i="6"/>
  <c r="P7751" i="6"/>
  <c r="P7752" i="6"/>
  <c r="P7753" i="6"/>
  <c r="P7759" i="6"/>
  <c r="P7761" i="6"/>
  <c r="P7762" i="6"/>
  <c r="P7767" i="6"/>
  <c r="P7769" i="6"/>
  <c r="P7775" i="6"/>
  <c r="P7776" i="6"/>
  <c r="P7777" i="6"/>
  <c r="P7781" i="6"/>
  <c r="P7783" i="6"/>
  <c r="P7784" i="6"/>
  <c r="P7785" i="6"/>
  <c r="P7786" i="6"/>
  <c r="P7791" i="6"/>
  <c r="P7793" i="6"/>
  <c r="P7794" i="6"/>
  <c r="P7797" i="6"/>
  <c r="P7799" i="6"/>
  <c r="P7801" i="6"/>
  <c r="P7802" i="6"/>
  <c r="P7807" i="6"/>
  <c r="P7808" i="6"/>
  <c r="P7809" i="6"/>
  <c r="P7813" i="6"/>
  <c r="P7815" i="6"/>
  <c r="P7816" i="6"/>
  <c r="P7817" i="6"/>
  <c r="P7821" i="6"/>
  <c r="P7824" i="6"/>
  <c r="P7825" i="6"/>
  <c r="P7826" i="6"/>
  <c r="P7831" i="6"/>
  <c r="P7832" i="6"/>
  <c r="P7833" i="6"/>
  <c r="P7839" i="6"/>
  <c r="P7841" i="6"/>
  <c r="P7847" i="6"/>
  <c r="P7848" i="6"/>
  <c r="P7850" i="6"/>
  <c r="P7857" i="6"/>
  <c r="P7858" i="6"/>
  <c r="P7859" i="6"/>
  <c r="P7861" i="6"/>
  <c r="P7863" i="6"/>
  <c r="P7864" i="6"/>
  <c r="P7865" i="6"/>
  <c r="P7866" i="6"/>
  <c r="P7871" i="6"/>
  <c r="P7872" i="6"/>
  <c r="P7874" i="6"/>
  <c r="P7877" i="6"/>
  <c r="P7879" i="6"/>
  <c r="P7880" i="6"/>
  <c r="P7881" i="6"/>
  <c r="P7882" i="6"/>
  <c r="P7885" i="6"/>
  <c r="P7888" i="6"/>
  <c r="P7893" i="6"/>
  <c r="P7895" i="6"/>
  <c r="P7896" i="6"/>
  <c r="P7898" i="6"/>
  <c r="P7903" i="6"/>
  <c r="P7904" i="6"/>
  <c r="P7905" i="6"/>
  <c r="P7906" i="6"/>
  <c r="P7909" i="6"/>
  <c r="P7914" i="6"/>
  <c r="P7919" i="6"/>
  <c r="P7922" i="6"/>
  <c r="P7927" i="6"/>
  <c r="P7928" i="6"/>
  <c r="P7930" i="6"/>
  <c r="P7935" i="6"/>
  <c r="P7937" i="6"/>
  <c r="P7943" i="6"/>
  <c r="P7944" i="6"/>
  <c r="P7945" i="6"/>
  <c r="P7951" i="6"/>
  <c r="P7953" i="6"/>
  <c r="P7954" i="6"/>
  <c r="P7959" i="6"/>
  <c r="P7961" i="6"/>
  <c r="P7967" i="6"/>
  <c r="P7968" i="6"/>
  <c r="P7969" i="6"/>
  <c r="P7970" i="6"/>
  <c r="P7975" i="6"/>
  <c r="P7977" i="6"/>
  <c r="P7978" i="6"/>
  <c r="P7983" i="6"/>
  <c r="P7986" i="6"/>
  <c r="P7991" i="6"/>
  <c r="P7992" i="6"/>
  <c r="P7994" i="6"/>
  <c r="P7999" i="6"/>
  <c r="P8000" i="6"/>
  <c r="P8001" i="6"/>
  <c r="P8008" i="6"/>
  <c r="P8009" i="6"/>
  <c r="P8010" i="6"/>
  <c r="P8015" i="6"/>
  <c r="P8016" i="6"/>
  <c r="P8017" i="6"/>
  <c r="P8018" i="6"/>
  <c r="P8023" i="6"/>
  <c r="P8025" i="6"/>
  <c r="P8026" i="6"/>
  <c r="P8032" i="6"/>
  <c r="P8034" i="6"/>
  <c r="P8041" i="6"/>
  <c r="P8042" i="6"/>
  <c r="P8047" i="6"/>
  <c r="P8050" i="6"/>
  <c r="P8055" i="6"/>
  <c r="P8063" i="6"/>
  <c r="P8064" i="6"/>
  <c r="P8065" i="6"/>
  <c r="P8066" i="6"/>
  <c r="P8068" i="6"/>
  <c r="P8071" i="6"/>
  <c r="P8073" i="6"/>
  <c r="P8074" i="6"/>
  <c r="P8081" i="6"/>
  <c r="P8087" i="6"/>
  <c r="P8088" i="6"/>
  <c r="P8095" i="6"/>
  <c r="P8096" i="6"/>
  <c r="P8098" i="6"/>
  <c r="P8103" i="6"/>
  <c r="P8105" i="6"/>
  <c r="P8111" i="6"/>
  <c r="P8114" i="6"/>
  <c r="P8119" i="6"/>
  <c r="P8120" i="6"/>
  <c r="P8122" i="6"/>
  <c r="P8128" i="6"/>
  <c r="P8130" i="6"/>
  <c r="P8135" i="6"/>
  <c r="P8136" i="6"/>
  <c r="P8137" i="6"/>
  <c r="P8144" i="6"/>
  <c r="P8145" i="6"/>
  <c r="P8146" i="6"/>
  <c r="P8151" i="6"/>
  <c r="P8152" i="6"/>
  <c r="P8154" i="6"/>
  <c r="P8160" i="6"/>
  <c r="P8161" i="6"/>
  <c r="P8167" i="6"/>
  <c r="P8169" i="6"/>
  <c r="P8170" i="6"/>
  <c r="O8164" i="6" l="1"/>
  <c r="N8164" i="6"/>
  <c r="P8164" i="6" s="1"/>
  <c r="O8156" i="6"/>
  <c r="N8156" i="6"/>
  <c r="P8156" i="6" s="1"/>
  <c r="O8148" i="6"/>
  <c r="N8148" i="6"/>
  <c r="O8140" i="6"/>
  <c r="N8140" i="6"/>
  <c r="O8132" i="6"/>
  <c r="N8132" i="6"/>
  <c r="P8132" i="6" s="1"/>
  <c r="O8124" i="6"/>
  <c r="N8124" i="6"/>
  <c r="P8124" i="6" s="1"/>
  <c r="O8108" i="6"/>
  <c r="N8108" i="6"/>
  <c r="O8084" i="6"/>
  <c r="N8084" i="6"/>
  <c r="O8060" i="6"/>
  <c r="N8060" i="6"/>
  <c r="P8060" i="6" s="1"/>
  <c r="O8044" i="6"/>
  <c r="N8044" i="6"/>
  <c r="P8044" i="6" s="1"/>
  <c r="O8036" i="6"/>
  <c r="N8036" i="6"/>
  <c r="P8036" i="6" s="1"/>
  <c r="O8020" i="6"/>
  <c r="N8020" i="6"/>
  <c r="O8004" i="6"/>
  <c r="N8004" i="6"/>
  <c r="P8004" i="6" s="1"/>
  <c r="O7996" i="6"/>
  <c r="N7996" i="6"/>
  <c r="P7996" i="6" s="1"/>
  <c r="O7980" i="6"/>
  <c r="N7980" i="6"/>
  <c r="O7964" i="6"/>
  <c r="N7964" i="6"/>
  <c r="P7964" i="6" s="1"/>
  <c r="O7956" i="6"/>
  <c r="N7956" i="6"/>
  <c r="O7940" i="6"/>
  <c r="N7940" i="6"/>
  <c r="P7940" i="6" s="1"/>
  <c r="O7932" i="6"/>
  <c r="N7932" i="6"/>
  <c r="P7932" i="6" s="1"/>
  <c r="O7916" i="6"/>
  <c r="N7916" i="6"/>
  <c r="P7916" i="6" s="1"/>
  <c r="O7908" i="6"/>
  <c r="N7908" i="6"/>
  <c r="P7908" i="6" s="1"/>
  <c r="O7900" i="6"/>
  <c r="N7900" i="6"/>
  <c r="P7900" i="6" s="1"/>
  <c r="O7892" i="6"/>
  <c r="N7892" i="6"/>
  <c r="O7868" i="6"/>
  <c r="N7868" i="6"/>
  <c r="P7868" i="6" s="1"/>
  <c r="O7860" i="6"/>
  <c r="N7860" i="6"/>
  <c r="P7860" i="6" s="1"/>
  <c r="O7844" i="6"/>
  <c r="N7844" i="6"/>
  <c r="P7844" i="6" s="1"/>
  <c r="O7836" i="6"/>
  <c r="N7836" i="6"/>
  <c r="P7836" i="6" s="1"/>
  <c r="O7828" i="6"/>
  <c r="N7828" i="6"/>
  <c r="O7820" i="6"/>
  <c r="N7820" i="6"/>
  <c r="P7820" i="6" s="1"/>
  <c r="O7804" i="6"/>
  <c r="N7804" i="6"/>
  <c r="P7804" i="6" s="1"/>
  <c r="O7796" i="6"/>
  <c r="N7796" i="6"/>
  <c r="O7788" i="6"/>
  <c r="N7788" i="6"/>
  <c r="P7788" i="6" s="1"/>
  <c r="O7780" i="6"/>
  <c r="N7780" i="6"/>
  <c r="P7780" i="6" s="1"/>
  <c r="O7772" i="6"/>
  <c r="N7772" i="6"/>
  <c r="P7772" i="6" s="1"/>
  <c r="O7764" i="6"/>
  <c r="N7764" i="6"/>
  <c r="P7764" i="6" s="1"/>
  <c r="O7756" i="6"/>
  <c r="N7756" i="6"/>
  <c r="P7756" i="6" s="1"/>
  <c r="O7748" i="6"/>
  <c r="N7748" i="6"/>
  <c r="P7748" i="6" s="1"/>
  <c r="O7740" i="6"/>
  <c r="N7740" i="6"/>
  <c r="P7740" i="6" s="1"/>
  <c r="O7732" i="6"/>
  <c r="N7732" i="6"/>
  <c r="P7732" i="6" s="1"/>
  <c r="O7724" i="6"/>
  <c r="N7724" i="6"/>
  <c r="P7724" i="6" s="1"/>
  <c r="O7716" i="6"/>
  <c r="N7716" i="6"/>
  <c r="P7716" i="6" s="1"/>
  <c r="O7692" i="6"/>
  <c r="N7692" i="6"/>
  <c r="P7692" i="6" s="1"/>
  <c r="O7684" i="6"/>
  <c r="N7684" i="6"/>
  <c r="P7684" i="6" s="1"/>
  <c r="O7676" i="6"/>
  <c r="N7676" i="6"/>
  <c r="P7676" i="6" s="1"/>
  <c r="O7668" i="6"/>
  <c r="N7668" i="6"/>
  <c r="P7668" i="6" s="1"/>
  <c r="O7660" i="6"/>
  <c r="N7660" i="6"/>
  <c r="P7660" i="6" s="1"/>
  <c r="O7652" i="6"/>
  <c r="N7652" i="6"/>
  <c r="P7652" i="6" s="1"/>
  <c r="O7644" i="6"/>
  <c r="N7644" i="6"/>
  <c r="P7644" i="6" s="1"/>
  <c r="O7636" i="6"/>
  <c r="N7636" i="6"/>
  <c r="P7636" i="6" s="1"/>
  <c r="O7628" i="6"/>
  <c r="N7628" i="6"/>
  <c r="P7628" i="6" s="1"/>
  <c r="O7620" i="6"/>
  <c r="N7620" i="6"/>
  <c r="P7620" i="6" s="1"/>
  <c r="O7612" i="6"/>
  <c r="N7612" i="6"/>
  <c r="P7612" i="6" s="1"/>
  <c r="O7604" i="6"/>
  <c r="N7604" i="6"/>
  <c r="P7604" i="6" s="1"/>
  <c r="O7596" i="6"/>
  <c r="N7596" i="6"/>
  <c r="P7596" i="6" s="1"/>
  <c r="O7588" i="6"/>
  <c r="N7588" i="6"/>
  <c r="P7588" i="6" s="1"/>
  <c r="O7580" i="6"/>
  <c r="N7580" i="6"/>
  <c r="P7580" i="6" s="1"/>
  <c r="O7572" i="6"/>
  <c r="N7572" i="6"/>
  <c r="P7572" i="6" s="1"/>
  <c r="O7564" i="6"/>
  <c r="N7564" i="6"/>
  <c r="P7564" i="6" s="1"/>
  <c r="O7548" i="6"/>
  <c r="N7548" i="6"/>
  <c r="P7548" i="6" s="1"/>
  <c r="O7540" i="6"/>
  <c r="N7540" i="6"/>
  <c r="P7540" i="6" s="1"/>
  <c r="O7532" i="6"/>
  <c r="N7532" i="6"/>
  <c r="P7532" i="6" s="1"/>
  <c r="O7524" i="6"/>
  <c r="N7524" i="6"/>
  <c r="P7524" i="6" s="1"/>
  <c r="O7516" i="6"/>
  <c r="N7516" i="6"/>
  <c r="P7516" i="6" s="1"/>
  <c r="O7508" i="6"/>
  <c r="N7508" i="6"/>
  <c r="O7500" i="6"/>
  <c r="N7500" i="6"/>
  <c r="P7500" i="6" s="1"/>
  <c r="O7492" i="6"/>
  <c r="N7492" i="6"/>
  <c r="P7492" i="6" s="1"/>
  <c r="O7484" i="6"/>
  <c r="N7484" i="6"/>
  <c r="P7484" i="6" s="1"/>
  <c r="O7476" i="6"/>
  <c r="N7476" i="6"/>
  <c r="P7476" i="6" s="1"/>
  <c r="O7468" i="6"/>
  <c r="N7468" i="6"/>
  <c r="P7468" i="6" s="1"/>
  <c r="O7460" i="6"/>
  <c r="N7460" i="6"/>
  <c r="P7460" i="6" s="1"/>
  <c r="O7436" i="6"/>
  <c r="N7436" i="6"/>
  <c r="P7436" i="6" s="1"/>
  <c r="O7428" i="6"/>
  <c r="N7428" i="6"/>
  <c r="P7428" i="6" s="1"/>
  <c r="O7420" i="6"/>
  <c r="N7420" i="6"/>
  <c r="O7412" i="6"/>
  <c r="N7412" i="6"/>
  <c r="P7412" i="6" s="1"/>
  <c r="O7404" i="6"/>
  <c r="N7404" i="6"/>
  <c r="P7404" i="6" s="1"/>
  <c r="O7396" i="6"/>
  <c r="N7396" i="6"/>
  <c r="P7396" i="6" s="1"/>
  <c r="O7388" i="6"/>
  <c r="N7388" i="6"/>
  <c r="P7388" i="6" s="1"/>
  <c r="O7380" i="6"/>
  <c r="N7380" i="6"/>
  <c r="P7380" i="6" s="1"/>
  <c r="O7364" i="6"/>
  <c r="N7364" i="6"/>
  <c r="P7364" i="6" s="1"/>
  <c r="O7356" i="6"/>
  <c r="N7356" i="6"/>
  <c r="P7356" i="6" s="1"/>
  <c r="O7348" i="6"/>
  <c r="N7348" i="6"/>
  <c r="O7340" i="6"/>
  <c r="N7340" i="6"/>
  <c r="P7340" i="6" s="1"/>
  <c r="O7332" i="6"/>
  <c r="N7332" i="6"/>
  <c r="P7332" i="6" s="1"/>
  <c r="O7324" i="6"/>
  <c r="N7324" i="6"/>
  <c r="P7324" i="6" s="1"/>
  <c r="O7316" i="6"/>
  <c r="N7316" i="6"/>
  <c r="P7316" i="6" s="1"/>
  <c r="O7308" i="6"/>
  <c r="N7308" i="6"/>
  <c r="P7308" i="6" s="1"/>
  <c r="O7300" i="6"/>
  <c r="N7300" i="6"/>
  <c r="O7292" i="6"/>
  <c r="N7292" i="6"/>
  <c r="P7292" i="6" s="1"/>
  <c r="O7284" i="6"/>
  <c r="N7284" i="6"/>
  <c r="P7284" i="6" s="1"/>
  <c r="O7276" i="6"/>
  <c r="N7276" i="6"/>
  <c r="P7276" i="6" s="1"/>
  <c r="O7260" i="6"/>
  <c r="N7260" i="6"/>
  <c r="P7260" i="6" s="1"/>
  <c r="O7252" i="6"/>
  <c r="N7252" i="6"/>
  <c r="P7252" i="6" s="1"/>
  <c r="O7236" i="6"/>
  <c r="N7236" i="6"/>
  <c r="P7236" i="6" s="1"/>
  <c r="O7228" i="6"/>
  <c r="N7228" i="6"/>
  <c r="P7228" i="6" s="1"/>
  <c r="O7220" i="6"/>
  <c r="N7220" i="6"/>
  <c r="P7220" i="6" s="1"/>
  <c r="O7212" i="6"/>
  <c r="N7212" i="6"/>
  <c r="P7212" i="6" s="1"/>
  <c r="O7204" i="6"/>
  <c r="N7204" i="6"/>
  <c r="P7204" i="6" s="1"/>
  <c r="O7196" i="6"/>
  <c r="N7196" i="6"/>
  <c r="P7196" i="6" s="1"/>
  <c r="O7188" i="6"/>
  <c r="N7188" i="6"/>
  <c r="P7188" i="6" s="1"/>
  <c r="O7172" i="6"/>
  <c r="N7172" i="6"/>
  <c r="P7172" i="6" s="1"/>
  <c r="O7164" i="6"/>
  <c r="N7164" i="6"/>
  <c r="P7164" i="6" s="1"/>
  <c r="O7156" i="6"/>
  <c r="N7156" i="6"/>
  <c r="P7156" i="6" s="1"/>
  <c r="O7148" i="6"/>
  <c r="N7148" i="6"/>
  <c r="P7148" i="6" s="1"/>
  <c r="O7140" i="6"/>
  <c r="N7140" i="6"/>
  <c r="P7140" i="6" s="1"/>
  <c r="O7124" i="6"/>
  <c r="N7124" i="6"/>
  <c r="P7124" i="6" s="1"/>
  <c r="O7116" i="6"/>
  <c r="N7116" i="6"/>
  <c r="P7116" i="6" s="1"/>
  <c r="O7108" i="6"/>
  <c r="N7108" i="6"/>
  <c r="P7108" i="6" s="1"/>
  <c r="O7100" i="6"/>
  <c r="N7100" i="6"/>
  <c r="P7100" i="6" s="1"/>
  <c r="O7092" i="6"/>
  <c r="N7092" i="6"/>
  <c r="P7092" i="6" s="1"/>
  <c r="O7084" i="6"/>
  <c r="N7084" i="6"/>
  <c r="P7084" i="6" s="1"/>
  <c r="O7076" i="6"/>
  <c r="N7076" i="6"/>
  <c r="P7076" i="6" s="1"/>
  <c r="O7060" i="6"/>
  <c r="N7060" i="6"/>
  <c r="P7060" i="6" s="1"/>
  <c r="O7052" i="6"/>
  <c r="N7052" i="6"/>
  <c r="P7052" i="6" s="1"/>
  <c r="O7044" i="6"/>
  <c r="N7044" i="6"/>
  <c r="P7044" i="6" s="1"/>
  <c r="O7036" i="6"/>
  <c r="N7036" i="6"/>
  <c r="P7036" i="6" s="1"/>
  <c r="O7028" i="6"/>
  <c r="N7028" i="6"/>
  <c r="P7028" i="6" s="1"/>
  <c r="O7020" i="6"/>
  <c r="N7020" i="6"/>
  <c r="P7020" i="6" s="1"/>
  <c r="O7012" i="6"/>
  <c r="N7012" i="6"/>
  <c r="P7012" i="6" s="1"/>
  <c r="O7004" i="6"/>
  <c r="N7004" i="6"/>
  <c r="P7004" i="6" s="1"/>
  <c r="O6996" i="6"/>
  <c r="N6996" i="6"/>
  <c r="P6996" i="6" s="1"/>
  <c r="O6988" i="6"/>
  <c r="N6988" i="6"/>
  <c r="P6988" i="6" s="1"/>
  <c r="O6980" i="6"/>
  <c r="N6980" i="6"/>
  <c r="P6980" i="6" s="1"/>
  <c r="O6972" i="6"/>
  <c r="N6972" i="6"/>
  <c r="P6972" i="6" s="1"/>
  <c r="O6964" i="6"/>
  <c r="N6964" i="6"/>
  <c r="P6964" i="6" s="1"/>
  <c r="O6948" i="6"/>
  <c r="N6948" i="6"/>
  <c r="P6948" i="6" s="1"/>
  <c r="O6932" i="6"/>
  <c r="N6932" i="6"/>
  <c r="P6932" i="6" s="1"/>
  <c r="O6924" i="6"/>
  <c r="N6924" i="6"/>
  <c r="P6924" i="6" s="1"/>
  <c r="O6916" i="6"/>
  <c r="N6916" i="6"/>
  <c r="P6916" i="6" s="1"/>
  <c r="O6908" i="6"/>
  <c r="N6908" i="6"/>
  <c r="P6908" i="6" s="1"/>
  <c r="O6900" i="6"/>
  <c r="N6900" i="6"/>
  <c r="P6900" i="6" s="1"/>
  <c r="O6892" i="6"/>
  <c r="N6892" i="6"/>
  <c r="P6892" i="6" s="1"/>
  <c r="O6884" i="6"/>
  <c r="N6884" i="6"/>
  <c r="P6884" i="6" s="1"/>
  <c r="O6876" i="6"/>
  <c r="N6876" i="6"/>
  <c r="P6876" i="6" s="1"/>
  <c r="O6868" i="6"/>
  <c r="N6868" i="6"/>
  <c r="P6868" i="6" s="1"/>
  <c r="O6860" i="6"/>
  <c r="N6860" i="6"/>
  <c r="P6860" i="6" s="1"/>
  <c r="O6852" i="6"/>
  <c r="N6852" i="6"/>
  <c r="P6852" i="6" s="1"/>
  <c r="O6844" i="6"/>
  <c r="N6844" i="6"/>
  <c r="P6844" i="6" s="1"/>
  <c r="O6836" i="6"/>
  <c r="N6836" i="6"/>
  <c r="P6836" i="6" s="1"/>
  <c r="O6820" i="6"/>
  <c r="N6820" i="6"/>
  <c r="P6820" i="6" s="1"/>
  <c r="O6812" i="6"/>
  <c r="N6812" i="6"/>
  <c r="P6812" i="6" s="1"/>
  <c r="O6804" i="6"/>
  <c r="N6804" i="6"/>
  <c r="P6804" i="6" s="1"/>
  <c r="O6796" i="6"/>
  <c r="N6796" i="6"/>
  <c r="O6788" i="6"/>
  <c r="N6788" i="6"/>
  <c r="P6788" i="6" s="1"/>
  <c r="O6780" i="6"/>
  <c r="N6780" i="6"/>
  <c r="P6780" i="6" s="1"/>
  <c r="O6772" i="6"/>
  <c r="N6772" i="6"/>
  <c r="P6772" i="6" s="1"/>
  <c r="O6764" i="6"/>
  <c r="N6764" i="6"/>
  <c r="P6764" i="6" s="1"/>
  <c r="O6756" i="6"/>
  <c r="N6756" i="6"/>
  <c r="P6756" i="6" s="1"/>
  <c r="O6748" i="6"/>
  <c r="N6748" i="6"/>
  <c r="P6748" i="6" s="1"/>
  <c r="O6740" i="6"/>
  <c r="N6740" i="6"/>
  <c r="P6740" i="6" s="1"/>
  <c r="O6724" i="6"/>
  <c r="N6724" i="6"/>
  <c r="P6724" i="6" s="1"/>
  <c r="O6716" i="6"/>
  <c r="N6716" i="6"/>
  <c r="P6716" i="6" s="1"/>
  <c r="O6708" i="6"/>
  <c r="N6708" i="6"/>
  <c r="P6708" i="6" s="1"/>
  <c r="O6700" i="6"/>
  <c r="N6700" i="6"/>
  <c r="P6700" i="6" s="1"/>
  <c r="O6692" i="6"/>
  <c r="N6692" i="6"/>
  <c r="P6692" i="6" s="1"/>
  <c r="O6684" i="6"/>
  <c r="N6684" i="6"/>
  <c r="P6684" i="6" s="1"/>
  <c r="O6676" i="6"/>
  <c r="N6676" i="6"/>
  <c r="P6676" i="6" s="1"/>
  <c r="O6668" i="6"/>
  <c r="N6668" i="6"/>
  <c r="P6668" i="6" s="1"/>
  <c r="O6660" i="6"/>
  <c r="N6660" i="6"/>
  <c r="O6652" i="6"/>
  <c r="N6652" i="6"/>
  <c r="P6652" i="6" s="1"/>
  <c r="O6644" i="6"/>
  <c r="N6644" i="6"/>
  <c r="O6636" i="6"/>
  <c r="N6636" i="6"/>
  <c r="P6636" i="6" s="1"/>
  <c r="O6628" i="6"/>
  <c r="N6628" i="6"/>
  <c r="P6628" i="6" s="1"/>
  <c r="O6612" i="6"/>
  <c r="N6612" i="6"/>
  <c r="P6612" i="6" s="1"/>
  <c r="O6604" i="6"/>
  <c r="N6604" i="6"/>
  <c r="P6604" i="6" s="1"/>
  <c r="O6596" i="6"/>
  <c r="N6596" i="6"/>
  <c r="P6596" i="6" s="1"/>
  <c r="O6588" i="6"/>
  <c r="N6588" i="6"/>
  <c r="P6588" i="6" s="1"/>
  <c r="O6580" i="6"/>
  <c r="N6580" i="6"/>
  <c r="P6580" i="6" s="1"/>
  <c r="O6572" i="6"/>
  <c r="N6572" i="6"/>
  <c r="P6572" i="6" s="1"/>
  <c r="O6564" i="6"/>
  <c r="N6564" i="6"/>
  <c r="P6564" i="6" s="1"/>
  <c r="O6556" i="6"/>
  <c r="N6556" i="6"/>
  <c r="P6556" i="6" s="1"/>
  <c r="O6548" i="6"/>
  <c r="N6548" i="6"/>
  <c r="P6548" i="6" s="1"/>
  <c r="O6540" i="6"/>
  <c r="N6540" i="6"/>
  <c r="P6540" i="6" s="1"/>
  <c r="O6532" i="6"/>
  <c r="N6532" i="6"/>
  <c r="P6532" i="6" s="1"/>
  <c r="O6524" i="6"/>
  <c r="N6524" i="6"/>
  <c r="P6524" i="6" s="1"/>
  <c r="O6516" i="6"/>
  <c r="N6516" i="6"/>
  <c r="P6516" i="6" s="1"/>
  <c r="O6508" i="6"/>
  <c r="N6508" i="6"/>
  <c r="P6508" i="6" s="1"/>
  <c r="O6500" i="6"/>
  <c r="N6500" i="6"/>
  <c r="P6500" i="6" s="1"/>
  <c r="O6492" i="6"/>
  <c r="N6492" i="6"/>
  <c r="P6492" i="6" s="1"/>
  <c r="O6484" i="6"/>
  <c r="N6484" i="6"/>
  <c r="P6484" i="6" s="1"/>
  <c r="O6476" i="6"/>
  <c r="N6476" i="6"/>
  <c r="P6476" i="6" s="1"/>
  <c r="O6468" i="6"/>
  <c r="N6468" i="6"/>
  <c r="P6468" i="6" s="1"/>
  <c r="O6460" i="6"/>
  <c r="N6460" i="6"/>
  <c r="P6460" i="6" s="1"/>
  <c r="O6452" i="6"/>
  <c r="N6452" i="6"/>
  <c r="P6452" i="6" s="1"/>
  <c r="O6436" i="6"/>
  <c r="N6436" i="6"/>
  <c r="P6436" i="6" s="1"/>
  <c r="O6428" i="6"/>
  <c r="N6428" i="6"/>
  <c r="P6428" i="6" s="1"/>
  <c r="O6420" i="6"/>
  <c r="N6420" i="6"/>
  <c r="P6420" i="6" s="1"/>
  <c r="O6412" i="6"/>
  <c r="N6412" i="6"/>
  <c r="P6412" i="6" s="1"/>
  <c r="O6404" i="6"/>
  <c r="N6404" i="6"/>
  <c r="P6404" i="6" s="1"/>
  <c r="O6396" i="6"/>
  <c r="N6396" i="6"/>
  <c r="P6396" i="6" s="1"/>
  <c r="O6388" i="6"/>
  <c r="N6388" i="6"/>
  <c r="P6388" i="6" s="1"/>
  <c r="O6380" i="6"/>
  <c r="N6380" i="6"/>
  <c r="P6380" i="6" s="1"/>
  <c r="O6372" i="6"/>
  <c r="N6372" i="6"/>
  <c r="O6364" i="6"/>
  <c r="N6364" i="6"/>
  <c r="P6364" i="6" s="1"/>
  <c r="O6356" i="6"/>
  <c r="N6356" i="6"/>
  <c r="O6348" i="6"/>
  <c r="N6348" i="6"/>
  <c r="P6348" i="6" s="1"/>
  <c r="O6340" i="6"/>
  <c r="N6340" i="6"/>
  <c r="P6340" i="6" s="1"/>
  <c r="O6332" i="6"/>
  <c r="N6332" i="6"/>
  <c r="P6332" i="6" s="1"/>
  <c r="O6324" i="6"/>
  <c r="N6324" i="6"/>
  <c r="P6324" i="6" s="1"/>
  <c r="O6316" i="6"/>
  <c r="N6316" i="6"/>
  <c r="P6316" i="6" s="1"/>
  <c r="O6308" i="6"/>
  <c r="N6308" i="6"/>
  <c r="P6308" i="6" s="1"/>
  <c r="O6292" i="6"/>
  <c r="N6292" i="6"/>
  <c r="P6292" i="6" s="1"/>
  <c r="O6276" i="6"/>
  <c r="N6276" i="6"/>
  <c r="P6276" i="6" s="1"/>
  <c r="O6260" i="6"/>
  <c r="N6260" i="6"/>
  <c r="P6260" i="6" s="1"/>
  <c r="O6252" i="6"/>
  <c r="N6252" i="6"/>
  <c r="P6252" i="6" s="1"/>
  <c r="O6244" i="6"/>
  <c r="N6244" i="6"/>
  <c r="P6244" i="6" s="1"/>
  <c r="O6236" i="6"/>
  <c r="N6236" i="6"/>
  <c r="P6236" i="6" s="1"/>
  <c r="O6228" i="6"/>
  <c r="N6228" i="6"/>
  <c r="P6228" i="6" s="1"/>
  <c r="O6220" i="6"/>
  <c r="N6220" i="6"/>
  <c r="P6220" i="6" s="1"/>
  <c r="O6212" i="6"/>
  <c r="N6212" i="6"/>
  <c r="P6212" i="6" s="1"/>
  <c r="O6204" i="6"/>
  <c r="N6204" i="6"/>
  <c r="O6188" i="6"/>
  <c r="N6188" i="6"/>
  <c r="P6188" i="6" s="1"/>
  <c r="O6172" i="6"/>
  <c r="N6172" i="6"/>
  <c r="P6172" i="6" s="1"/>
  <c r="O6156" i="6"/>
  <c r="N6156" i="6"/>
  <c r="P6156" i="6" s="1"/>
  <c r="O6140" i="6"/>
  <c r="N6140" i="6"/>
  <c r="P6140" i="6" s="1"/>
  <c r="O6132" i="6"/>
  <c r="N6132" i="6"/>
  <c r="P6132" i="6" s="1"/>
  <c r="O6124" i="6"/>
  <c r="N6124" i="6"/>
  <c r="P6124" i="6" s="1"/>
  <c r="O6108" i="6"/>
  <c r="N6108" i="6"/>
  <c r="P6108" i="6" s="1"/>
  <c r="O6100" i="6"/>
  <c r="N6100" i="6"/>
  <c r="P6100" i="6" s="1"/>
  <c r="O6092" i="6"/>
  <c r="N6092" i="6"/>
  <c r="P6092" i="6" s="1"/>
  <c r="O6076" i="6"/>
  <c r="N6076" i="6"/>
  <c r="P6076" i="6" s="1"/>
  <c r="O6068" i="6"/>
  <c r="N6068" i="6"/>
  <c r="P6068" i="6" s="1"/>
  <c r="O6060" i="6"/>
  <c r="N6060" i="6"/>
  <c r="P6060" i="6" s="1"/>
  <c r="O6044" i="6"/>
  <c r="N6044" i="6"/>
  <c r="P6044" i="6" s="1"/>
  <c r="O6028" i="6"/>
  <c r="N6028" i="6"/>
  <c r="P6028" i="6" s="1"/>
  <c r="O6020" i="6"/>
  <c r="N6020" i="6"/>
  <c r="P6020" i="6" s="1"/>
  <c r="O6012" i="6"/>
  <c r="N6012" i="6"/>
  <c r="P6012" i="6" s="1"/>
  <c r="O6004" i="6"/>
  <c r="N6004" i="6"/>
  <c r="P6004" i="6" s="1"/>
  <c r="O5996" i="6"/>
  <c r="N5996" i="6"/>
  <c r="P5996" i="6" s="1"/>
  <c r="O5988" i="6"/>
  <c r="N5988" i="6"/>
  <c r="P5988" i="6" s="1"/>
  <c r="O5980" i="6"/>
  <c r="N5980" i="6"/>
  <c r="P5980" i="6" s="1"/>
  <c r="O5972" i="6"/>
  <c r="N5972" i="6"/>
  <c r="P5972" i="6" s="1"/>
  <c r="O5964" i="6"/>
  <c r="N5964" i="6"/>
  <c r="P5964" i="6" s="1"/>
  <c r="O5956" i="6"/>
  <c r="N5956" i="6"/>
  <c r="P5956" i="6" s="1"/>
  <c r="O5948" i="6"/>
  <c r="N5948" i="6"/>
  <c r="P5948" i="6" s="1"/>
  <c r="O5940" i="6"/>
  <c r="N5940" i="6"/>
  <c r="P5940" i="6" s="1"/>
  <c r="O5932" i="6"/>
  <c r="N5932" i="6"/>
  <c r="P5932" i="6" s="1"/>
  <c r="O5916" i="6"/>
  <c r="N5916" i="6"/>
  <c r="P5916" i="6" s="1"/>
  <c r="O5908" i="6"/>
  <c r="N5908" i="6"/>
  <c r="P5908" i="6" s="1"/>
  <c r="O5900" i="6"/>
  <c r="N5900" i="6"/>
  <c r="P5900" i="6" s="1"/>
  <c r="O5892" i="6"/>
  <c r="N5892" i="6"/>
  <c r="P5892" i="6" s="1"/>
  <c r="O5884" i="6"/>
  <c r="N5884" i="6"/>
  <c r="P5884" i="6" s="1"/>
  <c r="O5876" i="6"/>
  <c r="N5876" i="6"/>
  <c r="P5876" i="6" s="1"/>
  <c r="O5868" i="6"/>
  <c r="N5868" i="6"/>
  <c r="P5868" i="6" s="1"/>
  <c r="O5860" i="6"/>
  <c r="N5860" i="6"/>
  <c r="P5860" i="6" s="1"/>
  <c r="O5852" i="6"/>
  <c r="N5852" i="6"/>
  <c r="P5852" i="6" s="1"/>
  <c r="O5844" i="6"/>
  <c r="N5844" i="6"/>
  <c r="P5844" i="6" s="1"/>
  <c r="O5836" i="6"/>
  <c r="N5836" i="6"/>
  <c r="P5836" i="6" s="1"/>
  <c r="O5820" i="6"/>
  <c r="N5820" i="6"/>
  <c r="P5820" i="6" s="1"/>
  <c r="O5812" i="6"/>
  <c r="N5812" i="6"/>
  <c r="P5812" i="6" s="1"/>
  <c r="O5804" i="6"/>
  <c r="N5804" i="6"/>
  <c r="P5804" i="6" s="1"/>
  <c r="O5796" i="6"/>
  <c r="N5796" i="6"/>
  <c r="P5796" i="6" s="1"/>
  <c r="O5788" i="6"/>
  <c r="N5788" i="6"/>
  <c r="P5788" i="6" s="1"/>
  <c r="O5780" i="6"/>
  <c r="N5780" i="6"/>
  <c r="O5772" i="6"/>
  <c r="N5772" i="6"/>
  <c r="O5764" i="6"/>
  <c r="N5764" i="6"/>
  <c r="P5764" i="6" s="1"/>
  <c r="O5756" i="6"/>
  <c r="N5756" i="6"/>
  <c r="P5756" i="6" s="1"/>
  <c r="O5748" i="6"/>
  <c r="N5748" i="6"/>
  <c r="P5748" i="6" s="1"/>
  <c r="O5732" i="6"/>
  <c r="N5732" i="6"/>
  <c r="P5732" i="6" s="1"/>
  <c r="O5724" i="6"/>
  <c r="N5724" i="6"/>
  <c r="P5724" i="6" s="1"/>
  <c r="O5716" i="6"/>
  <c r="N5716" i="6"/>
  <c r="P5716" i="6" s="1"/>
  <c r="O5708" i="6"/>
  <c r="N5708" i="6"/>
  <c r="P5708" i="6" s="1"/>
  <c r="O5700" i="6"/>
  <c r="N5700" i="6"/>
  <c r="P5700" i="6" s="1"/>
  <c r="O5692" i="6"/>
  <c r="N5692" i="6"/>
  <c r="P5692" i="6" s="1"/>
  <c r="O5684" i="6"/>
  <c r="N5684" i="6"/>
  <c r="P5684" i="6" s="1"/>
  <c r="O5676" i="6"/>
  <c r="N5676" i="6"/>
  <c r="P5676" i="6" s="1"/>
  <c r="O5668" i="6"/>
  <c r="N5668" i="6"/>
  <c r="P5668" i="6" s="1"/>
  <c r="O5660" i="6"/>
  <c r="N5660" i="6"/>
  <c r="P5660" i="6" s="1"/>
  <c r="O5652" i="6"/>
  <c r="N5652" i="6"/>
  <c r="P5652" i="6" s="1"/>
  <c r="O5644" i="6"/>
  <c r="N5644" i="6"/>
  <c r="O5636" i="6"/>
  <c r="N5636" i="6"/>
  <c r="P5636" i="6" s="1"/>
  <c r="O5628" i="6"/>
  <c r="N5628" i="6"/>
  <c r="P5628" i="6" s="1"/>
  <c r="O5620" i="6"/>
  <c r="N5620" i="6"/>
  <c r="P5620" i="6" s="1"/>
  <c r="O5612" i="6"/>
  <c r="N5612" i="6"/>
  <c r="P5612" i="6" s="1"/>
  <c r="O5596" i="6"/>
  <c r="N5596" i="6"/>
  <c r="P5596" i="6" s="1"/>
  <c r="O5588" i="6"/>
  <c r="N5588" i="6"/>
  <c r="P5588" i="6" s="1"/>
  <c r="O5580" i="6"/>
  <c r="N5580" i="6"/>
  <c r="P5580" i="6" s="1"/>
  <c r="O5572" i="6"/>
  <c r="N5572" i="6"/>
  <c r="P5572" i="6" s="1"/>
  <c r="O5564" i="6"/>
  <c r="N5564" i="6"/>
  <c r="P5564" i="6" s="1"/>
  <c r="O5556" i="6"/>
  <c r="N5556" i="6"/>
  <c r="P5556" i="6" s="1"/>
  <c r="O5540" i="6"/>
  <c r="N5540" i="6"/>
  <c r="P5540" i="6" s="1"/>
  <c r="O5532" i="6"/>
  <c r="N5532" i="6"/>
  <c r="P5532" i="6" s="1"/>
  <c r="O5524" i="6"/>
  <c r="N5524" i="6"/>
  <c r="P5524" i="6" s="1"/>
  <c r="O5516" i="6"/>
  <c r="N5516" i="6"/>
  <c r="P5516" i="6" s="1"/>
  <c r="O5508" i="6"/>
  <c r="N5508" i="6"/>
  <c r="P5508" i="6" s="1"/>
  <c r="O5500" i="6"/>
  <c r="N5500" i="6"/>
  <c r="P5500" i="6" s="1"/>
  <c r="O5492" i="6"/>
  <c r="N5492" i="6"/>
  <c r="P5492" i="6" s="1"/>
  <c r="O5484" i="6"/>
  <c r="N5484" i="6"/>
  <c r="P5484" i="6" s="1"/>
  <c r="O5476" i="6"/>
  <c r="N5476" i="6"/>
  <c r="P5476" i="6" s="1"/>
  <c r="O5468" i="6"/>
  <c r="N5468" i="6"/>
  <c r="P5468" i="6" s="1"/>
  <c r="O5460" i="6"/>
  <c r="N5460" i="6"/>
  <c r="P5460" i="6" s="1"/>
  <c r="O5452" i="6"/>
  <c r="N5452" i="6"/>
  <c r="P5452" i="6" s="1"/>
  <c r="O5444" i="6"/>
  <c r="N5444" i="6"/>
  <c r="P5444" i="6" s="1"/>
  <c r="O5436" i="6"/>
  <c r="N5436" i="6"/>
  <c r="P5436" i="6" s="1"/>
  <c r="O5428" i="6"/>
  <c r="N5428" i="6"/>
  <c r="P5428" i="6" s="1"/>
  <c r="O4356" i="6"/>
  <c r="N4356" i="6"/>
  <c r="P4356" i="6" s="1"/>
  <c r="O8028" i="6"/>
  <c r="N8028" i="6"/>
  <c r="P8028" i="6" s="1"/>
  <c r="N8012" i="6"/>
  <c r="N8092" i="6"/>
  <c r="P8092" i="6" s="1"/>
  <c r="N8052" i="6"/>
  <c r="P8052" i="6" s="1"/>
  <c r="N7700" i="6"/>
  <c r="P7700" i="6" s="1"/>
  <c r="N8116" i="6"/>
  <c r="P8116" i="6" s="1"/>
  <c r="N8076" i="6"/>
  <c r="N7068" i="6"/>
  <c r="P7068" i="6" s="1"/>
  <c r="N7988" i="6"/>
  <c r="P7988" i="6" s="1"/>
  <c r="N7444" i="6"/>
  <c r="P7444" i="6" s="1"/>
  <c r="N7132" i="6"/>
  <c r="P7132" i="6" s="1"/>
  <c r="N6940" i="6"/>
  <c r="P6940" i="6" s="1"/>
  <c r="N7972" i="6"/>
  <c r="P7972" i="6" s="1"/>
  <c r="N7812" i="6"/>
  <c r="P7812" i="6" s="1"/>
  <c r="N6828" i="6"/>
  <c r="P6828" i="6" s="1"/>
  <c r="O5412" i="6"/>
  <c r="N5412" i="6"/>
  <c r="P5412" i="6" s="1"/>
  <c r="O5380" i="6"/>
  <c r="N5380" i="6"/>
  <c r="P5380" i="6" s="1"/>
  <c r="O5364" i="6"/>
  <c r="N5364" i="6"/>
  <c r="P5364" i="6" s="1"/>
  <c r="O5356" i="6"/>
  <c r="N5356" i="6"/>
  <c r="P5356" i="6" s="1"/>
  <c r="O5340" i="6"/>
  <c r="N5340" i="6"/>
  <c r="P5340" i="6" s="1"/>
  <c r="O5284" i="6"/>
  <c r="N5284" i="6"/>
  <c r="P5284" i="6" s="1"/>
  <c r="O5276" i="6"/>
  <c r="N5276" i="6"/>
  <c r="P5276" i="6" s="1"/>
  <c r="O5268" i="6"/>
  <c r="N5268" i="6"/>
  <c r="P5268" i="6" s="1"/>
  <c r="O5260" i="6"/>
  <c r="N5260" i="6"/>
  <c r="P5260" i="6" s="1"/>
  <c r="O5236" i="6"/>
  <c r="N5236" i="6"/>
  <c r="P5236" i="6" s="1"/>
  <c r="O5220" i="6"/>
  <c r="N5220" i="6"/>
  <c r="P5220" i="6" s="1"/>
  <c r="O5204" i="6"/>
  <c r="N5204" i="6"/>
  <c r="O5180" i="6"/>
  <c r="N5180" i="6"/>
  <c r="O5172" i="6"/>
  <c r="N5172" i="6"/>
  <c r="P5172" i="6" s="1"/>
  <c r="O5164" i="6"/>
  <c r="N5164" i="6"/>
  <c r="P5164" i="6" s="1"/>
  <c r="O5156" i="6"/>
  <c r="N5156" i="6"/>
  <c r="P5156" i="6" s="1"/>
  <c r="O5148" i="6"/>
  <c r="N5148" i="6"/>
  <c r="P5148" i="6" s="1"/>
  <c r="O5140" i="6"/>
  <c r="N5140" i="6"/>
  <c r="P5140" i="6" s="1"/>
  <c r="O5124" i="6"/>
  <c r="N5124" i="6"/>
  <c r="O5116" i="6"/>
  <c r="N5116" i="6"/>
  <c r="O5100" i="6"/>
  <c r="N5100" i="6"/>
  <c r="P5100" i="6" s="1"/>
  <c r="O5084" i="6"/>
  <c r="N5084" i="6"/>
  <c r="P5084" i="6" s="1"/>
  <c r="O5052" i="6"/>
  <c r="N5052" i="6"/>
  <c r="P5052" i="6" s="1"/>
  <c r="O5044" i="6"/>
  <c r="N5044" i="6"/>
  <c r="O5036" i="6"/>
  <c r="N5036" i="6"/>
  <c r="P5036" i="6" s="1"/>
  <c r="O5020" i="6"/>
  <c r="N5020" i="6"/>
  <c r="O5012" i="6"/>
  <c r="N5012" i="6"/>
  <c r="O4996" i="6"/>
  <c r="N4996" i="6"/>
  <c r="P4996" i="6" s="1"/>
  <c r="O4980" i="6"/>
  <c r="N4980" i="6"/>
  <c r="P4980" i="6" s="1"/>
  <c r="O4940" i="6"/>
  <c r="N4940" i="6"/>
  <c r="P4940" i="6" s="1"/>
  <c r="O4932" i="6"/>
  <c r="N4932" i="6"/>
  <c r="P4932" i="6" s="1"/>
  <c r="O4924" i="6"/>
  <c r="N4924" i="6"/>
  <c r="P4924" i="6" s="1"/>
  <c r="O4916" i="6"/>
  <c r="N4916" i="6"/>
  <c r="P4916" i="6" s="1"/>
  <c r="O4908" i="6"/>
  <c r="N4908" i="6"/>
  <c r="P4908" i="6" s="1"/>
  <c r="O4900" i="6"/>
  <c r="N4900" i="6"/>
  <c r="P4900" i="6" s="1"/>
  <c r="O4892" i="6"/>
  <c r="N4892" i="6"/>
  <c r="P4892" i="6" s="1"/>
  <c r="O4884" i="6"/>
  <c r="N4884" i="6"/>
  <c r="P4884" i="6" s="1"/>
  <c r="O4876" i="6"/>
  <c r="N4876" i="6"/>
  <c r="P4876" i="6" s="1"/>
  <c r="O4868" i="6"/>
  <c r="N4868" i="6"/>
  <c r="P4868" i="6" s="1"/>
  <c r="O4860" i="6"/>
  <c r="N4860" i="6"/>
  <c r="P4860" i="6" s="1"/>
  <c r="O4852" i="6"/>
  <c r="N4852" i="6"/>
  <c r="P4852" i="6" s="1"/>
  <c r="O4836" i="6"/>
  <c r="N4836" i="6"/>
  <c r="P4836" i="6" s="1"/>
  <c r="O4820" i="6"/>
  <c r="N4820" i="6"/>
  <c r="P4820" i="6" s="1"/>
  <c r="O4772" i="6"/>
  <c r="N4772" i="6"/>
  <c r="P4772" i="6" s="1"/>
  <c r="O4764" i="6"/>
  <c r="N4764" i="6"/>
  <c r="P4764" i="6" s="1"/>
  <c r="O4756" i="6"/>
  <c r="N4756" i="6"/>
  <c r="O4748" i="6"/>
  <c r="N4748" i="6"/>
  <c r="P4748" i="6" s="1"/>
  <c r="O4732" i="6"/>
  <c r="N4732" i="6"/>
  <c r="P4732" i="6" s="1"/>
  <c r="O4724" i="6"/>
  <c r="N4724" i="6"/>
  <c r="P4724" i="6" s="1"/>
  <c r="O4708" i="6"/>
  <c r="N4708" i="6"/>
  <c r="P4708" i="6" s="1"/>
  <c r="O4692" i="6"/>
  <c r="N4692" i="6"/>
  <c r="P4692" i="6" s="1"/>
  <c r="O4676" i="6"/>
  <c r="N4676" i="6"/>
  <c r="P4676" i="6" s="1"/>
  <c r="O4644" i="6"/>
  <c r="N4644" i="6"/>
  <c r="P4644" i="6" s="1"/>
  <c r="O4636" i="6"/>
  <c r="N4636" i="6"/>
  <c r="P4636" i="6" s="1"/>
  <c r="O4628" i="6"/>
  <c r="N4628" i="6"/>
  <c r="O4620" i="6"/>
  <c r="N4620" i="6"/>
  <c r="O4612" i="6"/>
  <c r="N4612" i="6"/>
  <c r="P4612" i="6" s="1"/>
  <c r="O4604" i="6"/>
  <c r="N4604" i="6"/>
  <c r="P4604" i="6" s="1"/>
  <c r="O4596" i="6"/>
  <c r="N4596" i="6"/>
  <c r="O4588" i="6"/>
  <c r="N4588" i="6"/>
  <c r="P4588" i="6" s="1"/>
  <c r="O4580" i="6"/>
  <c r="N4580" i="6"/>
  <c r="P4580" i="6" s="1"/>
  <c r="O4564" i="6"/>
  <c r="N4564" i="6"/>
  <c r="P4564" i="6" s="1"/>
  <c r="O4548" i="6"/>
  <c r="N4548" i="6"/>
  <c r="P4548" i="6" s="1"/>
  <c r="O4532" i="6"/>
  <c r="N4532" i="6"/>
  <c r="P4532" i="6" s="1"/>
  <c r="O4524" i="6"/>
  <c r="N4524" i="6"/>
  <c r="O4452" i="6"/>
  <c r="N4452" i="6"/>
  <c r="O4444" i="6"/>
  <c r="N4444" i="6"/>
  <c r="P4444" i="6" s="1"/>
  <c r="O4436" i="6"/>
  <c r="N4436" i="6"/>
  <c r="O4428" i="6"/>
  <c r="N4428" i="6"/>
  <c r="P4428" i="6" s="1"/>
  <c r="O4420" i="6"/>
  <c r="N4420" i="6"/>
  <c r="P4420" i="6" s="1"/>
  <c r="O4412" i="6"/>
  <c r="N4412" i="6"/>
  <c r="P4412" i="6" s="1"/>
  <c r="O4404" i="6"/>
  <c r="N4404" i="6"/>
  <c r="O4396" i="6"/>
  <c r="N4396" i="6"/>
  <c r="P4396" i="6" s="1"/>
  <c r="O4372" i="6"/>
  <c r="N4372" i="6"/>
  <c r="O4340" i="6"/>
  <c r="N4340" i="6"/>
  <c r="O4300" i="6"/>
  <c r="N4300" i="6"/>
  <c r="P4300" i="6" s="1"/>
  <c r="O4292" i="6"/>
  <c r="N4292" i="6"/>
  <c r="P4292" i="6" s="1"/>
  <c r="O4276" i="6"/>
  <c r="N4276" i="6"/>
  <c r="P4276" i="6" s="1"/>
  <c r="O4252" i="6"/>
  <c r="N4252" i="6"/>
  <c r="P4252" i="6" s="1"/>
  <c r="O4236" i="6"/>
  <c r="N4236" i="6"/>
  <c r="O4204" i="6"/>
  <c r="N4204" i="6"/>
  <c r="O4196" i="6"/>
  <c r="N4196" i="6"/>
  <c r="P4196" i="6" s="1"/>
  <c r="O4188" i="6"/>
  <c r="N4188" i="6"/>
  <c r="P4188" i="6" s="1"/>
  <c r="O4172" i="6"/>
  <c r="N4172" i="6"/>
  <c r="P4172" i="6" s="1"/>
  <c r="O4156" i="6"/>
  <c r="N4156" i="6"/>
  <c r="P4156" i="6" s="1"/>
  <c r="O4140" i="6"/>
  <c r="N4140" i="6"/>
  <c r="P4140" i="6" s="1"/>
  <c r="O4132" i="6"/>
  <c r="N4132" i="6"/>
  <c r="P4132" i="6" s="1"/>
  <c r="O4116" i="6"/>
  <c r="N4116" i="6"/>
  <c r="P4116" i="6" s="1"/>
  <c r="O4100" i="6"/>
  <c r="N4100" i="6"/>
  <c r="P4100" i="6" s="1"/>
  <c r="O4084" i="6"/>
  <c r="N4084" i="6"/>
  <c r="P4084" i="6" s="1"/>
  <c r="O4068" i="6"/>
  <c r="N4068" i="6"/>
  <c r="P4068" i="6" s="1"/>
  <c r="O4004" i="6"/>
  <c r="N4004" i="6"/>
  <c r="P4004" i="6" s="1"/>
  <c r="O3996" i="6"/>
  <c r="N3996" i="6"/>
  <c r="P3996" i="6" s="1"/>
  <c r="O3988" i="6"/>
  <c r="N3988" i="6"/>
  <c r="P3988" i="6" s="1"/>
  <c r="O3972" i="6"/>
  <c r="N3972" i="6"/>
  <c r="P3972" i="6" s="1"/>
  <c r="O3956" i="6"/>
  <c r="N3956" i="6"/>
  <c r="P3956" i="6" s="1"/>
  <c r="O3940" i="6"/>
  <c r="N3940" i="6"/>
  <c r="P3940" i="6" s="1"/>
  <c r="O3932" i="6"/>
  <c r="N3932" i="6"/>
  <c r="P3932" i="6" s="1"/>
  <c r="O3916" i="6"/>
  <c r="N3916" i="6"/>
  <c r="O3900" i="6"/>
  <c r="N3900" i="6"/>
  <c r="P3900" i="6" s="1"/>
  <c r="O3884" i="6"/>
  <c r="N3884" i="6"/>
  <c r="O3844" i="6"/>
  <c r="N3844" i="6"/>
  <c r="P3844" i="6" s="1"/>
  <c r="O3836" i="6"/>
  <c r="N3836" i="6"/>
  <c r="P3836" i="6" s="1"/>
  <c r="O3820" i="6"/>
  <c r="N3820" i="6"/>
  <c r="O3804" i="6"/>
  <c r="N3804" i="6"/>
  <c r="P3804" i="6" s="1"/>
  <c r="O3780" i="6"/>
  <c r="N3780" i="6"/>
  <c r="P3780" i="6" s="1"/>
  <c r="O3716" i="6"/>
  <c r="N3716" i="6"/>
  <c r="P3716" i="6" s="1"/>
  <c r="O3708" i="6"/>
  <c r="N3708" i="6"/>
  <c r="P3708" i="6" s="1"/>
  <c r="O3700" i="6"/>
  <c r="N3700" i="6"/>
  <c r="P3700" i="6" s="1"/>
  <c r="O3692" i="6"/>
  <c r="N3692" i="6"/>
  <c r="P3692" i="6" s="1"/>
  <c r="O3684" i="6"/>
  <c r="N3684" i="6"/>
  <c r="P3684" i="6" s="1"/>
  <c r="O3676" i="6"/>
  <c r="N3676" i="6"/>
  <c r="P3676" i="6" s="1"/>
  <c r="O3668" i="6"/>
  <c r="N3668" i="6"/>
  <c r="P3668" i="6" s="1"/>
  <c r="O3660" i="6"/>
  <c r="N3660" i="6"/>
  <c r="P3660" i="6" s="1"/>
  <c r="O3652" i="6"/>
  <c r="N3652" i="6"/>
  <c r="P3652" i="6" s="1"/>
  <c r="O3636" i="6"/>
  <c r="N3636" i="6"/>
  <c r="P3636" i="6" s="1"/>
  <c r="O3620" i="6"/>
  <c r="N3620" i="6"/>
  <c r="P3620" i="6" s="1"/>
  <c r="O3604" i="6"/>
  <c r="N3604" i="6"/>
  <c r="P3604" i="6" s="1"/>
  <c r="O3588" i="6"/>
  <c r="N3588" i="6"/>
  <c r="P3588" i="6" s="1"/>
  <c r="O3572" i="6"/>
  <c r="N3572" i="6"/>
  <c r="P3572" i="6" s="1"/>
  <c r="O3556" i="6"/>
  <c r="N3556" i="6"/>
  <c r="P3556" i="6" s="1"/>
  <c r="O3540" i="6"/>
  <c r="N3540" i="6"/>
  <c r="P3540" i="6" s="1"/>
  <c r="O3532" i="6"/>
  <c r="N3532" i="6"/>
  <c r="O3524" i="6"/>
  <c r="N3524" i="6"/>
  <c r="P3524" i="6" s="1"/>
  <c r="O3508" i="6"/>
  <c r="N3508" i="6"/>
  <c r="P3508" i="6" s="1"/>
  <c r="O3500" i="6"/>
  <c r="N3500" i="6"/>
  <c r="P3500" i="6" s="1"/>
  <c r="O3492" i="6"/>
  <c r="N3492" i="6"/>
  <c r="P3492" i="6" s="1"/>
  <c r="O3476" i="6"/>
  <c r="N3476" i="6"/>
  <c r="P3476" i="6" s="1"/>
  <c r="O3460" i="6"/>
  <c r="N3460" i="6"/>
  <c r="P3460" i="6" s="1"/>
  <c r="O3452" i="6"/>
  <c r="N3452" i="6"/>
  <c r="P3452" i="6" s="1"/>
  <c r="O3444" i="6"/>
  <c r="N3444" i="6"/>
  <c r="P3444" i="6" s="1"/>
  <c r="O3436" i="6"/>
  <c r="N3436" i="6"/>
  <c r="O3428" i="6"/>
  <c r="N3428" i="6"/>
  <c r="P3428" i="6" s="1"/>
  <c r="O3420" i="6"/>
  <c r="N3420" i="6"/>
  <c r="P3420" i="6" s="1"/>
  <c r="O3412" i="6"/>
  <c r="N3412" i="6"/>
  <c r="P3412" i="6" s="1"/>
  <c r="O3388" i="6"/>
  <c r="N3388" i="6"/>
  <c r="P3388" i="6" s="1"/>
  <c r="O3348" i="6"/>
  <c r="N3348" i="6"/>
  <c r="N5228" i="6"/>
  <c r="P5228" i="6" s="1"/>
  <c r="N4804" i="6"/>
  <c r="N4788" i="6"/>
  <c r="P4788" i="6" s="1"/>
  <c r="N4700" i="6"/>
  <c r="P4700" i="6" s="1"/>
  <c r="N4572" i="6"/>
  <c r="P4572" i="6" s="1"/>
  <c r="N4364" i="6"/>
  <c r="P4364" i="6" s="1"/>
  <c r="N4164" i="6"/>
  <c r="P4164" i="6" s="1"/>
  <c r="N4092" i="6"/>
  <c r="P4092" i="6" s="1"/>
  <c r="N3788" i="6"/>
  <c r="P3788" i="6" s="1"/>
  <c r="N3772" i="6"/>
  <c r="P3772" i="6" s="1"/>
  <c r="N3756" i="6"/>
  <c r="P3756" i="6" s="1"/>
  <c r="N3740" i="6"/>
  <c r="P3740" i="6" s="1"/>
  <c r="N3724" i="6"/>
  <c r="P3724" i="6" s="1"/>
  <c r="N3628" i="6"/>
  <c r="P3628" i="6" s="1"/>
  <c r="N3372" i="6"/>
  <c r="N5420" i="6"/>
  <c r="P5420" i="6" s="1"/>
  <c r="N5388" i="6"/>
  <c r="P5388" i="6" s="1"/>
  <c r="N5324" i="6"/>
  <c r="P5324" i="6" s="1"/>
  <c r="N5308" i="6"/>
  <c r="P5308" i="6" s="1"/>
  <c r="N5292" i="6"/>
  <c r="P5292" i="6" s="1"/>
  <c r="N4964" i="6"/>
  <c r="P4964" i="6" s="1"/>
  <c r="N4948" i="6"/>
  <c r="P4948" i="6" s="1"/>
  <c r="N4500" i="6"/>
  <c r="N4484" i="6"/>
  <c r="P4484" i="6" s="1"/>
  <c r="N4468" i="6"/>
  <c r="P4468" i="6" s="1"/>
  <c r="N4244" i="6"/>
  <c r="P4244" i="6" s="1"/>
  <c r="N4212" i="6"/>
  <c r="P4212" i="6" s="1"/>
  <c r="N4124" i="6"/>
  <c r="P4124" i="6" s="1"/>
  <c r="N3380" i="6"/>
  <c r="N5372" i="6"/>
  <c r="P5372" i="6" s="1"/>
  <c r="N5188" i="6"/>
  <c r="P5188" i="6" s="1"/>
  <c r="N5132" i="6"/>
  <c r="N4828" i="6"/>
  <c r="P4828" i="6" s="1"/>
  <c r="N4660" i="6"/>
  <c r="P4660" i="6" s="1"/>
  <c r="N4324" i="6"/>
  <c r="P4324" i="6" s="1"/>
  <c r="N4308" i="6"/>
  <c r="N4260" i="6"/>
  <c r="P4260" i="6" s="1"/>
  <c r="N4052" i="6"/>
  <c r="P4052" i="6" s="1"/>
  <c r="N4036" i="6"/>
  <c r="P4036" i="6" s="1"/>
  <c r="N4020" i="6"/>
  <c r="P4020" i="6" s="1"/>
  <c r="N3796" i="6"/>
  <c r="P3796" i="6" s="1"/>
  <c r="N3548" i="6"/>
  <c r="P3548" i="6" s="1"/>
  <c r="N5252" i="6"/>
  <c r="P5252" i="6" s="1"/>
  <c r="N5076" i="6"/>
  <c r="P5076" i="6" s="1"/>
  <c r="N5028" i="6"/>
  <c r="P5028" i="6" s="1"/>
  <c r="N4844" i="6"/>
  <c r="P4844" i="6" s="1"/>
  <c r="N4812" i="6"/>
  <c r="P4812" i="6" s="1"/>
  <c r="N4796" i="6"/>
  <c r="P4796" i="6" s="1"/>
  <c r="N4780" i="6"/>
  <c r="P4780" i="6" s="1"/>
  <c r="N4388" i="6"/>
  <c r="P4388" i="6" s="1"/>
  <c r="N5332" i="6"/>
  <c r="P5332" i="6" s="1"/>
  <c r="N5092" i="6"/>
  <c r="P5092" i="6" s="1"/>
  <c r="N5060" i="6"/>
  <c r="P5060" i="6" s="1"/>
  <c r="N5396" i="6"/>
  <c r="P5396" i="6" s="1"/>
  <c r="N5348" i="6"/>
  <c r="P5348" i="6" s="1"/>
  <c r="N5316" i="6"/>
  <c r="P5316" i="6" s="1"/>
  <c r="N5300" i="6"/>
  <c r="P5300" i="6" s="1"/>
  <c r="N5108" i="6"/>
  <c r="P5108" i="6" s="1"/>
  <c r="N4988" i="6"/>
  <c r="P4988" i="6" s="1"/>
  <c r="N4972" i="6"/>
  <c r="P4972" i="6" s="1"/>
  <c r="N4956" i="6"/>
  <c r="P4956" i="6" s="1"/>
  <c r="N4740" i="6"/>
  <c r="P4740" i="6" s="1"/>
  <c r="N4540" i="6"/>
  <c r="P4540" i="6" s="1"/>
  <c r="N4508" i="6"/>
  <c r="P4508" i="6" s="1"/>
  <c r="N4492" i="6"/>
  <c r="P4492" i="6" s="1"/>
  <c r="N4476" i="6"/>
  <c r="P4476" i="6" s="1"/>
  <c r="N4460" i="6"/>
  <c r="P4460" i="6" s="1"/>
  <c r="N4332" i="6"/>
  <c r="P4332" i="6" s="1"/>
  <c r="N4268" i="6"/>
  <c r="N4220" i="6"/>
  <c r="P4220" i="6" s="1"/>
  <c r="N3980" i="6"/>
  <c r="P3980" i="6" s="1"/>
  <c r="N3908" i="6"/>
  <c r="P3908" i="6" s="1"/>
  <c r="N3596" i="6"/>
  <c r="P3596" i="6" s="1"/>
  <c r="N3484" i="6"/>
  <c r="P3484" i="6" s="1"/>
  <c r="N3468" i="6"/>
  <c r="N3396" i="6"/>
  <c r="P3396" i="6" s="1"/>
  <c r="N3364" i="6"/>
  <c r="O8170" i="6"/>
  <c r="O8162" i="6"/>
  <c r="O8154" i="6"/>
  <c r="O8146" i="6"/>
  <c r="O8138" i="6"/>
  <c r="O8130" i="6"/>
  <c r="O8122" i="6"/>
  <c r="O8114" i="6"/>
  <c r="O8106" i="6"/>
  <c r="O8098" i="6"/>
  <c r="O8090" i="6"/>
  <c r="O8082" i="6"/>
  <c r="O8074" i="6"/>
  <c r="O8066" i="6"/>
  <c r="O8058" i="6"/>
  <c r="O8050" i="6"/>
  <c r="O8042" i="6"/>
  <c r="O8034" i="6"/>
  <c r="O8026" i="6"/>
  <c r="O8018" i="6"/>
  <c r="O8010" i="6"/>
  <c r="O8002" i="6"/>
  <c r="O7994" i="6"/>
  <c r="O7986" i="6"/>
  <c r="O7978" i="6"/>
  <c r="O7970" i="6"/>
  <c r="O7962" i="6"/>
  <c r="O7954" i="6"/>
  <c r="O7946" i="6"/>
  <c r="O7938" i="6"/>
  <c r="O7930" i="6"/>
  <c r="O7922" i="6"/>
  <c r="O7914" i="6"/>
  <c r="O7906" i="6"/>
  <c r="O7898" i="6"/>
  <c r="O7890" i="6"/>
  <c r="O7882" i="6"/>
  <c r="O7874" i="6"/>
  <c r="O7866" i="6"/>
  <c r="O7858" i="6"/>
  <c r="O7850" i="6"/>
  <c r="O7842" i="6"/>
  <c r="O7834" i="6"/>
  <c r="O7826" i="6"/>
  <c r="O7818" i="6"/>
  <c r="O7810" i="6"/>
  <c r="O7802" i="6"/>
  <c r="O7794" i="6"/>
  <c r="O7786" i="6"/>
  <c r="O7778" i="6"/>
  <c r="O7770" i="6"/>
  <c r="O7762" i="6"/>
  <c r="O7754" i="6"/>
  <c r="O7746" i="6"/>
  <c r="O7738" i="6"/>
  <c r="O7730" i="6"/>
  <c r="O7886" i="6"/>
  <c r="O7878" i="6"/>
  <c r="O7870" i="6"/>
  <c r="O7862" i="6"/>
  <c r="O7854" i="6"/>
  <c r="O7846" i="6"/>
  <c r="O7838" i="6"/>
  <c r="O7830" i="6"/>
  <c r="O7822" i="6"/>
  <c r="O7814" i="6"/>
  <c r="O7806" i="6"/>
  <c r="O7798" i="6"/>
  <c r="O7790" i="6"/>
  <c r="O7782" i="6"/>
  <c r="O7774" i="6"/>
  <c r="O7766" i="6"/>
  <c r="O7758" i="6"/>
  <c r="O7750" i="6"/>
  <c r="O7742" i="6"/>
  <c r="O7734" i="6"/>
  <c r="O7726" i="6"/>
  <c r="O7718" i="6"/>
  <c r="O7710" i="6"/>
  <c r="O7702" i="6"/>
  <c r="O7694" i="6"/>
  <c r="O7686" i="6"/>
  <c r="O7678" i="6"/>
  <c r="O7670" i="6"/>
  <c r="O7662" i="6"/>
  <c r="O7654" i="6"/>
  <c r="O7646" i="6"/>
  <c r="O7638" i="6"/>
  <c r="O7630" i="6"/>
  <c r="O7622" i="6"/>
  <c r="O7614" i="6"/>
  <c r="O7606" i="6"/>
  <c r="O7598" i="6"/>
  <c r="O7590" i="6"/>
  <c r="O7582" i="6"/>
  <c r="O7574" i="6"/>
  <c r="O7566" i="6"/>
  <c r="O7558" i="6"/>
  <c r="O7550" i="6"/>
  <c r="O7542" i="6"/>
  <c r="O7534" i="6"/>
  <c r="O7526" i="6"/>
  <c r="O7518" i="6"/>
  <c r="O7510" i="6"/>
  <c r="O7502" i="6"/>
  <c r="O7494" i="6"/>
  <c r="O7486" i="6"/>
  <c r="O7478" i="6"/>
  <c r="O7470" i="6"/>
  <c r="O7462" i="6"/>
  <c r="O7454" i="6"/>
  <c r="O7446" i="6"/>
  <c r="O7438" i="6"/>
  <c r="O7430" i="6"/>
  <c r="O7422" i="6"/>
  <c r="O7414" i="6"/>
  <c r="O7406" i="6"/>
  <c r="O7398" i="6"/>
  <c r="O7390" i="6"/>
  <c r="O7382" i="6"/>
  <c r="O7374" i="6"/>
  <c r="O7366" i="6"/>
  <c r="O7358" i="6"/>
  <c r="O7350" i="6"/>
  <c r="O7342" i="6"/>
  <c r="O7334" i="6"/>
  <c r="O7326" i="6"/>
  <c r="O7318" i="6"/>
  <c r="O7310" i="6"/>
  <c r="O7302" i="6"/>
  <c r="O7294" i="6"/>
  <c r="O7286" i="6"/>
  <c r="O7278" i="6"/>
  <c r="O7270" i="6"/>
  <c r="O7262" i="6"/>
  <c r="O7254" i="6"/>
  <c r="O7246" i="6"/>
  <c r="O7238" i="6"/>
  <c r="O7230" i="6"/>
  <c r="O7222" i="6"/>
  <c r="O7214" i="6"/>
  <c r="O7206" i="6"/>
  <c r="O7198" i="6"/>
  <c r="O7190" i="6"/>
  <c r="O7182" i="6"/>
  <c r="O7174" i="6"/>
  <c r="O7166" i="6"/>
  <c r="O7158" i="6"/>
  <c r="O7150" i="6"/>
  <c r="O7142" i="6"/>
  <c r="O7134" i="6"/>
  <c r="O7126" i="6"/>
  <c r="O7118" i="6"/>
  <c r="O7110" i="6"/>
  <c r="O7102" i="6"/>
  <c r="O7094" i="6"/>
  <c r="O7086" i="6"/>
  <c r="O7078" i="6"/>
  <c r="O7070" i="6"/>
  <c r="O7062" i="6"/>
  <c r="O7054" i="6"/>
  <c r="O7046" i="6"/>
  <c r="O7038" i="6"/>
  <c r="O7030" i="6"/>
  <c r="O7022" i="6"/>
  <c r="O7014" i="6"/>
  <c r="O7006" i="6"/>
  <c r="O6998" i="6"/>
  <c r="O6990" i="6"/>
  <c r="O6982" i="6"/>
  <c r="O6974" i="6"/>
  <c r="O6966" i="6"/>
  <c r="O6958" i="6"/>
  <c r="O6950" i="6"/>
  <c r="O6942" i="6"/>
  <c r="O6934" i="6"/>
  <c r="O6926" i="6"/>
  <c r="O6918" i="6"/>
  <c r="O6910" i="6"/>
  <c r="O6902" i="6"/>
  <c r="O6894" i="6"/>
  <c r="O6886" i="6"/>
  <c r="O6878" i="6"/>
  <c r="O6870" i="6"/>
  <c r="O6862" i="6"/>
  <c r="O6854" i="6"/>
  <c r="O6846" i="6"/>
  <c r="O6838" i="6"/>
  <c r="O6830" i="6"/>
  <c r="N6822" i="6"/>
  <c r="O6822" i="6"/>
  <c r="O6814" i="6"/>
  <c r="O6806" i="6"/>
  <c r="O6798" i="6"/>
  <c r="O6790" i="6"/>
  <c r="O6782" i="6"/>
  <c r="O6774" i="6"/>
  <c r="O6766" i="6"/>
  <c r="O6758" i="6"/>
  <c r="O6750" i="6"/>
  <c r="O6742" i="6"/>
  <c r="O6734" i="6"/>
  <c r="O6726" i="6"/>
  <c r="O6718" i="6"/>
  <c r="O6710" i="6"/>
  <c r="O6702" i="6"/>
  <c r="O6694" i="6"/>
  <c r="O6686" i="6"/>
  <c r="O6678" i="6"/>
  <c r="O6670" i="6"/>
  <c r="O6662" i="6"/>
  <c r="O6654" i="6"/>
  <c r="O6646" i="6"/>
  <c r="O6638" i="6"/>
  <c r="O6630" i="6"/>
  <c r="O6622" i="6"/>
  <c r="O6614" i="6"/>
  <c r="O6606" i="6"/>
  <c r="O6598" i="6"/>
  <c r="O6590" i="6"/>
  <c r="O6582" i="6"/>
  <c r="O6574" i="6"/>
  <c r="O6566" i="6"/>
  <c r="O6558" i="6"/>
  <c r="O6550" i="6"/>
  <c r="O6542" i="6"/>
  <c r="O6534" i="6"/>
  <c r="O6526" i="6"/>
  <c r="O6518" i="6"/>
  <c r="O6510" i="6"/>
  <c r="O6502" i="6"/>
  <c r="O6494" i="6"/>
  <c r="O6486" i="6"/>
  <c r="O6478" i="6"/>
  <c r="O6470" i="6"/>
  <c r="O6462" i="6"/>
  <c r="O6454" i="6"/>
  <c r="O6446" i="6"/>
  <c r="O6438" i="6"/>
  <c r="O6430" i="6"/>
  <c r="O6422" i="6"/>
  <c r="O6414" i="6"/>
  <c r="O6406" i="6"/>
  <c r="O6398" i="6"/>
  <c r="O6390" i="6"/>
  <c r="O6382" i="6"/>
  <c r="O6374" i="6"/>
  <c r="O6366" i="6"/>
  <c r="O6358" i="6"/>
  <c r="O6350" i="6"/>
  <c r="O7722" i="6"/>
  <c r="O7714" i="6"/>
  <c r="O7706" i="6"/>
  <c r="O7698" i="6"/>
  <c r="O7690" i="6"/>
  <c r="O7682" i="6"/>
  <c r="O7674" i="6"/>
  <c r="O7666" i="6"/>
  <c r="O7658" i="6"/>
  <c r="O7650" i="6"/>
  <c r="O7642" i="6"/>
  <c r="O7634" i="6"/>
  <c r="O7626" i="6"/>
  <c r="O7618" i="6"/>
  <c r="O7610" i="6"/>
  <c r="O7602" i="6"/>
  <c r="O7594" i="6"/>
  <c r="O7586" i="6"/>
  <c r="O7578" i="6"/>
  <c r="O7570" i="6"/>
  <c r="O7562" i="6"/>
  <c r="O7554" i="6"/>
  <c r="O7546" i="6"/>
  <c r="O7538" i="6"/>
  <c r="O7530" i="6"/>
  <c r="O7522" i="6"/>
  <c r="O7514" i="6"/>
  <c r="O7506" i="6"/>
  <c r="O7498" i="6"/>
  <c r="O7490" i="6"/>
  <c r="O7482" i="6"/>
  <c r="O7474" i="6"/>
  <c r="O7466" i="6"/>
  <c r="O7458" i="6"/>
  <c r="O7450" i="6"/>
  <c r="O7442" i="6"/>
  <c r="O7434" i="6"/>
  <c r="O7426" i="6"/>
  <c r="O7418" i="6"/>
  <c r="O7410" i="6"/>
  <c r="O7402" i="6"/>
  <c r="O7394" i="6"/>
  <c r="O7386" i="6"/>
  <c r="O7378" i="6"/>
  <c r="O7370" i="6"/>
  <c r="O7362" i="6"/>
  <c r="O7354" i="6"/>
  <c r="O7346" i="6"/>
  <c r="O7338" i="6"/>
  <c r="O7330" i="6"/>
  <c r="O7322" i="6"/>
  <c r="O7314" i="6"/>
  <c r="O7306" i="6"/>
  <c r="O7298" i="6"/>
  <c r="O7290" i="6"/>
  <c r="O7282" i="6"/>
  <c r="O7274" i="6"/>
  <c r="O7266" i="6"/>
  <c r="O7258" i="6"/>
  <c r="O7250" i="6"/>
  <c r="O7242" i="6"/>
  <c r="O7234" i="6"/>
  <c r="O7226" i="6"/>
  <c r="O7218" i="6"/>
  <c r="O7210" i="6"/>
  <c r="O7202" i="6"/>
  <c r="O7194" i="6"/>
  <c r="O7186" i="6"/>
  <c r="O7178" i="6"/>
  <c r="O7170" i="6"/>
  <c r="O7162" i="6"/>
  <c r="O7154" i="6"/>
  <c r="O7146" i="6"/>
  <c r="O7138" i="6"/>
  <c r="O7130" i="6"/>
  <c r="O7122" i="6"/>
  <c r="O7114" i="6"/>
  <c r="O7106" i="6"/>
  <c r="O7098" i="6"/>
  <c r="O7090" i="6"/>
  <c r="O7082" i="6"/>
  <c r="O7074" i="6"/>
  <c r="O7066" i="6"/>
  <c r="O7058" i="6"/>
  <c r="O7050" i="6"/>
  <c r="O7042" i="6"/>
  <c r="O7034" i="6"/>
  <c r="O7026" i="6"/>
  <c r="O7018" i="6"/>
  <c r="O7010" i="6"/>
  <c r="O7002" i="6"/>
  <c r="O6994" i="6"/>
  <c r="O6986" i="6"/>
  <c r="O6978" i="6"/>
  <c r="O6970" i="6"/>
  <c r="O6962" i="6"/>
  <c r="O6954" i="6"/>
  <c r="O6946" i="6"/>
  <c r="O6938" i="6"/>
  <c r="O6930" i="6"/>
  <c r="O6922" i="6"/>
  <c r="O6914" i="6"/>
  <c r="O6906" i="6"/>
  <c r="O6898" i="6"/>
  <c r="O6890" i="6"/>
  <c r="O6882" i="6"/>
  <c r="O6874" i="6"/>
  <c r="O6866" i="6"/>
  <c r="O6858" i="6"/>
  <c r="O6850" i="6"/>
  <c r="O6842" i="6"/>
  <c r="O6834" i="6"/>
  <c r="O6826" i="6"/>
  <c r="O6818" i="6"/>
  <c r="O6810" i="6"/>
  <c r="O6802" i="6"/>
  <c r="O6794" i="6"/>
  <c r="O6786" i="6"/>
  <c r="O6778" i="6"/>
  <c r="O6770" i="6"/>
  <c r="O6762" i="6"/>
  <c r="O6754" i="6"/>
  <c r="O6746" i="6"/>
  <c r="O6738" i="6"/>
  <c r="O6730" i="6"/>
  <c r="O6722" i="6"/>
  <c r="O6714" i="6"/>
  <c r="O6706" i="6"/>
  <c r="O6698" i="6"/>
  <c r="O6690" i="6"/>
  <c r="O6682" i="6"/>
  <c r="O6674" i="6"/>
  <c r="O6666" i="6"/>
  <c r="O6658" i="6"/>
  <c r="O6650" i="6"/>
  <c r="O6642" i="6"/>
  <c r="O6634" i="6"/>
  <c r="O6626" i="6"/>
  <c r="O6618" i="6"/>
  <c r="O6610" i="6"/>
  <c r="O6602" i="6"/>
  <c r="O6594" i="6"/>
  <c r="O6586" i="6"/>
  <c r="O6578" i="6"/>
  <c r="O6570" i="6"/>
  <c r="O6562" i="6"/>
  <c r="O6554" i="6"/>
  <c r="O6546" i="6"/>
  <c r="O6538" i="6"/>
  <c r="O6530" i="6"/>
  <c r="O6522" i="6"/>
  <c r="O6514" i="6"/>
  <c r="O6506" i="6"/>
  <c r="O6498" i="6"/>
  <c r="O6490" i="6"/>
  <c r="O6482" i="6"/>
  <c r="O6474" i="6"/>
  <c r="O6466" i="6"/>
  <c r="O6458" i="6"/>
  <c r="O6450" i="6"/>
  <c r="O6442" i="6"/>
  <c r="O6434" i="6"/>
  <c r="O6426" i="6"/>
  <c r="O6418" i="6"/>
  <c r="O6410" i="6"/>
  <c r="O6402" i="6"/>
  <c r="O6394" i="6"/>
  <c r="O6386" i="6"/>
  <c r="O6378" i="6"/>
  <c r="O6370" i="6"/>
  <c r="O6362" i="6"/>
  <c r="O6354" i="6"/>
  <c r="O6346" i="6"/>
  <c r="O6338" i="6"/>
  <c r="O6330" i="6"/>
  <c r="O6322" i="6"/>
  <c r="O6314" i="6"/>
  <c r="O6306" i="6"/>
  <c r="O6298" i="6"/>
  <c r="O6290" i="6"/>
  <c r="O6282" i="6"/>
  <c r="O6274" i="6"/>
  <c r="O6266" i="6"/>
  <c r="O6258" i="6"/>
  <c r="O6250" i="6"/>
  <c r="O6242" i="6"/>
  <c r="O6234" i="6"/>
  <c r="O6226" i="6"/>
  <c r="O6218" i="6"/>
  <c r="O6210" i="6"/>
  <c r="O6202" i="6"/>
  <c r="O6194" i="6"/>
  <c r="O6186" i="6"/>
  <c r="O6178" i="6"/>
  <c r="O6170" i="6"/>
  <c r="O6162" i="6"/>
  <c r="O6154" i="6"/>
  <c r="O6146" i="6"/>
  <c r="O6138" i="6"/>
  <c r="O6130" i="6"/>
  <c r="O6122" i="6"/>
  <c r="O6114" i="6"/>
  <c r="O6106" i="6"/>
  <c r="O6098" i="6"/>
  <c r="O6090" i="6"/>
  <c r="O6082" i="6"/>
  <c r="O6074" i="6"/>
  <c r="O6066" i="6"/>
  <c r="O6058" i="6"/>
  <c r="O6050" i="6"/>
  <c r="O6042" i="6"/>
  <c r="O6034" i="6"/>
  <c r="O6026" i="6"/>
  <c r="O6018" i="6"/>
  <c r="O6010" i="6"/>
  <c r="O6002" i="6"/>
  <c r="O5994" i="6"/>
  <c r="O5986" i="6"/>
  <c r="O5978" i="6"/>
  <c r="O5970" i="6"/>
  <c r="O5962" i="6"/>
  <c r="O5954" i="6"/>
  <c r="O5946" i="6"/>
  <c r="O5938" i="6"/>
  <c r="O5930" i="6"/>
  <c r="O5922" i="6"/>
  <c r="O5914" i="6"/>
  <c r="O5906" i="6"/>
  <c r="O5898" i="6"/>
  <c r="O5890" i="6"/>
  <c r="O5882" i="6"/>
  <c r="O5874" i="6"/>
  <c r="O5866" i="6"/>
  <c r="O5858" i="6"/>
  <c r="O5850" i="6"/>
  <c r="O5842" i="6"/>
  <c r="O5834" i="6"/>
  <c r="O5826" i="6"/>
  <c r="O5818" i="6"/>
  <c r="O5810" i="6"/>
  <c r="O5802" i="6"/>
  <c r="O5794" i="6"/>
  <c r="O5786" i="6"/>
  <c r="O5778" i="6"/>
  <c r="O5770" i="6"/>
  <c r="O5762" i="6"/>
  <c r="O5754" i="6"/>
  <c r="O5746" i="6"/>
  <c r="O5738" i="6"/>
  <c r="O5730" i="6"/>
  <c r="O5722" i="6"/>
  <c r="O5714" i="6"/>
  <c r="O5706" i="6"/>
  <c r="O5698" i="6"/>
  <c r="O5690" i="6"/>
  <c r="O5682" i="6"/>
  <c r="O5674" i="6"/>
  <c r="O5666" i="6"/>
  <c r="O5658" i="6"/>
  <c r="O5650" i="6"/>
  <c r="O5642" i="6"/>
  <c r="O5634" i="6"/>
  <c r="O5626" i="6"/>
  <c r="O5618" i="6"/>
  <c r="O5610" i="6"/>
  <c r="O5602" i="6"/>
  <c r="O5594" i="6"/>
  <c r="O5586" i="6"/>
  <c r="O5578" i="6"/>
  <c r="O5570" i="6"/>
  <c r="O5562" i="6"/>
  <c r="O5554" i="6"/>
  <c r="O5546" i="6"/>
  <c r="O5538" i="6"/>
  <c r="O5530" i="6"/>
  <c r="O5522" i="6"/>
  <c r="O5514" i="6"/>
  <c r="O5506" i="6"/>
  <c r="O5498" i="6"/>
  <c r="O5490" i="6"/>
  <c r="O5482" i="6"/>
  <c r="O5474" i="6"/>
  <c r="O5466" i="6"/>
  <c r="O5458" i="6"/>
  <c r="O5450" i="6"/>
  <c r="O5442" i="6"/>
  <c r="O5434" i="6"/>
  <c r="O5426" i="6"/>
  <c r="O5418" i="6"/>
  <c r="O5410" i="6"/>
  <c r="O5402" i="6"/>
  <c r="O5394" i="6"/>
  <c r="O5386" i="6"/>
  <c r="O5378" i="6"/>
  <c r="O5370" i="6"/>
  <c r="O5362" i="6"/>
  <c r="O5354" i="6"/>
  <c r="O5346" i="6"/>
  <c r="O5338" i="6"/>
  <c r="O5330" i="6"/>
  <c r="O5322" i="6"/>
  <c r="O5314" i="6"/>
  <c r="O5306" i="6"/>
  <c r="O5298" i="6"/>
  <c r="O5290" i="6"/>
  <c r="O5282" i="6"/>
  <c r="O5274" i="6"/>
  <c r="O5266" i="6"/>
  <c r="O5258" i="6"/>
  <c r="O5250" i="6"/>
  <c r="O5242" i="6"/>
  <c r="O5234" i="6"/>
  <c r="O5226" i="6"/>
  <c r="O5218" i="6"/>
  <c r="O5210" i="6"/>
  <c r="O5202" i="6"/>
  <c r="O5194" i="6"/>
  <c r="O5186" i="6"/>
  <c r="O5178" i="6"/>
  <c r="O5170" i="6"/>
  <c r="O5162" i="6"/>
  <c r="O5154" i="6"/>
  <c r="O5146" i="6"/>
  <c r="O5138" i="6"/>
  <c r="O5130" i="6"/>
  <c r="O5122" i="6"/>
  <c r="O5114" i="6"/>
  <c r="O5106" i="6"/>
  <c r="O5098" i="6"/>
  <c r="O5090" i="6"/>
  <c r="O5082" i="6"/>
  <c r="O5074" i="6"/>
  <c r="O5066" i="6"/>
  <c r="O5058" i="6"/>
  <c r="O5050" i="6"/>
  <c r="O5042" i="6"/>
  <c r="O5034" i="6"/>
  <c r="O5026" i="6"/>
  <c r="O5018" i="6"/>
  <c r="O5010" i="6"/>
  <c r="O5002" i="6"/>
  <c r="O8169" i="6"/>
  <c r="O8161" i="6"/>
  <c r="O8153" i="6"/>
  <c r="O8145" i="6"/>
  <c r="O8137" i="6"/>
  <c r="O8129" i="6"/>
  <c r="O8121" i="6"/>
  <c r="O8113" i="6"/>
  <c r="O8105" i="6"/>
  <c r="O8097" i="6"/>
  <c r="O8089" i="6"/>
  <c r="O8081" i="6"/>
  <c r="O8073" i="6"/>
  <c r="O8065" i="6"/>
  <c r="O8057" i="6"/>
  <c r="O8049" i="6"/>
  <c r="O8041" i="6"/>
  <c r="O8033" i="6"/>
  <c r="O8025" i="6"/>
  <c r="Q8025" i="6" s="1"/>
  <c r="O8017" i="6"/>
  <c r="O8009" i="6"/>
  <c r="O8001" i="6"/>
  <c r="O7993" i="6"/>
  <c r="O7985" i="6"/>
  <c r="O7977" i="6"/>
  <c r="O7969" i="6"/>
  <c r="O7961" i="6"/>
  <c r="O7953" i="6"/>
  <c r="O7945" i="6"/>
  <c r="O7937" i="6"/>
  <c r="O7929" i="6"/>
  <c r="O7921" i="6"/>
  <c r="O7913" i="6"/>
  <c r="O7905" i="6"/>
  <c r="O7897" i="6"/>
  <c r="O7889" i="6"/>
  <c r="O7881" i="6"/>
  <c r="O7873" i="6"/>
  <c r="O7865" i="6"/>
  <c r="O7857" i="6"/>
  <c r="O7849" i="6"/>
  <c r="O7841" i="6"/>
  <c r="O7833" i="6"/>
  <c r="O7825" i="6"/>
  <c r="O7817" i="6"/>
  <c r="O7809" i="6"/>
  <c r="O7801" i="6"/>
  <c r="O7793" i="6"/>
  <c r="O7785" i="6"/>
  <c r="O7777" i="6"/>
  <c r="O7769" i="6"/>
  <c r="O7761" i="6"/>
  <c r="O7753" i="6"/>
  <c r="O7745" i="6"/>
  <c r="O7737" i="6"/>
  <c r="O7729" i="6"/>
  <c r="O7721" i="6"/>
  <c r="O7713" i="6"/>
  <c r="O7705" i="6"/>
  <c r="O7697" i="6"/>
  <c r="O7689" i="6"/>
  <c r="O7681" i="6"/>
  <c r="O7673" i="6"/>
  <c r="O7665" i="6"/>
  <c r="O7657" i="6"/>
  <c r="O7649" i="6"/>
  <c r="O7641" i="6"/>
  <c r="O7633" i="6"/>
  <c r="O7625" i="6"/>
  <c r="O8168" i="6"/>
  <c r="O8160" i="6"/>
  <c r="O8152" i="6"/>
  <c r="O8144" i="6"/>
  <c r="O8136" i="6"/>
  <c r="O8128" i="6"/>
  <c r="O8120" i="6"/>
  <c r="O8112" i="6"/>
  <c r="O8104" i="6"/>
  <c r="O8096" i="6"/>
  <c r="O8088" i="6"/>
  <c r="O8080" i="6"/>
  <c r="O8072" i="6"/>
  <c r="O8064" i="6"/>
  <c r="O8056" i="6"/>
  <c r="O8048" i="6"/>
  <c r="O8040" i="6"/>
  <c r="O8032" i="6"/>
  <c r="O8024" i="6"/>
  <c r="O8016" i="6"/>
  <c r="O8008" i="6"/>
  <c r="O8000" i="6"/>
  <c r="O7992" i="6"/>
  <c r="O7984" i="6"/>
  <c r="O7976" i="6"/>
  <c r="O7968" i="6"/>
  <c r="O7960" i="6"/>
  <c r="O7952" i="6"/>
  <c r="O7944" i="6"/>
  <c r="O7936" i="6"/>
  <c r="O7928" i="6"/>
  <c r="O7920" i="6"/>
  <c r="O7912" i="6"/>
  <c r="O7904" i="6"/>
  <c r="O7896" i="6"/>
  <c r="O7888" i="6"/>
  <c r="O7880" i="6"/>
  <c r="O7872" i="6"/>
  <c r="O7864" i="6"/>
  <c r="O7856" i="6"/>
  <c r="O7848" i="6"/>
  <c r="O7840" i="6"/>
  <c r="O7832" i="6"/>
  <c r="O7824" i="6"/>
  <c r="O7816" i="6"/>
  <c r="O7808" i="6"/>
  <c r="O7800" i="6"/>
  <c r="O7792" i="6"/>
  <c r="O7784" i="6"/>
  <c r="O7776" i="6"/>
  <c r="O7768" i="6"/>
  <c r="O7760" i="6"/>
  <c r="O7752" i="6"/>
  <c r="O7744" i="6"/>
  <c r="O7736" i="6"/>
  <c r="O7728" i="6"/>
  <c r="O7720" i="6"/>
  <c r="O8167" i="6"/>
  <c r="O8159" i="6"/>
  <c r="O8151" i="6"/>
  <c r="O8143" i="6"/>
  <c r="O8135" i="6"/>
  <c r="O8127" i="6"/>
  <c r="O8119" i="6"/>
  <c r="O8111" i="6"/>
  <c r="O8103" i="6"/>
  <c r="O8095" i="6"/>
  <c r="O8087" i="6"/>
  <c r="O8079" i="6"/>
  <c r="O8071" i="6"/>
  <c r="O8063" i="6"/>
  <c r="O8055" i="6"/>
  <c r="O8047" i="6"/>
  <c r="O8039" i="6"/>
  <c r="O8031" i="6"/>
  <c r="O8023" i="6"/>
  <c r="O8015" i="6"/>
  <c r="O8007" i="6"/>
  <c r="O7999" i="6"/>
  <c r="O7991" i="6"/>
  <c r="O7983" i="6"/>
  <c r="O7975" i="6"/>
  <c r="O7967" i="6"/>
  <c r="O7959" i="6"/>
  <c r="O7951" i="6"/>
  <c r="O7943" i="6"/>
  <c r="O7935" i="6"/>
  <c r="O7927" i="6"/>
  <c r="O7919" i="6"/>
  <c r="O7911" i="6"/>
  <c r="O7903" i="6"/>
  <c r="O7895" i="6"/>
  <c r="O7887" i="6"/>
  <c r="O7879" i="6"/>
  <c r="O7871" i="6"/>
  <c r="O7863" i="6"/>
  <c r="O7855" i="6"/>
  <c r="O7847" i="6"/>
  <c r="O7839" i="6"/>
  <c r="O7831" i="6"/>
  <c r="O7823" i="6"/>
  <c r="O7815" i="6"/>
  <c r="O7807" i="6"/>
  <c r="O7799" i="6"/>
  <c r="O7791" i="6"/>
  <c r="O7783" i="6"/>
  <c r="O7775" i="6"/>
  <c r="O7767" i="6"/>
  <c r="O7759" i="6"/>
  <c r="O7751" i="6"/>
  <c r="O7743" i="6"/>
  <c r="O7735" i="6"/>
  <c r="O7727" i="6"/>
  <c r="O7719" i="6"/>
  <c r="O7711" i="6"/>
  <c r="O7703" i="6"/>
  <c r="O7695" i="6"/>
  <c r="O7687" i="6"/>
  <c r="O7679" i="6"/>
  <c r="O7671" i="6"/>
  <c r="O7663" i="6"/>
  <c r="O7655" i="6"/>
  <c r="O7647" i="6"/>
  <c r="O7639" i="6"/>
  <c r="O7631" i="6"/>
  <c r="O7623" i="6"/>
  <c r="O7615" i="6"/>
  <c r="O7607" i="6"/>
  <c r="O7599" i="6"/>
  <c r="O7591" i="6"/>
  <c r="O7583" i="6"/>
  <c r="O7575" i="6"/>
  <c r="O7567" i="6"/>
  <c r="O7559" i="6"/>
  <c r="O7551" i="6"/>
  <c r="O7543" i="6"/>
  <c r="O7535" i="6"/>
  <c r="O7527" i="6"/>
  <c r="O7519" i="6"/>
  <c r="O7511" i="6"/>
  <c r="O7503" i="6"/>
  <c r="O7495" i="6"/>
  <c r="O7487" i="6"/>
  <c r="O7479" i="6"/>
  <c r="O7471" i="6"/>
  <c r="O7463" i="6"/>
  <c r="O7455" i="6"/>
  <c r="O7447" i="6"/>
  <c r="O7439" i="6"/>
  <c r="O7431" i="6"/>
  <c r="O7423" i="6"/>
  <c r="O7415" i="6"/>
  <c r="O7407" i="6"/>
  <c r="O7399" i="6"/>
  <c r="O7391" i="6"/>
  <c r="O7383" i="6"/>
  <c r="O7375" i="6"/>
  <c r="O7367" i="6"/>
  <c r="O7359" i="6"/>
  <c r="O7351" i="6"/>
  <c r="O7343" i="6"/>
  <c r="O7335" i="6"/>
  <c r="O7327" i="6"/>
  <c r="O7319" i="6"/>
  <c r="O7311" i="6"/>
  <c r="O7303" i="6"/>
  <c r="O7295" i="6"/>
  <c r="O7287" i="6"/>
  <c r="O7279" i="6"/>
  <c r="O7271" i="6"/>
  <c r="O7263" i="6"/>
  <c r="O7255" i="6"/>
  <c r="O7247" i="6"/>
  <c r="O7239" i="6"/>
  <c r="O7231" i="6"/>
  <c r="O7223" i="6"/>
  <c r="O7215" i="6"/>
  <c r="O7207" i="6"/>
  <c r="O7199" i="6"/>
  <c r="O7191" i="6"/>
  <c r="O7183" i="6"/>
  <c r="O7175" i="6"/>
  <c r="O7167" i="6"/>
  <c r="O7159" i="6"/>
  <c r="O7151" i="6"/>
  <c r="O7143" i="6"/>
  <c r="O7135" i="6"/>
  <c r="O7127" i="6"/>
  <c r="O7119" i="6"/>
  <c r="O7111" i="6"/>
  <c r="O7103" i="6"/>
  <c r="O7095" i="6"/>
  <c r="O7087" i="6"/>
  <c r="O7079" i="6"/>
  <c r="O7071" i="6"/>
  <c r="O7063" i="6"/>
  <c r="O7055" i="6"/>
  <c r="O7047" i="6"/>
  <c r="O7039" i="6"/>
  <c r="O7031" i="6"/>
  <c r="O7023" i="6"/>
  <c r="O7015" i="6"/>
  <c r="O7007" i="6"/>
  <c r="O6999" i="6"/>
  <c r="O6991" i="6"/>
  <c r="O6983" i="6"/>
  <c r="O6975" i="6"/>
  <c r="O6967" i="6"/>
  <c r="O6959" i="6"/>
  <c r="O6951" i="6"/>
  <c r="O6943" i="6"/>
  <c r="O6935" i="6"/>
  <c r="O6927" i="6"/>
  <c r="O6919" i="6"/>
  <c r="O6911" i="6"/>
  <c r="O6903" i="6"/>
  <c r="O6895" i="6"/>
  <c r="O6887" i="6"/>
  <c r="O6879" i="6"/>
  <c r="O6871" i="6"/>
  <c r="O6863" i="6"/>
  <c r="O6855" i="6"/>
  <c r="O6847" i="6"/>
  <c r="O6839" i="6"/>
  <c r="O6831" i="6"/>
  <c r="O6823" i="6"/>
  <c r="O6815" i="6"/>
  <c r="O6807" i="6"/>
  <c r="O6799" i="6"/>
  <c r="O6791" i="6"/>
  <c r="O6783" i="6"/>
  <c r="O6775" i="6"/>
  <c r="O6767" i="6"/>
  <c r="O6759" i="6"/>
  <c r="O6751" i="6"/>
  <c r="O6743" i="6"/>
  <c r="O6735" i="6"/>
  <c r="O6727" i="6"/>
  <c r="O6719" i="6"/>
  <c r="O6711" i="6"/>
  <c r="O6703" i="6"/>
  <c r="O6695" i="6"/>
  <c r="O6687" i="6"/>
  <c r="O6679" i="6"/>
  <c r="O6671" i="6"/>
  <c r="O6663" i="6"/>
  <c r="O6655" i="6"/>
  <c r="O6647" i="6"/>
  <c r="O6639" i="6"/>
  <c r="O6631" i="6"/>
  <c r="O6623" i="6"/>
  <c r="O6615" i="6"/>
  <c r="O6607" i="6"/>
  <c r="O6599" i="6"/>
  <c r="O6591" i="6"/>
  <c r="O6583" i="6"/>
  <c r="O6575" i="6"/>
  <c r="O6567" i="6"/>
  <c r="O6559" i="6"/>
  <c r="O6551" i="6"/>
  <c r="O6543" i="6"/>
  <c r="O6535" i="6"/>
  <c r="O6527" i="6"/>
  <c r="O6519" i="6"/>
  <c r="O6511" i="6"/>
  <c r="O6503" i="6"/>
  <c r="O6495" i="6"/>
  <c r="O6487" i="6"/>
  <c r="O6479" i="6"/>
  <c r="O6471" i="6"/>
  <c r="O6463" i="6"/>
  <c r="O6342" i="6"/>
  <c r="O6334" i="6"/>
  <c r="O6326" i="6"/>
  <c r="O6318" i="6"/>
  <c r="O6310" i="6"/>
  <c r="O6302" i="6"/>
  <c r="O6294" i="6"/>
  <c r="O6286" i="6"/>
  <c r="O6278" i="6"/>
  <c r="O6270" i="6"/>
  <c r="O6262" i="6"/>
  <c r="O6254" i="6"/>
  <c r="O6246" i="6"/>
  <c r="O6238" i="6"/>
  <c r="O6230" i="6"/>
  <c r="O6222" i="6"/>
  <c r="O6214" i="6"/>
  <c r="O6206" i="6"/>
  <c r="O6198" i="6"/>
  <c r="O6190" i="6"/>
  <c r="O6182" i="6"/>
  <c r="O6174" i="6"/>
  <c r="O6166" i="6"/>
  <c r="O6158" i="6"/>
  <c r="O6150" i="6"/>
  <c r="O6142" i="6"/>
  <c r="O6134" i="6"/>
  <c r="O6126" i="6"/>
  <c r="O6118" i="6"/>
  <c r="O6110" i="6"/>
  <c r="O6102" i="6"/>
  <c r="O6094" i="6"/>
  <c r="O6086" i="6"/>
  <c r="O6078" i="6"/>
  <c r="O6070" i="6"/>
  <c r="O6062" i="6"/>
  <c r="O6054" i="6"/>
  <c r="O6046" i="6"/>
  <c r="O6038" i="6"/>
  <c r="O6030" i="6"/>
  <c r="O6022" i="6"/>
  <c r="O6014" i="6"/>
  <c r="O6006" i="6"/>
  <c r="O5998" i="6"/>
  <c r="O5990" i="6"/>
  <c r="O5982" i="6"/>
  <c r="O5974" i="6"/>
  <c r="N5966" i="6"/>
  <c r="O5966" i="6"/>
  <c r="O5958" i="6"/>
  <c r="O5950" i="6"/>
  <c r="O5942" i="6"/>
  <c r="O5934" i="6"/>
  <c r="N5926" i="6"/>
  <c r="O5926" i="6"/>
  <c r="O5918" i="6"/>
  <c r="O5910" i="6"/>
  <c r="O5902" i="6"/>
  <c r="O5894" i="6"/>
  <c r="O5886" i="6"/>
  <c r="O5878" i="6"/>
  <c r="O5870" i="6"/>
  <c r="O5862" i="6"/>
  <c r="O5854" i="6"/>
  <c r="O5846" i="6"/>
  <c r="O5838" i="6"/>
  <c r="O5830" i="6"/>
  <c r="O5822" i="6"/>
  <c r="O5814" i="6"/>
  <c r="O5806" i="6"/>
  <c r="O5798" i="6"/>
  <c r="O5790" i="6"/>
  <c r="O5782" i="6"/>
  <c r="O5774" i="6"/>
  <c r="O5766" i="6"/>
  <c r="O5758" i="6"/>
  <c r="O5750" i="6"/>
  <c r="O5742" i="6"/>
  <c r="O5734" i="6"/>
  <c r="O5726" i="6"/>
  <c r="O5718" i="6"/>
  <c r="N5710" i="6"/>
  <c r="O5710" i="6"/>
  <c r="O5702" i="6"/>
  <c r="O5694" i="6"/>
  <c r="O5686" i="6"/>
  <c r="O5678" i="6"/>
  <c r="N5670" i="6"/>
  <c r="P5670" i="6" s="1"/>
  <c r="O5670" i="6"/>
  <c r="O5662" i="6"/>
  <c r="O5654" i="6"/>
  <c r="O5646" i="6"/>
  <c r="O5638" i="6"/>
  <c r="O5630" i="6"/>
  <c r="O5622" i="6"/>
  <c r="O5614" i="6"/>
  <c r="O5606" i="6"/>
  <c r="O5598" i="6"/>
  <c r="O5590" i="6"/>
  <c r="N5582" i="6"/>
  <c r="O5582" i="6"/>
  <c r="O5574" i="6"/>
  <c r="O5566" i="6"/>
  <c r="O5558" i="6"/>
  <c r="O5550" i="6"/>
  <c r="N5542" i="6"/>
  <c r="O5542" i="6"/>
  <c r="O5534" i="6"/>
  <c r="O5526" i="6"/>
  <c r="O5518" i="6"/>
  <c r="O5510" i="6"/>
  <c r="O5502" i="6"/>
  <c r="O5494" i="6"/>
  <c r="O5486" i="6"/>
  <c r="O5478" i="6"/>
  <c r="O5470" i="6"/>
  <c r="O5462" i="6"/>
  <c r="N5454" i="6"/>
  <c r="O5454" i="6"/>
  <c r="O5446" i="6"/>
  <c r="O5438" i="6"/>
  <c r="O5430" i="6"/>
  <c r="O5422" i="6"/>
  <c r="N5414" i="6"/>
  <c r="O5414" i="6"/>
  <c r="O5406" i="6"/>
  <c r="O5398" i="6"/>
  <c r="O5390" i="6"/>
  <c r="O5382" i="6"/>
  <c r="O5374" i="6"/>
  <c r="O5366" i="6"/>
  <c r="O5358" i="6"/>
  <c r="O5350" i="6"/>
  <c r="O5342" i="6"/>
  <c r="O5334" i="6"/>
  <c r="O5326" i="6"/>
  <c r="O5318" i="6"/>
  <c r="O5310" i="6"/>
  <c r="O5302" i="6"/>
  <c r="O5294" i="6"/>
  <c r="O5286" i="6"/>
  <c r="O5278" i="6"/>
  <c r="O5270" i="6"/>
  <c r="O5262" i="6"/>
  <c r="O5254" i="6"/>
  <c r="O5246" i="6"/>
  <c r="O5238" i="6"/>
  <c r="O5230" i="6"/>
  <c r="O5222" i="6"/>
  <c r="O5214" i="6"/>
  <c r="O5206" i="6"/>
  <c r="N5198" i="6"/>
  <c r="O5198" i="6"/>
  <c r="O5190" i="6"/>
  <c r="O5182" i="6"/>
  <c r="O5174" i="6"/>
  <c r="O5166" i="6"/>
  <c r="N5158" i="6"/>
  <c r="O5158" i="6"/>
  <c r="O5150" i="6"/>
  <c r="O5142" i="6"/>
  <c r="O5134" i="6"/>
  <c r="O5126" i="6"/>
  <c r="O5118" i="6"/>
  <c r="O5110" i="6"/>
  <c r="O5102" i="6"/>
  <c r="O5094" i="6"/>
  <c r="O5086" i="6"/>
  <c r="O5078" i="6"/>
  <c r="N5070" i="6"/>
  <c r="O5070" i="6"/>
  <c r="O5062" i="6"/>
  <c r="O5054" i="6"/>
  <c r="O5046" i="6"/>
  <c r="O5038" i="6"/>
  <c r="N5030" i="6"/>
  <c r="P5030" i="6" s="1"/>
  <c r="O5030" i="6"/>
  <c r="O5022" i="6"/>
  <c r="O5014" i="6"/>
  <c r="O5006" i="6"/>
  <c r="O4998" i="6"/>
  <c r="O3308" i="6"/>
  <c r="O3300" i="6"/>
  <c r="O3292" i="6"/>
  <c r="O3284" i="6"/>
  <c r="O3276" i="6"/>
  <c r="O3268" i="6"/>
  <c r="O3260" i="6"/>
  <c r="O3252" i="6"/>
  <c r="O3244" i="6"/>
  <c r="O3236" i="6"/>
  <c r="O3228" i="6"/>
  <c r="O3220" i="6"/>
  <c r="O3212" i="6"/>
  <c r="O3204" i="6"/>
  <c r="O3196" i="6"/>
  <c r="O3188" i="6"/>
  <c r="O3180" i="6"/>
  <c r="O3172" i="6"/>
  <c r="O3164" i="6"/>
  <c r="O3156" i="6"/>
  <c r="O3148" i="6"/>
  <c r="O3140" i="6"/>
  <c r="O3132" i="6"/>
  <c r="O3124" i="6"/>
  <c r="O3116" i="6"/>
  <c r="O3108" i="6"/>
  <c r="O3100" i="6"/>
  <c r="O3092" i="6"/>
  <c r="O3084" i="6"/>
  <c r="O3076" i="6"/>
  <c r="O3068" i="6"/>
  <c r="O3060" i="6"/>
  <c r="O3052" i="6"/>
  <c r="O3044" i="6"/>
  <c r="O3036" i="6"/>
  <c r="O3028" i="6"/>
  <c r="O3020" i="6"/>
  <c r="O3012" i="6"/>
  <c r="O3004" i="6"/>
  <c r="O2996" i="6"/>
  <c r="O2988" i="6"/>
  <c r="O2980" i="6"/>
  <c r="O2972" i="6"/>
  <c r="O2964" i="6"/>
  <c r="O2956" i="6"/>
  <c r="O2948" i="6"/>
  <c r="O2940" i="6"/>
  <c r="O2932" i="6"/>
  <c r="O2924" i="6"/>
  <c r="O2916" i="6"/>
  <c r="O2908" i="6"/>
  <c r="O2900" i="6"/>
  <c r="O2892" i="6"/>
  <c r="O2884" i="6"/>
  <c r="O2876" i="6"/>
  <c r="O2868" i="6"/>
  <c r="O2860" i="6"/>
  <c r="O2852" i="6"/>
  <c r="O2844" i="6"/>
  <c r="O2836" i="6"/>
  <c r="O2828" i="6"/>
  <c r="O2820" i="6"/>
  <c r="O2812" i="6"/>
  <c r="O2804" i="6"/>
  <c r="O2796" i="6"/>
  <c r="O2788" i="6"/>
  <c r="O2780" i="6"/>
  <c r="O2772" i="6"/>
  <c r="O2764" i="6"/>
  <c r="O2756" i="6"/>
  <c r="O2748" i="6"/>
  <c r="O2740" i="6"/>
  <c r="O2732" i="6"/>
  <c r="O2724" i="6"/>
  <c r="O2716" i="6"/>
  <c r="O2708" i="6"/>
  <c r="O2700" i="6"/>
  <c r="O2692" i="6"/>
  <c r="O2684" i="6"/>
  <c r="O2676" i="6"/>
  <c r="O2668" i="6"/>
  <c r="O2660" i="6"/>
  <c r="O2652" i="6"/>
  <c r="O2644" i="6"/>
  <c r="O2636" i="6"/>
  <c r="O2628" i="6"/>
  <c r="O2620" i="6"/>
  <c r="O2612" i="6"/>
  <c r="O2604" i="6"/>
  <c r="O2596" i="6"/>
  <c r="O2588" i="6"/>
  <c r="O2580" i="6"/>
  <c r="O2572" i="6"/>
  <c r="O2564" i="6"/>
  <c r="O2556" i="6"/>
  <c r="O2548" i="6"/>
  <c r="O2540" i="6"/>
  <c r="O2532" i="6"/>
  <c r="O2524" i="6"/>
  <c r="O2516" i="6"/>
  <c r="O2508" i="6"/>
  <c r="O2500" i="6"/>
  <c r="O2492" i="6"/>
  <c r="O2484" i="6"/>
  <c r="O2476" i="6"/>
  <c r="O2468" i="6"/>
  <c r="O2460" i="6"/>
  <c r="O2452" i="6"/>
  <c r="O2444" i="6"/>
  <c r="O2436" i="6"/>
  <c r="O2428" i="6"/>
  <c r="O2420" i="6"/>
  <c r="O2412" i="6"/>
  <c r="O2404" i="6"/>
  <c r="O2396" i="6"/>
  <c r="O2388" i="6"/>
  <c r="O2380" i="6"/>
  <c r="O2372" i="6"/>
  <c r="O2364" i="6"/>
  <c r="O2356" i="6"/>
  <c r="O2348" i="6"/>
  <c r="O2340" i="6"/>
  <c r="O2332" i="6"/>
  <c r="O2324" i="6"/>
  <c r="O2316" i="6"/>
  <c r="O2308" i="6"/>
  <c r="O2300" i="6"/>
  <c r="O2292" i="6"/>
  <c r="O2284" i="6"/>
  <c r="O2276" i="6"/>
  <c r="O2268" i="6"/>
  <c r="O2260" i="6"/>
  <c r="O2252" i="6"/>
  <c r="O2244" i="6"/>
  <c r="O2236" i="6"/>
  <c r="O2228" i="6"/>
  <c r="O2220" i="6"/>
  <c r="O2212" i="6"/>
  <c r="O2204" i="6"/>
  <c r="O2196" i="6"/>
  <c r="O2188" i="6"/>
  <c r="O2180" i="6"/>
  <c r="O2172" i="6"/>
  <c r="O2164" i="6"/>
  <c r="O2156" i="6"/>
  <c r="O2148" i="6"/>
  <c r="O2140" i="6"/>
  <c r="O2132" i="6"/>
  <c r="O2124" i="6"/>
  <c r="O2116" i="6"/>
  <c r="O2108" i="6"/>
  <c r="O2100" i="6"/>
  <c r="O2092" i="6"/>
  <c r="O2084" i="6"/>
  <c r="O2076" i="6"/>
  <c r="O2068" i="6"/>
  <c r="O2060" i="6"/>
  <c r="O2052" i="6"/>
  <c r="O2044" i="6"/>
  <c r="O2036" i="6"/>
  <c r="O2028" i="6"/>
  <c r="O2020" i="6"/>
  <c r="O2012" i="6"/>
  <c r="O2004" i="6"/>
  <c r="O1996" i="6"/>
  <c r="O1988" i="6"/>
  <c r="O1980" i="6"/>
  <c r="O1972" i="6"/>
  <c r="O1964" i="6"/>
  <c r="O1956" i="6"/>
  <c r="O4994" i="6"/>
  <c r="O4986" i="6"/>
  <c r="O4978" i="6"/>
  <c r="O4970" i="6"/>
  <c r="O4962" i="6"/>
  <c r="O4954" i="6"/>
  <c r="O4946" i="6"/>
  <c r="O4938" i="6"/>
  <c r="O4930" i="6"/>
  <c r="O4922" i="6"/>
  <c r="O4914" i="6"/>
  <c r="O4906" i="6"/>
  <c r="O4898" i="6"/>
  <c r="O4890" i="6"/>
  <c r="O4882" i="6"/>
  <c r="O4874" i="6"/>
  <c r="O4866" i="6"/>
  <c r="O4858" i="6"/>
  <c r="O4850" i="6"/>
  <c r="O4842" i="6"/>
  <c r="O4834" i="6"/>
  <c r="O4826" i="6"/>
  <c r="O4818" i="6"/>
  <c r="O4810" i="6"/>
  <c r="O4802" i="6"/>
  <c r="O4794" i="6"/>
  <c r="O4786" i="6"/>
  <c r="O4778" i="6"/>
  <c r="O4770" i="6"/>
  <c r="O4762" i="6"/>
  <c r="O4754" i="6"/>
  <c r="O4746" i="6"/>
  <c r="O4738" i="6"/>
  <c r="O4730" i="6"/>
  <c r="O4722" i="6"/>
  <c r="O4714" i="6"/>
  <c r="O4706" i="6"/>
  <c r="O4698" i="6"/>
  <c r="O4690" i="6"/>
  <c r="O4682" i="6"/>
  <c r="O4674" i="6"/>
  <c r="O4666" i="6"/>
  <c r="O4658" i="6"/>
  <c r="O4650" i="6"/>
  <c r="O4642" i="6"/>
  <c r="O4634" i="6"/>
  <c r="O4626" i="6"/>
  <c r="O4618" i="6"/>
  <c r="O4610" i="6"/>
  <c r="O4602" i="6"/>
  <c r="O4594" i="6"/>
  <c r="O4586" i="6"/>
  <c r="O4578" i="6"/>
  <c r="O4570" i="6"/>
  <c r="O4562" i="6"/>
  <c r="O4554" i="6"/>
  <c r="O4546" i="6"/>
  <c r="O4538" i="6"/>
  <c r="O4530" i="6"/>
  <c r="O4522" i="6"/>
  <c r="O4514" i="6"/>
  <c r="O4506" i="6"/>
  <c r="O4498" i="6"/>
  <c r="O4490" i="6"/>
  <c r="O4482" i="6"/>
  <c r="O4474" i="6"/>
  <c r="O4466" i="6"/>
  <c r="O4458" i="6"/>
  <c r="O4450" i="6"/>
  <c r="O4442" i="6"/>
  <c r="O4434" i="6"/>
  <c r="O4426" i="6"/>
  <c r="O4418" i="6"/>
  <c r="O4410" i="6"/>
  <c r="O4402" i="6"/>
  <c r="O4394" i="6"/>
  <c r="O4386" i="6"/>
  <c r="O4378" i="6"/>
  <c r="O4370" i="6"/>
  <c r="O4362" i="6"/>
  <c r="O4354" i="6"/>
  <c r="O4346" i="6"/>
  <c r="O4338" i="6"/>
  <c r="O4330" i="6"/>
  <c r="O4322" i="6"/>
  <c r="O4314" i="6"/>
  <c r="O4306" i="6"/>
  <c r="O4298" i="6"/>
  <c r="O4290" i="6"/>
  <c r="O4282" i="6"/>
  <c r="O4274" i="6"/>
  <c r="O4266" i="6"/>
  <c r="O4258" i="6"/>
  <c r="O4250" i="6"/>
  <c r="O4242" i="6"/>
  <c r="O4234" i="6"/>
  <c r="O4226" i="6"/>
  <c r="O4218" i="6"/>
  <c r="O4210" i="6"/>
  <c r="O4202" i="6"/>
  <c r="O4194" i="6"/>
  <c r="O4186" i="6"/>
  <c r="O4178" i="6"/>
  <c r="O4170" i="6"/>
  <c r="O4162" i="6"/>
  <c r="O4154" i="6"/>
  <c r="O4146" i="6"/>
  <c r="O4138" i="6"/>
  <c r="O4130" i="6"/>
  <c r="O4122" i="6"/>
  <c r="O4114" i="6"/>
  <c r="O4106" i="6"/>
  <c r="O4098" i="6"/>
  <c r="O4090" i="6"/>
  <c r="O4082" i="6"/>
  <c r="O4074" i="6"/>
  <c r="O4066" i="6"/>
  <c r="O4058" i="6"/>
  <c r="O4050" i="6"/>
  <c r="O4042" i="6"/>
  <c r="O4034" i="6"/>
  <c r="O4026" i="6"/>
  <c r="O4018" i="6"/>
  <c r="O4010" i="6"/>
  <c r="O4002" i="6"/>
  <c r="O3994" i="6"/>
  <c r="O3986" i="6"/>
  <c r="O3978" i="6"/>
  <c r="O3970" i="6"/>
  <c r="O3962" i="6"/>
  <c r="O3954" i="6"/>
  <c r="O3946" i="6"/>
  <c r="O3938" i="6"/>
  <c r="O3930" i="6"/>
  <c r="O3922" i="6"/>
  <c r="O3914" i="6"/>
  <c r="O3906" i="6"/>
  <c r="O3898" i="6"/>
  <c r="O3890" i="6"/>
  <c r="O3882" i="6"/>
  <c r="O3874" i="6"/>
  <c r="O3866" i="6"/>
  <c r="O3858" i="6"/>
  <c r="O3850" i="6"/>
  <c r="O3842" i="6"/>
  <c r="O3834" i="6"/>
  <c r="O3826" i="6"/>
  <c r="O3818" i="6"/>
  <c r="O3810" i="6"/>
  <c r="O3802" i="6"/>
  <c r="O3794" i="6"/>
  <c r="O3786" i="6"/>
  <c r="O3778" i="6"/>
  <c r="O3770" i="6"/>
  <c r="O3762" i="6"/>
  <c r="O3754" i="6"/>
  <c r="O3746" i="6"/>
  <c r="O3738" i="6"/>
  <c r="O3730" i="6"/>
  <c r="O3722" i="6"/>
  <c r="O3714" i="6"/>
  <c r="O3706" i="6"/>
  <c r="O3698" i="6"/>
  <c r="O3690" i="6"/>
  <c r="O3682" i="6"/>
  <c r="O3674" i="6"/>
  <c r="O3666" i="6"/>
  <c r="O3658" i="6"/>
  <c r="O7617" i="6"/>
  <c r="O7609" i="6"/>
  <c r="O7601" i="6"/>
  <c r="O7593" i="6"/>
  <c r="O7585" i="6"/>
  <c r="O7577" i="6"/>
  <c r="O7569" i="6"/>
  <c r="O7561" i="6"/>
  <c r="O7553" i="6"/>
  <c r="O7545" i="6"/>
  <c r="O7537" i="6"/>
  <c r="O7529" i="6"/>
  <c r="O7521" i="6"/>
  <c r="O7513" i="6"/>
  <c r="O7505" i="6"/>
  <c r="O7497" i="6"/>
  <c r="O7489" i="6"/>
  <c r="O7481" i="6"/>
  <c r="O7473" i="6"/>
  <c r="O7465" i="6"/>
  <c r="O7457" i="6"/>
  <c r="O7449" i="6"/>
  <c r="O7441" i="6"/>
  <c r="O7433" i="6"/>
  <c r="O7425" i="6"/>
  <c r="O7417" i="6"/>
  <c r="O7409" i="6"/>
  <c r="O7401" i="6"/>
  <c r="O7393" i="6"/>
  <c r="O7385" i="6"/>
  <c r="O7377" i="6"/>
  <c r="O7369" i="6"/>
  <c r="O7361" i="6"/>
  <c r="O7353" i="6"/>
  <c r="O7345" i="6"/>
  <c r="O7337" i="6"/>
  <c r="O7329" i="6"/>
  <c r="O7321" i="6"/>
  <c r="O7313" i="6"/>
  <c r="O7305" i="6"/>
  <c r="O7297" i="6"/>
  <c r="O7289" i="6"/>
  <c r="O7281" i="6"/>
  <c r="O7273" i="6"/>
  <c r="O7265" i="6"/>
  <c r="O7257" i="6"/>
  <c r="O7249" i="6"/>
  <c r="O7241" i="6"/>
  <c r="O7233" i="6"/>
  <c r="O7225" i="6"/>
  <c r="O7217" i="6"/>
  <c r="O7209" i="6"/>
  <c r="O7201" i="6"/>
  <c r="O7193" i="6"/>
  <c r="O7185" i="6"/>
  <c r="O7177" i="6"/>
  <c r="O7169" i="6"/>
  <c r="O7161" i="6"/>
  <c r="O7153" i="6"/>
  <c r="O7145" i="6"/>
  <c r="O7137" i="6"/>
  <c r="O7129" i="6"/>
  <c r="O7121" i="6"/>
  <c r="O7113" i="6"/>
  <c r="O7105" i="6"/>
  <c r="O7097" i="6"/>
  <c r="O7089" i="6"/>
  <c r="O7081" i="6"/>
  <c r="O7073" i="6"/>
  <c r="O7065" i="6"/>
  <c r="O7057" i="6"/>
  <c r="O7049" i="6"/>
  <c r="O7041" i="6"/>
  <c r="O7033" i="6"/>
  <c r="O7025" i="6"/>
  <c r="O7017" i="6"/>
  <c r="O7009" i="6"/>
  <c r="O7001" i="6"/>
  <c r="O6993" i="6"/>
  <c r="O6985" i="6"/>
  <c r="O6977" i="6"/>
  <c r="O6969" i="6"/>
  <c r="O6961" i="6"/>
  <c r="O6953" i="6"/>
  <c r="O6945" i="6"/>
  <c r="O6937" i="6"/>
  <c r="O6929" i="6"/>
  <c r="O6921" i="6"/>
  <c r="O6913" i="6"/>
  <c r="O6905" i="6"/>
  <c r="O6897" i="6"/>
  <c r="O6889" i="6"/>
  <c r="O6881" i="6"/>
  <c r="O6873" i="6"/>
  <c r="O6865" i="6"/>
  <c r="O6857" i="6"/>
  <c r="O6849" i="6"/>
  <c r="O6841" i="6"/>
  <c r="O6833" i="6"/>
  <c r="O6825" i="6"/>
  <c r="O6817" i="6"/>
  <c r="O6809" i="6"/>
  <c r="O6801" i="6"/>
  <c r="O6793" i="6"/>
  <c r="O6785" i="6"/>
  <c r="O6777" i="6"/>
  <c r="O6769" i="6"/>
  <c r="O6761" i="6"/>
  <c r="O6753" i="6"/>
  <c r="O6745" i="6"/>
  <c r="O6737" i="6"/>
  <c r="O6729" i="6"/>
  <c r="O6721" i="6"/>
  <c r="O6713" i="6"/>
  <c r="O6705" i="6"/>
  <c r="O6697" i="6"/>
  <c r="O6689" i="6"/>
  <c r="O6681" i="6"/>
  <c r="O6673" i="6"/>
  <c r="O6665" i="6"/>
  <c r="O6657" i="6"/>
  <c r="O6649" i="6"/>
  <c r="O6641" i="6"/>
  <c r="O6633" i="6"/>
  <c r="O6625" i="6"/>
  <c r="O6617" i="6"/>
  <c r="O6609" i="6"/>
  <c r="O6601" i="6"/>
  <c r="O6593" i="6"/>
  <c r="O6585" i="6"/>
  <c r="O6577" i="6"/>
  <c r="O6569" i="6"/>
  <c r="O6561" i="6"/>
  <c r="O6553" i="6"/>
  <c r="O6545" i="6"/>
  <c r="O6537" i="6"/>
  <c r="O6529" i="6"/>
  <c r="O6521" i="6"/>
  <c r="O6513" i="6"/>
  <c r="O7712" i="6"/>
  <c r="O7704" i="6"/>
  <c r="O7696" i="6"/>
  <c r="O7688" i="6"/>
  <c r="O7680" i="6"/>
  <c r="O7672" i="6"/>
  <c r="O7664" i="6"/>
  <c r="O7656" i="6"/>
  <c r="O7648" i="6"/>
  <c r="O7640" i="6"/>
  <c r="O7632" i="6"/>
  <c r="O7624" i="6"/>
  <c r="O7616" i="6"/>
  <c r="O7608" i="6"/>
  <c r="O7600" i="6"/>
  <c r="O7592" i="6"/>
  <c r="O7584" i="6"/>
  <c r="O7576" i="6"/>
  <c r="O7568" i="6"/>
  <c r="O7560" i="6"/>
  <c r="O7552" i="6"/>
  <c r="Q7552" i="6" s="1"/>
  <c r="O7544" i="6"/>
  <c r="O7536" i="6"/>
  <c r="O7528" i="6"/>
  <c r="O7520" i="6"/>
  <c r="O7512" i="6"/>
  <c r="O7504" i="6"/>
  <c r="O7496" i="6"/>
  <c r="O7488" i="6"/>
  <c r="O7480" i="6"/>
  <c r="O7472" i="6"/>
  <c r="O7464" i="6"/>
  <c r="O7456" i="6"/>
  <c r="O7448" i="6"/>
  <c r="O7440" i="6"/>
  <c r="O7432" i="6"/>
  <c r="O7424" i="6"/>
  <c r="O7416" i="6"/>
  <c r="O7408" i="6"/>
  <c r="O7400" i="6"/>
  <c r="O7392" i="6"/>
  <c r="O7384" i="6"/>
  <c r="O7376" i="6"/>
  <c r="O7368" i="6"/>
  <c r="O7360" i="6"/>
  <c r="O7352" i="6"/>
  <c r="O7344" i="6"/>
  <c r="O7336" i="6"/>
  <c r="O7328" i="6"/>
  <c r="O7320" i="6"/>
  <c r="O7312" i="6"/>
  <c r="O7304" i="6"/>
  <c r="O7296" i="6"/>
  <c r="O7288" i="6"/>
  <c r="O7280" i="6"/>
  <c r="O7272" i="6"/>
  <c r="O7264" i="6"/>
  <c r="O7256" i="6"/>
  <c r="O7248" i="6"/>
  <c r="O7240" i="6"/>
  <c r="O7232" i="6"/>
  <c r="O7224" i="6"/>
  <c r="O7216" i="6"/>
  <c r="O7208" i="6"/>
  <c r="O7200" i="6"/>
  <c r="O7192" i="6"/>
  <c r="O7184" i="6"/>
  <c r="O7176" i="6"/>
  <c r="O7168" i="6"/>
  <c r="O7160" i="6"/>
  <c r="O7152" i="6"/>
  <c r="O7144" i="6"/>
  <c r="O7136" i="6"/>
  <c r="O7128" i="6"/>
  <c r="O7120" i="6"/>
  <c r="O7112" i="6"/>
  <c r="O7104" i="6"/>
  <c r="O7096" i="6"/>
  <c r="O7088" i="6"/>
  <c r="O7080" i="6"/>
  <c r="O7072" i="6"/>
  <c r="O7064" i="6"/>
  <c r="O7056" i="6"/>
  <c r="O7048" i="6"/>
  <c r="O7040" i="6"/>
  <c r="O7032" i="6"/>
  <c r="O7024" i="6"/>
  <c r="O7016" i="6"/>
  <c r="O7008" i="6"/>
  <c r="O7000" i="6"/>
  <c r="O6992" i="6"/>
  <c r="O6984" i="6"/>
  <c r="O6976" i="6"/>
  <c r="O6968" i="6"/>
  <c r="O6960" i="6"/>
  <c r="O6952" i="6"/>
  <c r="O6944" i="6"/>
  <c r="O6936" i="6"/>
  <c r="O6928" i="6"/>
  <c r="O6920" i="6"/>
  <c r="O6912" i="6"/>
  <c r="O6904" i="6"/>
  <c r="O6896" i="6"/>
  <c r="O6888" i="6"/>
  <c r="O6880" i="6"/>
  <c r="O6872" i="6"/>
  <c r="O6864" i="6"/>
  <c r="O6856" i="6"/>
  <c r="O6848" i="6"/>
  <c r="O6840" i="6"/>
  <c r="O6832" i="6"/>
  <c r="O6824" i="6"/>
  <c r="O6816" i="6"/>
  <c r="O6808" i="6"/>
  <c r="O6800" i="6"/>
  <c r="O6792" i="6"/>
  <c r="O6784" i="6"/>
  <c r="O6776" i="6"/>
  <c r="O6768" i="6"/>
  <c r="O6760" i="6"/>
  <c r="O6752" i="6"/>
  <c r="O6744" i="6"/>
  <c r="O6736" i="6"/>
  <c r="O6728" i="6"/>
  <c r="O6720" i="6"/>
  <c r="O6712" i="6"/>
  <c r="O6704" i="6"/>
  <c r="O6696" i="6"/>
  <c r="O6688" i="6"/>
  <c r="O6680" i="6"/>
  <c r="O6672" i="6"/>
  <c r="O6664" i="6"/>
  <c r="O6656" i="6"/>
  <c r="O6648" i="6"/>
  <c r="O6640" i="6"/>
  <c r="O6632" i="6"/>
  <c r="O6624" i="6"/>
  <c r="O6616" i="6"/>
  <c r="O6608" i="6"/>
  <c r="O6600" i="6"/>
  <c r="O6592" i="6"/>
  <c r="O6584" i="6"/>
  <c r="O6576" i="6"/>
  <c r="O6568" i="6"/>
  <c r="O6560" i="6"/>
  <c r="O6552" i="6"/>
  <c r="O6544" i="6"/>
  <c r="O6536" i="6"/>
  <c r="O6528" i="6"/>
  <c r="O6520" i="6"/>
  <c r="O6512" i="6"/>
  <c r="O6504" i="6"/>
  <c r="O6496" i="6"/>
  <c r="O6488" i="6"/>
  <c r="O6480" i="6"/>
  <c r="O6472" i="6"/>
  <c r="O6464" i="6"/>
  <c r="O6455" i="6"/>
  <c r="O6447" i="6"/>
  <c r="O6439" i="6"/>
  <c r="O6431" i="6"/>
  <c r="O6423" i="6"/>
  <c r="O6415" i="6"/>
  <c r="O6407" i="6"/>
  <c r="O6399" i="6"/>
  <c r="O6391" i="6"/>
  <c r="O6383" i="6"/>
  <c r="O6375" i="6"/>
  <c r="O6367" i="6"/>
  <c r="O6359" i="6"/>
  <c r="O6351" i="6"/>
  <c r="O6343" i="6"/>
  <c r="O6335" i="6"/>
  <c r="O6327" i="6"/>
  <c r="O6319" i="6"/>
  <c r="O6311" i="6"/>
  <c r="O6303" i="6"/>
  <c r="O6295" i="6"/>
  <c r="O6287" i="6"/>
  <c r="O6279" i="6"/>
  <c r="O6271" i="6"/>
  <c r="O6263" i="6"/>
  <c r="O6255" i="6"/>
  <c r="O6247" i="6"/>
  <c r="O6239" i="6"/>
  <c r="O6231" i="6"/>
  <c r="O6223" i="6"/>
  <c r="O6215" i="6"/>
  <c r="O6207" i="6"/>
  <c r="O6199" i="6"/>
  <c r="O6191" i="6"/>
  <c r="O6183" i="6"/>
  <c r="O6175" i="6"/>
  <c r="O6167" i="6"/>
  <c r="O6159" i="6"/>
  <c r="O6151" i="6"/>
  <c r="O6143" i="6"/>
  <c r="O6135" i="6"/>
  <c r="O6127" i="6"/>
  <c r="O6119" i="6"/>
  <c r="O6111" i="6"/>
  <c r="O6103" i="6"/>
  <c r="O6095" i="6"/>
  <c r="O6087" i="6"/>
  <c r="O6079" i="6"/>
  <c r="O6071" i="6"/>
  <c r="O6063" i="6"/>
  <c r="O6055" i="6"/>
  <c r="O6047" i="6"/>
  <c r="O6039" i="6"/>
  <c r="O6031" i="6"/>
  <c r="O6023" i="6"/>
  <c r="O6015" i="6"/>
  <c r="O6007" i="6"/>
  <c r="O5999" i="6"/>
  <c r="O5991" i="6"/>
  <c r="O5983" i="6"/>
  <c r="O5975" i="6"/>
  <c r="O5967" i="6"/>
  <c r="O5959" i="6"/>
  <c r="O5951" i="6"/>
  <c r="O5943" i="6"/>
  <c r="O5935" i="6"/>
  <c r="O5927" i="6"/>
  <c r="O5919" i="6"/>
  <c r="O5911" i="6"/>
  <c r="O5903" i="6"/>
  <c r="O5895" i="6"/>
  <c r="O5887" i="6"/>
  <c r="O5879" i="6"/>
  <c r="O5871" i="6"/>
  <c r="O5863" i="6"/>
  <c r="O5855" i="6"/>
  <c r="O5847" i="6"/>
  <c r="O5839" i="6"/>
  <c r="O5831" i="6"/>
  <c r="O5823" i="6"/>
  <c r="O5815" i="6"/>
  <c r="O4990" i="6"/>
  <c r="O4982" i="6"/>
  <c r="O4974" i="6"/>
  <c r="O4966" i="6"/>
  <c r="O4958" i="6"/>
  <c r="O4950" i="6"/>
  <c r="N4942" i="6"/>
  <c r="P4942" i="6" s="1"/>
  <c r="O4942" i="6"/>
  <c r="O4934" i="6"/>
  <c r="O4926" i="6"/>
  <c r="O4918" i="6"/>
  <c r="O4910" i="6"/>
  <c r="N4902" i="6"/>
  <c r="O4902" i="6"/>
  <c r="O4894" i="6"/>
  <c r="Q4894" i="6" s="1"/>
  <c r="O4886" i="6"/>
  <c r="O4878" i="6"/>
  <c r="O4870" i="6"/>
  <c r="O4862" i="6"/>
  <c r="O4854" i="6"/>
  <c r="O4846" i="6"/>
  <c r="O4838" i="6"/>
  <c r="O4830" i="6"/>
  <c r="Q4830" i="6" s="1"/>
  <c r="O4822" i="6"/>
  <c r="O4814" i="6"/>
  <c r="O4806" i="6"/>
  <c r="O4798" i="6"/>
  <c r="O4790" i="6"/>
  <c r="O4782" i="6"/>
  <c r="O4774" i="6"/>
  <c r="O4766" i="6"/>
  <c r="Q4766" i="6" s="1"/>
  <c r="O4758" i="6"/>
  <c r="O4750" i="6"/>
  <c r="O4742" i="6"/>
  <c r="O4734" i="6"/>
  <c r="O4726" i="6"/>
  <c r="O4718" i="6"/>
  <c r="O4710" i="6"/>
  <c r="O4702" i="6"/>
  <c r="Q4702" i="6" s="1"/>
  <c r="O4694" i="6"/>
  <c r="N4686" i="6"/>
  <c r="O4686" i="6"/>
  <c r="O4678" i="6"/>
  <c r="O4670" i="6"/>
  <c r="O4662" i="6"/>
  <c r="O4654" i="6"/>
  <c r="N4646" i="6"/>
  <c r="P4646" i="6" s="1"/>
  <c r="O4646" i="6"/>
  <c r="O4638" i="6"/>
  <c r="O4630" i="6"/>
  <c r="O4622" i="6"/>
  <c r="O4614" i="6"/>
  <c r="O4606" i="6"/>
  <c r="O4598" i="6"/>
  <c r="O4590" i="6"/>
  <c r="Q4590" i="6" s="1"/>
  <c r="O4582" i="6"/>
  <c r="O4574" i="6"/>
  <c r="O4566" i="6"/>
  <c r="N4558" i="6"/>
  <c r="O4558" i="6"/>
  <c r="O4550" i="6"/>
  <c r="O4542" i="6"/>
  <c r="O4534" i="6"/>
  <c r="O4526" i="6"/>
  <c r="N4518" i="6"/>
  <c r="O4518" i="6"/>
  <c r="O4510" i="6"/>
  <c r="O4502" i="6"/>
  <c r="O4494" i="6"/>
  <c r="O4486" i="6"/>
  <c r="O4478" i="6"/>
  <c r="O4470" i="6"/>
  <c r="O4462" i="6"/>
  <c r="O4454" i="6"/>
  <c r="O4446" i="6"/>
  <c r="O4438" i="6"/>
  <c r="N4430" i="6"/>
  <c r="O4430" i="6"/>
  <c r="O4422" i="6"/>
  <c r="Q4422" i="6" s="1"/>
  <c r="O4414" i="6"/>
  <c r="O4406" i="6"/>
  <c r="O4398" i="6"/>
  <c r="N4390" i="6"/>
  <c r="O4390" i="6"/>
  <c r="O4382" i="6"/>
  <c r="O4374" i="6"/>
  <c r="O4366" i="6"/>
  <c r="O4358" i="6"/>
  <c r="O4350" i="6"/>
  <c r="O4342" i="6"/>
  <c r="O4334" i="6"/>
  <c r="O4326" i="6"/>
  <c r="O4318" i="6"/>
  <c r="O4310" i="6"/>
  <c r="O4302" i="6"/>
  <c r="O4294" i="6"/>
  <c r="O4286" i="6"/>
  <c r="O4278" i="6"/>
  <c r="O4270" i="6"/>
  <c r="O4262" i="6"/>
  <c r="O4254" i="6"/>
  <c r="O4246" i="6"/>
  <c r="O4238" i="6"/>
  <c r="O4230" i="6"/>
  <c r="O4222" i="6"/>
  <c r="O4214" i="6"/>
  <c r="O4206" i="6"/>
  <c r="O4198" i="6"/>
  <c r="O4190" i="6"/>
  <c r="O4182" i="6"/>
  <c r="N4174" i="6"/>
  <c r="O4174" i="6"/>
  <c r="O4166" i="6"/>
  <c r="O4158" i="6"/>
  <c r="O4150" i="6"/>
  <c r="O4142" i="6"/>
  <c r="N4134" i="6"/>
  <c r="O4134" i="6"/>
  <c r="O4126" i="6"/>
  <c r="O4118" i="6"/>
  <c r="O4110" i="6"/>
  <c r="O4102" i="6"/>
  <c r="O4094" i="6"/>
  <c r="O4086" i="6"/>
  <c r="O4078" i="6"/>
  <c r="O4070" i="6"/>
  <c r="O4062" i="6"/>
  <c r="O4054" i="6"/>
  <c r="O4046" i="6"/>
  <c r="O4038" i="6"/>
  <c r="O4030" i="6"/>
  <c r="O4022" i="6"/>
  <c r="O4014" i="6"/>
  <c r="O4006" i="6"/>
  <c r="O3998" i="6"/>
  <c r="O3990" i="6"/>
  <c r="O3982" i="6"/>
  <c r="O3974" i="6"/>
  <c r="O3966" i="6"/>
  <c r="O3958" i="6"/>
  <c r="O3950" i="6"/>
  <c r="O3942" i="6"/>
  <c r="O3934" i="6"/>
  <c r="O3926" i="6"/>
  <c r="N3918" i="6"/>
  <c r="O3918" i="6"/>
  <c r="N3910" i="6"/>
  <c r="O3910" i="6"/>
  <c r="O3902" i="6"/>
  <c r="N8171" i="6"/>
  <c r="O8171" i="6"/>
  <c r="N8163" i="6"/>
  <c r="O8163" i="6"/>
  <c r="N8155" i="6"/>
  <c r="O8155" i="6"/>
  <c r="N8147" i="6"/>
  <c r="O8147" i="6"/>
  <c r="N8139" i="6"/>
  <c r="O8139" i="6"/>
  <c r="N8131" i="6"/>
  <c r="O8131" i="6"/>
  <c r="N8123" i="6"/>
  <c r="O8123" i="6"/>
  <c r="N8115" i="6"/>
  <c r="O8115" i="6"/>
  <c r="N8107" i="6"/>
  <c r="O8107" i="6"/>
  <c r="O8099" i="6"/>
  <c r="N8091" i="6"/>
  <c r="O8091" i="6"/>
  <c r="N8083" i="6"/>
  <c r="O8083" i="6"/>
  <c r="N8075" i="6"/>
  <c r="P8075" i="6" s="1"/>
  <c r="O8075" i="6"/>
  <c r="N8067" i="6"/>
  <c r="P8067" i="6" s="1"/>
  <c r="O8067" i="6"/>
  <c r="N8059" i="6"/>
  <c r="O8059" i="6"/>
  <c r="N8051" i="6"/>
  <c r="O8051" i="6"/>
  <c r="N8043" i="6"/>
  <c r="O8043" i="6"/>
  <c r="N8035" i="6"/>
  <c r="O8035" i="6"/>
  <c r="N8027" i="6"/>
  <c r="O8027" i="6"/>
  <c r="N8019" i="6"/>
  <c r="O8019" i="6"/>
  <c r="N8011" i="6"/>
  <c r="O8011" i="6"/>
  <c r="N8003" i="6"/>
  <c r="P8003" i="6" s="1"/>
  <c r="O8003" i="6"/>
  <c r="N7995" i="6"/>
  <c r="O7995" i="6"/>
  <c r="N7987" i="6"/>
  <c r="O7987" i="6"/>
  <c r="N7979" i="6"/>
  <c r="O7979" i="6"/>
  <c r="N7971" i="6"/>
  <c r="P7971" i="6" s="1"/>
  <c r="O7971" i="6"/>
  <c r="N7963" i="6"/>
  <c r="O7963" i="6"/>
  <c r="N7955" i="6"/>
  <c r="O7955" i="6"/>
  <c r="N7947" i="6"/>
  <c r="O7947" i="6"/>
  <c r="N7939" i="6"/>
  <c r="P7939" i="6" s="1"/>
  <c r="O7939" i="6"/>
  <c r="N7931" i="6"/>
  <c r="O7931" i="6"/>
  <c r="N7923" i="6"/>
  <c r="O7923" i="6"/>
  <c r="N7915" i="6"/>
  <c r="O7915" i="6"/>
  <c r="N7907" i="6"/>
  <c r="O7907" i="6"/>
  <c r="N7899" i="6"/>
  <c r="O7899" i="6"/>
  <c r="N7891" i="6"/>
  <c r="O7891" i="6"/>
  <c r="N7883" i="6"/>
  <c r="O7883" i="6"/>
  <c r="N7875" i="6"/>
  <c r="O7875" i="6"/>
  <c r="N7867" i="6"/>
  <c r="O7867" i="6"/>
  <c r="O7859" i="6"/>
  <c r="N7851" i="6"/>
  <c r="O7851" i="6"/>
  <c r="N7843" i="6"/>
  <c r="O7843" i="6"/>
  <c r="N7835" i="6"/>
  <c r="O7835" i="6"/>
  <c r="N7827" i="6"/>
  <c r="O7827" i="6"/>
  <c r="N7819" i="6"/>
  <c r="O7819" i="6"/>
  <c r="N7811" i="6"/>
  <c r="O7811" i="6"/>
  <c r="N7803" i="6"/>
  <c r="P7803" i="6" s="1"/>
  <c r="O7803" i="6"/>
  <c r="N7795" i="6"/>
  <c r="O7795" i="6"/>
  <c r="N7787" i="6"/>
  <c r="O7787" i="6"/>
  <c r="N7779" i="6"/>
  <c r="O7779" i="6"/>
  <c r="N7771" i="6"/>
  <c r="O7771" i="6"/>
  <c r="N7763" i="6"/>
  <c r="O7763" i="6"/>
  <c r="N7755" i="6"/>
  <c r="O7755" i="6"/>
  <c r="N7747" i="6"/>
  <c r="O7747" i="6"/>
  <c r="N7739" i="6"/>
  <c r="O7739" i="6"/>
  <c r="N7731" i="6"/>
  <c r="P7731" i="6" s="1"/>
  <c r="O7731" i="6"/>
  <c r="N7723" i="6"/>
  <c r="O7723" i="6"/>
  <c r="N7715" i="6"/>
  <c r="O7715" i="6"/>
  <c r="N7707" i="6"/>
  <c r="O7707" i="6"/>
  <c r="N7699" i="6"/>
  <c r="O7699" i="6"/>
  <c r="N7691" i="6"/>
  <c r="O7691" i="6"/>
  <c r="N7683" i="6"/>
  <c r="O7683" i="6"/>
  <c r="N7675" i="6"/>
  <c r="O7675" i="6"/>
  <c r="N7667" i="6"/>
  <c r="O7667" i="6"/>
  <c r="N7659" i="6"/>
  <c r="O7659" i="6"/>
  <c r="N7651" i="6"/>
  <c r="O7651" i="6"/>
  <c r="N7643" i="6"/>
  <c r="O7643" i="6"/>
  <c r="N7635" i="6"/>
  <c r="O7635" i="6"/>
  <c r="O7627" i="6"/>
  <c r="N7619" i="6"/>
  <c r="O7619" i="6"/>
  <c r="N7611" i="6"/>
  <c r="P7611" i="6" s="1"/>
  <c r="O7611" i="6"/>
  <c r="N7603" i="6"/>
  <c r="O7603" i="6"/>
  <c r="N7595" i="6"/>
  <c r="O7595" i="6"/>
  <c r="N7587" i="6"/>
  <c r="O7587" i="6"/>
  <c r="N7579" i="6"/>
  <c r="O7579" i="6"/>
  <c r="N7571" i="6"/>
  <c r="O7571" i="6"/>
  <c r="N7563" i="6"/>
  <c r="O7563" i="6"/>
  <c r="N7555" i="6"/>
  <c r="O7555" i="6"/>
  <c r="N7547" i="6"/>
  <c r="O7547" i="6"/>
  <c r="N7539" i="6"/>
  <c r="O7539" i="6"/>
  <c r="N7531" i="6"/>
  <c r="O7531" i="6"/>
  <c r="N7523" i="6"/>
  <c r="O7523" i="6"/>
  <c r="N7515" i="6"/>
  <c r="O7515" i="6"/>
  <c r="N7507" i="6"/>
  <c r="O7507" i="6"/>
  <c r="N7499" i="6"/>
  <c r="O7499" i="6"/>
  <c r="N7491" i="6"/>
  <c r="O7491" i="6"/>
  <c r="N7483" i="6"/>
  <c r="O7483" i="6"/>
  <c r="N7475" i="6"/>
  <c r="O7475" i="6"/>
  <c r="N7467" i="6"/>
  <c r="O7467" i="6"/>
  <c r="N7459" i="6"/>
  <c r="O7459" i="6"/>
  <c r="O7451" i="6"/>
  <c r="Q7451" i="6" s="1"/>
  <c r="N7443" i="6"/>
  <c r="O7443" i="6"/>
  <c r="O7435" i="6"/>
  <c r="N7427" i="6"/>
  <c r="O7427" i="6"/>
  <c r="O7419" i="6"/>
  <c r="N7411" i="6"/>
  <c r="O7411" i="6"/>
  <c r="O7403" i="6"/>
  <c r="N7395" i="6"/>
  <c r="P7395" i="6" s="1"/>
  <c r="O7395" i="6"/>
  <c r="N7387" i="6"/>
  <c r="O7387" i="6"/>
  <c r="N7379" i="6"/>
  <c r="O7379" i="6"/>
  <c r="N7371" i="6"/>
  <c r="O7371" i="6"/>
  <c r="N7363" i="6"/>
  <c r="O7363" i="6"/>
  <c r="N7355" i="6"/>
  <c r="O7355" i="6"/>
  <c r="N7347" i="6"/>
  <c r="O7347" i="6"/>
  <c r="N7339" i="6"/>
  <c r="P7339" i="6" s="1"/>
  <c r="R7339" i="6" s="1"/>
  <c r="O7339" i="6"/>
  <c r="N7331" i="6"/>
  <c r="O7331" i="6"/>
  <c r="O7323" i="6"/>
  <c r="N7315" i="6"/>
  <c r="O7315" i="6"/>
  <c r="N7307" i="6"/>
  <c r="O7307" i="6"/>
  <c r="N7299" i="6"/>
  <c r="O7299" i="6"/>
  <c r="N7291" i="6"/>
  <c r="P7291" i="6" s="1"/>
  <c r="O7291" i="6"/>
  <c r="N7283" i="6"/>
  <c r="O7283" i="6"/>
  <c r="N7275" i="6"/>
  <c r="O7275" i="6"/>
  <c r="N7267" i="6"/>
  <c r="O7267" i="6"/>
  <c r="N7259" i="6"/>
  <c r="O7259" i="6"/>
  <c r="N7251" i="6"/>
  <c r="O7251" i="6"/>
  <c r="N7243" i="6"/>
  <c r="O7243" i="6"/>
  <c r="N7235" i="6"/>
  <c r="O7235" i="6"/>
  <c r="O7227" i="6"/>
  <c r="N7219" i="6"/>
  <c r="P7219" i="6" s="1"/>
  <c r="O7219" i="6"/>
  <c r="N7211" i="6"/>
  <c r="O7211" i="6"/>
  <c r="N7203" i="6"/>
  <c r="P7203" i="6" s="1"/>
  <c r="O7203" i="6"/>
  <c r="N7195" i="6"/>
  <c r="O7195" i="6"/>
  <c r="N7187" i="6"/>
  <c r="O7187" i="6"/>
  <c r="N7179" i="6"/>
  <c r="O7179" i="6"/>
  <c r="N7171" i="6"/>
  <c r="P7171" i="6" s="1"/>
  <c r="O7171" i="6"/>
  <c r="N7163" i="6"/>
  <c r="O7163" i="6"/>
  <c r="N7155" i="6"/>
  <c r="O7155" i="6"/>
  <c r="N7147" i="6"/>
  <c r="O7147" i="6"/>
  <c r="N7139" i="6"/>
  <c r="O7139" i="6"/>
  <c r="N7131" i="6"/>
  <c r="O7131" i="6"/>
  <c r="N7123" i="6"/>
  <c r="O7123" i="6"/>
  <c r="N7115" i="6"/>
  <c r="O7115" i="6"/>
  <c r="N7107" i="6"/>
  <c r="P7107" i="6" s="1"/>
  <c r="O7107" i="6"/>
  <c r="N7099" i="6"/>
  <c r="O7099" i="6"/>
  <c r="N7091" i="6"/>
  <c r="O7091" i="6"/>
  <c r="O7083" i="6"/>
  <c r="N7075" i="6"/>
  <c r="O7075" i="6"/>
  <c r="N7067" i="6"/>
  <c r="O7067" i="6"/>
  <c r="N7059" i="6"/>
  <c r="O7059" i="6"/>
  <c r="N7051" i="6"/>
  <c r="O7051" i="6"/>
  <c r="N7043" i="6"/>
  <c r="O7043" i="6"/>
  <c r="N7035" i="6"/>
  <c r="O7035" i="6"/>
  <c r="N7027" i="6"/>
  <c r="O7027" i="6"/>
  <c r="N7019" i="6"/>
  <c r="O7019" i="6"/>
  <c r="N7011" i="6"/>
  <c r="O7011" i="6"/>
  <c r="N7003" i="6"/>
  <c r="O7003" i="6"/>
  <c r="N6995" i="6"/>
  <c r="O6995" i="6"/>
  <c r="N6987" i="6"/>
  <c r="O6987" i="6"/>
  <c r="N6979" i="6"/>
  <c r="O6979" i="6"/>
  <c r="N6971" i="6"/>
  <c r="O6971" i="6"/>
  <c r="N6963" i="6"/>
  <c r="O6963" i="6"/>
  <c r="N6955" i="6"/>
  <c r="O6955" i="6"/>
  <c r="N6947" i="6"/>
  <c r="O6947" i="6"/>
  <c r="N6939" i="6"/>
  <c r="O6939" i="6"/>
  <c r="N6931" i="6"/>
  <c r="O6931" i="6"/>
  <c r="N6923" i="6"/>
  <c r="O6923" i="6"/>
  <c r="N6915" i="6"/>
  <c r="O6915" i="6"/>
  <c r="N6907" i="6"/>
  <c r="O6907" i="6"/>
  <c r="N6899" i="6"/>
  <c r="O6899" i="6"/>
  <c r="N6891" i="6"/>
  <c r="O6891" i="6"/>
  <c r="N6883" i="6"/>
  <c r="O6883" i="6"/>
  <c r="N6875" i="6"/>
  <c r="P6875" i="6" s="1"/>
  <c r="O6875" i="6"/>
  <c r="N6867" i="6"/>
  <c r="O6867" i="6"/>
  <c r="N6859" i="6"/>
  <c r="O6859" i="6"/>
  <c r="N6851" i="6"/>
  <c r="P6851" i="6" s="1"/>
  <c r="O6851" i="6"/>
  <c r="N6843" i="6"/>
  <c r="O6843" i="6"/>
  <c r="N6835" i="6"/>
  <c r="O6835" i="6"/>
  <c r="N6827" i="6"/>
  <c r="O6827" i="6"/>
  <c r="N6819" i="6"/>
  <c r="O6819" i="6"/>
  <c r="N6811" i="6"/>
  <c r="O6811" i="6"/>
  <c r="N6803" i="6"/>
  <c r="O6803" i="6"/>
  <c r="N6795" i="6"/>
  <c r="O6795" i="6"/>
  <c r="N6787" i="6"/>
  <c r="P6787" i="6" s="1"/>
  <c r="O6787" i="6"/>
  <c r="N6779" i="6"/>
  <c r="O6779" i="6"/>
  <c r="N6771" i="6"/>
  <c r="O6771" i="6"/>
  <c r="N6763" i="6"/>
  <c r="O6763" i="6"/>
  <c r="N6755" i="6"/>
  <c r="P6755" i="6" s="1"/>
  <c r="O6755" i="6"/>
  <c r="N6747" i="6"/>
  <c r="O6747" i="6"/>
  <c r="N6739" i="6"/>
  <c r="O6739" i="6"/>
  <c r="N6731" i="6"/>
  <c r="O6731" i="6"/>
  <c r="N6723" i="6"/>
  <c r="P6723" i="6" s="1"/>
  <c r="O6723" i="6"/>
  <c r="N6715" i="6"/>
  <c r="O6715" i="6"/>
  <c r="N6707" i="6"/>
  <c r="O6707" i="6"/>
  <c r="N6699" i="6"/>
  <c r="O6699" i="6"/>
  <c r="N6691" i="6"/>
  <c r="P6691" i="6" s="1"/>
  <c r="O6691" i="6"/>
  <c r="N6683" i="6"/>
  <c r="O6683" i="6"/>
  <c r="N6675" i="6"/>
  <c r="O6675" i="6"/>
  <c r="N6667" i="6"/>
  <c r="O6667" i="6"/>
  <c r="N6659" i="6"/>
  <c r="O6659" i="6"/>
  <c r="N6651" i="6"/>
  <c r="O6651" i="6"/>
  <c r="N6643" i="6"/>
  <c r="O6643" i="6"/>
  <c r="N6635" i="6"/>
  <c r="O6635" i="6"/>
  <c r="N6627" i="6"/>
  <c r="O6627" i="6"/>
  <c r="N6619" i="6"/>
  <c r="O6619" i="6"/>
  <c r="N6611" i="6"/>
  <c r="P6611" i="6" s="1"/>
  <c r="O6611" i="6"/>
  <c r="N6603" i="6"/>
  <c r="O6603" i="6"/>
  <c r="N6595" i="6"/>
  <c r="O6595" i="6"/>
  <c r="N6587" i="6"/>
  <c r="O6587" i="6"/>
  <c r="N6579" i="6"/>
  <c r="O6579" i="6"/>
  <c r="N6571" i="6"/>
  <c r="O6571" i="6"/>
  <c r="N6563" i="6"/>
  <c r="O6563" i="6"/>
  <c r="N6555" i="6"/>
  <c r="O6555" i="6"/>
  <c r="N6547" i="6"/>
  <c r="P6547" i="6" s="1"/>
  <c r="O6547" i="6"/>
  <c r="N6539" i="6"/>
  <c r="O6539" i="6"/>
  <c r="N6531" i="6"/>
  <c r="O6531" i="6"/>
  <c r="N6523" i="6"/>
  <c r="O6523" i="6"/>
  <c r="N6515" i="6"/>
  <c r="O6515" i="6"/>
  <c r="N6507" i="6"/>
  <c r="O6507" i="6"/>
  <c r="N6499" i="6"/>
  <c r="O6499" i="6"/>
  <c r="N6491" i="6"/>
  <c r="O6491" i="6"/>
  <c r="N6483" i="6"/>
  <c r="O6483" i="6"/>
  <c r="N6475" i="6"/>
  <c r="O6475" i="6"/>
  <c r="N6467" i="6"/>
  <c r="O6467" i="6"/>
  <c r="N6459" i="6"/>
  <c r="O6459" i="6"/>
  <c r="N6451" i="6"/>
  <c r="O6451" i="6"/>
  <c r="N6443" i="6"/>
  <c r="O6443" i="6"/>
  <c r="N6435" i="6"/>
  <c r="O6435" i="6"/>
  <c r="N6427" i="6"/>
  <c r="O6427" i="6"/>
  <c r="N6419" i="6"/>
  <c r="O6419" i="6"/>
  <c r="N6411" i="6"/>
  <c r="O6411" i="6"/>
  <c r="N6403" i="6"/>
  <c r="O6403" i="6"/>
  <c r="N6395" i="6"/>
  <c r="O6395" i="6"/>
  <c r="N6387" i="6"/>
  <c r="O6387" i="6"/>
  <c r="N6379" i="6"/>
  <c r="O6379" i="6"/>
  <c r="N6371" i="6"/>
  <c r="O6371" i="6"/>
  <c r="N6363" i="6"/>
  <c r="O6363" i="6"/>
  <c r="N6355" i="6"/>
  <c r="O6355" i="6"/>
  <c r="N6347" i="6"/>
  <c r="O6347" i="6"/>
  <c r="N6339" i="6"/>
  <c r="O6339" i="6"/>
  <c r="N6331" i="6"/>
  <c r="P6331" i="6" s="1"/>
  <c r="O6331" i="6"/>
  <c r="N6323" i="6"/>
  <c r="O6323" i="6"/>
  <c r="N6315" i="6"/>
  <c r="O6315" i="6"/>
  <c r="N6307" i="6"/>
  <c r="O6307" i="6"/>
  <c r="N6299" i="6"/>
  <c r="O6299" i="6"/>
  <c r="N6291" i="6"/>
  <c r="O6291" i="6"/>
  <c r="N6283" i="6"/>
  <c r="O6283" i="6"/>
  <c r="N6275" i="6"/>
  <c r="O6275" i="6"/>
  <c r="N6267" i="6"/>
  <c r="O6267" i="6"/>
  <c r="N6259" i="6"/>
  <c r="P6259" i="6" s="1"/>
  <c r="O6259" i="6"/>
  <c r="N6251" i="6"/>
  <c r="O6251" i="6"/>
  <c r="N6243" i="6"/>
  <c r="O6243" i="6"/>
  <c r="N6235" i="6"/>
  <c r="O6235" i="6"/>
  <c r="N6227" i="6"/>
  <c r="O6227" i="6"/>
  <c r="N6219" i="6"/>
  <c r="O6219" i="6"/>
  <c r="N6211" i="6"/>
  <c r="O6211" i="6"/>
  <c r="N6203" i="6"/>
  <c r="O6203" i="6"/>
  <c r="N6195" i="6"/>
  <c r="O6195" i="6"/>
  <c r="N6187" i="6"/>
  <c r="O6187" i="6"/>
  <c r="N6179" i="6"/>
  <c r="O6179" i="6"/>
  <c r="N6171" i="6"/>
  <c r="O6171" i="6"/>
  <c r="N6163" i="6"/>
  <c r="O6163" i="6"/>
  <c r="N6155" i="6"/>
  <c r="O6155" i="6"/>
  <c r="N6147" i="6"/>
  <c r="O6147" i="6"/>
  <c r="N6139" i="6"/>
  <c r="O6139" i="6"/>
  <c r="N6131" i="6"/>
  <c r="O6131" i="6"/>
  <c r="N6123" i="6"/>
  <c r="O6123" i="6"/>
  <c r="N6115" i="6"/>
  <c r="O6115" i="6"/>
  <c r="N6107" i="6"/>
  <c r="O6107" i="6"/>
  <c r="N6099" i="6"/>
  <c r="O6099" i="6"/>
  <c r="N6091" i="6"/>
  <c r="P6091" i="6" s="1"/>
  <c r="O6091" i="6"/>
  <c r="N6083" i="6"/>
  <c r="O6083" i="6"/>
  <c r="N6075" i="6"/>
  <c r="O6075" i="6"/>
  <c r="N6067" i="6"/>
  <c r="O6067" i="6"/>
  <c r="N6059" i="6"/>
  <c r="P6059" i="6" s="1"/>
  <c r="O6059" i="6"/>
  <c r="N6051" i="6"/>
  <c r="O6051" i="6"/>
  <c r="N6043" i="6"/>
  <c r="O6043" i="6"/>
  <c r="N6035" i="6"/>
  <c r="O6035" i="6"/>
  <c r="O6027" i="6"/>
  <c r="N6019" i="6"/>
  <c r="O6019" i="6"/>
  <c r="N6011" i="6"/>
  <c r="P6011" i="6" s="1"/>
  <c r="O6011" i="6"/>
  <c r="N6003" i="6"/>
  <c r="O6003" i="6"/>
  <c r="N5995" i="6"/>
  <c r="P5995" i="6" s="1"/>
  <c r="O5995" i="6"/>
  <c r="N5987" i="6"/>
  <c r="O5987" i="6"/>
  <c r="N5979" i="6"/>
  <c r="P5979" i="6" s="1"/>
  <c r="O5979" i="6"/>
  <c r="N5971" i="6"/>
  <c r="O5971" i="6"/>
  <c r="N5963" i="6"/>
  <c r="O5963" i="6"/>
  <c r="N5955" i="6"/>
  <c r="O5955" i="6"/>
  <c r="N5947" i="6"/>
  <c r="P5947" i="6" s="1"/>
  <c r="O5947" i="6"/>
  <c r="N5939" i="6"/>
  <c r="O5939" i="6"/>
  <c r="N5931" i="6"/>
  <c r="O5931" i="6"/>
  <c r="N5923" i="6"/>
  <c r="O5923" i="6"/>
  <c r="N5915" i="6"/>
  <c r="P5915" i="6" s="1"/>
  <c r="O5915" i="6"/>
  <c r="N5907" i="6"/>
  <c r="O5907" i="6"/>
  <c r="N5899" i="6"/>
  <c r="O5899" i="6"/>
  <c r="N5891" i="6"/>
  <c r="O5891" i="6"/>
  <c r="N5883" i="6"/>
  <c r="P5883" i="6" s="1"/>
  <c r="O5883" i="6"/>
  <c r="N5875" i="6"/>
  <c r="O5875" i="6"/>
  <c r="N5867" i="6"/>
  <c r="O5867" i="6"/>
  <c r="N5859" i="6"/>
  <c r="O5859" i="6"/>
  <c r="N5851" i="6"/>
  <c r="P5851" i="6" s="1"/>
  <c r="O5851" i="6"/>
  <c r="N5843" i="6"/>
  <c r="O5843" i="6"/>
  <c r="N5835" i="6"/>
  <c r="O5835" i="6"/>
  <c r="O3650" i="6"/>
  <c r="O3642" i="6"/>
  <c r="O3634" i="6"/>
  <c r="O3626" i="6"/>
  <c r="O3618" i="6"/>
  <c r="O3610" i="6"/>
  <c r="O3602" i="6"/>
  <c r="O3594" i="6"/>
  <c r="O3586" i="6"/>
  <c r="O3578" i="6"/>
  <c r="O3570" i="6"/>
  <c r="O3562" i="6"/>
  <c r="O3554" i="6"/>
  <c r="O3546" i="6"/>
  <c r="O3538" i="6"/>
  <c r="O3530" i="6"/>
  <c r="O3522" i="6"/>
  <c r="O3514" i="6"/>
  <c r="O3506" i="6"/>
  <c r="O3498" i="6"/>
  <c r="O3490" i="6"/>
  <c r="O3482" i="6"/>
  <c r="O3474" i="6"/>
  <c r="O3466" i="6"/>
  <c r="O3458" i="6"/>
  <c r="O3450" i="6"/>
  <c r="O3442" i="6"/>
  <c r="O3434" i="6"/>
  <c r="O3426" i="6"/>
  <c r="O3418" i="6"/>
  <c r="O3410" i="6"/>
  <c r="O3402" i="6"/>
  <c r="O3394" i="6"/>
  <c r="O3386" i="6"/>
  <c r="O3378" i="6"/>
  <c r="O3370" i="6"/>
  <c r="O3362" i="6"/>
  <c r="O3354" i="6"/>
  <c r="O3346" i="6"/>
  <c r="O3338" i="6"/>
  <c r="O3330" i="6"/>
  <c r="O3322" i="6"/>
  <c r="O3314" i="6"/>
  <c r="O3306" i="6"/>
  <c r="O3298" i="6"/>
  <c r="O3290" i="6"/>
  <c r="O3282" i="6"/>
  <c r="O3274" i="6"/>
  <c r="O3266" i="6"/>
  <c r="O3258" i="6"/>
  <c r="O3250" i="6"/>
  <c r="O3242" i="6"/>
  <c r="O3234" i="6"/>
  <c r="O3226" i="6"/>
  <c r="O3218" i="6"/>
  <c r="O3210" i="6"/>
  <c r="O3202" i="6"/>
  <c r="O3194" i="6"/>
  <c r="O3186" i="6"/>
  <c r="O3178" i="6"/>
  <c r="O3170" i="6"/>
  <c r="O3162" i="6"/>
  <c r="O3154" i="6"/>
  <c r="O3146" i="6"/>
  <c r="O3138" i="6"/>
  <c r="O3130" i="6"/>
  <c r="O3122" i="6"/>
  <c r="O3114" i="6"/>
  <c r="O3106" i="6"/>
  <c r="O3098" i="6"/>
  <c r="O3090" i="6"/>
  <c r="O3082" i="6"/>
  <c r="O3074" i="6"/>
  <c r="O3066" i="6"/>
  <c r="O3058" i="6"/>
  <c r="O3050" i="6"/>
  <c r="O3042" i="6"/>
  <c r="O3034" i="6"/>
  <c r="O3026" i="6"/>
  <c r="O3018" i="6"/>
  <c r="O3010" i="6"/>
  <c r="O3002" i="6"/>
  <c r="O2994" i="6"/>
  <c r="O2986" i="6"/>
  <c r="O2978" i="6"/>
  <c r="O2970" i="6"/>
  <c r="O2962" i="6"/>
  <c r="O2954" i="6"/>
  <c r="O2946" i="6"/>
  <c r="O2938" i="6"/>
  <c r="O2930" i="6"/>
  <c r="O2922" i="6"/>
  <c r="O2914" i="6"/>
  <c r="O2906" i="6"/>
  <c r="O2898" i="6"/>
  <c r="O2890" i="6"/>
  <c r="O2882" i="6"/>
  <c r="O2874" i="6"/>
  <c r="O2866" i="6"/>
  <c r="O2858" i="6"/>
  <c r="O2850" i="6"/>
  <c r="O2842" i="6"/>
  <c r="O2834" i="6"/>
  <c r="O2826" i="6"/>
  <c r="O2818" i="6"/>
  <c r="O2810" i="6"/>
  <c r="O2802" i="6"/>
  <c r="O2794" i="6"/>
  <c r="O2786" i="6"/>
  <c r="O2778" i="6"/>
  <c r="O2770" i="6"/>
  <c r="O2762" i="6"/>
  <c r="O2754" i="6"/>
  <c r="O2746" i="6"/>
  <c r="O2738" i="6"/>
  <c r="O2730" i="6"/>
  <c r="O2722" i="6"/>
  <c r="O2714" i="6"/>
  <c r="O2706" i="6"/>
  <c r="O2698" i="6"/>
  <c r="O2690" i="6"/>
  <c r="O2682" i="6"/>
  <c r="O2674" i="6"/>
  <c r="O2666" i="6"/>
  <c r="O2658" i="6"/>
  <c r="O2650" i="6"/>
  <c r="O2642" i="6"/>
  <c r="O2634" i="6"/>
  <c r="O2626" i="6"/>
  <c r="O2618" i="6"/>
  <c r="O2610" i="6"/>
  <c r="O2602" i="6"/>
  <c r="O2594" i="6"/>
  <c r="O2586" i="6"/>
  <c r="O2578" i="6"/>
  <c r="O2570" i="6"/>
  <c r="O2562" i="6"/>
  <c r="O2554" i="6"/>
  <c r="O2546" i="6"/>
  <c r="O2538" i="6"/>
  <c r="O2530" i="6"/>
  <c r="O2522" i="6"/>
  <c r="O2514" i="6"/>
  <c r="O2506" i="6"/>
  <c r="O2498" i="6"/>
  <c r="O2490" i="6"/>
  <c r="O2482" i="6"/>
  <c r="O2474" i="6"/>
  <c r="O2466" i="6"/>
  <c r="O2458" i="6"/>
  <c r="O2450" i="6"/>
  <c r="O2442" i="6"/>
  <c r="O2434" i="6"/>
  <c r="O2426" i="6"/>
  <c r="O2418" i="6"/>
  <c r="O2410" i="6"/>
  <c r="O2402" i="6"/>
  <c r="O2394" i="6"/>
  <c r="O2386" i="6"/>
  <c r="O2378" i="6"/>
  <c r="O2370" i="6"/>
  <c r="O2362" i="6"/>
  <c r="O2354" i="6"/>
  <c r="O2346" i="6"/>
  <c r="O2338" i="6"/>
  <c r="O2330" i="6"/>
  <c r="O2322" i="6"/>
  <c r="O2314" i="6"/>
  <c r="O2306" i="6"/>
  <c r="O2298" i="6"/>
  <c r="O2290" i="6"/>
  <c r="O2282" i="6"/>
  <c r="O2274" i="6"/>
  <c r="O2266" i="6"/>
  <c r="O2258" i="6"/>
  <c r="O2250" i="6"/>
  <c r="O2242" i="6"/>
  <c r="O2234" i="6"/>
  <c r="O2226" i="6"/>
  <c r="O2218" i="6"/>
  <c r="O2210" i="6"/>
  <c r="O2202" i="6"/>
  <c r="O2194" i="6"/>
  <c r="O2186" i="6"/>
  <c r="O2178" i="6"/>
  <c r="O2170" i="6"/>
  <c r="O2162" i="6"/>
  <c r="O2154" i="6"/>
  <c r="O2146" i="6"/>
  <c r="O2138" i="6"/>
  <c r="O2130" i="6"/>
  <c r="O2122" i="6"/>
  <c r="O2114" i="6"/>
  <c r="O2106" i="6"/>
  <c r="O2098" i="6"/>
  <c r="O2090" i="6"/>
  <c r="O2082" i="6"/>
  <c r="O2074" i="6"/>
  <c r="O2066" i="6"/>
  <c r="O2058" i="6"/>
  <c r="O2050" i="6"/>
  <c r="O2042" i="6"/>
  <c r="O2034" i="6"/>
  <c r="O2026" i="6"/>
  <c r="O2018" i="6"/>
  <c r="O2010" i="6"/>
  <c r="O2002" i="6"/>
  <c r="O1994" i="6"/>
  <c r="O1986" i="6"/>
  <c r="O1978" i="6"/>
  <c r="O1970" i="6"/>
  <c r="O1962" i="6"/>
  <c r="O1954" i="6"/>
  <c r="O1946" i="6"/>
  <c r="O1938" i="6"/>
  <c r="O1930" i="6"/>
  <c r="O1922" i="6"/>
  <c r="O1914" i="6"/>
  <c r="O1906" i="6"/>
  <c r="O1898" i="6"/>
  <c r="O1890" i="6"/>
  <c r="O1882" i="6"/>
  <c r="O1874" i="6"/>
  <c r="O1866" i="6"/>
  <c r="O1858" i="6"/>
  <c r="O1850" i="6"/>
  <c r="O1842" i="6"/>
  <c r="O1834" i="6"/>
  <c r="O1826" i="6"/>
  <c r="O1818" i="6"/>
  <c r="O1810" i="6"/>
  <c r="O1802" i="6"/>
  <c r="O1794" i="6"/>
  <c r="O1786" i="6"/>
  <c r="O1778" i="6"/>
  <c r="O1770" i="6"/>
  <c r="O1762" i="6"/>
  <c r="O1754" i="6"/>
  <c r="O1746" i="6"/>
  <c r="O1738" i="6"/>
  <c r="O1730" i="6"/>
  <c r="O1722" i="6"/>
  <c r="O1714" i="6"/>
  <c r="O1706" i="6"/>
  <c r="O1698" i="6"/>
  <c r="O1690" i="6"/>
  <c r="O1682" i="6"/>
  <c r="O1674" i="6"/>
  <c r="O1666" i="6"/>
  <c r="O1658" i="6"/>
  <c r="O1650" i="6"/>
  <c r="O1642" i="6"/>
  <c r="O1634" i="6"/>
  <c r="O1626" i="6"/>
  <c r="O1618" i="6"/>
  <c r="O1610" i="6"/>
  <c r="O1602" i="6"/>
  <c r="O1594" i="6"/>
  <c r="O1586" i="6"/>
  <c r="O1578" i="6"/>
  <c r="O1570" i="6"/>
  <c r="O1562" i="6"/>
  <c r="O1554" i="6"/>
  <c r="O1546" i="6"/>
  <c r="O1538" i="6"/>
  <c r="O1530" i="6"/>
  <c r="O1522" i="6"/>
  <c r="O1514" i="6"/>
  <c r="O1506" i="6"/>
  <c r="O1498" i="6"/>
  <c r="O1490" i="6"/>
  <c r="O1482" i="6"/>
  <c r="O1474" i="6"/>
  <c r="O1466" i="6"/>
  <c r="O1458" i="6"/>
  <c r="O1450" i="6"/>
  <c r="O1442" i="6"/>
  <c r="O1434" i="6"/>
  <c r="O1426" i="6"/>
  <c r="O1418" i="6"/>
  <c r="O1410" i="6"/>
  <c r="O1402" i="6"/>
  <c r="O1394" i="6"/>
  <c r="O1386" i="6"/>
  <c r="O1378" i="6"/>
  <c r="O1370" i="6"/>
  <c r="O1362" i="6"/>
  <c r="O1354" i="6"/>
  <c r="O1346" i="6"/>
  <c r="O1338" i="6"/>
  <c r="O1330" i="6"/>
  <c r="O1322" i="6"/>
  <c r="O1314" i="6"/>
  <c r="O1306" i="6"/>
  <c r="O1298" i="6"/>
  <c r="O1290" i="6"/>
  <c r="O1282" i="6"/>
  <c r="O1274" i="6"/>
  <c r="O1266" i="6"/>
  <c r="O1258" i="6"/>
  <c r="O1250" i="6"/>
  <c r="O1242" i="6"/>
  <c r="O1234" i="6"/>
  <c r="O1226" i="6"/>
  <c r="O1218" i="6"/>
  <c r="O1210" i="6"/>
  <c r="O1202" i="6"/>
  <c r="O1194" i="6"/>
  <c r="O1186" i="6"/>
  <c r="O1178" i="6"/>
  <c r="O1170" i="6"/>
  <c r="O6505" i="6"/>
  <c r="O6497" i="6"/>
  <c r="O6489" i="6"/>
  <c r="O6481" i="6"/>
  <c r="O6473" i="6"/>
  <c r="O6465" i="6"/>
  <c r="O6457" i="6"/>
  <c r="O6449" i="6"/>
  <c r="O6441" i="6"/>
  <c r="O6433" i="6"/>
  <c r="O6425" i="6"/>
  <c r="O6417" i="6"/>
  <c r="O6409" i="6"/>
  <c r="O6401" i="6"/>
  <c r="O6393" i="6"/>
  <c r="O6385" i="6"/>
  <c r="O6377" i="6"/>
  <c r="O6369" i="6"/>
  <c r="O6361" i="6"/>
  <c r="O6353" i="6"/>
  <c r="O6345" i="6"/>
  <c r="O6337" i="6"/>
  <c r="O6329" i="6"/>
  <c r="O6321" i="6"/>
  <c r="O6313" i="6"/>
  <c r="O6305" i="6"/>
  <c r="O6297" i="6"/>
  <c r="O6289" i="6"/>
  <c r="O6281" i="6"/>
  <c r="O6273" i="6"/>
  <c r="O6265" i="6"/>
  <c r="O6257" i="6"/>
  <c r="O6249" i="6"/>
  <c r="O6241" i="6"/>
  <c r="O6233" i="6"/>
  <c r="O6225" i="6"/>
  <c r="O6217" i="6"/>
  <c r="O6209" i="6"/>
  <c r="O6201" i="6"/>
  <c r="O6193" i="6"/>
  <c r="O6185" i="6"/>
  <c r="O6177" i="6"/>
  <c r="O6169" i="6"/>
  <c r="O6161" i="6"/>
  <c r="O6153" i="6"/>
  <c r="O6145" i="6"/>
  <c r="O6137" i="6"/>
  <c r="O6129" i="6"/>
  <c r="O6121" i="6"/>
  <c r="O6113" i="6"/>
  <c r="O6105" i="6"/>
  <c r="O6097" i="6"/>
  <c r="O6089" i="6"/>
  <c r="O6081" i="6"/>
  <c r="O6073" i="6"/>
  <c r="O6065" i="6"/>
  <c r="O6057" i="6"/>
  <c r="O6049" i="6"/>
  <c r="O6041" i="6"/>
  <c r="O6033" i="6"/>
  <c r="O6025" i="6"/>
  <c r="O6017" i="6"/>
  <c r="O6009" i="6"/>
  <c r="O6001" i="6"/>
  <c r="O5993" i="6"/>
  <c r="O5985" i="6"/>
  <c r="O5977" i="6"/>
  <c r="O5969" i="6"/>
  <c r="O5961" i="6"/>
  <c r="O5953" i="6"/>
  <c r="O5945" i="6"/>
  <c r="O5937" i="6"/>
  <c r="O5929" i="6"/>
  <c r="O5921" i="6"/>
  <c r="O5913" i="6"/>
  <c r="O5905" i="6"/>
  <c r="O5897" i="6"/>
  <c r="O5889" i="6"/>
  <c r="O5881" i="6"/>
  <c r="O5873" i="6"/>
  <c r="O5865" i="6"/>
  <c r="O5857" i="6"/>
  <c r="O5849" i="6"/>
  <c r="O5841" i="6"/>
  <c r="O5833" i="6"/>
  <c r="O5825" i="6"/>
  <c r="O5817" i="6"/>
  <c r="O5809" i="6"/>
  <c r="O5801" i="6"/>
  <c r="O5793" i="6"/>
  <c r="O5785" i="6"/>
  <c r="O5777" i="6"/>
  <c r="O5769" i="6"/>
  <c r="O5761" i="6"/>
  <c r="O5753" i="6"/>
  <c r="O5745" i="6"/>
  <c r="O5737" i="6"/>
  <c r="O5729" i="6"/>
  <c r="O5721" i="6"/>
  <c r="O5713" i="6"/>
  <c r="O5705" i="6"/>
  <c r="O5697" i="6"/>
  <c r="O5689" i="6"/>
  <c r="O5681" i="6"/>
  <c r="O5673" i="6"/>
  <c r="O5665" i="6"/>
  <c r="O5657" i="6"/>
  <c r="O5649" i="6"/>
  <c r="O5641" i="6"/>
  <c r="O5633" i="6"/>
  <c r="O5625" i="6"/>
  <c r="O5617" i="6"/>
  <c r="O5609" i="6"/>
  <c r="O5601" i="6"/>
  <c r="O5593" i="6"/>
  <c r="O5585" i="6"/>
  <c r="O5577" i="6"/>
  <c r="O5569" i="6"/>
  <c r="O5561" i="6"/>
  <c r="O5553" i="6"/>
  <c r="O5545" i="6"/>
  <c r="O5537" i="6"/>
  <c r="O5529" i="6"/>
  <c r="O5521" i="6"/>
  <c r="O5513" i="6"/>
  <c r="O5505" i="6"/>
  <c r="O5497" i="6"/>
  <c r="O5489" i="6"/>
  <c r="O5481" i="6"/>
  <c r="O5473" i="6"/>
  <c r="O5465" i="6"/>
  <c r="O5457" i="6"/>
  <c r="O5449" i="6"/>
  <c r="O5441" i="6"/>
  <c r="O5433" i="6"/>
  <c r="O5425" i="6"/>
  <c r="O5417" i="6"/>
  <c r="O5409" i="6"/>
  <c r="O5401" i="6"/>
  <c r="O5393" i="6"/>
  <c r="O5385" i="6"/>
  <c r="O5377" i="6"/>
  <c r="O5369" i="6"/>
  <c r="O5361" i="6"/>
  <c r="O5353" i="6"/>
  <c r="O5345" i="6"/>
  <c r="O5337" i="6"/>
  <c r="O5329" i="6"/>
  <c r="O5321" i="6"/>
  <c r="O5313" i="6"/>
  <c r="O5305" i="6"/>
  <c r="O5297" i="6"/>
  <c r="O5289" i="6"/>
  <c r="O5281" i="6"/>
  <c r="O5273" i="6"/>
  <c r="O5265" i="6"/>
  <c r="O5257" i="6"/>
  <c r="O5249" i="6"/>
  <c r="O5241" i="6"/>
  <c r="O5233" i="6"/>
  <c r="O5225" i="6"/>
  <c r="O5217" i="6"/>
  <c r="O5209" i="6"/>
  <c r="O5201" i="6"/>
  <c r="O5193" i="6"/>
  <c r="O5185" i="6"/>
  <c r="O5177" i="6"/>
  <c r="O5169" i="6"/>
  <c r="O5161" i="6"/>
  <c r="O5153" i="6"/>
  <c r="O5145" i="6"/>
  <c r="O5137" i="6"/>
  <c r="O5129" i="6"/>
  <c r="O5121" i="6"/>
  <c r="O5113" i="6"/>
  <c r="O5105" i="6"/>
  <c r="O5097" i="6"/>
  <c r="O5089" i="6"/>
  <c r="O5081" i="6"/>
  <c r="O5073" i="6"/>
  <c r="O5065" i="6"/>
  <c r="O5057" i="6"/>
  <c r="O5049" i="6"/>
  <c r="O5041" i="6"/>
  <c r="O5033" i="6"/>
  <c r="O5025" i="6"/>
  <c r="O5017" i="6"/>
  <c r="O5009" i="6"/>
  <c r="O5001" i="6"/>
  <c r="O4993" i="6"/>
  <c r="O4985" i="6"/>
  <c r="O4977" i="6"/>
  <c r="O4969" i="6"/>
  <c r="O4961" i="6"/>
  <c r="O4953" i="6"/>
  <c r="O4945" i="6"/>
  <c r="O4937" i="6"/>
  <c r="O4929" i="6"/>
  <c r="O4921" i="6"/>
  <c r="O4913" i="6"/>
  <c r="O4905" i="6"/>
  <c r="O4897" i="6"/>
  <c r="O4889" i="6"/>
  <c r="O4881" i="6"/>
  <c r="O4873" i="6"/>
  <c r="O4865" i="6"/>
  <c r="O4857" i="6"/>
  <c r="O4849" i="6"/>
  <c r="O4841" i="6"/>
  <c r="O4833" i="6"/>
  <c r="O4825" i="6"/>
  <c r="O4817" i="6"/>
  <c r="O4809" i="6"/>
  <c r="O4801" i="6"/>
  <c r="O4793" i="6"/>
  <c r="O4785" i="6"/>
  <c r="O4777" i="6"/>
  <c r="O4769" i="6"/>
  <c r="O4761" i="6"/>
  <c r="O4753" i="6"/>
  <c r="O4745" i="6"/>
  <c r="O4737" i="6"/>
  <c r="O4729" i="6"/>
  <c r="O4721" i="6"/>
  <c r="O4713" i="6"/>
  <c r="O4705" i="6"/>
  <c r="O4697" i="6"/>
  <c r="O4689" i="6"/>
  <c r="O4681" i="6"/>
  <c r="O4673" i="6"/>
  <c r="O4665" i="6"/>
  <c r="O4657" i="6"/>
  <c r="O4649" i="6"/>
  <c r="O4641" i="6"/>
  <c r="O4633" i="6"/>
  <c r="O4625" i="6"/>
  <c r="O4617" i="6"/>
  <c r="O4609" i="6"/>
  <c r="O4601" i="6"/>
  <c r="O4593" i="6"/>
  <c r="O4585" i="6"/>
  <c r="O4577" i="6"/>
  <c r="O4569" i="6"/>
  <c r="O4561" i="6"/>
  <c r="O4553" i="6"/>
  <c r="O4545" i="6"/>
  <c r="O4537" i="6"/>
  <c r="O4529" i="6"/>
  <c r="O4521" i="6"/>
  <c r="O4513" i="6"/>
  <c r="O4505" i="6"/>
  <c r="O4497" i="6"/>
  <c r="O4489" i="6"/>
  <c r="O4481" i="6"/>
  <c r="O4473" i="6"/>
  <c r="O4465" i="6"/>
  <c r="O4457" i="6"/>
  <c r="O4449" i="6"/>
  <c r="O4441" i="6"/>
  <c r="O4433" i="6"/>
  <c r="O4425" i="6"/>
  <c r="O4417" i="6"/>
  <c r="O4409" i="6"/>
  <c r="O4401" i="6"/>
  <c r="O4393" i="6"/>
  <c r="O4385" i="6"/>
  <c r="O4377" i="6"/>
  <c r="O4369" i="6"/>
  <c r="O4361" i="6"/>
  <c r="O4353" i="6"/>
  <c r="O4345" i="6"/>
  <c r="O4337" i="6"/>
  <c r="O4329" i="6"/>
  <c r="O4321" i="6"/>
  <c r="O4313" i="6"/>
  <c r="O4305" i="6"/>
  <c r="O4297" i="6"/>
  <c r="O4289" i="6"/>
  <c r="O4281" i="6"/>
  <c r="O4273" i="6"/>
  <c r="O4265" i="6"/>
  <c r="O4257" i="6"/>
  <c r="O4249" i="6"/>
  <c r="O4241" i="6"/>
  <c r="O4233" i="6"/>
  <c r="O4225" i="6"/>
  <c r="O4217" i="6"/>
  <c r="O4209" i="6"/>
  <c r="O4201" i="6"/>
  <c r="O4193" i="6"/>
  <c r="O4185" i="6"/>
  <c r="O4177" i="6"/>
  <c r="O4169" i="6"/>
  <c r="O4161" i="6"/>
  <c r="O4153" i="6"/>
  <c r="O4145" i="6"/>
  <c r="O4137" i="6"/>
  <c r="O4129" i="6"/>
  <c r="O4121" i="6"/>
  <c r="O4113" i="6"/>
  <c r="O4105" i="6"/>
  <c r="O4097" i="6"/>
  <c r="O4089" i="6"/>
  <c r="O4081" i="6"/>
  <c r="O4073" i="6"/>
  <c r="O4065" i="6"/>
  <c r="O4057" i="6"/>
  <c r="O4049" i="6"/>
  <c r="O4041" i="6"/>
  <c r="O4033" i="6"/>
  <c r="O4025" i="6"/>
  <c r="O4017" i="6"/>
  <c r="O4009" i="6"/>
  <c r="O4001" i="6"/>
  <c r="O3993" i="6"/>
  <c r="O3985" i="6"/>
  <c r="O3977" i="6"/>
  <c r="O3969" i="6"/>
  <c r="O3961" i="6"/>
  <c r="O3953" i="6"/>
  <c r="O3945" i="6"/>
  <c r="O3937" i="6"/>
  <c r="O3929" i="6"/>
  <c r="O3921" i="6"/>
  <c r="O3913" i="6"/>
  <c r="O3905" i="6"/>
  <c r="O6456" i="6"/>
  <c r="O6448" i="6"/>
  <c r="O6440" i="6"/>
  <c r="O6432" i="6"/>
  <c r="O6424" i="6"/>
  <c r="O6416" i="6"/>
  <c r="O6408" i="6"/>
  <c r="O6400" i="6"/>
  <c r="O6392" i="6"/>
  <c r="O6384" i="6"/>
  <c r="O6376" i="6"/>
  <c r="O6368" i="6"/>
  <c r="O6360" i="6"/>
  <c r="O6352" i="6"/>
  <c r="O6344" i="6"/>
  <c r="O6336" i="6"/>
  <c r="O6328" i="6"/>
  <c r="O6320" i="6"/>
  <c r="O6312" i="6"/>
  <c r="O6304" i="6"/>
  <c r="O6296" i="6"/>
  <c r="O6288" i="6"/>
  <c r="O6280" i="6"/>
  <c r="O6272" i="6"/>
  <c r="O6264" i="6"/>
  <c r="O6256" i="6"/>
  <c r="O6248" i="6"/>
  <c r="O6240" i="6"/>
  <c r="O6232" i="6"/>
  <c r="O6224" i="6"/>
  <c r="O6216" i="6"/>
  <c r="O6208" i="6"/>
  <c r="O6200" i="6"/>
  <c r="O6192" i="6"/>
  <c r="O6184" i="6"/>
  <c r="O6176" i="6"/>
  <c r="O6168" i="6"/>
  <c r="O6160" i="6"/>
  <c r="O6152" i="6"/>
  <c r="O6144" i="6"/>
  <c r="O6136" i="6"/>
  <c r="O6128" i="6"/>
  <c r="O6120" i="6"/>
  <c r="O6112" i="6"/>
  <c r="O6104" i="6"/>
  <c r="O6096" i="6"/>
  <c r="O6088" i="6"/>
  <c r="O6080" i="6"/>
  <c r="O6072" i="6"/>
  <c r="O6064" i="6"/>
  <c r="O6056" i="6"/>
  <c r="O6048" i="6"/>
  <c r="O6040" i="6"/>
  <c r="O6032" i="6"/>
  <c r="O6024" i="6"/>
  <c r="O6016" i="6"/>
  <c r="O6008" i="6"/>
  <c r="O6000" i="6"/>
  <c r="O5992" i="6"/>
  <c r="O5984" i="6"/>
  <c r="O5976" i="6"/>
  <c r="O5968" i="6"/>
  <c r="O5960" i="6"/>
  <c r="O5952" i="6"/>
  <c r="O5944" i="6"/>
  <c r="O5936" i="6"/>
  <c r="O5928" i="6"/>
  <c r="O5920" i="6"/>
  <c r="O5912" i="6"/>
  <c r="O5904" i="6"/>
  <c r="O5896" i="6"/>
  <c r="O5888" i="6"/>
  <c r="O5880" i="6"/>
  <c r="O5872" i="6"/>
  <c r="O5864" i="6"/>
  <c r="O5856" i="6"/>
  <c r="O5848" i="6"/>
  <c r="O5840" i="6"/>
  <c r="O5832" i="6"/>
  <c r="O5824" i="6"/>
  <c r="O5816" i="6"/>
  <c r="O5808" i="6"/>
  <c r="O5800" i="6"/>
  <c r="O5792" i="6"/>
  <c r="O5784" i="6"/>
  <c r="O5776" i="6"/>
  <c r="O5768" i="6"/>
  <c r="O5760" i="6"/>
  <c r="O5752" i="6"/>
  <c r="O5744" i="6"/>
  <c r="O5736" i="6"/>
  <c r="O5728" i="6"/>
  <c r="O5720" i="6"/>
  <c r="O5712" i="6"/>
  <c r="O5704" i="6"/>
  <c r="O5696" i="6"/>
  <c r="O5688" i="6"/>
  <c r="O5680" i="6"/>
  <c r="O5672" i="6"/>
  <c r="O5664" i="6"/>
  <c r="O5656" i="6"/>
  <c r="O5648" i="6"/>
  <c r="O5640" i="6"/>
  <c r="O5632" i="6"/>
  <c r="O5624" i="6"/>
  <c r="O5616" i="6"/>
  <c r="O5608" i="6"/>
  <c r="O5600" i="6"/>
  <c r="O5592" i="6"/>
  <c r="O5584" i="6"/>
  <c r="O5576" i="6"/>
  <c r="O5568" i="6"/>
  <c r="O5560" i="6"/>
  <c r="O5552" i="6"/>
  <c r="O5544" i="6"/>
  <c r="O5536" i="6"/>
  <c r="O5528" i="6"/>
  <c r="O5520" i="6"/>
  <c r="O5512" i="6"/>
  <c r="O5504" i="6"/>
  <c r="O5496" i="6"/>
  <c r="O5488" i="6"/>
  <c r="O5480" i="6"/>
  <c r="O5472" i="6"/>
  <c r="O5464" i="6"/>
  <c r="O5456" i="6"/>
  <c r="O5448" i="6"/>
  <c r="O5440" i="6"/>
  <c r="O5432" i="6"/>
  <c r="O5424" i="6"/>
  <c r="O5416" i="6"/>
  <c r="O5408" i="6"/>
  <c r="O5400" i="6"/>
  <c r="O5392" i="6"/>
  <c r="O5384" i="6"/>
  <c r="O5376" i="6"/>
  <c r="O5368" i="6"/>
  <c r="O5360" i="6"/>
  <c r="O5352" i="6"/>
  <c r="O5344" i="6"/>
  <c r="O5336" i="6"/>
  <c r="O5328" i="6"/>
  <c r="O5320" i="6"/>
  <c r="O5312" i="6"/>
  <c r="O5304" i="6"/>
  <c r="O5296" i="6"/>
  <c r="O5288" i="6"/>
  <c r="O5280" i="6"/>
  <c r="O5272" i="6"/>
  <c r="O5264" i="6"/>
  <c r="O5256" i="6"/>
  <c r="O5248" i="6"/>
  <c r="O5240" i="6"/>
  <c r="O5232" i="6"/>
  <c r="O5224" i="6"/>
  <c r="O5216" i="6"/>
  <c r="O5208" i="6"/>
  <c r="O5200" i="6"/>
  <c r="O5192" i="6"/>
  <c r="O5184" i="6"/>
  <c r="O5176" i="6"/>
  <c r="O5168" i="6"/>
  <c r="O5160" i="6"/>
  <c r="O5152" i="6"/>
  <c r="O5144" i="6"/>
  <c r="O5136" i="6"/>
  <c r="O5128" i="6"/>
  <c r="O5120" i="6"/>
  <c r="O5112" i="6"/>
  <c r="O5104" i="6"/>
  <c r="O5096" i="6"/>
  <c r="O5088" i="6"/>
  <c r="O5080" i="6"/>
  <c r="O5072" i="6"/>
  <c r="O5064" i="6"/>
  <c r="O5056" i="6"/>
  <c r="O5048" i="6"/>
  <c r="O5040" i="6"/>
  <c r="O5032" i="6"/>
  <c r="O5024" i="6"/>
  <c r="O5016" i="6"/>
  <c r="O5008" i="6"/>
  <c r="O5000" i="6"/>
  <c r="O4992" i="6"/>
  <c r="O4984" i="6"/>
  <c r="O4976" i="6"/>
  <c r="O4968" i="6"/>
  <c r="O4960" i="6"/>
  <c r="O4952" i="6"/>
  <c r="O4944" i="6"/>
  <c r="O4936" i="6"/>
  <c r="O4928" i="6"/>
  <c r="O4920" i="6"/>
  <c r="O4912" i="6"/>
  <c r="O4904" i="6"/>
  <c r="O4896" i="6"/>
  <c r="O4888" i="6"/>
  <c r="O4880" i="6"/>
  <c r="O4872" i="6"/>
  <c r="O4864" i="6"/>
  <c r="O4856" i="6"/>
  <c r="O4848" i="6"/>
  <c r="O4840" i="6"/>
  <c r="O4832" i="6"/>
  <c r="O4824" i="6"/>
  <c r="O4816" i="6"/>
  <c r="O4808" i="6"/>
  <c r="O4800" i="6"/>
  <c r="O4792" i="6"/>
  <c r="O4784" i="6"/>
  <c r="O4776" i="6"/>
  <c r="O4768" i="6"/>
  <c r="O4760" i="6"/>
  <c r="O4752" i="6"/>
  <c r="O4744" i="6"/>
  <c r="O4736" i="6"/>
  <c r="O4728" i="6"/>
  <c r="O4720" i="6"/>
  <c r="O4712" i="6"/>
  <c r="O4704" i="6"/>
  <c r="O4696" i="6"/>
  <c r="O4688" i="6"/>
  <c r="O4680" i="6"/>
  <c r="O4672" i="6"/>
  <c r="O4664" i="6"/>
  <c r="O4656" i="6"/>
  <c r="O4648" i="6"/>
  <c r="O4640" i="6"/>
  <c r="O4632" i="6"/>
  <c r="O4624" i="6"/>
  <c r="O4616" i="6"/>
  <c r="O4608" i="6"/>
  <c r="O4600" i="6"/>
  <c r="O4592" i="6"/>
  <c r="O4584" i="6"/>
  <c r="O4576" i="6"/>
  <c r="O4568" i="6"/>
  <c r="O4560" i="6"/>
  <c r="O4552" i="6"/>
  <c r="O4544" i="6"/>
  <c r="O4536" i="6"/>
  <c r="O4528" i="6"/>
  <c r="O4520" i="6"/>
  <c r="O4512" i="6"/>
  <c r="O4504" i="6"/>
  <c r="O4496" i="6"/>
  <c r="O4488" i="6"/>
  <c r="O4480" i="6"/>
  <c r="O4472" i="6"/>
  <c r="O4464" i="6"/>
  <c r="O4456" i="6"/>
  <c r="O4448" i="6"/>
  <c r="O4440" i="6"/>
  <c r="O4432" i="6"/>
  <c r="O4424" i="6"/>
  <c r="O4416" i="6"/>
  <c r="O4408" i="6"/>
  <c r="O4400" i="6"/>
  <c r="O4392" i="6"/>
  <c r="O4384" i="6"/>
  <c r="O4376" i="6"/>
  <c r="O4368" i="6"/>
  <c r="O4360" i="6"/>
  <c r="O4352" i="6"/>
  <c r="O4344" i="6"/>
  <c r="O4336" i="6"/>
  <c r="O4328" i="6"/>
  <c r="O4320" i="6"/>
  <c r="O4312" i="6"/>
  <c r="O4304" i="6"/>
  <c r="O4296" i="6"/>
  <c r="O4288" i="6"/>
  <c r="O4280" i="6"/>
  <c r="O4272" i="6"/>
  <c r="O4264" i="6"/>
  <c r="O4256" i="6"/>
  <c r="O4248" i="6"/>
  <c r="O4240" i="6"/>
  <c r="O4232" i="6"/>
  <c r="O4224" i="6"/>
  <c r="O4216" i="6"/>
  <c r="O4208" i="6"/>
  <c r="O4200" i="6"/>
  <c r="O4192" i="6"/>
  <c r="O4184" i="6"/>
  <c r="O4176" i="6"/>
  <c r="O4168" i="6"/>
  <c r="O4160" i="6"/>
  <c r="O4152" i="6"/>
  <c r="O4144" i="6"/>
  <c r="O4136" i="6"/>
  <c r="O4128" i="6"/>
  <c r="O4120" i="6"/>
  <c r="O4112" i="6"/>
  <c r="O4104" i="6"/>
  <c r="O4096" i="6"/>
  <c r="O4088" i="6"/>
  <c r="O4080" i="6"/>
  <c r="O4072" i="6"/>
  <c r="O4064" i="6"/>
  <c r="O4056" i="6"/>
  <c r="O4048" i="6"/>
  <c r="O4040" i="6"/>
  <c r="O4032" i="6"/>
  <c r="O4024" i="6"/>
  <c r="O4016" i="6"/>
  <c r="O4008" i="6"/>
  <c r="O4000" i="6"/>
  <c r="O3992" i="6"/>
  <c r="O3984" i="6"/>
  <c r="O3976" i="6"/>
  <c r="O3968" i="6"/>
  <c r="O3960" i="6"/>
  <c r="O3952" i="6"/>
  <c r="O3944" i="6"/>
  <c r="O3936" i="6"/>
  <c r="O3928" i="6"/>
  <c r="O3920" i="6"/>
  <c r="O3912" i="6"/>
  <c r="O3904" i="6"/>
  <c r="O3896" i="6"/>
  <c r="O3888" i="6"/>
  <c r="O3880" i="6"/>
  <c r="O3872" i="6"/>
  <c r="O3864" i="6"/>
  <c r="O3856" i="6"/>
  <c r="O5807" i="6"/>
  <c r="O5799" i="6"/>
  <c r="O5791" i="6"/>
  <c r="O5783" i="6"/>
  <c r="O5775" i="6"/>
  <c r="O5767" i="6"/>
  <c r="O5759" i="6"/>
  <c r="O5751" i="6"/>
  <c r="O5743" i="6"/>
  <c r="O5735" i="6"/>
  <c r="O5727" i="6"/>
  <c r="O5719" i="6"/>
  <c r="O5711" i="6"/>
  <c r="O5703" i="6"/>
  <c r="O5695" i="6"/>
  <c r="O5687" i="6"/>
  <c r="O5679" i="6"/>
  <c r="O5671" i="6"/>
  <c r="O5663" i="6"/>
  <c r="O5655" i="6"/>
  <c r="O5647" i="6"/>
  <c r="O5639" i="6"/>
  <c r="O5631" i="6"/>
  <c r="O5623" i="6"/>
  <c r="O5615" i="6"/>
  <c r="O5607" i="6"/>
  <c r="O5599" i="6"/>
  <c r="O5591" i="6"/>
  <c r="O5583" i="6"/>
  <c r="O5575" i="6"/>
  <c r="O5567" i="6"/>
  <c r="O5559" i="6"/>
  <c r="O5551" i="6"/>
  <c r="O5543" i="6"/>
  <c r="O5535" i="6"/>
  <c r="O5527" i="6"/>
  <c r="O5519" i="6"/>
  <c r="O5511" i="6"/>
  <c r="O5503" i="6"/>
  <c r="O5495" i="6"/>
  <c r="O5487" i="6"/>
  <c r="O5479" i="6"/>
  <c r="O5471" i="6"/>
  <c r="O5463" i="6"/>
  <c r="O5455" i="6"/>
  <c r="O5447" i="6"/>
  <c r="O5439" i="6"/>
  <c r="O5431" i="6"/>
  <c r="O5423" i="6"/>
  <c r="O5415" i="6"/>
  <c r="O5407" i="6"/>
  <c r="O5399" i="6"/>
  <c r="O5391" i="6"/>
  <c r="O5383" i="6"/>
  <c r="O5375" i="6"/>
  <c r="O5367" i="6"/>
  <c r="O5359" i="6"/>
  <c r="O5351" i="6"/>
  <c r="O5343" i="6"/>
  <c r="O5335" i="6"/>
  <c r="O5327" i="6"/>
  <c r="O5319" i="6"/>
  <c r="O5311" i="6"/>
  <c r="O5303" i="6"/>
  <c r="O5295" i="6"/>
  <c r="O5287" i="6"/>
  <c r="O5279" i="6"/>
  <c r="O5271" i="6"/>
  <c r="O5263" i="6"/>
  <c r="O5255" i="6"/>
  <c r="O5247" i="6"/>
  <c r="O5239" i="6"/>
  <c r="O5231" i="6"/>
  <c r="O5223" i="6"/>
  <c r="O5215" i="6"/>
  <c r="O5207" i="6"/>
  <c r="O5199" i="6"/>
  <c r="O5191" i="6"/>
  <c r="O5183" i="6"/>
  <c r="O5175" i="6"/>
  <c r="O5167" i="6"/>
  <c r="O5159" i="6"/>
  <c r="O5151" i="6"/>
  <c r="O5143" i="6"/>
  <c r="O5135" i="6"/>
  <c r="O5127" i="6"/>
  <c r="O5119" i="6"/>
  <c r="O5111" i="6"/>
  <c r="O5103" i="6"/>
  <c r="O5095" i="6"/>
  <c r="O5087" i="6"/>
  <c r="O5079" i="6"/>
  <c r="O5071" i="6"/>
  <c r="O5063" i="6"/>
  <c r="O5055" i="6"/>
  <c r="O5047" i="6"/>
  <c r="O5039" i="6"/>
  <c r="O5031" i="6"/>
  <c r="O5023" i="6"/>
  <c r="O5015" i="6"/>
  <c r="O5007" i="6"/>
  <c r="O4999" i="6"/>
  <c r="O4991" i="6"/>
  <c r="O4983" i="6"/>
  <c r="O4975" i="6"/>
  <c r="O4967" i="6"/>
  <c r="O4959" i="6"/>
  <c r="O4951" i="6"/>
  <c r="O4943" i="6"/>
  <c r="O4935" i="6"/>
  <c r="O4927" i="6"/>
  <c r="O4919" i="6"/>
  <c r="O4911" i="6"/>
  <c r="O4903" i="6"/>
  <c r="O4895" i="6"/>
  <c r="O4887" i="6"/>
  <c r="O4879" i="6"/>
  <c r="O4871" i="6"/>
  <c r="O4863" i="6"/>
  <c r="O4855" i="6"/>
  <c r="O4847" i="6"/>
  <c r="O4839" i="6"/>
  <c r="O4831" i="6"/>
  <c r="O4823" i="6"/>
  <c r="O4815" i="6"/>
  <c r="O4807" i="6"/>
  <c r="O4799" i="6"/>
  <c r="O4791" i="6"/>
  <c r="O4783" i="6"/>
  <c r="O4775" i="6"/>
  <c r="O4767" i="6"/>
  <c r="O4759" i="6"/>
  <c r="O4751" i="6"/>
  <c r="O4743" i="6"/>
  <c r="O4735" i="6"/>
  <c r="O4727" i="6"/>
  <c r="O4719" i="6"/>
  <c r="O4711" i="6"/>
  <c r="O4703" i="6"/>
  <c r="O4695" i="6"/>
  <c r="O4687" i="6"/>
  <c r="O4679" i="6"/>
  <c r="O4671" i="6"/>
  <c r="O4663" i="6"/>
  <c r="O4655" i="6"/>
  <c r="O4647" i="6"/>
  <c r="O4639" i="6"/>
  <c r="O4631" i="6"/>
  <c r="O4623" i="6"/>
  <c r="O4615" i="6"/>
  <c r="O4607" i="6"/>
  <c r="O4599" i="6"/>
  <c r="O4591" i="6"/>
  <c r="O4583" i="6"/>
  <c r="O4575" i="6"/>
  <c r="O4567" i="6"/>
  <c r="O4559" i="6"/>
  <c r="O4551" i="6"/>
  <c r="O4543" i="6"/>
  <c r="O4535" i="6"/>
  <c r="O4527" i="6"/>
  <c r="O4519" i="6"/>
  <c r="O4511" i="6"/>
  <c r="O4503" i="6"/>
  <c r="O4495" i="6"/>
  <c r="O4487" i="6"/>
  <c r="O4479" i="6"/>
  <c r="O4471" i="6"/>
  <c r="O4463" i="6"/>
  <c r="O4455" i="6"/>
  <c r="O4447" i="6"/>
  <c r="O4439" i="6"/>
  <c r="O4431" i="6"/>
  <c r="O4423" i="6"/>
  <c r="O4415" i="6"/>
  <c r="O4407" i="6"/>
  <c r="O4399" i="6"/>
  <c r="O4391" i="6"/>
  <c r="O4383" i="6"/>
  <c r="O4375" i="6"/>
  <c r="O4367" i="6"/>
  <c r="O4359" i="6"/>
  <c r="O4351" i="6"/>
  <c r="O4343" i="6"/>
  <c r="O4335" i="6"/>
  <c r="O4327" i="6"/>
  <c r="O4319" i="6"/>
  <c r="O4311" i="6"/>
  <c r="O4303" i="6"/>
  <c r="O4295" i="6"/>
  <c r="O4287" i="6"/>
  <c r="O4279" i="6"/>
  <c r="O4271" i="6"/>
  <c r="O4263" i="6"/>
  <c r="O4255" i="6"/>
  <c r="O4247" i="6"/>
  <c r="O4239" i="6"/>
  <c r="O4231" i="6"/>
  <c r="O4223" i="6"/>
  <c r="O4215" i="6"/>
  <c r="O4207" i="6"/>
  <c r="O4199" i="6"/>
  <c r="O4191" i="6"/>
  <c r="O4183" i="6"/>
  <c r="O4175" i="6"/>
  <c r="O4167" i="6"/>
  <c r="O4159" i="6"/>
  <c r="O4151" i="6"/>
  <c r="O4143" i="6"/>
  <c r="O4135" i="6"/>
  <c r="O4127" i="6"/>
  <c r="O4119" i="6"/>
  <c r="O4111" i="6"/>
  <c r="O4103" i="6"/>
  <c r="O4095" i="6"/>
  <c r="O4087" i="6"/>
  <c r="O4079" i="6"/>
  <c r="O4071" i="6"/>
  <c r="O4063" i="6"/>
  <c r="O4055" i="6"/>
  <c r="O4047" i="6"/>
  <c r="O4039" i="6"/>
  <c r="O4031" i="6"/>
  <c r="O4023" i="6"/>
  <c r="O4015" i="6"/>
  <c r="O4007" i="6"/>
  <c r="O3999" i="6"/>
  <c r="O3991" i="6"/>
  <c r="O3983" i="6"/>
  <c r="O3975" i="6"/>
  <c r="O3967" i="6"/>
  <c r="O3959" i="6"/>
  <c r="O3951" i="6"/>
  <c r="O3943" i="6"/>
  <c r="O3935" i="6"/>
  <c r="O3927" i="6"/>
  <c r="O3919" i="6"/>
  <c r="O3911" i="6"/>
  <c r="O3903" i="6"/>
  <c r="O3895" i="6"/>
  <c r="O3887" i="6"/>
  <c r="O3879" i="6"/>
  <c r="O3871" i="6"/>
  <c r="O3863" i="6"/>
  <c r="O3855" i="6"/>
  <c r="O3847" i="6"/>
  <c r="O3839" i="6"/>
  <c r="O3831" i="6"/>
  <c r="O3823" i="6"/>
  <c r="O3815" i="6"/>
  <c r="O3807" i="6"/>
  <c r="O3799" i="6"/>
  <c r="O3791" i="6"/>
  <c r="O3783" i="6"/>
  <c r="O3775" i="6"/>
  <c r="O3767" i="6"/>
  <c r="O3759" i="6"/>
  <c r="O3751" i="6"/>
  <c r="O3743" i="6"/>
  <c r="O3735" i="6"/>
  <c r="O3727" i="6"/>
  <c r="O3894" i="6"/>
  <c r="O3886" i="6"/>
  <c r="O3878" i="6"/>
  <c r="Q3878" i="6" s="1"/>
  <c r="O3870" i="6"/>
  <c r="O3862" i="6"/>
  <c r="O3854" i="6"/>
  <c r="O3846" i="6"/>
  <c r="O3838" i="6"/>
  <c r="O3830" i="6"/>
  <c r="O3822" i="6"/>
  <c r="O3814" i="6"/>
  <c r="Q3814" i="6" s="1"/>
  <c r="O3806" i="6"/>
  <c r="O3798" i="6"/>
  <c r="O3790" i="6"/>
  <c r="O3782" i="6"/>
  <c r="O3774" i="6"/>
  <c r="O3766" i="6"/>
  <c r="O3758" i="6"/>
  <c r="O3750" i="6"/>
  <c r="Q3750" i="6" s="1"/>
  <c r="O3742" i="6"/>
  <c r="O3734" i="6"/>
  <c r="O3726" i="6"/>
  <c r="O3718" i="6"/>
  <c r="O3710" i="6"/>
  <c r="O3702" i="6"/>
  <c r="O3694" i="6"/>
  <c r="O3686" i="6"/>
  <c r="Q3686" i="6" s="1"/>
  <c r="O3678" i="6"/>
  <c r="O3670" i="6"/>
  <c r="N3662" i="6"/>
  <c r="O3662" i="6"/>
  <c r="N3654" i="6"/>
  <c r="O3654" i="6"/>
  <c r="O3646" i="6"/>
  <c r="O3638" i="6"/>
  <c r="O3630" i="6"/>
  <c r="O3622" i="6"/>
  <c r="O3614" i="6"/>
  <c r="O3606" i="6"/>
  <c r="O3598" i="6"/>
  <c r="O3590" i="6"/>
  <c r="O3582" i="6"/>
  <c r="O3574" i="6"/>
  <c r="O3566" i="6"/>
  <c r="O3558" i="6"/>
  <c r="O3550" i="6"/>
  <c r="O3542" i="6"/>
  <c r="O3534" i="6"/>
  <c r="O3526" i="6"/>
  <c r="O3518" i="6"/>
  <c r="O3510" i="6"/>
  <c r="O3502" i="6"/>
  <c r="O3494" i="6"/>
  <c r="O3486" i="6"/>
  <c r="O3478" i="6"/>
  <c r="O3470" i="6"/>
  <c r="O3462" i="6"/>
  <c r="O3454" i="6"/>
  <c r="O3446" i="6"/>
  <c r="O3438" i="6"/>
  <c r="O3430" i="6"/>
  <c r="O3422" i="6"/>
  <c r="O3414" i="6"/>
  <c r="O3406" i="6"/>
  <c r="O3398" i="6"/>
  <c r="O3390" i="6"/>
  <c r="O3382" i="6"/>
  <c r="Q3382" i="6" s="1"/>
  <c r="O3374" i="6"/>
  <c r="O3366" i="6"/>
  <c r="O3358" i="6"/>
  <c r="O3350" i="6"/>
  <c r="O3342" i="6"/>
  <c r="O3334" i="6"/>
  <c r="O3326" i="6"/>
  <c r="O3318" i="6"/>
  <c r="Q3318" i="6" s="1"/>
  <c r="O3310" i="6"/>
  <c r="O3302" i="6"/>
  <c r="O3294" i="6"/>
  <c r="O3286" i="6"/>
  <c r="O3278" i="6"/>
  <c r="O3270" i="6"/>
  <c r="O3262" i="6"/>
  <c r="O3254" i="6"/>
  <c r="Q3254" i="6" s="1"/>
  <c r="O3246" i="6"/>
  <c r="O3238" i="6"/>
  <c r="O3230" i="6"/>
  <c r="O3222" i="6"/>
  <c r="O3214" i="6"/>
  <c r="O3206" i="6"/>
  <c r="O3198" i="6"/>
  <c r="O3190" i="6"/>
  <c r="Q3190" i="6" s="1"/>
  <c r="O3182" i="6"/>
  <c r="O3174" i="6"/>
  <c r="O3166" i="6"/>
  <c r="O3158" i="6"/>
  <c r="O3150" i="6"/>
  <c r="O3142" i="6"/>
  <c r="O3134" i="6"/>
  <c r="O3126" i="6"/>
  <c r="Q3126" i="6" s="1"/>
  <c r="O3118" i="6"/>
  <c r="O3110" i="6"/>
  <c r="O3102" i="6"/>
  <c r="O3094" i="6"/>
  <c r="O3086" i="6"/>
  <c r="O3078" i="6"/>
  <c r="O3070" i="6"/>
  <c r="O3062" i="6"/>
  <c r="Q3062" i="6" s="1"/>
  <c r="O3054" i="6"/>
  <c r="O3046" i="6"/>
  <c r="O3038" i="6"/>
  <c r="O3030" i="6"/>
  <c r="O3022" i="6"/>
  <c r="O3014" i="6"/>
  <c r="O3006" i="6"/>
  <c r="O2998" i="6"/>
  <c r="Q2998" i="6" s="1"/>
  <c r="O2990" i="6"/>
  <c r="O2982" i="6"/>
  <c r="O2974" i="6"/>
  <c r="O2966" i="6"/>
  <c r="O2958" i="6"/>
  <c r="O2950" i="6"/>
  <c r="O2942" i="6"/>
  <c r="O2934" i="6"/>
  <c r="Q2934" i="6" s="1"/>
  <c r="O2926" i="6"/>
  <c r="O2918" i="6"/>
  <c r="O2910" i="6"/>
  <c r="O2902" i="6"/>
  <c r="O2894" i="6"/>
  <c r="O2886" i="6"/>
  <c r="O2878" i="6"/>
  <c r="O2870" i="6"/>
  <c r="Q2870" i="6" s="1"/>
  <c r="O2862" i="6"/>
  <c r="O2854" i="6"/>
  <c r="O2846" i="6"/>
  <c r="O2838" i="6"/>
  <c r="O2830" i="6"/>
  <c r="O2822" i="6"/>
  <c r="O2814" i="6"/>
  <c r="O2806" i="6"/>
  <c r="Q2806" i="6" s="1"/>
  <c r="O2798" i="6"/>
  <c r="O2790" i="6"/>
  <c r="O2782" i="6"/>
  <c r="O2774" i="6"/>
  <c r="O2766" i="6"/>
  <c r="O2758" i="6"/>
  <c r="O2750" i="6"/>
  <c r="O2742" i="6"/>
  <c r="Q2742" i="6" s="1"/>
  <c r="O2734" i="6"/>
  <c r="O2726" i="6"/>
  <c r="O2718" i="6"/>
  <c r="O2710" i="6"/>
  <c r="O2702" i="6"/>
  <c r="O2694" i="6"/>
  <c r="O2686" i="6"/>
  <c r="O2678" i="6"/>
  <c r="Q2678" i="6" s="1"/>
  <c r="O2670" i="6"/>
  <c r="O2662" i="6"/>
  <c r="O2654" i="6"/>
  <c r="O2646" i="6"/>
  <c r="O2638" i="6"/>
  <c r="O2630" i="6"/>
  <c r="O2622" i="6"/>
  <c r="O2614" i="6"/>
  <c r="Q2614" i="6" s="1"/>
  <c r="O2606" i="6"/>
  <c r="O2598" i="6"/>
  <c r="O2590" i="6"/>
  <c r="O2582" i="6"/>
  <c r="O2574" i="6"/>
  <c r="O2566" i="6"/>
  <c r="O2558" i="6"/>
  <c r="O2550" i="6"/>
  <c r="Q2550" i="6" s="1"/>
  <c r="O2542" i="6"/>
  <c r="O2534" i="6"/>
  <c r="O2526" i="6"/>
  <c r="O2518" i="6"/>
  <c r="O2510" i="6"/>
  <c r="O2502" i="6"/>
  <c r="O2494" i="6"/>
  <c r="O2486" i="6"/>
  <c r="Q2486" i="6" s="1"/>
  <c r="O2478" i="6"/>
  <c r="O2470" i="6"/>
  <c r="O2462" i="6"/>
  <c r="O2454" i="6"/>
  <c r="O2446" i="6"/>
  <c r="O2438" i="6"/>
  <c r="O2430" i="6"/>
  <c r="O2422" i="6"/>
  <c r="Q2422" i="6" s="1"/>
  <c r="O2414" i="6"/>
  <c r="O2406" i="6"/>
  <c r="O2398" i="6"/>
  <c r="O2390" i="6"/>
  <c r="O2382" i="6"/>
  <c r="O2374" i="6"/>
  <c r="O2366" i="6"/>
  <c r="O2358" i="6"/>
  <c r="Q2358" i="6" s="1"/>
  <c r="O2350" i="6"/>
  <c r="O2342" i="6"/>
  <c r="O2334" i="6"/>
  <c r="O2326" i="6"/>
  <c r="O2318" i="6"/>
  <c r="O2310" i="6"/>
  <c r="O2302" i="6"/>
  <c r="O2294" i="6"/>
  <c r="Q2294" i="6" s="1"/>
  <c r="O2286" i="6"/>
  <c r="O2278" i="6"/>
  <c r="O2270" i="6"/>
  <c r="O2262" i="6"/>
  <c r="O2254" i="6"/>
  <c r="O2246" i="6"/>
  <c r="O2238" i="6"/>
  <c r="O2230" i="6"/>
  <c r="Q2230" i="6" s="1"/>
  <c r="O2222" i="6"/>
  <c r="O2214" i="6"/>
  <c r="O2206" i="6"/>
  <c r="O2198" i="6"/>
  <c r="O2190" i="6"/>
  <c r="O2182" i="6"/>
  <c r="O2174" i="6"/>
  <c r="O2166" i="6"/>
  <c r="Q2166" i="6" s="1"/>
  <c r="O2158" i="6"/>
  <c r="O2150" i="6"/>
  <c r="O2142" i="6"/>
  <c r="O2134" i="6"/>
  <c r="O2126" i="6"/>
  <c r="O2118" i="6"/>
  <c r="O2110" i="6"/>
  <c r="O2102" i="6"/>
  <c r="Q2102" i="6" s="1"/>
  <c r="O2094" i="6"/>
  <c r="O2086" i="6"/>
  <c r="O2078" i="6"/>
  <c r="O2070" i="6"/>
  <c r="O2062" i="6"/>
  <c r="O2054" i="6"/>
  <c r="O2046" i="6"/>
  <c r="O2038" i="6"/>
  <c r="Q2038" i="6" s="1"/>
  <c r="O2030" i="6"/>
  <c r="O2022" i="6"/>
  <c r="O2014" i="6"/>
  <c r="O2006" i="6"/>
  <c r="O1998" i="6"/>
  <c r="O1990" i="6"/>
  <c r="O1982" i="6"/>
  <c r="O1974" i="6"/>
  <c r="Q1974" i="6" s="1"/>
  <c r="O1966" i="6"/>
  <c r="O1958" i="6"/>
  <c r="O1950" i="6"/>
  <c r="O1942" i="6"/>
  <c r="O1934" i="6"/>
  <c r="O1926" i="6"/>
  <c r="O1918" i="6"/>
  <c r="O1910" i="6"/>
  <c r="Q1910" i="6" s="1"/>
  <c r="O1902" i="6"/>
  <c r="O1894" i="6"/>
  <c r="O1886" i="6"/>
  <c r="O1878" i="6"/>
  <c r="O1870" i="6"/>
  <c r="O1862" i="6"/>
  <c r="O1854" i="6"/>
  <c r="O1846" i="6"/>
  <c r="Q1846" i="6" s="1"/>
  <c r="O1838" i="6"/>
  <c r="O1830" i="6"/>
  <c r="O1822" i="6"/>
  <c r="O1814" i="6"/>
  <c r="O1806" i="6"/>
  <c r="O1798" i="6"/>
  <c r="O1790" i="6"/>
  <c r="O1782" i="6"/>
  <c r="Q1782" i="6" s="1"/>
  <c r="O1774" i="6"/>
  <c r="O1766" i="6"/>
  <c r="O1758" i="6"/>
  <c r="O1750" i="6"/>
  <c r="O1742" i="6"/>
  <c r="O1734" i="6"/>
  <c r="O1726" i="6"/>
  <c r="O1718" i="6"/>
  <c r="Q1718" i="6" s="1"/>
  <c r="O1710" i="6"/>
  <c r="O1702" i="6"/>
  <c r="O1694" i="6"/>
  <c r="O1686" i="6"/>
  <c r="O1678" i="6"/>
  <c r="O1670" i="6"/>
  <c r="O1662" i="6"/>
  <c r="O1654" i="6"/>
  <c r="Q1654" i="6" s="1"/>
  <c r="O1646" i="6"/>
  <c r="O1638" i="6"/>
  <c r="O1630" i="6"/>
  <c r="O1622" i="6"/>
  <c r="O1614" i="6"/>
  <c r="O1606" i="6"/>
  <c r="O1598" i="6"/>
  <c r="O1590" i="6"/>
  <c r="Q1590" i="6" s="1"/>
  <c r="O1582" i="6"/>
  <c r="O1574" i="6"/>
  <c r="O1566" i="6"/>
  <c r="O1558" i="6"/>
  <c r="O1550" i="6"/>
  <c r="O1542" i="6"/>
  <c r="O1534" i="6"/>
  <c r="O1526" i="6"/>
  <c r="Q1526" i="6" s="1"/>
  <c r="O1518" i="6"/>
  <c r="O1510" i="6"/>
  <c r="O1502" i="6"/>
  <c r="O1494" i="6"/>
  <c r="O1486" i="6"/>
  <c r="O1478" i="6"/>
  <c r="O1470" i="6"/>
  <c r="O1462" i="6"/>
  <c r="Q1462" i="6" s="1"/>
  <c r="O1454" i="6"/>
  <c r="O1446" i="6"/>
  <c r="O1438" i="6"/>
  <c r="O1430" i="6"/>
  <c r="O1422" i="6"/>
  <c r="O1414" i="6"/>
  <c r="O1406" i="6"/>
  <c r="O1398" i="6"/>
  <c r="Q1398" i="6" s="1"/>
  <c r="O1390" i="6"/>
  <c r="O1382" i="6"/>
  <c r="O1374" i="6"/>
  <c r="O1366" i="6"/>
  <c r="O1358" i="6"/>
  <c r="O1350" i="6"/>
  <c r="O1342" i="6"/>
  <c r="O1334" i="6"/>
  <c r="Q1334" i="6" s="1"/>
  <c r="O1326" i="6"/>
  <c r="O1318" i="6"/>
  <c r="O1310" i="6"/>
  <c r="O1302" i="6"/>
  <c r="O1294" i="6"/>
  <c r="O1286" i="6"/>
  <c r="O1278" i="6"/>
  <c r="O1270" i="6"/>
  <c r="Q1270" i="6" s="1"/>
  <c r="O1262" i="6"/>
  <c r="O1254" i="6"/>
  <c r="O1246" i="6"/>
  <c r="O1238" i="6"/>
  <c r="O1230" i="6"/>
  <c r="O1222" i="6"/>
  <c r="O1214" i="6"/>
  <c r="O1206" i="6"/>
  <c r="Q1206" i="6" s="1"/>
  <c r="O1198" i="6"/>
  <c r="O1190" i="6"/>
  <c r="O1182" i="6"/>
  <c r="O1174" i="6"/>
  <c r="O1166" i="6"/>
  <c r="N8165" i="6"/>
  <c r="P8165" i="6" s="1"/>
  <c r="O8165" i="6"/>
  <c r="N8157" i="6"/>
  <c r="P8157" i="6" s="1"/>
  <c r="O8157" i="6"/>
  <c r="N8149" i="6"/>
  <c r="P8149" i="6" s="1"/>
  <c r="O8149" i="6"/>
  <c r="N8141" i="6"/>
  <c r="O8141" i="6"/>
  <c r="N8133" i="6"/>
  <c r="P8133" i="6" s="1"/>
  <c r="O8133" i="6"/>
  <c r="N8125" i="6"/>
  <c r="P8125" i="6" s="1"/>
  <c r="O8125" i="6"/>
  <c r="N8117" i="6"/>
  <c r="P8117" i="6" s="1"/>
  <c r="O8117" i="6"/>
  <c r="N8109" i="6"/>
  <c r="P8109" i="6" s="1"/>
  <c r="O8109" i="6"/>
  <c r="N8101" i="6"/>
  <c r="P8101" i="6" s="1"/>
  <c r="O8101" i="6"/>
  <c r="N8093" i="6"/>
  <c r="P8093" i="6" s="1"/>
  <c r="O8093" i="6"/>
  <c r="N8085" i="6"/>
  <c r="P8085" i="6" s="1"/>
  <c r="O8085" i="6"/>
  <c r="N8077" i="6"/>
  <c r="P8077" i="6" s="1"/>
  <c r="O8077" i="6"/>
  <c r="O8069" i="6"/>
  <c r="N8061" i="6"/>
  <c r="P8061" i="6" s="1"/>
  <c r="O8061" i="6"/>
  <c r="N8053" i="6"/>
  <c r="P8053" i="6" s="1"/>
  <c r="O8053" i="6"/>
  <c r="N8045" i="6"/>
  <c r="P8045" i="6" s="1"/>
  <c r="O8045" i="6"/>
  <c r="N8037" i="6"/>
  <c r="P8037" i="6" s="1"/>
  <c r="O8037" i="6"/>
  <c r="N8029" i="6"/>
  <c r="P8029" i="6" s="1"/>
  <c r="O8029" i="6"/>
  <c r="Q8029" i="6" s="1"/>
  <c r="N8021" i="6"/>
  <c r="P8021" i="6" s="1"/>
  <c r="O8021" i="6"/>
  <c r="O8013" i="6"/>
  <c r="N8005" i="6"/>
  <c r="P8005" i="6" s="1"/>
  <c r="O8005" i="6"/>
  <c r="N7997" i="6"/>
  <c r="P7997" i="6" s="1"/>
  <c r="O7997" i="6"/>
  <c r="N7989" i="6"/>
  <c r="P7989" i="6" s="1"/>
  <c r="O7989" i="6"/>
  <c r="N7981" i="6"/>
  <c r="P7981" i="6" s="1"/>
  <c r="O7981" i="6"/>
  <c r="N7973" i="6"/>
  <c r="P7973" i="6" s="1"/>
  <c r="O7973" i="6"/>
  <c r="N7965" i="6"/>
  <c r="P7965" i="6" s="1"/>
  <c r="O7965" i="6"/>
  <c r="O7957" i="6"/>
  <c r="N7949" i="6"/>
  <c r="P7949" i="6" s="1"/>
  <c r="O7949" i="6"/>
  <c r="N7941" i="6"/>
  <c r="P7941" i="6" s="1"/>
  <c r="O7941" i="6"/>
  <c r="N7933" i="6"/>
  <c r="P7933" i="6" s="1"/>
  <c r="O7933" i="6"/>
  <c r="N7925" i="6"/>
  <c r="P7925" i="6" s="1"/>
  <c r="O7925" i="6"/>
  <c r="Q7925" i="6" s="1"/>
  <c r="N7917" i="6"/>
  <c r="P7917" i="6" s="1"/>
  <c r="O7917" i="6"/>
  <c r="O7909" i="6"/>
  <c r="N7901" i="6"/>
  <c r="P7901" i="6" s="1"/>
  <c r="O7901" i="6"/>
  <c r="O7893" i="6"/>
  <c r="O7885" i="6"/>
  <c r="O7877" i="6"/>
  <c r="N7869" i="6"/>
  <c r="O7869" i="6"/>
  <c r="O7861" i="6"/>
  <c r="N7853" i="6"/>
  <c r="P7853" i="6" s="1"/>
  <c r="O7853" i="6"/>
  <c r="O7845" i="6"/>
  <c r="N7837" i="6"/>
  <c r="P7837" i="6" s="1"/>
  <c r="O7837" i="6"/>
  <c r="Q7837" i="6" s="1"/>
  <c r="O7829" i="6"/>
  <c r="O7821" i="6"/>
  <c r="O7813" i="6"/>
  <c r="N7805" i="6"/>
  <c r="P7805" i="6" s="1"/>
  <c r="O7805" i="6"/>
  <c r="O7797" i="6"/>
  <c r="O7789" i="6"/>
  <c r="O7781" i="6"/>
  <c r="Q7781" i="6" s="1"/>
  <c r="N7773" i="6"/>
  <c r="P7773" i="6" s="1"/>
  <c r="O7773" i="6"/>
  <c r="O7765" i="6"/>
  <c r="O7757" i="6"/>
  <c r="O7749" i="6"/>
  <c r="N7741" i="6"/>
  <c r="P7741" i="6" s="1"/>
  <c r="O7741" i="6"/>
  <c r="O7733" i="6"/>
  <c r="Q7733" i="6" s="1"/>
  <c r="O7725" i="6"/>
  <c r="O7717" i="6"/>
  <c r="N7709" i="6"/>
  <c r="P7709" i="6" s="1"/>
  <c r="O7709" i="6"/>
  <c r="O7701" i="6"/>
  <c r="O7693" i="6"/>
  <c r="O7685" i="6"/>
  <c r="N7677" i="6"/>
  <c r="P7677" i="6" s="1"/>
  <c r="O7677" i="6"/>
  <c r="O7669" i="6"/>
  <c r="O7661" i="6"/>
  <c r="O7653" i="6"/>
  <c r="N7645" i="6"/>
  <c r="P7645" i="6" s="1"/>
  <c r="O7645" i="6"/>
  <c r="O7637" i="6"/>
  <c r="O7629" i="6"/>
  <c r="O7621" i="6"/>
  <c r="N7613" i="6"/>
  <c r="P7613" i="6" s="1"/>
  <c r="O7613" i="6"/>
  <c r="O7605" i="6"/>
  <c r="O7597" i="6"/>
  <c r="O7589" i="6"/>
  <c r="N7581" i="6"/>
  <c r="P7581" i="6" s="1"/>
  <c r="O7581" i="6"/>
  <c r="Q7581" i="6" s="1"/>
  <c r="O7573" i="6"/>
  <c r="O7565" i="6"/>
  <c r="O7557" i="6"/>
  <c r="N7549" i="6"/>
  <c r="P7549" i="6" s="1"/>
  <c r="O7549" i="6"/>
  <c r="O7541" i="6"/>
  <c r="O7533" i="6"/>
  <c r="O7525" i="6"/>
  <c r="N7517" i="6"/>
  <c r="O7517" i="6"/>
  <c r="O7509" i="6"/>
  <c r="O7501" i="6"/>
  <c r="O7493" i="6"/>
  <c r="N7485" i="6"/>
  <c r="O7485" i="6"/>
  <c r="O7477" i="6"/>
  <c r="O7469" i="6"/>
  <c r="O7461" i="6"/>
  <c r="N7453" i="6"/>
  <c r="P7453" i="6" s="1"/>
  <c r="O7453" i="6"/>
  <c r="O7445" i="6"/>
  <c r="O7437" i="6"/>
  <c r="O7429" i="6"/>
  <c r="N7421" i="6"/>
  <c r="O7421" i="6"/>
  <c r="O7413" i="6"/>
  <c r="O7405" i="6"/>
  <c r="N7397" i="6"/>
  <c r="P7397" i="6" s="1"/>
  <c r="O7397" i="6"/>
  <c r="N7389" i="6"/>
  <c r="P7389" i="6" s="1"/>
  <c r="O7389" i="6"/>
  <c r="N7381" i="6"/>
  <c r="P7381" i="6" s="1"/>
  <c r="O7381" i="6"/>
  <c r="N7373" i="6"/>
  <c r="P7373" i="6" s="1"/>
  <c r="O7373" i="6"/>
  <c r="N7365" i="6"/>
  <c r="P7365" i="6" s="1"/>
  <c r="O7365" i="6"/>
  <c r="N7357" i="6"/>
  <c r="P7357" i="6" s="1"/>
  <c r="O7357" i="6"/>
  <c r="N7349" i="6"/>
  <c r="O7349" i="6"/>
  <c r="N7341" i="6"/>
  <c r="P7341" i="6" s="1"/>
  <c r="O7341" i="6"/>
  <c r="N7333" i="6"/>
  <c r="P7333" i="6" s="1"/>
  <c r="O7333" i="6"/>
  <c r="N7325" i="6"/>
  <c r="P7325" i="6" s="1"/>
  <c r="O7325" i="6"/>
  <c r="N7317" i="6"/>
  <c r="P7317" i="6" s="1"/>
  <c r="O7317" i="6"/>
  <c r="N7309" i="6"/>
  <c r="P7309" i="6" s="1"/>
  <c r="O7309" i="6"/>
  <c r="N7301" i="6"/>
  <c r="P7301" i="6" s="1"/>
  <c r="O7301" i="6"/>
  <c r="N7293" i="6"/>
  <c r="P7293" i="6" s="1"/>
  <c r="O7293" i="6"/>
  <c r="N7285" i="6"/>
  <c r="P7285" i="6" s="1"/>
  <c r="O7285" i="6"/>
  <c r="N7277" i="6"/>
  <c r="P7277" i="6" s="1"/>
  <c r="O7277" i="6"/>
  <c r="N7269" i="6"/>
  <c r="P7269" i="6" s="1"/>
  <c r="O7269" i="6"/>
  <c r="N7261" i="6"/>
  <c r="P7261" i="6" s="1"/>
  <c r="O7261" i="6"/>
  <c r="N7253" i="6"/>
  <c r="P7253" i="6" s="1"/>
  <c r="O7253" i="6"/>
  <c r="N7245" i="6"/>
  <c r="P7245" i="6" s="1"/>
  <c r="O7245" i="6"/>
  <c r="N7237" i="6"/>
  <c r="O7237" i="6"/>
  <c r="N7229" i="6"/>
  <c r="P7229" i="6" s="1"/>
  <c r="O7229" i="6"/>
  <c r="N7221" i="6"/>
  <c r="P7221" i="6" s="1"/>
  <c r="O7221" i="6"/>
  <c r="O7213" i="6"/>
  <c r="O7205" i="6"/>
  <c r="O7197" i="6"/>
  <c r="N7189" i="6"/>
  <c r="P7189" i="6" s="1"/>
  <c r="O7189" i="6"/>
  <c r="O7181" i="6"/>
  <c r="O7173" i="6"/>
  <c r="Q7173" i="6" s="1"/>
  <c r="O7165" i="6"/>
  <c r="N7157" i="6"/>
  <c r="P7157" i="6" s="1"/>
  <c r="O7157" i="6"/>
  <c r="O7149" i="6"/>
  <c r="O7141" i="6"/>
  <c r="O7133" i="6"/>
  <c r="N7125" i="6"/>
  <c r="P7125" i="6" s="1"/>
  <c r="O7125" i="6"/>
  <c r="Q7125" i="6" s="1"/>
  <c r="O7117" i="6"/>
  <c r="O7109" i="6"/>
  <c r="O7101" i="6"/>
  <c r="N7093" i="6"/>
  <c r="P7093" i="6" s="1"/>
  <c r="O7093" i="6"/>
  <c r="O7085" i="6"/>
  <c r="N7077" i="6"/>
  <c r="P7077" i="6" s="1"/>
  <c r="O7077" i="6"/>
  <c r="N7069" i="6"/>
  <c r="P7069" i="6" s="1"/>
  <c r="O7069" i="6"/>
  <c r="N7061" i="6"/>
  <c r="P7061" i="6" s="1"/>
  <c r="O7061" i="6"/>
  <c r="N7053" i="6"/>
  <c r="P7053" i="6" s="1"/>
  <c r="O7053" i="6"/>
  <c r="N7045" i="6"/>
  <c r="P7045" i="6" s="1"/>
  <c r="O7045" i="6"/>
  <c r="Q7045" i="6" s="1"/>
  <c r="N7037" i="6"/>
  <c r="P7037" i="6" s="1"/>
  <c r="O7037" i="6"/>
  <c r="N7029" i="6"/>
  <c r="P7029" i="6" s="1"/>
  <c r="O7029" i="6"/>
  <c r="N7021" i="6"/>
  <c r="P7021" i="6" s="1"/>
  <c r="O7021" i="6"/>
  <c r="N7013" i="6"/>
  <c r="P7013" i="6" s="1"/>
  <c r="O7013" i="6"/>
  <c r="N7005" i="6"/>
  <c r="P7005" i="6" s="1"/>
  <c r="O7005" i="6"/>
  <c r="N6997" i="6"/>
  <c r="P6997" i="6" s="1"/>
  <c r="O6997" i="6"/>
  <c r="N6989" i="6"/>
  <c r="P6989" i="6" s="1"/>
  <c r="O6989" i="6"/>
  <c r="N6981" i="6"/>
  <c r="P6981" i="6" s="1"/>
  <c r="O6981" i="6"/>
  <c r="Q6981" i="6" s="1"/>
  <c r="N6973" i="6"/>
  <c r="P6973" i="6" s="1"/>
  <c r="O6973" i="6"/>
  <c r="N6965" i="6"/>
  <c r="P6965" i="6" s="1"/>
  <c r="O6965" i="6"/>
  <c r="N6957" i="6"/>
  <c r="P6957" i="6" s="1"/>
  <c r="O6957" i="6"/>
  <c r="N6949" i="6"/>
  <c r="P6949" i="6" s="1"/>
  <c r="O6949" i="6"/>
  <c r="N6941" i="6"/>
  <c r="P6941" i="6" s="1"/>
  <c r="O6941" i="6"/>
  <c r="N6933" i="6"/>
  <c r="P6933" i="6" s="1"/>
  <c r="O6933" i="6"/>
  <c r="N6925" i="6"/>
  <c r="P6925" i="6" s="1"/>
  <c r="O6925" i="6"/>
  <c r="N6917" i="6"/>
  <c r="P6917" i="6" s="1"/>
  <c r="O6917" i="6"/>
  <c r="Q6917" i="6" s="1"/>
  <c r="N6909" i="6"/>
  <c r="P6909" i="6" s="1"/>
  <c r="O6909" i="6"/>
  <c r="N6901" i="6"/>
  <c r="P6901" i="6" s="1"/>
  <c r="O6901" i="6"/>
  <c r="N6893" i="6"/>
  <c r="P6893" i="6" s="1"/>
  <c r="O6893" i="6"/>
  <c r="N6885" i="6"/>
  <c r="P6885" i="6" s="1"/>
  <c r="O6885" i="6"/>
  <c r="N6877" i="6"/>
  <c r="P6877" i="6" s="1"/>
  <c r="O6877" i="6"/>
  <c r="N6869" i="6"/>
  <c r="P6869" i="6" s="1"/>
  <c r="O6869" i="6"/>
  <c r="N6861" i="6"/>
  <c r="P6861" i="6" s="1"/>
  <c r="O6861" i="6"/>
  <c r="N6853" i="6"/>
  <c r="P6853" i="6" s="1"/>
  <c r="O6853" i="6"/>
  <c r="Q6853" i="6" s="1"/>
  <c r="N6845" i="6"/>
  <c r="P6845" i="6" s="1"/>
  <c r="O6845" i="6"/>
  <c r="N6837" i="6"/>
  <c r="P6837" i="6" s="1"/>
  <c r="O6837" i="6"/>
  <c r="N6829" i="6"/>
  <c r="P6829" i="6" s="1"/>
  <c r="O6829" i="6"/>
  <c r="O6821" i="6"/>
  <c r="N6813" i="6"/>
  <c r="P6813" i="6" s="1"/>
  <c r="O6813" i="6"/>
  <c r="O6805" i="6"/>
  <c r="N6797" i="6"/>
  <c r="O6797" i="6"/>
  <c r="N6789" i="6"/>
  <c r="P6789" i="6" s="1"/>
  <c r="O6789" i="6"/>
  <c r="N6781" i="6"/>
  <c r="P6781" i="6" s="1"/>
  <c r="O6781" i="6"/>
  <c r="Q6781" i="6" s="1"/>
  <c r="O6773" i="6"/>
  <c r="N6765" i="6"/>
  <c r="P6765" i="6" s="1"/>
  <c r="O6765" i="6"/>
  <c r="O6757" i="6"/>
  <c r="N6749" i="6"/>
  <c r="P6749" i="6" s="1"/>
  <c r="O6749" i="6"/>
  <c r="O6741" i="6"/>
  <c r="N6733" i="6"/>
  <c r="P6733" i="6" s="1"/>
  <c r="O6733" i="6"/>
  <c r="N6725" i="6"/>
  <c r="P6725" i="6" s="1"/>
  <c r="O6725" i="6"/>
  <c r="N6717" i="6"/>
  <c r="P6717" i="6" s="1"/>
  <c r="O6717" i="6"/>
  <c r="N6709" i="6"/>
  <c r="P6709" i="6" s="1"/>
  <c r="O6709" i="6"/>
  <c r="N6701" i="6"/>
  <c r="P6701" i="6" s="1"/>
  <c r="O6701" i="6"/>
  <c r="O6693" i="6"/>
  <c r="N6685" i="6"/>
  <c r="O6685" i="6"/>
  <c r="O6677" i="6"/>
  <c r="N6669" i="6"/>
  <c r="P6669" i="6" s="1"/>
  <c r="O6669" i="6"/>
  <c r="N6661" i="6"/>
  <c r="P6661" i="6" s="1"/>
  <c r="O6661" i="6"/>
  <c r="N6653" i="6"/>
  <c r="P6653" i="6" s="1"/>
  <c r="O6653" i="6"/>
  <c r="N6645" i="6"/>
  <c r="P6645" i="6" s="1"/>
  <c r="O6645" i="6"/>
  <c r="N6637" i="6"/>
  <c r="P6637" i="6" s="1"/>
  <c r="O6637" i="6"/>
  <c r="O6629" i="6"/>
  <c r="N6621" i="6"/>
  <c r="P6621" i="6" s="1"/>
  <c r="O6621" i="6"/>
  <c r="O6613" i="6"/>
  <c r="N6605" i="6"/>
  <c r="P6605" i="6" s="1"/>
  <c r="O6605" i="6"/>
  <c r="N6597" i="6"/>
  <c r="P6597" i="6" s="1"/>
  <c r="O6597" i="6"/>
  <c r="N6589" i="6"/>
  <c r="P6589" i="6" s="1"/>
  <c r="O6589" i="6"/>
  <c r="N6581" i="6"/>
  <c r="P6581" i="6" s="1"/>
  <c r="O6581" i="6"/>
  <c r="N6573" i="6"/>
  <c r="P6573" i="6" s="1"/>
  <c r="O6573" i="6"/>
  <c r="O6565" i="6"/>
  <c r="N6557" i="6"/>
  <c r="P6557" i="6" s="1"/>
  <c r="O6557" i="6"/>
  <c r="O6549" i="6"/>
  <c r="N6541" i="6"/>
  <c r="P6541" i="6" s="1"/>
  <c r="O6541" i="6"/>
  <c r="N6533" i="6"/>
  <c r="P6533" i="6" s="1"/>
  <c r="O6533" i="6"/>
  <c r="N6525" i="6"/>
  <c r="P6525" i="6" s="1"/>
  <c r="O6525" i="6"/>
  <c r="N6517" i="6"/>
  <c r="P6517" i="6" s="1"/>
  <c r="O6517" i="6"/>
  <c r="N6509" i="6"/>
  <c r="P6509" i="6" s="1"/>
  <c r="O6509" i="6"/>
  <c r="O6501" i="6"/>
  <c r="N6493" i="6"/>
  <c r="P6493" i="6" s="1"/>
  <c r="O6493" i="6"/>
  <c r="O6485" i="6"/>
  <c r="N6477" i="6"/>
  <c r="P6477" i="6" s="1"/>
  <c r="O6477" i="6"/>
  <c r="N6469" i="6"/>
  <c r="P6469" i="6" s="1"/>
  <c r="O6469" i="6"/>
  <c r="N6461" i="6"/>
  <c r="P6461" i="6" s="1"/>
  <c r="O6461" i="6"/>
  <c r="N6453" i="6"/>
  <c r="P6453" i="6" s="1"/>
  <c r="O6453" i="6"/>
  <c r="N6445" i="6"/>
  <c r="P6445" i="6" s="1"/>
  <c r="O6445" i="6"/>
  <c r="O6437" i="6"/>
  <c r="N6429" i="6"/>
  <c r="P6429" i="6" s="1"/>
  <c r="O6429" i="6"/>
  <c r="O6421" i="6"/>
  <c r="N6413" i="6"/>
  <c r="P6413" i="6" s="1"/>
  <c r="O6413" i="6"/>
  <c r="N6405" i="6"/>
  <c r="P6405" i="6" s="1"/>
  <c r="O6405" i="6"/>
  <c r="N6397" i="6"/>
  <c r="P6397" i="6" s="1"/>
  <c r="O6397" i="6"/>
  <c r="N6389" i="6"/>
  <c r="P6389" i="6" s="1"/>
  <c r="O6389" i="6"/>
  <c r="N6381" i="6"/>
  <c r="O6381" i="6"/>
  <c r="O6373" i="6"/>
  <c r="N6365" i="6"/>
  <c r="O6365" i="6"/>
  <c r="O6357" i="6"/>
  <c r="O6349" i="6"/>
  <c r="N6341" i="6"/>
  <c r="P6341" i="6" s="1"/>
  <c r="O6341" i="6"/>
  <c r="O6333" i="6"/>
  <c r="N6325" i="6"/>
  <c r="P6325" i="6" s="1"/>
  <c r="O6325" i="6"/>
  <c r="N6317" i="6"/>
  <c r="P6317" i="6" s="1"/>
  <c r="O6317" i="6"/>
  <c r="O6309" i="6"/>
  <c r="N6301" i="6"/>
  <c r="P6301" i="6" s="1"/>
  <c r="O6301" i="6"/>
  <c r="N6293" i="6"/>
  <c r="P6293" i="6" s="1"/>
  <c r="O6293" i="6"/>
  <c r="Q6293" i="6" s="1"/>
  <c r="N6285" i="6"/>
  <c r="P6285" i="6" s="1"/>
  <c r="O6285" i="6"/>
  <c r="N6277" i="6"/>
  <c r="O6277" i="6"/>
  <c r="N6269" i="6"/>
  <c r="P6269" i="6" s="1"/>
  <c r="O6269" i="6"/>
  <c r="O6261" i="6"/>
  <c r="N6253" i="6"/>
  <c r="P6253" i="6" s="1"/>
  <c r="O6253" i="6"/>
  <c r="O6245" i="6"/>
  <c r="N6237" i="6"/>
  <c r="P6237" i="6" s="1"/>
  <c r="O6237" i="6"/>
  <c r="N6229" i="6"/>
  <c r="P6229" i="6" s="1"/>
  <c r="O6229" i="6"/>
  <c r="N6221" i="6"/>
  <c r="P6221" i="6" s="1"/>
  <c r="O6221" i="6"/>
  <c r="Q6221" i="6" s="1"/>
  <c r="N6213" i="6"/>
  <c r="P6213" i="6" s="1"/>
  <c r="O6213" i="6"/>
  <c r="N6205" i="6"/>
  <c r="P6205" i="6" s="1"/>
  <c r="O6205" i="6"/>
  <c r="O6197" i="6"/>
  <c r="N6189" i="6"/>
  <c r="P6189" i="6" s="1"/>
  <c r="O6189" i="6"/>
  <c r="O6181" i="6"/>
  <c r="N6173" i="6"/>
  <c r="P6173" i="6" s="1"/>
  <c r="O6173" i="6"/>
  <c r="N6165" i="6"/>
  <c r="P6165" i="6" s="1"/>
  <c r="O6165" i="6"/>
  <c r="N6157" i="6"/>
  <c r="P6157" i="6" s="1"/>
  <c r="O6157" i="6"/>
  <c r="N6149" i="6"/>
  <c r="P6149" i="6" s="1"/>
  <c r="O6149" i="6"/>
  <c r="Q6149" i="6" s="1"/>
  <c r="N6141" i="6"/>
  <c r="P6141" i="6" s="1"/>
  <c r="O6141" i="6"/>
  <c r="O6133" i="6"/>
  <c r="N6125" i="6"/>
  <c r="P6125" i="6" s="1"/>
  <c r="O6125" i="6"/>
  <c r="O6117" i="6"/>
  <c r="N6109" i="6"/>
  <c r="P6109" i="6" s="1"/>
  <c r="O6109" i="6"/>
  <c r="N6101" i="6"/>
  <c r="P6101" i="6" s="1"/>
  <c r="O6101" i="6"/>
  <c r="N6093" i="6"/>
  <c r="P6093" i="6" s="1"/>
  <c r="O6093" i="6"/>
  <c r="N6085" i="6"/>
  <c r="P6085" i="6" s="1"/>
  <c r="O6085" i="6"/>
  <c r="N6077" i="6"/>
  <c r="P6077" i="6" s="1"/>
  <c r="O6077" i="6"/>
  <c r="Q6077" i="6" s="1"/>
  <c r="O6069" i="6"/>
  <c r="N6061" i="6"/>
  <c r="P6061" i="6" s="1"/>
  <c r="O6061" i="6"/>
  <c r="O6053" i="6"/>
  <c r="N6045" i="6"/>
  <c r="P6045" i="6" s="1"/>
  <c r="O6045" i="6"/>
  <c r="N6037" i="6"/>
  <c r="P6037" i="6" s="1"/>
  <c r="O6037" i="6"/>
  <c r="Q6037" i="6" s="1"/>
  <c r="N6029" i="6"/>
  <c r="P6029" i="6" s="1"/>
  <c r="O6029" i="6"/>
  <c r="N6021" i="6"/>
  <c r="P6021" i="6" s="1"/>
  <c r="O6021" i="6"/>
  <c r="N6013" i="6"/>
  <c r="P6013" i="6" s="1"/>
  <c r="O6013" i="6"/>
  <c r="N6005" i="6"/>
  <c r="P6005" i="6" s="1"/>
  <c r="O6005" i="6"/>
  <c r="Q6005" i="6" s="1"/>
  <c r="N5997" i="6"/>
  <c r="P5997" i="6" s="1"/>
  <c r="O5997" i="6"/>
  <c r="N5989" i="6"/>
  <c r="P5989" i="6" s="1"/>
  <c r="O5989" i="6"/>
  <c r="O5981" i="6"/>
  <c r="O1948" i="6"/>
  <c r="O1940" i="6"/>
  <c r="O1932" i="6"/>
  <c r="O1924" i="6"/>
  <c r="O1916" i="6"/>
  <c r="O1908" i="6"/>
  <c r="O1900" i="6"/>
  <c r="O1892" i="6"/>
  <c r="O1884" i="6"/>
  <c r="O1876" i="6"/>
  <c r="O1868" i="6"/>
  <c r="O1860" i="6"/>
  <c r="O1852" i="6"/>
  <c r="O1844" i="6"/>
  <c r="O1836" i="6"/>
  <c r="O1828" i="6"/>
  <c r="O1820" i="6"/>
  <c r="O1812" i="6"/>
  <c r="O1804" i="6"/>
  <c r="O1796" i="6"/>
  <c r="O1788" i="6"/>
  <c r="O1780" i="6"/>
  <c r="O1772" i="6"/>
  <c r="O1764" i="6"/>
  <c r="O1756" i="6"/>
  <c r="O1748" i="6"/>
  <c r="O1740" i="6"/>
  <c r="O1732" i="6"/>
  <c r="O1724" i="6"/>
  <c r="O1716" i="6"/>
  <c r="O1708" i="6"/>
  <c r="O1700" i="6"/>
  <c r="O1692" i="6"/>
  <c r="O1684" i="6"/>
  <c r="O1676" i="6"/>
  <c r="O1668" i="6"/>
  <c r="O1660" i="6"/>
  <c r="O1652" i="6"/>
  <c r="O1644" i="6"/>
  <c r="O1636" i="6"/>
  <c r="O1628" i="6"/>
  <c r="O1620" i="6"/>
  <c r="O1612" i="6"/>
  <c r="O1604" i="6"/>
  <c r="O1596" i="6"/>
  <c r="O1588" i="6"/>
  <c r="O1580" i="6"/>
  <c r="O1572" i="6"/>
  <c r="O1564" i="6"/>
  <c r="O1556" i="6"/>
  <c r="O1548" i="6"/>
  <c r="O1540" i="6"/>
  <c r="O1532" i="6"/>
  <c r="N5827" i="6"/>
  <c r="O5827" i="6"/>
  <c r="N5819" i="6"/>
  <c r="O5819" i="6"/>
  <c r="N5811" i="6"/>
  <c r="O5811" i="6"/>
  <c r="Q5811" i="6" s="1"/>
  <c r="N5803" i="6"/>
  <c r="O5803" i="6"/>
  <c r="N5795" i="6"/>
  <c r="O5795" i="6"/>
  <c r="N5787" i="6"/>
  <c r="O5787" i="6"/>
  <c r="N5779" i="6"/>
  <c r="O5779" i="6"/>
  <c r="N5771" i="6"/>
  <c r="O5771" i="6"/>
  <c r="N5763" i="6"/>
  <c r="O5763" i="6"/>
  <c r="N5755" i="6"/>
  <c r="O5755" i="6"/>
  <c r="N5747" i="6"/>
  <c r="O5747" i="6"/>
  <c r="Q5747" i="6" s="1"/>
  <c r="N5739" i="6"/>
  <c r="O5739" i="6"/>
  <c r="N5731" i="6"/>
  <c r="O5731" i="6"/>
  <c r="N5723" i="6"/>
  <c r="O5723" i="6"/>
  <c r="N5715" i="6"/>
  <c r="O5715" i="6"/>
  <c r="N5707" i="6"/>
  <c r="O5707" i="6"/>
  <c r="N5699" i="6"/>
  <c r="O5699" i="6"/>
  <c r="N5691" i="6"/>
  <c r="O5691" i="6"/>
  <c r="N5683" i="6"/>
  <c r="P5683" i="6" s="1"/>
  <c r="O5683" i="6"/>
  <c r="Q5683" i="6" s="1"/>
  <c r="N5675" i="6"/>
  <c r="O5675" i="6"/>
  <c r="N5667" i="6"/>
  <c r="O5667" i="6"/>
  <c r="N5659" i="6"/>
  <c r="O5659" i="6"/>
  <c r="N5651" i="6"/>
  <c r="O5651" i="6"/>
  <c r="N5643" i="6"/>
  <c r="O5643" i="6"/>
  <c r="N5635" i="6"/>
  <c r="O5635" i="6"/>
  <c r="N5627" i="6"/>
  <c r="O5627" i="6"/>
  <c r="N5619" i="6"/>
  <c r="O5619" i="6"/>
  <c r="N5611" i="6"/>
  <c r="P5611" i="6" s="1"/>
  <c r="O5611" i="6"/>
  <c r="N5603" i="6"/>
  <c r="O5603" i="6"/>
  <c r="N5595" i="6"/>
  <c r="O5595" i="6"/>
  <c r="N5587" i="6"/>
  <c r="O5587" i="6"/>
  <c r="Q5587" i="6" s="1"/>
  <c r="N5579" i="6"/>
  <c r="O5579" i="6"/>
  <c r="N5571" i="6"/>
  <c r="O5571" i="6"/>
  <c r="N5563" i="6"/>
  <c r="O5563" i="6"/>
  <c r="N5555" i="6"/>
  <c r="O5555" i="6"/>
  <c r="O5547" i="6"/>
  <c r="N5539" i="6"/>
  <c r="O5539" i="6"/>
  <c r="N5531" i="6"/>
  <c r="O5531" i="6"/>
  <c r="N5523" i="6"/>
  <c r="P5523" i="6" s="1"/>
  <c r="O5523" i="6"/>
  <c r="N5515" i="6"/>
  <c r="O5515" i="6"/>
  <c r="N5507" i="6"/>
  <c r="O5507" i="6"/>
  <c r="N5499" i="6"/>
  <c r="O5499" i="6"/>
  <c r="N5491" i="6"/>
  <c r="O5491" i="6"/>
  <c r="N5483" i="6"/>
  <c r="P5483" i="6" s="1"/>
  <c r="O5483" i="6"/>
  <c r="N5475" i="6"/>
  <c r="O5475" i="6"/>
  <c r="N5467" i="6"/>
  <c r="O5467" i="6"/>
  <c r="N5459" i="6"/>
  <c r="O5459" i="6"/>
  <c r="N5451" i="6"/>
  <c r="P5451" i="6" s="1"/>
  <c r="O5451" i="6"/>
  <c r="N5443" i="6"/>
  <c r="O5443" i="6"/>
  <c r="N5435" i="6"/>
  <c r="O5435" i="6"/>
  <c r="N5427" i="6"/>
  <c r="O5427" i="6"/>
  <c r="N5419" i="6"/>
  <c r="P5419" i="6" s="1"/>
  <c r="O5419" i="6"/>
  <c r="N5411" i="6"/>
  <c r="P5411" i="6" s="1"/>
  <c r="O5411" i="6"/>
  <c r="N5403" i="6"/>
  <c r="O5403" i="6"/>
  <c r="N5395" i="6"/>
  <c r="O5395" i="6"/>
  <c r="O5387" i="6"/>
  <c r="Q5387" i="6" s="1"/>
  <c r="N5379" i="6"/>
  <c r="P5379" i="6" s="1"/>
  <c r="O5379" i="6"/>
  <c r="N5371" i="6"/>
  <c r="O5371" i="6"/>
  <c r="N5363" i="6"/>
  <c r="O5363" i="6"/>
  <c r="N5355" i="6"/>
  <c r="O5355" i="6"/>
  <c r="N5347" i="6"/>
  <c r="O5347" i="6"/>
  <c r="N5339" i="6"/>
  <c r="O5339" i="6"/>
  <c r="N5331" i="6"/>
  <c r="O5331" i="6"/>
  <c r="N5323" i="6"/>
  <c r="O5323" i="6"/>
  <c r="Q5323" i="6" s="1"/>
  <c r="N5315" i="6"/>
  <c r="O5315" i="6"/>
  <c r="N5307" i="6"/>
  <c r="O5307" i="6"/>
  <c r="N5299" i="6"/>
  <c r="O5299" i="6"/>
  <c r="N5291" i="6"/>
  <c r="P5291" i="6" s="1"/>
  <c r="O5291" i="6"/>
  <c r="Q5291" i="6" s="1"/>
  <c r="N5283" i="6"/>
  <c r="O5283" i="6"/>
  <c r="N5275" i="6"/>
  <c r="O5275" i="6"/>
  <c r="N5267" i="6"/>
  <c r="O5267" i="6"/>
  <c r="N5259" i="6"/>
  <c r="P5259" i="6" s="1"/>
  <c r="O5259" i="6"/>
  <c r="Q5259" i="6" s="1"/>
  <c r="N5251" i="6"/>
  <c r="O5251" i="6"/>
  <c r="N5243" i="6"/>
  <c r="O5243" i="6"/>
  <c r="N5235" i="6"/>
  <c r="O5235" i="6"/>
  <c r="N5227" i="6"/>
  <c r="P5227" i="6" s="1"/>
  <c r="O5227" i="6"/>
  <c r="Q5227" i="6" s="1"/>
  <c r="N5219" i="6"/>
  <c r="O5219" i="6"/>
  <c r="N5211" i="6"/>
  <c r="O5211" i="6"/>
  <c r="N5203" i="6"/>
  <c r="O5203" i="6"/>
  <c r="N5195" i="6"/>
  <c r="P5195" i="6" s="1"/>
  <c r="O5195" i="6"/>
  <c r="Q5195" i="6" s="1"/>
  <c r="N5187" i="6"/>
  <c r="O5187" i="6"/>
  <c r="N5179" i="6"/>
  <c r="O5179" i="6"/>
  <c r="N5171" i="6"/>
  <c r="O5171" i="6"/>
  <c r="N5163" i="6"/>
  <c r="O5163" i="6"/>
  <c r="N5155" i="6"/>
  <c r="O5155" i="6"/>
  <c r="N5147" i="6"/>
  <c r="O5147" i="6"/>
  <c r="N5139" i="6"/>
  <c r="O5139" i="6"/>
  <c r="N5131" i="6"/>
  <c r="O5131" i="6"/>
  <c r="Q5131" i="6" s="1"/>
  <c r="N5123" i="6"/>
  <c r="O5123" i="6"/>
  <c r="N5115" i="6"/>
  <c r="O5115" i="6"/>
  <c r="N5107" i="6"/>
  <c r="O5107" i="6"/>
  <c r="N5099" i="6"/>
  <c r="O5099" i="6"/>
  <c r="N5091" i="6"/>
  <c r="O5091" i="6"/>
  <c r="N5083" i="6"/>
  <c r="O5083" i="6"/>
  <c r="N5075" i="6"/>
  <c r="O5075" i="6"/>
  <c r="N5067" i="6"/>
  <c r="P5067" i="6" s="1"/>
  <c r="O5067" i="6"/>
  <c r="Q5067" i="6" s="1"/>
  <c r="N5059" i="6"/>
  <c r="O5059" i="6"/>
  <c r="N5051" i="6"/>
  <c r="O5051" i="6"/>
  <c r="N5043" i="6"/>
  <c r="O5043" i="6"/>
  <c r="N5035" i="6"/>
  <c r="O5035" i="6"/>
  <c r="N5027" i="6"/>
  <c r="O5027" i="6"/>
  <c r="O5019" i="6"/>
  <c r="N5011" i="6"/>
  <c r="O5011" i="6"/>
  <c r="N5003" i="6"/>
  <c r="O5003" i="6"/>
  <c r="N4995" i="6"/>
  <c r="P4995" i="6" s="1"/>
  <c r="O4995" i="6"/>
  <c r="N4987" i="6"/>
  <c r="O4987" i="6"/>
  <c r="N4979" i="6"/>
  <c r="O4979" i="6"/>
  <c r="N4971" i="6"/>
  <c r="O4971" i="6"/>
  <c r="N4963" i="6"/>
  <c r="P4963" i="6" s="1"/>
  <c r="O4963" i="6"/>
  <c r="N4955" i="6"/>
  <c r="O4955" i="6"/>
  <c r="N4947" i="6"/>
  <c r="O4947" i="6"/>
  <c r="N4939" i="6"/>
  <c r="O4939" i="6"/>
  <c r="N4931" i="6"/>
  <c r="P4931" i="6" s="1"/>
  <c r="O4931" i="6"/>
  <c r="N4923" i="6"/>
  <c r="O4923" i="6"/>
  <c r="N4915" i="6"/>
  <c r="O4915" i="6"/>
  <c r="N4907" i="6"/>
  <c r="O4907" i="6"/>
  <c r="N4899" i="6"/>
  <c r="P4899" i="6" s="1"/>
  <c r="O4899" i="6"/>
  <c r="N4891" i="6"/>
  <c r="O4891" i="6"/>
  <c r="N4883" i="6"/>
  <c r="O4883" i="6"/>
  <c r="N4875" i="6"/>
  <c r="O4875" i="6"/>
  <c r="N4867" i="6"/>
  <c r="P4867" i="6" s="1"/>
  <c r="O4867" i="6"/>
  <c r="N4859" i="6"/>
  <c r="O4859" i="6"/>
  <c r="N4851" i="6"/>
  <c r="O4851" i="6"/>
  <c r="N4843" i="6"/>
  <c r="O4843" i="6"/>
  <c r="N4835" i="6"/>
  <c r="P4835" i="6" s="1"/>
  <c r="O4835" i="6"/>
  <c r="N4827" i="6"/>
  <c r="O4827" i="6"/>
  <c r="N4819" i="6"/>
  <c r="O4819" i="6"/>
  <c r="N4811" i="6"/>
  <c r="O4811" i="6"/>
  <c r="N4803" i="6"/>
  <c r="P4803" i="6" s="1"/>
  <c r="O4803" i="6"/>
  <c r="N4795" i="6"/>
  <c r="O4795" i="6"/>
  <c r="N4787" i="6"/>
  <c r="O4787" i="6"/>
  <c r="N4779" i="6"/>
  <c r="O4779" i="6"/>
  <c r="N4771" i="6"/>
  <c r="P4771" i="6" s="1"/>
  <c r="O4771" i="6"/>
  <c r="N4763" i="6"/>
  <c r="O4763" i="6"/>
  <c r="N4755" i="6"/>
  <c r="O4755" i="6"/>
  <c r="N4747" i="6"/>
  <c r="O4747" i="6"/>
  <c r="N4739" i="6"/>
  <c r="P4739" i="6" s="1"/>
  <c r="O4739" i="6"/>
  <c r="N4731" i="6"/>
  <c r="O4731" i="6"/>
  <c r="N4723" i="6"/>
  <c r="O4723" i="6"/>
  <c r="N4715" i="6"/>
  <c r="O4715" i="6"/>
  <c r="N4707" i="6"/>
  <c r="P4707" i="6" s="1"/>
  <c r="O4707" i="6"/>
  <c r="N4699" i="6"/>
  <c r="O4699" i="6"/>
  <c r="N4691" i="6"/>
  <c r="O4691" i="6"/>
  <c r="N4683" i="6"/>
  <c r="O4683" i="6"/>
  <c r="N4675" i="6"/>
  <c r="O4675" i="6"/>
  <c r="N4667" i="6"/>
  <c r="O4667" i="6"/>
  <c r="N4659" i="6"/>
  <c r="O4659" i="6"/>
  <c r="O4651" i="6"/>
  <c r="N4643" i="6"/>
  <c r="O4643" i="6"/>
  <c r="N4635" i="6"/>
  <c r="O4635" i="6"/>
  <c r="N4627" i="6"/>
  <c r="O4627" i="6"/>
  <c r="N4619" i="6"/>
  <c r="O4619" i="6"/>
  <c r="N4611" i="6"/>
  <c r="O4611" i="6"/>
  <c r="Q4611" i="6" s="1"/>
  <c r="N4603" i="6"/>
  <c r="O4603" i="6"/>
  <c r="N4595" i="6"/>
  <c r="O4595" i="6"/>
  <c r="N4587" i="6"/>
  <c r="O4587" i="6"/>
  <c r="N4579" i="6"/>
  <c r="O4579" i="6"/>
  <c r="Q4579" i="6" s="1"/>
  <c r="N4571" i="6"/>
  <c r="O4571" i="6"/>
  <c r="N4563" i="6"/>
  <c r="O4563" i="6"/>
  <c r="N4555" i="6"/>
  <c r="O4555" i="6"/>
  <c r="N4547" i="6"/>
  <c r="O4547" i="6"/>
  <c r="N4539" i="6"/>
  <c r="O4539" i="6"/>
  <c r="N4531" i="6"/>
  <c r="O4531" i="6"/>
  <c r="N4523" i="6"/>
  <c r="O4523" i="6"/>
  <c r="N4515" i="6"/>
  <c r="O4515" i="6"/>
  <c r="Q4515" i="6" s="1"/>
  <c r="N4507" i="6"/>
  <c r="O4507" i="6"/>
  <c r="N4499" i="6"/>
  <c r="O4499" i="6"/>
  <c r="N4491" i="6"/>
  <c r="O4491" i="6"/>
  <c r="N4483" i="6"/>
  <c r="O4483" i="6"/>
  <c r="N4475" i="6"/>
  <c r="O4475" i="6"/>
  <c r="N4467" i="6"/>
  <c r="O4467" i="6"/>
  <c r="N4459" i="6"/>
  <c r="O4459" i="6"/>
  <c r="N4451" i="6"/>
  <c r="O4451" i="6"/>
  <c r="Q4451" i="6" s="1"/>
  <c r="N4443" i="6"/>
  <c r="O4443" i="6"/>
  <c r="N4435" i="6"/>
  <c r="P4435" i="6" s="1"/>
  <c r="O4435" i="6"/>
  <c r="N4427" i="6"/>
  <c r="O4427" i="6"/>
  <c r="N4419" i="6"/>
  <c r="O4419" i="6"/>
  <c r="N4411" i="6"/>
  <c r="P4411" i="6" s="1"/>
  <c r="O4411" i="6"/>
  <c r="N4403" i="6"/>
  <c r="O4403" i="6"/>
  <c r="N4395" i="6"/>
  <c r="O4395" i="6"/>
  <c r="N4387" i="6"/>
  <c r="P4387" i="6" s="1"/>
  <c r="O4387" i="6"/>
  <c r="Q4387" i="6" s="1"/>
  <c r="N4379" i="6"/>
  <c r="O4379" i="6"/>
  <c r="N4371" i="6"/>
  <c r="O4371" i="6"/>
  <c r="N4363" i="6"/>
  <c r="O4363" i="6"/>
  <c r="N4355" i="6"/>
  <c r="O4355" i="6"/>
  <c r="N4347" i="6"/>
  <c r="O4347" i="6"/>
  <c r="N4339" i="6"/>
  <c r="O4339" i="6"/>
  <c r="N4331" i="6"/>
  <c r="O4331" i="6"/>
  <c r="N4323" i="6"/>
  <c r="O4323" i="6"/>
  <c r="Q4323" i="6" s="1"/>
  <c r="N4315" i="6"/>
  <c r="O4315" i="6"/>
  <c r="N4307" i="6"/>
  <c r="O4307" i="6"/>
  <c r="N4299" i="6"/>
  <c r="P4299" i="6" s="1"/>
  <c r="O4299" i="6"/>
  <c r="N4291" i="6"/>
  <c r="O4291" i="6"/>
  <c r="N4283" i="6"/>
  <c r="O4283" i="6"/>
  <c r="N4275" i="6"/>
  <c r="O4275" i="6"/>
  <c r="N4267" i="6"/>
  <c r="O4267" i="6"/>
  <c r="N4259" i="6"/>
  <c r="O4259" i="6"/>
  <c r="Q4259" i="6" s="1"/>
  <c r="N4251" i="6"/>
  <c r="P4251" i="6" s="1"/>
  <c r="O4251" i="6"/>
  <c r="N4243" i="6"/>
  <c r="O4243" i="6"/>
  <c r="N4235" i="6"/>
  <c r="P4235" i="6" s="1"/>
  <c r="O4235" i="6"/>
  <c r="N4227" i="6"/>
  <c r="O4227" i="6"/>
  <c r="N4219" i="6"/>
  <c r="O4219" i="6"/>
  <c r="N4211" i="6"/>
  <c r="O4211" i="6"/>
  <c r="N4203" i="6"/>
  <c r="O4203" i="6"/>
  <c r="O4195" i="6"/>
  <c r="N4187" i="6"/>
  <c r="P4187" i="6" s="1"/>
  <c r="O4187" i="6"/>
  <c r="N4179" i="6"/>
  <c r="O4179" i="6"/>
  <c r="N4171" i="6"/>
  <c r="O4171" i="6"/>
  <c r="N4163" i="6"/>
  <c r="O4163" i="6"/>
  <c r="N4155" i="6"/>
  <c r="P4155" i="6" s="1"/>
  <c r="O4155" i="6"/>
  <c r="N4147" i="6"/>
  <c r="O4147" i="6"/>
  <c r="N4139" i="6"/>
  <c r="O4139" i="6"/>
  <c r="N4131" i="6"/>
  <c r="O4131" i="6"/>
  <c r="N4123" i="6"/>
  <c r="P4123" i="6" s="1"/>
  <c r="O4123" i="6"/>
  <c r="N4115" i="6"/>
  <c r="O4115" i="6"/>
  <c r="N4107" i="6"/>
  <c r="O4107" i="6"/>
  <c r="N4099" i="6"/>
  <c r="O4099" i="6"/>
  <c r="N4091" i="6"/>
  <c r="O4091" i="6"/>
  <c r="N4083" i="6"/>
  <c r="O4083" i="6"/>
  <c r="N4075" i="6"/>
  <c r="O4075" i="6"/>
  <c r="N4067" i="6"/>
  <c r="O4067" i="6"/>
  <c r="N4059" i="6"/>
  <c r="P4059" i="6" s="1"/>
  <c r="O4059" i="6"/>
  <c r="N4051" i="6"/>
  <c r="O4051" i="6"/>
  <c r="N4043" i="6"/>
  <c r="O4043" i="6"/>
  <c r="N4035" i="6"/>
  <c r="O4035" i="6"/>
  <c r="N4027" i="6"/>
  <c r="O4027" i="6"/>
  <c r="N4019" i="6"/>
  <c r="O4019" i="6"/>
  <c r="N4011" i="6"/>
  <c r="O4011" i="6"/>
  <c r="N4003" i="6"/>
  <c r="O4003" i="6"/>
  <c r="N3995" i="6"/>
  <c r="P3995" i="6" s="1"/>
  <c r="O3995" i="6"/>
  <c r="N3987" i="6"/>
  <c r="O3987" i="6"/>
  <c r="N3979" i="6"/>
  <c r="O3979" i="6"/>
  <c r="N3971" i="6"/>
  <c r="O3971" i="6"/>
  <c r="N3963" i="6"/>
  <c r="P3963" i="6" s="1"/>
  <c r="O3963" i="6"/>
  <c r="N3955" i="6"/>
  <c r="O3955" i="6"/>
  <c r="N3947" i="6"/>
  <c r="O3947" i="6"/>
  <c r="N3939" i="6"/>
  <c r="O3939" i="6"/>
  <c r="N3931" i="6"/>
  <c r="O3931" i="6"/>
  <c r="N3923" i="6"/>
  <c r="O3923" i="6"/>
  <c r="N3915" i="6"/>
  <c r="O3915" i="6"/>
  <c r="N3907" i="6"/>
  <c r="O3907" i="6"/>
  <c r="N3899" i="6"/>
  <c r="P3899" i="6" s="1"/>
  <c r="O3899" i="6"/>
  <c r="N3891" i="6"/>
  <c r="O3891" i="6"/>
  <c r="O3883" i="6"/>
  <c r="N3875" i="6"/>
  <c r="O3875" i="6"/>
  <c r="N3867" i="6"/>
  <c r="O3867" i="6"/>
  <c r="Q3867" i="6" s="1"/>
  <c r="N3859" i="6"/>
  <c r="O3859" i="6"/>
  <c r="N3851" i="6"/>
  <c r="O3851" i="6"/>
  <c r="N3843" i="6"/>
  <c r="O3843" i="6"/>
  <c r="N3835" i="6"/>
  <c r="O3835" i="6"/>
  <c r="N3827" i="6"/>
  <c r="O3827" i="6"/>
  <c r="N3819" i="6"/>
  <c r="O3819" i="6"/>
  <c r="N3811" i="6"/>
  <c r="O3811" i="6"/>
  <c r="N3803" i="6"/>
  <c r="O3803" i="6"/>
  <c r="Q3803" i="6" s="1"/>
  <c r="N3795" i="6"/>
  <c r="O3795" i="6"/>
  <c r="N3787" i="6"/>
  <c r="O3787" i="6"/>
  <c r="N3779" i="6"/>
  <c r="O3779" i="6"/>
  <c r="N3771" i="6"/>
  <c r="O3771" i="6"/>
  <c r="N3763" i="6"/>
  <c r="O3763" i="6"/>
  <c r="N3755" i="6"/>
  <c r="O3755" i="6"/>
  <c r="N3747" i="6"/>
  <c r="O3747" i="6"/>
  <c r="N3739" i="6"/>
  <c r="O3739" i="6"/>
  <c r="Q3739" i="6" s="1"/>
  <c r="N3731" i="6"/>
  <c r="O3731" i="6"/>
  <c r="N3723" i="6"/>
  <c r="O3723" i="6"/>
  <c r="N3715" i="6"/>
  <c r="O3715" i="6"/>
  <c r="N3707" i="6"/>
  <c r="O3707" i="6"/>
  <c r="N3699" i="6"/>
  <c r="O3699" i="6"/>
  <c r="N3691" i="6"/>
  <c r="O3691" i="6"/>
  <c r="N3683" i="6"/>
  <c r="O3683" i="6"/>
  <c r="N3675" i="6"/>
  <c r="O3675" i="6"/>
  <c r="Q3675" i="6" s="1"/>
  <c r="N3667" i="6"/>
  <c r="O3667" i="6"/>
  <c r="N3659" i="6"/>
  <c r="O3659" i="6"/>
  <c r="N3651" i="6"/>
  <c r="O3651" i="6"/>
  <c r="N3643" i="6"/>
  <c r="O3643" i="6"/>
  <c r="N3635" i="6"/>
  <c r="O3635" i="6"/>
  <c r="N3627" i="6"/>
  <c r="O3627" i="6"/>
  <c r="N3619" i="6"/>
  <c r="O3619" i="6"/>
  <c r="N3611" i="6"/>
  <c r="O3611" i="6"/>
  <c r="Q3611" i="6" s="1"/>
  <c r="N3603" i="6"/>
  <c r="O3603" i="6"/>
  <c r="N3595" i="6"/>
  <c r="O3595" i="6"/>
  <c r="N3587" i="6"/>
  <c r="O3587" i="6"/>
  <c r="N3579" i="6"/>
  <c r="P3579" i="6" s="1"/>
  <c r="O3579" i="6"/>
  <c r="N3571" i="6"/>
  <c r="O3571" i="6"/>
  <c r="N3563" i="6"/>
  <c r="O3563" i="6"/>
  <c r="N3555" i="6"/>
  <c r="O3555" i="6"/>
  <c r="N3547" i="6"/>
  <c r="O3547" i="6"/>
  <c r="Q3547" i="6" s="1"/>
  <c r="N3539" i="6"/>
  <c r="O3539" i="6"/>
  <c r="N3531" i="6"/>
  <c r="O3531" i="6"/>
  <c r="N3523" i="6"/>
  <c r="O3523" i="6"/>
  <c r="N3515" i="6"/>
  <c r="O3515" i="6"/>
  <c r="N3507" i="6"/>
  <c r="O3507" i="6"/>
  <c r="N3499" i="6"/>
  <c r="O3499" i="6"/>
  <c r="N3491" i="6"/>
  <c r="O3491" i="6"/>
  <c r="N3483" i="6"/>
  <c r="O3483" i="6"/>
  <c r="Q3483" i="6" s="1"/>
  <c r="N3475" i="6"/>
  <c r="O3475" i="6"/>
  <c r="N3467" i="6"/>
  <c r="O3467" i="6"/>
  <c r="N3459" i="6"/>
  <c r="O3459" i="6"/>
  <c r="N3451" i="6"/>
  <c r="O3451" i="6"/>
  <c r="N3443" i="6"/>
  <c r="O3443" i="6"/>
  <c r="N3435" i="6"/>
  <c r="O3435" i="6"/>
  <c r="N3427" i="6"/>
  <c r="O3427" i="6"/>
  <c r="N3419" i="6"/>
  <c r="P3419" i="6" s="1"/>
  <c r="O3419" i="6"/>
  <c r="Q3419" i="6" s="1"/>
  <c r="N3411" i="6"/>
  <c r="O3411" i="6"/>
  <c r="N3403" i="6"/>
  <c r="O3403" i="6"/>
  <c r="N3395" i="6"/>
  <c r="O3395" i="6"/>
  <c r="N3387" i="6"/>
  <c r="O3387" i="6"/>
  <c r="Q3387" i="6" s="1"/>
  <c r="N3379" i="6"/>
  <c r="O3379" i="6"/>
  <c r="N3371" i="6"/>
  <c r="O3371" i="6"/>
  <c r="N3363" i="6"/>
  <c r="O3363" i="6"/>
  <c r="N3355" i="6"/>
  <c r="O3355" i="6"/>
  <c r="N3347" i="6"/>
  <c r="O3347" i="6"/>
  <c r="N3339" i="6"/>
  <c r="O3339" i="6"/>
  <c r="N3331" i="6"/>
  <c r="O3331" i="6"/>
  <c r="N3323" i="6"/>
  <c r="O3323" i="6"/>
  <c r="Q3323" i="6" s="1"/>
  <c r="N3315" i="6"/>
  <c r="O3315" i="6"/>
  <c r="N3307" i="6"/>
  <c r="O3307" i="6"/>
  <c r="N3299" i="6"/>
  <c r="O3299" i="6"/>
  <c r="N3291" i="6"/>
  <c r="O3291" i="6"/>
  <c r="N3283" i="6"/>
  <c r="O3283" i="6"/>
  <c r="N3275" i="6"/>
  <c r="O3275" i="6"/>
  <c r="N3267" i="6"/>
  <c r="O3267" i="6"/>
  <c r="N3259" i="6"/>
  <c r="O3259" i="6"/>
  <c r="Q3259" i="6" s="1"/>
  <c r="N3251" i="6"/>
  <c r="O3251" i="6"/>
  <c r="N3243" i="6"/>
  <c r="O3243" i="6"/>
  <c r="N3235" i="6"/>
  <c r="O3235" i="6"/>
  <c r="N3227" i="6"/>
  <c r="O3227" i="6"/>
  <c r="N3219" i="6"/>
  <c r="O3219" i="6"/>
  <c r="N3211" i="6"/>
  <c r="O3211" i="6"/>
  <c r="N3203" i="6"/>
  <c r="O3203" i="6"/>
  <c r="N3195" i="6"/>
  <c r="O3195" i="6"/>
  <c r="Q3195" i="6" s="1"/>
  <c r="N3187" i="6"/>
  <c r="O3187" i="6"/>
  <c r="N3179" i="6"/>
  <c r="O3179" i="6"/>
  <c r="N3171" i="6"/>
  <c r="O3171" i="6"/>
  <c r="N3163" i="6"/>
  <c r="O3163" i="6"/>
  <c r="N3155" i="6"/>
  <c r="O3155" i="6"/>
  <c r="N3147" i="6"/>
  <c r="O3147" i="6"/>
  <c r="N3139" i="6"/>
  <c r="O3139" i="6"/>
  <c r="N3131" i="6"/>
  <c r="O3131" i="6"/>
  <c r="Q3131" i="6" s="1"/>
  <c r="N3123" i="6"/>
  <c r="O3123" i="6"/>
  <c r="N3115" i="6"/>
  <c r="O3115" i="6"/>
  <c r="N3107" i="6"/>
  <c r="O3107" i="6"/>
  <c r="N3099" i="6"/>
  <c r="O3099" i="6"/>
  <c r="N3091" i="6"/>
  <c r="O3091" i="6"/>
  <c r="N3083" i="6"/>
  <c r="O3083" i="6"/>
  <c r="N3075" i="6"/>
  <c r="O3075" i="6"/>
  <c r="N3067" i="6"/>
  <c r="O3067" i="6"/>
  <c r="Q3067" i="6" s="1"/>
  <c r="N3059" i="6"/>
  <c r="O3059" i="6"/>
  <c r="N3051" i="6"/>
  <c r="O3051" i="6"/>
  <c r="N3043" i="6"/>
  <c r="O3043" i="6"/>
  <c r="N3035" i="6"/>
  <c r="O3035" i="6"/>
  <c r="N3027" i="6"/>
  <c r="O3027" i="6"/>
  <c r="N3019" i="6"/>
  <c r="O3019" i="6"/>
  <c r="N3011" i="6"/>
  <c r="O3011" i="6"/>
  <c r="N3003" i="6"/>
  <c r="O3003" i="6"/>
  <c r="N2995" i="6"/>
  <c r="O2995" i="6"/>
  <c r="N2987" i="6"/>
  <c r="O2987" i="6"/>
  <c r="N2979" i="6"/>
  <c r="O2979" i="6"/>
  <c r="N2971" i="6"/>
  <c r="O2971" i="6"/>
  <c r="N2963" i="6"/>
  <c r="O2963" i="6"/>
  <c r="N2955" i="6"/>
  <c r="O2955" i="6"/>
  <c r="N2947" i="6"/>
  <c r="O2947" i="6"/>
  <c r="N2939" i="6"/>
  <c r="O2939" i="6"/>
  <c r="Q2939" i="6" s="1"/>
  <c r="N2931" i="6"/>
  <c r="O2931" i="6"/>
  <c r="N2923" i="6"/>
  <c r="O2923" i="6"/>
  <c r="N2915" i="6"/>
  <c r="O2915" i="6"/>
  <c r="N2907" i="6"/>
  <c r="O2907" i="6"/>
  <c r="N2899" i="6"/>
  <c r="O2899" i="6"/>
  <c r="N2891" i="6"/>
  <c r="O2891" i="6"/>
  <c r="N2883" i="6"/>
  <c r="O2883" i="6"/>
  <c r="N2875" i="6"/>
  <c r="O2875" i="6"/>
  <c r="Q2875" i="6" s="1"/>
  <c r="N2867" i="6"/>
  <c r="O2867" i="6"/>
  <c r="N2859" i="6"/>
  <c r="O2859" i="6"/>
  <c r="N2851" i="6"/>
  <c r="O2851" i="6"/>
  <c r="N2843" i="6"/>
  <c r="O2843" i="6"/>
  <c r="N2835" i="6"/>
  <c r="O2835" i="6"/>
  <c r="N2827" i="6"/>
  <c r="O2827" i="6"/>
  <c r="N2819" i="6"/>
  <c r="O2819" i="6"/>
  <c r="N2811" i="6"/>
  <c r="O2811" i="6"/>
  <c r="Q2811" i="6" s="1"/>
  <c r="N2803" i="6"/>
  <c r="O2803" i="6"/>
  <c r="N2795" i="6"/>
  <c r="O2795" i="6"/>
  <c r="N2787" i="6"/>
  <c r="O2787" i="6"/>
  <c r="N2779" i="6"/>
  <c r="O2779" i="6"/>
  <c r="N2771" i="6"/>
  <c r="O2771" i="6"/>
  <c r="N2763" i="6"/>
  <c r="O2763" i="6"/>
  <c r="N2755" i="6"/>
  <c r="O2755" i="6"/>
  <c r="N2747" i="6"/>
  <c r="O2747" i="6"/>
  <c r="Q2747" i="6" s="1"/>
  <c r="N2739" i="6"/>
  <c r="O2739" i="6"/>
  <c r="N2731" i="6"/>
  <c r="O2731" i="6"/>
  <c r="N2723" i="6"/>
  <c r="O2723" i="6"/>
  <c r="N2715" i="6"/>
  <c r="O2715" i="6"/>
  <c r="N2707" i="6"/>
  <c r="O2707" i="6"/>
  <c r="N2699" i="6"/>
  <c r="O2699" i="6"/>
  <c r="N2691" i="6"/>
  <c r="O2691" i="6"/>
  <c r="N2683" i="6"/>
  <c r="O2683" i="6"/>
  <c r="Q2683" i="6" s="1"/>
  <c r="N2675" i="6"/>
  <c r="O2675" i="6"/>
  <c r="N2667" i="6"/>
  <c r="O2667" i="6"/>
  <c r="N2659" i="6"/>
  <c r="O2659" i="6"/>
  <c r="N2651" i="6"/>
  <c r="O2651" i="6"/>
  <c r="N2643" i="6"/>
  <c r="O2643" i="6"/>
  <c r="O1162" i="6"/>
  <c r="O1154" i="6"/>
  <c r="O1146" i="6"/>
  <c r="O1138" i="6"/>
  <c r="O1130" i="6"/>
  <c r="O1122" i="6"/>
  <c r="Q1122" i="6" s="1"/>
  <c r="O1114" i="6"/>
  <c r="O1106" i="6"/>
  <c r="O1098" i="6"/>
  <c r="O1090" i="6"/>
  <c r="O1082" i="6"/>
  <c r="O1074" i="6"/>
  <c r="O1066" i="6"/>
  <c r="O1058" i="6"/>
  <c r="Q1058" i="6" s="1"/>
  <c r="O1050" i="6"/>
  <c r="O1042" i="6"/>
  <c r="O1034" i="6"/>
  <c r="O1026" i="6"/>
  <c r="O1018" i="6"/>
  <c r="O1010" i="6"/>
  <c r="O1002" i="6"/>
  <c r="O994" i="6"/>
  <c r="O986" i="6"/>
  <c r="O978" i="6"/>
  <c r="O970" i="6"/>
  <c r="O962" i="6"/>
  <c r="O954" i="6"/>
  <c r="O946" i="6"/>
  <c r="O938" i="6"/>
  <c r="O930" i="6"/>
  <c r="O922" i="6"/>
  <c r="O914" i="6"/>
  <c r="O906" i="6"/>
  <c r="O898" i="6"/>
  <c r="O890" i="6"/>
  <c r="O882" i="6"/>
  <c r="O874" i="6"/>
  <c r="O866" i="6"/>
  <c r="O858" i="6"/>
  <c r="O850" i="6"/>
  <c r="O842" i="6"/>
  <c r="O834" i="6"/>
  <c r="O826" i="6"/>
  <c r="O818" i="6"/>
  <c r="O810" i="6"/>
  <c r="O802" i="6"/>
  <c r="O794" i="6"/>
  <c r="O786" i="6"/>
  <c r="O778" i="6"/>
  <c r="O770" i="6"/>
  <c r="O762" i="6"/>
  <c r="O754" i="6"/>
  <c r="O746" i="6"/>
  <c r="O738" i="6"/>
  <c r="O730" i="6"/>
  <c r="O722" i="6"/>
  <c r="O714" i="6"/>
  <c r="O706" i="6"/>
  <c r="O698" i="6"/>
  <c r="O690" i="6"/>
  <c r="O682" i="6"/>
  <c r="O674" i="6"/>
  <c r="O666" i="6"/>
  <c r="O658" i="6"/>
  <c r="O650" i="6"/>
  <c r="O642" i="6"/>
  <c r="O634" i="6"/>
  <c r="O626" i="6"/>
  <c r="O618" i="6"/>
  <c r="O610" i="6"/>
  <c r="O602" i="6"/>
  <c r="O594" i="6"/>
  <c r="O586" i="6"/>
  <c r="O578" i="6"/>
  <c r="O570" i="6"/>
  <c r="O562" i="6"/>
  <c r="O554" i="6"/>
  <c r="O546" i="6"/>
  <c r="O538" i="6"/>
  <c r="O530" i="6"/>
  <c r="O522" i="6"/>
  <c r="O514" i="6"/>
  <c r="O506" i="6"/>
  <c r="O498" i="6"/>
  <c r="O490" i="6"/>
  <c r="O482" i="6"/>
  <c r="O474" i="6"/>
  <c r="O466" i="6"/>
  <c r="O458" i="6"/>
  <c r="O450" i="6"/>
  <c r="O442" i="6"/>
  <c r="O434" i="6"/>
  <c r="O426" i="6"/>
  <c r="O418" i="6"/>
  <c r="Q418" i="6" s="1"/>
  <c r="O410" i="6"/>
  <c r="O402" i="6"/>
  <c r="O394" i="6"/>
  <c r="O386" i="6"/>
  <c r="O378" i="6"/>
  <c r="O370" i="6"/>
  <c r="O362" i="6"/>
  <c r="O354" i="6"/>
  <c r="Q354" i="6" s="1"/>
  <c r="O346" i="6"/>
  <c r="O338" i="6"/>
  <c r="O330" i="6"/>
  <c r="O322" i="6"/>
  <c r="O314" i="6"/>
  <c r="O306" i="6"/>
  <c r="O298" i="6"/>
  <c r="O290" i="6"/>
  <c r="Q290" i="6" s="1"/>
  <c r="O282" i="6"/>
  <c r="O274" i="6"/>
  <c r="O266" i="6"/>
  <c r="O258" i="6"/>
  <c r="O250" i="6"/>
  <c r="O242" i="6"/>
  <c r="O234" i="6"/>
  <c r="O226" i="6"/>
  <c r="Q226" i="6" s="1"/>
  <c r="O218" i="6"/>
  <c r="O210" i="6"/>
  <c r="O202" i="6"/>
  <c r="O194" i="6"/>
  <c r="O186" i="6"/>
  <c r="O178" i="6"/>
  <c r="O170" i="6"/>
  <c r="O162" i="6"/>
  <c r="Q162" i="6" s="1"/>
  <c r="O154" i="6"/>
  <c r="O146" i="6"/>
  <c r="O138" i="6"/>
  <c r="O130" i="6"/>
  <c r="O122" i="6"/>
  <c r="O114" i="6"/>
  <c r="O106" i="6"/>
  <c r="O98" i="6"/>
  <c r="Q98" i="6" s="1"/>
  <c r="O90" i="6"/>
  <c r="O82" i="6"/>
  <c r="O74" i="6"/>
  <c r="O66" i="6"/>
  <c r="O58" i="6"/>
  <c r="O50" i="6"/>
  <c r="O42" i="6"/>
  <c r="O34" i="6"/>
  <c r="Q34" i="6" s="1"/>
  <c r="O26" i="6"/>
  <c r="O18" i="6"/>
  <c r="O10" i="6"/>
  <c r="O2" i="6"/>
  <c r="O3897" i="6"/>
  <c r="O3889" i="6"/>
  <c r="O3881" i="6"/>
  <c r="O3873" i="6"/>
  <c r="Q3873" i="6" s="1"/>
  <c r="O3865" i="6"/>
  <c r="O3857" i="6"/>
  <c r="O3849" i="6"/>
  <c r="O3841" i="6"/>
  <c r="O3833" i="6"/>
  <c r="O3825" i="6"/>
  <c r="O3817" i="6"/>
  <c r="O3809" i="6"/>
  <c r="Q3809" i="6" s="1"/>
  <c r="O3801" i="6"/>
  <c r="O3793" i="6"/>
  <c r="O3785" i="6"/>
  <c r="O3777" i="6"/>
  <c r="O3769" i="6"/>
  <c r="O3761" i="6"/>
  <c r="O3753" i="6"/>
  <c r="O3745" i="6"/>
  <c r="Q3745" i="6" s="1"/>
  <c r="O3737" i="6"/>
  <c r="O3729" i="6"/>
  <c r="O3721" i="6"/>
  <c r="O3713" i="6"/>
  <c r="O3705" i="6"/>
  <c r="O3697" i="6"/>
  <c r="O3689" i="6"/>
  <c r="O3681" i="6"/>
  <c r="Q3681" i="6" s="1"/>
  <c r="O3673" i="6"/>
  <c r="O3665" i="6"/>
  <c r="O3657" i="6"/>
  <c r="O3649" i="6"/>
  <c r="O3641" i="6"/>
  <c r="O3633" i="6"/>
  <c r="O3625" i="6"/>
  <c r="O3617" i="6"/>
  <c r="Q3617" i="6" s="1"/>
  <c r="O3609" i="6"/>
  <c r="O3601" i="6"/>
  <c r="O3593" i="6"/>
  <c r="O3585" i="6"/>
  <c r="O3577" i="6"/>
  <c r="O3569" i="6"/>
  <c r="O3561" i="6"/>
  <c r="O3553" i="6"/>
  <c r="Q3553" i="6" s="1"/>
  <c r="O3545" i="6"/>
  <c r="O3537" i="6"/>
  <c r="O3529" i="6"/>
  <c r="O3521" i="6"/>
  <c r="O3513" i="6"/>
  <c r="O3505" i="6"/>
  <c r="O3497" i="6"/>
  <c r="O3489" i="6"/>
  <c r="Q3489" i="6" s="1"/>
  <c r="O3481" i="6"/>
  <c r="O3473" i="6"/>
  <c r="O3465" i="6"/>
  <c r="O3457" i="6"/>
  <c r="O3449" i="6"/>
  <c r="O3441" i="6"/>
  <c r="O3433" i="6"/>
  <c r="O3425" i="6"/>
  <c r="Q3425" i="6" s="1"/>
  <c r="O3417" i="6"/>
  <c r="O3409" i="6"/>
  <c r="O3401" i="6"/>
  <c r="O3393" i="6"/>
  <c r="O3385" i="6"/>
  <c r="O3377" i="6"/>
  <c r="O3369" i="6"/>
  <c r="O3361" i="6"/>
  <c r="Q3361" i="6" s="1"/>
  <c r="O3353" i="6"/>
  <c r="O3345" i="6"/>
  <c r="O3337" i="6"/>
  <c r="O3329" i="6"/>
  <c r="O3321" i="6"/>
  <c r="O3313" i="6"/>
  <c r="O3305" i="6"/>
  <c r="O3297" i="6"/>
  <c r="Q3297" i="6" s="1"/>
  <c r="O3289" i="6"/>
  <c r="O3281" i="6"/>
  <c r="O3273" i="6"/>
  <c r="O3265" i="6"/>
  <c r="O3257" i="6"/>
  <c r="O3249" i="6"/>
  <c r="O3241" i="6"/>
  <c r="O3233" i="6"/>
  <c r="Q3233" i="6" s="1"/>
  <c r="O3225" i="6"/>
  <c r="O3217" i="6"/>
  <c r="O3209" i="6"/>
  <c r="O3201" i="6"/>
  <c r="O3193" i="6"/>
  <c r="O3185" i="6"/>
  <c r="O3177" i="6"/>
  <c r="O3169" i="6"/>
  <c r="Q3169" i="6" s="1"/>
  <c r="O3161" i="6"/>
  <c r="O3153" i="6"/>
  <c r="O3145" i="6"/>
  <c r="O3137" i="6"/>
  <c r="O3129" i="6"/>
  <c r="O3121" i="6"/>
  <c r="O3113" i="6"/>
  <c r="O3105" i="6"/>
  <c r="Q3105" i="6" s="1"/>
  <c r="O3097" i="6"/>
  <c r="O3089" i="6"/>
  <c r="O3081" i="6"/>
  <c r="O3073" i="6"/>
  <c r="O3065" i="6"/>
  <c r="O3057" i="6"/>
  <c r="O3049" i="6"/>
  <c r="O3041" i="6"/>
  <c r="Q3041" i="6" s="1"/>
  <c r="O3033" i="6"/>
  <c r="O3025" i="6"/>
  <c r="O3017" i="6"/>
  <c r="O3009" i="6"/>
  <c r="O3001" i="6"/>
  <c r="O2993" i="6"/>
  <c r="O2985" i="6"/>
  <c r="O2977" i="6"/>
  <c r="Q2977" i="6" s="1"/>
  <c r="O2969" i="6"/>
  <c r="O2961" i="6"/>
  <c r="O2953" i="6"/>
  <c r="O2945" i="6"/>
  <c r="O2937" i="6"/>
  <c r="O2929" i="6"/>
  <c r="O2921" i="6"/>
  <c r="O2913" i="6"/>
  <c r="Q2913" i="6" s="1"/>
  <c r="O2905" i="6"/>
  <c r="O2897" i="6"/>
  <c r="O2889" i="6"/>
  <c r="O2881" i="6"/>
  <c r="O2873" i="6"/>
  <c r="O2865" i="6"/>
  <c r="O2857" i="6"/>
  <c r="O2849" i="6"/>
  <c r="Q2849" i="6" s="1"/>
  <c r="O2841" i="6"/>
  <c r="O2833" i="6"/>
  <c r="O2825" i="6"/>
  <c r="O2817" i="6"/>
  <c r="O2809" i="6"/>
  <c r="O2801" i="6"/>
  <c r="O2793" i="6"/>
  <c r="O2785" i="6"/>
  <c r="Q2785" i="6" s="1"/>
  <c r="O2777" i="6"/>
  <c r="O2769" i="6"/>
  <c r="O2761" i="6"/>
  <c r="O2753" i="6"/>
  <c r="O2745" i="6"/>
  <c r="O2737" i="6"/>
  <c r="O2729" i="6"/>
  <c r="O2721" i="6"/>
  <c r="Q2721" i="6" s="1"/>
  <c r="O2713" i="6"/>
  <c r="O2705" i="6"/>
  <c r="O2697" i="6"/>
  <c r="O2689" i="6"/>
  <c r="O2681" i="6"/>
  <c r="O2673" i="6"/>
  <c r="O2665" i="6"/>
  <c r="O2657" i="6"/>
  <c r="Q2657" i="6" s="1"/>
  <c r="O2649" i="6"/>
  <c r="O2641" i="6"/>
  <c r="O2633" i="6"/>
  <c r="O2625" i="6"/>
  <c r="O2617" i="6"/>
  <c r="O2609" i="6"/>
  <c r="O2601" i="6"/>
  <c r="O2593" i="6"/>
  <c r="Q2593" i="6" s="1"/>
  <c r="O2585" i="6"/>
  <c r="O2577" i="6"/>
  <c r="O2569" i="6"/>
  <c r="O2561" i="6"/>
  <c r="O2553" i="6"/>
  <c r="O2545" i="6"/>
  <c r="O2537" i="6"/>
  <c r="O2529" i="6"/>
  <c r="Q2529" i="6" s="1"/>
  <c r="O2521" i="6"/>
  <c r="O2513" i="6"/>
  <c r="O2505" i="6"/>
  <c r="O2497" i="6"/>
  <c r="O2489" i="6"/>
  <c r="O2481" i="6"/>
  <c r="O2473" i="6"/>
  <c r="O2465" i="6"/>
  <c r="Q2465" i="6" s="1"/>
  <c r="O2457" i="6"/>
  <c r="O2449" i="6"/>
  <c r="O2441" i="6"/>
  <c r="O2433" i="6"/>
  <c r="O2425" i="6"/>
  <c r="O2417" i="6"/>
  <c r="O2409" i="6"/>
  <c r="O2401" i="6"/>
  <c r="O2393" i="6"/>
  <c r="O2385" i="6"/>
  <c r="O2377" i="6"/>
  <c r="O2369" i="6"/>
  <c r="O2361" i="6"/>
  <c r="O2353" i="6"/>
  <c r="O2345" i="6"/>
  <c r="O2337" i="6"/>
  <c r="O2329" i="6"/>
  <c r="O2321" i="6"/>
  <c r="O2313" i="6"/>
  <c r="O2305" i="6"/>
  <c r="O2297" i="6"/>
  <c r="O2289" i="6"/>
  <c r="O2281" i="6"/>
  <c r="O2273" i="6"/>
  <c r="O2265" i="6"/>
  <c r="O2257" i="6"/>
  <c r="O2249" i="6"/>
  <c r="O2241" i="6"/>
  <c r="O2233" i="6"/>
  <c r="O2225" i="6"/>
  <c r="O2217" i="6"/>
  <c r="O2209" i="6"/>
  <c r="O2201" i="6"/>
  <c r="O2193" i="6"/>
  <c r="O2185" i="6"/>
  <c r="O3848" i="6"/>
  <c r="O3840" i="6"/>
  <c r="O3832" i="6"/>
  <c r="O3824" i="6"/>
  <c r="O3816" i="6"/>
  <c r="Q3816" i="6" s="1"/>
  <c r="O3808" i="6"/>
  <c r="O3800" i="6"/>
  <c r="O3792" i="6"/>
  <c r="O3784" i="6"/>
  <c r="O3776" i="6"/>
  <c r="O3768" i="6"/>
  <c r="O3760" i="6"/>
  <c r="O3752" i="6"/>
  <c r="Q3752" i="6" s="1"/>
  <c r="O3744" i="6"/>
  <c r="O3736" i="6"/>
  <c r="O3728" i="6"/>
  <c r="O3720" i="6"/>
  <c r="O3712" i="6"/>
  <c r="O3704" i="6"/>
  <c r="O3696" i="6"/>
  <c r="O3688" i="6"/>
  <c r="Q3688" i="6" s="1"/>
  <c r="O3680" i="6"/>
  <c r="O3672" i="6"/>
  <c r="O3664" i="6"/>
  <c r="O3656" i="6"/>
  <c r="O3648" i="6"/>
  <c r="O3640" i="6"/>
  <c r="O3632" i="6"/>
  <c r="O3624" i="6"/>
  <c r="Q3624" i="6" s="1"/>
  <c r="O3616" i="6"/>
  <c r="O3608" i="6"/>
  <c r="O3600" i="6"/>
  <c r="O3592" i="6"/>
  <c r="O3584" i="6"/>
  <c r="O3576" i="6"/>
  <c r="O3568" i="6"/>
  <c r="O3560" i="6"/>
  <c r="Q3560" i="6" s="1"/>
  <c r="O3552" i="6"/>
  <c r="O3544" i="6"/>
  <c r="O3536" i="6"/>
  <c r="O3528" i="6"/>
  <c r="O3520" i="6"/>
  <c r="O3512" i="6"/>
  <c r="O3504" i="6"/>
  <c r="O3496" i="6"/>
  <c r="Q3496" i="6" s="1"/>
  <c r="O3488" i="6"/>
  <c r="O3480" i="6"/>
  <c r="O3472" i="6"/>
  <c r="O3464" i="6"/>
  <c r="O3456" i="6"/>
  <c r="O3448" i="6"/>
  <c r="O3440" i="6"/>
  <c r="O3432" i="6"/>
  <c r="Q3432" i="6" s="1"/>
  <c r="O3424" i="6"/>
  <c r="O3416" i="6"/>
  <c r="O3408" i="6"/>
  <c r="O3400" i="6"/>
  <c r="O3392" i="6"/>
  <c r="O3384" i="6"/>
  <c r="O3376" i="6"/>
  <c r="O3368" i="6"/>
  <c r="O3360" i="6"/>
  <c r="O3352" i="6"/>
  <c r="O3344" i="6"/>
  <c r="O3336" i="6"/>
  <c r="O3328" i="6"/>
  <c r="O3320" i="6"/>
  <c r="O3312" i="6"/>
  <c r="O3304" i="6"/>
  <c r="O3296" i="6"/>
  <c r="O3288" i="6"/>
  <c r="O3280" i="6"/>
  <c r="O3272" i="6"/>
  <c r="O3264" i="6"/>
  <c r="O3256" i="6"/>
  <c r="O3248" i="6"/>
  <c r="O3240" i="6"/>
  <c r="O3232" i="6"/>
  <c r="O3224" i="6"/>
  <c r="O3216" i="6"/>
  <c r="O3208" i="6"/>
  <c r="O3200" i="6"/>
  <c r="O3192" i="6"/>
  <c r="O3184" i="6"/>
  <c r="O3176" i="6"/>
  <c r="O3168" i="6"/>
  <c r="O3160" i="6"/>
  <c r="O3152" i="6"/>
  <c r="O3144" i="6"/>
  <c r="O3136" i="6"/>
  <c r="O3128" i="6"/>
  <c r="O3120" i="6"/>
  <c r="O3112" i="6"/>
  <c r="O3104" i="6"/>
  <c r="O3096" i="6"/>
  <c r="O3088" i="6"/>
  <c r="O3080" i="6"/>
  <c r="O3072" i="6"/>
  <c r="O3064" i="6"/>
  <c r="O3056" i="6"/>
  <c r="O3048" i="6"/>
  <c r="O3040" i="6"/>
  <c r="O3032" i="6"/>
  <c r="O3024" i="6"/>
  <c r="O3016" i="6"/>
  <c r="O3008" i="6"/>
  <c r="O3000" i="6"/>
  <c r="O2992" i="6"/>
  <c r="O2984" i="6"/>
  <c r="O2976" i="6"/>
  <c r="O2968" i="6"/>
  <c r="O2960" i="6"/>
  <c r="O2952" i="6"/>
  <c r="O2944" i="6"/>
  <c r="O2936" i="6"/>
  <c r="O2928" i="6"/>
  <c r="O2920" i="6"/>
  <c r="O2912" i="6"/>
  <c r="O2904" i="6"/>
  <c r="O2896" i="6"/>
  <c r="O2888" i="6"/>
  <c r="O2880" i="6"/>
  <c r="O2872" i="6"/>
  <c r="O2864" i="6"/>
  <c r="O2856" i="6"/>
  <c r="O2848" i="6"/>
  <c r="O2840" i="6"/>
  <c r="O2832" i="6"/>
  <c r="O2824" i="6"/>
  <c r="O2816" i="6"/>
  <c r="O2808" i="6"/>
  <c r="O2800" i="6"/>
  <c r="O2792" i="6"/>
  <c r="Q2792" i="6" s="1"/>
  <c r="O2784" i="6"/>
  <c r="O2776" i="6"/>
  <c r="O2768" i="6"/>
  <c r="O2760" i="6"/>
  <c r="O2752" i="6"/>
  <c r="O2744" i="6"/>
  <c r="O2736" i="6"/>
  <c r="O2728" i="6"/>
  <c r="Q2728" i="6" s="1"/>
  <c r="O2720" i="6"/>
  <c r="O2712" i="6"/>
  <c r="O2704" i="6"/>
  <c r="O2696" i="6"/>
  <c r="O2688" i="6"/>
  <c r="O2680" i="6"/>
  <c r="O2672" i="6"/>
  <c r="O2664" i="6"/>
  <c r="Q2664" i="6" s="1"/>
  <c r="O2656" i="6"/>
  <c r="O2648" i="6"/>
  <c r="O2640" i="6"/>
  <c r="O2632" i="6"/>
  <c r="O2624" i="6"/>
  <c r="O2616" i="6"/>
  <c r="O2608" i="6"/>
  <c r="O2600" i="6"/>
  <c r="Q2600" i="6" s="1"/>
  <c r="O2592" i="6"/>
  <c r="O2584" i="6"/>
  <c r="O2576" i="6"/>
  <c r="O2568" i="6"/>
  <c r="O2560" i="6"/>
  <c r="O2552" i="6"/>
  <c r="O2544" i="6"/>
  <c r="O2536" i="6"/>
  <c r="Q2536" i="6" s="1"/>
  <c r="O2528" i="6"/>
  <c r="O2520" i="6"/>
  <c r="O2512" i="6"/>
  <c r="O2504" i="6"/>
  <c r="O2496" i="6"/>
  <c r="O2488" i="6"/>
  <c r="O2480" i="6"/>
  <c r="O2472" i="6"/>
  <c r="Q2472" i="6" s="1"/>
  <c r="O2464" i="6"/>
  <c r="O2456" i="6"/>
  <c r="O2448" i="6"/>
  <c r="O2440" i="6"/>
  <c r="O2432" i="6"/>
  <c r="O2424" i="6"/>
  <c r="O2416" i="6"/>
  <c r="O2408" i="6"/>
  <c r="O2400" i="6"/>
  <c r="O2392" i="6"/>
  <c r="O2384" i="6"/>
  <c r="O2376" i="6"/>
  <c r="O2368" i="6"/>
  <c r="O2360" i="6"/>
  <c r="O2352" i="6"/>
  <c r="O2344" i="6"/>
  <c r="O2336" i="6"/>
  <c r="O2328" i="6"/>
  <c r="O2320" i="6"/>
  <c r="O2312" i="6"/>
  <c r="O2304" i="6"/>
  <c r="O2296" i="6"/>
  <c r="O2288" i="6"/>
  <c r="O2280" i="6"/>
  <c r="O2272" i="6"/>
  <c r="O2264" i="6"/>
  <c r="O2256" i="6"/>
  <c r="O2248" i="6"/>
  <c r="O2240" i="6"/>
  <c r="O2232" i="6"/>
  <c r="O2224" i="6"/>
  <c r="O2216" i="6"/>
  <c r="Q2216" i="6" s="1"/>
  <c r="O2208" i="6"/>
  <c r="O2200" i="6"/>
  <c r="O2192" i="6"/>
  <c r="O2184" i="6"/>
  <c r="O2176" i="6"/>
  <c r="O2168" i="6"/>
  <c r="O2160" i="6"/>
  <c r="O2152" i="6"/>
  <c r="Q2152" i="6" s="1"/>
  <c r="O2144" i="6"/>
  <c r="O2136" i="6"/>
  <c r="O2128" i="6"/>
  <c r="O2120" i="6"/>
  <c r="O2112" i="6"/>
  <c r="O3719" i="6"/>
  <c r="O3711" i="6"/>
  <c r="O3703" i="6"/>
  <c r="Q3703" i="6" s="1"/>
  <c r="O3695" i="6"/>
  <c r="O3687" i="6"/>
  <c r="O3679" i="6"/>
  <c r="O3671" i="6"/>
  <c r="O3663" i="6"/>
  <c r="O3655" i="6"/>
  <c r="O3647" i="6"/>
  <c r="O3639" i="6"/>
  <c r="Q3639" i="6" s="1"/>
  <c r="O3631" i="6"/>
  <c r="O3623" i="6"/>
  <c r="O3615" i="6"/>
  <c r="O3607" i="6"/>
  <c r="O3599" i="6"/>
  <c r="O3591" i="6"/>
  <c r="O3583" i="6"/>
  <c r="O3575" i="6"/>
  <c r="Q3575" i="6" s="1"/>
  <c r="O3567" i="6"/>
  <c r="O3559" i="6"/>
  <c r="O3551" i="6"/>
  <c r="O3543" i="6"/>
  <c r="O3535" i="6"/>
  <c r="O3527" i="6"/>
  <c r="O3519" i="6"/>
  <c r="O3511" i="6"/>
  <c r="Q3511" i="6" s="1"/>
  <c r="O3503" i="6"/>
  <c r="O3495" i="6"/>
  <c r="O3487" i="6"/>
  <c r="O3479" i="6"/>
  <c r="O3471" i="6"/>
  <c r="O3463" i="6"/>
  <c r="O3455" i="6"/>
  <c r="O3447" i="6"/>
  <c r="Q3447" i="6" s="1"/>
  <c r="O3439" i="6"/>
  <c r="O3431" i="6"/>
  <c r="O3423" i="6"/>
  <c r="O3415" i="6"/>
  <c r="O3407" i="6"/>
  <c r="O3399" i="6"/>
  <c r="O3391" i="6"/>
  <c r="O3383" i="6"/>
  <c r="Q3383" i="6" s="1"/>
  <c r="O3375" i="6"/>
  <c r="O3367" i="6"/>
  <c r="O3359" i="6"/>
  <c r="O3351" i="6"/>
  <c r="O3343" i="6"/>
  <c r="O3335" i="6"/>
  <c r="O3327" i="6"/>
  <c r="O3319" i="6"/>
  <c r="Q3319" i="6" s="1"/>
  <c r="O3311" i="6"/>
  <c r="O3303" i="6"/>
  <c r="O3295" i="6"/>
  <c r="O3287" i="6"/>
  <c r="O3279" i="6"/>
  <c r="O3271" i="6"/>
  <c r="O3263" i="6"/>
  <c r="O3255" i="6"/>
  <c r="Q3255" i="6" s="1"/>
  <c r="O3247" i="6"/>
  <c r="O3239" i="6"/>
  <c r="O3231" i="6"/>
  <c r="O3223" i="6"/>
  <c r="O3215" i="6"/>
  <c r="O3207" i="6"/>
  <c r="O3199" i="6"/>
  <c r="O3191" i="6"/>
  <c r="Q3191" i="6" s="1"/>
  <c r="O3183" i="6"/>
  <c r="O3175" i="6"/>
  <c r="O3167" i="6"/>
  <c r="O3159" i="6"/>
  <c r="O3151" i="6"/>
  <c r="O3143" i="6"/>
  <c r="O3135" i="6"/>
  <c r="O3127" i="6"/>
  <c r="Q3127" i="6" s="1"/>
  <c r="O3119" i="6"/>
  <c r="O3111" i="6"/>
  <c r="O3103" i="6"/>
  <c r="O3095" i="6"/>
  <c r="O3087" i="6"/>
  <c r="O3079" i="6"/>
  <c r="O3071" i="6"/>
  <c r="O3063" i="6"/>
  <c r="Q3063" i="6" s="1"/>
  <c r="O3055" i="6"/>
  <c r="O3047" i="6"/>
  <c r="O3039" i="6"/>
  <c r="O3031" i="6"/>
  <c r="O3023" i="6"/>
  <c r="O3015" i="6"/>
  <c r="O3007" i="6"/>
  <c r="O2999" i="6"/>
  <c r="Q2999" i="6" s="1"/>
  <c r="O2991" i="6"/>
  <c r="O2983" i="6"/>
  <c r="O2975" i="6"/>
  <c r="O2967" i="6"/>
  <c r="O2959" i="6"/>
  <c r="O2951" i="6"/>
  <c r="O2943" i="6"/>
  <c r="O2935" i="6"/>
  <c r="Q2935" i="6" s="1"/>
  <c r="O2927" i="6"/>
  <c r="O2919" i="6"/>
  <c r="O2911" i="6"/>
  <c r="O2903" i="6"/>
  <c r="O2895" i="6"/>
  <c r="O2887" i="6"/>
  <c r="O2879" i="6"/>
  <c r="O2871" i="6"/>
  <c r="Q2871" i="6" s="1"/>
  <c r="O2863" i="6"/>
  <c r="O2855" i="6"/>
  <c r="O2847" i="6"/>
  <c r="O2839" i="6"/>
  <c r="O2831" i="6"/>
  <c r="O2823" i="6"/>
  <c r="O2815" i="6"/>
  <c r="O2807" i="6"/>
  <c r="Q2807" i="6" s="1"/>
  <c r="O2799" i="6"/>
  <c r="O2791" i="6"/>
  <c r="O2783" i="6"/>
  <c r="O2775" i="6"/>
  <c r="O2767" i="6"/>
  <c r="O2759" i="6"/>
  <c r="O2751" i="6"/>
  <c r="O2743" i="6"/>
  <c r="Q2743" i="6" s="1"/>
  <c r="O2735" i="6"/>
  <c r="O2727" i="6"/>
  <c r="O2719" i="6"/>
  <c r="O2711" i="6"/>
  <c r="O2703" i="6"/>
  <c r="O2695" i="6"/>
  <c r="O2687" i="6"/>
  <c r="O2679" i="6"/>
  <c r="Q2679" i="6" s="1"/>
  <c r="O2671" i="6"/>
  <c r="O2663" i="6"/>
  <c r="O2655" i="6"/>
  <c r="O2647" i="6"/>
  <c r="O2639" i="6"/>
  <c r="O2631" i="6"/>
  <c r="O2623" i="6"/>
  <c r="O2615" i="6"/>
  <c r="Q2615" i="6" s="1"/>
  <c r="O2607" i="6"/>
  <c r="O2599" i="6"/>
  <c r="O2591" i="6"/>
  <c r="O2583" i="6"/>
  <c r="O2575" i="6"/>
  <c r="O2567" i="6"/>
  <c r="O2559" i="6"/>
  <c r="O2551" i="6"/>
  <c r="Q2551" i="6" s="1"/>
  <c r="O2543" i="6"/>
  <c r="O2535" i="6"/>
  <c r="O2527" i="6"/>
  <c r="O2519" i="6"/>
  <c r="O2511" i="6"/>
  <c r="O2503" i="6"/>
  <c r="O2495" i="6"/>
  <c r="O2487" i="6"/>
  <c r="Q2487" i="6" s="1"/>
  <c r="O2479" i="6"/>
  <c r="O2471" i="6"/>
  <c r="O2463" i="6"/>
  <c r="O2455" i="6"/>
  <c r="O2447" i="6"/>
  <c r="O2439" i="6"/>
  <c r="O2431" i="6"/>
  <c r="O2423" i="6"/>
  <c r="Q2423" i="6" s="1"/>
  <c r="O2415" i="6"/>
  <c r="O2407" i="6"/>
  <c r="O2399" i="6"/>
  <c r="O2391" i="6"/>
  <c r="O2383" i="6"/>
  <c r="O2375" i="6"/>
  <c r="O2367" i="6"/>
  <c r="O2359" i="6"/>
  <c r="Q2359" i="6" s="1"/>
  <c r="O2351" i="6"/>
  <c r="O2343" i="6"/>
  <c r="O2335" i="6"/>
  <c r="O2327" i="6"/>
  <c r="O2319" i="6"/>
  <c r="O2311" i="6"/>
  <c r="O2303" i="6"/>
  <c r="O2295" i="6"/>
  <c r="Q2295" i="6" s="1"/>
  <c r="O2287" i="6"/>
  <c r="O2279" i="6"/>
  <c r="O2271" i="6"/>
  <c r="O2263" i="6"/>
  <c r="O2255" i="6"/>
  <c r="O2247" i="6"/>
  <c r="O2239" i="6"/>
  <c r="O2231" i="6"/>
  <c r="Q2231" i="6" s="1"/>
  <c r="O2223" i="6"/>
  <c r="O2215" i="6"/>
  <c r="O2207" i="6"/>
  <c r="O2199" i="6"/>
  <c r="O2191" i="6"/>
  <c r="O2183" i="6"/>
  <c r="O2175" i="6"/>
  <c r="O2167" i="6"/>
  <c r="Q2167" i="6" s="1"/>
  <c r="O2159" i="6"/>
  <c r="O2151" i="6"/>
  <c r="O2143" i="6"/>
  <c r="O2135" i="6"/>
  <c r="O2127" i="6"/>
  <c r="O2119" i="6"/>
  <c r="O2111" i="6"/>
  <c r="O2103" i="6"/>
  <c r="Q2103" i="6" s="1"/>
  <c r="O2095" i="6"/>
  <c r="O2087" i="6"/>
  <c r="O2079" i="6"/>
  <c r="O2071" i="6"/>
  <c r="O2063" i="6"/>
  <c r="O2055" i="6"/>
  <c r="O2047" i="6"/>
  <c r="O2039" i="6"/>
  <c r="Q2039" i="6" s="1"/>
  <c r="O2031" i="6"/>
  <c r="O2023" i="6"/>
  <c r="O2015" i="6"/>
  <c r="O2007" i="6"/>
  <c r="O1999" i="6"/>
  <c r="O1158" i="6"/>
  <c r="O1150" i="6"/>
  <c r="O1142" i="6"/>
  <c r="Q1142" i="6" s="1"/>
  <c r="O1134" i="6"/>
  <c r="O1126" i="6"/>
  <c r="O1118" i="6"/>
  <c r="O1110" i="6"/>
  <c r="O1102" i="6"/>
  <c r="O1094" i="6"/>
  <c r="O1086" i="6"/>
  <c r="O1078" i="6"/>
  <c r="Q1078" i="6" s="1"/>
  <c r="O1070" i="6"/>
  <c r="O1062" i="6"/>
  <c r="O1054" i="6"/>
  <c r="O1046" i="6"/>
  <c r="O1038" i="6"/>
  <c r="O1030" i="6"/>
  <c r="O1022" i="6"/>
  <c r="Q1022" i="6" s="1"/>
  <c r="O1014" i="6"/>
  <c r="Q1014" i="6" s="1"/>
  <c r="O1006" i="6"/>
  <c r="O998" i="6"/>
  <c r="O990" i="6"/>
  <c r="O982" i="6"/>
  <c r="O974" i="6"/>
  <c r="O966" i="6"/>
  <c r="O958" i="6"/>
  <c r="Q958" i="6" s="1"/>
  <c r="O950" i="6"/>
  <c r="Q950" i="6" s="1"/>
  <c r="O942" i="6"/>
  <c r="O934" i="6"/>
  <c r="O926" i="6"/>
  <c r="O918" i="6"/>
  <c r="O910" i="6"/>
  <c r="O902" i="6"/>
  <c r="O894" i="6"/>
  <c r="Q894" i="6" s="1"/>
  <c r="O886" i="6"/>
  <c r="Q886" i="6" s="1"/>
  <c r="O878" i="6"/>
  <c r="O870" i="6"/>
  <c r="O862" i="6"/>
  <c r="O854" i="6"/>
  <c r="O846" i="6"/>
  <c r="O838" i="6"/>
  <c r="O830" i="6"/>
  <c r="Q830" i="6" s="1"/>
  <c r="O822" i="6"/>
  <c r="Q822" i="6" s="1"/>
  <c r="O814" i="6"/>
  <c r="O806" i="6"/>
  <c r="O798" i="6"/>
  <c r="O790" i="6"/>
  <c r="O782" i="6"/>
  <c r="O774" i="6"/>
  <c r="O766" i="6"/>
  <c r="Q766" i="6" s="1"/>
  <c r="O758" i="6"/>
  <c r="Q758" i="6" s="1"/>
  <c r="O750" i="6"/>
  <c r="O742" i="6"/>
  <c r="O734" i="6"/>
  <c r="O726" i="6"/>
  <c r="O718" i="6"/>
  <c r="O710" i="6"/>
  <c r="O702" i="6"/>
  <c r="Q702" i="6" s="1"/>
  <c r="O694" i="6"/>
  <c r="Q694" i="6" s="1"/>
  <c r="O686" i="6"/>
  <c r="O678" i="6"/>
  <c r="O670" i="6"/>
  <c r="O662" i="6"/>
  <c r="O654" i="6"/>
  <c r="O646" i="6"/>
  <c r="O638" i="6"/>
  <c r="Q638" i="6" s="1"/>
  <c r="O630" i="6"/>
  <c r="Q630" i="6" s="1"/>
  <c r="O622" i="6"/>
  <c r="O614" i="6"/>
  <c r="O606" i="6"/>
  <c r="O598" i="6"/>
  <c r="O590" i="6"/>
  <c r="O582" i="6"/>
  <c r="O574" i="6"/>
  <c r="Q574" i="6" s="1"/>
  <c r="O566" i="6"/>
  <c r="Q566" i="6" s="1"/>
  <c r="O558" i="6"/>
  <c r="O550" i="6"/>
  <c r="O542" i="6"/>
  <c r="O534" i="6"/>
  <c r="O526" i="6"/>
  <c r="O518" i="6"/>
  <c r="O510" i="6"/>
  <c r="Q510" i="6" s="1"/>
  <c r="O502" i="6"/>
  <c r="Q502" i="6" s="1"/>
  <c r="O494" i="6"/>
  <c r="O486" i="6"/>
  <c r="O478" i="6"/>
  <c r="O470" i="6"/>
  <c r="O462" i="6"/>
  <c r="O454" i="6"/>
  <c r="O446" i="6"/>
  <c r="Q446" i="6" s="1"/>
  <c r="O438" i="6"/>
  <c r="Q438" i="6" s="1"/>
  <c r="O430" i="6"/>
  <c r="O422" i="6"/>
  <c r="O414" i="6"/>
  <c r="O406" i="6"/>
  <c r="O398" i="6"/>
  <c r="O390" i="6"/>
  <c r="O382" i="6"/>
  <c r="Q382" i="6" s="1"/>
  <c r="O374" i="6"/>
  <c r="Q374" i="6" s="1"/>
  <c r="O366" i="6"/>
  <c r="O358" i="6"/>
  <c r="O350" i="6"/>
  <c r="O342" i="6"/>
  <c r="O334" i="6"/>
  <c r="O326" i="6"/>
  <c r="O318" i="6"/>
  <c r="Q318" i="6" s="1"/>
  <c r="O310" i="6"/>
  <c r="Q310" i="6" s="1"/>
  <c r="O302" i="6"/>
  <c r="O294" i="6"/>
  <c r="O286" i="6"/>
  <c r="O278" i="6"/>
  <c r="O270" i="6"/>
  <c r="O262" i="6"/>
  <c r="O254" i="6"/>
  <c r="Q254" i="6" s="1"/>
  <c r="O246" i="6"/>
  <c r="Q246" i="6" s="1"/>
  <c r="O238" i="6"/>
  <c r="O230" i="6"/>
  <c r="O222" i="6"/>
  <c r="O214" i="6"/>
  <c r="O206" i="6"/>
  <c r="O198" i="6"/>
  <c r="O190" i="6"/>
  <c r="Q190" i="6" s="1"/>
  <c r="O182" i="6"/>
  <c r="Q182" i="6" s="1"/>
  <c r="O174" i="6"/>
  <c r="O166" i="6"/>
  <c r="O158" i="6"/>
  <c r="O150" i="6"/>
  <c r="O142" i="6"/>
  <c r="O134" i="6"/>
  <c r="O126" i="6"/>
  <c r="Q126" i="6" s="1"/>
  <c r="O118" i="6"/>
  <c r="O110" i="6"/>
  <c r="O102" i="6"/>
  <c r="O94" i="6"/>
  <c r="O86" i="6"/>
  <c r="O78" i="6"/>
  <c r="O70" i="6"/>
  <c r="O62" i="6"/>
  <c r="Q62" i="6" s="1"/>
  <c r="O54" i="6"/>
  <c r="O46" i="6"/>
  <c r="O38" i="6"/>
  <c r="O30" i="6"/>
  <c r="O22" i="6"/>
  <c r="O14" i="6"/>
  <c r="O6" i="6"/>
  <c r="N5973" i="6"/>
  <c r="P5973" i="6" s="1"/>
  <c r="O5973" i="6"/>
  <c r="Q5973" i="6" s="1"/>
  <c r="O5965" i="6"/>
  <c r="N5957" i="6"/>
  <c r="P5957" i="6" s="1"/>
  <c r="O5957" i="6"/>
  <c r="N5949" i="6"/>
  <c r="P5949" i="6" s="1"/>
  <c r="O5949" i="6"/>
  <c r="N5941" i="6"/>
  <c r="P5941" i="6" s="1"/>
  <c r="O5941" i="6"/>
  <c r="Q5941" i="6" s="1"/>
  <c r="N5933" i="6"/>
  <c r="P5933" i="6" s="1"/>
  <c r="O5933" i="6"/>
  <c r="N5925" i="6"/>
  <c r="P5925" i="6" s="1"/>
  <c r="O5925" i="6"/>
  <c r="O5917" i="6"/>
  <c r="N5909" i="6"/>
  <c r="P5909" i="6" s="1"/>
  <c r="O5909" i="6"/>
  <c r="O5901" i="6"/>
  <c r="Q5901" i="6" s="1"/>
  <c r="N5893" i="6"/>
  <c r="P5893" i="6" s="1"/>
  <c r="O5893" i="6"/>
  <c r="N5885" i="6"/>
  <c r="P5885" i="6" s="1"/>
  <c r="O5885" i="6"/>
  <c r="N5877" i="6"/>
  <c r="O5877" i="6"/>
  <c r="N5869" i="6"/>
  <c r="P5869" i="6" s="1"/>
  <c r="O5869" i="6"/>
  <c r="Q5869" i="6" s="1"/>
  <c r="N5861" i="6"/>
  <c r="P5861" i="6" s="1"/>
  <c r="O5861" i="6"/>
  <c r="O5853" i="6"/>
  <c r="N5845" i="6"/>
  <c r="P5845" i="6" s="1"/>
  <c r="O5845" i="6"/>
  <c r="N5837" i="6"/>
  <c r="P5837" i="6" s="1"/>
  <c r="O5837" i="6"/>
  <c r="O5829" i="6"/>
  <c r="Q5829" i="6" s="1"/>
  <c r="N5821" i="6"/>
  <c r="P5821" i="6" s="1"/>
  <c r="O5821" i="6"/>
  <c r="O5813" i="6"/>
  <c r="N5805" i="6"/>
  <c r="P5805" i="6" s="1"/>
  <c r="O5805" i="6"/>
  <c r="N5797" i="6"/>
  <c r="P5797" i="6" s="1"/>
  <c r="O5797" i="6"/>
  <c r="O5789" i="6"/>
  <c r="N5781" i="6"/>
  <c r="O5781" i="6"/>
  <c r="N5773" i="6"/>
  <c r="O5773" i="6"/>
  <c r="N5765" i="6"/>
  <c r="O5765" i="6"/>
  <c r="N5757" i="6"/>
  <c r="P5757" i="6" s="1"/>
  <c r="O5757" i="6"/>
  <c r="Q5757" i="6" s="1"/>
  <c r="N5749" i="6"/>
  <c r="P5749" i="6" s="1"/>
  <c r="O5749" i="6"/>
  <c r="O5741" i="6"/>
  <c r="N5733" i="6"/>
  <c r="P5733" i="6" s="1"/>
  <c r="O5733" i="6"/>
  <c r="O5725" i="6"/>
  <c r="N5717" i="6"/>
  <c r="P5717" i="6" s="1"/>
  <c r="O5717" i="6"/>
  <c r="Q5717" i="6" s="1"/>
  <c r="N5709" i="6"/>
  <c r="P5709" i="6" s="1"/>
  <c r="O5709" i="6"/>
  <c r="N5701" i="6"/>
  <c r="P5701" i="6" s="1"/>
  <c r="O5701" i="6"/>
  <c r="N5693" i="6"/>
  <c r="P5693" i="6" s="1"/>
  <c r="O5693" i="6"/>
  <c r="N5685" i="6"/>
  <c r="P5685" i="6" s="1"/>
  <c r="O5685" i="6"/>
  <c r="Q5685" i="6" s="1"/>
  <c r="O5677" i="6"/>
  <c r="Q5677" i="6" s="1"/>
  <c r="N5669" i="6"/>
  <c r="O5669" i="6"/>
  <c r="O5661" i="6"/>
  <c r="N5653" i="6"/>
  <c r="P5653" i="6" s="1"/>
  <c r="O5653" i="6"/>
  <c r="N5645" i="6"/>
  <c r="P5645" i="6" s="1"/>
  <c r="O5645" i="6"/>
  <c r="N5637" i="6"/>
  <c r="P5637" i="6" s="1"/>
  <c r="O5637" i="6"/>
  <c r="N5629" i="6"/>
  <c r="P5629" i="6" s="1"/>
  <c r="O5629" i="6"/>
  <c r="N5621" i="6"/>
  <c r="P5621" i="6" s="1"/>
  <c r="O5621" i="6"/>
  <c r="O5613" i="6"/>
  <c r="N5605" i="6"/>
  <c r="P5605" i="6" s="1"/>
  <c r="O5605" i="6"/>
  <c r="Q5605" i="6" s="1"/>
  <c r="O5597" i="6"/>
  <c r="N5589" i="6"/>
  <c r="P5589" i="6" s="1"/>
  <c r="O5589" i="6"/>
  <c r="N5581" i="6"/>
  <c r="P5581" i="6" s="1"/>
  <c r="O5581" i="6"/>
  <c r="N5573" i="6"/>
  <c r="P5573" i="6" s="1"/>
  <c r="O5573" i="6"/>
  <c r="N5565" i="6"/>
  <c r="P5565" i="6" s="1"/>
  <c r="O5565" i="6"/>
  <c r="N5557" i="6"/>
  <c r="P5557" i="6" s="1"/>
  <c r="O5557" i="6"/>
  <c r="O5549" i="6"/>
  <c r="N5541" i="6"/>
  <c r="P5541" i="6" s="1"/>
  <c r="O5541" i="6"/>
  <c r="N5533" i="6"/>
  <c r="P5533" i="6" s="1"/>
  <c r="O5533" i="6"/>
  <c r="Q5533" i="6" s="1"/>
  <c r="O5525" i="6"/>
  <c r="N5517" i="6"/>
  <c r="P5517" i="6" s="1"/>
  <c r="O5517" i="6"/>
  <c r="O5509" i="6"/>
  <c r="N5501" i="6"/>
  <c r="P5501" i="6" s="1"/>
  <c r="O5501" i="6"/>
  <c r="N5493" i="6"/>
  <c r="P5493" i="6" s="1"/>
  <c r="O5493" i="6"/>
  <c r="Q5493" i="6" s="1"/>
  <c r="N5485" i="6"/>
  <c r="P5485" i="6" s="1"/>
  <c r="O5485" i="6"/>
  <c r="N5477" i="6"/>
  <c r="P5477" i="6" s="1"/>
  <c r="O5477" i="6"/>
  <c r="N5469" i="6"/>
  <c r="P5469" i="6" s="1"/>
  <c r="O5469" i="6"/>
  <c r="O5461" i="6"/>
  <c r="Q5461" i="6" s="1"/>
  <c r="N5453" i="6"/>
  <c r="P5453" i="6" s="1"/>
  <c r="O5453" i="6"/>
  <c r="O5445" i="6"/>
  <c r="N5437" i="6"/>
  <c r="P5437" i="6" s="1"/>
  <c r="O5437" i="6"/>
  <c r="N5429" i="6"/>
  <c r="P5429" i="6" s="1"/>
  <c r="O5429" i="6"/>
  <c r="N5421" i="6"/>
  <c r="P5421" i="6" s="1"/>
  <c r="O5421" i="6"/>
  <c r="Q5421" i="6" s="1"/>
  <c r="N5413" i="6"/>
  <c r="P5413" i="6" s="1"/>
  <c r="O5413" i="6"/>
  <c r="N5405" i="6"/>
  <c r="P5405" i="6" s="1"/>
  <c r="O5405" i="6"/>
  <c r="O5397" i="6"/>
  <c r="N5389" i="6"/>
  <c r="P5389" i="6" s="1"/>
  <c r="O5389" i="6"/>
  <c r="N5381" i="6"/>
  <c r="P5381" i="6" s="1"/>
  <c r="O5381" i="6"/>
  <c r="O5373" i="6"/>
  <c r="N5365" i="6"/>
  <c r="P5365" i="6" s="1"/>
  <c r="O5365" i="6"/>
  <c r="O5357" i="6"/>
  <c r="N5349" i="6"/>
  <c r="P5349" i="6" s="1"/>
  <c r="O5349" i="6"/>
  <c r="Q5349" i="6" s="1"/>
  <c r="N5341" i="6"/>
  <c r="P5341" i="6" s="1"/>
  <c r="O5341" i="6"/>
  <c r="N5333" i="6"/>
  <c r="P5333" i="6" s="1"/>
  <c r="O5333" i="6"/>
  <c r="N5325" i="6"/>
  <c r="P5325" i="6" s="1"/>
  <c r="O5325" i="6"/>
  <c r="N5317" i="6"/>
  <c r="P5317" i="6" s="1"/>
  <c r="O5317" i="6"/>
  <c r="N5309" i="6"/>
  <c r="P5309" i="6" s="1"/>
  <c r="O5309" i="6"/>
  <c r="N5301" i="6"/>
  <c r="P5301" i="6" s="1"/>
  <c r="O5301" i="6"/>
  <c r="N5293" i="6"/>
  <c r="P5293" i="6" s="1"/>
  <c r="O5293" i="6"/>
  <c r="N5285" i="6"/>
  <c r="P5285" i="6" s="1"/>
  <c r="O5285" i="6"/>
  <c r="Q5285" i="6" s="1"/>
  <c r="N5277" i="6"/>
  <c r="P5277" i="6" s="1"/>
  <c r="O5277" i="6"/>
  <c r="N5269" i="6"/>
  <c r="P5269" i="6" s="1"/>
  <c r="O5269" i="6"/>
  <c r="O5261" i="6"/>
  <c r="N5253" i="6"/>
  <c r="P5253" i="6" s="1"/>
  <c r="O5253" i="6"/>
  <c r="O5245" i="6"/>
  <c r="Q5245" i="6" s="1"/>
  <c r="N5237" i="6"/>
  <c r="P5237" i="6" s="1"/>
  <c r="O5237" i="6"/>
  <c r="N5229" i="6"/>
  <c r="P5229" i="6" s="1"/>
  <c r="O5229" i="6"/>
  <c r="N5221" i="6"/>
  <c r="P5221" i="6" s="1"/>
  <c r="O5221" i="6"/>
  <c r="N5213" i="6"/>
  <c r="O5213" i="6"/>
  <c r="N5205" i="6"/>
  <c r="O5205" i="6"/>
  <c r="O5197" i="6"/>
  <c r="N5189" i="6"/>
  <c r="P5189" i="6" s="1"/>
  <c r="O5189" i="6"/>
  <c r="O5181" i="6"/>
  <c r="N5173" i="6"/>
  <c r="P5173" i="6" s="1"/>
  <c r="O5173" i="6"/>
  <c r="N5165" i="6"/>
  <c r="P5165" i="6" s="1"/>
  <c r="O5165" i="6"/>
  <c r="N5157" i="6"/>
  <c r="P5157" i="6" s="1"/>
  <c r="O5157" i="6"/>
  <c r="N5149" i="6"/>
  <c r="O5149" i="6"/>
  <c r="N5141" i="6"/>
  <c r="P5141" i="6" s="1"/>
  <c r="O5141" i="6"/>
  <c r="Q5141" i="6" s="1"/>
  <c r="O5133" i="6"/>
  <c r="N5125" i="6"/>
  <c r="O5125" i="6"/>
  <c r="O5117" i="6"/>
  <c r="N5109" i="6"/>
  <c r="P5109" i="6" s="1"/>
  <c r="O5109" i="6"/>
  <c r="N5101" i="6"/>
  <c r="P5101" i="6" s="1"/>
  <c r="O5101" i="6"/>
  <c r="N5093" i="6"/>
  <c r="P5093" i="6" s="1"/>
  <c r="O5093" i="6"/>
  <c r="N5085" i="6"/>
  <c r="P5085" i="6" s="1"/>
  <c r="O5085" i="6"/>
  <c r="N5077" i="6"/>
  <c r="P5077" i="6" s="1"/>
  <c r="O5077" i="6"/>
  <c r="O5069" i="6"/>
  <c r="N5061" i="6"/>
  <c r="P5061" i="6" s="1"/>
  <c r="O5061" i="6"/>
  <c r="Q5061" i="6" s="1"/>
  <c r="O5053" i="6"/>
  <c r="N5045" i="6"/>
  <c r="O5045" i="6"/>
  <c r="N5037" i="6"/>
  <c r="O5037" i="6"/>
  <c r="O5029" i="6"/>
  <c r="N5021" i="6"/>
  <c r="P5021" i="6" s="1"/>
  <c r="O5021" i="6"/>
  <c r="N5013" i="6"/>
  <c r="P5013" i="6" s="1"/>
  <c r="O5013" i="6"/>
  <c r="N5005" i="6"/>
  <c r="O5005" i="6"/>
  <c r="N4997" i="6"/>
  <c r="O4997" i="6"/>
  <c r="N4989" i="6"/>
  <c r="P4989" i="6" s="1"/>
  <c r="O4989" i="6"/>
  <c r="Q4989" i="6" s="1"/>
  <c r="N4981" i="6"/>
  <c r="P4981" i="6" s="1"/>
  <c r="O4981" i="6"/>
  <c r="O4973" i="6"/>
  <c r="N4965" i="6"/>
  <c r="P4965" i="6" s="1"/>
  <c r="O4965" i="6"/>
  <c r="N4957" i="6"/>
  <c r="P4957" i="6" s="1"/>
  <c r="O4957" i="6"/>
  <c r="N4949" i="6"/>
  <c r="P4949" i="6" s="1"/>
  <c r="O4949" i="6"/>
  <c r="O4941" i="6"/>
  <c r="N4933" i="6"/>
  <c r="O4933" i="6"/>
  <c r="N4925" i="6"/>
  <c r="P4925" i="6" s="1"/>
  <c r="O4925" i="6"/>
  <c r="N4917" i="6"/>
  <c r="P4917" i="6" s="1"/>
  <c r="O4917" i="6"/>
  <c r="Q4917" i="6" s="1"/>
  <c r="N4909" i="6"/>
  <c r="P4909" i="6" s="1"/>
  <c r="O4909" i="6"/>
  <c r="N4901" i="6"/>
  <c r="P4901" i="6" s="1"/>
  <c r="O4901" i="6"/>
  <c r="N4893" i="6"/>
  <c r="P4893" i="6" s="1"/>
  <c r="O4893" i="6"/>
  <c r="N4885" i="6"/>
  <c r="P4885" i="6" s="1"/>
  <c r="O4885" i="6"/>
  <c r="Q4885" i="6" s="1"/>
  <c r="N4877" i="6"/>
  <c r="P4877" i="6" s="1"/>
  <c r="O4877" i="6"/>
  <c r="N4869" i="6"/>
  <c r="P4869" i="6" s="1"/>
  <c r="O4869" i="6"/>
  <c r="N4861" i="6"/>
  <c r="P4861" i="6" s="1"/>
  <c r="O4861" i="6"/>
  <c r="O4853" i="6"/>
  <c r="Q4853" i="6" s="1"/>
  <c r="N4845" i="6"/>
  <c r="P4845" i="6" s="1"/>
  <c r="O4845" i="6"/>
  <c r="N4837" i="6"/>
  <c r="P4837" i="6" s="1"/>
  <c r="O4837" i="6"/>
  <c r="N4829" i="6"/>
  <c r="P4829" i="6" s="1"/>
  <c r="O4829" i="6"/>
  <c r="N4821" i="6"/>
  <c r="P4821" i="6" s="1"/>
  <c r="O4821" i="6"/>
  <c r="Q4821" i="6" s="1"/>
  <c r="O4813" i="6"/>
  <c r="Q4813" i="6" s="1"/>
  <c r="N4805" i="6"/>
  <c r="P4805" i="6" s="1"/>
  <c r="O4805" i="6"/>
  <c r="N4797" i="6"/>
  <c r="P4797" i="6" s="1"/>
  <c r="O4797" i="6"/>
  <c r="N4789" i="6"/>
  <c r="P4789" i="6" s="1"/>
  <c r="O4789" i="6"/>
  <c r="N4781" i="6"/>
  <c r="P4781" i="6" s="1"/>
  <c r="O4781" i="6"/>
  <c r="Q4781" i="6" s="1"/>
  <c r="N4773" i="6"/>
  <c r="P4773" i="6" s="1"/>
  <c r="O4773" i="6"/>
  <c r="N4765" i="6"/>
  <c r="P4765" i="6" s="1"/>
  <c r="O4765" i="6"/>
  <c r="N4757" i="6"/>
  <c r="P4757" i="6" s="1"/>
  <c r="O4757" i="6"/>
  <c r="N4749" i="6"/>
  <c r="P4749" i="6" s="1"/>
  <c r="O4749" i="6"/>
  <c r="Q4749" i="6" s="1"/>
  <c r="O4741" i="6"/>
  <c r="N4733" i="6"/>
  <c r="P4733" i="6" s="1"/>
  <c r="O4733" i="6"/>
  <c r="O4725" i="6"/>
  <c r="N4717" i="6"/>
  <c r="P4717" i="6" s="1"/>
  <c r="O4717" i="6"/>
  <c r="N4709" i="6"/>
  <c r="P4709" i="6" s="1"/>
  <c r="O4709" i="6"/>
  <c r="N4701" i="6"/>
  <c r="O4701" i="6"/>
  <c r="N4693" i="6"/>
  <c r="O4693" i="6"/>
  <c r="N4685" i="6"/>
  <c r="P4685" i="6" s="1"/>
  <c r="O4685" i="6"/>
  <c r="N4677" i="6"/>
  <c r="P4677" i="6" s="1"/>
  <c r="O4677" i="6"/>
  <c r="Q4677" i="6" s="1"/>
  <c r="O4669" i="6"/>
  <c r="N4661" i="6"/>
  <c r="O4661" i="6"/>
  <c r="N4653" i="6"/>
  <c r="P4653" i="6" s="1"/>
  <c r="O4653" i="6"/>
  <c r="N4645" i="6"/>
  <c r="P4645" i="6" s="1"/>
  <c r="O4645" i="6"/>
  <c r="N4637" i="6"/>
  <c r="P4637" i="6" s="1"/>
  <c r="O4637" i="6"/>
  <c r="N4629" i="6"/>
  <c r="O4629" i="6"/>
  <c r="N4621" i="6"/>
  <c r="O4621" i="6"/>
  <c r="N4613" i="6"/>
  <c r="P4613" i="6" s="1"/>
  <c r="R4613" i="6" s="1"/>
  <c r="O4613" i="6"/>
  <c r="Q4613" i="6" s="1"/>
  <c r="N4605" i="6"/>
  <c r="O4605" i="6"/>
  <c r="N4597" i="6"/>
  <c r="O4597" i="6"/>
  <c r="N4589" i="6"/>
  <c r="P4589" i="6" s="1"/>
  <c r="O4589" i="6"/>
  <c r="O4581" i="6"/>
  <c r="N4573" i="6"/>
  <c r="O4573" i="6"/>
  <c r="Q4573" i="6" s="1"/>
  <c r="N4565" i="6"/>
  <c r="O4565" i="6"/>
  <c r="N4557" i="6"/>
  <c r="P4557" i="6" s="1"/>
  <c r="O4557" i="6"/>
  <c r="N4549" i="6"/>
  <c r="P4549" i="6" s="1"/>
  <c r="O4549" i="6"/>
  <c r="N4541" i="6"/>
  <c r="O4541" i="6"/>
  <c r="N4533" i="6"/>
  <c r="P4533" i="6" s="1"/>
  <c r="O4533" i="6"/>
  <c r="O4525" i="6"/>
  <c r="N4517" i="6"/>
  <c r="O4517" i="6"/>
  <c r="O4509" i="6"/>
  <c r="N4501" i="6"/>
  <c r="P4501" i="6" s="1"/>
  <c r="O4501" i="6"/>
  <c r="Q4501" i="6" s="1"/>
  <c r="N4493" i="6"/>
  <c r="P4493" i="6" s="1"/>
  <c r="O4493" i="6"/>
  <c r="N4485" i="6"/>
  <c r="P4485" i="6" s="1"/>
  <c r="O4485" i="6"/>
  <c r="N4477" i="6"/>
  <c r="P4477" i="6" s="1"/>
  <c r="O4477" i="6"/>
  <c r="N4469" i="6"/>
  <c r="O4469" i="6"/>
  <c r="Q4469" i="6" s="1"/>
  <c r="N4461" i="6"/>
  <c r="P4461" i="6" s="1"/>
  <c r="O4461" i="6"/>
  <c r="O4453" i="6"/>
  <c r="N4445" i="6"/>
  <c r="O4445" i="6"/>
  <c r="N4437" i="6"/>
  <c r="P4437" i="6" s="1"/>
  <c r="O4437" i="6"/>
  <c r="Q4437" i="6" s="1"/>
  <c r="N4429" i="6"/>
  <c r="P4429" i="6" s="1"/>
  <c r="O4429" i="6"/>
  <c r="N4421" i="6"/>
  <c r="P4421" i="6" s="1"/>
  <c r="O4421" i="6"/>
  <c r="N4413" i="6"/>
  <c r="P4413" i="6" s="1"/>
  <c r="O4413" i="6"/>
  <c r="N4405" i="6"/>
  <c r="P4405" i="6" s="1"/>
  <c r="O4405" i="6"/>
  <c r="O4397" i="6"/>
  <c r="N4389" i="6"/>
  <c r="P4389" i="6" s="1"/>
  <c r="O4389" i="6"/>
  <c r="O4381" i="6"/>
  <c r="N4373" i="6"/>
  <c r="P4373" i="6" s="1"/>
  <c r="O4373" i="6"/>
  <c r="N4365" i="6"/>
  <c r="P4365" i="6" s="1"/>
  <c r="O4365" i="6"/>
  <c r="Q4365" i="6" s="1"/>
  <c r="N4357" i="6"/>
  <c r="P4357" i="6" s="1"/>
  <c r="O4357" i="6"/>
  <c r="N4349" i="6"/>
  <c r="O4349" i="6"/>
  <c r="N4341" i="6"/>
  <c r="P4341" i="6" s="1"/>
  <c r="O4341" i="6"/>
  <c r="N4333" i="6"/>
  <c r="P4333" i="6" s="1"/>
  <c r="O4333" i="6"/>
  <c r="O4325" i="6"/>
  <c r="Q4325" i="6" s="1"/>
  <c r="N4317" i="6"/>
  <c r="P4317" i="6" s="1"/>
  <c r="O4317" i="6"/>
  <c r="N4309" i="6"/>
  <c r="P4309" i="6" s="1"/>
  <c r="O4309" i="6"/>
  <c r="N4301" i="6"/>
  <c r="P4301" i="6" s="1"/>
  <c r="O4301" i="6"/>
  <c r="O4293" i="6"/>
  <c r="Q4293" i="6" s="1"/>
  <c r="N4285" i="6"/>
  <c r="P4285" i="6" s="1"/>
  <c r="O4285" i="6"/>
  <c r="N4277" i="6"/>
  <c r="P4277" i="6" s="1"/>
  <c r="O4277" i="6"/>
  <c r="N4269" i="6"/>
  <c r="P4269" i="6" s="1"/>
  <c r="O4269" i="6"/>
  <c r="N4261" i="6"/>
  <c r="P4261" i="6" s="1"/>
  <c r="O4261" i="6"/>
  <c r="Q4261" i="6" s="1"/>
  <c r="N4253" i="6"/>
  <c r="P4253" i="6" s="1"/>
  <c r="O4253" i="6"/>
  <c r="N4245" i="6"/>
  <c r="P4245" i="6" s="1"/>
  <c r="O4245" i="6"/>
  <c r="N4237" i="6"/>
  <c r="O4237" i="6"/>
  <c r="N4229" i="6"/>
  <c r="P4229" i="6" s="1"/>
  <c r="O4229" i="6"/>
  <c r="Q4229" i="6" s="1"/>
  <c r="O4221" i="6"/>
  <c r="Q4221" i="6" s="1"/>
  <c r="N4213" i="6"/>
  <c r="P4213" i="6" s="1"/>
  <c r="O4213" i="6"/>
  <c r="O4205" i="6"/>
  <c r="N4197" i="6"/>
  <c r="P4197" i="6" s="1"/>
  <c r="O4197" i="6"/>
  <c r="N4189" i="6"/>
  <c r="P4189" i="6" s="1"/>
  <c r="O4189" i="6"/>
  <c r="Q4189" i="6" s="1"/>
  <c r="N4181" i="6"/>
  <c r="O4181" i="6"/>
  <c r="N4173" i="6"/>
  <c r="O4173" i="6"/>
  <c r="N4165" i="6"/>
  <c r="P4165" i="6" s="1"/>
  <c r="O4165" i="6"/>
  <c r="N4157" i="6"/>
  <c r="O4157" i="6"/>
  <c r="Q4157" i="6" s="1"/>
  <c r="N4149" i="6"/>
  <c r="P4149" i="6" s="1"/>
  <c r="O4149" i="6"/>
  <c r="N4141" i="6"/>
  <c r="O4141" i="6"/>
  <c r="O4133" i="6"/>
  <c r="N4125" i="6"/>
  <c r="O4125" i="6"/>
  <c r="N4117" i="6"/>
  <c r="P4117" i="6" s="1"/>
  <c r="O4117" i="6"/>
  <c r="Q4117" i="6" s="1"/>
  <c r="N4109" i="6"/>
  <c r="O4109" i="6"/>
  <c r="N4101" i="6"/>
  <c r="P4101" i="6" s="1"/>
  <c r="O4101" i="6"/>
  <c r="N4093" i="6"/>
  <c r="O4093" i="6"/>
  <c r="N4085" i="6"/>
  <c r="P4085" i="6" s="1"/>
  <c r="O4085" i="6"/>
  <c r="N4077" i="6"/>
  <c r="P4077" i="6" s="1"/>
  <c r="O4077" i="6"/>
  <c r="N4069" i="6"/>
  <c r="P4069" i="6" s="1"/>
  <c r="O4069" i="6"/>
  <c r="O4061" i="6"/>
  <c r="N4053" i="6"/>
  <c r="O4053" i="6"/>
  <c r="Q4053" i="6" s="1"/>
  <c r="N4045" i="6"/>
  <c r="P4045" i="6" s="1"/>
  <c r="O4045" i="6"/>
  <c r="N4037" i="6"/>
  <c r="P4037" i="6" s="1"/>
  <c r="O4037" i="6"/>
  <c r="N4029" i="6"/>
  <c r="O4029" i="6"/>
  <c r="N4021" i="6"/>
  <c r="O4021" i="6"/>
  <c r="Q4021" i="6" s="1"/>
  <c r="N4013" i="6"/>
  <c r="P4013" i="6" s="1"/>
  <c r="O4013" i="6"/>
  <c r="O4005" i="6"/>
  <c r="N3997" i="6"/>
  <c r="O3997" i="6"/>
  <c r="O3989" i="6"/>
  <c r="N3981" i="6"/>
  <c r="P3981" i="6" s="1"/>
  <c r="O3981" i="6"/>
  <c r="Q3981" i="6" s="1"/>
  <c r="N3973" i="6"/>
  <c r="P3973" i="6" s="1"/>
  <c r="O3973" i="6"/>
  <c r="N3965" i="6"/>
  <c r="O3965" i="6"/>
  <c r="N3957" i="6"/>
  <c r="P3957" i="6" s="1"/>
  <c r="O3957" i="6"/>
  <c r="N3949" i="6"/>
  <c r="P3949" i="6" s="1"/>
  <c r="O3949" i="6"/>
  <c r="N3941" i="6"/>
  <c r="P3941" i="6" s="1"/>
  <c r="R3941" i="6" s="1"/>
  <c r="O3941" i="6"/>
  <c r="O3933" i="6"/>
  <c r="N3925" i="6"/>
  <c r="O3925" i="6"/>
  <c r="N3917" i="6"/>
  <c r="O3917" i="6"/>
  <c r="N3909" i="6"/>
  <c r="P3909" i="6" s="1"/>
  <c r="O3909" i="6"/>
  <c r="Q3909" i="6" s="1"/>
  <c r="N3901" i="6"/>
  <c r="P3901" i="6" s="1"/>
  <c r="O3901" i="6"/>
  <c r="N3893" i="6"/>
  <c r="O3893" i="6"/>
  <c r="N3885" i="6"/>
  <c r="O3885" i="6"/>
  <c r="N3877" i="6"/>
  <c r="P3877" i="6" s="1"/>
  <c r="O3877" i="6"/>
  <c r="N3869" i="6"/>
  <c r="P3869" i="6" s="1"/>
  <c r="O3869" i="6"/>
  <c r="N3861" i="6"/>
  <c r="O3861" i="6"/>
  <c r="N3853" i="6"/>
  <c r="O3853" i="6"/>
  <c r="O3845" i="6"/>
  <c r="Q3845" i="6" s="1"/>
  <c r="O3837" i="6"/>
  <c r="Q3837" i="6" s="1"/>
  <c r="N3829" i="6"/>
  <c r="O3829" i="6"/>
  <c r="N3821" i="6"/>
  <c r="P3821" i="6" s="1"/>
  <c r="O3821" i="6"/>
  <c r="N3813" i="6"/>
  <c r="P3813" i="6" s="1"/>
  <c r="O3813" i="6"/>
  <c r="N3805" i="6"/>
  <c r="P3805" i="6" s="1"/>
  <c r="O3805" i="6"/>
  <c r="Q3805" i="6" s="1"/>
  <c r="N3797" i="6"/>
  <c r="O3797" i="6"/>
  <c r="O3789" i="6"/>
  <c r="N3781" i="6"/>
  <c r="P3781" i="6" s="1"/>
  <c r="O3781" i="6"/>
  <c r="O3773" i="6"/>
  <c r="N3765" i="6"/>
  <c r="O3765" i="6"/>
  <c r="N3757" i="6"/>
  <c r="P3757" i="6" s="1"/>
  <c r="O3757" i="6"/>
  <c r="N3749" i="6"/>
  <c r="P3749" i="6" s="1"/>
  <c r="O3749" i="6"/>
  <c r="N3741" i="6"/>
  <c r="O3741" i="6"/>
  <c r="N3733" i="6"/>
  <c r="P3733" i="6" s="1"/>
  <c r="O3733" i="6"/>
  <c r="Q3733" i="6" s="1"/>
  <c r="N3725" i="6"/>
  <c r="O3725" i="6"/>
  <c r="O3717" i="6"/>
  <c r="N3709" i="6"/>
  <c r="O3709" i="6"/>
  <c r="N3701" i="6"/>
  <c r="P3701" i="6" s="1"/>
  <c r="O3701" i="6"/>
  <c r="Q3701" i="6" s="1"/>
  <c r="N3693" i="6"/>
  <c r="P3693" i="6" s="1"/>
  <c r="O3693" i="6"/>
  <c r="N3685" i="6"/>
  <c r="P3685" i="6" s="1"/>
  <c r="O3685" i="6"/>
  <c r="N3677" i="6"/>
  <c r="O3677" i="6"/>
  <c r="N3669" i="6"/>
  <c r="P3669" i="6" s="1"/>
  <c r="O3669" i="6"/>
  <c r="Q3669" i="6" s="1"/>
  <c r="N3661" i="6"/>
  <c r="P3661" i="6" s="1"/>
  <c r="O3661" i="6"/>
  <c r="N3653" i="6"/>
  <c r="P3653" i="6" s="1"/>
  <c r="O3653" i="6"/>
  <c r="O3645" i="6"/>
  <c r="N3637" i="6"/>
  <c r="P3637" i="6" s="1"/>
  <c r="O3637" i="6"/>
  <c r="N3629" i="6"/>
  <c r="P3629" i="6" s="1"/>
  <c r="O3629" i="6"/>
  <c r="Q3629" i="6" s="1"/>
  <c r="N3621" i="6"/>
  <c r="P3621" i="6" s="1"/>
  <c r="O3621" i="6"/>
  <c r="N3613" i="6"/>
  <c r="O3613" i="6"/>
  <c r="N3605" i="6"/>
  <c r="P3605" i="6" s="1"/>
  <c r="O3605" i="6"/>
  <c r="N3597" i="6"/>
  <c r="P3597" i="6" s="1"/>
  <c r="O3597" i="6"/>
  <c r="Q3597" i="6" s="1"/>
  <c r="N3589" i="6"/>
  <c r="P3589" i="6" s="1"/>
  <c r="O3589" i="6"/>
  <c r="N3581" i="6"/>
  <c r="O3581" i="6"/>
  <c r="N3573" i="6"/>
  <c r="P3573" i="6" s="1"/>
  <c r="O3573" i="6"/>
  <c r="N3565" i="6"/>
  <c r="O3565" i="6"/>
  <c r="Q3565" i="6" s="1"/>
  <c r="N3557" i="6"/>
  <c r="P3557" i="6" s="1"/>
  <c r="O3557" i="6"/>
  <c r="N3549" i="6"/>
  <c r="P3549" i="6" s="1"/>
  <c r="O3549" i="6"/>
  <c r="N3541" i="6"/>
  <c r="O3541" i="6"/>
  <c r="O3533" i="6"/>
  <c r="Q3533" i="6" s="1"/>
  <c r="N3525" i="6"/>
  <c r="O3525" i="6"/>
  <c r="N3517" i="6"/>
  <c r="P3517" i="6" s="1"/>
  <c r="O3517" i="6"/>
  <c r="N3509" i="6"/>
  <c r="P3509" i="6" s="1"/>
  <c r="O3509" i="6"/>
  <c r="N3501" i="6"/>
  <c r="P3501" i="6" s="1"/>
  <c r="O3501" i="6"/>
  <c r="Q3501" i="6" s="1"/>
  <c r="N3493" i="6"/>
  <c r="P3493" i="6" s="1"/>
  <c r="O3493" i="6"/>
  <c r="N3485" i="6"/>
  <c r="P3485" i="6" s="1"/>
  <c r="O3485" i="6"/>
  <c r="N3477" i="6"/>
  <c r="P3477" i="6" s="1"/>
  <c r="O3477" i="6"/>
  <c r="O3469" i="6"/>
  <c r="O3461" i="6"/>
  <c r="N3453" i="6"/>
  <c r="P3453" i="6" s="1"/>
  <c r="O3453" i="6"/>
  <c r="N3445" i="6"/>
  <c r="O3445" i="6"/>
  <c r="N3437" i="6"/>
  <c r="O3437" i="6"/>
  <c r="N3429" i="6"/>
  <c r="P3429" i="6" s="1"/>
  <c r="O3429" i="6"/>
  <c r="Q3429" i="6" s="1"/>
  <c r="N3421" i="6"/>
  <c r="P3421" i="6" s="1"/>
  <c r="O3421" i="6"/>
  <c r="N3413" i="6"/>
  <c r="P3413" i="6" s="1"/>
  <c r="O3413" i="6"/>
  <c r="N3405" i="6"/>
  <c r="P3405" i="6" s="1"/>
  <c r="O3405" i="6"/>
  <c r="N3397" i="6"/>
  <c r="P3397" i="6" s="1"/>
  <c r="O3397" i="6"/>
  <c r="Q3397" i="6" s="1"/>
  <c r="N3389" i="6"/>
  <c r="P3389" i="6" s="1"/>
  <c r="O3389" i="6"/>
  <c r="O3381" i="6"/>
  <c r="N3373" i="6"/>
  <c r="O3373" i="6"/>
  <c r="N3365" i="6"/>
  <c r="P3365" i="6" s="1"/>
  <c r="O3365" i="6"/>
  <c r="O3357" i="6"/>
  <c r="Q3357" i="6" s="1"/>
  <c r="N3349" i="6"/>
  <c r="P3349" i="6" s="1"/>
  <c r="O3349" i="6"/>
  <c r="O3341" i="6"/>
  <c r="N3333" i="6"/>
  <c r="P3333" i="6" s="1"/>
  <c r="O3333" i="6"/>
  <c r="N3325" i="6"/>
  <c r="O3325" i="6"/>
  <c r="O3317" i="6"/>
  <c r="N3309" i="6"/>
  <c r="O3309" i="6"/>
  <c r="N3301" i="6"/>
  <c r="P3301" i="6" s="1"/>
  <c r="O3301" i="6"/>
  <c r="O3293" i="6"/>
  <c r="N3285" i="6"/>
  <c r="P3285" i="6" s="1"/>
  <c r="O3285" i="6"/>
  <c r="O3277" i="6"/>
  <c r="Q3277" i="6" s="1"/>
  <c r="N3269" i="6"/>
  <c r="P3269" i="6" s="1"/>
  <c r="O3269" i="6"/>
  <c r="N3261" i="6"/>
  <c r="O3261" i="6"/>
  <c r="O3253" i="6"/>
  <c r="N3245" i="6"/>
  <c r="O3245" i="6"/>
  <c r="N3237" i="6"/>
  <c r="P3237" i="6" s="1"/>
  <c r="O3237" i="6"/>
  <c r="Q3237" i="6" s="1"/>
  <c r="O3229" i="6"/>
  <c r="N3221" i="6"/>
  <c r="P3221" i="6" s="1"/>
  <c r="O3221" i="6"/>
  <c r="O3213" i="6"/>
  <c r="N3205" i="6"/>
  <c r="P3205" i="6" s="1"/>
  <c r="O3205" i="6"/>
  <c r="N3197" i="6"/>
  <c r="P3197" i="6" s="1"/>
  <c r="O3197" i="6"/>
  <c r="O3189" i="6"/>
  <c r="N3181" i="6"/>
  <c r="P3181" i="6" s="1"/>
  <c r="O3181" i="6"/>
  <c r="N3173" i="6"/>
  <c r="O3173" i="6"/>
  <c r="O3165" i="6"/>
  <c r="N3157" i="6"/>
  <c r="P3157" i="6" s="1"/>
  <c r="O3157" i="6"/>
  <c r="Q3157" i="6" s="1"/>
  <c r="O3149" i="6"/>
  <c r="N3141" i="6"/>
  <c r="O3141" i="6"/>
  <c r="N3133" i="6"/>
  <c r="O3133" i="6"/>
  <c r="O3125" i="6"/>
  <c r="N3117" i="6"/>
  <c r="P3117" i="6" s="1"/>
  <c r="O3117" i="6"/>
  <c r="Q3117" i="6" s="1"/>
  <c r="N3109" i="6"/>
  <c r="O3109" i="6"/>
  <c r="O3101" i="6"/>
  <c r="O1524" i="6"/>
  <c r="O1516" i="6"/>
  <c r="O1508" i="6"/>
  <c r="O1500" i="6"/>
  <c r="Q1500" i="6" s="1"/>
  <c r="O1492" i="6"/>
  <c r="Q1492" i="6" s="1"/>
  <c r="O1484" i="6"/>
  <c r="O1476" i="6"/>
  <c r="O1468" i="6"/>
  <c r="O1460" i="6"/>
  <c r="O1452" i="6"/>
  <c r="O1444" i="6"/>
  <c r="O1436" i="6"/>
  <c r="Q1436" i="6" s="1"/>
  <c r="O1428" i="6"/>
  <c r="Q1428" i="6" s="1"/>
  <c r="O1420" i="6"/>
  <c r="O1412" i="6"/>
  <c r="O1404" i="6"/>
  <c r="O1396" i="6"/>
  <c r="O1388" i="6"/>
  <c r="O1380" i="6"/>
  <c r="O1372" i="6"/>
  <c r="Q1372" i="6" s="1"/>
  <c r="O1364" i="6"/>
  <c r="Q1364" i="6" s="1"/>
  <c r="O1356" i="6"/>
  <c r="O1348" i="6"/>
  <c r="O1340" i="6"/>
  <c r="O1332" i="6"/>
  <c r="O1324" i="6"/>
  <c r="O1316" i="6"/>
  <c r="O1308" i="6"/>
  <c r="Q1308" i="6" s="1"/>
  <c r="O1300" i="6"/>
  <c r="Q1300" i="6" s="1"/>
  <c r="O1292" i="6"/>
  <c r="O1284" i="6"/>
  <c r="O1276" i="6"/>
  <c r="O1268" i="6"/>
  <c r="O1260" i="6"/>
  <c r="O1252" i="6"/>
  <c r="O1244" i="6"/>
  <c r="Q1244" i="6" s="1"/>
  <c r="O1236" i="6"/>
  <c r="Q1236" i="6" s="1"/>
  <c r="O1228" i="6"/>
  <c r="O1220" i="6"/>
  <c r="O1212" i="6"/>
  <c r="O1204" i="6"/>
  <c r="O1196" i="6"/>
  <c r="O1188" i="6"/>
  <c r="O1180" i="6"/>
  <c r="Q1180" i="6" s="1"/>
  <c r="O1172" i="6"/>
  <c r="Q1172" i="6" s="1"/>
  <c r="O1164" i="6"/>
  <c r="O1156" i="6"/>
  <c r="O1148" i="6"/>
  <c r="O1140" i="6"/>
  <c r="O1132" i="6"/>
  <c r="O1124" i="6"/>
  <c r="O1116" i="6"/>
  <c r="Q1116" i="6" s="1"/>
  <c r="O1108" i="6"/>
  <c r="Q1108" i="6" s="1"/>
  <c r="O1100" i="6"/>
  <c r="O1092" i="6"/>
  <c r="O1084" i="6"/>
  <c r="O1076" i="6"/>
  <c r="O1068" i="6"/>
  <c r="O1060" i="6"/>
  <c r="O1052" i="6"/>
  <c r="Q1052" i="6" s="1"/>
  <c r="O1044" i="6"/>
  <c r="Q1044" i="6" s="1"/>
  <c r="O1036" i="6"/>
  <c r="O1028" i="6"/>
  <c r="O1020" i="6"/>
  <c r="O1012" i="6"/>
  <c r="O1004" i="6"/>
  <c r="O996" i="6"/>
  <c r="O988" i="6"/>
  <c r="O980" i="6"/>
  <c r="O972" i="6"/>
  <c r="O964" i="6"/>
  <c r="O956" i="6"/>
  <c r="O948" i="6"/>
  <c r="O940" i="6"/>
  <c r="O932" i="6"/>
  <c r="O924" i="6"/>
  <c r="O916" i="6"/>
  <c r="O908" i="6"/>
  <c r="O900" i="6"/>
  <c r="O892" i="6"/>
  <c r="O884" i="6"/>
  <c r="O876" i="6"/>
  <c r="O868" i="6"/>
  <c r="O860" i="6"/>
  <c r="Q860" i="6" s="1"/>
  <c r="O852" i="6"/>
  <c r="O844" i="6"/>
  <c r="O836" i="6"/>
  <c r="O828" i="6"/>
  <c r="O820" i="6"/>
  <c r="O812" i="6"/>
  <c r="O804" i="6"/>
  <c r="O796" i="6"/>
  <c r="Q796" i="6" s="1"/>
  <c r="O788" i="6"/>
  <c r="O780" i="6"/>
  <c r="O772" i="6"/>
  <c r="O764" i="6"/>
  <c r="O756" i="6"/>
  <c r="O748" i="6"/>
  <c r="O740" i="6"/>
  <c r="O732" i="6"/>
  <c r="Q732" i="6" s="1"/>
  <c r="O724" i="6"/>
  <c r="O716" i="6"/>
  <c r="O708" i="6"/>
  <c r="O700" i="6"/>
  <c r="O692" i="6"/>
  <c r="O684" i="6"/>
  <c r="O676" i="6"/>
  <c r="O668" i="6"/>
  <c r="Q668" i="6" s="1"/>
  <c r="O660" i="6"/>
  <c r="Q660" i="6" s="1"/>
  <c r="O652" i="6"/>
  <c r="O644" i="6"/>
  <c r="N2635" i="6"/>
  <c r="O2635" i="6"/>
  <c r="N2627" i="6"/>
  <c r="O2627" i="6"/>
  <c r="N2619" i="6"/>
  <c r="P2619" i="6" s="1"/>
  <c r="O2619" i="6"/>
  <c r="Q2619" i="6" s="1"/>
  <c r="N2611" i="6"/>
  <c r="O2611" i="6"/>
  <c r="N2603" i="6"/>
  <c r="O2603" i="6"/>
  <c r="N2595" i="6"/>
  <c r="O2595" i="6"/>
  <c r="N2587" i="6"/>
  <c r="P2587" i="6" s="1"/>
  <c r="O2587" i="6"/>
  <c r="Q2587" i="6" s="1"/>
  <c r="N2579" i="6"/>
  <c r="O2579" i="6"/>
  <c r="N2571" i="6"/>
  <c r="O2571" i="6"/>
  <c r="N2563" i="6"/>
  <c r="O2563" i="6"/>
  <c r="N2555" i="6"/>
  <c r="P2555" i="6" s="1"/>
  <c r="O2555" i="6"/>
  <c r="Q2555" i="6" s="1"/>
  <c r="N2547" i="6"/>
  <c r="O2547" i="6"/>
  <c r="N2539" i="6"/>
  <c r="P2539" i="6" s="1"/>
  <c r="O2539" i="6"/>
  <c r="N2531" i="6"/>
  <c r="O2531" i="6"/>
  <c r="N2523" i="6"/>
  <c r="P2523" i="6" s="1"/>
  <c r="O2523" i="6"/>
  <c r="Q2523" i="6" s="1"/>
  <c r="N2515" i="6"/>
  <c r="O2515" i="6"/>
  <c r="N2507" i="6"/>
  <c r="O2507" i="6"/>
  <c r="N2499" i="6"/>
  <c r="O2499" i="6"/>
  <c r="N2491" i="6"/>
  <c r="P2491" i="6" s="1"/>
  <c r="O2491" i="6"/>
  <c r="Q2491" i="6" s="1"/>
  <c r="N2483" i="6"/>
  <c r="O2483" i="6"/>
  <c r="N2475" i="6"/>
  <c r="P2475" i="6" s="1"/>
  <c r="O2475" i="6"/>
  <c r="N2467" i="6"/>
  <c r="O2467" i="6"/>
  <c r="N2459" i="6"/>
  <c r="P2459" i="6" s="1"/>
  <c r="O2459" i="6"/>
  <c r="Q2459" i="6" s="1"/>
  <c r="N2451" i="6"/>
  <c r="O2451" i="6"/>
  <c r="N2443" i="6"/>
  <c r="O2443" i="6"/>
  <c r="N2435" i="6"/>
  <c r="O2435" i="6"/>
  <c r="N2427" i="6"/>
  <c r="P2427" i="6" s="1"/>
  <c r="O2427" i="6"/>
  <c r="Q2427" i="6" s="1"/>
  <c r="N2419" i="6"/>
  <c r="O2419" i="6"/>
  <c r="N2411" i="6"/>
  <c r="O2411" i="6"/>
  <c r="N2403" i="6"/>
  <c r="O2403" i="6"/>
  <c r="N2395" i="6"/>
  <c r="O2395" i="6"/>
  <c r="N2387" i="6"/>
  <c r="O2387" i="6"/>
  <c r="N2379" i="6"/>
  <c r="O2379" i="6"/>
  <c r="N2371" i="6"/>
  <c r="O2371" i="6"/>
  <c r="N2363" i="6"/>
  <c r="P2363" i="6" s="1"/>
  <c r="O2363" i="6"/>
  <c r="N2355" i="6"/>
  <c r="O2355" i="6"/>
  <c r="N2347" i="6"/>
  <c r="O2347" i="6"/>
  <c r="N2339" i="6"/>
  <c r="O2339" i="6"/>
  <c r="N2331" i="6"/>
  <c r="P2331" i="6" s="1"/>
  <c r="R2331" i="6" s="1"/>
  <c r="O2331" i="6"/>
  <c r="Q2331" i="6" s="1"/>
  <c r="N2323" i="6"/>
  <c r="O2323" i="6"/>
  <c r="N2315" i="6"/>
  <c r="O2315" i="6"/>
  <c r="N2307" i="6"/>
  <c r="O2307" i="6"/>
  <c r="N2299" i="6"/>
  <c r="P2299" i="6" s="1"/>
  <c r="O2299" i="6"/>
  <c r="N2291" i="6"/>
  <c r="O2291" i="6"/>
  <c r="N2283" i="6"/>
  <c r="O2283" i="6"/>
  <c r="N2275" i="6"/>
  <c r="O2275" i="6"/>
  <c r="N2267" i="6"/>
  <c r="O2267" i="6"/>
  <c r="Q2267" i="6" s="1"/>
  <c r="N2259" i="6"/>
  <c r="P2259" i="6" s="1"/>
  <c r="O2259" i="6"/>
  <c r="N2251" i="6"/>
  <c r="O2251" i="6"/>
  <c r="N2243" i="6"/>
  <c r="O2243" i="6"/>
  <c r="N2235" i="6"/>
  <c r="O2235" i="6"/>
  <c r="N2227" i="6"/>
  <c r="O2227" i="6"/>
  <c r="N2219" i="6"/>
  <c r="O2219" i="6"/>
  <c r="N2211" i="6"/>
  <c r="O2211" i="6"/>
  <c r="N2203" i="6"/>
  <c r="O2203" i="6"/>
  <c r="Q2203" i="6" s="1"/>
  <c r="N2195" i="6"/>
  <c r="O2195" i="6"/>
  <c r="N2187" i="6"/>
  <c r="P2187" i="6" s="1"/>
  <c r="O2187" i="6"/>
  <c r="N2179" i="6"/>
  <c r="O2179" i="6"/>
  <c r="N2171" i="6"/>
  <c r="P2171" i="6" s="1"/>
  <c r="O2171" i="6"/>
  <c r="Q2171" i="6" s="1"/>
  <c r="N2163" i="6"/>
  <c r="O2163" i="6"/>
  <c r="N2155" i="6"/>
  <c r="O2155" i="6"/>
  <c r="N2147" i="6"/>
  <c r="O2147" i="6"/>
  <c r="N2139" i="6"/>
  <c r="O2139" i="6"/>
  <c r="Q2139" i="6" s="1"/>
  <c r="N2131" i="6"/>
  <c r="O2131" i="6"/>
  <c r="N2123" i="6"/>
  <c r="P2123" i="6" s="1"/>
  <c r="O2123" i="6"/>
  <c r="N2115" i="6"/>
  <c r="O2115" i="6"/>
  <c r="N2107" i="6"/>
  <c r="O2107" i="6"/>
  <c r="Q2107" i="6" s="1"/>
  <c r="N2099" i="6"/>
  <c r="O2099" i="6"/>
  <c r="N2091" i="6"/>
  <c r="O2091" i="6"/>
  <c r="N2083" i="6"/>
  <c r="O2083" i="6"/>
  <c r="N2075" i="6"/>
  <c r="P2075" i="6" s="1"/>
  <c r="O2075" i="6"/>
  <c r="Q2075" i="6" s="1"/>
  <c r="N2067" i="6"/>
  <c r="O2067" i="6"/>
  <c r="N2059" i="6"/>
  <c r="P2059" i="6" s="1"/>
  <c r="O2059" i="6"/>
  <c r="N2051" i="6"/>
  <c r="O2051" i="6"/>
  <c r="N2043" i="6"/>
  <c r="P2043" i="6" s="1"/>
  <c r="O2043" i="6"/>
  <c r="Q2043" i="6" s="1"/>
  <c r="N2035" i="6"/>
  <c r="O2035" i="6"/>
  <c r="N2027" i="6"/>
  <c r="O2027" i="6"/>
  <c r="N2019" i="6"/>
  <c r="O2019" i="6"/>
  <c r="N2011" i="6"/>
  <c r="O2011" i="6"/>
  <c r="Q2011" i="6" s="1"/>
  <c r="N2003" i="6"/>
  <c r="O2003" i="6"/>
  <c r="N1995" i="6"/>
  <c r="O1995" i="6"/>
  <c r="N1987" i="6"/>
  <c r="O1987" i="6"/>
  <c r="N1979" i="6"/>
  <c r="P1979" i="6" s="1"/>
  <c r="O1979" i="6"/>
  <c r="Q1979" i="6" s="1"/>
  <c r="N1971" i="6"/>
  <c r="O1971" i="6"/>
  <c r="N1963" i="6"/>
  <c r="P1963" i="6" s="1"/>
  <c r="O1963" i="6"/>
  <c r="N1955" i="6"/>
  <c r="O1955" i="6"/>
  <c r="N1947" i="6"/>
  <c r="P1947" i="6" s="1"/>
  <c r="O1947" i="6"/>
  <c r="Q1947" i="6" s="1"/>
  <c r="N1939" i="6"/>
  <c r="O1939" i="6"/>
  <c r="N1931" i="6"/>
  <c r="O1931" i="6"/>
  <c r="N1923" i="6"/>
  <c r="P1923" i="6" s="1"/>
  <c r="O1923" i="6"/>
  <c r="N1915" i="6"/>
  <c r="P1915" i="6" s="1"/>
  <c r="O1915" i="6"/>
  <c r="Q1915" i="6" s="1"/>
  <c r="N1907" i="6"/>
  <c r="O1907" i="6"/>
  <c r="N1899" i="6"/>
  <c r="P1899" i="6" s="1"/>
  <c r="O1899" i="6"/>
  <c r="N1891" i="6"/>
  <c r="O1891" i="6"/>
  <c r="N1883" i="6"/>
  <c r="P1883" i="6" s="1"/>
  <c r="O1883" i="6"/>
  <c r="Q1883" i="6" s="1"/>
  <c r="N1875" i="6"/>
  <c r="O1875" i="6"/>
  <c r="N1867" i="6"/>
  <c r="O1867" i="6"/>
  <c r="N1859" i="6"/>
  <c r="P1859" i="6" s="1"/>
  <c r="O1859" i="6"/>
  <c r="N1851" i="6"/>
  <c r="P1851" i="6" s="1"/>
  <c r="O1851" i="6"/>
  <c r="Q1851" i="6" s="1"/>
  <c r="N1843" i="6"/>
  <c r="O1843" i="6"/>
  <c r="N1835" i="6"/>
  <c r="P1835" i="6" s="1"/>
  <c r="O1835" i="6"/>
  <c r="N1827" i="6"/>
  <c r="O1827" i="6"/>
  <c r="N1819" i="6"/>
  <c r="O1819" i="6"/>
  <c r="N1811" i="6"/>
  <c r="O1811" i="6"/>
  <c r="N1803" i="6"/>
  <c r="O1803" i="6"/>
  <c r="N1795" i="6"/>
  <c r="O1795" i="6"/>
  <c r="N1787" i="6"/>
  <c r="P1787" i="6" s="1"/>
  <c r="O1787" i="6"/>
  <c r="Q1787" i="6" s="1"/>
  <c r="N1779" i="6"/>
  <c r="O1779" i="6"/>
  <c r="N1771" i="6"/>
  <c r="O1771" i="6"/>
  <c r="N1763" i="6"/>
  <c r="O1763" i="6"/>
  <c r="N1755" i="6"/>
  <c r="P1755" i="6" s="1"/>
  <c r="O1755" i="6"/>
  <c r="Q1755" i="6" s="1"/>
  <c r="N1747" i="6"/>
  <c r="P1747" i="6" s="1"/>
  <c r="O1747" i="6"/>
  <c r="N1739" i="6"/>
  <c r="P1739" i="6" s="1"/>
  <c r="O1739" i="6"/>
  <c r="N1731" i="6"/>
  <c r="O1731" i="6"/>
  <c r="N1723" i="6"/>
  <c r="P1723" i="6" s="1"/>
  <c r="O1723" i="6"/>
  <c r="Q1723" i="6" s="1"/>
  <c r="N1715" i="6"/>
  <c r="P1715" i="6" s="1"/>
  <c r="O1715" i="6"/>
  <c r="N1707" i="6"/>
  <c r="P1707" i="6" s="1"/>
  <c r="O1707" i="6"/>
  <c r="N1699" i="6"/>
  <c r="O1699" i="6"/>
  <c r="N1691" i="6"/>
  <c r="O1691" i="6"/>
  <c r="Q1691" i="6" s="1"/>
  <c r="N1683" i="6"/>
  <c r="P1683" i="6" s="1"/>
  <c r="O1683" i="6"/>
  <c r="N1675" i="6"/>
  <c r="O1675" i="6"/>
  <c r="N1667" i="6"/>
  <c r="P1667" i="6" s="1"/>
  <c r="O1667" i="6"/>
  <c r="N1659" i="6"/>
  <c r="P1659" i="6" s="1"/>
  <c r="O1659" i="6"/>
  <c r="Q1659" i="6" s="1"/>
  <c r="N1651" i="6"/>
  <c r="O1651" i="6"/>
  <c r="N1643" i="6"/>
  <c r="O1643" i="6"/>
  <c r="N1635" i="6"/>
  <c r="P1635" i="6" s="1"/>
  <c r="O1635" i="6"/>
  <c r="N1627" i="6"/>
  <c r="P1627" i="6" s="1"/>
  <c r="O1627" i="6"/>
  <c r="Q1627" i="6" s="1"/>
  <c r="N1619" i="6"/>
  <c r="O1619" i="6"/>
  <c r="N1611" i="6"/>
  <c r="P1611" i="6" s="1"/>
  <c r="O1611" i="6"/>
  <c r="N1603" i="6"/>
  <c r="O1603" i="6"/>
  <c r="N1595" i="6"/>
  <c r="P1595" i="6" s="1"/>
  <c r="O1595" i="6"/>
  <c r="N1587" i="6"/>
  <c r="P1587" i="6" s="1"/>
  <c r="O1587" i="6"/>
  <c r="N1579" i="6"/>
  <c r="P1579" i="6" s="1"/>
  <c r="O1579" i="6"/>
  <c r="N1571" i="6"/>
  <c r="O1571" i="6"/>
  <c r="N1563" i="6"/>
  <c r="O1563" i="6"/>
  <c r="Q1563" i="6" s="1"/>
  <c r="N1555" i="6"/>
  <c r="O1555" i="6"/>
  <c r="N1547" i="6"/>
  <c r="P1547" i="6" s="1"/>
  <c r="O1547" i="6"/>
  <c r="N1539" i="6"/>
  <c r="O1539" i="6"/>
  <c r="N1531" i="6"/>
  <c r="P1531" i="6" s="1"/>
  <c r="O1531" i="6"/>
  <c r="N1523" i="6"/>
  <c r="P1523" i="6" s="1"/>
  <c r="O1523" i="6"/>
  <c r="N1515" i="6"/>
  <c r="P1515" i="6" s="1"/>
  <c r="O1515" i="6"/>
  <c r="N1507" i="6"/>
  <c r="O1507" i="6"/>
  <c r="N1499" i="6"/>
  <c r="P1499" i="6" s="1"/>
  <c r="O1499" i="6"/>
  <c r="Q1499" i="6" s="1"/>
  <c r="N1491" i="6"/>
  <c r="P1491" i="6" s="1"/>
  <c r="O1491" i="6"/>
  <c r="N1483" i="6"/>
  <c r="P1483" i="6" s="1"/>
  <c r="O1483" i="6"/>
  <c r="N1475" i="6"/>
  <c r="O1475" i="6"/>
  <c r="N1467" i="6"/>
  <c r="P1467" i="6" s="1"/>
  <c r="O1467" i="6"/>
  <c r="N1459" i="6"/>
  <c r="P1459" i="6" s="1"/>
  <c r="O1459" i="6"/>
  <c r="N1451" i="6"/>
  <c r="O1451" i="6"/>
  <c r="N1443" i="6"/>
  <c r="O1443" i="6"/>
  <c r="N1435" i="6"/>
  <c r="P1435" i="6" s="1"/>
  <c r="O1435" i="6"/>
  <c r="Q1435" i="6" s="1"/>
  <c r="N1427" i="6"/>
  <c r="P1427" i="6" s="1"/>
  <c r="O1427" i="6"/>
  <c r="N1419" i="6"/>
  <c r="O1419" i="6"/>
  <c r="N1411" i="6"/>
  <c r="O1411" i="6"/>
  <c r="N1403" i="6"/>
  <c r="P1403" i="6" s="1"/>
  <c r="O1403" i="6"/>
  <c r="N1395" i="6"/>
  <c r="P1395" i="6" s="1"/>
  <c r="O1395" i="6"/>
  <c r="N1387" i="6"/>
  <c r="P1387" i="6" s="1"/>
  <c r="O1387" i="6"/>
  <c r="N1379" i="6"/>
  <c r="O1379" i="6"/>
  <c r="N1371" i="6"/>
  <c r="P1371" i="6" s="1"/>
  <c r="O1371" i="6"/>
  <c r="Q1371" i="6" s="1"/>
  <c r="N1363" i="6"/>
  <c r="O1363" i="6"/>
  <c r="N1355" i="6"/>
  <c r="P1355" i="6" s="1"/>
  <c r="O1355" i="6"/>
  <c r="N1347" i="6"/>
  <c r="P1347" i="6" s="1"/>
  <c r="O1347" i="6"/>
  <c r="N1339" i="6"/>
  <c r="O1339" i="6"/>
  <c r="N1331" i="6"/>
  <c r="O1331" i="6"/>
  <c r="N1323" i="6"/>
  <c r="O1323" i="6"/>
  <c r="N1315" i="6"/>
  <c r="O1315" i="6"/>
  <c r="N1307" i="6"/>
  <c r="P1307" i="6" s="1"/>
  <c r="O1307" i="6"/>
  <c r="Q1307" i="6" s="1"/>
  <c r="N1299" i="6"/>
  <c r="P1299" i="6" s="1"/>
  <c r="O1299" i="6"/>
  <c r="N1291" i="6"/>
  <c r="P1291" i="6" s="1"/>
  <c r="O1291" i="6"/>
  <c r="N1283" i="6"/>
  <c r="P1283" i="6" s="1"/>
  <c r="O1283" i="6"/>
  <c r="N1275" i="6"/>
  <c r="P1275" i="6" s="1"/>
  <c r="O1275" i="6"/>
  <c r="N1267" i="6"/>
  <c r="P1267" i="6" s="1"/>
  <c r="O1267" i="6"/>
  <c r="N1259" i="6"/>
  <c r="O1259" i="6"/>
  <c r="N1251" i="6"/>
  <c r="O1251" i="6"/>
  <c r="N1243" i="6"/>
  <c r="P1243" i="6" s="1"/>
  <c r="O1243" i="6"/>
  <c r="Q1243" i="6" s="1"/>
  <c r="N1235" i="6"/>
  <c r="O1235" i="6"/>
  <c r="N1227" i="6"/>
  <c r="P1227" i="6" s="1"/>
  <c r="O1227" i="6"/>
  <c r="N1219" i="6"/>
  <c r="P1219" i="6" s="1"/>
  <c r="R1219" i="6" s="1"/>
  <c r="O1219" i="6"/>
  <c r="N1211" i="6"/>
  <c r="P1211" i="6" s="1"/>
  <c r="R1211" i="6" s="1"/>
  <c r="O1211" i="6"/>
  <c r="N1203" i="6"/>
  <c r="O1203" i="6"/>
  <c r="N1195" i="6"/>
  <c r="O1195" i="6"/>
  <c r="N1187" i="6"/>
  <c r="O1187" i="6"/>
  <c r="N1179" i="6"/>
  <c r="P1179" i="6" s="1"/>
  <c r="O1179" i="6"/>
  <c r="Q1179" i="6" s="1"/>
  <c r="N1171" i="6"/>
  <c r="P1171" i="6" s="1"/>
  <c r="O1171" i="6"/>
  <c r="N1163" i="6"/>
  <c r="P1163" i="6" s="1"/>
  <c r="O1163" i="6"/>
  <c r="N1155" i="6"/>
  <c r="O1155" i="6"/>
  <c r="N1147" i="6"/>
  <c r="P1147" i="6" s="1"/>
  <c r="O1147" i="6"/>
  <c r="N1139" i="6"/>
  <c r="P1139" i="6" s="1"/>
  <c r="O1139" i="6"/>
  <c r="N1131" i="6"/>
  <c r="O1131" i="6"/>
  <c r="N1123" i="6"/>
  <c r="P1123" i="6" s="1"/>
  <c r="O1123" i="6"/>
  <c r="N1115" i="6"/>
  <c r="P1115" i="6" s="1"/>
  <c r="O1115" i="6"/>
  <c r="Q1115" i="6" s="1"/>
  <c r="N1107" i="6"/>
  <c r="O1107" i="6"/>
  <c r="N1099" i="6"/>
  <c r="P1099" i="6" s="1"/>
  <c r="O1099" i="6"/>
  <c r="N1091" i="6"/>
  <c r="P1091" i="6" s="1"/>
  <c r="O1091" i="6"/>
  <c r="N1083" i="6"/>
  <c r="P1083" i="6" s="1"/>
  <c r="O1083" i="6"/>
  <c r="N1075" i="6"/>
  <c r="P1075" i="6" s="1"/>
  <c r="O1075" i="6"/>
  <c r="N1067" i="6"/>
  <c r="O1067" i="6"/>
  <c r="N1059" i="6"/>
  <c r="O1059" i="6"/>
  <c r="N1051" i="6"/>
  <c r="O1051" i="6"/>
  <c r="Q1051" i="6" s="1"/>
  <c r="N1043" i="6"/>
  <c r="O1043" i="6"/>
  <c r="N1035" i="6"/>
  <c r="O1035" i="6"/>
  <c r="N1027" i="6"/>
  <c r="O1027" i="6"/>
  <c r="N1019" i="6"/>
  <c r="P1019" i="6" s="1"/>
  <c r="O1019" i="6"/>
  <c r="Q1019" i="6" s="1"/>
  <c r="N1011" i="6"/>
  <c r="P1011" i="6" s="1"/>
  <c r="O1011" i="6"/>
  <c r="N1003" i="6"/>
  <c r="P1003" i="6" s="1"/>
  <c r="O1003" i="6"/>
  <c r="N995" i="6"/>
  <c r="P995" i="6" s="1"/>
  <c r="O995" i="6"/>
  <c r="N987" i="6"/>
  <c r="P987" i="6" s="1"/>
  <c r="O987" i="6"/>
  <c r="N979" i="6"/>
  <c r="P979" i="6" s="1"/>
  <c r="O979" i="6"/>
  <c r="N971" i="6"/>
  <c r="O971" i="6"/>
  <c r="N963" i="6"/>
  <c r="O963" i="6"/>
  <c r="N955" i="6"/>
  <c r="P955" i="6" s="1"/>
  <c r="O955" i="6"/>
  <c r="Q955" i="6" s="1"/>
  <c r="N947" i="6"/>
  <c r="O947" i="6"/>
  <c r="N939" i="6"/>
  <c r="P939" i="6" s="1"/>
  <c r="O939" i="6"/>
  <c r="N931" i="6"/>
  <c r="P931" i="6" s="1"/>
  <c r="O931" i="6"/>
  <c r="N923" i="6"/>
  <c r="P923" i="6" s="1"/>
  <c r="O923" i="6"/>
  <c r="N915" i="6"/>
  <c r="O915" i="6"/>
  <c r="N907" i="6"/>
  <c r="O907" i="6"/>
  <c r="N899" i="6"/>
  <c r="P899" i="6" s="1"/>
  <c r="O899" i="6"/>
  <c r="N891" i="6"/>
  <c r="P891" i="6" s="1"/>
  <c r="O891" i="6"/>
  <c r="Q891" i="6" s="1"/>
  <c r="N883" i="6"/>
  <c r="P883" i="6" s="1"/>
  <c r="O883" i="6"/>
  <c r="N875" i="6"/>
  <c r="O875" i="6"/>
  <c r="N867" i="6"/>
  <c r="O867" i="6"/>
  <c r="N859" i="6"/>
  <c r="P859" i="6" s="1"/>
  <c r="O859" i="6"/>
  <c r="N851" i="6"/>
  <c r="P851" i="6" s="1"/>
  <c r="O851" i="6"/>
  <c r="N843" i="6"/>
  <c r="O843" i="6"/>
  <c r="N835" i="6"/>
  <c r="O835" i="6"/>
  <c r="N827" i="6"/>
  <c r="P827" i="6" s="1"/>
  <c r="O827" i="6"/>
  <c r="Q827" i="6" s="1"/>
  <c r="N819" i="6"/>
  <c r="O819" i="6"/>
  <c r="N811" i="6"/>
  <c r="O811" i="6"/>
  <c r="N803" i="6"/>
  <c r="O803" i="6"/>
  <c r="N795" i="6"/>
  <c r="P795" i="6" s="1"/>
  <c r="O795" i="6"/>
  <c r="N787" i="6"/>
  <c r="O787" i="6"/>
  <c r="N779" i="6"/>
  <c r="P779" i="6" s="1"/>
  <c r="O779" i="6"/>
  <c r="N771" i="6"/>
  <c r="P771" i="6" s="1"/>
  <c r="O771" i="6"/>
  <c r="N763" i="6"/>
  <c r="P763" i="6" s="1"/>
  <c r="O763" i="6"/>
  <c r="Q763" i="6" s="1"/>
  <c r="N755" i="6"/>
  <c r="P755" i="6" s="1"/>
  <c r="O755" i="6"/>
  <c r="N747" i="6"/>
  <c r="O747" i="6"/>
  <c r="N739" i="6"/>
  <c r="P739" i="6" s="1"/>
  <c r="O739" i="6"/>
  <c r="N731" i="6"/>
  <c r="P731" i="6" s="1"/>
  <c r="O731" i="6"/>
  <c r="Q731" i="6" s="1"/>
  <c r="N723" i="6"/>
  <c r="P723" i="6" s="1"/>
  <c r="O723" i="6"/>
  <c r="N715" i="6"/>
  <c r="O715" i="6"/>
  <c r="N707" i="6"/>
  <c r="O707" i="6"/>
  <c r="N699" i="6"/>
  <c r="P699" i="6" s="1"/>
  <c r="O699" i="6"/>
  <c r="Q699" i="6" s="1"/>
  <c r="N691" i="6"/>
  <c r="P691" i="6" s="1"/>
  <c r="O691" i="6"/>
  <c r="N683" i="6"/>
  <c r="O683" i="6"/>
  <c r="N675" i="6"/>
  <c r="O675" i="6"/>
  <c r="N667" i="6"/>
  <c r="P667" i="6" s="1"/>
  <c r="O667" i="6"/>
  <c r="Q667" i="6" s="1"/>
  <c r="N659" i="6"/>
  <c r="P659" i="6" s="1"/>
  <c r="O659" i="6"/>
  <c r="N651" i="6"/>
  <c r="P651" i="6" s="1"/>
  <c r="O651" i="6"/>
  <c r="N643" i="6"/>
  <c r="P643" i="6" s="1"/>
  <c r="O643" i="6"/>
  <c r="N635" i="6"/>
  <c r="P635" i="6" s="1"/>
  <c r="O635" i="6"/>
  <c r="Q635" i="6" s="1"/>
  <c r="N627" i="6"/>
  <c r="P627" i="6" s="1"/>
  <c r="O627" i="6"/>
  <c r="N619" i="6"/>
  <c r="P619" i="6" s="1"/>
  <c r="O619" i="6"/>
  <c r="N611" i="6"/>
  <c r="P611" i="6" s="1"/>
  <c r="O611" i="6"/>
  <c r="N603" i="6"/>
  <c r="P603" i="6" s="1"/>
  <c r="O603" i="6"/>
  <c r="Q603" i="6" s="1"/>
  <c r="N595" i="6"/>
  <c r="O595" i="6"/>
  <c r="N587" i="6"/>
  <c r="O587" i="6"/>
  <c r="N579" i="6"/>
  <c r="O579" i="6"/>
  <c r="N571" i="6"/>
  <c r="O571" i="6"/>
  <c r="N563" i="6"/>
  <c r="O563" i="6"/>
  <c r="N555" i="6"/>
  <c r="P555" i="6" s="1"/>
  <c r="O555" i="6"/>
  <c r="N547" i="6"/>
  <c r="P547" i="6" s="1"/>
  <c r="O547" i="6"/>
  <c r="N539" i="6"/>
  <c r="P539" i="6" s="1"/>
  <c r="O539" i="6"/>
  <c r="Q539" i="6" s="1"/>
  <c r="N531" i="6"/>
  <c r="O531" i="6"/>
  <c r="N523" i="6"/>
  <c r="O523" i="6"/>
  <c r="N515" i="6"/>
  <c r="O515" i="6"/>
  <c r="N507" i="6"/>
  <c r="P507" i="6" s="1"/>
  <c r="O507" i="6"/>
  <c r="N499" i="6"/>
  <c r="O499" i="6"/>
  <c r="N491" i="6"/>
  <c r="O491" i="6"/>
  <c r="N483" i="6"/>
  <c r="P483" i="6" s="1"/>
  <c r="O483" i="6"/>
  <c r="N475" i="6"/>
  <c r="P475" i="6" s="1"/>
  <c r="O475" i="6"/>
  <c r="Q475" i="6" s="1"/>
  <c r="N467" i="6"/>
  <c r="O467" i="6"/>
  <c r="N459" i="6"/>
  <c r="O459" i="6"/>
  <c r="N451" i="6"/>
  <c r="O451" i="6"/>
  <c r="N443" i="6"/>
  <c r="P443" i="6" s="1"/>
  <c r="O443" i="6"/>
  <c r="Q443" i="6" s="1"/>
  <c r="N435" i="6"/>
  <c r="P435" i="6" s="1"/>
  <c r="O435" i="6"/>
  <c r="N427" i="6"/>
  <c r="P427" i="6" s="1"/>
  <c r="O427" i="6"/>
  <c r="N419" i="6"/>
  <c r="P419" i="6" s="1"/>
  <c r="O419" i="6"/>
  <c r="N411" i="6"/>
  <c r="O411" i="6"/>
  <c r="N403" i="6"/>
  <c r="O403" i="6"/>
  <c r="N395" i="6"/>
  <c r="P395" i="6" s="1"/>
  <c r="O395" i="6"/>
  <c r="N387" i="6"/>
  <c r="P387" i="6" s="1"/>
  <c r="O387" i="6"/>
  <c r="N379" i="6"/>
  <c r="O379" i="6"/>
  <c r="N371" i="6"/>
  <c r="O371" i="6"/>
  <c r="N363" i="6"/>
  <c r="P363" i="6" s="1"/>
  <c r="O363" i="6"/>
  <c r="N355" i="6"/>
  <c r="P355" i="6" s="1"/>
  <c r="O355" i="6"/>
  <c r="N347" i="6"/>
  <c r="P347" i="6" s="1"/>
  <c r="O347" i="6"/>
  <c r="N339" i="6"/>
  <c r="O339" i="6"/>
  <c r="N331" i="6"/>
  <c r="O331" i="6"/>
  <c r="N323" i="6"/>
  <c r="O323" i="6"/>
  <c r="N315" i="6"/>
  <c r="P315" i="6" s="1"/>
  <c r="O315" i="6"/>
  <c r="Q315" i="6" s="1"/>
  <c r="N307" i="6"/>
  <c r="O307" i="6"/>
  <c r="N299" i="6"/>
  <c r="P299" i="6" s="1"/>
  <c r="O299" i="6"/>
  <c r="N291" i="6"/>
  <c r="P291" i="6" s="1"/>
  <c r="O291" i="6"/>
  <c r="N283" i="6"/>
  <c r="O283" i="6"/>
  <c r="N275" i="6"/>
  <c r="O275" i="6"/>
  <c r="N267" i="6"/>
  <c r="P267" i="6" s="1"/>
  <c r="O267" i="6"/>
  <c r="N259" i="6"/>
  <c r="O259" i="6"/>
  <c r="N251" i="6"/>
  <c r="P251" i="6" s="1"/>
  <c r="O251" i="6"/>
  <c r="Q251" i="6" s="1"/>
  <c r="N243" i="6"/>
  <c r="P243" i="6" s="1"/>
  <c r="O243" i="6"/>
  <c r="N235" i="6"/>
  <c r="P235" i="6" s="1"/>
  <c r="O235" i="6"/>
  <c r="N227" i="6"/>
  <c r="O227" i="6"/>
  <c r="N219" i="6"/>
  <c r="P219" i="6" s="1"/>
  <c r="O219" i="6"/>
  <c r="N211" i="6"/>
  <c r="O211" i="6"/>
  <c r="N203" i="6"/>
  <c r="P203" i="6" s="1"/>
  <c r="O203" i="6"/>
  <c r="N195" i="6"/>
  <c r="O195" i="6"/>
  <c r="N187" i="6"/>
  <c r="P187" i="6" s="1"/>
  <c r="O187" i="6"/>
  <c r="Q187" i="6" s="1"/>
  <c r="N179" i="6"/>
  <c r="P179" i="6" s="1"/>
  <c r="O179" i="6"/>
  <c r="N171" i="6"/>
  <c r="P171" i="6" s="1"/>
  <c r="O171" i="6"/>
  <c r="N163" i="6"/>
  <c r="O163" i="6"/>
  <c r="N155" i="6"/>
  <c r="O155" i="6"/>
  <c r="N147" i="6"/>
  <c r="O147" i="6"/>
  <c r="N139" i="6"/>
  <c r="O139" i="6"/>
  <c r="N131" i="6"/>
  <c r="O131" i="6"/>
  <c r="N123" i="6"/>
  <c r="P123" i="6" s="1"/>
  <c r="O123" i="6"/>
  <c r="Q123" i="6" s="1"/>
  <c r="N115" i="6"/>
  <c r="P115" i="6" s="1"/>
  <c r="O115" i="6"/>
  <c r="N107" i="6"/>
  <c r="O107" i="6"/>
  <c r="N99" i="6"/>
  <c r="P99" i="6" s="1"/>
  <c r="O99" i="6"/>
  <c r="N91" i="6"/>
  <c r="P91" i="6" s="1"/>
  <c r="O91" i="6"/>
  <c r="N83" i="6"/>
  <c r="P83" i="6" s="1"/>
  <c r="O83" i="6"/>
  <c r="N75" i="6"/>
  <c r="O75" i="6"/>
  <c r="N67" i="6"/>
  <c r="O67" i="6"/>
  <c r="N59" i="6"/>
  <c r="O59" i="6"/>
  <c r="Q59" i="6" s="1"/>
  <c r="N51" i="6"/>
  <c r="P51" i="6" s="1"/>
  <c r="O51" i="6"/>
  <c r="N35" i="6"/>
  <c r="O35" i="6"/>
  <c r="N27" i="6"/>
  <c r="O27" i="6"/>
  <c r="N19" i="6"/>
  <c r="P19" i="6" s="1"/>
  <c r="O19" i="6"/>
  <c r="O11" i="6"/>
  <c r="N3" i="6"/>
  <c r="O3" i="6"/>
  <c r="O2177" i="6"/>
  <c r="O2169" i="6"/>
  <c r="O2161" i="6"/>
  <c r="O2153" i="6"/>
  <c r="Q2153" i="6" s="1"/>
  <c r="O2145" i="6"/>
  <c r="O2137" i="6"/>
  <c r="O2129" i="6"/>
  <c r="O2121" i="6"/>
  <c r="O2113" i="6"/>
  <c r="O2105" i="6"/>
  <c r="O2097" i="6"/>
  <c r="O2089" i="6"/>
  <c r="Q2089" i="6" s="1"/>
  <c r="O2081" i="6"/>
  <c r="O2073" i="6"/>
  <c r="O2065" i="6"/>
  <c r="O2057" i="6"/>
  <c r="O2049" i="6"/>
  <c r="O2041" i="6"/>
  <c r="O2033" i="6"/>
  <c r="O2025" i="6"/>
  <c r="Q2025" i="6" s="1"/>
  <c r="O2017" i="6"/>
  <c r="O2009" i="6"/>
  <c r="O2001" i="6"/>
  <c r="O1993" i="6"/>
  <c r="O1985" i="6"/>
  <c r="O1977" i="6"/>
  <c r="O1969" i="6"/>
  <c r="O1961" i="6"/>
  <c r="Q1961" i="6" s="1"/>
  <c r="O1953" i="6"/>
  <c r="O1945" i="6"/>
  <c r="O1937" i="6"/>
  <c r="O1929" i="6"/>
  <c r="O1921" i="6"/>
  <c r="O1913" i="6"/>
  <c r="O1905" i="6"/>
  <c r="O1897" i="6"/>
  <c r="Q1897" i="6" s="1"/>
  <c r="O1889" i="6"/>
  <c r="O1881" i="6"/>
  <c r="O1873" i="6"/>
  <c r="O1865" i="6"/>
  <c r="O1857" i="6"/>
  <c r="O1849" i="6"/>
  <c r="O1841" i="6"/>
  <c r="O1833" i="6"/>
  <c r="Q1833" i="6" s="1"/>
  <c r="O1825" i="6"/>
  <c r="O1817" i="6"/>
  <c r="O1809" i="6"/>
  <c r="O1801" i="6"/>
  <c r="O1793" i="6"/>
  <c r="O1785" i="6"/>
  <c r="O1777" i="6"/>
  <c r="O1769" i="6"/>
  <c r="Q1769" i="6" s="1"/>
  <c r="O1761" i="6"/>
  <c r="Q1761" i="6" s="1"/>
  <c r="O1753" i="6"/>
  <c r="O1745" i="6"/>
  <c r="O1737" i="6"/>
  <c r="O1729" i="6"/>
  <c r="O1721" i="6"/>
  <c r="O1713" i="6"/>
  <c r="O1705" i="6"/>
  <c r="Q1705" i="6" s="1"/>
  <c r="O1697" i="6"/>
  <c r="Q1697" i="6" s="1"/>
  <c r="O1689" i="6"/>
  <c r="O1681" i="6"/>
  <c r="O1673" i="6"/>
  <c r="O1665" i="6"/>
  <c r="O1657" i="6"/>
  <c r="O1649" i="6"/>
  <c r="O1641" i="6"/>
  <c r="O1633" i="6"/>
  <c r="Q1633" i="6" s="1"/>
  <c r="O1625" i="6"/>
  <c r="O1617" i="6"/>
  <c r="O1609" i="6"/>
  <c r="O1601" i="6"/>
  <c r="O1593" i="6"/>
  <c r="O1585" i="6"/>
  <c r="O1577" i="6"/>
  <c r="Q1577" i="6" s="1"/>
  <c r="O1569" i="6"/>
  <c r="Q1569" i="6" s="1"/>
  <c r="O1561" i="6"/>
  <c r="O1553" i="6"/>
  <c r="O1545" i="6"/>
  <c r="O1537" i="6"/>
  <c r="O1529" i="6"/>
  <c r="O1521" i="6"/>
  <c r="O1513" i="6"/>
  <c r="Q1513" i="6" s="1"/>
  <c r="O1505" i="6"/>
  <c r="Q1505" i="6" s="1"/>
  <c r="O1497" i="6"/>
  <c r="O1489" i="6"/>
  <c r="O1481" i="6"/>
  <c r="O1473" i="6"/>
  <c r="O1465" i="6"/>
  <c r="O1457" i="6"/>
  <c r="O1449" i="6"/>
  <c r="Q1449" i="6" s="1"/>
  <c r="O1441" i="6"/>
  <c r="Q1441" i="6" s="1"/>
  <c r="O1433" i="6"/>
  <c r="O1425" i="6"/>
  <c r="O1417" i="6"/>
  <c r="O1409" i="6"/>
  <c r="O1401" i="6"/>
  <c r="O1393" i="6"/>
  <c r="O1385" i="6"/>
  <c r="Q1385" i="6" s="1"/>
  <c r="O1377" i="6"/>
  <c r="Q1377" i="6" s="1"/>
  <c r="O1369" i="6"/>
  <c r="O1361" i="6"/>
  <c r="O1353" i="6"/>
  <c r="O1345" i="6"/>
  <c r="O1337" i="6"/>
  <c r="O1329" i="6"/>
  <c r="O1321" i="6"/>
  <c r="Q1321" i="6" s="1"/>
  <c r="O1313" i="6"/>
  <c r="Q1313" i="6" s="1"/>
  <c r="O1305" i="6"/>
  <c r="O1297" i="6"/>
  <c r="O1289" i="6"/>
  <c r="O1281" i="6"/>
  <c r="O1273" i="6"/>
  <c r="O1265" i="6"/>
  <c r="O1257" i="6"/>
  <c r="Q1257" i="6" s="1"/>
  <c r="O1249" i="6"/>
  <c r="Q1249" i="6" s="1"/>
  <c r="O1241" i="6"/>
  <c r="O1233" i="6"/>
  <c r="O1225" i="6"/>
  <c r="O1217" i="6"/>
  <c r="O1209" i="6"/>
  <c r="O1201" i="6"/>
  <c r="O1193" i="6"/>
  <c r="O1185" i="6"/>
  <c r="O1177" i="6"/>
  <c r="O1169" i="6"/>
  <c r="O1161" i="6"/>
  <c r="O1153" i="6"/>
  <c r="O1145" i="6"/>
  <c r="O1137" i="6"/>
  <c r="O1129" i="6"/>
  <c r="Q1129" i="6" s="1"/>
  <c r="O1121" i="6"/>
  <c r="O1113" i="6"/>
  <c r="O1105" i="6"/>
  <c r="O1097" i="6"/>
  <c r="O1089" i="6"/>
  <c r="O1081" i="6"/>
  <c r="O1073" i="6"/>
  <c r="O1065" i="6"/>
  <c r="Q1065" i="6" s="1"/>
  <c r="O1057" i="6"/>
  <c r="O1049" i="6"/>
  <c r="O1041" i="6"/>
  <c r="O1033" i="6"/>
  <c r="O1025" i="6"/>
  <c r="O1017" i="6"/>
  <c r="O1009" i="6"/>
  <c r="O1001" i="6"/>
  <c r="Q1001" i="6" s="1"/>
  <c r="O993" i="6"/>
  <c r="Q993" i="6" s="1"/>
  <c r="O985" i="6"/>
  <c r="O977" i="6"/>
  <c r="O969" i="6"/>
  <c r="O961" i="6"/>
  <c r="O953" i="6"/>
  <c r="O945" i="6"/>
  <c r="O937" i="6"/>
  <c r="Q937" i="6" s="1"/>
  <c r="O929" i="6"/>
  <c r="Q929" i="6" s="1"/>
  <c r="O921" i="6"/>
  <c r="O913" i="6"/>
  <c r="O905" i="6"/>
  <c r="O897" i="6"/>
  <c r="O889" i="6"/>
  <c r="O881" i="6"/>
  <c r="O873" i="6"/>
  <c r="Q873" i="6" s="1"/>
  <c r="O865" i="6"/>
  <c r="Q865" i="6" s="1"/>
  <c r="O857" i="6"/>
  <c r="O849" i="6"/>
  <c r="O841" i="6"/>
  <c r="O833" i="6"/>
  <c r="O825" i="6"/>
  <c r="O817" i="6"/>
  <c r="O809" i="6"/>
  <c r="Q809" i="6" s="1"/>
  <c r="O801" i="6"/>
  <c r="Q801" i="6" s="1"/>
  <c r="O793" i="6"/>
  <c r="O785" i="6"/>
  <c r="O777" i="6"/>
  <c r="O769" i="6"/>
  <c r="O761" i="6"/>
  <c r="O753" i="6"/>
  <c r="O745" i="6"/>
  <c r="Q745" i="6" s="1"/>
  <c r="O737" i="6"/>
  <c r="Q737" i="6" s="1"/>
  <c r="O729" i="6"/>
  <c r="O721" i="6"/>
  <c r="O713" i="6"/>
  <c r="O705" i="6"/>
  <c r="O697" i="6"/>
  <c r="O689" i="6"/>
  <c r="O681" i="6"/>
  <c r="Q681" i="6" s="1"/>
  <c r="O673" i="6"/>
  <c r="Q673" i="6" s="1"/>
  <c r="O665" i="6"/>
  <c r="O657" i="6"/>
  <c r="O649" i="6"/>
  <c r="O2104" i="6"/>
  <c r="O2096" i="6"/>
  <c r="O2088" i="6"/>
  <c r="O2080" i="6"/>
  <c r="Q2080" i="6" s="1"/>
  <c r="O2072" i="6"/>
  <c r="O2064" i="6"/>
  <c r="O2056" i="6"/>
  <c r="O2048" i="6"/>
  <c r="O2040" i="6"/>
  <c r="O2032" i="6"/>
  <c r="O2024" i="6"/>
  <c r="O2016" i="6"/>
  <c r="Q2016" i="6" s="1"/>
  <c r="O2008" i="6"/>
  <c r="O2000" i="6"/>
  <c r="O1992" i="6"/>
  <c r="O1984" i="6"/>
  <c r="O1976" i="6"/>
  <c r="O1968" i="6"/>
  <c r="O1960" i="6"/>
  <c r="O1952" i="6"/>
  <c r="Q1952" i="6" s="1"/>
  <c r="O1944" i="6"/>
  <c r="Q1944" i="6" s="1"/>
  <c r="O1936" i="6"/>
  <c r="O1928" i="6"/>
  <c r="O1920" i="6"/>
  <c r="O1912" i="6"/>
  <c r="O1904" i="6"/>
  <c r="O1896" i="6"/>
  <c r="O1888" i="6"/>
  <c r="Q1888" i="6" s="1"/>
  <c r="O1880" i="6"/>
  <c r="Q1880" i="6" s="1"/>
  <c r="O1872" i="6"/>
  <c r="O1864" i="6"/>
  <c r="O1856" i="6"/>
  <c r="O1848" i="6"/>
  <c r="O1840" i="6"/>
  <c r="O1832" i="6"/>
  <c r="O1824" i="6"/>
  <c r="O1816" i="6"/>
  <c r="O1808" i="6"/>
  <c r="O1800" i="6"/>
  <c r="O1792" i="6"/>
  <c r="O1784" i="6"/>
  <c r="O1776" i="6"/>
  <c r="O1768" i="6"/>
  <c r="O1760" i="6"/>
  <c r="Q1760" i="6" s="1"/>
  <c r="O1752" i="6"/>
  <c r="Q1752" i="6" s="1"/>
  <c r="O1744" i="6"/>
  <c r="O1736" i="6"/>
  <c r="O1728" i="6"/>
  <c r="O1720" i="6"/>
  <c r="O1712" i="6"/>
  <c r="O1704" i="6"/>
  <c r="O1696" i="6"/>
  <c r="O1688" i="6"/>
  <c r="Q1688" i="6" s="1"/>
  <c r="O1680" i="6"/>
  <c r="O1672" i="6"/>
  <c r="O1664" i="6"/>
  <c r="O1656" i="6"/>
  <c r="O1648" i="6"/>
  <c r="O1640" i="6"/>
  <c r="O1632" i="6"/>
  <c r="Q1632" i="6" s="1"/>
  <c r="O1624" i="6"/>
  <c r="O1616" i="6"/>
  <c r="O1608" i="6"/>
  <c r="O1600" i="6"/>
  <c r="O1592" i="6"/>
  <c r="O1584" i="6"/>
  <c r="O1576" i="6"/>
  <c r="O1568" i="6"/>
  <c r="Q1568" i="6" s="1"/>
  <c r="O1560" i="6"/>
  <c r="O1552" i="6"/>
  <c r="O1544" i="6"/>
  <c r="O1536" i="6"/>
  <c r="O1528" i="6"/>
  <c r="O1520" i="6"/>
  <c r="O1512" i="6"/>
  <c r="O1504" i="6"/>
  <c r="Q1504" i="6" s="1"/>
  <c r="O1496" i="6"/>
  <c r="O1488" i="6"/>
  <c r="O1480" i="6"/>
  <c r="O1472" i="6"/>
  <c r="O1464" i="6"/>
  <c r="O1456" i="6"/>
  <c r="O1448" i="6"/>
  <c r="O1440" i="6"/>
  <c r="Q1440" i="6" s="1"/>
  <c r="O1432" i="6"/>
  <c r="O1424" i="6"/>
  <c r="O1416" i="6"/>
  <c r="O1408" i="6"/>
  <c r="O1400" i="6"/>
  <c r="O1392" i="6"/>
  <c r="O1384" i="6"/>
  <c r="O1376" i="6"/>
  <c r="Q1376" i="6" s="1"/>
  <c r="O1368" i="6"/>
  <c r="O1360" i="6"/>
  <c r="O1352" i="6"/>
  <c r="O1344" i="6"/>
  <c r="O1336" i="6"/>
  <c r="O1328" i="6"/>
  <c r="O1320" i="6"/>
  <c r="O1312" i="6"/>
  <c r="Q1312" i="6" s="1"/>
  <c r="O1304" i="6"/>
  <c r="O1296" i="6"/>
  <c r="O1288" i="6"/>
  <c r="O1280" i="6"/>
  <c r="O1272" i="6"/>
  <c r="O1264" i="6"/>
  <c r="O1256" i="6"/>
  <c r="O1248" i="6"/>
  <c r="Q1248" i="6" s="1"/>
  <c r="O1240" i="6"/>
  <c r="O1232" i="6"/>
  <c r="O1224" i="6"/>
  <c r="O1216" i="6"/>
  <c r="O1208" i="6"/>
  <c r="O1200" i="6"/>
  <c r="O1192" i="6"/>
  <c r="O1184" i="6"/>
  <c r="O1176" i="6"/>
  <c r="Q1176" i="6" s="1"/>
  <c r="O1168" i="6"/>
  <c r="O1160" i="6"/>
  <c r="O1152" i="6"/>
  <c r="O1144" i="6"/>
  <c r="O1136" i="6"/>
  <c r="O1128" i="6"/>
  <c r="O1120" i="6"/>
  <c r="Q1120" i="6" s="1"/>
  <c r="O1112" i="6"/>
  <c r="O1104" i="6"/>
  <c r="O1096" i="6"/>
  <c r="O1088" i="6"/>
  <c r="O1080" i="6"/>
  <c r="O1072" i="6"/>
  <c r="O1064" i="6"/>
  <c r="O1056" i="6"/>
  <c r="Q1056" i="6" s="1"/>
  <c r="O1048" i="6"/>
  <c r="Q1048" i="6" s="1"/>
  <c r="O1040" i="6"/>
  <c r="O1032" i="6"/>
  <c r="O1024" i="6"/>
  <c r="O1016" i="6"/>
  <c r="O1008" i="6"/>
  <c r="O1000" i="6"/>
  <c r="O992" i="6"/>
  <c r="O984" i="6"/>
  <c r="O976" i="6"/>
  <c r="O968" i="6"/>
  <c r="O960" i="6"/>
  <c r="O952" i="6"/>
  <c r="O944" i="6"/>
  <c r="O936" i="6"/>
  <c r="O928" i="6"/>
  <c r="O920" i="6"/>
  <c r="O912" i="6"/>
  <c r="O904" i="6"/>
  <c r="O896" i="6"/>
  <c r="O888" i="6"/>
  <c r="O880" i="6"/>
  <c r="O872" i="6"/>
  <c r="O864" i="6"/>
  <c r="Q864" i="6" s="1"/>
  <c r="O856" i="6"/>
  <c r="Q856" i="6" s="1"/>
  <c r="O848" i="6"/>
  <c r="O840" i="6"/>
  <c r="O832" i="6"/>
  <c r="O824" i="6"/>
  <c r="O816" i="6"/>
  <c r="O808" i="6"/>
  <c r="O800" i="6"/>
  <c r="Q800" i="6" s="1"/>
  <c r="O792" i="6"/>
  <c r="Q792" i="6" s="1"/>
  <c r="O784" i="6"/>
  <c r="O776" i="6"/>
  <c r="O768" i="6"/>
  <c r="O760" i="6"/>
  <c r="O752" i="6"/>
  <c r="O744" i="6"/>
  <c r="O736" i="6"/>
  <c r="Q736" i="6" s="1"/>
  <c r="O728" i="6"/>
  <c r="O720" i="6"/>
  <c r="O712" i="6"/>
  <c r="O704" i="6"/>
  <c r="O696" i="6"/>
  <c r="O688" i="6"/>
  <c r="O680" i="6"/>
  <c r="O672" i="6"/>
  <c r="Q672" i="6" s="1"/>
  <c r="O664" i="6"/>
  <c r="O656" i="6"/>
  <c r="O648" i="6"/>
  <c r="O1991" i="6"/>
  <c r="O1983" i="6"/>
  <c r="O1975" i="6"/>
  <c r="O1967" i="6"/>
  <c r="O1959" i="6"/>
  <c r="Q1959" i="6" s="1"/>
  <c r="O1951" i="6"/>
  <c r="Q1951" i="6" s="1"/>
  <c r="O1943" i="6"/>
  <c r="O1935" i="6"/>
  <c r="O1927" i="6"/>
  <c r="O1919" i="6"/>
  <c r="O1911" i="6"/>
  <c r="O1903" i="6"/>
  <c r="O1895" i="6"/>
  <c r="Q1895" i="6" s="1"/>
  <c r="O1887" i="6"/>
  <c r="Q1887" i="6" s="1"/>
  <c r="O1879" i="6"/>
  <c r="O1871" i="6"/>
  <c r="O1863" i="6"/>
  <c r="O1855" i="6"/>
  <c r="O1847" i="6"/>
  <c r="O1839" i="6"/>
  <c r="O1831" i="6"/>
  <c r="Q1831" i="6" s="1"/>
  <c r="O1823" i="6"/>
  <c r="Q1823" i="6" s="1"/>
  <c r="O1815" i="6"/>
  <c r="O1807" i="6"/>
  <c r="O1799" i="6"/>
  <c r="O1791" i="6"/>
  <c r="O1783" i="6"/>
  <c r="O1775" i="6"/>
  <c r="O1767" i="6"/>
  <c r="Q1767" i="6" s="1"/>
  <c r="O1759" i="6"/>
  <c r="Q1759" i="6" s="1"/>
  <c r="O1751" i="6"/>
  <c r="O1743" i="6"/>
  <c r="O1735" i="6"/>
  <c r="O1727" i="6"/>
  <c r="O1719" i="6"/>
  <c r="O1711" i="6"/>
  <c r="O1703" i="6"/>
  <c r="Q1703" i="6" s="1"/>
  <c r="O1695" i="6"/>
  <c r="Q1695" i="6" s="1"/>
  <c r="O1687" i="6"/>
  <c r="O1679" i="6"/>
  <c r="O1671" i="6"/>
  <c r="O1663" i="6"/>
  <c r="O1655" i="6"/>
  <c r="O1647" i="6"/>
  <c r="O1639" i="6"/>
  <c r="Q1639" i="6" s="1"/>
  <c r="O1631" i="6"/>
  <c r="Q1631" i="6" s="1"/>
  <c r="O1623" i="6"/>
  <c r="O1615" i="6"/>
  <c r="O1607" i="6"/>
  <c r="O1599" i="6"/>
  <c r="O1591" i="6"/>
  <c r="O1583" i="6"/>
  <c r="O1575" i="6"/>
  <c r="Q1575" i="6" s="1"/>
  <c r="O1567" i="6"/>
  <c r="Q1567" i="6" s="1"/>
  <c r="O1559" i="6"/>
  <c r="O1551" i="6"/>
  <c r="O1543" i="6"/>
  <c r="O1535" i="6"/>
  <c r="O1527" i="6"/>
  <c r="O1519" i="6"/>
  <c r="O1511" i="6"/>
  <c r="Q1511" i="6" s="1"/>
  <c r="O1503" i="6"/>
  <c r="Q1503" i="6" s="1"/>
  <c r="O1495" i="6"/>
  <c r="O1487" i="6"/>
  <c r="O1479" i="6"/>
  <c r="O1471" i="6"/>
  <c r="O1463" i="6"/>
  <c r="O1455" i="6"/>
  <c r="O1447" i="6"/>
  <c r="Q1447" i="6" s="1"/>
  <c r="O1439" i="6"/>
  <c r="Q1439" i="6" s="1"/>
  <c r="O1431" i="6"/>
  <c r="O1423" i="6"/>
  <c r="O1415" i="6"/>
  <c r="O1407" i="6"/>
  <c r="O1399" i="6"/>
  <c r="O1391" i="6"/>
  <c r="O1383" i="6"/>
  <c r="O1375" i="6"/>
  <c r="Q1375" i="6" s="1"/>
  <c r="O1367" i="6"/>
  <c r="O1359" i="6"/>
  <c r="O1351" i="6"/>
  <c r="O1343" i="6"/>
  <c r="O1335" i="6"/>
  <c r="O1327" i="6"/>
  <c r="O1319" i="6"/>
  <c r="Q1319" i="6" s="1"/>
  <c r="O1311" i="6"/>
  <c r="Q1311" i="6" s="1"/>
  <c r="O1303" i="6"/>
  <c r="O1295" i="6"/>
  <c r="O1287" i="6"/>
  <c r="O1279" i="6"/>
  <c r="O1271" i="6"/>
  <c r="O1263" i="6"/>
  <c r="O1255" i="6"/>
  <c r="Q1255" i="6" s="1"/>
  <c r="O1247" i="6"/>
  <c r="Q1247" i="6" s="1"/>
  <c r="O1239" i="6"/>
  <c r="O1231" i="6"/>
  <c r="O1223" i="6"/>
  <c r="O1215" i="6"/>
  <c r="O1207" i="6"/>
  <c r="O1199" i="6"/>
  <c r="O1191" i="6"/>
  <c r="Q1191" i="6" s="1"/>
  <c r="O1183" i="6"/>
  <c r="Q1183" i="6" s="1"/>
  <c r="O1175" i="6"/>
  <c r="O1167" i="6"/>
  <c r="O1159" i="6"/>
  <c r="O1151" i="6"/>
  <c r="O1143" i="6"/>
  <c r="O1135" i="6"/>
  <c r="O1127" i="6"/>
  <c r="Q1127" i="6" s="1"/>
  <c r="O1119" i="6"/>
  <c r="Q1119" i="6" s="1"/>
  <c r="O1111" i="6"/>
  <c r="O1103" i="6"/>
  <c r="O1095" i="6"/>
  <c r="O1087" i="6"/>
  <c r="O1079" i="6"/>
  <c r="O1071" i="6"/>
  <c r="O1063" i="6"/>
  <c r="Q1063" i="6" s="1"/>
  <c r="O1055" i="6"/>
  <c r="Q1055" i="6" s="1"/>
  <c r="O1047" i="6"/>
  <c r="O1039" i="6"/>
  <c r="O1031" i="6"/>
  <c r="O1023" i="6"/>
  <c r="O1015" i="6"/>
  <c r="O1007" i="6"/>
  <c r="O999" i="6"/>
  <c r="Q999" i="6" s="1"/>
  <c r="O991" i="6"/>
  <c r="Q991" i="6" s="1"/>
  <c r="O983" i="6"/>
  <c r="O975" i="6"/>
  <c r="O967" i="6"/>
  <c r="O959" i="6"/>
  <c r="O951" i="6"/>
  <c r="O943" i="6"/>
  <c r="O935" i="6"/>
  <c r="Q935" i="6" s="1"/>
  <c r="O927" i="6"/>
  <c r="Q927" i="6" s="1"/>
  <c r="O919" i="6"/>
  <c r="O911" i="6"/>
  <c r="O903" i="6"/>
  <c r="O895" i="6"/>
  <c r="O887" i="6"/>
  <c r="O879" i="6"/>
  <c r="O871" i="6"/>
  <c r="Q871" i="6" s="1"/>
  <c r="O863" i="6"/>
  <c r="Q863" i="6" s="1"/>
  <c r="O855" i="6"/>
  <c r="O847" i="6"/>
  <c r="O839" i="6"/>
  <c r="O831" i="6"/>
  <c r="O823" i="6"/>
  <c r="O815" i="6"/>
  <c r="O807" i="6"/>
  <c r="Q807" i="6" s="1"/>
  <c r="O799" i="6"/>
  <c r="Q799" i="6" s="1"/>
  <c r="O791" i="6"/>
  <c r="O783" i="6"/>
  <c r="O775" i="6"/>
  <c r="O767" i="6"/>
  <c r="O759" i="6"/>
  <c r="O751" i="6"/>
  <c r="O743" i="6"/>
  <c r="Q743" i="6" s="1"/>
  <c r="O735" i="6"/>
  <c r="Q735" i="6" s="1"/>
  <c r="O727" i="6"/>
  <c r="O719" i="6"/>
  <c r="O711" i="6"/>
  <c r="O703" i="6"/>
  <c r="O695" i="6"/>
  <c r="O687" i="6"/>
  <c r="O679" i="6"/>
  <c r="Q679" i="6" s="1"/>
  <c r="O671" i="6"/>
  <c r="Q671" i="6" s="1"/>
  <c r="O663" i="6"/>
  <c r="O655" i="6"/>
  <c r="O647" i="6"/>
  <c r="O639" i="6"/>
  <c r="N3093" i="6"/>
  <c r="P3093" i="6" s="1"/>
  <c r="O3093" i="6"/>
  <c r="O3085" i="6"/>
  <c r="Q3085" i="6" s="1"/>
  <c r="N3077" i="6"/>
  <c r="P3077" i="6" s="1"/>
  <c r="O3077" i="6"/>
  <c r="N3069" i="6"/>
  <c r="O3069" i="6"/>
  <c r="O3061" i="6"/>
  <c r="N3053" i="6"/>
  <c r="O3053" i="6"/>
  <c r="N3045" i="6"/>
  <c r="P3045" i="6" s="1"/>
  <c r="O3045" i="6"/>
  <c r="Q3045" i="6" s="1"/>
  <c r="O3037" i="6"/>
  <c r="N3029" i="6"/>
  <c r="P3029" i="6" s="1"/>
  <c r="O3029" i="6"/>
  <c r="O3021" i="6"/>
  <c r="N3013" i="6"/>
  <c r="O3013" i="6"/>
  <c r="N3005" i="6"/>
  <c r="O3005" i="6"/>
  <c r="O2997" i="6"/>
  <c r="N2989" i="6"/>
  <c r="O2989" i="6"/>
  <c r="N2981" i="6"/>
  <c r="P2981" i="6" s="1"/>
  <c r="O2981" i="6"/>
  <c r="O2973" i="6"/>
  <c r="N2965" i="6"/>
  <c r="P2965" i="6" s="1"/>
  <c r="O2965" i="6"/>
  <c r="Q2965" i="6" s="1"/>
  <c r="O2957" i="6"/>
  <c r="N2949" i="6"/>
  <c r="O2949" i="6"/>
  <c r="N2941" i="6"/>
  <c r="O2941" i="6"/>
  <c r="O2933" i="6"/>
  <c r="N2925" i="6"/>
  <c r="P2925" i="6" s="1"/>
  <c r="O2925" i="6"/>
  <c r="N2917" i="6"/>
  <c r="P2917" i="6" s="1"/>
  <c r="O2917" i="6"/>
  <c r="O2909" i="6"/>
  <c r="N2901" i="6"/>
  <c r="O2901" i="6"/>
  <c r="O2893" i="6"/>
  <c r="N2885" i="6"/>
  <c r="P2885" i="6" s="1"/>
  <c r="O2885" i="6"/>
  <c r="Q2885" i="6" s="1"/>
  <c r="N2877" i="6"/>
  <c r="P2877" i="6" s="1"/>
  <c r="O2877" i="6"/>
  <c r="O2869" i="6"/>
  <c r="N2861" i="6"/>
  <c r="P2861" i="6" s="1"/>
  <c r="O2861" i="6"/>
  <c r="N2853" i="6"/>
  <c r="P2853" i="6" s="1"/>
  <c r="O2853" i="6"/>
  <c r="Q2853" i="6" s="1"/>
  <c r="O2845" i="6"/>
  <c r="Q2845" i="6" s="1"/>
  <c r="N2837" i="6"/>
  <c r="O2837" i="6"/>
  <c r="O2829" i="6"/>
  <c r="N2821" i="6"/>
  <c r="O2821" i="6"/>
  <c r="N2813" i="6"/>
  <c r="P2813" i="6" s="1"/>
  <c r="O2813" i="6"/>
  <c r="Q2813" i="6" s="1"/>
  <c r="O2805" i="6"/>
  <c r="Q2805" i="6" s="1"/>
  <c r="N2797" i="6"/>
  <c r="P2797" i="6" s="1"/>
  <c r="O2797" i="6"/>
  <c r="N2789" i="6"/>
  <c r="P2789" i="6" s="1"/>
  <c r="O2789" i="6"/>
  <c r="O2781" i="6"/>
  <c r="N2773" i="6"/>
  <c r="O2773" i="6"/>
  <c r="Q2773" i="6" s="1"/>
  <c r="O2765" i="6"/>
  <c r="Q2765" i="6" s="1"/>
  <c r="N2757" i="6"/>
  <c r="P2757" i="6" s="1"/>
  <c r="O2757" i="6"/>
  <c r="N2749" i="6"/>
  <c r="O2749" i="6"/>
  <c r="O2741" i="6"/>
  <c r="N2733" i="6"/>
  <c r="P2733" i="6" s="1"/>
  <c r="O2733" i="6"/>
  <c r="Q2733" i="6" s="1"/>
  <c r="N2725" i="6"/>
  <c r="P2725" i="6" s="1"/>
  <c r="O2725" i="6"/>
  <c r="O2717" i="6"/>
  <c r="N2709" i="6"/>
  <c r="O2709" i="6"/>
  <c r="O2701" i="6"/>
  <c r="N2693" i="6"/>
  <c r="P2693" i="6" s="1"/>
  <c r="O2693" i="6"/>
  <c r="Q2693" i="6" s="1"/>
  <c r="N2685" i="6"/>
  <c r="O2685" i="6"/>
  <c r="O2677" i="6"/>
  <c r="N2669" i="6"/>
  <c r="P2669" i="6" s="1"/>
  <c r="O2669" i="6"/>
  <c r="N2661" i="6"/>
  <c r="P2661" i="6" s="1"/>
  <c r="O2661" i="6"/>
  <c r="O2653" i="6"/>
  <c r="N2645" i="6"/>
  <c r="P2645" i="6" s="1"/>
  <c r="O2645" i="6"/>
  <c r="O2637" i="6"/>
  <c r="N2629" i="6"/>
  <c r="P2629" i="6" s="1"/>
  <c r="O2629" i="6"/>
  <c r="N2621" i="6"/>
  <c r="O2621" i="6"/>
  <c r="O2613" i="6"/>
  <c r="Q2613" i="6" s="1"/>
  <c r="N2605" i="6"/>
  <c r="P2605" i="6" s="1"/>
  <c r="O2605" i="6"/>
  <c r="N2597" i="6"/>
  <c r="P2597" i="6" s="1"/>
  <c r="O2597" i="6"/>
  <c r="O2589" i="6"/>
  <c r="N2581" i="6"/>
  <c r="O2581" i="6"/>
  <c r="O2573" i="6"/>
  <c r="Q2573" i="6" s="1"/>
  <c r="N2565" i="6"/>
  <c r="P2565" i="6" s="1"/>
  <c r="O2565" i="6"/>
  <c r="N2557" i="6"/>
  <c r="P2557" i="6" s="1"/>
  <c r="O2557" i="6"/>
  <c r="O2549" i="6"/>
  <c r="N2541" i="6"/>
  <c r="O2541" i="6"/>
  <c r="N2533" i="6"/>
  <c r="O2533" i="6"/>
  <c r="O2525" i="6"/>
  <c r="N2517" i="6"/>
  <c r="P2517" i="6" s="1"/>
  <c r="O2517" i="6"/>
  <c r="O2509" i="6"/>
  <c r="N2501" i="6"/>
  <c r="P2501" i="6" s="1"/>
  <c r="O2501" i="6"/>
  <c r="N2493" i="6"/>
  <c r="P2493" i="6" s="1"/>
  <c r="O2493" i="6"/>
  <c r="Q2493" i="6" s="1"/>
  <c r="O2485" i="6"/>
  <c r="N2477" i="6"/>
  <c r="O2477" i="6"/>
  <c r="N2469" i="6"/>
  <c r="O2469" i="6"/>
  <c r="O2461" i="6"/>
  <c r="N2453" i="6"/>
  <c r="P2453" i="6" s="1"/>
  <c r="O2453" i="6"/>
  <c r="Q2453" i="6" s="1"/>
  <c r="O2445" i="6"/>
  <c r="N2437" i="6"/>
  <c r="P2437" i="6" s="1"/>
  <c r="O2437" i="6"/>
  <c r="N2429" i="6"/>
  <c r="P2429" i="6" s="1"/>
  <c r="O2429" i="6"/>
  <c r="O2421" i="6"/>
  <c r="N2413" i="6"/>
  <c r="O2413" i="6"/>
  <c r="N2405" i="6"/>
  <c r="O2405" i="6"/>
  <c r="O2397" i="6"/>
  <c r="N2389" i="6"/>
  <c r="O2389" i="6"/>
  <c r="O2381" i="6"/>
  <c r="N2373" i="6"/>
  <c r="P2373" i="6" s="1"/>
  <c r="R2373" i="6" s="1"/>
  <c r="O2373" i="6"/>
  <c r="N2365" i="6"/>
  <c r="O2365" i="6"/>
  <c r="O2357" i="6"/>
  <c r="N2349" i="6"/>
  <c r="O2349" i="6"/>
  <c r="N2341" i="6"/>
  <c r="P2341" i="6" s="1"/>
  <c r="O2341" i="6"/>
  <c r="Q2341" i="6" s="1"/>
  <c r="O2333" i="6"/>
  <c r="Q2333" i="6" s="1"/>
  <c r="N2325" i="6"/>
  <c r="O2325" i="6"/>
  <c r="O2317" i="6"/>
  <c r="N2309" i="6"/>
  <c r="O2309" i="6"/>
  <c r="N2301" i="6"/>
  <c r="P2301" i="6" s="1"/>
  <c r="O2301" i="6"/>
  <c r="O2293" i="6"/>
  <c r="N2285" i="6"/>
  <c r="P2285" i="6" s="1"/>
  <c r="O2285" i="6"/>
  <c r="N2277" i="6"/>
  <c r="O2277" i="6"/>
  <c r="O2269" i="6"/>
  <c r="N2261" i="6"/>
  <c r="P2261" i="6" s="1"/>
  <c r="O2261" i="6"/>
  <c r="Q2261" i="6" s="1"/>
  <c r="O2253" i="6"/>
  <c r="Q2253" i="6" s="1"/>
  <c r="N2245" i="6"/>
  <c r="P2245" i="6" s="1"/>
  <c r="O2245" i="6"/>
  <c r="N2237" i="6"/>
  <c r="O2237" i="6"/>
  <c r="O2229" i="6"/>
  <c r="N2221" i="6"/>
  <c r="P2221" i="6" s="1"/>
  <c r="O2221" i="6"/>
  <c r="N2213" i="6"/>
  <c r="P2213" i="6" s="1"/>
  <c r="O2213" i="6"/>
  <c r="O2205" i="6"/>
  <c r="N2197" i="6"/>
  <c r="O2197" i="6"/>
  <c r="O2189" i="6"/>
  <c r="N2181" i="6"/>
  <c r="O2181" i="6"/>
  <c r="Q2181" i="6" s="1"/>
  <c r="N2173" i="6"/>
  <c r="P2173" i="6" s="1"/>
  <c r="O2173" i="6"/>
  <c r="O2165" i="6"/>
  <c r="N2157" i="6"/>
  <c r="P2157" i="6" s="1"/>
  <c r="O2157" i="6"/>
  <c r="N2149" i="6"/>
  <c r="P2149" i="6" s="1"/>
  <c r="O2149" i="6"/>
  <c r="O2141" i="6"/>
  <c r="Q2141" i="6" s="1"/>
  <c r="N2133" i="6"/>
  <c r="P2133" i="6" s="1"/>
  <c r="O2133" i="6"/>
  <c r="O2125" i="6"/>
  <c r="N2117" i="6"/>
  <c r="O2117" i="6"/>
  <c r="N2109" i="6"/>
  <c r="P2109" i="6" s="1"/>
  <c r="O2109" i="6"/>
  <c r="O2101" i="6"/>
  <c r="N2093" i="6"/>
  <c r="P2093" i="6" s="1"/>
  <c r="O2093" i="6"/>
  <c r="N2085" i="6"/>
  <c r="P2085" i="6" s="1"/>
  <c r="O2085" i="6"/>
  <c r="O2077" i="6"/>
  <c r="N2069" i="6"/>
  <c r="O2069" i="6"/>
  <c r="O2061" i="6"/>
  <c r="Q2061" i="6" s="1"/>
  <c r="N2053" i="6"/>
  <c r="P2053" i="6" s="1"/>
  <c r="O2053" i="6"/>
  <c r="N2045" i="6"/>
  <c r="P2045" i="6" s="1"/>
  <c r="O2045" i="6"/>
  <c r="O2037" i="6"/>
  <c r="N2029" i="6"/>
  <c r="P2029" i="6" s="1"/>
  <c r="O2029" i="6"/>
  <c r="N2021" i="6"/>
  <c r="P2021" i="6" s="1"/>
  <c r="O2021" i="6"/>
  <c r="Q2021" i="6" s="1"/>
  <c r="O2013" i="6"/>
  <c r="N2005" i="6"/>
  <c r="O2005" i="6"/>
  <c r="O1997" i="6"/>
  <c r="N1989" i="6"/>
  <c r="P1989" i="6" s="1"/>
  <c r="O1989" i="6"/>
  <c r="N1981" i="6"/>
  <c r="P1981" i="6" s="1"/>
  <c r="O1981" i="6"/>
  <c r="Q1981" i="6" s="1"/>
  <c r="O1973" i="6"/>
  <c r="N1965" i="6"/>
  <c r="P1965" i="6" s="1"/>
  <c r="O1965" i="6"/>
  <c r="N1957" i="6"/>
  <c r="O1957" i="6"/>
  <c r="O1949" i="6"/>
  <c r="N1941" i="6"/>
  <c r="P1941" i="6" s="1"/>
  <c r="O1941" i="6"/>
  <c r="Q1941" i="6" s="1"/>
  <c r="O1933" i="6"/>
  <c r="N1925" i="6"/>
  <c r="P1925" i="6" s="1"/>
  <c r="O1925" i="6"/>
  <c r="N1917" i="6"/>
  <c r="P1917" i="6" s="1"/>
  <c r="O1917" i="6"/>
  <c r="O1909" i="6"/>
  <c r="N1901" i="6"/>
  <c r="P1901" i="6" s="1"/>
  <c r="O1901" i="6"/>
  <c r="N1893" i="6"/>
  <c r="P1893" i="6" s="1"/>
  <c r="O1893" i="6"/>
  <c r="O1885" i="6"/>
  <c r="N1877" i="6"/>
  <c r="P1877" i="6" s="1"/>
  <c r="O1877" i="6"/>
  <c r="O1869" i="6"/>
  <c r="N1861" i="6"/>
  <c r="P1861" i="6" s="1"/>
  <c r="O1861" i="6"/>
  <c r="Q1861" i="6" s="1"/>
  <c r="N1853" i="6"/>
  <c r="P1853" i="6" s="1"/>
  <c r="O1853" i="6"/>
  <c r="O1845" i="6"/>
  <c r="N1837" i="6"/>
  <c r="P1837" i="6" s="1"/>
  <c r="O1837" i="6"/>
  <c r="N1829" i="6"/>
  <c r="O1829" i="6"/>
  <c r="O1821" i="6"/>
  <c r="N1813" i="6"/>
  <c r="P1813" i="6" s="1"/>
  <c r="R1813" i="6" s="1"/>
  <c r="O1813" i="6"/>
  <c r="O1805" i="6"/>
  <c r="N1797" i="6"/>
  <c r="O1797" i="6"/>
  <c r="N1789" i="6"/>
  <c r="O1789" i="6"/>
  <c r="Q1789" i="6" s="1"/>
  <c r="O1781" i="6"/>
  <c r="Q1781" i="6" s="1"/>
  <c r="N1773" i="6"/>
  <c r="P1773" i="6" s="1"/>
  <c r="O1773" i="6"/>
  <c r="N1765" i="6"/>
  <c r="P1765" i="6" s="1"/>
  <c r="O1765" i="6"/>
  <c r="O1757" i="6"/>
  <c r="N1749" i="6"/>
  <c r="P1749" i="6" s="1"/>
  <c r="R1749" i="6" s="1"/>
  <c r="O1749" i="6"/>
  <c r="O1741" i="6"/>
  <c r="Q1741" i="6" s="1"/>
  <c r="N1733" i="6"/>
  <c r="P1733" i="6" s="1"/>
  <c r="O1733" i="6"/>
  <c r="N1725" i="6"/>
  <c r="P1725" i="6" s="1"/>
  <c r="O1725" i="6"/>
  <c r="O1717" i="6"/>
  <c r="N1709" i="6"/>
  <c r="P1709" i="6" s="1"/>
  <c r="O1709" i="6"/>
  <c r="Q1709" i="6" s="1"/>
  <c r="N1701" i="6"/>
  <c r="P1701" i="6" s="1"/>
  <c r="O1701" i="6"/>
  <c r="O1693" i="6"/>
  <c r="N1685" i="6"/>
  <c r="P1685" i="6" s="1"/>
  <c r="O1685" i="6"/>
  <c r="O1677" i="6"/>
  <c r="N1669" i="6"/>
  <c r="P1669" i="6" s="1"/>
  <c r="O1669" i="6"/>
  <c r="Q1669" i="6" s="1"/>
  <c r="N1661" i="6"/>
  <c r="P1661" i="6" s="1"/>
  <c r="O1661" i="6"/>
  <c r="O1653" i="6"/>
  <c r="N1645" i="6"/>
  <c r="O1645" i="6"/>
  <c r="N1637" i="6"/>
  <c r="P1637" i="6" s="1"/>
  <c r="O1637" i="6"/>
  <c r="O1629" i="6"/>
  <c r="N1621" i="6"/>
  <c r="P1621" i="6" s="1"/>
  <c r="O1621" i="6"/>
  <c r="O1613" i="6"/>
  <c r="N1605" i="6"/>
  <c r="P1605" i="6" s="1"/>
  <c r="O1605" i="6"/>
  <c r="N1597" i="6"/>
  <c r="P1597" i="6" s="1"/>
  <c r="O1597" i="6"/>
  <c r="O1589" i="6"/>
  <c r="N1581" i="6"/>
  <c r="P1581" i="6" s="1"/>
  <c r="O1581" i="6"/>
  <c r="N1573" i="6"/>
  <c r="P1573" i="6" s="1"/>
  <c r="O1573" i="6"/>
  <c r="O1565" i="6"/>
  <c r="N1557" i="6"/>
  <c r="O1557" i="6"/>
  <c r="O1549" i="6"/>
  <c r="Q1549" i="6" s="1"/>
  <c r="N1541" i="6"/>
  <c r="P1541" i="6" s="1"/>
  <c r="O1541" i="6"/>
  <c r="N1533" i="6"/>
  <c r="P1533" i="6" s="1"/>
  <c r="O1533" i="6"/>
  <c r="O1525" i="6"/>
  <c r="N1517" i="6"/>
  <c r="P1517" i="6" s="1"/>
  <c r="O1517" i="6"/>
  <c r="N1509" i="6"/>
  <c r="P1509" i="6" s="1"/>
  <c r="O1509" i="6"/>
  <c r="Q1509" i="6" s="1"/>
  <c r="O1501" i="6"/>
  <c r="N1493" i="6"/>
  <c r="O1493" i="6"/>
  <c r="O1485" i="6"/>
  <c r="N1477" i="6"/>
  <c r="P1477" i="6" s="1"/>
  <c r="O1477" i="6"/>
  <c r="N1469" i="6"/>
  <c r="P1469" i="6" s="1"/>
  <c r="O1469" i="6"/>
  <c r="Q1469" i="6" s="1"/>
  <c r="O1461" i="6"/>
  <c r="N1453" i="6"/>
  <c r="P1453" i="6" s="1"/>
  <c r="O1453" i="6"/>
  <c r="N1445" i="6"/>
  <c r="P1445" i="6" s="1"/>
  <c r="O1445" i="6"/>
  <c r="O1437" i="6"/>
  <c r="N1429" i="6"/>
  <c r="P1429" i="6" s="1"/>
  <c r="O1429" i="6"/>
  <c r="Q1429" i="6" s="1"/>
  <c r="O1421" i="6"/>
  <c r="N1413" i="6"/>
  <c r="P1413" i="6" s="1"/>
  <c r="O1413" i="6"/>
  <c r="N1405" i="6"/>
  <c r="P1405" i="6" s="1"/>
  <c r="O1405" i="6"/>
  <c r="O1397" i="6"/>
  <c r="N1389" i="6"/>
  <c r="P1389" i="6" s="1"/>
  <c r="O1389" i="6"/>
  <c r="Q1389" i="6" s="1"/>
  <c r="N1381" i="6"/>
  <c r="P1381" i="6" s="1"/>
  <c r="O1381" i="6"/>
  <c r="O1373" i="6"/>
  <c r="N1365" i="6"/>
  <c r="P1365" i="6" s="1"/>
  <c r="O1365" i="6"/>
  <c r="O1357" i="6"/>
  <c r="N1349" i="6"/>
  <c r="P1349" i="6" s="1"/>
  <c r="O1349" i="6"/>
  <c r="Q1349" i="6" s="1"/>
  <c r="N1341" i="6"/>
  <c r="O1341" i="6"/>
  <c r="O1333" i="6"/>
  <c r="N1325" i="6"/>
  <c r="P1325" i="6" s="1"/>
  <c r="O1325" i="6"/>
  <c r="N1317" i="6"/>
  <c r="P1317" i="6" s="1"/>
  <c r="O1317" i="6"/>
  <c r="Q1317" i="6" s="1"/>
  <c r="O1309" i="6"/>
  <c r="Q1309" i="6" s="1"/>
  <c r="N1301" i="6"/>
  <c r="P1301" i="6" s="1"/>
  <c r="O1301" i="6"/>
  <c r="O1293" i="6"/>
  <c r="N1285" i="6"/>
  <c r="P1285" i="6" s="1"/>
  <c r="O1285" i="6"/>
  <c r="N1277" i="6"/>
  <c r="P1277" i="6" s="1"/>
  <c r="O1277" i="6"/>
  <c r="O1269" i="6"/>
  <c r="N1261" i="6"/>
  <c r="P1261" i="6" s="1"/>
  <c r="O1261" i="6"/>
  <c r="N1253" i="6"/>
  <c r="P1253" i="6" s="1"/>
  <c r="O1253" i="6"/>
  <c r="O1245" i="6"/>
  <c r="N1237" i="6"/>
  <c r="P1237" i="6" s="1"/>
  <c r="O1237" i="6"/>
  <c r="Q1237" i="6" s="1"/>
  <c r="O1229" i="6"/>
  <c r="Q1229" i="6" s="1"/>
  <c r="N1221" i="6"/>
  <c r="P1221" i="6" s="1"/>
  <c r="O1221" i="6"/>
  <c r="N1213" i="6"/>
  <c r="O1213" i="6"/>
  <c r="O1205" i="6"/>
  <c r="N1197" i="6"/>
  <c r="P1197" i="6" s="1"/>
  <c r="O1197" i="6"/>
  <c r="N1189" i="6"/>
  <c r="P1189" i="6" s="1"/>
  <c r="O1189" i="6"/>
  <c r="O1181" i="6"/>
  <c r="N1173" i="6"/>
  <c r="P1173" i="6" s="1"/>
  <c r="O1173" i="6"/>
  <c r="O1165" i="6"/>
  <c r="N1157" i="6"/>
  <c r="P1157" i="6" s="1"/>
  <c r="O1157" i="6"/>
  <c r="Q1157" i="6" s="1"/>
  <c r="N1149" i="6"/>
  <c r="P1149" i="6" s="1"/>
  <c r="O1149" i="6"/>
  <c r="O1141" i="6"/>
  <c r="N1133" i="6"/>
  <c r="P1133" i="6" s="1"/>
  <c r="O1133" i="6"/>
  <c r="N1125" i="6"/>
  <c r="P1125" i="6" s="1"/>
  <c r="O1125" i="6"/>
  <c r="O1117" i="6"/>
  <c r="Q1117" i="6" s="1"/>
  <c r="N1109" i="6"/>
  <c r="P1109" i="6" s="1"/>
  <c r="R1109" i="6" s="1"/>
  <c r="O1109" i="6"/>
  <c r="O1101" i="6"/>
  <c r="N1093" i="6"/>
  <c r="P1093" i="6" s="1"/>
  <c r="O1093" i="6"/>
  <c r="N1085" i="6"/>
  <c r="O1085" i="6"/>
  <c r="O1077" i="6"/>
  <c r="Q1077" i="6" s="1"/>
  <c r="N1069" i="6"/>
  <c r="P1069" i="6" s="1"/>
  <c r="O1069" i="6"/>
  <c r="N1061" i="6"/>
  <c r="P1061" i="6" s="1"/>
  <c r="O1061" i="6"/>
  <c r="O1053" i="6"/>
  <c r="N1045" i="6"/>
  <c r="P1045" i="6" s="1"/>
  <c r="O1045" i="6"/>
  <c r="O1037" i="6"/>
  <c r="Q1037" i="6" s="1"/>
  <c r="N1029" i="6"/>
  <c r="O1029" i="6"/>
  <c r="N1021" i="6"/>
  <c r="P1021" i="6" s="1"/>
  <c r="O1021" i="6"/>
  <c r="O1013" i="6"/>
  <c r="N1005" i="6"/>
  <c r="P1005" i="6" s="1"/>
  <c r="O1005" i="6"/>
  <c r="N997" i="6"/>
  <c r="P997" i="6" s="1"/>
  <c r="O997" i="6"/>
  <c r="Q997" i="6" s="1"/>
  <c r="O989" i="6"/>
  <c r="N981" i="6"/>
  <c r="O981" i="6"/>
  <c r="O973" i="6"/>
  <c r="N965" i="6"/>
  <c r="P965" i="6" s="1"/>
  <c r="O965" i="6"/>
  <c r="N957" i="6"/>
  <c r="P957" i="6" s="1"/>
  <c r="O957" i="6"/>
  <c r="Q957" i="6" s="1"/>
  <c r="O949" i="6"/>
  <c r="N941" i="6"/>
  <c r="P941" i="6" s="1"/>
  <c r="O941" i="6"/>
  <c r="O641" i="6"/>
  <c r="O633" i="6"/>
  <c r="O625" i="6"/>
  <c r="O617" i="6"/>
  <c r="Q617" i="6" s="1"/>
  <c r="O609" i="6"/>
  <c r="Q609" i="6" s="1"/>
  <c r="O601" i="6"/>
  <c r="O593" i="6"/>
  <c r="O585" i="6"/>
  <c r="O577" i="6"/>
  <c r="O569" i="6"/>
  <c r="O561" i="6"/>
  <c r="O553" i="6"/>
  <c r="O545" i="6"/>
  <c r="O537" i="6"/>
  <c r="O529" i="6"/>
  <c r="O521" i="6"/>
  <c r="O513" i="6"/>
  <c r="O505" i="6"/>
  <c r="O497" i="6"/>
  <c r="O489" i="6"/>
  <c r="O481" i="6"/>
  <c r="O473" i="6"/>
  <c r="O465" i="6"/>
  <c r="O457" i="6"/>
  <c r="O449" i="6"/>
  <c r="O441" i="6"/>
  <c r="O433" i="6"/>
  <c r="O425" i="6"/>
  <c r="O417" i="6"/>
  <c r="O409" i="6"/>
  <c r="O401" i="6"/>
  <c r="O393" i="6"/>
  <c r="O385" i="6"/>
  <c r="O377" i="6"/>
  <c r="O369" i="6"/>
  <c r="O361" i="6"/>
  <c r="Q361" i="6" s="1"/>
  <c r="O353" i="6"/>
  <c r="Q353" i="6" s="1"/>
  <c r="O345" i="6"/>
  <c r="O337" i="6"/>
  <c r="O329" i="6"/>
  <c r="O321" i="6"/>
  <c r="O313" i="6"/>
  <c r="O305" i="6"/>
  <c r="O297" i="6"/>
  <c r="Q297" i="6" s="1"/>
  <c r="O289" i="6"/>
  <c r="Q289" i="6" s="1"/>
  <c r="O281" i="6"/>
  <c r="O273" i="6"/>
  <c r="O265" i="6"/>
  <c r="O257" i="6"/>
  <c r="O249" i="6"/>
  <c r="O241" i="6"/>
  <c r="O233" i="6"/>
  <c r="Q233" i="6" s="1"/>
  <c r="O225" i="6"/>
  <c r="Q225" i="6" s="1"/>
  <c r="O217" i="6"/>
  <c r="O209" i="6"/>
  <c r="O201" i="6"/>
  <c r="O193" i="6"/>
  <c r="O185" i="6"/>
  <c r="O177" i="6"/>
  <c r="O169" i="6"/>
  <c r="Q169" i="6" s="1"/>
  <c r="O161" i="6"/>
  <c r="Q161" i="6" s="1"/>
  <c r="O153" i="6"/>
  <c r="O145" i="6"/>
  <c r="O137" i="6"/>
  <c r="O129" i="6"/>
  <c r="O121" i="6"/>
  <c r="O113" i="6"/>
  <c r="O105" i="6"/>
  <c r="Q105" i="6" s="1"/>
  <c r="O97" i="6"/>
  <c r="Q97" i="6" s="1"/>
  <c r="O89" i="6"/>
  <c r="O81" i="6"/>
  <c r="O73" i="6"/>
  <c r="O65" i="6"/>
  <c r="O57" i="6"/>
  <c r="O49" i="6"/>
  <c r="O41" i="6"/>
  <c r="Q41" i="6" s="1"/>
  <c r="O33" i="6"/>
  <c r="Q33" i="6" s="1"/>
  <c r="O25" i="6"/>
  <c r="O17" i="6"/>
  <c r="O9" i="6"/>
  <c r="O640" i="6"/>
  <c r="O632" i="6"/>
  <c r="O624" i="6"/>
  <c r="O616" i="6"/>
  <c r="Q616" i="6" s="1"/>
  <c r="O608" i="6"/>
  <c r="Q608" i="6" s="1"/>
  <c r="O600" i="6"/>
  <c r="O592" i="6"/>
  <c r="O584" i="6"/>
  <c r="O576" i="6"/>
  <c r="O568" i="6"/>
  <c r="O560" i="6"/>
  <c r="O552" i="6"/>
  <c r="Q552" i="6" s="1"/>
  <c r="O544" i="6"/>
  <c r="Q544" i="6" s="1"/>
  <c r="O536" i="6"/>
  <c r="O528" i="6"/>
  <c r="O520" i="6"/>
  <c r="O512" i="6"/>
  <c r="O504" i="6"/>
  <c r="O496" i="6"/>
  <c r="O488" i="6"/>
  <c r="Q488" i="6" s="1"/>
  <c r="O480" i="6"/>
  <c r="Q480" i="6" s="1"/>
  <c r="O472" i="6"/>
  <c r="O464" i="6"/>
  <c r="O456" i="6"/>
  <c r="O448" i="6"/>
  <c r="O440" i="6"/>
  <c r="O432" i="6"/>
  <c r="O424" i="6"/>
  <c r="Q424" i="6" s="1"/>
  <c r="O416" i="6"/>
  <c r="O408" i="6"/>
  <c r="O400" i="6"/>
  <c r="O392" i="6"/>
  <c r="O384" i="6"/>
  <c r="O376" i="6"/>
  <c r="O368" i="6"/>
  <c r="O360" i="6"/>
  <c r="O352" i="6"/>
  <c r="O344" i="6"/>
  <c r="O336" i="6"/>
  <c r="O328" i="6"/>
  <c r="O320" i="6"/>
  <c r="O312" i="6"/>
  <c r="O304" i="6"/>
  <c r="O296" i="6"/>
  <c r="O288" i="6"/>
  <c r="O280" i="6"/>
  <c r="O272" i="6"/>
  <c r="O264" i="6"/>
  <c r="O256" i="6"/>
  <c r="O248" i="6"/>
  <c r="O240" i="6"/>
  <c r="O232" i="6"/>
  <c r="O224" i="6"/>
  <c r="O216" i="6"/>
  <c r="O208" i="6"/>
  <c r="O200" i="6"/>
  <c r="O192" i="6"/>
  <c r="O184" i="6"/>
  <c r="O176" i="6"/>
  <c r="O168" i="6"/>
  <c r="O160" i="6"/>
  <c r="O152" i="6"/>
  <c r="O144" i="6"/>
  <c r="O136" i="6"/>
  <c r="O128" i="6"/>
  <c r="O120" i="6"/>
  <c r="O112" i="6"/>
  <c r="O104" i="6"/>
  <c r="O96" i="6"/>
  <c r="O88" i="6"/>
  <c r="O80" i="6"/>
  <c r="O72" i="6"/>
  <c r="O64" i="6"/>
  <c r="O56" i="6"/>
  <c r="O48" i="6"/>
  <c r="O40" i="6"/>
  <c r="O32" i="6"/>
  <c r="O24" i="6"/>
  <c r="O16" i="6"/>
  <c r="O8" i="6"/>
  <c r="O631" i="6"/>
  <c r="O623" i="6"/>
  <c r="O615" i="6"/>
  <c r="O607" i="6"/>
  <c r="Q607" i="6" s="1"/>
  <c r="O599" i="6"/>
  <c r="Q599" i="6" s="1"/>
  <c r="O591" i="6"/>
  <c r="O583" i="6"/>
  <c r="O575" i="6"/>
  <c r="O567" i="6"/>
  <c r="O559" i="6"/>
  <c r="O551" i="6"/>
  <c r="O543" i="6"/>
  <c r="Q543" i="6" s="1"/>
  <c r="O535" i="6"/>
  <c r="Q535" i="6" s="1"/>
  <c r="O527" i="6"/>
  <c r="O519" i="6"/>
  <c r="O511" i="6"/>
  <c r="O503" i="6"/>
  <c r="O495" i="6"/>
  <c r="O487" i="6"/>
  <c r="O479" i="6"/>
  <c r="Q479" i="6" s="1"/>
  <c r="O471" i="6"/>
  <c r="Q471" i="6" s="1"/>
  <c r="O463" i="6"/>
  <c r="O455" i="6"/>
  <c r="O447" i="6"/>
  <c r="O439" i="6"/>
  <c r="O431" i="6"/>
  <c r="O423" i="6"/>
  <c r="O415" i="6"/>
  <c r="P415" i="6" s="1"/>
  <c r="R415" i="6" s="1"/>
  <c r="O407" i="6"/>
  <c r="P407" i="6" s="1"/>
  <c r="R407" i="6" s="1"/>
  <c r="O399" i="6"/>
  <c r="O391" i="6"/>
  <c r="O383" i="6"/>
  <c r="O375" i="6"/>
  <c r="O367" i="6"/>
  <c r="O359" i="6"/>
  <c r="O351" i="6"/>
  <c r="O343" i="6"/>
  <c r="Q343" i="6" s="1"/>
  <c r="O335" i="6"/>
  <c r="O327" i="6"/>
  <c r="O319" i="6"/>
  <c r="O311" i="6"/>
  <c r="O303" i="6"/>
  <c r="O295" i="6"/>
  <c r="O287" i="6"/>
  <c r="O279" i="6"/>
  <c r="Q279" i="6" s="1"/>
  <c r="O271" i="6"/>
  <c r="O263" i="6"/>
  <c r="O255" i="6"/>
  <c r="O247" i="6"/>
  <c r="O239" i="6"/>
  <c r="O231" i="6"/>
  <c r="O223" i="6"/>
  <c r="O215" i="6"/>
  <c r="Q215" i="6" s="1"/>
  <c r="O207" i="6"/>
  <c r="O199" i="6"/>
  <c r="O191" i="6"/>
  <c r="O183" i="6"/>
  <c r="O175" i="6"/>
  <c r="O167" i="6"/>
  <c r="O159" i="6"/>
  <c r="O151" i="6"/>
  <c r="Q151" i="6" s="1"/>
  <c r="O143" i="6"/>
  <c r="O135" i="6"/>
  <c r="O127" i="6"/>
  <c r="O119" i="6"/>
  <c r="O111" i="6"/>
  <c r="O103" i="6"/>
  <c r="O95" i="6"/>
  <c r="O87" i="6"/>
  <c r="Q87" i="6" s="1"/>
  <c r="O79" i="6"/>
  <c r="O71" i="6"/>
  <c r="O63" i="6"/>
  <c r="O55" i="6"/>
  <c r="O47" i="6"/>
  <c r="O39" i="6"/>
  <c r="O31" i="6"/>
  <c r="O23" i="6"/>
  <c r="Q23" i="6" s="1"/>
  <c r="O15" i="6"/>
  <c r="O7" i="6"/>
  <c r="N933" i="6"/>
  <c r="P933" i="6" s="1"/>
  <c r="O933" i="6"/>
  <c r="O925" i="6"/>
  <c r="N917" i="6"/>
  <c r="P917" i="6" s="1"/>
  <c r="O917" i="6"/>
  <c r="O909" i="6"/>
  <c r="Q909" i="6" s="1"/>
  <c r="N901" i="6"/>
  <c r="P901" i="6" s="1"/>
  <c r="O901" i="6"/>
  <c r="N893" i="6"/>
  <c r="P893" i="6" s="1"/>
  <c r="O893" i="6"/>
  <c r="O885" i="6"/>
  <c r="N877" i="6"/>
  <c r="P877" i="6" s="1"/>
  <c r="O877" i="6"/>
  <c r="Q877" i="6" s="1"/>
  <c r="N869" i="6"/>
  <c r="P869" i="6" s="1"/>
  <c r="O869" i="6"/>
  <c r="O861" i="6"/>
  <c r="N853" i="6"/>
  <c r="P853" i="6" s="1"/>
  <c r="O853" i="6"/>
  <c r="O845" i="6"/>
  <c r="N837" i="6"/>
  <c r="P837" i="6" s="1"/>
  <c r="O837" i="6"/>
  <c r="Q837" i="6" s="1"/>
  <c r="N829" i="6"/>
  <c r="P829" i="6" s="1"/>
  <c r="O829" i="6"/>
  <c r="O821" i="6"/>
  <c r="N813" i="6"/>
  <c r="P813" i="6" s="1"/>
  <c r="O813" i="6"/>
  <c r="N805" i="6"/>
  <c r="P805" i="6" s="1"/>
  <c r="O805" i="6"/>
  <c r="O797" i="6"/>
  <c r="N789" i="6"/>
  <c r="P789" i="6" s="1"/>
  <c r="O789" i="6"/>
  <c r="O781" i="6"/>
  <c r="N773" i="6"/>
  <c r="P773" i="6" s="1"/>
  <c r="O773" i="6"/>
  <c r="N765" i="6"/>
  <c r="O765" i="6"/>
  <c r="O757" i="6"/>
  <c r="Q757" i="6" s="1"/>
  <c r="N749" i="6"/>
  <c r="P749" i="6" s="1"/>
  <c r="O749" i="6"/>
  <c r="N741" i="6"/>
  <c r="P741" i="6" s="1"/>
  <c r="O741" i="6"/>
  <c r="O733" i="6"/>
  <c r="N725" i="6"/>
  <c r="P725" i="6" s="1"/>
  <c r="O725" i="6"/>
  <c r="O717" i="6"/>
  <c r="Q717" i="6" s="1"/>
  <c r="N709" i="6"/>
  <c r="P709" i="6" s="1"/>
  <c r="O709" i="6"/>
  <c r="N701" i="6"/>
  <c r="O701" i="6"/>
  <c r="O693" i="6"/>
  <c r="N685" i="6"/>
  <c r="P685" i="6" s="1"/>
  <c r="O685" i="6"/>
  <c r="N677" i="6"/>
  <c r="P677" i="6" s="1"/>
  <c r="O677" i="6"/>
  <c r="Q677" i="6" s="1"/>
  <c r="O669" i="6"/>
  <c r="N661" i="6"/>
  <c r="P661" i="6" s="1"/>
  <c r="O661" i="6"/>
  <c r="O653" i="6"/>
  <c r="N645" i="6"/>
  <c r="P645" i="6" s="1"/>
  <c r="O645" i="6"/>
  <c r="N637" i="6"/>
  <c r="P637" i="6" s="1"/>
  <c r="O637" i="6"/>
  <c r="Q637" i="6" s="1"/>
  <c r="O629" i="6"/>
  <c r="N621" i="6"/>
  <c r="P621" i="6" s="1"/>
  <c r="O621" i="6"/>
  <c r="N613" i="6"/>
  <c r="P613" i="6" s="1"/>
  <c r="O613" i="6"/>
  <c r="O605" i="6"/>
  <c r="N597" i="6"/>
  <c r="P597" i="6" s="1"/>
  <c r="O597" i="6"/>
  <c r="O589" i="6"/>
  <c r="N581" i="6"/>
  <c r="O581" i="6"/>
  <c r="N573" i="6"/>
  <c r="O573" i="6"/>
  <c r="O565" i="6"/>
  <c r="N557" i="6"/>
  <c r="P557" i="6" s="1"/>
  <c r="O557" i="6"/>
  <c r="Q557" i="6" s="1"/>
  <c r="N549" i="6"/>
  <c r="P549" i="6" s="1"/>
  <c r="O549" i="6"/>
  <c r="O541" i="6"/>
  <c r="N533" i="6"/>
  <c r="O533" i="6"/>
  <c r="O525" i="6"/>
  <c r="N517" i="6"/>
  <c r="P517" i="6" s="1"/>
  <c r="O517" i="6"/>
  <c r="N509" i="6"/>
  <c r="O509" i="6"/>
  <c r="O501" i="6"/>
  <c r="N493" i="6"/>
  <c r="P493" i="6" s="1"/>
  <c r="O493" i="6"/>
  <c r="N485" i="6"/>
  <c r="P485" i="6" s="1"/>
  <c r="O485" i="6"/>
  <c r="Q485" i="6" s="1"/>
  <c r="O477" i="6"/>
  <c r="Q477" i="6" s="1"/>
  <c r="N469" i="6"/>
  <c r="P469" i="6" s="1"/>
  <c r="O469" i="6"/>
  <c r="O461" i="6"/>
  <c r="N453" i="6"/>
  <c r="O453" i="6"/>
  <c r="N445" i="6"/>
  <c r="P445" i="6" s="1"/>
  <c r="O445" i="6"/>
  <c r="O437" i="6"/>
  <c r="Q437" i="6" s="1"/>
  <c r="N429" i="6"/>
  <c r="P429" i="6" s="1"/>
  <c r="O429" i="6"/>
  <c r="N421" i="6"/>
  <c r="P421" i="6" s="1"/>
  <c r="O421" i="6"/>
  <c r="O413" i="6"/>
  <c r="N405" i="6"/>
  <c r="O405" i="6"/>
  <c r="O397" i="6"/>
  <c r="Q397" i="6" s="1"/>
  <c r="N389" i="6"/>
  <c r="P389" i="6" s="1"/>
  <c r="O389" i="6"/>
  <c r="N381" i="6"/>
  <c r="O381" i="6"/>
  <c r="O373" i="6"/>
  <c r="N365" i="6"/>
  <c r="P365" i="6" s="1"/>
  <c r="O365" i="6"/>
  <c r="N357" i="6"/>
  <c r="P357" i="6" s="1"/>
  <c r="O357" i="6"/>
  <c r="O349" i="6"/>
  <c r="N341" i="6"/>
  <c r="O341" i="6"/>
  <c r="O333" i="6"/>
  <c r="N325" i="6"/>
  <c r="P325" i="6" s="1"/>
  <c r="O325" i="6"/>
  <c r="Q325" i="6" s="1"/>
  <c r="N317" i="6"/>
  <c r="P317" i="6" s="1"/>
  <c r="O317" i="6"/>
  <c r="O309" i="6"/>
  <c r="N301" i="6"/>
  <c r="P301" i="6" s="1"/>
  <c r="O301" i="6"/>
  <c r="N293" i="6"/>
  <c r="P293" i="6" s="1"/>
  <c r="O293" i="6"/>
  <c r="O285" i="6"/>
  <c r="N277" i="6"/>
  <c r="P277" i="6" s="1"/>
  <c r="O277" i="6"/>
  <c r="O269" i="6"/>
  <c r="N261" i="6"/>
  <c r="P261" i="6" s="1"/>
  <c r="O261" i="6"/>
  <c r="N253" i="6"/>
  <c r="P253" i="6" s="1"/>
  <c r="O253" i="6"/>
  <c r="O245" i="6"/>
  <c r="Q245" i="6" s="1"/>
  <c r="N237" i="6"/>
  <c r="P237" i="6" s="1"/>
  <c r="O237" i="6"/>
  <c r="N229" i="6"/>
  <c r="P229" i="6" s="1"/>
  <c r="O229" i="6"/>
  <c r="O221" i="6"/>
  <c r="N213" i="6"/>
  <c r="O213" i="6"/>
  <c r="O205" i="6"/>
  <c r="Q205" i="6" s="1"/>
  <c r="N197" i="6"/>
  <c r="P197" i="6" s="1"/>
  <c r="O197" i="6"/>
  <c r="N189" i="6"/>
  <c r="P189" i="6" s="1"/>
  <c r="O189" i="6"/>
  <c r="O181" i="6"/>
  <c r="N173" i="6"/>
  <c r="P173" i="6" s="1"/>
  <c r="O173" i="6"/>
  <c r="N165" i="6"/>
  <c r="P165" i="6" s="1"/>
  <c r="O165" i="6"/>
  <c r="Q165" i="6" s="1"/>
  <c r="O157" i="6"/>
  <c r="O149" i="6"/>
  <c r="N141" i="6"/>
  <c r="P141" i="6" s="1"/>
  <c r="O141" i="6"/>
  <c r="N133" i="6"/>
  <c r="P133" i="6" s="1"/>
  <c r="O133" i="6"/>
  <c r="O125" i="6"/>
  <c r="Q125" i="6" s="1"/>
  <c r="O117" i="6"/>
  <c r="Q117" i="6" s="1"/>
  <c r="N109" i="6"/>
  <c r="P109" i="6" s="1"/>
  <c r="O109" i="6"/>
  <c r="N101" i="6"/>
  <c r="P101" i="6" s="1"/>
  <c r="O101" i="6"/>
  <c r="O93" i="6"/>
  <c r="O85" i="6"/>
  <c r="N77" i="6"/>
  <c r="P77" i="6" s="1"/>
  <c r="O77" i="6"/>
  <c r="Q77" i="6" s="1"/>
  <c r="N69" i="6"/>
  <c r="P69" i="6" s="1"/>
  <c r="O69" i="6"/>
  <c r="O61" i="6"/>
  <c r="O53" i="6"/>
  <c r="N45" i="6"/>
  <c r="P45" i="6" s="1"/>
  <c r="O45" i="6"/>
  <c r="N37" i="6"/>
  <c r="P37" i="6" s="1"/>
  <c r="O37" i="6"/>
  <c r="Q37" i="6" s="1"/>
  <c r="O29" i="6"/>
  <c r="O21" i="6"/>
  <c r="N13" i="6"/>
  <c r="P13" i="6" s="1"/>
  <c r="O13" i="6"/>
  <c r="O5" i="6"/>
  <c r="O636" i="6"/>
  <c r="O628" i="6"/>
  <c r="Q628" i="6" s="1"/>
  <c r="O620" i="6"/>
  <c r="Q620" i="6" s="1"/>
  <c r="O612" i="6"/>
  <c r="O604" i="6"/>
  <c r="O596" i="6"/>
  <c r="O588" i="6"/>
  <c r="O580" i="6"/>
  <c r="O572" i="6"/>
  <c r="O564" i="6"/>
  <c r="O556" i="6"/>
  <c r="O548" i="6"/>
  <c r="O540" i="6"/>
  <c r="O532" i="6"/>
  <c r="O524" i="6"/>
  <c r="O516" i="6"/>
  <c r="O508" i="6"/>
  <c r="O500" i="6"/>
  <c r="Q500" i="6" s="1"/>
  <c r="O492" i="6"/>
  <c r="Q492" i="6" s="1"/>
  <c r="O484" i="6"/>
  <c r="O476" i="6"/>
  <c r="O468" i="6"/>
  <c r="O460" i="6"/>
  <c r="O452" i="6"/>
  <c r="O444" i="6"/>
  <c r="O436" i="6"/>
  <c r="Q436" i="6" s="1"/>
  <c r="O428" i="6"/>
  <c r="Q428" i="6" s="1"/>
  <c r="O420" i="6"/>
  <c r="O412" i="6"/>
  <c r="O404" i="6"/>
  <c r="O396" i="6"/>
  <c r="O388" i="6"/>
  <c r="O380" i="6"/>
  <c r="O372" i="6"/>
  <c r="Q372" i="6" s="1"/>
  <c r="O364" i="6"/>
  <c r="Q364" i="6" s="1"/>
  <c r="O356" i="6"/>
  <c r="O348" i="6"/>
  <c r="O340" i="6"/>
  <c r="O332" i="6"/>
  <c r="O324" i="6"/>
  <c r="O316" i="6"/>
  <c r="O308" i="6"/>
  <c r="Q308" i="6" s="1"/>
  <c r="O300" i="6"/>
  <c r="Q300" i="6" s="1"/>
  <c r="O292" i="6"/>
  <c r="O284" i="6"/>
  <c r="O276" i="6"/>
  <c r="O268" i="6"/>
  <c r="O260" i="6"/>
  <c r="O252" i="6"/>
  <c r="O244" i="6"/>
  <c r="Q244" i="6" s="1"/>
  <c r="O236" i="6"/>
  <c r="Q236" i="6" s="1"/>
  <c r="O228" i="6"/>
  <c r="O220" i="6"/>
  <c r="O212" i="6"/>
  <c r="O204" i="6"/>
  <c r="O196" i="6"/>
  <c r="O188" i="6"/>
  <c r="O180" i="6"/>
  <c r="Q180" i="6" s="1"/>
  <c r="O172" i="6"/>
  <c r="Q172" i="6" s="1"/>
  <c r="O164" i="6"/>
  <c r="O156" i="6"/>
  <c r="O148" i="6"/>
  <c r="O140" i="6"/>
  <c r="O132" i="6"/>
  <c r="O124" i="6"/>
  <c r="O116" i="6"/>
  <c r="Q116" i="6" s="1"/>
  <c r="O108" i="6"/>
  <c r="Q108" i="6" s="1"/>
  <c r="O100" i="6"/>
  <c r="O92" i="6"/>
  <c r="O84" i="6"/>
  <c r="O76" i="6"/>
  <c r="O68" i="6"/>
  <c r="O60" i="6"/>
  <c r="O52" i="6"/>
  <c r="Q52" i="6" s="1"/>
  <c r="O44" i="6"/>
  <c r="Q44" i="6" s="1"/>
  <c r="O36" i="6"/>
  <c r="O28" i="6"/>
  <c r="O20" i="6"/>
  <c r="O12" i="6"/>
  <c r="O4" i="6"/>
  <c r="Q7403" i="6"/>
  <c r="Q6970" i="6"/>
  <c r="Q6458" i="6"/>
  <c r="Q5946" i="6"/>
  <c r="Q5434" i="6"/>
  <c r="Q7637" i="6"/>
  <c r="Q2903" i="6"/>
  <c r="Q2255" i="6"/>
  <c r="P6891" i="6"/>
  <c r="P8171" i="6"/>
  <c r="P8163" i="6"/>
  <c r="P8131" i="6"/>
  <c r="P8115" i="6"/>
  <c r="P8107" i="6"/>
  <c r="P8051" i="6"/>
  <c r="P8043" i="6"/>
  <c r="P8035" i="6"/>
  <c r="P7987" i="6"/>
  <c r="P7923" i="6"/>
  <c r="P7915" i="6"/>
  <c r="P7907" i="6"/>
  <c r="P7875" i="6"/>
  <c r="P7851" i="6"/>
  <c r="P7787" i="6"/>
  <c r="P7739" i="6"/>
  <c r="P7723" i="6"/>
  <c r="P7659" i="6"/>
  <c r="P7595" i="6"/>
  <c r="P7531" i="6"/>
  <c r="P7483" i="6"/>
  <c r="P7467" i="6"/>
  <c r="P7355" i="6"/>
  <c r="P7275" i="6"/>
  <c r="P7211" i="6"/>
  <c r="P7147" i="6"/>
  <c r="P7099" i="6"/>
  <c r="P7019" i="6"/>
  <c r="P6971" i="6"/>
  <c r="P6955" i="6"/>
  <c r="R6955" i="6" s="1"/>
  <c r="P6843" i="6"/>
  <c r="P6827" i="6"/>
  <c r="P6779" i="6"/>
  <c r="P6771" i="6"/>
  <c r="P6739" i="6"/>
  <c r="P6715" i="6"/>
  <c r="P6699" i="6"/>
  <c r="P6683" i="6"/>
  <c r="P6643" i="6"/>
  <c r="P6635" i="6"/>
  <c r="P6587" i="6"/>
  <c r="P6579" i="6"/>
  <c r="P6571" i="6"/>
  <c r="P6539" i="6"/>
  <c r="P6483" i="6"/>
  <c r="P6443" i="6"/>
  <c r="P6427" i="6"/>
  <c r="P6387" i="6"/>
  <c r="P6379" i="6"/>
  <c r="P6347" i="6"/>
  <c r="P6315" i="6"/>
  <c r="P6283" i="6"/>
  <c r="P6227" i="6"/>
  <c r="P6179" i="6"/>
  <c r="P6123" i="6"/>
  <c r="P6083" i="6"/>
  <c r="P6067" i="6"/>
  <c r="P5971" i="6"/>
  <c r="P5867" i="6"/>
  <c r="P5827" i="6"/>
  <c r="P5755" i="6"/>
  <c r="P5699" i="6"/>
  <c r="P5659" i="6"/>
  <c r="P5643" i="6"/>
  <c r="P5603" i="6"/>
  <c r="P5499" i="6"/>
  <c r="P5443" i="6"/>
  <c r="P5403" i="6"/>
  <c r="P5347" i="6"/>
  <c r="P5275" i="6"/>
  <c r="P5235" i="6"/>
  <c r="P5219" i="6"/>
  <c r="P5179" i="6"/>
  <c r="P5123" i="6"/>
  <c r="P5075" i="6"/>
  <c r="P4979" i="6"/>
  <c r="P4923" i="6"/>
  <c r="P4819" i="6"/>
  <c r="P4755" i="6"/>
  <c r="P4699" i="6"/>
  <c r="P4595" i="6"/>
  <c r="P4555" i="6"/>
  <c r="P4539" i="6"/>
  <c r="P4499" i="6"/>
  <c r="P4443" i="6"/>
  <c r="P4395" i="6"/>
  <c r="P4339" i="6"/>
  <c r="P4243" i="6"/>
  <c r="P4139" i="6"/>
  <c r="P4099" i="6"/>
  <c r="P4083" i="6"/>
  <c r="P3939" i="6"/>
  <c r="P3827" i="6"/>
  <c r="P3683" i="6"/>
  <c r="P3627" i="6"/>
  <c r="P3571" i="6"/>
  <c r="P3427" i="6"/>
  <c r="P3395" i="6"/>
  <c r="P3387" i="6"/>
  <c r="P3379" i="6"/>
  <c r="P3371" i="6"/>
  <c r="P3363" i="6"/>
  <c r="P3355" i="6"/>
  <c r="P3347" i="6"/>
  <c r="P3339" i="6"/>
  <c r="P3331" i="6"/>
  <c r="P3323" i="6"/>
  <c r="P3315" i="6"/>
  <c r="P3307" i="6"/>
  <c r="P3299" i="6"/>
  <c r="P3291" i="6"/>
  <c r="P3283" i="6"/>
  <c r="P3275" i="6"/>
  <c r="P3267" i="6"/>
  <c r="P3259" i="6"/>
  <c r="P3251" i="6"/>
  <c r="P3243" i="6"/>
  <c r="P3235" i="6"/>
  <c r="P3227" i="6"/>
  <c r="P3219" i="6"/>
  <c r="P3211" i="6"/>
  <c r="P3203" i="6"/>
  <c r="P3195" i="6"/>
  <c r="P3187" i="6"/>
  <c r="P3179" i="6"/>
  <c r="P3171" i="6"/>
  <c r="P3163" i="6"/>
  <c r="P3155" i="6"/>
  <c r="P3147" i="6"/>
  <c r="P3139" i="6"/>
  <c r="P3131" i="6"/>
  <c r="P3123" i="6"/>
  <c r="P3115" i="6"/>
  <c r="P3107" i="6"/>
  <c r="P3099" i="6"/>
  <c r="P3091" i="6"/>
  <c r="P3083" i="6"/>
  <c r="P3075" i="6"/>
  <c r="P3067" i="6"/>
  <c r="P3059" i="6"/>
  <c r="P3051" i="6"/>
  <c r="P3043" i="6"/>
  <c r="P3035" i="6"/>
  <c r="P3027" i="6"/>
  <c r="P3019" i="6"/>
  <c r="P3011" i="6"/>
  <c r="P2995" i="6"/>
  <c r="P2987" i="6"/>
  <c r="P2979" i="6"/>
  <c r="P2971" i="6"/>
  <c r="P2963" i="6"/>
  <c r="P2955" i="6"/>
  <c r="P2947" i="6"/>
  <c r="P2939" i="6"/>
  <c r="P2931" i="6"/>
  <c r="P2923" i="6"/>
  <c r="P2915" i="6"/>
  <c r="P2907" i="6"/>
  <c r="P2899" i="6"/>
  <c r="P2891" i="6"/>
  <c r="P2883" i="6"/>
  <c r="P2875" i="6"/>
  <c r="P2867" i="6"/>
  <c r="P2859" i="6"/>
  <c r="P2851" i="6"/>
  <c r="P2843" i="6"/>
  <c r="P2827" i="6"/>
  <c r="R2827" i="6" s="1"/>
  <c r="P2819" i="6"/>
  <c r="P2811" i="6"/>
  <c r="P2803" i="6"/>
  <c r="P2795" i="6"/>
  <c r="P2787" i="6"/>
  <c r="P2779" i="6"/>
  <c r="P2771" i="6"/>
  <c r="P2763" i="6"/>
  <c r="P2755" i="6"/>
  <c r="P2747" i="6"/>
  <c r="P2739" i="6"/>
  <c r="P2731" i="6"/>
  <c r="P2723" i="6"/>
  <c r="P2715" i="6"/>
  <c r="P4933" i="6"/>
  <c r="P4651" i="6"/>
  <c r="Q7627" i="6"/>
  <c r="N7627" i="6"/>
  <c r="P7571" i="6"/>
  <c r="P7499" i="6"/>
  <c r="P7307" i="6"/>
  <c r="P7179" i="6"/>
  <c r="P6923" i="6"/>
  <c r="P6507" i="6"/>
  <c r="P5139" i="6"/>
  <c r="P5083" i="6"/>
  <c r="P4939" i="6"/>
  <c r="P4563" i="6"/>
  <c r="P3491" i="6"/>
  <c r="P7485" i="6"/>
  <c r="P8108" i="6"/>
  <c r="P8089" i="6"/>
  <c r="P8079" i="6"/>
  <c r="P8059" i="6"/>
  <c r="P8027" i="6"/>
  <c r="P7849" i="6"/>
  <c r="P7795" i="6"/>
  <c r="P7714" i="6"/>
  <c r="P7683" i="6"/>
  <c r="P7641" i="6"/>
  <c r="P7631" i="6"/>
  <c r="P7619" i="6"/>
  <c r="P7555" i="6"/>
  <c r="P7379" i="6"/>
  <c r="P7283" i="6"/>
  <c r="P7083" i="6"/>
  <c r="P7073" i="6"/>
  <c r="P6907" i="6"/>
  <c r="P6887" i="6"/>
  <c r="P6747" i="6"/>
  <c r="P6705" i="6"/>
  <c r="P6693" i="6"/>
  <c r="P6659" i="6"/>
  <c r="P6603" i="6"/>
  <c r="P6549" i="6"/>
  <c r="P6355" i="6"/>
  <c r="P6251" i="6"/>
  <c r="P6219" i="6"/>
  <c r="P6115" i="6"/>
  <c r="P6051" i="6"/>
  <c r="P6019" i="6"/>
  <c r="P5987" i="6"/>
  <c r="P5939" i="6"/>
  <c r="P5819" i="6"/>
  <c r="P5747" i="6"/>
  <c r="P5675" i="6"/>
  <c r="P5515" i="6"/>
  <c r="P5435" i="6"/>
  <c r="P5283" i="6"/>
  <c r="P5251" i="6"/>
  <c r="P5059" i="6"/>
  <c r="P4523" i="6"/>
  <c r="P4427" i="6"/>
  <c r="P4363" i="6"/>
  <c r="P4347" i="6"/>
  <c r="P4211" i="6"/>
  <c r="P3923" i="6"/>
  <c r="P3475" i="6"/>
  <c r="P2347" i="6"/>
  <c r="P2251" i="6"/>
  <c r="P2203" i="6"/>
  <c r="P2139" i="6"/>
  <c r="P8140" i="6"/>
  <c r="P8012" i="6"/>
  <c r="P7921" i="6"/>
  <c r="P7912" i="6"/>
  <c r="P7746" i="6"/>
  <c r="P7664" i="6"/>
  <c r="P7655" i="6"/>
  <c r="P7426" i="6"/>
  <c r="P7344" i="6"/>
  <c r="P4544" i="6"/>
  <c r="P4384" i="6"/>
  <c r="P4284" i="6"/>
  <c r="P4076" i="6"/>
  <c r="P3961" i="6"/>
  <c r="P8040" i="6"/>
  <c r="P4577" i="6"/>
  <c r="P3883" i="6"/>
  <c r="P6931" i="6"/>
  <c r="P6867" i="6"/>
  <c r="P5091" i="6"/>
  <c r="P4723" i="6"/>
  <c r="P4659" i="6"/>
  <c r="P4587" i="6"/>
  <c r="P4515" i="6"/>
  <c r="P4451" i="6"/>
  <c r="P3499" i="6"/>
  <c r="P7889" i="6"/>
  <c r="P7475" i="6"/>
  <c r="P6883" i="6"/>
  <c r="P8139" i="6"/>
  <c r="P8058" i="6"/>
  <c r="P7995" i="6"/>
  <c r="P7963" i="6"/>
  <c r="P7891" i="6"/>
  <c r="P7869" i="6"/>
  <c r="P7828" i="6"/>
  <c r="P7704" i="6"/>
  <c r="P7693" i="6"/>
  <c r="P7387" i="6"/>
  <c r="P7063" i="6"/>
  <c r="P6939" i="6"/>
  <c r="P6819" i="6"/>
  <c r="P6538" i="6"/>
  <c r="P6501" i="6"/>
  <c r="P6475" i="6"/>
  <c r="P6465" i="6"/>
  <c r="P6411" i="6"/>
  <c r="P6307" i="6"/>
  <c r="P6147" i="6"/>
  <c r="P5803" i="6"/>
  <c r="P5707" i="6"/>
  <c r="P5651" i="6"/>
  <c r="P5579" i="6"/>
  <c r="P5547" i="6"/>
  <c r="P5491" i="6"/>
  <c r="P5467" i="6"/>
  <c r="P5315" i="6"/>
  <c r="P5171" i="6"/>
  <c r="P5099" i="6"/>
  <c r="P5027" i="6"/>
  <c r="P4947" i="6"/>
  <c r="P4747" i="6"/>
  <c r="P4491" i="6"/>
  <c r="P4267" i="6"/>
  <c r="P4091" i="6"/>
  <c r="P4075" i="6"/>
  <c r="P3747" i="6"/>
  <c r="P3595" i="6"/>
  <c r="P3547" i="6"/>
  <c r="P3435" i="6"/>
  <c r="P2707" i="6"/>
  <c r="P2643" i="6"/>
  <c r="P2579" i="6"/>
  <c r="P2499" i="6"/>
  <c r="P2291" i="6"/>
  <c r="P1995" i="6"/>
  <c r="P1955" i="6"/>
  <c r="P1891" i="6"/>
  <c r="P7280" i="6"/>
  <c r="P7042" i="6"/>
  <c r="P6960" i="6"/>
  <c r="P5009" i="6"/>
  <c r="P4565" i="6"/>
  <c r="P4517" i="6"/>
  <c r="P4109" i="6"/>
  <c r="P4061" i="6"/>
  <c r="P3873" i="6"/>
  <c r="P7635" i="6"/>
  <c r="P7563" i="6"/>
  <c r="N7451" i="6"/>
  <c r="P6859" i="6"/>
  <c r="P5011" i="6"/>
  <c r="P4787" i="6"/>
  <c r="P4635" i="6"/>
  <c r="P4315" i="6"/>
  <c r="P4283" i="6"/>
  <c r="P4275" i="6"/>
  <c r="P4259" i="6"/>
  <c r="P4227" i="6"/>
  <c r="P4179" i="6"/>
  <c r="P4171" i="6"/>
  <c r="P4163" i="6"/>
  <c r="P4147" i="6"/>
  <c r="P4131" i="6"/>
  <c r="P4115" i="6"/>
  <c r="P4107" i="6"/>
  <c r="P4051" i="6"/>
  <c r="P4043" i="6"/>
  <c r="P4019" i="6"/>
  <c r="R4019" i="6" s="1"/>
  <c r="P4011" i="6"/>
  <c r="P4003" i="6"/>
  <c r="P3987" i="6"/>
  <c r="P3971" i="6"/>
  <c r="P3955" i="6"/>
  <c r="P3931" i="6"/>
  <c r="P3915" i="6"/>
  <c r="P3907" i="6"/>
  <c r="P3875" i="6"/>
  <c r="P3867" i="6"/>
  <c r="P3851" i="6"/>
  <c r="P3843" i="6"/>
  <c r="P3835" i="6"/>
  <c r="P3819" i="6"/>
  <c r="P3811" i="6"/>
  <c r="P3795" i="6"/>
  <c r="P3787" i="6"/>
  <c r="P3779" i="6"/>
  <c r="P3763" i="6"/>
  <c r="P3755" i="6"/>
  <c r="P3739" i="6"/>
  <c r="P3731" i="6"/>
  <c r="P3715" i="6"/>
  <c r="P3707" i="6"/>
  <c r="P3699" i="6"/>
  <c r="P3675" i="6"/>
  <c r="P3667" i="6"/>
  <c r="P3651" i="6"/>
  <c r="P3643" i="6"/>
  <c r="P3635" i="6"/>
  <c r="P3619" i="6"/>
  <c r="P3611" i="6"/>
  <c r="P3603" i="6"/>
  <c r="P3587" i="6"/>
  <c r="P3563" i="6"/>
  <c r="P3467" i="6"/>
  <c r="P3459" i="6"/>
  <c r="P3451" i="6"/>
  <c r="P3411" i="6"/>
  <c r="P2699" i="6"/>
  <c r="P2691" i="6"/>
  <c r="P2683" i="6"/>
  <c r="P2667" i="6"/>
  <c r="P2635" i="6"/>
  <c r="P2627" i="6"/>
  <c r="P2603" i="6"/>
  <c r="P2571" i="6"/>
  <c r="P2563" i="6"/>
  <c r="P2515" i="6"/>
  <c r="P2507" i="6"/>
  <c r="P2451" i="6"/>
  <c r="P2443" i="6"/>
  <c r="P2435" i="6"/>
  <c r="P2419" i="6"/>
  <c r="P2387" i="6"/>
  <c r="P2379" i="6"/>
  <c r="P2371" i="6"/>
  <c r="P2355" i="6"/>
  <c r="P2323" i="6"/>
  <c r="P2315" i="6"/>
  <c r="P2307" i="6"/>
  <c r="P2275" i="6"/>
  <c r="P2267" i="6"/>
  <c r="P2227" i="6"/>
  <c r="P2211" i="6"/>
  <c r="P2179" i="6"/>
  <c r="P2163" i="6"/>
  <c r="P2147" i="6"/>
  <c r="P2115" i="6"/>
  <c r="P2107" i="6"/>
  <c r="P2099" i="6"/>
  <c r="P2083" i="6"/>
  <c r="P2051" i="6"/>
  <c r="P2035" i="6"/>
  <c r="P2019" i="6"/>
  <c r="P2011" i="6"/>
  <c r="P1987" i="6"/>
  <c r="P1971" i="6"/>
  <c r="P1939" i="6"/>
  <c r="P1931" i="6"/>
  <c r="P1875" i="6"/>
  <c r="P1867" i="6"/>
  <c r="P1795" i="6"/>
  <c r="P1779" i="6"/>
  <c r="P1771" i="6"/>
  <c r="P1731" i="6"/>
  <c r="P1699" i="6"/>
  <c r="P1691" i="6"/>
  <c r="P1675" i="6"/>
  <c r="P1651" i="6"/>
  <c r="P1619" i="6"/>
  <c r="P1603" i="6"/>
  <c r="P1571" i="6"/>
  <c r="P1563" i="6"/>
  <c r="P1555" i="6"/>
  <c r="P1539" i="6"/>
  <c r="P1507" i="6"/>
  <c r="P1475" i="6"/>
  <c r="P1451" i="6"/>
  <c r="P1443" i="6"/>
  <c r="P1419" i="6"/>
  <c r="P1411" i="6"/>
  <c r="P1379" i="6"/>
  <c r="R1379" i="6" s="1"/>
  <c r="P1363" i="6"/>
  <c r="P1339" i="6"/>
  <c r="P1331" i="6"/>
  <c r="P1323" i="6"/>
  <c r="P1315" i="6"/>
  <c r="P1259" i="6"/>
  <c r="P1251" i="6"/>
  <c r="P1235" i="6"/>
  <c r="P1195" i="6"/>
  <c r="P1187" i="6"/>
  <c r="P1155" i="6"/>
  <c r="P1131" i="6"/>
  <c r="P1107" i="6"/>
  <c r="P1067" i="6"/>
  <c r="P1051" i="6"/>
  <c r="P1043" i="6"/>
  <c r="P971" i="6"/>
  <c r="P963" i="6"/>
  <c r="P947" i="6"/>
  <c r="P915" i="6"/>
  <c r="P907" i="6"/>
  <c r="P875" i="6"/>
  <c r="P867" i="6"/>
  <c r="P843" i="6"/>
  <c r="P819" i="6"/>
  <c r="P811" i="6"/>
  <c r="P803" i="6"/>
  <c r="P787" i="6"/>
  <c r="P715" i="6"/>
  <c r="P707" i="6"/>
  <c r="P683" i="6"/>
  <c r="P675" i="6"/>
  <c r="P3" i="6"/>
  <c r="P7755" i="6"/>
  <c r="P7691" i="6"/>
  <c r="P7443" i="6"/>
  <c r="N7323" i="6"/>
  <c r="Q7323" i="6"/>
  <c r="P7251" i="6"/>
  <c r="P7051" i="6"/>
  <c r="P6987" i="6"/>
  <c r="P4987" i="6"/>
  <c r="P4683" i="6"/>
  <c r="P4467" i="6"/>
  <c r="P7980" i="6"/>
  <c r="P7899" i="6"/>
  <c r="P7300" i="6"/>
  <c r="P6947" i="6"/>
  <c r="P6499" i="6"/>
  <c r="P6451" i="6"/>
  <c r="P6419" i="6"/>
  <c r="P6363" i="6"/>
  <c r="P6187" i="6"/>
  <c r="P6155" i="6"/>
  <c r="P5891" i="6"/>
  <c r="P5859" i="6"/>
  <c r="P5731" i="6"/>
  <c r="P5587" i="6"/>
  <c r="P5555" i="6"/>
  <c r="P5355" i="6"/>
  <c r="P5323" i="6"/>
  <c r="P5155" i="6"/>
  <c r="P5035" i="6"/>
  <c r="P4907" i="6"/>
  <c r="P4875" i="6"/>
  <c r="P4843" i="6"/>
  <c r="P4811" i="6"/>
  <c r="P4731" i="6"/>
  <c r="P4475" i="6"/>
  <c r="P3771" i="6"/>
  <c r="P3403" i="6"/>
  <c r="P7948" i="6"/>
  <c r="P7618" i="6"/>
  <c r="P7536" i="6"/>
  <c r="P7527" i="6"/>
  <c r="P7298" i="6"/>
  <c r="P7216" i="6"/>
  <c r="P4661" i="6"/>
  <c r="P4329" i="6"/>
  <c r="P4205" i="6"/>
  <c r="P3906" i="6"/>
  <c r="P3893" i="6"/>
  <c r="P3705" i="6"/>
  <c r="P2533" i="6"/>
  <c r="P2524" i="6"/>
  <c r="P2505" i="6"/>
  <c r="P2469" i="6"/>
  <c r="P2460" i="6"/>
  <c r="P2377" i="6"/>
  <c r="P2332" i="6"/>
  <c r="P2277" i="6"/>
  <c r="P1957" i="6"/>
  <c r="P1948" i="6"/>
  <c r="P1929" i="6"/>
  <c r="P113" i="6"/>
  <c r="P103" i="6"/>
  <c r="P17" i="6"/>
  <c r="P8" i="6"/>
  <c r="P8168" i="6"/>
  <c r="P7682" i="6"/>
  <c r="P6896" i="6"/>
  <c r="P4121" i="6"/>
  <c r="P7819" i="6"/>
  <c r="P7763" i="6"/>
  <c r="P7699" i="6"/>
  <c r="Q7419" i="6"/>
  <c r="N7419" i="6"/>
  <c r="P7059" i="6"/>
  <c r="P6995" i="6"/>
  <c r="P5147" i="6"/>
  <c r="P4715" i="6"/>
  <c r="P4371" i="6"/>
  <c r="P7027" i="6"/>
  <c r="P8159" i="6"/>
  <c r="P8083" i="6"/>
  <c r="P8011" i="6"/>
  <c r="P7979" i="6"/>
  <c r="P7771" i="6"/>
  <c r="P7667" i="6"/>
  <c r="P7603" i="6"/>
  <c r="P7539" i="6"/>
  <c r="P7517" i="6"/>
  <c r="P7403" i="6"/>
  <c r="P7393" i="6"/>
  <c r="P7299" i="6"/>
  <c r="P7289" i="6"/>
  <c r="P7259" i="6"/>
  <c r="P7237" i="6"/>
  <c r="P7227" i="6"/>
  <c r="P6763" i="6"/>
  <c r="P6731" i="6"/>
  <c r="P6619" i="6"/>
  <c r="P6555" i="6"/>
  <c r="P6339" i="6"/>
  <c r="P6291" i="6"/>
  <c r="P6235" i="6"/>
  <c r="P6099" i="6"/>
  <c r="P6035" i="6"/>
  <c r="P6003" i="6"/>
  <c r="P5890" i="6"/>
  <c r="P5835" i="6"/>
  <c r="P5763" i="6"/>
  <c r="R5763" i="6" s="1"/>
  <c r="P5691" i="6"/>
  <c r="P5669" i="6"/>
  <c r="P5619" i="6"/>
  <c r="P5509" i="6"/>
  <c r="P5475" i="6"/>
  <c r="P5387" i="6"/>
  <c r="P5299" i="6"/>
  <c r="P5267" i="6"/>
  <c r="P5203" i="6"/>
  <c r="P5107" i="6"/>
  <c r="P4795" i="6"/>
  <c r="P4643" i="6"/>
  <c r="P4547" i="6"/>
  <c r="P4355" i="6"/>
  <c r="P4233" i="6"/>
  <c r="P4219" i="6"/>
  <c r="P4203" i="6"/>
  <c r="P3859" i="6"/>
  <c r="P3803" i="6"/>
  <c r="P3483" i="6"/>
  <c r="P2675" i="6"/>
  <c r="P2611" i="6"/>
  <c r="P2547" i="6"/>
  <c r="P2483" i="6"/>
  <c r="P8076" i="6"/>
  <c r="P7234" i="6"/>
  <c r="P7152" i="6"/>
  <c r="P7143" i="6"/>
  <c r="P6914" i="6"/>
  <c r="P6832" i="6"/>
  <c r="P5838" i="6"/>
  <c r="P4968" i="6"/>
  <c r="P4673" i="6"/>
  <c r="P4217" i="6"/>
  <c r="P3416" i="6"/>
  <c r="P7600" i="6"/>
  <c r="P4529" i="6"/>
  <c r="P4195" i="6"/>
  <c r="Q7435" i="6"/>
  <c r="N7435" i="6"/>
  <c r="P4971" i="6"/>
  <c r="P4571" i="6"/>
  <c r="P7331" i="6"/>
  <c r="P7155" i="6"/>
  <c r="P6963" i="6"/>
  <c r="P6915" i="6"/>
  <c r="P6667" i="6"/>
  <c r="P8147" i="6"/>
  <c r="P8031" i="6"/>
  <c r="P7947" i="6"/>
  <c r="P7843" i="6"/>
  <c r="P7779" i="6"/>
  <c r="P7383" i="6"/>
  <c r="P7267" i="6"/>
  <c r="P7163" i="6"/>
  <c r="P7131" i="6"/>
  <c r="P7067" i="6"/>
  <c r="P7035" i="6"/>
  <c r="P7003" i="6"/>
  <c r="P6825" i="6"/>
  <c r="P6803" i="6"/>
  <c r="P6675" i="6"/>
  <c r="P6459" i="6"/>
  <c r="P6417" i="6"/>
  <c r="P6395" i="6"/>
  <c r="P6195" i="6"/>
  <c r="P6163" i="6"/>
  <c r="P6131" i="6"/>
  <c r="P5955" i="6"/>
  <c r="P5899" i="6"/>
  <c r="P5877" i="6"/>
  <c r="P5811" i="6"/>
  <c r="P5787" i="6"/>
  <c r="P5739" i="6"/>
  <c r="P5595" i="6"/>
  <c r="P5563" i="6"/>
  <c r="P5363" i="6"/>
  <c r="P5331" i="6"/>
  <c r="P4915" i="6"/>
  <c r="P4883" i="6"/>
  <c r="P4851" i="6"/>
  <c r="P4779" i="6"/>
  <c r="P4675" i="6"/>
  <c r="P4579" i="6"/>
  <c r="P4419" i="6"/>
  <c r="P4323" i="6"/>
  <c r="P4307" i="6"/>
  <c r="P4067" i="6"/>
  <c r="P3979" i="6"/>
  <c r="P3723" i="6"/>
  <c r="P3555" i="6"/>
  <c r="P3539" i="6"/>
  <c r="P2651" i="6"/>
  <c r="P2339" i="6"/>
  <c r="P2283" i="6"/>
  <c r="P2219" i="6"/>
  <c r="P2155" i="6"/>
  <c r="P2091" i="6"/>
  <c r="P2027" i="6"/>
  <c r="P2003" i="6"/>
  <c r="P1907" i="6"/>
  <c r="P1843" i="6"/>
  <c r="P7976" i="6"/>
  <c r="P7792" i="6"/>
  <c r="P7554" i="6"/>
  <c r="P7472" i="6"/>
  <c r="P7463" i="6"/>
  <c r="P6850" i="6"/>
  <c r="P5849" i="6"/>
  <c r="P4941" i="6"/>
  <c r="P4362" i="6"/>
  <c r="P4349" i="6"/>
  <c r="P4129" i="6"/>
  <c r="P3916" i="6"/>
  <c r="P3817" i="6"/>
  <c r="P7883" i="6"/>
  <c r="P7507" i="6"/>
  <c r="P7315" i="6"/>
  <c r="P7243" i="6"/>
  <c r="P7187" i="6"/>
  <c r="P7115" i="6"/>
  <c r="P4955" i="6"/>
  <c r="P4691" i="6"/>
  <c r="P4507" i="6"/>
  <c r="P3515" i="6"/>
  <c r="P7931" i="6"/>
  <c r="P7867" i="6"/>
  <c r="P7835" i="6"/>
  <c r="P8123" i="6"/>
  <c r="P8091" i="6"/>
  <c r="P8019" i="6"/>
  <c r="P7747" i="6"/>
  <c r="P7707" i="6"/>
  <c r="P7675" i="6"/>
  <c r="P7643" i="6"/>
  <c r="P7579" i="6"/>
  <c r="P7547" i="6"/>
  <c r="P7515" i="6"/>
  <c r="P7459" i="6"/>
  <c r="P7363" i="6"/>
  <c r="P7347" i="6"/>
  <c r="P7235" i="6"/>
  <c r="P7195" i="6"/>
  <c r="P7139" i="6"/>
  <c r="P7075" i="6"/>
  <c r="P7011" i="6"/>
  <c r="P6899" i="6"/>
  <c r="P6835" i="6"/>
  <c r="P6729" i="6"/>
  <c r="P6707" i="6"/>
  <c r="P6651" i="6"/>
  <c r="P6627" i="6"/>
  <c r="P6595" i="6"/>
  <c r="P6563" i="6"/>
  <c r="P6531" i="6"/>
  <c r="P6299" i="6"/>
  <c r="P6243" i="6"/>
  <c r="P6211" i="6"/>
  <c r="P6107" i="6"/>
  <c r="P6075" i="6"/>
  <c r="P6043" i="6"/>
  <c r="P5931" i="6"/>
  <c r="P5843" i="6"/>
  <c r="P5667" i="6"/>
  <c r="P5627" i="6"/>
  <c r="P5507" i="6"/>
  <c r="P5427" i="6"/>
  <c r="P5395" i="6"/>
  <c r="P5243" i="6"/>
  <c r="P5163" i="6"/>
  <c r="P5131" i="6"/>
  <c r="P5115" i="6"/>
  <c r="P5051" i="6"/>
  <c r="P5019" i="6"/>
  <c r="P5003" i="6"/>
  <c r="P4763" i="6"/>
  <c r="P4640" i="6"/>
  <c r="P4483" i="6"/>
  <c r="P4379" i="6"/>
  <c r="P4291" i="6"/>
  <c r="P4184" i="6"/>
  <c r="P4035" i="6"/>
  <c r="P3947" i="6"/>
  <c r="P3891" i="6"/>
  <c r="P3691" i="6"/>
  <c r="P3507" i="6"/>
  <c r="P3443" i="6"/>
  <c r="P2531" i="6"/>
  <c r="P2467" i="6"/>
  <c r="P2243" i="6"/>
  <c r="P2195" i="6"/>
  <c r="P2131" i="6"/>
  <c r="P2067" i="6"/>
  <c r="P8113" i="6"/>
  <c r="P8104" i="6"/>
  <c r="P7985" i="6"/>
  <c r="P7884" i="6"/>
  <c r="P7490" i="6"/>
  <c r="P7408" i="6"/>
  <c r="P7399" i="6"/>
  <c r="P7170" i="6"/>
  <c r="P7088" i="6"/>
  <c r="P7079" i="6"/>
  <c r="P5001" i="6"/>
  <c r="P4953" i="6"/>
  <c r="P3928" i="6"/>
  <c r="P3449" i="6"/>
  <c r="P8049" i="6"/>
  <c r="P7591" i="6"/>
  <c r="P6978" i="6"/>
  <c r="P4689" i="6"/>
  <c r="P4073" i="6"/>
  <c r="P7123" i="6"/>
  <c r="P4667" i="6"/>
  <c r="P4611" i="6"/>
  <c r="P4531" i="6"/>
  <c r="P4331" i="6"/>
  <c r="P7165" i="6"/>
  <c r="P7091" i="6"/>
  <c r="P8155" i="6"/>
  <c r="P8099" i="6"/>
  <c r="P7955" i="6"/>
  <c r="P7796" i="6"/>
  <c r="P7715" i="6"/>
  <c r="P7651" i="6"/>
  <c r="P7587" i="6"/>
  <c r="P7523" i="6"/>
  <c r="P7491" i="6"/>
  <c r="P7427" i="6"/>
  <c r="P7411" i="6"/>
  <c r="R7411" i="6" s="1"/>
  <c r="P7371" i="6"/>
  <c r="P7043" i="6"/>
  <c r="P6979" i="6"/>
  <c r="P6969" i="6"/>
  <c r="P6834" i="6"/>
  <c r="P6811" i="6"/>
  <c r="P6491" i="6"/>
  <c r="P6467" i="6"/>
  <c r="P6435" i="6"/>
  <c r="P6403" i="6"/>
  <c r="P6356" i="6"/>
  <c r="P6323" i="6"/>
  <c r="P6275" i="6"/>
  <c r="P6171" i="6"/>
  <c r="P6139" i="6"/>
  <c r="P5963" i="6"/>
  <c r="P5907" i="6"/>
  <c r="P5875" i="6"/>
  <c r="P5795" i="6"/>
  <c r="P5771" i="6"/>
  <c r="R5771" i="6" s="1"/>
  <c r="P5723" i="6"/>
  <c r="P5571" i="6"/>
  <c r="P5539" i="6"/>
  <c r="P5459" i="6"/>
  <c r="P5371" i="6"/>
  <c r="P5339" i="6"/>
  <c r="P5307" i="6"/>
  <c r="P4891" i="6"/>
  <c r="P4859" i="6"/>
  <c r="P4827" i="6"/>
  <c r="P4417" i="6"/>
  <c r="P4403" i="6"/>
  <c r="P3659" i="6"/>
  <c r="P2659" i="6"/>
  <c r="P2595" i="6"/>
  <c r="P7728" i="6"/>
  <c r="P7024" i="6"/>
  <c r="P7015" i="6"/>
  <c r="P4372" i="6"/>
  <c r="P5033" i="6"/>
  <c r="P4800" i="6"/>
  <c r="P4776" i="6"/>
  <c r="P4721" i="6"/>
  <c r="P4597" i="6"/>
  <c r="P4320" i="6"/>
  <c r="P4308" i="6"/>
  <c r="P4288" i="6"/>
  <c r="P4264" i="6"/>
  <c r="P4153" i="6"/>
  <c r="P4141" i="6"/>
  <c r="P4065" i="6"/>
  <c r="P3997" i="6"/>
  <c r="P3897" i="6"/>
  <c r="P3885" i="6"/>
  <c r="P3864" i="6"/>
  <c r="P3852" i="6"/>
  <c r="P3842" i="6"/>
  <c r="P3829" i="6"/>
  <c r="P3809" i="6"/>
  <c r="P3741" i="6"/>
  <c r="P3641" i="6"/>
  <c r="P3553" i="6"/>
  <c r="P3497" i="6"/>
  <c r="P3381" i="6"/>
  <c r="P3373" i="6"/>
  <c r="P3357" i="6"/>
  <c r="P3325" i="6"/>
  <c r="P3317" i="6"/>
  <c r="P3309" i="6"/>
  <c r="P3293" i="6"/>
  <c r="P3261" i="6"/>
  <c r="P3253" i="6"/>
  <c r="P3245" i="6"/>
  <c r="P3229" i="6"/>
  <c r="P3189" i="6"/>
  <c r="P3173" i="6"/>
  <c r="P3141" i="6"/>
  <c r="P3133" i="6"/>
  <c r="P3125" i="6"/>
  <c r="P3109" i="6"/>
  <c r="P3069" i="6"/>
  <c r="P3061" i="6"/>
  <c r="P3053" i="6"/>
  <c r="P3021" i="6"/>
  <c r="P3013" i="6"/>
  <c r="P2989" i="6"/>
  <c r="P2957" i="6"/>
  <c r="P2949" i="6"/>
  <c r="P2941" i="6"/>
  <c r="P2901" i="6"/>
  <c r="P2893" i="6"/>
  <c r="P2869" i="6"/>
  <c r="P2821" i="6"/>
  <c r="P2805" i="6"/>
  <c r="P2781" i="6"/>
  <c r="P2773" i="6"/>
  <c r="P2765" i="6"/>
  <c r="P2749" i="6"/>
  <c r="P2717" i="6"/>
  <c r="P2709" i="6"/>
  <c r="P2700" i="6"/>
  <c r="P2681" i="6"/>
  <c r="P2636" i="6"/>
  <c r="P2617" i="6"/>
  <c r="P2581" i="6"/>
  <c r="P2572" i="6"/>
  <c r="P2553" i="6"/>
  <c r="P2489" i="6"/>
  <c r="P2444" i="6"/>
  <c r="P2389" i="6"/>
  <c r="P2325" i="6"/>
  <c r="P2316" i="6"/>
  <c r="P2197" i="6"/>
  <c r="P2188" i="6"/>
  <c r="P2124" i="6"/>
  <c r="P2069" i="6"/>
  <c r="P2060" i="6"/>
  <c r="P2005" i="6"/>
  <c r="P1996" i="6"/>
  <c r="P1977" i="6"/>
  <c r="P1913" i="6"/>
  <c r="P1904" i="6"/>
  <c r="P1895" i="6"/>
  <c r="P1886" i="6"/>
  <c r="P1858" i="6"/>
  <c r="P1849" i="6"/>
  <c r="P1840" i="6"/>
  <c r="P1831" i="6"/>
  <c r="R1831" i="6" s="1"/>
  <c r="P1804" i="6"/>
  <c r="P1758" i="6"/>
  <c r="P1740" i="6"/>
  <c r="P1730" i="6"/>
  <c r="P1721" i="6"/>
  <c r="P1694" i="6"/>
  <c r="P1630" i="6"/>
  <c r="P1612" i="6"/>
  <c r="P1566" i="6"/>
  <c r="P1557" i="6"/>
  <c r="P1548" i="6"/>
  <c r="P1502" i="6"/>
  <c r="P1493" i="6"/>
  <c r="P1484" i="6"/>
  <c r="P1438" i="6"/>
  <c r="P1374" i="6"/>
  <c r="P1310" i="6"/>
  <c r="P1246" i="6"/>
  <c r="P1200" i="6"/>
  <c r="P1182" i="6"/>
  <c r="P1136" i="6"/>
  <c r="P1118" i="6"/>
  <c r="P1090" i="6"/>
  <c r="P1081" i="6"/>
  <c r="P1017" i="6"/>
  <c r="P990" i="6"/>
  <c r="P981" i="6"/>
  <c r="P962" i="6"/>
  <c r="P953" i="6"/>
  <c r="P926" i="6"/>
  <c r="P898" i="6"/>
  <c r="P889" i="6"/>
  <c r="P862" i="6"/>
  <c r="P798" i="6"/>
  <c r="P734" i="6"/>
  <c r="P706" i="6"/>
  <c r="P642" i="6"/>
  <c r="P542" i="6"/>
  <c r="P533" i="6"/>
  <c r="P478" i="6"/>
  <c r="P350" i="6"/>
  <c r="P341" i="6"/>
  <c r="P322" i="6"/>
  <c r="P286" i="6"/>
  <c r="P222" i="6"/>
  <c r="P213" i="6"/>
  <c r="P158" i="6"/>
  <c r="P5286" i="6"/>
  <c r="P5020" i="6"/>
  <c r="P4997" i="6"/>
  <c r="P4977" i="6"/>
  <c r="P4810" i="6"/>
  <c r="P4641" i="6"/>
  <c r="P4586" i="6"/>
  <c r="P4573" i="6"/>
  <c r="P4352" i="6"/>
  <c r="P4340" i="6"/>
  <c r="P4298" i="6"/>
  <c r="P4173" i="6"/>
  <c r="P4097" i="6"/>
  <c r="P4041" i="6"/>
  <c r="P3929" i="6"/>
  <c r="P3917" i="6"/>
  <c r="P3896" i="6"/>
  <c r="P3884" i="6"/>
  <c r="P3874" i="6"/>
  <c r="P3861" i="6"/>
  <c r="P3841" i="6"/>
  <c r="P3785" i="6"/>
  <c r="P3773" i="6"/>
  <c r="P3673" i="6"/>
  <c r="P3529" i="6"/>
  <c r="R3529" i="6" s="1"/>
  <c r="P3406" i="6"/>
  <c r="P3380" i="6"/>
  <c r="P3372" i="6"/>
  <c r="P3364" i="6"/>
  <c r="P3348" i="6"/>
  <c r="P3316" i="6"/>
  <c r="P3308" i="6"/>
  <c r="P3300" i="6"/>
  <c r="P3284" i="6"/>
  <c r="P3252" i="6"/>
  <c r="P3244" i="6"/>
  <c r="P3236" i="6"/>
  <c r="P3220" i="6"/>
  <c r="P3188" i="6"/>
  <c r="P3180" i="6"/>
  <c r="P3164" i="6"/>
  <c r="P3132" i="6"/>
  <c r="P3124" i="6"/>
  <c r="P3116" i="6"/>
  <c r="P3100" i="6"/>
  <c r="P3068" i="6"/>
  <c r="P3060" i="6"/>
  <c r="P3044" i="6"/>
  <c r="P3012" i="6"/>
  <c r="P2996" i="6"/>
  <c r="P2980" i="6"/>
  <c r="P2948" i="6"/>
  <c r="P2940" i="6"/>
  <c r="P2932" i="6"/>
  <c r="P2916" i="6"/>
  <c r="P2892" i="6"/>
  <c r="P2884" i="6"/>
  <c r="P2876" i="6"/>
  <c r="P2860" i="6"/>
  <c r="P2828" i="6"/>
  <c r="R2828" i="6" s="1"/>
  <c r="P2820" i="6"/>
  <c r="P2812" i="6"/>
  <c r="P2772" i="6"/>
  <c r="P2764" i="6"/>
  <c r="P2756" i="6"/>
  <c r="P2740" i="6"/>
  <c r="P2708" i="6"/>
  <c r="P2653" i="6"/>
  <c r="P2644" i="6"/>
  <c r="P2589" i="6"/>
  <c r="P2580" i="6"/>
  <c r="P2525" i="6"/>
  <c r="P2516" i="6"/>
  <c r="P2497" i="6"/>
  <c r="P2461" i="6"/>
  <c r="P2452" i="6"/>
  <c r="R2452" i="6" s="1"/>
  <c r="P2388" i="6"/>
  <c r="P2369" i="6"/>
  <c r="P2333" i="6"/>
  <c r="P2324" i="6"/>
  <c r="P2305" i="6"/>
  <c r="P2269" i="6"/>
  <c r="P2260" i="6"/>
  <c r="P1949" i="6"/>
  <c r="P1940" i="6"/>
  <c r="P1921" i="6"/>
  <c r="P93" i="6"/>
  <c r="P563" i="6"/>
  <c r="P523" i="6"/>
  <c r="P499" i="6"/>
  <c r="P491" i="6"/>
  <c r="P459" i="6"/>
  <c r="P451" i="6"/>
  <c r="P403" i="6"/>
  <c r="P339" i="6"/>
  <c r="P331" i="6"/>
  <c r="P323" i="6"/>
  <c r="P307" i="6"/>
  <c r="P283" i="6"/>
  <c r="P275" i="6"/>
  <c r="P259" i="6"/>
  <c r="P227" i="6"/>
  <c r="P211" i="6"/>
  <c r="P195" i="6"/>
  <c r="P163" i="6"/>
  <c r="P155" i="6"/>
  <c r="P147" i="6"/>
  <c r="P139" i="6"/>
  <c r="P131" i="6"/>
  <c r="P107" i="6"/>
  <c r="P75" i="6"/>
  <c r="P67" i="6"/>
  <c r="P59" i="6"/>
  <c r="P35" i="6"/>
  <c r="P27" i="6"/>
  <c r="P595" i="6"/>
  <c r="P587" i="6"/>
  <c r="P515" i="6"/>
  <c r="P371" i="6"/>
  <c r="P6644" i="6"/>
  <c r="P6634" i="6"/>
  <c r="P5129" i="6"/>
  <c r="P5041" i="6"/>
  <c r="P4985" i="6"/>
  <c r="P4973" i="6"/>
  <c r="P4794" i="6"/>
  <c r="P4784" i="6"/>
  <c r="P4705" i="6"/>
  <c r="P4693" i="6"/>
  <c r="P4617" i="6"/>
  <c r="P4561" i="6"/>
  <c r="P4416" i="6"/>
  <c r="P4404" i="6"/>
  <c r="P4394" i="6"/>
  <c r="P4381" i="6"/>
  <c r="P4361" i="6"/>
  <c r="P4305" i="6"/>
  <c r="P4296" i="6"/>
  <c r="P4249" i="6"/>
  <c r="P4237" i="6"/>
  <c r="P4216" i="6"/>
  <c r="P4204" i="6"/>
  <c r="P4194" i="6"/>
  <c r="P4181" i="6"/>
  <c r="P4161" i="6"/>
  <c r="P4105" i="6"/>
  <c r="P4093" i="6"/>
  <c r="P3993" i="6"/>
  <c r="P3925" i="6"/>
  <c r="P3905" i="6"/>
  <c r="P3737" i="6"/>
  <c r="P3725" i="6"/>
  <c r="P3593" i="6"/>
  <c r="P3481" i="6"/>
  <c r="P3448" i="6"/>
  <c r="P3426" i="6"/>
  <c r="P3404" i="6"/>
  <c r="P2541" i="6"/>
  <c r="P2532" i="6"/>
  <c r="P2477" i="6"/>
  <c r="P2468" i="6"/>
  <c r="P2257" i="6"/>
  <c r="P2193" i="6"/>
  <c r="P2129" i="6"/>
  <c r="P2065" i="6"/>
  <c r="P2001" i="6"/>
  <c r="P122" i="6"/>
  <c r="P112" i="6"/>
  <c r="P58" i="6"/>
  <c r="P5976" i="6"/>
  <c r="P5808" i="6"/>
  <c r="P5306" i="6"/>
  <c r="P5149" i="6"/>
  <c r="P5116" i="6"/>
  <c r="P5106" i="6"/>
  <c r="P5073" i="6"/>
  <c r="P5005" i="6"/>
  <c r="P4725" i="6"/>
  <c r="P4669" i="6"/>
  <c r="P4649" i="6"/>
  <c r="P4469" i="6"/>
  <c r="P4448" i="6"/>
  <c r="P4436" i="6"/>
  <c r="P4426" i="6"/>
  <c r="P4325" i="6"/>
  <c r="P4268" i="6"/>
  <c r="P4248" i="6"/>
  <c r="P4236" i="6"/>
  <c r="P4226" i="6"/>
  <c r="P4193" i="6"/>
  <c r="P4137" i="6"/>
  <c r="P4125" i="6"/>
  <c r="P3625" i="6"/>
  <c r="P3613" i="6"/>
  <c r="P3480" i="6"/>
  <c r="P3468" i="6"/>
  <c r="P3458" i="6"/>
  <c r="P3445" i="6"/>
  <c r="P3402" i="6"/>
  <c r="P3385" i="6"/>
  <c r="P3353" i="6"/>
  <c r="P3345" i="6"/>
  <c r="P3337" i="6"/>
  <c r="P3321" i="6"/>
  <c r="P3289" i="6"/>
  <c r="P3281" i="6"/>
  <c r="P3273" i="6"/>
  <c r="P3257" i="6"/>
  <c r="P3225" i="6"/>
  <c r="P3217" i="6"/>
  <c r="P3209" i="6"/>
  <c r="P3169" i="6"/>
  <c r="P3161" i="6"/>
  <c r="P3153" i="6"/>
  <c r="P3137" i="6"/>
  <c r="P3105" i="6"/>
  <c r="P3097" i="6"/>
  <c r="P3089" i="6"/>
  <c r="P3073" i="6"/>
  <c r="P3049" i="6"/>
  <c r="P3041" i="6"/>
  <c r="P3033" i="6"/>
  <c r="P3017" i="6"/>
  <c r="P2985" i="6"/>
  <c r="P2977" i="6"/>
  <c r="P2969" i="6"/>
  <c r="P2953" i="6"/>
  <c r="P2921" i="6"/>
  <c r="P2913" i="6"/>
  <c r="P2897" i="6"/>
  <c r="P2865" i="6"/>
  <c r="P2857" i="6"/>
  <c r="P2849" i="6"/>
  <c r="P2801" i="6"/>
  <c r="P2793" i="6"/>
  <c r="P2777" i="6"/>
  <c r="P2745" i="6"/>
  <c r="P2737" i="6"/>
  <c r="P2729" i="6"/>
  <c r="P2713" i="6"/>
  <c r="P2649" i="6"/>
  <c r="P2585" i="6"/>
  <c r="P2357" i="6"/>
  <c r="P2348" i="6"/>
  <c r="P2293" i="6"/>
  <c r="P2284" i="6"/>
  <c r="P2265" i="6"/>
  <c r="P2229" i="6"/>
  <c r="P2220" i="6"/>
  <c r="P2165" i="6"/>
  <c r="P2156" i="6"/>
  <c r="P2101" i="6"/>
  <c r="P2092" i="6"/>
  <c r="P2037" i="6"/>
  <c r="P2028" i="6"/>
  <c r="P1854" i="6"/>
  <c r="P1808" i="6"/>
  <c r="P1790" i="6"/>
  <c r="P1781" i="6"/>
  <c r="P1772" i="6"/>
  <c r="P1762" i="6"/>
  <c r="P1726" i="6"/>
  <c r="P1708" i="6"/>
  <c r="P1689" i="6"/>
  <c r="P1680" i="6"/>
  <c r="P1662" i="6"/>
  <c r="P1598" i="6"/>
  <c r="P1589" i="6"/>
  <c r="P1580" i="6"/>
  <c r="P1534" i="6"/>
  <c r="P1525" i="6"/>
  <c r="P1516" i="6"/>
  <c r="P1470" i="6"/>
  <c r="P1461" i="6"/>
  <c r="P1406" i="6"/>
  <c r="P1397" i="6"/>
  <c r="P1378" i="6"/>
  <c r="P1369" i="6"/>
  <c r="P1360" i="6"/>
  <c r="P1351" i="6"/>
  <c r="P1342" i="6"/>
  <c r="P1333" i="6"/>
  <c r="P1314" i="6"/>
  <c r="P1305" i="6"/>
  <c r="P1296" i="6"/>
  <c r="P1278" i="6"/>
  <c r="P1269" i="6"/>
  <c r="P1250" i="6"/>
  <c r="P1241" i="6"/>
  <c r="P1232" i="6"/>
  <c r="P1186" i="6"/>
  <c r="P1177" i="6"/>
  <c r="P1168" i="6"/>
  <c r="P1150" i="6"/>
  <c r="P1122" i="6"/>
  <c r="P1113" i="6"/>
  <c r="P1086" i="6"/>
  <c r="P1077" i="6"/>
  <c r="P1049" i="6"/>
  <c r="P958" i="6"/>
  <c r="P894" i="6"/>
  <c r="P866" i="6"/>
  <c r="P857" i="6"/>
  <c r="P830" i="6"/>
  <c r="P821" i="6"/>
  <c r="P802" i="6"/>
  <c r="P766" i="6"/>
  <c r="P757" i="6"/>
  <c r="P738" i="6"/>
  <c r="P702" i="6"/>
  <c r="P693" i="6"/>
  <c r="P674" i="6"/>
  <c r="P610" i="6"/>
  <c r="P510" i="6"/>
  <c r="P501" i="6"/>
  <c r="P482" i="6"/>
  <c r="P446" i="6"/>
  <c r="P382" i="6"/>
  <c r="P318" i="6"/>
  <c r="P254" i="6"/>
  <c r="P245" i="6"/>
  <c r="P190" i="6"/>
  <c r="P181" i="6"/>
  <c r="P6685" i="6"/>
  <c r="P6497" i="6"/>
  <c r="P5986" i="6"/>
  <c r="P5818" i="6"/>
  <c r="P5160" i="6"/>
  <c r="P5125" i="6"/>
  <c r="P5037" i="6"/>
  <c r="R5037" i="6" s="1"/>
  <c r="P4804" i="6"/>
  <c r="P4736" i="6"/>
  <c r="P4701" i="6"/>
  <c r="P4681" i="6"/>
  <c r="P4513" i="6"/>
  <c r="P4480" i="6"/>
  <c r="P4258" i="6"/>
  <c r="P4169" i="6"/>
  <c r="P4157" i="6"/>
  <c r="P3801" i="6"/>
  <c r="P3789" i="6"/>
  <c r="P3768" i="6"/>
  <c r="P3746" i="6"/>
  <c r="P3657" i="6"/>
  <c r="P3645" i="6"/>
  <c r="P3490" i="6"/>
  <c r="P3457" i="6"/>
  <c r="P2685" i="6"/>
  <c r="P2676" i="6"/>
  <c r="P2621" i="6"/>
  <c r="P2612" i="6"/>
  <c r="P2420" i="6"/>
  <c r="P2356" i="6"/>
  <c r="P2209" i="6"/>
  <c r="P2145" i="6"/>
  <c r="P2081" i="6"/>
  <c r="P2017" i="6"/>
  <c r="P1972" i="6"/>
  <c r="P1953" i="6"/>
  <c r="P1862" i="6"/>
  <c r="P1798" i="6"/>
  <c r="P1789" i="6"/>
  <c r="R1789" i="6" s="1"/>
  <c r="P1780" i="6"/>
  <c r="P1761" i="6"/>
  <c r="P1752" i="6"/>
  <c r="P1743" i="6"/>
  <c r="P1734" i="6"/>
  <c r="P1670" i="6"/>
  <c r="P1606" i="6"/>
  <c r="P1542" i="6"/>
  <c r="P1478" i="6"/>
  <c r="P1414" i="6"/>
  <c r="P1377" i="6"/>
  <c r="P1368" i="6"/>
  <c r="P1359" i="6"/>
  <c r="P1350" i="6"/>
  <c r="P1341" i="6"/>
  <c r="P1322" i="6"/>
  <c r="P1313" i="6"/>
  <c r="P1304" i="6"/>
  <c r="P1286" i="6"/>
  <c r="P1258" i="6"/>
  <c r="P1249" i="6"/>
  <c r="P1240" i="6"/>
  <c r="P1222" i="6"/>
  <c r="P1185" i="6"/>
  <c r="P1176" i="6"/>
  <c r="P1094" i="6"/>
  <c r="P1085" i="6"/>
  <c r="P1057" i="6"/>
  <c r="P1048" i="6"/>
  <c r="P1002" i="6"/>
  <c r="P993" i="6"/>
  <c r="P966" i="6"/>
  <c r="P938" i="6"/>
  <c r="P929" i="6"/>
  <c r="P902" i="6"/>
  <c r="P838" i="6"/>
  <c r="P810" i="6"/>
  <c r="P774" i="6"/>
  <c r="P765" i="6"/>
  <c r="P710" i="6"/>
  <c r="P701" i="6"/>
  <c r="P618" i="6"/>
  <c r="P554" i="6"/>
  <c r="P518" i="6"/>
  <c r="P509" i="6"/>
  <c r="P490" i="6"/>
  <c r="P454" i="6"/>
  <c r="P390" i="6"/>
  <c r="P362" i="6"/>
  <c r="P326" i="6"/>
  <c r="P298" i="6"/>
  <c r="P262" i="6"/>
  <c r="P198" i="6"/>
  <c r="P5985" i="6"/>
  <c r="P5326" i="6"/>
  <c r="P5180" i="6"/>
  <c r="P5170" i="6"/>
  <c r="P5137" i="6"/>
  <c r="P5081" i="6"/>
  <c r="P4814" i="6"/>
  <c r="P4778" i="6"/>
  <c r="P4768" i="6"/>
  <c r="P4756" i="6"/>
  <c r="P4746" i="6"/>
  <c r="P4713" i="6"/>
  <c r="P4657" i="6"/>
  <c r="P4500" i="6"/>
  <c r="P4490" i="6"/>
  <c r="P4089" i="6"/>
  <c r="P4021" i="6"/>
  <c r="P3945" i="6"/>
  <c r="P3833" i="6"/>
  <c r="P3689" i="6"/>
  <c r="P3677" i="6"/>
  <c r="P3577" i="6"/>
  <c r="P3565" i="6"/>
  <c r="P3544" i="6"/>
  <c r="P3532" i="6"/>
  <c r="P3433" i="6"/>
  <c r="P2665" i="6"/>
  <c r="P2601" i="6"/>
  <c r="P2537" i="6"/>
  <c r="P2473" i="6"/>
  <c r="P2428" i="6"/>
  <c r="P2364" i="6"/>
  <c r="P2345" i="6"/>
  <c r="P2309" i="6"/>
  <c r="P2217" i="6"/>
  <c r="P2181" i="6"/>
  <c r="P2172" i="6"/>
  <c r="P2153" i="6"/>
  <c r="P2117" i="6"/>
  <c r="P2108" i="6"/>
  <c r="P2089" i="6"/>
  <c r="P2044" i="6"/>
  <c r="P2025" i="6"/>
  <c r="P4053" i="6"/>
  <c r="P4033" i="6"/>
  <c r="P3977" i="6"/>
  <c r="P3965" i="6"/>
  <c r="P3865" i="6"/>
  <c r="P3853" i="6"/>
  <c r="P3832" i="6"/>
  <c r="P3820" i="6"/>
  <c r="P3797" i="6"/>
  <c r="P3721" i="6"/>
  <c r="P3709" i="6"/>
  <c r="P3609" i="6"/>
  <c r="P3576" i="6"/>
  <c r="P3564" i="6"/>
  <c r="P3554" i="6"/>
  <c r="P3541" i="6"/>
  <c r="P2701" i="6"/>
  <c r="P2692" i="6"/>
  <c r="P2673" i="6"/>
  <c r="P2637" i="6"/>
  <c r="P2628" i="6"/>
  <c r="P2609" i="6"/>
  <c r="P2573" i="6"/>
  <c r="P2509" i="6"/>
  <c r="P2500" i="6"/>
  <c r="P2436" i="6"/>
  <c r="P2381" i="6"/>
  <c r="P2289" i="6"/>
  <c r="P2225" i="6"/>
  <c r="P2189" i="6"/>
  <c r="P2180" i="6"/>
  <c r="P2161" i="6"/>
  <c r="P2125" i="6"/>
  <c r="P2116" i="6"/>
  <c r="P2097" i="6"/>
  <c r="P2061" i="6"/>
  <c r="P2052" i="6"/>
  <c r="P2033" i="6"/>
  <c r="P1997" i="6"/>
  <c r="P1988" i="6"/>
  <c r="P1969" i="6"/>
  <c r="P1933" i="6"/>
  <c r="P1924" i="6"/>
  <c r="P53" i="6"/>
  <c r="P11" i="6"/>
  <c r="P2" i="6"/>
  <c r="P6822" i="6"/>
  <c r="P5966" i="6"/>
  <c r="P5926" i="6"/>
  <c r="P5710" i="6"/>
  <c r="P5582" i="6"/>
  <c r="P5542" i="6"/>
  <c r="P5454" i="6"/>
  <c r="P5414" i="6"/>
  <c r="P5198" i="6"/>
  <c r="R5198" i="6" s="1"/>
  <c r="P5158" i="6"/>
  <c r="P5070" i="6"/>
  <c r="P4902" i="6"/>
  <c r="P4686" i="6"/>
  <c r="P4558" i="6"/>
  <c r="P4518" i="6"/>
  <c r="P4430" i="6"/>
  <c r="P4390" i="6"/>
  <c r="P4174" i="6"/>
  <c r="P4134" i="6"/>
  <c r="P3910" i="6"/>
  <c r="P3662" i="6"/>
  <c r="P3654" i="6"/>
  <c r="P1870" i="6"/>
  <c r="P1806" i="6"/>
  <c r="P1742" i="6"/>
  <c r="P1678" i="6"/>
  <c r="P1614" i="6"/>
  <c r="P1550" i="6"/>
  <c r="P1486" i="6"/>
  <c r="P1422" i="6"/>
  <c r="P1358" i="6"/>
  <c r="P1294" i="6"/>
  <c r="P1230" i="6"/>
  <c r="P1166" i="6"/>
  <c r="P1102" i="6"/>
  <c r="P974" i="6"/>
  <c r="P910" i="6"/>
  <c r="P846" i="6"/>
  <c r="P782" i="6"/>
  <c r="P718" i="6"/>
  <c r="P526" i="6"/>
  <c r="P462" i="6"/>
  <c r="P398" i="6"/>
  <c r="P334" i="6"/>
  <c r="P270" i="6"/>
  <c r="P206" i="6"/>
  <c r="P6122" i="6"/>
  <c r="P5474" i="6"/>
  <c r="P4774" i="6"/>
  <c r="P4202" i="6"/>
  <c r="P4074" i="6"/>
  <c r="P3818" i="6"/>
  <c r="P3562" i="6"/>
  <c r="P1878" i="6"/>
  <c r="P1814" i="6"/>
  <c r="P1750" i="6"/>
  <c r="P1686" i="6"/>
  <c r="P1622" i="6"/>
  <c r="P1558" i="6"/>
  <c r="P1494" i="6"/>
  <c r="P1430" i="6"/>
  <c r="P1366" i="6"/>
  <c r="P1302" i="6"/>
  <c r="P1238" i="6"/>
  <c r="P1174" i="6"/>
  <c r="P1110" i="6"/>
  <c r="P982" i="6"/>
  <c r="P918" i="6"/>
  <c r="P854" i="6"/>
  <c r="P790" i="6"/>
  <c r="P726" i="6"/>
  <c r="P534" i="6"/>
  <c r="P470" i="6"/>
  <c r="P406" i="6"/>
  <c r="P342" i="6"/>
  <c r="P278" i="6"/>
  <c r="P214" i="6"/>
  <c r="P130" i="6"/>
  <c r="P8148" i="6"/>
  <c r="P8121" i="6"/>
  <c r="P8112" i="6"/>
  <c r="P8084" i="6"/>
  <c r="P8057" i="6"/>
  <c r="P8048" i="6"/>
  <c r="P8020" i="6"/>
  <c r="P7993" i="6"/>
  <c r="P7984" i="6"/>
  <c r="P7956" i="6"/>
  <c r="P7929" i="6"/>
  <c r="P7920" i="6"/>
  <c r="P7892" i="6"/>
  <c r="P7800" i="6"/>
  <c r="P7736" i="6"/>
  <c r="P7672" i="6"/>
  <c r="P7663" i="6"/>
  <c r="P7608" i="6"/>
  <c r="P7599" i="6"/>
  <c r="P7544" i="6"/>
  <c r="P7535" i="6"/>
  <c r="P7498" i="6"/>
  <c r="P7480" i="6"/>
  <c r="P7471" i="6"/>
  <c r="P7434" i="6"/>
  <c r="P7416" i="6"/>
  <c r="P7407" i="6"/>
  <c r="P7306" i="6"/>
  <c r="P7288" i="6"/>
  <c r="P7242" i="6"/>
  <c r="P7224" i="6"/>
  <c r="P7178" i="6"/>
  <c r="P7160" i="6"/>
  <c r="P7151" i="6"/>
  <c r="P7114" i="6"/>
  <c r="P7087" i="6"/>
  <c r="P7050" i="6"/>
  <c r="P7032" i="6"/>
  <c r="P7023" i="6"/>
  <c r="P6986" i="6"/>
  <c r="P6968" i="6"/>
  <c r="P6959" i="6"/>
  <c r="P6922" i="6"/>
  <c r="P6904" i="6"/>
  <c r="P6858" i="6"/>
  <c r="P6840" i="6"/>
  <c r="P6831" i="6"/>
  <c r="P6321" i="6"/>
  <c r="P6310" i="6"/>
  <c r="P5610" i="6"/>
  <c r="P4962" i="6"/>
  <c r="P4952" i="6"/>
  <c r="P4262" i="6"/>
  <c r="P1894" i="6"/>
  <c r="P1766" i="6"/>
  <c r="P1702" i="6"/>
  <c r="P1574" i="6"/>
  <c r="P1510" i="6"/>
  <c r="P1446" i="6"/>
  <c r="P1382" i="6"/>
  <c r="P1318" i="6"/>
  <c r="P1254" i="6"/>
  <c r="P1126" i="6"/>
  <c r="P1062" i="6"/>
  <c r="P998" i="6"/>
  <c r="P934" i="6"/>
  <c r="P870" i="6"/>
  <c r="P806" i="6"/>
  <c r="P742" i="6"/>
  <c r="P678" i="6"/>
  <c r="P550" i="6"/>
  <c r="P486" i="6"/>
  <c r="P422" i="6"/>
  <c r="P358" i="6"/>
  <c r="P294" i="6"/>
  <c r="P230" i="6"/>
  <c r="P166" i="6"/>
  <c r="P6361" i="6"/>
  <c r="P6350" i="6"/>
  <c r="P6330" i="6"/>
  <c r="P6320" i="6"/>
  <c r="P4302" i="6"/>
  <c r="P4282" i="6"/>
  <c r="P4272" i="6"/>
  <c r="P1902" i="6"/>
  <c r="P1838" i="6"/>
  <c r="P1710" i="6"/>
  <c r="P1582" i="6"/>
  <c r="P1518" i="6"/>
  <c r="P1454" i="6"/>
  <c r="P1390" i="6"/>
  <c r="P1326" i="6"/>
  <c r="P1262" i="6"/>
  <c r="P1198" i="6"/>
  <c r="P1134" i="6"/>
  <c r="P1070" i="6"/>
  <c r="P1006" i="6"/>
  <c r="P942" i="6"/>
  <c r="P878" i="6"/>
  <c r="P814" i="6"/>
  <c r="P750" i="6"/>
  <c r="P686" i="6"/>
  <c r="P558" i="6"/>
  <c r="P494" i="6"/>
  <c r="R494" i="6" s="1"/>
  <c r="P430" i="6"/>
  <c r="P366" i="6"/>
  <c r="P302" i="6"/>
  <c r="P238" i="6"/>
  <c r="P174" i="6"/>
  <c r="P66" i="6"/>
  <c r="Q8153" i="6"/>
  <c r="Q8089" i="6"/>
  <c r="Q7961" i="6"/>
  <c r="Q7897" i="6"/>
  <c r="Q7833" i="6"/>
  <c r="Q7769" i="6"/>
  <c r="Q7705" i="6"/>
  <c r="P6498" i="6"/>
  <c r="P6488" i="6"/>
  <c r="P5809" i="6"/>
  <c r="P5798" i="6"/>
  <c r="P5098" i="6"/>
  <c r="P4450" i="6"/>
  <c r="P4440" i="6"/>
  <c r="P4322" i="6"/>
  <c r="P3398" i="6"/>
  <c r="P3390" i="6"/>
  <c r="P3382" i="6"/>
  <c r="P3374" i="6"/>
  <c r="P3366" i="6"/>
  <c r="P3358" i="6"/>
  <c r="P3350" i="6"/>
  <c r="P3342" i="6"/>
  <c r="P3334" i="6"/>
  <c r="P3326" i="6"/>
  <c r="P3318" i="6"/>
  <c r="P3310" i="6"/>
  <c r="P3302" i="6"/>
  <c r="P3294" i="6"/>
  <c r="P3286" i="6"/>
  <c r="P3278" i="6"/>
  <c r="P3270" i="6"/>
  <c r="P3262" i="6"/>
  <c r="P3254" i="6"/>
  <c r="P3246" i="6"/>
  <c r="P3238" i="6"/>
  <c r="P3230" i="6"/>
  <c r="P3222" i="6"/>
  <c r="P3214" i="6"/>
  <c r="P3206" i="6"/>
  <c r="P3198" i="6"/>
  <c r="P3190" i="6"/>
  <c r="P3182" i="6"/>
  <c r="P3174" i="6"/>
  <c r="P3166" i="6"/>
  <c r="P3158" i="6"/>
  <c r="P3150" i="6"/>
  <c r="P3142" i="6"/>
  <c r="P3134" i="6"/>
  <c r="P3126" i="6"/>
  <c r="P3118" i="6"/>
  <c r="P3110" i="6"/>
  <c r="P3102" i="6"/>
  <c r="P3094" i="6"/>
  <c r="P3086" i="6"/>
  <c r="P3078" i="6"/>
  <c r="P3070" i="6"/>
  <c r="P3062" i="6"/>
  <c r="P3054" i="6"/>
  <c r="P3046" i="6"/>
  <c r="P3038" i="6"/>
  <c r="P3030" i="6"/>
  <c r="P3022" i="6"/>
  <c r="P3014" i="6"/>
  <c r="P3006" i="6"/>
  <c r="P2998" i="6"/>
  <c r="P2990" i="6"/>
  <c r="P2982" i="6"/>
  <c r="P2974" i="6"/>
  <c r="P2966" i="6"/>
  <c r="P2958" i="6"/>
  <c r="P2950" i="6"/>
  <c r="P2942" i="6"/>
  <c r="P2934" i="6"/>
  <c r="P2926" i="6"/>
  <c r="P2918" i="6"/>
  <c r="P2910" i="6"/>
  <c r="P2902" i="6"/>
  <c r="P2894" i="6"/>
  <c r="P2886" i="6"/>
  <c r="P2878" i="6"/>
  <c r="P2870" i="6"/>
  <c r="P2862" i="6"/>
  <c r="P2854" i="6"/>
  <c r="P2846" i="6"/>
  <c r="P2822" i="6"/>
  <c r="P2814" i="6"/>
  <c r="P2806" i="6"/>
  <c r="P2798" i="6"/>
  <c r="P2790" i="6"/>
  <c r="P2782" i="6"/>
  <c r="P2774" i="6"/>
  <c r="P2766" i="6"/>
  <c r="P2758" i="6"/>
  <c r="P2750" i="6"/>
  <c r="P2742" i="6"/>
  <c r="P2734" i="6"/>
  <c r="P2726" i="6"/>
  <c r="P2718" i="6"/>
  <c r="P2710" i="6"/>
  <c r="P2702" i="6"/>
  <c r="P2694" i="6"/>
  <c r="P2686" i="6"/>
  <c r="P2678" i="6"/>
  <c r="P2670" i="6"/>
  <c r="P2662" i="6"/>
  <c r="P2654" i="6"/>
  <c r="P2646" i="6"/>
  <c r="P2638" i="6"/>
  <c r="P2630" i="6"/>
  <c r="P2622" i="6"/>
  <c r="P2614" i="6"/>
  <c r="P2606" i="6"/>
  <c r="P2598" i="6"/>
  <c r="P2590" i="6"/>
  <c r="P2582" i="6"/>
  <c r="P2574" i="6"/>
  <c r="P2566" i="6"/>
  <c r="P2558" i="6"/>
  <c r="P2550" i="6"/>
  <c r="P2542" i="6"/>
  <c r="P2534" i="6"/>
  <c r="P2526" i="6"/>
  <c r="P2518" i="6"/>
  <c r="P2510" i="6"/>
  <c r="P2502" i="6"/>
  <c r="P2494" i="6"/>
  <c r="P2486" i="6"/>
  <c r="P2478" i="6"/>
  <c r="P2470" i="6"/>
  <c r="P2462" i="6"/>
  <c r="P2390" i="6"/>
  <c r="R2390" i="6" s="1"/>
  <c r="P2382" i="6"/>
  <c r="P2374" i="6"/>
  <c r="P2366" i="6"/>
  <c r="P2358" i="6"/>
  <c r="P2350" i="6"/>
  <c r="P2342" i="6"/>
  <c r="P2334" i="6"/>
  <c r="P2326" i="6"/>
  <c r="P2318" i="6"/>
  <c r="P2310" i="6"/>
  <c r="P2302" i="6"/>
  <c r="P2294" i="6"/>
  <c r="P2286" i="6"/>
  <c r="P2278" i="6"/>
  <c r="P2262" i="6"/>
  <c r="P2254" i="6"/>
  <c r="P2246" i="6"/>
  <c r="P2230" i="6"/>
  <c r="P2222" i="6"/>
  <c r="P2214" i="6"/>
  <c r="P2206" i="6"/>
  <c r="P2198" i="6"/>
  <c r="P2190" i="6"/>
  <c r="P2182" i="6"/>
  <c r="P2174" i="6"/>
  <c r="P2166" i="6"/>
  <c r="P2158" i="6"/>
  <c r="P2150" i="6"/>
  <c r="P2142" i="6"/>
  <c r="P2134" i="6"/>
  <c r="P2126" i="6"/>
  <c r="P2118" i="6"/>
  <c r="P2110" i="6"/>
  <c r="P2102" i="6"/>
  <c r="P2094" i="6"/>
  <c r="P2086" i="6"/>
  <c r="P2078" i="6"/>
  <c r="P2070" i="6"/>
  <c r="P2062" i="6"/>
  <c r="P2054" i="6"/>
  <c r="P2046" i="6"/>
  <c r="P2038" i="6"/>
  <c r="P2030" i="6"/>
  <c r="P2022" i="6"/>
  <c r="P2014" i="6"/>
  <c r="P2006" i="6"/>
  <c r="P1998" i="6"/>
  <c r="P1990" i="6"/>
  <c r="P1982" i="6"/>
  <c r="P1974" i="6"/>
  <c r="P1966" i="6"/>
  <c r="P1958" i="6"/>
  <c r="P1950" i="6"/>
  <c r="P1942" i="6"/>
  <c r="P1934" i="6"/>
  <c r="P1926" i="6"/>
  <c r="P1918" i="6"/>
  <c r="P1910" i="6"/>
  <c r="P1846" i="6"/>
  <c r="P1718" i="6"/>
  <c r="P1590" i="6"/>
  <c r="P1526" i="6"/>
  <c r="P1462" i="6"/>
  <c r="P1398" i="6"/>
  <c r="P1334" i="6"/>
  <c r="P1270" i="6"/>
  <c r="P1078" i="6"/>
  <c r="P1014" i="6"/>
  <c r="P950" i="6"/>
  <c r="P886" i="6"/>
  <c r="P822" i="6"/>
  <c r="P758" i="6"/>
  <c r="P694" i="6"/>
  <c r="P566" i="6"/>
  <c r="P502" i="6"/>
  <c r="P438" i="6"/>
  <c r="P374" i="6"/>
  <c r="P310" i="6"/>
  <c r="P246" i="6"/>
  <c r="P182" i="6"/>
  <c r="Q7530" i="6"/>
  <c r="Q7306" i="6"/>
  <c r="Q7226" i="6"/>
  <c r="Q6906" i="6"/>
  <c r="Q6842" i="6"/>
  <c r="Q6778" i="6"/>
  <c r="Q6714" i="6"/>
  <c r="Q6394" i="6"/>
  <c r="Q6330" i="6"/>
  <c r="Q6266" i="6"/>
  <c r="Q6202" i="6"/>
  <c r="Q5882" i="6"/>
  <c r="Q5818" i="6"/>
  <c r="Q5754" i="6"/>
  <c r="Q5690" i="6"/>
  <c r="Q5362" i="6"/>
  <c r="Q8145" i="6"/>
  <c r="Q8137" i="6"/>
  <c r="Q8129" i="6"/>
  <c r="Q8121" i="6"/>
  <c r="Q8113" i="6"/>
  <c r="Q8081" i="6"/>
  <c r="Q8073" i="6"/>
  <c r="Q8065" i="6"/>
  <c r="Q8057" i="6"/>
  <c r="Q8049" i="6"/>
  <c r="Q8017" i="6"/>
  <c r="Q8009" i="6"/>
  <c r="Q8001" i="6"/>
  <c r="Q7993" i="6"/>
  <c r="Q7985" i="6"/>
  <c r="Q7953" i="6"/>
  <c r="Q7945" i="6"/>
  <c r="Q7937" i="6"/>
  <c r="Q7929" i="6"/>
  <c r="Q7921" i="6"/>
  <c r="Q7889" i="6"/>
  <c r="Q7881" i="6"/>
  <c r="Q7873" i="6"/>
  <c r="Q7865" i="6"/>
  <c r="Q7857" i="6"/>
  <c r="Q7825" i="6"/>
  <c r="Q7817" i="6"/>
  <c r="Q7809" i="6"/>
  <c r="Q7801" i="6"/>
  <c r="Q7793" i="6"/>
  <c r="Q7761" i="6"/>
  <c r="Q7753" i="6"/>
  <c r="Q7745" i="6"/>
  <c r="Q7737" i="6"/>
  <c r="Q7729" i="6"/>
  <c r="Q7697" i="6"/>
  <c r="Q7689" i="6"/>
  <c r="Q7681" i="6"/>
  <c r="Q7673" i="6"/>
  <c r="Q7665" i="6"/>
  <c r="Q7616" i="6"/>
  <c r="Q7584" i="6"/>
  <c r="Q7504" i="6"/>
  <c r="Q7264" i="6"/>
  <c r="Q5192" i="6"/>
  <c r="Q8166" i="6"/>
  <c r="N8166" i="6"/>
  <c r="Q8158" i="6"/>
  <c r="N8158" i="6"/>
  <c r="Q8150" i="6"/>
  <c r="N8150" i="6"/>
  <c r="N8142" i="6"/>
  <c r="Q8134" i="6"/>
  <c r="N8134" i="6"/>
  <c r="Q8126" i="6"/>
  <c r="N8126" i="6"/>
  <c r="Q8118" i="6"/>
  <c r="N8118" i="6"/>
  <c r="Q8110" i="6"/>
  <c r="N8110" i="6"/>
  <c r="Q8102" i="6"/>
  <c r="N8102" i="6"/>
  <c r="Q8094" i="6"/>
  <c r="N8094" i="6"/>
  <c r="Q8086" i="6"/>
  <c r="N8086" i="6"/>
  <c r="Q8078" i="6"/>
  <c r="N8078" i="6"/>
  <c r="Q8070" i="6"/>
  <c r="N8070" i="6"/>
  <c r="Q8062" i="6"/>
  <c r="N8062" i="6"/>
  <c r="Q8054" i="6"/>
  <c r="N8054" i="6"/>
  <c r="Q8046" i="6"/>
  <c r="N8046" i="6"/>
  <c r="Q8038" i="6"/>
  <c r="N8038" i="6"/>
  <c r="Q8030" i="6"/>
  <c r="N8030" i="6"/>
  <c r="Q8022" i="6"/>
  <c r="N8022" i="6"/>
  <c r="Q8014" i="6"/>
  <c r="N8014" i="6"/>
  <c r="Q8006" i="6"/>
  <c r="N8006" i="6"/>
  <c r="Q7998" i="6"/>
  <c r="N7998" i="6"/>
  <c r="Q7990" i="6"/>
  <c r="N7990" i="6"/>
  <c r="Q7982" i="6"/>
  <c r="N7982" i="6"/>
  <c r="Q7974" i="6"/>
  <c r="N7974" i="6"/>
  <c r="Q7966" i="6"/>
  <c r="N7966" i="6"/>
  <c r="Q7958" i="6"/>
  <c r="N7958" i="6"/>
  <c r="Q7950" i="6"/>
  <c r="N7950" i="6"/>
  <c r="Q7942" i="6"/>
  <c r="N7942" i="6"/>
  <c r="Q7934" i="6"/>
  <c r="N7934" i="6"/>
  <c r="Q7926" i="6"/>
  <c r="N7926" i="6"/>
  <c r="Q7918" i="6"/>
  <c r="N7918" i="6"/>
  <c r="Q7910" i="6"/>
  <c r="N7910" i="6"/>
  <c r="Q7902" i="6"/>
  <c r="N7902" i="6"/>
  <c r="Q7894" i="6"/>
  <c r="N7894" i="6"/>
  <c r="Q7886" i="6"/>
  <c r="N7886" i="6"/>
  <c r="Q7878" i="6"/>
  <c r="N7878" i="6"/>
  <c r="Q7870" i="6"/>
  <c r="N7870" i="6"/>
  <c r="Q7862" i="6"/>
  <c r="N7862" i="6"/>
  <c r="Q7854" i="6"/>
  <c r="N7854" i="6"/>
  <c r="Q7846" i="6"/>
  <c r="N7846" i="6"/>
  <c r="Q7838" i="6"/>
  <c r="N7838" i="6"/>
  <c r="Q7830" i="6"/>
  <c r="N7830" i="6"/>
  <c r="Q7822" i="6"/>
  <c r="N7822" i="6"/>
  <c r="Q7814" i="6"/>
  <c r="N7814" i="6"/>
  <c r="Q7806" i="6"/>
  <c r="N7806" i="6"/>
  <c r="Q7798" i="6"/>
  <c r="N7798" i="6"/>
  <c r="Q7790" i="6"/>
  <c r="N7790" i="6"/>
  <c r="Q7782" i="6"/>
  <c r="N7782" i="6"/>
  <c r="Q7774" i="6"/>
  <c r="N7774" i="6"/>
  <c r="Q7766" i="6"/>
  <c r="N7766" i="6"/>
  <c r="Q7758" i="6"/>
  <c r="N7758" i="6"/>
  <c r="Q7750" i="6"/>
  <c r="N7750" i="6"/>
  <c r="Q7742" i="6"/>
  <c r="N7742" i="6"/>
  <c r="Q7734" i="6"/>
  <c r="N7734" i="6"/>
  <c r="Q7726" i="6"/>
  <c r="N7726" i="6"/>
  <c r="Q7718" i="6"/>
  <c r="N7718" i="6"/>
  <c r="N7710" i="6"/>
  <c r="Q7702" i="6"/>
  <c r="N7702" i="6"/>
  <c r="Q7694" i="6"/>
  <c r="N7694" i="6"/>
  <c r="Q7686" i="6"/>
  <c r="N7686" i="6"/>
  <c r="Q7678" i="6"/>
  <c r="N7678" i="6"/>
  <c r="Q7670" i="6"/>
  <c r="N7670" i="6"/>
  <c r="Q7662" i="6"/>
  <c r="N7662" i="6"/>
  <c r="Q7654" i="6"/>
  <c r="N7654" i="6"/>
  <c r="Q7646" i="6"/>
  <c r="N7646" i="6"/>
  <c r="Q7638" i="6"/>
  <c r="N7638" i="6"/>
  <c r="Q7630" i="6"/>
  <c r="N7630" i="6"/>
  <c r="Q7622" i="6"/>
  <c r="N7622" i="6"/>
  <c r="Q7614" i="6"/>
  <c r="N7614" i="6"/>
  <c r="Q7606" i="6"/>
  <c r="N7606" i="6"/>
  <c r="Q7598" i="6"/>
  <c r="N7598" i="6"/>
  <c r="Q7590" i="6"/>
  <c r="N7590" i="6"/>
  <c r="Q7582" i="6"/>
  <c r="N7582" i="6"/>
  <c r="Q7574" i="6"/>
  <c r="N7574" i="6"/>
  <c r="Q7566" i="6"/>
  <c r="N7566" i="6"/>
  <c r="Q7558" i="6"/>
  <c r="N7558" i="6"/>
  <c r="Q7550" i="6"/>
  <c r="N7550" i="6"/>
  <c r="Q7542" i="6"/>
  <c r="N7542" i="6"/>
  <c r="Q7534" i="6"/>
  <c r="N7534" i="6"/>
  <c r="Q7526" i="6"/>
  <c r="N7526" i="6"/>
  <c r="Q7518" i="6"/>
  <c r="N7518" i="6"/>
  <c r="Q7510" i="6"/>
  <c r="N7510" i="6"/>
  <c r="Q7502" i="6"/>
  <c r="N7502" i="6"/>
  <c r="Q7494" i="6"/>
  <c r="N7494" i="6"/>
  <c r="Q7486" i="6"/>
  <c r="N7486" i="6"/>
  <c r="Q7478" i="6"/>
  <c r="N7478" i="6"/>
  <c r="Q7470" i="6"/>
  <c r="N7470" i="6"/>
  <c r="Q7462" i="6"/>
  <c r="N7462" i="6"/>
  <c r="Q7454" i="6"/>
  <c r="N7454" i="6"/>
  <c r="Q7446" i="6"/>
  <c r="N7446" i="6"/>
  <c r="Q7438" i="6"/>
  <c r="N7438" i="6"/>
  <c r="Q7430" i="6"/>
  <c r="N7430" i="6"/>
  <c r="Q7422" i="6"/>
  <c r="N7422" i="6"/>
  <c r="Q7414" i="6"/>
  <c r="N7414" i="6"/>
  <c r="Q7406" i="6"/>
  <c r="N7406" i="6"/>
  <c r="Q7398" i="6"/>
  <c r="N7398" i="6"/>
  <c r="Q7390" i="6"/>
  <c r="N7390" i="6"/>
  <c r="Q7382" i="6"/>
  <c r="N7382" i="6"/>
  <c r="Q7374" i="6"/>
  <c r="N7374" i="6"/>
  <c r="Q7366" i="6"/>
  <c r="N7366" i="6"/>
  <c r="Q7358" i="6"/>
  <c r="N7358" i="6"/>
  <c r="N7350" i="6"/>
  <c r="Q7342" i="6"/>
  <c r="N7342" i="6"/>
  <c r="Q7334" i="6"/>
  <c r="N7334" i="6"/>
  <c r="Q7326" i="6"/>
  <c r="N7326" i="6"/>
  <c r="Q7318" i="6"/>
  <c r="N7318" i="6"/>
  <c r="Q7310" i="6"/>
  <c r="N7310" i="6"/>
  <c r="Q7302" i="6"/>
  <c r="N7302" i="6"/>
  <c r="Q7294" i="6"/>
  <c r="N7294" i="6"/>
  <c r="Q7286" i="6"/>
  <c r="N7286" i="6"/>
  <c r="Q7278" i="6"/>
  <c r="N7278" i="6"/>
  <c r="Q7270" i="6"/>
  <c r="N7270" i="6"/>
  <c r="Q7262" i="6"/>
  <c r="N7262" i="6"/>
  <c r="Q7254" i="6"/>
  <c r="N7254" i="6"/>
  <c r="Q7246" i="6"/>
  <c r="N7246" i="6"/>
  <c r="Q7238" i="6"/>
  <c r="N7238" i="6"/>
  <c r="Q7230" i="6"/>
  <c r="N7230" i="6"/>
  <c r="Q7222" i="6"/>
  <c r="N7222" i="6"/>
  <c r="Q7214" i="6"/>
  <c r="N7214" i="6"/>
  <c r="Q7206" i="6"/>
  <c r="N7206" i="6"/>
  <c r="Q7198" i="6"/>
  <c r="N7198" i="6"/>
  <c r="Q7190" i="6"/>
  <c r="N7190" i="6"/>
  <c r="Q7182" i="6"/>
  <c r="N7182" i="6"/>
  <c r="Q7174" i="6"/>
  <c r="N7174" i="6"/>
  <c r="Q7166" i="6"/>
  <c r="N7166" i="6"/>
  <c r="Q7158" i="6"/>
  <c r="N7158" i="6"/>
  <c r="Q7150" i="6"/>
  <c r="N7150" i="6"/>
  <c r="Q7142" i="6"/>
  <c r="N7142" i="6"/>
  <c r="Q7134" i="6"/>
  <c r="N7134" i="6"/>
  <c r="Q7126" i="6"/>
  <c r="N7126" i="6"/>
  <c r="Q7118" i="6"/>
  <c r="N7118" i="6"/>
  <c r="Q7110" i="6"/>
  <c r="N7110" i="6"/>
  <c r="Q7102" i="6"/>
  <c r="N7102" i="6"/>
  <c r="Q7094" i="6"/>
  <c r="N7094" i="6"/>
  <c r="Q7086" i="6"/>
  <c r="N7086" i="6"/>
  <c r="Q7078" i="6"/>
  <c r="N7078" i="6"/>
  <c r="Q7070" i="6"/>
  <c r="N7070" i="6"/>
  <c r="Q7062" i="6"/>
  <c r="N7062" i="6"/>
  <c r="Q7054" i="6"/>
  <c r="N7054" i="6"/>
  <c r="Q7046" i="6"/>
  <c r="N7046" i="6"/>
  <c r="Q7038" i="6"/>
  <c r="N7038" i="6"/>
  <c r="Q7030" i="6"/>
  <c r="N7030" i="6"/>
  <c r="Q7022" i="6"/>
  <c r="N7022" i="6"/>
  <c r="Q7014" i="6"/>
  <c r="N7014" i="6"/>
  <c r="Q7006" i="6"/>
  <c r="N7006" i="6"/>
  <c r="Q6998" i="6"/>
  <c r="N6998" i="6"/>
  <c r="Q6990" i="6"/>
  <c r="N6990" i="6"/>
  <c r="Q6982" i="6"/>
  <c r="N6982" i="6"/>
  <c r="Q6974" i="6"/>
  <c r="N6974" i="6"/>
  <c r="Q6966" i="6"/>
  <c r="N6966" i="6"/>
  <c r="Q6958" i="6"/>
  <c r="N6958" i="6"/>
  <c r="N6950" i="6"/>
  <c r="Q6942" i="6"/>
  <c r="N6942" i="6"/>
  <c r="Q6934" i="6"/>
  <c r="N6934" i="6"/>
  <c r="Q6926" i="6"/>
  <c r="N6926" i="6"/>
  <c r="Q6918" i="6"/>
  <c r="N6918" i="6"/>
  <c r="Q6910" i="6"/>
  <c r="N6910" i="6"/>
  <c r="Q6902" i="6"/>
  <c r="N6902" i="6"/>
  <c r="Q6894" i="6"/>
  <c r="N6894" i="6"/>
  <c r="Q6886" i="6"/>
  <c r="N6886" i="6"/>
  <c r="Q6878" i="6"/>
  <c r="N6878" i="6"/>
  <c r="Q6870" i="6"/>
  <c r="N6870" i="6"/>
  <c r="Q6862" i="6"/>
  <c r="N6862" i="6"/>
  <c r="Q6854" i="6"/>
  <c r="N6854" i="6"/>
  <c r="Q6846" i="6"/>
  <c r="N6846" i="6"/>
  <c r="Q6838" i="6"/>
  <c r="N6838" i="6"/>
  <c r="Q6830" i="6"/>
  <c r="N6830" i="6"/>
  <c r="Q6822" i="6"/>
  <c r="Q6814" i="6"/>
  <c r="N6814" i="6"/>
  <c r="Q6806" i="6"/>
  <c r="N6806" i="6"/>
  <c r="N6798" i="6"/>
  <c r="Q6790" i="6"/>
  <c r="N6790" i="6"/>
  <c r="Q6782" i="6"/>
  <c r="N6782" i="6"/>
  <c r="Q6774" i="6"/>
  <c r="N6774" i="6"/>
  <c r="Q6766" i="6"/>
  <c r="N6766" i="6"/>
  <c r="Q6758" i="6"/>
  <c r="N6758" i="6"/>
  <c r="Q6750" i="6"/>
  <c r="N6750" i="6"/>
  <c r="Q6742" i="6"/>
  <c r="N6742" i="6"/>
  <c r="Q6734" i="6"/>
  <c r="N6734" i="6"/>
  <c r="Q6726" i="6"/>
  <c r="N6726" i="6"/>
  <c r="Q6718" i="6"/>
  <c r="N6718" i="6"/>
  <c r="Q6710" i="6"/>
  <c r="N6710" i="6"/>
  <c r="Q6702" i="6"/>
  <c r="N6702" i="6"/>
  <c r="Q6694" i="6"/>
  <c r="N6694" i="6"/>
  <c r="Q6686" i="6"/>
  <c r="N6686" i="6"/>
  <c r="Q6678" i="6"/>
  <c r="N6678" i="6"/>
  <c r="Q6670" i="6"/>
  <c r="N6670" i="6"/>
  <c r="Q6662" i="6"/>
  <c r="N6662" i="6"/>
  <c r="Q6654" i="6"/>
  <c r="N6654" i="6"/>
  <c r="Q6646" i="6"/>
  <c r="N6646" i="6"/>
  <c r="Q6638" i="6"/>
  <c r="N6638" i="6"/>
  <c r="Q6630" i="6"/>
  <c r="N6630" i="6"/>
  <c r="Q6622" i="6"/>
  <c r="N6622" i="6"/>
  <c r="Q6614" i="6"/>
  <c r="N6614" i="6"/>
  <c r="Q6606" i="6"/>
  <c r="N6606" i="6"/>
  <c r="Q6598" i="6"/>
  <c r="N6598" i="6"/>
  <c r="Q6590" i="6"/>
  <c r="N6590" i="6"/>
  <c r="Q6582" i="6"/>
  <c r="N6582" i="6"/>
  <c r="Q6574" i="6"/>
  <c r="N6574" i="6"/>
  <c r="Q6566" i="6"/>
  <c r="N6566" i="6"/>
  <c r="Q6558" i="6"/>
  <c r="N6558" i="6"/>
  <c r="Q6550" i="6"/>
  <c r="N6550" i="6"/>
  <c r="Q6542" i="6"/>
  <c r="N6542" i="6"/>
  <c r="N6534" i="6"/>
  <c r="P6534" i="6" s="1"/>
  <c r="R6534" i="6" s="1"/>
  <c r="Q6526" i="6"/>
  <c r="N6526" i="6"/>
  <c r="Q6518" i="6"/>
  <c r="N6518" i="6"/>
  <c r="Q6510" i="6"/>
  <c r="N6510" i="6"/>
  <c r="Q6502" i="6"/>
  <c r="N6502" i="6"/>
  <c r="Q6494" i="6"/>
  <c r="N6494" i="6"/>
  <c r="Q6486" i="6"/>
  <c r="N6486" i="6"/>
  <c r="Q6478" i="6"/>
  <c r="N6478" i="6"/>
  <c r="Q6470" i="6"/>
  <c r="N6470" i="6"/>
  <c r="Q6462" i="6"/>
  <c r="N6462" i="6"/>
  <c r="Q6454" i="6"/>
  <c r="N6454" i="6"/>
  <c r="Q6446" i="6"/>
  <c r="N6446" i="6"/>
  <c r="Q6438" i="6"/>
  <c r="N6438" i="6"/>
  <c r="Q6430" i="6"/>
  <c r="N6430" i="6"/>
  <c r="Q6422" i="6"/>
  <c r="N6422" i="6"/>
  <c r="Q6414" i="6"/>
  <c r="N6414" i="6"/>
  <c r="Q6406" i="6"/>
  <c r="N6406" i="6"/>
  <c r="Q6398" i="6"/>
  <c r="N6398" i="6"/>
  <c r="Q6390" i="6"/>
  <c r="N6390" i="6"/>
  <c r="Q6382" i="6"/>
  <c r="N6382" i="6"/>
  <c r="Q6374" i="6"/>
  <c r="N6374" i="6"/>
  <c r="Q6366" i="6"/>
  <c r="N6366" i="6"/>
  <c r="Q6358" i="6"/>
  <c r="N6358" i="6"/>
  <c r="Q6350" i="6"/>
  <c r="Q6342" i="6"/>
  <c r="N6342" i="6"/>
  <c r="Q6334" i="6"/>
  <c r="N6334" i="6"/>
  <c r="Q6326" i="6"/>
  <c r="N6326" i="6"/>
  <c r="Q6318" i="6"/>
  <c r="N6318" i="6"/>
  <c r="Q6310" i="6"/>
  <c r="Q6302" i="6"/>
  <c r="N6302" i="6"/>
  <c r="Q6294" i="6"/>
  <c r="N6294" i="6"/>
  <c r="Q6286" i="6"/>
  <c r="N6286" i="6"/>
  <c r="Q6278" i="6"/>
  <c r="N6278" i="6"/>
  <c r="Q6270" i="6"/>
  <c r="N6270" i="6"/>
  <c r="Q6262" i="6"/>
  <c r="N6262" i="6"/>
  <c r="Q6254" i="6"/>
  <c r="N6254" i="6"/>
  <c r="Q6246" i="6"/>
  <c r="N6246" i="6"/>
  <c r="Q6238" i="6"/>
  <c r="N6238" i="6"/>
  <c r="Q6230" i="6"/>
  <c r="N6230" i="6"/>
  <c r="Q6222" i="6"/>
  <c r="N6222" i="6"/>
  <c r="Q6214" i="6"/>
  <c r="N6214" i="6"/>
  <c r="Q6206" i="6"/>
  <c r="N6206" i="6"/>
  <c r="Q6198" i="6"/>
  <c r="N6198" i="6"/>
  <c r="Q6190" i="6"/>
  <c r="N6190" i="6"/>
  <c r="Q6182" i="6"/>
  <c r="N6182" i="6"/>
  <c r="Q6174" i="6"/>
  <c r="N6174" i="6"/>
  <c r="Q6166" i="6"/>
  <c r="N6166" i="6"/>
  <c r="Q6158" i="6"/>
  <c r="N6158" i="6"/>
  <c r="Q6150" i="6"/>
  <c r="N6150" i="6"/>
  <c r="Q6142" i="6"/>
  <c r="N6142" i="6"/>
  <c r="Q6134" i="6"/>
  <c r="N6134" i="6"/>
  <c r="Q6126" i="6"/>
  <c r="N6126" i="6"/>
  <c r="Q6118" i="6"/>
  <c r="N6118" i="6"/>
  <c r="Q6110" i="6"/>
  <c r="N6110" i="6"/>
  <c r="Q6102" i="6"/>
  <c r="N6102" i="6"/>
  <c r="Q6094" i="6"/>
  <c r="N6094" i="6"/>
  <c r="Q6086" i="6"/>
  <c r="N6086" i="6"/>
  <c r="Q6078" i="6"/>
  <c r="N6078" i="6"/>
  <c r="Q6070" i="6"/>
  <c r="N6070" i="6"/>
  <c r="Q6062" i="6"/>
  <c r="N6062" i="6"/>
  <c r="Q6054" i="6"/>
  <c r="N6054" i="6"/>
  <c r="Q6046" i="6"/>
  <c r="N6046" i="6"/>
  <c r="Q6038" i="6"/>
  <c r="N6038" i="6"/>
  <c r="Q6030" i="6"/>
  <c r="N6030" i="6"/>
  <c r="Q6022" i="6"/>
  <c r="N6022" i="6"/>
  <c r="Q6014" i="6"/>
  <c r="N6014" i="6"/>
  <c r="Q6006" i="6"/>
  <c r="N6006" i="6"/>
  <c r="Q5998" i="6"/>
  <c r="N5998" i="6"/>
  <c r="Q5990" i="6"/>
  <c r="N5990" i="6"/>
  <c r="Q5982" i="6"/>
  <c r="N5982" i="6"/>
  <c r="Q5974" i="6"/>
  <c r="N5974" i="6"/>
  <c r="Q5966" i="6"/>
  <c r="Q5958" i="6"/>
  <c r="N5958" i="6"/>
  <c r="Q5950" i="6"/>
  <c r="N5950" i="6"/>
  <c r="Q5942" i="6"/>
  <c r="N5942" i="6"/>
  <c r="Q5934" i="6"/>
  <c r="N5934" i="6"/>
  <c r="Q5926" i="6"/>
  <c r="Q5918" i="6"/>
  <c r="N5918" i="6"/>
  <c r="Q5910" i="6"/>
  <c r="N5910" i="6"/>
  <c r="Q5902" i="6"/>
  <c r="N5902" i="6"/>
  <c r="Q5894" i="6"/>
  <c r="N5894" i="6"/>
  <c r="Q5886" i="6"/>
  <c r="N5886" i="6"/>
  <c r="Q5878" i="6"/>
  <c r="N5878" i="6"/>
  <c r="Q5870" i="6"/>
  <c r="N5870" i="6"/>
  <c r="Q5862" i="6"/>
  <c r="N5862" i="6"/>
  <c r="Q5854" i="6"/>
  <c r="N5854" i="6"/>
  <c r="Q5846" i="6"/>
  <c r="N5846" i="6"/>
  <c r="Q5838" i="6"/>
  <c r="Q5830" i="6"/>
  <c r="N5830" i="6"/>
  <c r="Q5822" i="6"/>
  <c r="N5822" i="6"/>
  <c r="Q5814" i="6"/>
  <c r="N5814" i="6"/>
  <c r="Q5806" i="6"/>
  <c r="N5806" i="6"/>
  <c r="Q5798" i="6"/>
  <c r="Q5790" i="6"/>
  <c r="N5790" i="6"/>
  <c r="Q5782" i="6"/>
  <c r="N5782" i="6"/>
  <c r="Q5774" i="6"/>
  <c r="N5774" i="6"/>
  <c r="Q5766" i="6"/>
  <c r="N5766" i="6"/>
  <c r="Q5758" i="6"/>
  <c r="N5758" i="6"/>
  <c r="Q5750" i="6"/>
  <c r="N5750" i="6"/>
  <c r="Q5742" i="6"/>
  <c r="N5742" i="6"/>
  <c r="Q5734" i="6"/>
  <c r="N5734" i="6"/>
  <c r="Q5726" i="6"/>
  <c r="N5726" i="6"/>
  <c r="Q5718" i="6"/>
  <c r="N5718" i="6"/>
  <c r="Q5710" i="6"/>
  <c r="Q5702" i="6"/>
  <c r="N5702" i="6"/>
  <c r="Q5694" i="6"/>
  <c r="N5694" i="6"/>
  <c r="Q5686" i="6"/>
  <c r="N5686" i="6"/>
  <c r="Q5678" i="6"/>
  <c r="N5678" i="6"/>
  <c r="Q5670" i="6"/>
  <c r="Q5662" i="6"/>
  <c r="N5662" i="6"/>
  <c r="Q5654" i="6"/>
  <c r="N5654" i="6"/>
  <c r="Q5646" i="6"/>
  <c r="N5646" i="6"/>
  <c r="Q5638" i="6"/>
  <c r="N5638" i="6"/>
  <c r="Q5630" i="6"/>
  <c r="N5630" i="6"/>
  <c r="Q5622" i="6"/>
  <c r="N5622" i="6"/>
  <c r="Q5614" i="6"/>
  <c r="N5614" i="6"/>
  <c r="Q5606" i="6"/>
  <c r="N5606" i="6"/>
  <c r="Q5598" i="6"/>
  <c r="N5598" i="6"/>
  <c r="Q5590" i="6"/>
  <c r="N5590" i="6"/>
  <c r="Q5582" i="6"/>
  <c r="Q5574" i="6"/>
  <c r="N5574" i="6"/>
  <c r="Q5566" i="6"/>
  <c r="N5566" i="6"/>
  <c r="Q5558" i="6"/>
  <c r="N5558" i="6"/>
  <c r="Q5550" i="6"/>
  <c r="N5550" i="6"/>
  <c r="Q5542" i="6"/>
  <c r="Q5534" i="6"/>
  <c r="N5534" i="6"/>
  <c r="Q5526" i="6"/>
  <c r="N5526" i="6"/>
  <c r="Q5518" i="6"/>
  <c r="N5518" i="6"/>
  <c r="Q5510" i="6"/>
  <c r="N5510" i="6"/>
  <c r="Q5502" i="6"/>
  <c r="N5502" i="6"/>
  <c r="Q5494" i="6"/>
  <c r="N5494" i="6"/>
  <c r="Q5486" i="6"/>
  <c r="N5486" i="6"/>
  <c r="Q5478" i="6"/>
  <c r="N5478" i="6"/>
  <c r="Q5470" i="6"/>
  <c r="N5470" i="6"/>
  <c r="Q5462" i="6"/>
  <c r="N5462" i="6"/>
  <c r="Q5454" i="6"/>
  <c r="Q5446" i="6"/>
  <c r="N5446" i="6"/>
  <c r="Q5438" i="6"/>
  <c r="N5438" i="6"/>
  <c r="Q5430" i="6"/>
  <c r="N5430" i="6"/>
  <c r="Q5422" i="6"/>
  <c r="N5422" i="6"/>
  <c r="Q5414" i="6"/>
  <c r="Q5406" i="6"/>
  <c r="N5406" i="6"/>
  <c r="Q5398" i="6"/>
  <c r="N5398" i="6"/>
  <c r="Q5390" i="6"/>
  <c r="N5390" i="6"/>
  <c r="Q5382" i="6"/>
  <c r="N5382" i="6"/>
  <c r="Q5374" i="6"/>
  <c r="N5374" i="6"/>
  <c r="Q5366" i="6"/>
  <c r="N5366" i="6"/>
  <c r="Q5358" i="6"/>
  <c r="N5358" i="6"/>
  <c r="Q5350" i="6"/>
  <c r="N5350" i="6"/>
  <c r="Q5342" i="6"/>
  <c r="N5342" i="6"/>
  <c r="Q5334" i="6"/>
  <c r="N5334" i="6"/>
  <c r="Q5326" i="6"/>
  <c r="Q5318" i="6"/>
  <c r="N5318" i="6"/>
  <c r="Q5310" i="6"/>
  <c r="N5310" i="6"/>
  <c r="Q5302" i="6"/>
  <c r="N5302" i="6"/>
  <c r="Q5294" i="6"/>
  <c r="N5294" i="6"/>
  <c r="Q5286" i="6"/>
  <c r="Q5278" i="6"/>
  <c r="N5278" i="6"/>
  <c r="Q5270" i="6"/>
  <c r="N5270" i="6"/>
  <c r="Q5262" i="6"/>
  <c r="N5262" i="6"/>
  <c r="Q5254" i="6"/>
  <c r="N5254" i="6"/>
  <c r="Q5246" i="6"/>
  <c r="N5246" i="6"/>
  <c r="Q5238" i="6"/>
  <c r="N5238" i="6"/>
  <c r="Q5230" i="6"/>
  <c r="N5230" i="6"/>
  <c r="Q5222" i="6"/>
  <c r="N5222" i="6"/>
  <c r="Q5214" i="6"/>
  <c r="N5214" i="6"/>
  <c r="Q5206" i="6"/>
  <c r="N5206" i="6"/>
  <c r="Q5198" i="6"/>
  <c r="Q5190" i="6"/>
  <c r="N5190" i="6"/>
  <c r="Q5182" i="6"/>
  <c r="N5182" i="6"/>
  <c r="Q5174" i="6"/>
  <c r="N5174" i="6"/>
  <c r="Q5166" i="6"/>
  <c r="N5166" i="6"/>
  <c r="Q5158" i="6"/>
  <c r="Q5150" i="6"/>
  <c r="N5150" i="6"/>
  <c r="Q5142" i="6"/>
  <c r="N5142" i="6"/>
  <c r="Q5134" i="6"/>
  <c r="N5134" i="6"/>
  <c r="Q5126" i="6"/>
  <c r="N5126" i="6"/>
  <c r="Q5118" i="6"/>
  <c r="N5118" i="6"/>
  <c r="Q5110" i="6"/>
  <c r="N5110" i="6"/>
  <c r="Q5102" i="6"/>
  <c r="N5102" i="6"/>
  <c r="Q5094" i="6"/>
  <c r="N5094" i="6"/>
  <c r="Q5086" i="6"/>
  <c r="N5086" i="6"/>
  <c r="Q5078" i="6"/>
  <c r="N5078" i="6"/>
  <c r="Q5070" i="6"/>
  <c r="Q5062" i="6"/>
  <c r="N5062" i="6"/>
  <c r="Q5054" i="6"/>
  <c r="N5054" i="6"/>
  <c r="Q5046" i="6"/>
  <c r="N5046" i="6"/>
  <c r="Q5038" i="6"/>
  <c r="N5038" i="6"/>
  <c r="Q5030" i="6"/>
  <c r="Q5022" i="6"/>
  <c r="N5022" i="6"/>
  <c r="Q5014" i="6"/>
  <c r="N5014" i="6"/>
  <c r="Q5006" i="6"/>
  <c r="N5006" i="6"/>
  <c r="Q4998" i="6"/>
  <c r="N4998" i="6"/>
  <c r="Q4990" i="6"/>
  <c r="N4990" i="6"/>
  <c r="Q4982" i="6"/>
  <c r="N4982" i="6"/>
  <c r="Q4974" i="6"/>
  <c r="N4974" i="6"/>
  <c r="Q4966" i="6"/>
  <c r="N4966" i="6"/>
  <c r="Q4958" i="6"/>
  <c r="N4958" i="6"/>
  <c r="Q4950" i="6"/>
  <c r="N4950" i="6"/>
  <c r="Q4942" i="6"/>
  <c r="Q4934" i="6"/>
  <c r="N4934" i="6"/>
  <c r="Q4926" i="6"/>
  <c r="N4926" i="6"/>
  <c r="Q4918" i="6"/>
  <c r="N4918" i="6"/>
  <c r="Q4910" i="6"/>
  <c r="N4910" i="6"/>
  <c r="Q4902" i="6"/>
  <c r="N4894" i="6"/>
  <c r="Q4886" i="6"/>
  <c r="N4886" i="6"/>
  <c r="Q4878" i="6"/>
  <c r="N4878" i="6"/>
  <c r="Q4870" i="6"/>
  <c r="N4870" i="6"/>
  <c r="Q4862" i="6"/>
  <c r="N4862" i="6"/>
  <c r="Q4854" i="6"/>
  <c r="N4854" i="6"/>
  <c r="Q4846" i="6"/>
  <c r="N4846" i="6"/>
  <c r="Q4838" i="6"/>
  <c r="N4838" i="6"/>
  <c r="N4830" i="6"/>
  <c r="Q4822" i="6"/>
  <c r="N4822" i="6"/>
  <c r="Q4814" i="6"/>
  <c r="Q4806" i="6"/>
  <c r="N4806" i="6"/>
  <c r="Q4798" i="6"/>
  <c r="N4798" i="6"/>
  <c r="Q4790" i="6"/>
  <c r="N4790" i="6"/>
  <c r="Q4782" i="6"/>
  <c r="N4782" i="6"/>
  <c r="Q4774" i="6"/>
  <c r="N4766" i="6"/>
  <c r="Q4758" i="6"/>
  <c r="N4758" i="6"/>
  <c r="Q4750" i="6"/>
  <c r="N4750" i="6"/>
  <c r="Q4742" i="6"/>
  <c r="N4742" i="6"/>
  <c r="Q4734" i="6"/>
  <c r="N4734" i="6"/>
  <c r="Q4726" i="6"/>
  <c r="N4726" i="6"/>
  <c r="Q4718" i="6"/>
  <c r="N4718" i="6"/>
  <c r="Q4710" i="6"/>
  <c r="N4710" i="6"/>
  <c r="N4702" i="6"/>
  <c r="Q4694" i="6"/>
  <c r="N4694" i="6"/>
  <c r="Q4686" i="6"/>
  <c r="Q4678" i="6"/>
  <c r="N4678" i="6"/>
  <c r="Q4670" i="6"/>
  <c r="N4670" i="6"/>
  <c r="Q4662" i="6"/>
  <c r="N4662" i="6"/>
  <c r="Q4654" i="6"/>
  <c r="N4654" i="6"/>
  <c r="Q4646" i="6"/>
  <c r="Q4638" i="6"/>
  <c r="N4638" i="6"/>
  <c r="Q4630" i="6"/>
  <c r="N4630" i="6"/>
  <c r="Q4622" i="6"/>
  <c r="N4622" i="6"/>
  <c r="Q4614" i="6"/>
  <c r="N4614" i="6"/>
  <c r="Q4606" i="6"/>
  <c r="N4606" i="6"/>
  <c r="Q4598" i="6"/>
  <c r="N4598" i="6"/>
  <c r="N4590" i="6"/>
  <c r="Q4582" i="6"/>
  <c r="N4582" i="6"/>
  <c r="Q4574" i="6"/>
  <c r="N4574" i="6"/>
  <c r="Q4566" i="6"/>
  <c r="N4566" i="6"/>
  <c r="Q4558" i="6"/>
  <c r="Q4550" i="6"/>
  <c r="N4550" i="6"/>
  <c r="Q4542" i="6"/>
  <c r="N4542" i="6"/>
  <c r="Q4534" i="6"/>
  <c r="N4534" i="6"/>
  <c r="Q4526" i="6"/>
  <c r="N4526" i="6"/>
  <c r="Q4518" i="6"/>
  <c r="Q4510" i="6"/>
  <c r="N4510" i="6"/>
  <c r="Q4502" i="6"/>
  <c r="N4502" i="6"/>
  <c r="Q4494" i="6"/>
  <c r="N4494" i="6"/>
  <c r="Q4486" i="6"/>
  <c r="N4486" i="6"/>
  <c r="Q4478" i="6"/>
  <c r="N4478" i="6"/>
  <c r="Q4470" i="6"/>
  <c r="N4470" i="6"/>
  <c r="Q4462" i="6"/>
  <c r="N4462" i="6"/>
  <c r="Q4454" i="6"/>
  <c r="N4454" i="6"/>
  <c r="Q4446" i="6"/>
  <c r="N4446" i="6"/>
  <c r="Q4438" i="6"/>
  <c r="N4438" i="6"/>
  <c r="Q4430" i="6"/>
  <c r="N4422" i="6"/>
  <c r="Q4414" i="6"/>
  <c r="N4414" i="6"/>
  <c r="Q4406" i="6"/>
  <c r="N4406" i="6"/>
  <c r="Q4398" i="6"/>
  <c r="N4398" i="6"/>
  <c r="Q4390" i="6"/>
  <c r="Q4382" i="6"/>
  <c r="N4382" i="6"/>
  <c r="Q4374" i="6"/>
  <c r="N4374" i="6"/>
  <c r="Q4366" i="6"/>
  <c r="N4366" i="6"/>
  <c r="Q4358" i="6"/>
  <c r="N4358" i="6"/>
  <c r="Q4350" i="6"/>
  <c r="N4350" i="6"/>
  <c r="Q4342" i="6"/>
  <c r="N4342" i="6"/>
  <c r="Q4334" i="6"/>
  <c r="N4334" i="6"/>
  <c r="Q4326" i="6"/>
  <c r="N4326" i="6"/>
  <c r="Q4318" i="6"/>
  <c r="N4318" i="6"/>
  <c r="Q4310" i="6"/>
  <c r="N4310" i="6"/>
  <c r="Q4302" i="6"/>
  <c r="Q4294" i="6"/>
  <c r="N4294" i="6"/>
  <c r="Q4286" i="6"/>
  <c r="N4286" i="6"/>
  <c r="Q4278" i="6"/>
  <c r="N4278" i="6"/>
  <c r="Q4270" i="6"/>
  <c r="N4270" i="6"/>
  <c r="Q4262" i="6"/>
  <c r="Q4254" i="6"/>
  <c r="N4254" i="6"/>
  <c r="Q4246" i="6"/>
  <c r="N4246" i="6"/>
  <c r="Q4238" i="6"/>
  <c r="N4238" i="6"/>
  <c r="Q4230" i="6"/>
  <c r="N4230" i="6"/>
  <c r="Q4222" i="6"/>
  <c r="N4222" i="6"/>
  <c r="Q4214" i="6"/>
  <c r="N4214" i="6"/>
  <c r="Q4206" i="6"/>
  <c r="N4206" i="6"/>
  <c r="Q4198" i="6"/>
  <c r="N4198" i="6"/>
  <c r="Q4190" i="6"/>
  <c r="N4190" i="6"/>
  <c r="Q4182" i="6"/>
  <c r="N4182" i="6"/>
  <c r="Q4174" i="6"/>
  <c r="Q4166" i="6"/>
  <c r="N4166" i="6"/>
  <c r="Q4158" i="6"/>
  <c r="N4158" i="6"/>
  <c r="Q4150" i="6"/>
  <c r="N4150" i="6"/>
  <c r="Q4142" i="6"/>
  <c r="N4142" i="6"/>
  <c r="Q4134" i="6"/>
  <c r="Q4126" i="6"/>
  <c r="N4126" i="6"/>
  <c r="Q4118" i="6"/>
  <c r="N4118" i="6"/>
  <c r="Q4110" i="6"/>
  <c r="N4110" i="6"/>
  <c r="Q4102" i="6"/>
  <c r="N4102" i="6"/>
  <c r="Q4094" i="6"/>
  <c r="N4094" i="6"/>
  <c r="Q4086" i="6"/>
  <c r="N4086" i="6"/>
  <c r="Q4078" i="6"/>
  <c r="N4078" i="6"/>
  <c r="Q4070" i="6"/>
  <c r="N4070" i="6"/>
  <c r="Q4062" i="6"/>
  <c r="N4062" i="6"/>
  <c r="Q4054" i="6"/>
  <c r="N4054" i="6"/>
  <c r="Q4046" i="6"/>
  <c r="N4046" i="6"/>
  <c r="Q4038" i="6"/>
  <c r="N4038" i="6"/>
  <c r="Q4030" i="6"/>
  <c r="N4030" i="6"/>
  <c r="Q4022" i="6"/>
  <c r="N4022" i="6"/>
  <c r="Q4014" i="6"/>
  <c r="N4014" i="6"/>
  <c r="Q4006" i="6"/>
  <c r="N4006" i="6"/>
  <c r="Q3998" i="6"/>
  <c r="N3998" i="6"/>
  <c r="Q3990" i="6"/>
  <c r="N3990" i="6"/>
  <c r="Q3982" i="6"/>
  <c r="N3982" i="6"/>
  <c r="Q3974" i="6"/>
  <c r="N3974" i="6"/>
  <c r="Q3966" i="6"/>
  <c r="N3966" i="6"/>
  <c r="Q3958" i="6"/>
  <c r="N3958" i="6"/>
  <c r="Q3950" i="6"/>
  <c r="N3950" i="6"/>
  <c r="Q3942" i="6"/>
  <c r="N3942" i="6"/>
  <c r="Q3934" i="6"/>
  <c r="N3934" i="6"/>
  <c r="Q3926" i="6"/>
  <c r="N3926" i="6"/>
  <c r="Q3918" i="6"/>
  <c r="Q3910" i="6"/>
  <c r="Q3902" i="6"/>
  <c r="N3902" i="6"/>
  <c r="Q3894" i="6"/>
  <c r="N3894" i="6"/>
  <c r="Q3886" i="6"/>
  <c r="N3886" i="6"/>
  <c r="N3878" i="6"/>
  <c r="Q3870" i="6"/>
  <c r="N3870" i="6"/>
  <c r="Q3862" i="6"/>
  <c r="N3862" i="6"/>
  <c r="Q3854" i="6"/>
  <c r="N3854" i="6"/>
  <c r="Q3846" i="6"/>
  <c r="N3846" i="6"/>
  <c r="Q3838" i="6"/>
  <c r="N3838" i="6"/>
  <c r="Q3830" i="6"/>
  <c r="N3830" i="6"/>
  <c r="Q3822" i="6"/>
  <c r="N3822" i="6"/>
  <c r="N3814" i="6"/>
  <c r="Q3806" i="6"/>
  <c r="N3806" i="6"/>
  <c r="Q3798" i="6"/>
  <c r="N3798" i="6"/>
  <c r="Q3790" i="6"/>
  <c r="N3790" i="6"/>
  <c r="Q3782" i="6"/>
  <c r="N3782" i="6"/>
  <c r="Q3774" i="6"/>
  <c r="N3774" i="6"/>
  <c r="Q3766" i="6"/>
  <c r="N3766" i="6"/>
  <c r="Q3758" i="6"/>
  <c r="N3758" i="6"/>
  <c r="N3750" i="6"/>
  <c r="Q3742" i="6"/>
  <c r="N3742" i="6"/>
  <c r="Q3734" i="6"/>
  <c r="N3734" i="6"/>
  <c r="Q3726" i="6"/>
  <c r="N3726" i="6"/>
  <c r="Q3718" i="6"/>
  <c r="N3718" i="6"/>
  <c r="Q3710" i="6"/>
  <c r="N3710" i="6"/>
  <c r="Q3702" i="6"/>
  <c r="N3702" i="6"/>
  <c r="Q3694" i="6"/>
  <c r="N3694" i="6"/>
  <c r="N3686" i="6"/>
  <c r="Q3678" i="6"/>
  <c r="N3678" i="6"/>
  <c r="Q3670" i="6"/>
  <c r="N3670" i="6"/>
  <c r="Q3662" i="6"/>
  <c r="Q3654" i="6"/>
  <c r="Q3646" i="6"/>
  <c r="N3646" i="6"/>
  <c r="Q3638" i="6"/>
  <c r="N3638" i="6"/>
  <c r="Q3630" i="6"/>
  <c r="N3630" i="6"/>
  <c r="Q3622" i="6"/>
  <c r="N3622" i="6"/>
  <c r="Q3614" i="6"/>
  <c r="N3614" i="6"/>
  <c r="Q3606" i="6"/>
  <c r="N3606" i="6"/>
  <c r="Q3598" i="6"/>
  <c r="N3598" i="6"/>
  <c r="Q3590" i="6"/>
  <c r="N3590" i="6"/>
  <c r="Q3582" i="6"/>
  <c r="N3582" i="6"/>
  <c r="Q3574" i="6"/>
  <c r="N3574" i="6"/>
  <c r="Q3566" i="6"/>
  <c r="N3566" i="6"/>
  <c r="Q3558" i="6"/>
  <c r="N3558" i="6"/>
  <c r="Q3550" i="6"/>
  <c r="N3550" i="6"/>
  <c r="Q3542" i="6"/>
  <c r="N3542" i="6"/>
  <c r="Q3534" i="6"/>
  <c r="N3534" i="6"/>
  <c r="Q3526" i="6"/>
  <c r="N3526" i="6"/>
  <c r="Q3518" i="6"/>
  <c r="N3518" i="6"/>
  <c r="Q3510" i="6"/>
  <c r="N3510" i="6"/>
  <c r="Q3502" i="6"/>
  <c r="N3502" i="6"/>
  <c r="Q3494" i="6"/>
  <c r="N3494" i="6"/>
  <c r="Q3486" i="6"/>
  <c r="N3486" i="6"/>
  <c r="Q3478" i="6"/>
  <c r="N3478" i="6"/>
  <c r="Q3470" i="6"/>
  <c r="N3470" i="6"/>
  <c r="Q3462" i="6"/>
  <c r="N3462" i="6"/>
  <c r="Q3454" i="6"/>
  <c r="N3454" i="6"/>
  <c r="Q3446" i="6"/>
  <c r="N3446" i="6"/>
  <c r="Q3438" i="6"/>
  <c r="N3438" i="6"/>
  <c r="Q3430" i="6"/>
  <c r="N3430" i="6"/>
  <c r="Q3422" i="6"/>
  <c r="N3422" i="6"/>
  <c r="Q3414" i="6"/>
  <c r="N3414" i="6"/>
  <c r="Q3406" i="6"/>
  <c r="Q3398" i="6"/>
  <c r="Q3390" i="6"/>
  <c r="Q3374" i="6"/>
  <c r="Q3366" i="6"/>
  <c r="Q3358" i="6"/>
  <c r="Q3350" i="6"/>
  <c r="Q3342" i="6"/>
  <c r="Q3334" i="6"/>
  <c r="Q3326" i="6"/>
  <c r="Q3310" i="6"/>
  <c r="Q3302" i="6"/>
  <c r="Q3294" i="6"/>
  <c r="Q3286" i="6"/>
  <c r="Q3278" i="6"/>
  <c r="Q3270" i="6"/>
  <c r="Q3262" i="6"/>
  <c r="Q3246" i="6"/>
  <c r="Q3238" i="6"/>
  <c r="Q3230" i="6"/>
  <c r="Q3222" i="6"/>
  <c r="Q3214" i="6"/>
  <c r="Q3206" i="6"/>
  <c r="Q3198" i="6"/>
  <c r="Q3182" i="6"/>
  <c r="Q3174" i="6"/>
  <c r="Q3166" i="6"/>
  <c r="Q3158" i="6"/>
  <c r="Q3150" i="6"/>
  <c r="Q3142" i="6"/>
  <c r="Q3134" i="6"/>
  <c r="Q3118" i="6"/>
  <c r="Q3110" i="6"/>
  <c r="Q3102" i="6"/>
  <c r="Q3094" i="6"/>
  <c r="Q3086" i="6"/>
  <c r="Q3078" i="6"/>
  <c r="Q3070" i="6"/>
  <c r="Q3054" i="6"/>
  <c r="Q3046" i="6"/>
  <c r="Q3038" i="6"/>
  <c r="Q3030" i="6"/>
  <c r="Q3022" i="6"/>
  <c r="Q3014" i="6"/>
  <c r="Q3006" i="6"/>
  <c r="Q2990" i="6"/>
  <c r="Q2982" i="6"/>
  <c r="Q2974" i="6"/>
  <c r="Q2966" i="6"/>
  <c r="Q2958" i="6"/>
  <c r="Q2950" i="6"/>
  <c r="Q2942" i="6"/>
  <c r="Q2926" i="6"/>
  <c r="Q2918" i="6"/>
  <c r="Q2910" i="6"/>
  <c r="Q2902" i="6"/>
  <c r="Q2894" i="6"/>
  <c r="Q2886" i="6"/>
  <c r="Q2878" i="6"/>
  <c r="Q2862" i="6"/>
  <c r="Q2854" i="6"/>
  <c r="Q2846" i="6"/>
  <c r="Q2838" i="6"/>
  <c r="Q2830" i="6"/>
  <c r="Q2822" i="6"/>
  <c r="Q2814" i="6"/>
  <c r="Q2798" i="6"/>
  <c r="Q2790" i="6"/>
  <c r="Q2782" i="6"/>
  <c r="Q2774" i="6"/>
  <c r="Q2766" i="6"/>
  <c r="Q2758" i="6"/>
  <c r="Q2750" i="6"/>
  <c r="Q2734" i="6"/>
  <c r="Q2726" i="6"/>
  <c r="Q2718" i="6"/>
  <c r="Q2710" i="6"/>
  <c r="Q2702" i="6"/>
  <c r="Q2694" i="6"/>
  <c r="Q2686" i="6"/>
  <c r="Q2670" i="6"/>
  <c r="Q2662" i="6"/>
  <c r="Q2654" i="6"/>
  <c r="Q2646" i="6"/>
  <c r="Q2638" i="6"/>
  <c r="Q2630" i="6"/>
  <c r="Q2622" i="6"/>
  <c r="Q2606" i="6"/>
  <c r="Q2598" i="6"/>
  <c r="Q2590" i="6"/>
  <c r="Q2582" i="6"/>
  <c r="Q2574" i="6"/>
  <c r="Q2566" i="6"/>
  <c r="Q2558" i="6"/>
  <c r="Q2542" i="6"/>
  <c r="Q2534" i="6"/>
  <c r="Q2526" i="6"/>
  <c r="Q2518" i="6"/>
  <c r="Q2510" i="6"/>
  <c r="Q2502" i="6"/>
  <c r="Q2494" i="6"/>
  <c r="Q2478" i="6"/>
  <c r="Q2470" i="6"/>
  <c r="Q2462" i="6"/>
  <c r="Q2454" i="6"/>
  <c r="Q2446" i="6"/>
  <c r="Q2438" i="6"/>
  <c r="Q2430" i="6"/>
  <c r="Q2414" i="6"/>
  <c r="Q2406" i="6"/>
  <c r="Q2398" i="6"/>
  <c r="Q2390" i="6"/>
  <c r="Q2382" i="6"/>
  <c r="Q2374" i="6"/>
  <c r="Q2366" i="6"/>
  <c r="Q2350" i="6"/>
  <c r="Q2342" i="6"/>
  <c r="Q2334" i="6"/>
  <c r="Q2326" i="6"/>
  <c r="Q2318" i="6"/>
  <c r="Q2310" i="6"/>
  <c r="Q2302" i="6"/>
  <c r="Q2286" i="6"/>
  <c r="Q2278" i="6"/>
  <c r="Q2270" i="6"/>
  <c r="Q2262" i="6"/>
  <c r="Q2254" i="6"/>
  <c r="Q2246" i="6"/>
  <c r="Q2238" i="6"/>
  <c r="Q2222" i="6"/>
  <c r="Q2214" i="6"/>
  <c r="Q2206" i="6"/>
  <c r="Q2198" i="6"/>
  <c r="Q2190" i="6"/>
  <c r="Q2182" i="6"/>
  <c r="Q2174" i="6"/>
  <c r="Q2158" i="6"/>
  <c r="Q2150" i="6"/>
  <c r="Q2142" i="6"/>
  <c r="Q2134" i="6"/>
  <c r="Q2126" i="6"/>
  <c r="Q2118" i="6"/>
  <c r="Q2110" i="6"/>
  <c r="Q2094" i="6"/>
  <c r="Q2086" i="6"/>
  <c r="Q2078" i="6"/>
  <c r="Q2070" i="6"/>
  <c r="Q2062" i="6"/>
  <c r="Q2054" i="6"/>
  <c r="Q2046" i="6"/>
  <c r="Q2030" i="6"/>
  <c r="Q2022" i="6"/>
  <c r="Q2014" i="6"/>
  <c r="Q2006" i="6"/>
  <c r="Q1998" i="6"/>
  <c r="Q1990" i="6"/>
  <c r="Q1982" i="6"/>
  <c r="Q1966" i="6"/>
  <c r="Q1958" i="6"/>
  <c r="Q1950" i="6"/>
  <c r="Q1942" i="6"/>
  <c r="Q1934" i="6"/>
  <c r="Q1926" i="6"/>
  <c r="Q1918" i="6"/>
  <c r="Q1902" i="6"/>
  <c r="Q1894" i="6"/>
  <c r="Q1886" i="6"/>
  <c r="Q1878" i="6"/>
  <c r="Q1870" i="6"/>
  <c r="Q1862" i="6"/>
  <c r="Q1854" i="6"/>
  <c r="Q1838" i="6"/>
  <c r="Q1830" i="6"/>
  <c r="Q1822" i="6"/>
  <c r="Q1814" i="6"/>
  <c r="Q1806" i="6"/>
  <c r="Q1798" i="6"/>
  <c r="Q1790" i="6"/>
  <c r="Q1774" i="6"/>
  <c r="Q1766" i="6"/>
  <c r="Q1758" i="6"/>
  <c r="Q1750" i="6"/>
  <c r="Q1742" i="6"/>
  <c r="Q1734" i="6"/>
  <c r="Q1726" i="6"/>
  <c r="Q1710" i="6"/>
  <c r="Q1702" i="6"/>
  <c r="Q1694" i="6"/>
  <c r="Q1686" i="6"/>
  <c r="Q1678" i="6"/>
  <c r="Q1670" i="6"/>
  <c r="Q1662" i="6"/>
  <c r="Q1646" i="6"/>
  <c r="Q1638" i="6"/>
  <c r="Q1630" i="6"/>
  <c r="Q1622" i="6"/>
  <c r="Q1614" i="6"/>
  <c r="Q1606" i="6"/>
  <c r="Q1598" i="6"/>
  <c r="Q1582" i="6"/>
  <c r="Q1574" i="6"/>
  <c r="Q1566" i="6"/>
  <c r="Q1558" i="6"/>
  <c r="Q1550" i="6"/>
  <c r="Q1542" i="6"/>
  <c r="Q1534" i="6"/>
  <c r="Q1518" i="6"/>
  <c r="Q1510" i="6"/>
  <c r="Q1502" i="6"/>
  <c r="Q1494" i="6"/>
  <c r="Q1486" i="6"/>
  <c r="Q1478" i="6"/>
  <c r="Q1470" i="6"/>
  <c r="Q1454" i="6"/>
  <c r="Q1446" i="6"/>
  <c r="Q1438" i="6"/>
  <c r="Q1430" i="6"/>
  <c r="Q1422" i="6"/>
  <c r="Q1414" i="6"/>
  <c r="Q1406" i="6"/>
  <c r="Q1390" i="6"/>
  <c r="Q1382" i="6"/>
  <c r="Q1374" i="6"/>
  <c r="Q1366" i="6"/>
  <c r="Q1358" i="6"/>
  <c r="Q1350" i="6"/>
  <c r="Q1342" i="6"/>
  <c r="Q1326" i="6"/>
  <c r="Q1318" i="6"/>
  <c r="Q1310" i="6"/>
  <c r="Q1302" i="6"/>
  <c r="Q1294" i="6"/>
  <c r="Q1286" i="6"/>
  <c r="Q1278" i="6"/>
  <c r="Q1262" i="6"/>
  <c r="Q1254" i="6"/>
  <c r="Q1246" i="6"/>
  <c r="Q1238" i="6"/>
  <c r="Q1230" i="6"/>
  <c r="Q1222" i="6"/>
  <c r="Q1214" i="6"/>
  <c r="Q1198" i="6"/>
  <c r="Q1190" i="6"/>
  <c r="Q1182" i="6"/>
  <c r="Q1174" i="6"/>
  <c r="Q1166" i="6"/>
  <c r="Q1158" i="6"/>
  <c r="Q1150" i="6"/>
  <c r="Q1134" i="6"/>
  <c r="Q1126" i="6"/>
  <c r="Q1118" i="6"/>
  <c r="Q1110" i="6"/>
  <c r="Q1102" i="6"/>
  <c r="Q1094" i="6"/>
  <c r="Q1086" i="6"/>
  <c r="Q1070" i="6"/>
  <c r="Q1062" i="6"/>
  <c r="Q1054" i="6"/>
  <c r="Q1046" i="6"/>
  <c r="Q1038" i="6"/>
  <c r="Q1030" i="6"/>
  <c r="Q1006" i="6"/>
  <c r="Q998" i="6"/>
  <c r="Q990" i="6"/>
  <c r="Q982" i="6"/>
  <c r="Q974" i="6"/>
  <c r="Q966" i="6"/>
  <c r="Q942" i="6"/>
  <c r="Q934" i="6"/>
  <c r="Q926" i="6"/>
  <c r="Q918" i="6"/>
  <c r="Q910" i="6"/>
  <c r="Q902" i="6"/>
  <c r="Q878" i="6"/>
  <c r="Q870" i="6"/>
  <c r="Q862" i="6"/>
  <c r="Q854" i="6"/>
  <c r="Q846" i="6"/>
  <c r="Q838" i="6"/>
  <c r="Q814" i="6"/>
  <c r="Q806" i="6"/>
  <c r="Q798" i="6"/>
  <c r="Q790" i="6"/>
  <c r="Q782" i="6"/>
  <c r="Q774" i="6"/>
  <c r="Q750" i="6"/>
  <c r="Q742" i="6"/>
  <c r="Q734" i="6"/>
  <c r="Q726" i="6"/>
  <c r="Q718" i="6"/>
  <c r="Q710" i="6"/>
  <c r="Q686" i="6"/>
  <c r="Q678" i="6"/>
  <c r="Q670" i="6"/>
  <c r="Q662" i="6"/>
  <c r="Q654" i="6"/>
  <c r="Q646" i="6"/>
  <c r="Q622" i="6"/>
  <c r="Q614" i="6"/>
  <c r="Q606" i="6"/>
  <c r="Q598" i="6"/>
  <c r="Q590" i="6"/>
  <c r="Q582" i="6"/>
  <c r="Q558" i="6"/>
  <c r="Q550" i="6"/>
  <c r="Q542" i="6"/>
  <c r="Q534" i="6"/>
  <c r="Q526" i="6"/>
  <c r="Q518" i="6"/>
  <c r="Q494" i="6"/>
  <c r="Q486" i="6"/>
  <c r="Q478" i="6"/>
  <c r="Q470" i="6"/>
  <c r="Q462" i="6"/>
  <c r="Q454" i="6"/>
  <c r="Q430" i="6"/>
  <c r="Q422" i="6"/>
  <c r="Q414" i="6"/>
  <c r="Q406" i="6"/>
  <c r="Q398" i="6"/>
  <c r="Q390" i="6"/>
  <c r="Q366" i="6"/>
  <c r="Q358" i="6"/>
  <c r="Q350" i="6"/>
  <c r="Q342" i="6"/>
  <c r="Q334" i="6"/>
  <c r="Q326" i="6"/>
  <c r="Q302" i="6"/>
  <c r="Q294" i="6"/>
  <c r="Q286" i="6"/>
  <c r="Q278" i="6"/>
  <c r="Q270" i="6"/>
  <c r="Q262" i="6"/>
  <c r="Q238" i="6"/>
  <c r="Q230" i="6"/>
  <c r="Q222" i="6"/>
  <c r="Q214" i="6"/>
  <c r="Q206" i="6"/>
  <c r="Q198" i="6"/>
  <c r="Q174" i="6"/>
  <c r="Q166" i="6"/>
  <c r="Q158" i="6"/>
  <c r="Q150" i="6"/>
  <c r="N150" i="6"/>
  <c r="Q142" i="6"/>
  <c r="N142" i="6"/>
  <c r="Q134" i="6"/>
  <c r="N134" i="6"/>
  <c r="N126" i="6"/>
  <c r="Q118" i="6"/>
  <c r="N118" i="6"/>
  <c r="Q110" i="6"/>
  <c r="N110" i="6"/>
  <c r="Q102" i="6"/>
  <c r="N102" i="6"/>
  <c r="Q94" i="6"/>
  <c r="N94" i="6"/>
  <c r="Q86" i="6"/>
  <c r="N86" i="6"/>
  <c r="Q78" i="6"/>
  <c r="N78" i="6"/>
  <c r="Q70" i="6"/>
  <c r="N70" i="6"/>
  <c r="N62" i="6"/>
  <c r="Q54" i="6"/>
  <c r="N54" i="6"/>
  <c r="Q46" i="6"/>
  <c r="N46" i="6"/>
  <c r="Q38" i="6"/>
  <c r="N38" i="6"/>
  <c r="Q30" i="6"/>
  <c r="N30" i="6"/>
  <c r="Q22" i="6"/>
  <c r="N22" i="6"/>
  <c r="Q14" i="6"/>
  <c r="N14" i="6"/>
  <c r="Q6" i="6"/>
  <c r="N6" i="6"/>
  <c r="Q7541" i="6"/>
  <c r="Q7284" i="6"/>
  <c r="Q8167" i="6"/>
  <c r="Q8159" i="6"/>
  <c r="Q8151" i="6"/>
  <c r="P8143" i="6"/>
  <c r="R8143" i="6" s="1"/>
  <c r="Q8135" i="6"/>
  <c r="Q8127" i="6"/>
  <c r="Q8119" i="6"/>
  <c r="Q8111" i="6"/>
  <c r="Q8103" i="6"/>
  <c r="Q8095" i="6"/>
  <c r="Q8087" i="6"/>
  <c r="Q8079" i="6"/>
  <c r="Q8071" i="6"/>
  <c r="Q8063" i="6"/>
  <c r="Q8055" i="6"/>
  <c r="Q8047" i="6"/>
  <c r="Q8039" i="6"/>
  <c r="Q8031" i="6"/>
  <c r="Q8023" i="6"/>
  <c r="Q8015" i="6"/>
  <c r="Q8007" i="6"/>
  <c r="Q7999" i="6"/>
  <c r="Q7991" i="6"/>
  <c r="Q7983" i="6"/>
  <c r="Q7975" i="6"/>
  <c r="Q7967" i="6"/>
  <c r="Q7959" i="6"/>
  <c r="Q7951" i="6"/>
  <c r="Q7943" i="6"/>
  <c r="Q7935" i="6"/>
  <c r="Q7927" i="6"/>
  <c r="Q7919" i="6"/>
  <c r="Q7911" i="6"/>
  <c r="Q7903" i="6"/>
  <c r="Q7895" i="6"/>
  <c r="Q7887" i="6"/>
  <c r="Q7879" i="6"/>
  <c r="Q7871" i="6"/>
  <c r="Q7863" i="6"/>
  <c r="P7855" i="6"/>
  <c r="R7855" i="6" s="1"/>
  <c r="Q7847" i="6"/>
  <c r="Q7839" i="6"/>
  <c r="Q7831" i="6"/>
  <c r="Q7823" i="6"/>
  <c r="Q7815" i="6"/>
  <c r="Q7807" i="6"/>
  <c r="Q7799" i="6"/>
  <c r="Q7791" i="6"/>
  <c r="Q7783" i="6"/>
  <c r="Q7775" i="6"/>
  <c r="Q7767" i="6"/>
  <c r="Q7759" i="6"/>
  <c r="Q7751" i="6"/>
  <c r="Q7743" i="6"/>
  <c r="Q7735" i="6"/>
  <c r="Q7727" i="6"/>
  <c r="Q7719" i="6"/>
  <c r="Q7711" i="6"/>
  <c r="Q7703" i="6"/>
  <c r="Q7695" i="6"/>
  <c r="Q7687" i="6"/>
  <c r="Q7679" i="6"/>
  <c r="Q7671" i="6"/>
  <c r="Q7663" i="6"/>
  <c r="Q7655" i="6"/>
  <c r="Q7647" i="6"/>
  <c r="Q7639" i="6"/>
  <c r="Q7631" i="6"/>
  <c r="Q7623" i="6"/>
  <c r="Q7615" i="6"/>
  <c r="Q7607" i="6"/>
  <c r="Q7599" i="6"/>
  <c r="Q7591" i="6"/>
  <c r="Q7583" i="6"/>
  <c r="Q7575" i="6"/>
  <c r="Q7567" i="6"/>
  <c r="Q7559" i="6"/>
  <c r="Q7551" i="6"/>
  <c r="Q7543" i="6"/>
  <c r="Q7535" i="6"/>
  <c r="Q7527" i="6"/>
  <c r="Q7519" i="6"/>
  <c r="Q7511" i="6"/>
  <c r="Q7503" i="6"/>
  <c r="Q7495" i="6"/>
  <c r="Q7487" i="6"/>
  <c r="Q7479" i="6"/>
  <c r="Q7471" i="6"/>
  <c r="Q7463" i="6"/>
  <c r="Q7455" i="6"/>
  <c r="Q7447" i="6"/>
  <c r="Q7439" i="6"/>
  <c r="Q7431" i="6"/>
  <c r="P7423" i="6"/>
  <c r="R7423" i="6" s="1"/>
  <c r="Q7415" i="6"/>
  <c r="Q7407" i="6"/>
  <c r="Q7399" i="6"/>
  <c r="Q7391" i="6"/>
  <c r="Q7383" i="6"/>
  <c r="Q7375" i="6"/>
  <c r="Q7367" i="6"/>
  <c r="Q7359" i="6"/>
  <c r="Q7343" i="6"/>
  <c r="Q7335" i="6"/>
  <c r="Q7327" i="6"/>
  <c r="Q7319" i="6"/>
  <c r="Q7311" i="6"/>
  <c r="Q7303" i="6"/>
  <c r="Q7295" i="6"/>
  <c r="Q7287" i="6"/>
  <c r="Q7279" i="6"/>
  <c r="Q7271" i="6"/>
  <c r="Q7263" i="6"/>
  <c r="Q7255" i="6"/>
  <c r="Q7247" i="6"/>
  <c r="Q7239" i="6"/>
  <c r="Q7231" i="6"/>
  <c r="Q7223" i="6"/>
  <c r="Q7215" i="6"/>
  <c r="Q7207" i="6"/>
  <c r="Q7199" i="6"/>
  <c r="P7191" i="6"/>
  <c r="R7191" i="6" s="1"/>
  <c r="Q7183" i="6"/>
  <c r="Q7175" i="6"/>
  <c r="Q7167" i="6"/>
  <c r="Q7159" i="6"/>
  <c r="Q7151" i="6"/>
  <c r="Q7143" i="6"/>
  <c r="Q7135" i="6"/>
  <c r="Q7127" i="6"/>
  <c r="Q7119" i="6"/>
  <c r="Q7111" i="6"/>
  <c r="Q7103" i="6"/>
  <c r="Q7095" i="6"/>
  <c r="Q7087" i="6"/>
  <c r="Q7079" i="6"/>
  <c r="Q7071" i="6"/>
  <c r="Q7063" i="6"/>
  <c r="Q7055" i="6"/>
  <c r="Q7047" i="6"/>
  <c r="Q7039" i="6"/>
  <c r="Q7031" i="6"/>
  <c r="Q7023" i="6"/>
  <c r="Q7015" i="6"/>
  <c r="Q7007" i="6"/>
  <c r="Q6999" i="6"/>
  <c r="Q6991" i="6"/>
  <c r="Q6983" i="6"/>
  <c r="Q6975" i="6"/>
  <c r="Q6967" i="6"/>
  <c r="Q6959" i="6"/>
  <c r="Q6943" i="6"/>
  <c r="Q6935" i="6"/>
  <c r="Q6927" i="6"/>
  <c r="Q6919" i="6"/>
  <c r="Q6903" i="6"/>
  <c r="Q6895" i="6"/>
  <c r="Q6887" i="6"/>
  <c r="Q6879" i="6"/>
  <c r="Q6871" i="6"/>
  <c r="Q6855" i="6"/>
  <c r="Q6847" i="6"/>
  <c r="Q6839" i="6"/>
  <c r="Q6831" i="6"/>
  <c r="Q6823" i="6"/>
  <c r="N6823" i="6"/>
  <c r="Q6815" i="6"/>
  <c r="N6815" i="6"/>
  <c r="Q6807" i="6"/>
  <c r="N6807" i="6"/>
  <c r="Q6799" i="6"/>
  <c r="N6799" i="6"/>
  <c r="Q6791" i="6"/>
  <c r="N6791" i="6"/>
  <c r="Q6783" i="6"/>
  <c r="N6783" i="6"/>
  <c r="Q6775" i="6"/>
  <c r="N6775" i="6"/>
  <c r="Q6767" i="6"/>
  <c r="N6767" i="6"/>
  <c r="Q6759" i="6"/>
  <c r="N6759" i="6"/>
  <c r="Q6751" i="6"/>
  <c r="N6751" i="6"/>
  <c r="Q6743" i="6"/>
  <c r="N6743" i="6"/>
  <c r="Q6735" i="6"/>
  <c r="N6735" i="6"/>
  <c r="Q6727" i="6"/>
  <c r="N6727" i="6"/>
  <c r="Q6719" i="6"/>
  <c r="N6719" i="6"/>
  <c r="Q6711" i="6"/>
  <c r="N6711" i="6"/>
  <c r="Q6703" i="6"/>
  <c r="N6703" i="6"/>
  <c r="Q6695" i="6"/>
  <c r="N6695" i="6"/>
  <c r="Q6687" i="6"/>
  <c r="N6687" i="6"/>
  <c r="Q6679" i="6"/>
  <c r="N6679" i="6"/>
  <c r="Q6671" i="6"/>
  <c r="N6671" i="6"/>
  <c r="Q6663" i="6"/>
  <c r="N6663" i="6"/>
  <c r="Q6655" i="6"/>
  <c r="N6655" i="6"/>
  <c r="Q6647" i="6"/>
  <c r="N6647" i="6"/>
  <c r="Q6639" i="6"/>
  <c r="N6639" i="6"/>
  <c r="Q6631" i="6"/>
  <c r="N6631" i="6"/>
  <c r="Q6623" i="6"/>
  <c r="N6623" i="6"/>
  <c r="Q6615" i="6"/>
  <c r="N6615" i="6"/>
  <c r="Q6607" i="6"/>
  <c r="N6607" i="6"/>
  <c r="Q6599" i="6"/>
  <c r="N6599" i="6"/>
  <c r="Q6591" i="6"/>
  <c r="N6591" i="6"/>
  <c r="Q6583" i="6"/>
  <c r="N6583" i="6"/>
  <c r="Q6575" i="6"/>
  <c r="N6575" i="6"/>
  <c r="Q6567" i="6"/>
  <c r="N6567" i="6"/>
  <c r="Q6559" i="6"/>
  <c r="N6559" i="6"/>
  <c r="Q6551" i="6"/>
  <c r="N6551" i="6"/>
  <c r="Q6543" i="6"/>
  <c r="N6543" i="6"/>
  <c r="Q6535" i="6"/>
  <c r="N6535" i="6"/>
  <c r="Q6527" i="6"/>
  <c r="N6527" i="6"/>
  <c r="Q6519" i="6"/>
  <c r="N6519" i="6"/>
  <c r="Q6511" i="6"/>
  <c r="N6511" i="6"/>
  <c r="Q6503" i="6"/>
  <c r="N6503" i="6"/>
  <c r="Q6495" i="6"/>
  <c r="N6495" i="6"/>
  <c r="Q6487" i="6"/>
  <c r="N6487" i="6"/>
  <c r="Q6479" i="6"/>
  <c r="N6479" i="6"/>
  <c r="Q6471" i="6"/>
  <c r="N6471" i="6"/>
  <c r="Q6463" i="6"/>
  <c r="N6463" i="6"/>
  <c r="Q6455" i="6"/>
  <c r="N6455" i="6"/>
  <c r="Q6447" i="6"/>
  <c r="N6447" i="6"/>
  <c r="Q6439" i="6"/>
  <c r="N6439" i="6"/>
  <c r="Q6431" i="6"/>
  <c r="N6431" i="6"/>
  <c r="Q6423" i="6"/>
  <c r="N6423" i="6"/>
  <c r="Q6415" i="6"/>
  <c r="N6415" i="6"/>
  <c r="Q6407" i="6"/>
  <c r="N6407" i="6"/>
  <c r="N6399" i="6"/>
  <c r="Q6391" i="6"/>
  <c r="N6391" i="6"/>
  <c r="Q6383" i="6"/>
  <c r="N6383" i="6"/>
  <c r="Q6375" i="6"/>
  <c r="N6375" i="6"/>
  <c r="Q6367" i="6"/>
  <c r="N6367" i="6"/>
  <c r="Q6359" i="6"/>
  <c r="N6359" i="6"/>
  <c r="Q6351" i="6"/>
  <c r="N6351" i="6"/>
  <c r="Q6343" i="6"/>
  <c r="N6343" i="6"/>
  <c r="N6335" i="6"/>
  <c r="Q6327" i="6"/>
  <c r="N6327" i="6"/>
  <c r="Q6319" i="6"/>
  <c r="N6319" i="6"/>
  <c r="Q6311" i="6"/>
  <c r="N6311" i="6"/>
  <c r="Q6303" i="6"/>
  <c r="N6303" i="6"/>
  <c r="Q6295" i="6"/>
  <c r="N6295" i="6"/>
  <c r="N6287" i="6"/>
  <c r="Q6279" i="6"/>
  <c r="N6279" i="6"/>
  <c r="Q6271" i="6"/>
  <c r="N6271" i="6"/>
  <c r="Q6263" i="6"/>
  <c r="N6263" i="6"/>
  <c r="Q6255" i="6"/>
  <c r="N6255" i="6"/>
  <c r="Q6247" i="6"/>
  <c r="N6247" i="6"/>
  <c r="Q6239" i="6"/>
  <c r="N6239" i="6"/>
  <c r="Q6231" i="6"/>
  <c r="N6231" i="6"/>
  <c r="Q6223" i="6"/>
  <c r="N6223" i="6"/>
  <c r="Q6215" i="6"/>
  <c r="N6215" i="6"/>
  <c r="Q6207" i="6"/>
  <c r="N6207" i="6"/>
  <c r="N6199" i="6"/>
  <c r="Q6191" i="6"/>
  <c r="N6191" i="6"/>
  <c r="Q6183" i="6"/>
  <c r="N6183" i="6"/>
  <c r="Q6175" i="6"/>
  <c r="N6175" i="6"/>
  <c r="Q6167" i="6"/>
  <c r="N6167" i="6"/>
  <c r="Q6159" i="6"/>
  <c r="N6159" i="6"/>
  <c r="Q6151" i="6"/>
  <c r="N6151" i="6"/>
  <c r="Q6143" i="6"/>
  <c r="N6143" i="6"/>
  <c r="Q6135" i="6"/>
  <c r="N6135" i="6"/>
  <c r="Q6127" i="6"/>
  <c r="N6127" i="6"/>
  <c r="Q6119" i="6"/>
  <c r="N6119" i="6"/>
  <c r="Q6111" i="6"/>
  <c r="N6111" i="6"/>
  <c r="Q6103" i="6"/>
  <c r="N6103" i="6"/>
  <c r="Q6095" i="6"/>
  <c r="N6095" i="6"/>
  <c r="Q6087" i="6"/>
  <c r="N6087" i="6"/>
  <c r="Q6079" i="6"/>
  <c r="N6079" i="6"/>
  <c r="Q6071" i="6"/>
  <c r="N6071" i="6"/>
  <c r="Q6063" i="6"/>
  <c r="N6063" i="6"/>
  <c r="Q6055" i="6"/>
  <c r="N6055" i="6"/>
  <c r="Q6047" i="6"/>
  <c r="N6047" i="6"/>
  <c r="Q6039" i="6"/>
  <c r="N6039" i="6"/>
  <c r="Q6031" i="6"/>
  <c r="N6031" i="6"/>
  <c r="Q6023" i="6"/>
  <c r="N6023" i="6"/>
  <c r="Q6015" i="6"/>
  <c r="N6015" i="6"/>
  <c r="Q6007" i="6"/>
  <c r="N6007" i="6"/>
  <c r="Q5999" i="6"/>
  <c r="N5999" i="6"/>
  <c r="Q5991" i="6"/>
  <c r="N5991" i="6"/>
  <c r="Q5983" i="6"/>
  <c r="N5983" i="6"/>
  <c r="Q5975" i="6"/>
  <c r="N5975" i="6"/>
  <c r="Q5967" i="6"/>
  <c r="N5967" i="6"/>
  <c r="Q5959" i="6"/>
  <c r="N5959" i="6"/>
  <c r="Q5951" i="6"/>
  <c r="N5951" i="6"/>
  <c r="Q5943" i="6"/>
  <c r="N5943" i="6"/>
  <c r="Q5935" i="6"/>
  <c r="N5935" i="6"/>
  <c r="Q5927" i="6"/>
  <c r="N5927" i="6"/>
  <c r="Q5919" i="6"/>
  <c r="N5919" i="6"/>
  <c r="Q5911" i="6"/>
  <c r="N5911" i="6"/>
  <c r="Q5903" i="6"/>
  <c r="N5903" i="6"/>
  <c r="Q5895" i="6"/>
  <c r="N5895" i="6"/>
  <c r="Q5887" i="6"/>
  <c r="N5887" i="6"/>
  <c r="Q5879" i="6"/>
  <c r="N5879" i="6"/>
  <c r="Q5871" i="6"/>
  <c r="N5871" i="6"/>
  <c r="Q5863" i="6"/>
  <c r="N5863" i="6"/>
  <c r="Q5855" i="6"/>
  <c r="N5855" i="6"/>
  <c r="Q5847" i="6"/>
  <c r="N5847" i="6"/>
  <c r="Q5839" i="6"/>
  <c r="N5839" i="6"/>
  <c r="Q5831" i="6"/>
  <c r="N5831" i="6"/>
  <c r="Q5823" i="6"/>
  <c r="N5823" i="6"/>
  <c r="Q5815" i="6"/>
  <c r="N5815" i="6"/>
  <c r="Q5807" i="6"/>
  <c r="N5807" i="6"/>
  <c r="Q5799" i="6"/>
  <c r="N5799" i="6"/>
  <c r="Q5791" i="6"/>
  <c r="N5791" i="6"/>
  <c r="N5783" i="6"/>
  <c r="N5775" i="6"/>
  <c r="Q5767" i="6"/>
  <c r="N5767" i="6"/>
  <c r="Q5759" i="6"/>
  <c r="N5759" i="6"/>
  <c r="Q5751" i="6"/>
  <c r="N5751" i="6"/>
  <c r="Q5743" i="6"/>
  <c r="N5743" i="6"/>
  <c r="Q5735" i="6"/>
  <c r="N5735" i="6"/>
  <c r="Q5727" i="6"/>
  <c r="N5727" i="6"/>
  <c r="Q5719" i="6"/>
  <c r="N5719" i="6"/>
  <c r="Q5711" i="6"/>
  <c r="N5711" i="6"/>
  <c r="Q5703" i="6"/>
  <c r="N5703" i="6"/>
  <c r="Q5695" i="6"/>
  <c r="N5695" i="6"/>
  <c r="Q5687" i="6"/>
  <c r="N5687" i="6"/>
  <c r="Q5679" i="6"/>
  <c r="N5679" i="6"/>
  <c r="Q5671" i="6"/>
  <c r="N5671" i="6"/>
  <c r="Q5663" i="6"/>
  <c r="N5663" i="6"/>
  <c r="Q5655" i="6"/>
  <c r="N5655" i="6"/>
  <c r="Q5647" i="6"/>
  <c r="N5647" i="6"/>
  <c r="N5639" i="6"/>
  <c r="N5631" i="6"/>
  <c r="P5631" i="6" s="1"/>
  <c r="R5631" i="6" s="1"/>
  <c r="Q5623" i="6"/>
  <c r="N5623" i="6"/>
  <c r="Q5615" i="6"/>
  <c r="N5615" i="6"/>
  <c r="Q5607" i="6"/>
  <c r="N5607" i="6"/>
  <c r="Q5599" i="6"/>
  <c r="N5599" i="6"/>
  <c r="Q5591" i="6"/>
  <c r="N5591" i="6"/>
  <c r="Q5583" i="6"/>
  <c r="N5583" i="6"/>
  <c r="Q5575" i="6"/>
  <c r="N5575" i="6"/>
  <c r="Q5567" i="6"/>
  <c r="N5567" i="6"/>
  <c r="Q5559" i="6"/>
  <c r="N5559" i="6"/>
  <c r="Q5551" i="6"/>
  <c r="N5551" i="6"/>
  <c r="Q5543" i="6"/>
  <c r="N5543" i="6"/>
  <c r="Q5535" i="6"/>
  <c r="N5535" i="6"/>
  <c r="Q5527" i="6"/>
  <c r="N5527" i="6"/>
  <c r="Q5519" i="6"/>
  <c r="N5519" i="6"/>
  <c r="Q5511" i="6"/>
  <c r="N5511" i="6"/>
  <c r="Q5503" i="6"/>
  <c r="N5503" i="6"/>
  <c r="Q5495" i="6"/>
  <c r="N5495" i="6"/>
  <c r="Q5487" i="6"/>
  <c r="N5487" i="6"/>
  <c r="Q5479" i="6"/>
  <c r="N5479" i="6"/>
  <c r="Q5471" i="6"/>
  <c r="N5471" i="6"/>
  <c r="Q5463" i="6"/>
  <c r="N5463" i="6"/>
  <c r="Q5455" i="6"/>
  <c r="N5455" i="6"/>
  <c r="Q5447" i="6"/>
  <c r="N5447" i="6"/>
  <c r="Q5439" i="6"/>
  <c r="N5439" i="6"/>
  <c r="Q5431" i="6"/>
  <c r="N5431" i="6"/>
  <c r="Q5423" i="6"/>
  <c r="N5423" i="6"/>
  <c r="Q5415" i="6"/>
  <c r="N5415" i="6"/>
  <c r="Q5407" i="6"/>
  <c r="N5407" i="6"/>
  <c r="Q5399" i="6"/>
  <c r="N5399" i="6"/>
  <c r="Q5391" i="6"/>
  <c r="N5391" i="6"/>
  <c r="Q5383" i="6"/>
  <c r="N5383" i="6"/>
  <c r="Q5375" i="6"/>
  <c r="N5375" i="6"/>
  <c r="Q5367" i="6"/>
  <c r="N5367" i="6"/>
  <c r="Q5359" i="6"/>
  <c r="N5359" i="6"/>
  <c r="Q5351" i="6"/>
  <c r="N5351" i="6"/>
  <c r="Q5343" i="6"/>
  <c r="N5343" i="6"/>
  <c r="Q5335" i="6"/>
  <c r="N5335" i="6"/>
  <c r="Q5327" i="6"/>
  <c r="N5327" i="6"/>
  <c r="Q5319" i="6"/>
  <c r="N5319" i="6"/>
  <c r="Q5311" i="6"/>
  <c r="N5311" i="6"/>
  <c r="Q5303" i="6"/>
  <c r="N5303" i="6"/>
  <c r="Q5295" i="6"/>
  <c r="N5295" i="6"/>
  <c r="Q5287" i="6"/>
  <c r="N5287" i="6"/>
  <c r="Q5279" i="6"/>
  <c r="N5279" i="6"/>
  <c r="Q5271" i="6"/>
  <c r="N5271" i="6"/>
  <c r="Q5263" i="6"/>
  <c r="N5263" i="6"/>
  <c r="Q5255" i="6"/>
  <c r="N5255" i="6"/>
  <c r="Q5247" i="6"/>
  <c r="N5247" i="6"/>
  <c r="Q5239" i="6"/>
  <c r="N5239" i="6"/>
  <c r="Q5231" i="6"/>
  <c r="N5231" i="6"/>
  <c r="Q5223" i="6"/>
  <c r="N5223" i="6"/>
  <c r="Q5215" i="6"/>
  <c r="N5215" i="6"/>
  <c r="Q5207" i="6"/>
  <c r="N5207" i="6"/>
  <c r="Q5199" i="6"/>
  <c r="N5199" i="6"/>
  <c r="Q5191" i="6"/>
  <c r="N5191" i="6"/>
  <c r="Q5183" i="6"/>
  <c r="N5183" i="6"/>
  <c r="Q5175" i="6"/>
  <c r="N5175" i="6"/>
  <c r="Q5167" i="6"/>
  <c r="N5167" i="6"/>
  <c r="Q5159" i="6"/>
  <c r="N5159" i="6"/>
  <c r="Q5151" i="6"/>
  <c r="N5151" i="6"/>
  <c r="Q5143" i="6"/>
  <c r="N5143" i="6"/>
  <c r="Q5135" i="6"/>
  <c r="N5135" i="6"/>
  <c r="Q5127" i="6"/>
  <c r="N5127" i="6"/>
  <c r="Q5119" i="6"/>
  <c r="N5119" i="6"/>
  <c r="Q5111" i="6"/>
  <c r="N5111" i="6"/>
  <c r="Q5103" i="6"/>
  <c r="N5103" i="6"/>
  <c r="Q5095" i="6"/>
  <c r="N5095" i="6"/>
  <c r="Q5087" i="6"/>
  <c r="N5087" i="6"/>
  <c r="Q5079" i="6"/>
  <c r="N5079" i="6"/>
  <c r="Q5071" i="6"/>
  <c r="N5071" i="6"/>
  <c r="Q5063" i="6"/>
  <c r="N5063" i="6"/>
  <c r="Q5055" i="6"/>
  <c r="N5055" i="6"/>
  <c r="Q5047" i="6"/>
  <c r="N5047" i="6"/>
  <c r="Q5039" i="6"/>
  <c r="N5039" i="6"/>
  <c r="Q5031" i="6"/>
  <c r="N5031" i="6"/>
  <c r="Q5023" i="6"/>
  <c r="N5023" i="6"/>
  <c r="Q5015" i="6"/>
  <c r="N5015" i="6"/>
  <c r="Q5007" i="6"/>
  <c r="N5007" i="6"/>
  <c r="Q4999" i="6"/>
  <c r="N4999" i="6"/>
  <c r="Q4991" i="6"/>
  <c r="N4991" i="6"/>
  <c r="Q4983" i="6"/>
  <c r="N4983" i="6"/>
  <c r="Q4975" i="6"/>
  <c r="N4975" i="6"/>
  <c r="Q4967" i="6"/>
  <c r="N4967" i="6"/>
  <c r="Q4959" i="6"/>
  <c r="N4959" i="6"/>
  <c r="Q4951" i="6"/>
  <c r="N4951" i="6"/>
  <c r="Q4943" i="6"/>
  <c r="N4943" i="6"/>
  <c r="Q4935" i="6"/>
  <c r="N4935" i="6"/>
  <c r="Q4927" i="6"/>
  <c r="N4927" i="6"/>
  <c r="Q4919" i="6"/>
  <c r="N4919" i="6"/>
  <c r="Q4911" i="6"/>
  <c r="N4911" i="6"/>
  <c r="Q4903" i="6"/>
  <c r="N4903" i="6"/>
  <c r="Q4895" i="6"/>
  <c r="N4895" i="6"/>
  <c r="Q4887" i="6"/>
  <c r="N4887" i="6"/>
  <c r="Q4879" i="6"/>
  <c r="N4879" i="6"/>
  <c r="Q4871" i="6"/>
  <c r="N4871" i="6"/>
  <c r="Q4863" i="6"/>
  <c r="N4863" i="6"/>
  <c r="Q4855" i="6"/>
  <c r="N4855" i="6"/>
  <c r="Q4847" i="6"/>
  <c r="N4847" i="6"/>
  <c r="Q4839" i="6"/>
  <c r="N4839" i="6"/>
  <c r="Q4831" i="6"/>
  <c r="N4831" i="6"/>
  <c r="Q4823" i="6"/>
  <c r="N4823" i="6"/>
  <c r="Q4815" i="6"/>
  <c r="N4815" i="6"/>
  <c r="Q4807" i="6"/>
  <c r="N4807" i="6"/>
  <c r="Q4799" i="6"/>
  <c r="N4799" i="6"/>
  <c r="Q4791" i="6"/>
  <c r="N4791" i="6"/>
  <c r="Q4783" i="6"/>
  <c r="N4783" i="6"/>
  <c r="Q4775" i="6"/>
  <c r="N4775" i="6"/>
  <c r="Q4767" i="6"/>
  <c r="N4767" i="6"/>
  <c r="Q4759" i="6"/>
  <c r="N4759" i="6"/>
  <c r="Q4751" i="6"/>
  <c r="N4751" i="6"/>
  <c r="Q4743" i="6"/>
  <c r="N4743" i="6"/>
  <c r="Q4735" i="6"/>
  <c r="N4735" i="6"/>
  <c r="Q4727" i="6"/>
  <c r="N4727" i="6"/>
  <c r="Q4719" i="6"/>
  <c r="N4719" i="6"/>
  <c r="Q4711" i="6"/>
  <c r="N4711" i="6"/>
  <c r="Q4703" i="6"/>
  <c r="N4703" i="6"/>
  <c r="Q4695" i="6"/>
  <c r="N4695" i="6"/>
  <c r="Q4687" i="6"/>
  <c r="N4687" i="6"/>
  <c r="Q4679" i="6"/>
  <c r="N4679" i="6"/>
  <c r="Q4671" i="6"/>
  <c r="N4671" i="6"/>
  <c r="Q4663" i="6"/>
  <c r="N4663" i="6"/>
  <c r="Q4655" i="6"/>
  <c r="N4655" i="6"/>
  <c r="Q4647" i="6"/>
  <c r="N4647" i="6"/>
  <c r="Q4639" i="6"/>
  <c r="N4639" i="6"/>
  <c r="Q4631" i="6"/>
  <c r="N4631" i="6"/>
  <c r="Q4623" i="6"/>
  <c r="N4623" i="6"/>
  <c r="Q4615" i="6"/>
  <c r="N4615" i="6"/>
  <c r="Q4607" i="6"/>
  <c r="N4607" i="6"/>
  <c r="Q4599" i="6"/>
  <c r="N4599" i="6"/>
  <c r="Q4591" i="6"/>
  <c r="N4591" i="6"/>
  <c r="Q4583" i="6"/>
  <c r="N4583" i="6"/>
  <c r="Q4575" i="6"/>
  <c r="N4575" i="6"/>
  <c r="Q4567" i="6"/>
  <c r="N4567" i="6"/>
  <c r="Q4559" i="6"/>
  <c r="N4559" i="6"/>
  <c r="Q4551" i="6"/>
  <c r="N4551" i="6"/>
  <c r="Q4543" i="6"/>
  <c r="N4543" i="6"/>
  <c r="Q4535" i="6"/>
  <c r="N4535" i="6"/>
  <c r="Q4527" i="6"/>
  <c r="N4527" i="6"/>
  <c r="Q4519" i="6"/>
  <c r="N4519" i="6"/>
  <c r="Q4511" i="6"/>
  <c r="N4511" i="6"/>
  <c r="Q4503" i="6"/>
  <c r="N4503" i="6"/>
  <c r="Q4495" i="6"/>
  <c r="N4495" i="6"/>
  <c r="Q4487" i="6"/>
  <c r="N4487" i="6"/>
  <c r="Q4479" i="6"/>
  <c r="N4479" i="6"/>
  <c r="Q4471" i="6"/>
  <c r="N4471" i="6"/>
  <c r="Q4463" i="6"/>
  <c r="N4463" i="6"/>
  <c r="N4455" i="6"/>
  <c r="Q4447" i="6"/>
  <c r="N4447" i="6"/>
  <c r="Q4439" i="6"/>
  <c r="N4439" i="6"/>
  <c r="Q4431" i="6"/>
  <c r="N4431" i="6"/>
  <c r="Q4423" i="6"/>
  <c r="N4423" i="6"/>
  <c r="Q4415" i="6"/>
  <c r="N4415" i="6"/>
  <c r="Q4407" i="6"/>
  <c r="N4407" i="6"/>
  <c r="Q4399" i="6"/>
  <c r="N4399" i="6"/>
  <c r="Q4391" i="6"/>
  <c r="N4391" i="6"/>
  <c r="Q4383" i="6"/>
  <c r="N4383" i="6"/>
  <c r="Q4375" i="6"/>
  <c r="N4375" i="6"/>
  <c r="Q4367" i="6"/>
  <c r="N4367" i="6"/>
  <c r="Q4359" i="6"/>
  <c r="N4359" i="6"/>
  <c r="Q4351" i="6"/>
  <c r="N4351" i="6"/>
  <c r="Q4343" i="6"/>
  <c r="N4343" i="6"/>
  <c r="Q4335" i="6"/>
  <c r="N4335" i="6"/>
  <c r="N4327" i="6"/>
  <c r="Q4319" i="6"/>
  <c r="N4319" i="6"/>
  <c r="Q4311" i="6"/>
  <c r="N4311" i="6"/>
  <c r="Q4303" i="6"/>
  <c r="N4303" i="6"/>
  <c r="Q4295" i="6"/>
  <c r="N4295" i="6"/>
  <c r="Q4287" i="6"/>
  <c r="N4287" i="6"/>
  <c r="Q4279" i="6"/>
  <c r="N4279" i="6"/>
  <c r="Q4271" i="6"/>
  <c r="N4271" i="6"/>
  <c r="Q4263" i="6"/>
  <c r="N4263" i="6"/>
  <c r="Q4255" i="6"/>
  <c r="N4255" i="6"/>
  <c r="Q4247" i="6"/>
  <c r="N4247" i="6"/>
  <c r="Q4239" i="6"/>
  <c r="N4239" i="6"/>
  <c r="Q4231" i="6"/>
  <c r="N4231" i="6"/>
  <c r="Q4223" i="6"/>
  <c r="N4223" i="6"/>
  <c r="Q4215" i="6"/>
  <c r="N4215" i="6"/>
  <c r="Q4207" i="6"/>
  <c r="N4207" i="6"/>
  <c r="Q4199" i="6"/>
  <c r="N4199" i="6"/>
  <c r="Q4191" i="6"/>
  <c r="N4191" i="6"/>
  <c r="Q4183" i="6"/>
  <c r="N4183" i="6"/>
  <c r="Q4175" i="6"/>
  <c r="N4175" i="6"/>
  <c r="Q4167" i="6"/>
  <c r="N4167" i="6"/>
  <c r="Q4159" i="6"/>
  <c r="N4159" i="6"/>
  <c r="Q4151" i="6"/>
  <c r="N4151" i="6"/>
  <c r="Q4143" i="6"/>
  <c r="N4143" i="6"/>
  <c r="Q4135" i="6"/>
  <c r="N4135" i="6"/>
  <c r="Q4127" i="6"/>
  <c r="N4127" i="6"/>
  <c r="Q4119" i="6"/>
  <c r="N4119" i="6"/>
  <c r="Q4111" i="6"/>
  <c r="N4111" i="6"/>
  <c r="Q4103" i="6"/>
  <c r="N4103" i="6"/>
  <c r="Q4095" i="6"/>
  <c r="N4095" i="6"/>
  <c r="Q4087" i="6"/>
  <c r="N4087" i="6"/>
  <c r="Q4079" i="6"/>
  <c r="N4079" i="6"/>
  <c r="Q4071" i="6"/>
  <c r="N4071" i="6"/>
  <c r="Q4063" i="6"/>
  <c r="N4063" i="6"/>
  <c r="Q4055" i="6"/>
  <c r="N4055" i="6"/>
  <c r="Q4047" i="6"/>
  <c r="N4047" i="6"/>
  <c r="Q4039" i="6"/>
  <c r="N4039" i="6"/>
  <c r="Q4031" i="6"/>
  <c r="N4031" i="6"/>
  <c r="Q4023" i="6"/>
  <c r="N4023" i="6"/>
  <c r="Q4015" i="6"/>
  <c r="N4015" i="6"/>
  <c r="Q4007" i="6"/>
  <c r="N4007" i="6"/>
  <c r="Q3999" i="6"/>
  <c r="N3999" i="6"/>
  <c r="Q3991" i="6"/>
  <c r="N3991" i="6"/>
  <c r="Q3983" i="6"/>
  <c r="N3983" i="6"/>
  <c r="Q3975" i="6"/>
  <c r="N3975" i="6"/>
  <c r="Q3967" i="6"/>
  <c r="N3967" i="6"/>
  <c r="Q3959" i="6"/>
  <c r="N3959" i="6"/>
  <c r="Q3951" i="6"/>
  <c r="N3951" i="6"/>
  <c r="Q3943" i="6"/>
  <c r="N3943" i="6"/>
  <c r="Q3935" i="6"/>
  <c r="N3935" i="6"/>
  <c r="Q3927" i="6"/>
  <c r="N3927" i="6"/>
  <c r="Q3919" i="6"/>
  <c r="N3919" i="6"/>
  <c r="Q3911" i="6"/>
  <c r="N3911" i="6"/>
  <c r="Q3903" i="6"/>
  <c r="N3903" i="6"/>
  <c r="Q3895" i="6"/>
  <c r="N3895" i="6"/>
  <c r="Q3887" i="6"/>
  <c r="N3887" i="6"/>
  <c r="Q3879" i="6"/>
  <c r="N3879" i="6"/>
  <c r="Q3871" i="6"/>
  <c r="N3871" i="6"/>
  <c r="Q3863" i="6"/>
  <c r="N3863" i="6"/>
  <c r="Q3855" i="6"/>
  <c r="N3855" i="6"/>
  <c r="Q3847" i="6"/>
  <c r="N3847" i="6"/>
  <c r="Q3839" i="6"/>
  <c r="N3839" i="6"/>
  <c r="Q3831" i="6"/>
  <c r="N3831" i="6"/>
  <c r="Q3823" i="6"/>
  <c r="N3823" i="6"/>
  <c r="Q3815" i="6"/>
  <c r="N3815" i="6"/>
  <c r="Q3807" i="6"/>
  <c r="N3807" i="6"/>
  <c r="Q3799" i="6"/>
  <c r="N3799" i="6"/>
  <c r="Q3791" i="6"/>
  <c r="N3791" i="6"/>
  <c r="Q3783" i="6"/>
  <c r="N3783" i="6"/>
  <c r="Q3775" i="6"/>
  <c r="N3775" i="6"/>
  <c r="Q3767" i="6"/>
  <c r="N3767" i="6"/>
  <c r="Q3759" i="6"/>
  <c r="N3759" i="6"/>
  <c r="Q3751" i="6"/>
  <c r="N3751" i="6"/>
  <c r="Q3743" i="6"/>
  <c r="N3743" i="6"/>
  <c r="Q3735" i="6"/>
  <c r="N3735" i="6"/>
  <c r="Q3727" i="6"/>
  <c r="N3727" i="6"/>
  <c r="Q3719" i="6"/>
  <c r="N3719" i="6"/>
  <c r="Q3711" i="6"/>
  <c r="N3711" i="6"/>
  <c r="N3703" i="6"/>
  <c r="Q3695" i="6"/>
  <c r="N3695" i="6"/>
  <c r="Q3687" i="6"/>
  <c r="N3687" i="6"/>
  <c r="Q3679" i="6"/>
  <c r="N3679" i="6"/>
  <c r="Q3671" i="6"/>
  <c r="N3671" i="6"/>
  <c r="Q3663" i="6"/>
  <c r="N3663" i="6"/>
  <c r="Q3655" i="6"/>
  <c r="N3655" i="6"/>
  <c r="Q3647" i="6"/>
  <c r="N3647" i="6"/>
  <c r="N3639" i="6"/>
  <c r="Q3631" i="6"/>
  <c r="N3631" i="6"/>
  <c r="Q3623" i="6"/>
  <c r="N3623" i="6"/>
  <c r="Q3615" i="6"/>
  <c r="N3615" i="6"/>
  <c r="Q3607" i="6"/>
  <c r="N3607" i="6"/>
  <c r="Q3599" i="6"/>
  <c r="N3599" i="6"/>
  <c r="Q3591" i="6"/>
  <c r="N3591" i="6"/>
  <c r="Q3583" i="6"/>
  <c r="N3583" i="6"/>
  <c r="N3575" i="6"/>
  <c r="Q3567" i="6"/>
  <c r="N3567" i="6"/>
  <c r="Q3559" i="6"/>
  <c r="N3559" i="6"/>
  <c r="Q3551" i="6"/>
  <c r="N3551" i="6"/>
  <c r="Q3543" i="6"/>
  <c r="N3543" i="6"/>
  <c r="Q3535" i="6"/>
  <c r="N3535" i="6"/>
  <c r="Q3527" i="6"/>
  <c r="N3527" i="6"/>
  <c r="Q3519" i="6"/>
  <c r="N3519" i="6"/>
  <c r="N3511" i="6"/>
  <c r="Q3503" i="6"/>
  <c r="N3503" i="6"/>
  <c r="Q3495" i="6"/>
  <c r="N3495" i="6"/>
  <c r="Q3487" i="6"/>
  <c r="N3487" i="6"/>
  <c r="Q3479" i="6"/>
  <c r="N3479" i="6"/>
  <c r="Q3471" i="6"/>
  <c r="N3471" i="6"/>
  <c r="Q3463" i="6"/>
  <c r="N3463" i="6"/>
  <c r="Q3455" i="6"/>
  <c r="N3455" i="6"/>
  <c r="N3447" i="6"/>
  <c r="Q3439" i="6"/>
  <c r="N3439" i="6"/>
  <c r="Q3431" i="6"/>
  <c r="N3431" i="6"/>
  <c r="Q3423" i="6"/>
  <c r="N3423" i="6"/>
  <c r="Q3415" i="6"/>
  <c r="N3415" i="6"/>
  <c r="Q3407" i="6"/>
  <c r="N3407" i="6"/>
  <c r="Q3399" i="6"/>
  <c r="N3399" i="6"/>
  <c r="Q8165" i="6"/>
  <c r="Q8157" i="6"/>
  <c r="Q8149" i="6"/>
  <c r="Q8141" i="6"/>
  <c r="Q8133" i="6"/>
  <c r="Q8125" i="6"/>
  <c r="Q8117" i="6"/>
  <c r="Q8109" i="6"/>
  <c r="Q8101" i="6"/>
  <c r="Q8093" i="6"/>
  <c r="Q8085" i="6"/>
  <c r="Q8077" i="6"/>
  <c r="Q8069" i="6"/>
  <c r="Q8061" i="6"/>
  <c r="Q8053" i="6"/>
  <c r="Q8045" i="6"/>
  <c r="Q8037" i="6"/>
  <c r="Q8021" i="6"/>
  <c r="Q8013" i="6"/>
  <c r="Q8005" i="6"/>
  <c r="Q7997" i="6"/>
  <c r="Q7989" i="6"/>
  <c r="Q7981" i="6"/>
  <c r="Q7973" i="6"/>
  <c r="Q7965" i="6"/>
  <c r="Q7957" i="6"/>
  <c r="Q7949" i="6"/>
  <c r="Q7941" i="6"/>
  <c r="Q7933" i="6"/>
  <c r="Q7917" i="6"/>
  <c r="Q7909" i="6"/>
  <c r="Q7901" i="6"/>
  <c r="Q7893" i="6"/>
  <c r="Q7885" i="6"/>
  <c r="Q7877" i="6"/>
  <c r="Q7869" i="6"/>
  <c r="Q7861" i="6"/>
  <c r="Q7853" i="6"/>
  <c r="Q7845" i="6"/>
  <c r="Q7829" i="6"/>
  <c r="Q7821" i="6"/>
  <c r="Q7813" i="6"/>
  <c r="Q7805" i="6"/>
  <c r="Q7797" i="6"/>
  <c r="Q7789" i="6"/>
  <c r="Q7773" i="6"/>
  <c r="Q7765" i="6"/>
  <c r="Q7757" i="6"/>
  <c r="Q7749" i="6"/>
  <c r="Q7741" i="6"/>
  <c r="Q7725" i="6"/>
  <c r="Q7717" i="6"/>
  <c r="Q7709" i="6"/>
  <c r="Q7701" i="6"/>
  <c r="Q7693" i="6"/>
  <c r="Q7685" i="6"/>
  <c r="Q7677" i="6"/>
  <c r="Q7669" i="6"/>
  <c r="Q7661" i="6"/>
  <c r="Q7653" i="6"/>
  <c r="Q7645" i="6"/>
  <c r="Q7629" i="6"/>
  <c r="Q7621" i="6"/>
  <c r="Q7613" i="6"/>
  <c r="Q7597" i="6"/>
  <c r="Q7589" i="6"/>
  <c r="Q7565" i="6"/>
  <c r="Q7557" i="6"/>
  <c r="Q7549" i="6"/>
  <c r="Q7533" i="6"/>
  <c r="Q7525" i="6"/>
  <c r="Q7517" i="6"/>
  <c r="Q7509" i="6"/>
  <c r="Q7501" i="6"/>
  <c r="Q7493" i="6"/>
  <c r="Q7485" i="6"/>
  <c r="Q7477" i="6"/>
  <c r="Q7469" i="6"/>
  <c r="Q7461" i="6"/>
  <c r="Q7453" i="6"/>
  <c r="Q7445" i="6"/>
  <c r="Q7437" i="6"/>
  <c r="Q7429" i="6"/>
  <c r="Q7421" i="6"/>
  <c r="Q7413" i="6"/>
  <c r="Q7405" i="6"/>
  <c r="Q7397" i="6"/>
  <c r="Q7389" i="6"/>
  <c r="Q7381" i="6"/>
  <c r="Q7373" i="6"/>
  <c r="Q7365" i="6"/>
  <c r="Q7357" i="6"/>
  <c r="Q7341" i="6"/>
  <c r="Q7333" i="6"/>
  <c r="Q7325" i="6"/>
  <c r="Q7317" i="6"/>
  <c r="Q7309" i="6"/>
  <c r="Q7301" i="6"/>
  <c r="Q7293" i="6"/>
  <c r="Q7285" i="6"/>
  <c r="Q7277" i="6"/>
  <c r="Q7269" i="6"/>
  <c r="Q7261" i="6"/>
  <c r="Q7253" i="6"/>
  <c r="Q7245" i="6"/>
  <c r="Q7237" i="6"/>
  <c r="Q7229" i="6"/>
  <c r="Q7221" i="6"/>
  <c r="Q7213" i="6"/>
  <c r="Q7205" i="6"/>
  <c r="Q7197" i="6"/>
  <c r="Q7189" i="6"/>
  <c r="Q7181" i="6"/>
  <c r="Q7165" i="6"/>
  <c r="Q7157" i="6"/>
  <c r="Q7149" i="6"/>
  <c r="Q7141" i="6"/>
  <c r="Q7133" i="6"/>
  <c r="Q7117" i="6"/>
  <c r="Q7109" i="6"/>
  <c r="Q7101" i="6"/>
  <c r="Q7093" i="6"/>
  <c r="Q7085" i="6"/>
  <c r="Q7077" i="6"/>
  <c r="Q7069" i="6"/>
  <c r="Q7061" i="6"/>
  <c r="Q7053" i="6"/>
  <c r="Q7037" i="6"/>
  <c r="Q7029" i="6"/>
  <c r="Q7021" i="6"/>
  <c r="Q7013" i="6"/>
  <c r="Q7005" i="6"/>
  <c r="Q6997" i="6"/>
  <c r="Q6989" i="6"/>
  <c r="Q6973" i="6"/>
  <c r="Q6965" i="6"/>
  <c r="Q6957" i="6"/>
  <c r="Q6949" i="6"/>
  <c r="Q6941" i="6"/>
  <c r="Q6933" i="6"/>
  <c r="Q6925" i="6"/>
  <c r="Q6909" i="6"/>
  <c r="Q6901" i="6"/>
  <c r="Q6893" i="6"/>
  <c r="Q6885" i="6"/>
  <c r="Q6877" i="6"/>
  <c r="Q6869" i="6"/>
  <c r="Q6861" i="6"/>
  <c r="Q6845" i="6"/>
  <c r="Q6837" i="6"/>
  <c r="Q6829" i="6"/>
  <c r="Q6821" i="6"/>
  <c r="Q6813" i="6"/>
  <c r="Q6805" i="6"/>
  <c r="Q6797" i="6"/>
  <c r="Q6789" i="6"/>
  <c r="Q6773" i="6"/>
  <c r="Q6765" i="6"/>
  <c r="Q6757" i="6"/>
  <c r="Q6749" i="6"/>
  <c r="Q6741" i="6"/>
  <c r="Q6733" i="6"/>
  <c r="Q6725" i="6"/>
  <c r="Q6717" i="6"/>
  <c r="Q6709" i="6"/>
  <c r="Q6701" i="6"/>
  <c r="Q6693" i="6"/>
  <c r="Q6685" i="6"/>
  <c r="Q6677" i="6"/>
  <c r="Q6669" i="6"/>
  <c r="Q6661" i="6"/>
  <c r="Q6653" i="6"/>
  <c r="Q6645" i="6"/>
  <c r="Q6637" i="6"/>
  <c r="Q6629" i="6"/>
  <c r="Q6621" i="6"/>
  <c r="Q6613" i="6"/>
  <c r="Q6605" i="6"/>
  <c r="Q6597" i="6"/>
  <c r="Q6589" i="6"/>
  <c r="Q6581" i="6"/>
  <c r="Q6573" i="6"/>
  <c r="Q6565" i="6"/>
  <c r="Q6557" i="6"/>
  <c r="Q6549" i="6"/>
  <c r="Q6541" i="6"/>
  <c r="Q6533" i="6"/>
  <c r="Q6525" i="6"/>
  <c r="Q6517" i="6"/>
  <c r="Q6509" i="6"/>
  <c r="Q6501" i="6"/>
  <c r="Q6493" i="6"/>
  <c r="Q6485" i="6"/>
  <c r="Q6477" i="6"/>
  <c r="Q6469" i="6"/>
  <c r="Q6461" i="6"/>
  <c r="Q6453" i="6"/>
  <c r="Q6445" i="6"/>
  <c r="Q6437" i="6"/>
  <c r="Q6429" i="6"/>
  <c r="Q6421" i="6"/>
  <c r="Q6413" i="6"/>
  <c r="Q6405" i="6"/>
  <c r="Q6397" i="6"/>
  <c r="Q6389" i="6"/>
  <c r="Q6381" i="6"/>
  <c r="Q6373" i="6"/>
  <c r="Q6365" i="6"/>
  <c r="Q6357" i="6"/>
  <c r="Q6349" i="6"/>
  <c r="Q6341" i="6"/>
  <c r="Q6333" i="6"/>
  <c r="Q6325" i="6"/>
  <c r="Q6317" i="6"/>
  <c r="Q6309" i="6"/>
  <c r="Q6301" i="6"/>
  <c r="Q6285" i="6"/>
  <c r="Q6277" i="6"/>
  <c r="Q6269" i="6"/>
  <c r="Q6261" i="6"/>
  <c r="Q6253" i="6"/>
  <c r="Q6245" i="6"/>
  <c r="Q6237" i="6"/>
  <c r="Q6229" i="6"/>
  <c r="Q6213" i="6"/>
  <c r="Q6205" i="6"/>
  <c r="Q6197" i="6"/>
  <c r="Q6189" i="6"/>
  <c r="Q6181" i="6"/>
  <c r="Q6173" i="6"/>
  <c r="Q6165" i="6"/>
  <c r="Q6157" i="6"/>
  <c r="Q6141" i="6"/>
  <c r="Q6133" i="6"/>
  <c r="Q6125" i="6"/>
  <c r="Q6117" i="6"/>
  <c r="Q6109" i="6"/>
  <c r="Q6101" i="6"/>
  <c r="Q6093" i="6"/>
  <c r="Q6085" i="6"/>
  <c r="Q6069" i="6"/>
  <c r="Q6061" i="6"/>
  <c r="Q6053" i="6"/>
  <c r="Q6045" i="6"/>
  <c r="Q6029" i="6"/>
  <c r="Q6021" i="6"/>
  <c r="Q6013" i="6"/>
  <c r="Q5997" i="6"/>
  <c r="Q5989" i="6"/>
  <c r="Q5981" i="6"/>
  <c r="Q5965" i="6"/>
  <c r="Q5957" i="6"/>
  <c r="Q5949" i="6"/>
  <c r="Q5933" i="6"/>
  <c r="Q5925" i="6"/>
  <c r="Q5917" i="6"/>
  <c r="Q5909" i="6"/>
  <c r="Q5893" i="6"/>
  <c r="Q5885" i="6"/>
  <c r="Q5877" i="6"/>
  <c r="Q5861" i="6"/>
  <c r="Q5853" i="6"/>
  <c r="Q5845" i="6"/>
  <c r="Q5837" i="6"/>
  <c r="Q5821" i="6"/>
  <c r="Q5813" i="6"/>
  <c r="Q5805" i="6"/>
  <c r="Q5797" i="6"/>
  <c r="Q5789" i="6"/>
  <c r="Q5749" i="6"/>
  <c r="Q5741" i="6"/>
  <c r="Q5733" i="6"/>
  <c r="Q5725" i="6"/>
  <c r="Q5709" i="6"/>
  <c r="Q5701" i="6"/>
  <c r="Q5693" i="6"/>
  <c r="Q5669" i="6"/>
  <c r="Q5661" i="6"/>
  <c r="Q5653" i="6"/>
  <c r="Q5645" i="6"/>
  <c r="Q5637" i="6"/>
  <c r="Q5629" i="6"/>
  <c r="Q5621" i="6"/>
  <c r="Q5613" i="6"/>
  <c r="Q5597" i="6"/>
  <c r="Q5589" i="6"/>
  <c r="Q5581" i="6"/>
  <c r="Q5573" i="6"/>
  <c r="Q5565" i="6"/>
  <c r="Q5557" i="6"/>
  <c r="Q5549" i="6"/>
  <c r="Q5541" i="6"/>
  <c r="Q5525" i="6"/>
  <c r="Q5517" i="6"/>
  <c r="Q5509" i="6"/>
  <c r="Q5501" i="6"/>
  <c r="Q5485" i="6"/>
  <c r="Q5477" i="6"/>
  <c r="Q5469" i="6"/>
  <c r="Q5453" i="6"/>
  <c r="Q5445" i="6"/>
  <c r="Q5437" i="6"/>
  <c r="Q5429" i="6"/>
  <c r="Q5413" i="6"/>
  <c r="Q5405" i="6"/>
  <c r="Q5397" i="6"/>
  <c r="Q5389" i="6"/>
  <c r="Q5381" i="6"/>
  <c r="Q5373" i="6"/>
  <c r="Q5365" i="6"/>
  <c r="Q5357" i="6"/>
  <c r="Q5341" i="6"/>
  <c r="Q5333" i="6"/>
  <c r="Q5325" i="6"/>
  <c r="Q5317" i="6"/>
  <c r="Q5309" i="6"/>
  <c r="Q5301" i="6"/>
  <c r="Q5293" i="6"/>
  <c r="Q5277" i="6"/>
  <c r="Q5269" i="6"/>
  <c r="Q5261" i="6"/>
  <c r="Q5253" i="6"/>
  <c r="Q5237" i="6"/>
  <c r="Q5229" i="6"/>
  <c r="Q5221" i="6"/>
  <c r="Q5197" i="6"/>
  <c r="Q5189" i="6"/>
  <c r="Q5181" i="6"/>
  <c r="Q5173" i="6"/>
  <c r="Q5165" i="6"/>
  <c r="Q5157" i="6"/>
  <c r="Q5149" i="6"/>
  <c r="Q5125" i="6"/>
  <c r="Q5117" i="6"/>
  <c r="Q5109" i="6"/>
  <c r="Q5101" i="6"/>
  <c r="Q5093" i="6"/>
  <c r="Q5085" i="6"/>
  <c r="Q5077" i="6"/>
  <c r="Q5053" i="6"/>
  <c r="Q5037" i="6"/>
  <c r="Q5029" i="6"/>
  <c r="Q5021" i="6"/>
  <c r="Q5013" i="6"/>
  <c r="Q5005" i="6"/>
  <c r="Q4997" i="6"/>
  <c r="Q4981" i="6"/>
  <c r="Q4973" i="6"/>
  <c r="Q4965" i="6"/>
  <c r="Q4957" i="6"/>
  <c r="Q4949" i="6"/>
  <c r="Q4941" i="6"/>
  <c r="Q4933" i="6"/>
  <c r="Q4925" i="6"/>
  <c r="Q4909" i="6"/>
  <c r="Q4901" i="6"/>
  <c r="Q4893" i="6"/>
  <c r="Q4877" i="6"/>
  <c r="Q4869" i="6"/>
  <c r="Q4861" i="6"/>
  <c r="Q4845" i="6"/>
  <c r="Q4837" i="6"/>
  <c r="Q4829" i="6"/>
  <c r="Q4805" i="6"/>
  <c r="Q4797" i="6"/>
  <c r="Q4789" i="6"/>
  <c r="Q4773" i="6"/>
  <c r="Q4765" i="6"/>
  <c r="Q4757" i="6"/>
  <c r="Q4741" i="6"/>
  <c r="Q4733" i="6"/>
  <c r="Q4725" i="6"/>
  <c r="Q4717" i="6"/>
  <c r="Q4709" i="6"/>
  <c r="Q4701" i="6"/>
  <c r="Q4693" i="6"/>
  <c r="Q4685" i="6"/>
  <c r="Q4669" i="6"/>
  <c r="Q4661" i="6"/>
  <c r="Q4653" i="6"/>
  <c r="Q4645" i="6"/>
  <c r="Q4637" i="6"/>
  <c r="Q4597" i="6"/>
  <c r="Q4589" i="6"/>
  <c r="Q4581" i="6"/>
  <c r="Q4565" i="6"/>
  <c r="Q4557" i="6"/>
  <c r="Q4549" i="6"/>
  <c r="Q4533" i="6"/>
  <c r="Q4525" i="6"/>
  <c r="Q4517" i="6"/>
  <c r="Q4509" i="6"/>
  <c r="Q4493" i="6"/>
  <c r="Q4485" i="6"/>
  <c r="Q4477" i="6"/>
  <c r="Q4461" i="6"/>
  <c r="Q4429" i="6"/>
  <c r="Q4421" i="6"/>
  <c r="Q4413" i="6"/>
  <c r="Q4405" i="6"/>
  <c r="Q4397" i="6"/>
  <c r="Q4389" i="6"/>
  <c r="Q4381" i="6"/>
  <c r="Q4373" i="6"/>
  <c r="Q4357" i="6"/>
  <c r="Q4349" i="6"/>
  <c r="Q4341" i="6"/>
  <c r="Q4333" i="6"/>
  <c r="Q4317" i="6"/>
  <c r="Q4309" i="6"/>
  <c r="Q4301" i="6"/>
  <c r="Q4285" i="6"/>
  <c r="Q4277" i="6"/>
  <c r="Q4269" i="6"/>
  <c r="Q4253" i="6"/>
  <c r="Q4245" i="6"/>
  <c r="Q4237" i="6"/>
  <c r="Q4213" i="6"/>
  <c r="Q4205" i="6"/>
  <c r="Q4197" i="6"/>
  <c r="Q4181" i="6"/>
  <c r="Q4173" i="6"/>
  <c r="Q4165" i="6"/>
  <c r="Q4149" i="6"/>
  <c r="Q4141" i="6"/>
  <c r="Q4133" i="6"/>
  <c r="Q4125" i="6"/>
  <c r="Q4109" i="6"/>
  <c r="Q4101" i="6"/>
  <c r="Q4093" i="6"/>
  <c r="Q4085" i="6"/>
  <c r="Q4077" i="6"/>
  <c r="Q4069" i="6"/>
  <c r="Q4061" i="6"/>
  <c r="Q4045" i="6"/>
  <c r="Q4037" i="6"/>
  <c r="Q4013" i="6"/>
  <c r="Q4005" i="6"/>
  <c r="Q3997" i="6"/>
  <c r="Q3989" i="6"/>
  <c r="Q3973" i="6"/>
  <c r="Q3965" i="6"/>
  <c r="Q3957" i="6"/>
  <c r="Q3949" i="6"/>
  <c r="Q3941" i="6"/>
  <c r="Q3933" i="6"/>
  <c r="Q3925" i="6"/>
  <c r="Q3917" i="6"/>
  <c r="Q3901" i="6"/>
  <c r="Q3893" i="6"/>
  <c r="Q3885" i="6"/>
  <c r="Q3877" i="6"/>
  <c r="Q3869" i="6"/>
  <c r="Q3861" i="6"/>
  <c r="Q3853" i="6"/>
  <c r="Q3829" i="6"/>
  <c r="Q3821" i="6"/>
  <c r="Q3813" i="6"/>
  <c r="Q3797" i="6"/>
  <c r="Q3789" i="6"/>
  <c r="Q3781" i="6"/>
  <c r="Q3773" i="6"/>
  <c r="Q3757" i="6"/>
  <c r="Q3749" i="6"/>
  <c r="Q3741" i="6"/>
  <c r="Q3725" i="6"/>
  <c r="Q3717" i="6"/>
  <c r="Q3709" i="6"/>
  <c r="Q3693" i="6"/>
  <c r="Q3685" i="6"/>
  <c r="Q3677" i="6"/>
  <c r="Q3661" i="6"/>
  <c r="Q3653" i="6"/>
  <c r="Q3645" i="6"/>
  <c r="Q3637" i="6"/>
  <c r="Q3621" i="6"/>
  <c r="Q3613" i="6"/>
  <c r="Q3605" i="6"/>
  <c r="Q3589" i="6"/>
  <c r="Q3573" i="6"/>
  <c r="Q3557" i="6"/>
  <c r="Q3549" i="6"/>
  <c r="Q3541" i="6"/>
  <c r="Q3517" i="6"/>
  <c r="Q3509" i="6"/>
  <c r="Q3493" i="6"/>
  <c r="Q3485" i="6"/>
  <c r="Q3477" i="6"/>
  <c r="Q3461" i="6"/>
  <c r="Q3453" i="6"/>
  <c r="Q3445" i="6"/>
  <c r="Q3421" i="6"/>
  <c r="Q3413" i="6"/>
  <c r="Q3405" i="6"/>
  <c r="Q8164" i="6"/>
  <c r="Q8156" i="6"/>
  <c r="Q8148" i="6"/>
  <c r="Q8140" i="6"/>
  <c r="Q8132" i="6"/>
  <c r="Q8124" i="6"/>
  <c r="Q8116" i="6"/>
  <c r="Q8108" i="6"/>
  <c r="Q8100" i="6"/>
  <c r="Q8092" i="6"/>
  <c r="Q8084" i="6"/>
  <c r="Q8076" i="6"/>
  <c r="Q8068" i="6"/>
  <c r="Q8060" i="6"/>
  <c r="Q8052" i="6"/>
  <c r="Q8044" i="6"/>
  <c r="Q8036" i="6"/>
  <c r="Q8028" i="6"/>
  <c r="Q8020" i="6"/>
  <c r="Q8012" i="6"/>
  <c r="Q8004" i="6"/>
  <c r="Q7996" i="6"/>
  <c r="Q7988" i="6"/>
  <c r="Q7980" i="6"/>
  <c r="Q7972" i="6"/>
  <c r="Q7964" i="6"/>
  <c r="Q7956" i="6"/>
  <c r="Q7948" i="6"/>
  <c r="Q7940" i="6"/>
  <c r="Q7932" i="6"/>
  <c r="Q7924" i="6"/>
  <c r="Q7916" i="6"/>
  <c r="Q7908" i="6"/>
  <c r="Q7900" i="6"/>
  <c r="Q7892" i="6"/>
  <c r="Q7884" i="6"/>
  <c r="Q7876" i="6"/>
  <c r="Q7868" i="6"/>
  <c r="Q7860" i="6"/>
  <c r="Q7844" i="6"/>
  <c r="Q7836" i="6"/>
  <c r="Q7828" i="6"/>
  <c r="Q7820" i="6"/>
  <c r="Q7812" i="6"/>
  <c r="Q7804" i="6"/>
  <c r="Q7796" i="6"/>
  <c r="Q7788" i="6"/>
  <c r="Q7780" i="6"/>
  <c r="Q7772" i="6"/>
  <c r="Q7764" i="6"/>
  <c r="Q7756" i="6"/>
  <c r="Q7748" i="6"/>
  <c r="Q7740" i="6"/>
  <c r="Q7732" i="6"/>
  <c r="Q7724" i="6"/>
  <c r="Q7716" i="6"/>
  <c r="Q7708" i="6"/>
  <c r="Q7700" i="6"/>
  <c r="Q7692" i="6"/>
  <c r="Q7684" i="6"/>
  <c r="Q7676" i="6"/>
  <c r="Q7668" i="6"/>
  <c r="Q7660" i="6"/>
  <c r="Q7652" i="6"/>
  <c r="Q7644" i="6"/>
  <c r="Q7636" i="6"/>
  <c r="Q7628" i="6"/>
  <c r="Q7620" i="6"/>
  <c r="Q7612" i="6"/>
  <c r="Q7604" i="6"/>
  <c r="Q7596" i="6"/>
  <c r="Q7588" i="6"/>
  <c r="Q7580" i="6"/>
  <c r="Q7572" i="6"/>
  <c r="Q7564" i="6"/>
  <c r="Q7556" i="6"/>
  <c r="Q7548" i="6"/>
  <c r="Q7540" i="6"/>
  <c r="Q7532" i="6"/>
  <c r="Q7524" i="6"/>
  <c r="Q7508" i="6"/>
  <c r="Q7500" i="6"/>
  <c r="Q7492" i="6"/>
  <c r="Q7484" i="6"/>
  <c r="Q7476" i="6"/>
  <c r="Q7468" i="6"/>
  <c r="Q7460" i="6"/>
  <c r="Q7452" i="6"/>
  <c r="Q7444" i="6"/>
  <c r="Q7436" i="6"/>
  <c r="Q7428" i="6"/>
  <c r="Q7412" i="6"/>
  <c r="Q7404" i="6"/>
  <c r="Q7396" i="6"/>
  <c r="Q7388" i="6"/>
  <c r="Q7380" i="6"/>
  <c r="Q7372" i="6"/>
  <c r="Q7364" i="6"/>
  <c r="Q7356" i="6"/>
  <c r="Q7340" i="6"/>
  <c r="Q7332" i="6"/>
  <c r="Q7324" i="6"/>
  <c r="Q7316" i="6"/>
  <c r="Q7308" i="6"/>
  <c r="Q7300" i="6"/>
  <c r="Q7292" i="6"/>
  <c r="Q7276" i="6"/>
  <c r="Q7268" i="6"/>
  <c r="Q7260" i="6"/>
  <c r="Q7252" i="6"/>
  <c r="Q7244" i="6"/>
  <c r="Q7236" i="6"/>
  <c r="Q7228" i="6"/>
  <c r="Q7220" i="6"/>
  <c r="Q7212" i="6"/>
  <c r="Q7204" i="6"/>
  <c r="Q7196" i="6"/>
  <c r="Q7188" i="6"/>
  <c r="Q7180" i="6"/>
  <c r="Q7172" i="6"/>
  <c r="Q7164" i="6"/>
  <c r="Q7156" i="6"/>
  <c r="Q7148" i="6"/>
  <c r="Q7140" i="6"/>
  <c r="Q7132" i="6"/>
  <c r="Q7124" i="6"/>
  <c r="Q7116" i="6"/>
  <c r="Q7108" i="6"/>
  <c r="Q7100" i="6"/>
  <c r="Q7092" i="6"/>
  <c r="Q7084" i="6"/>
  <c r="Q7076" i="6"/>
  <c r="Q7068" i="6"/>
  <c r="Q7060" i="6"/>
  <c r="Q7052" i="6"/>
  <c r="Q7044" i="6"/>
  <c r="Q7036" i="6"/>
  <c r="Q7028" i="6"/>
  <c r="Q7020" i="6"/>
  <c r="Q7012" i="6"/>
  <c r="Q7004" i="6"/>
  <c r="Q6996" i="6"/>
  <c r="Q6988" i="6"/>
  <c r="Q6980" i="6"/>
  <c r="Q6972" i="6"/>
  <c r="Q6964" i="6"/>
  <c r="Q6956" i="6"/>
  <c r="Q6948" i="6"/>
  <c r="Q6940" i="6"/>
  <c r="Q6932" i="6"/>
  <c r="Q6924" i="6"/>
  <c r="Q6916" i="6"/>
  <c r="Q6908" i="6"/>
  <c r="Q6900" i="6"/>
  <c r="Q6892" i="6"/>
  <c r="Q6884" i="6"/>
  <c r="Q6876" i="6"/>
  <c r="Q6868" i="6"/>
  <c r="Q6860" i="6"/>
  <c r="Q6852" i="6"/>
  <c r="Q6844" i="6"/>
  <c r="Q6836" i="6"/>
  <c r="Q6828" i="6"/>
  <c r="Q6820" i="6"/>
  <c r="Q6812" i="6"/>
  <c r="Q6804" i="6"/>
  <c r="Q6788" i="6"/>
  <c r="Q6780" i="6"/>
  <c r="Q6772" i="6"/>
  <c r="Q6764" i="6"/>
  <c r="Q6756" i="6"/>
  <c r="Q6748" i="6"/>
  <c r="Q6740" i="6"/>
  <c r="Q6732" i="6"/>
  <c r="Q6724" i="6"/>
  <c r="Q6716" i="6"/>
  <c r="Q6708" i="6"/>
  <c r="Q6700" i="6"/>
  <c r="Q6692" i="6"/>
  <c r="Q6684" i="6"/>
  <c r="Q6676" i="6"/>
  <c r="Q6668" i="6"/>
  <c r="Q6652" i="6"/>
  <c r="Q6644" i="6"/>
  <c r="Q6636" i="6"/>
  <c r="Q6628" i="6"/>
  <c r="Q6620" i="6"/>
  <c r="Q6612" i="6"/>
  <c r="Q6604" i="6"/>
  <c r="Q6596" i="6"/>
  <c r="Q6588" i="6"/>
  <c r="Q6580" i="6"/>
  <c r="Q6572" i="6"/>
  <c r="Q6564" i="6"/>
  <c r="Q6556" i="6"/>
  <c r="Q6548" i="6"/>
  <c r="Q6540" i="6"/>
  <c r="Q6532" i="6"/>
  <c r="Q6524" i="6"/>
  <c r="Q6516" i="6"/>
  <c r="Q6508" i="6"/>
  <c r="Q6500" i="6"/>
  <c r="Q6492" i="6"/>
  <c r="Q6484" i="6"/>
  <c r="Q6476" i="6"/>
  <c r="Q6468" i="6"/>
  <c r="Q6460" i="6"/>
  <c r="Q6452" i="6"/>
  <c r="Q6444" i="6"/>
  <c r="Q6436" i="6"/>
  <c r="Q6428" i="6"/>
  <c r="Q6420" i="6"/>
  <c r="Q6412" i="6"/>
  <c r="Q6404" i="6"/>
  <c r="Q6396" i="6"/>
  <c r="Q6388" i="6"/>
  <c r="Q6380" i="6"/>
  <c r="Q6364" i="6"/>
  <c r="Q6356" i="6"/>
  <c r="Q6348" i="6"/>
  <c r="Q6340" i="6"/>
  <c r="Q6332" i="6"/>
  <c r="Q6324" i="6"/>
  <c r="Q6316" i="6"/>
  <c r="Q6308" i="6"/>
  <c r="Q6300" i="6"/>
  <c r="Q6292" i="6"/>
  <c r="Q6284" i="6"/>
  <c r="Q6276" i="6"/>
  <c r="Q6268" i="6"/>
  <c r="Q6260" i="6"/>
  <c r="Q6252" i="6"/>
  <c r="Q6244" i="6"/>
  <c r="Q6236" i="6"/>
  <c r="Q6228" i="6"/>
  <c r="Q6220" i="6"/>
  <c r="Q6212" i="6"/>
  <c r="Q6196" i="6"/>
  <c r="Q6188" i="6"/>
  <c r="Q6180" i="6"/>
  <c r="Q6172" i="6"/>
  <c r="Q6164" i="6"/>
  <c r="Q6156" i="6"/>
  <c r="Q6148" i="6"/>
  <c r="Q6140" i="6"/>
  <c r="Q6132" i="6"/>
  <c r="Q6124" i="6"/>
  <c r="Q6116" i="6"/>
  <c r="Q6108" i="6"/>
  <c r="Q6100" i="6"/>
  <c r="Q6092" i="6"/>
  <c r="Q6084" i="6"/>
  <c r="Q6076" i="6"/>
  <c r="Q6068" i="6"/>
  <c r="Q6060" i="6"/>
  <c r="Q6052" i="6"/>
  <c r="Q6044" i="6"/>
  <c r="Q6036" i="6"/>
  <c r="Q6028" i="6"/>
  <c r="Q6020" i="6"/>
  <c r="Q6012" i="6"/>
  <c r="Q6004" i="6"/>
  <c r="Q5996" i="6"/>
  <c r="Q5988" i="6"/>
  <c r="Q5980" i="6"/>
  <c r="Q5972" i="6"/>
  <c r="Q5964" i="6"/>
  <c r="Q5956" i="6"/>
  <c r="Q5948" i="6"/>
  <c r="Q5940" i="6"/>
  <c r="Q5932" i="6"/>
  <c r="Q5924" i="6"/>
  <c r="Q5916" i="6"/>
  <c r="Q5908" i="6"/>
  <c r="Q5900" i="6"/>
  <c r="Q5892" i="6"/>
  <c r="Q5884" i="6"/>
  <c r="Q5876" i="6"/>
  <c r="Q5868" i="6"/>
  <c r="Q5860" i="6"/>
  <c r="Q5852" i="6"/>
  <c r="Q5844" i="6"/>
  <c r="Q5836" i="6"/>
  <c r="Q5828" i="6"/>
  <c r="Q5820" i="6"/>
  <c r="Q5812" i="6"/>
  <c r="Q5804" i="6"/>
  <c r="Q5796" i="6"/>
  <c r="Q5788" i="6"/>
  <c r="Q5764" i="6"/>
  <c r="Q5756" i="6"/>
  <c r="Q5748" i="6"/>
  <c r="Q5732" i="6"/>
  <c r="Q5724" i="6"/>
  <c r="Q5716" i="6"/>
  <c r="Q5708" i="6"/>
  <c r="Q5700" i="6"/>
  <c r="Q5692" i="6"/>
  <c r="Q5684" i="6"/>
  <c r="Q5676" i="6"/>
  <c r="Q5668" i="6"/>
  <c r="Q5660" i="6"/>
  <c r="Q5652" i="6"/>
  <c r="Q5636" i="6"/>
  <c r="Q5628" i="6"/>
  <c r="Q5620" i="6"/>
  <c r="Q5612" i="6"/>
  <c r="Q5604" i="6"/>
  <c r="Q5596" i="6"/>
  <c r="Q5588" i="6"/>
  <c r="Q5580" i="6"/>
  <c r="Q5572" i="6"/>
  <c r="Q5564" i="6"/>
  <c r="Q5556" i="6"/>
  <c r="Q5548" i="6"/>
  <c r="Q5540" i="6"/>
  <c r="Q5532" i="6"/>
  <c r="Q5524" i="6"/>
  <c r="Q5516" i="6"/>
  <c r="Q5508" i="6"/>
  <c r="Q5500" i="6"/>
  <c r="Q5492" i="6"/>
  <c r="Q5484" i="6"/>
  <c r="Q5476" i="6"/>
  <c r="Q5468" i="6"/>
  <c r="Q5460" i="6"/>
  <c r="Q5452" i="6"/>
  <c r="Q5444" i="6"/>
  <c r="Q5436" i="6"/>
  <c r="Q5428" i="6"/>
  <c r="Q5420" i="6"/>
  <c r="Q5412" i="6"/>
  <c r="Q5404" i="6"/>
  <c r="Q5396" i="6"/>
  <c r="Q5388" i="6"/>
  <c r="Q5380" i="6"/>
  <c r="Q5372" i="6"/>
  <c r="Q5364" i="6"/>
  <c r="Q5356" i="6"/>
  <c r="Q5348" i="6"/>
  <c r="Q5340" i="6"/>
  <c r="Q5332" i="6"/>
  <c r="Q5324" i="6"/>
  <c r="Q5316" i="6"/>
  <c r="Q5308" i="6"/>
  <c r="Q5300" i="6"/>
  <c r="Q5292" i="6"/>
  <c r="Q5284" i="6"/>
  <c r="Q5276" i="6"/>
  <c r="Q5268" i="6"/>
  <c r="Q5260" i="6"/>
  <c r="Q5252" i="6"/>
  <c r="Q5244" i="6"/>
  <c r="Q5236" i="6"/>
  <c r="Q5228" i="6"/>
  <c r="Q5220" i="6"/>
  <c r="Q5196" i="6"/>
  <c r="Q5188" i="6"/>
  <c r="Q5180" i="6"/>
  <c r="Q5172" i="6"/>
  <c r="Q5164" i="6"/>
  <c r="Q5156" i="6"/>
  <c r="Q5148" i="6"/>
  <c r="Q5140" i="6"/>
  <c r="Q5116" i="6"/>
  <c r="Q5108" i="6"/>
  <c r="Q5100" i="6"/>
  <c r="Q5092" i="6"/>
  <c r="Q5084" i="6"/>
  <c r="Q5076" i="6"/>
  <c r="Q5068" i="6"/>
  <c r="Q5060" i="6"/>
  <c r="Q5052" i="6"/>
  <c r="Q5036" i="6"/>
  <c r="Q5028" i="6"/>
  <c r="Q5020" i="6"/>
  <c r="Q5004" i="6"/>
  <c r="Q4996" i="6"/>
  <c r="Q4988" i="6"/>
  <c r="Q4980" i="6"/>
  <c r="Q4972" i="6"/>
  <c r="Q4964" i="6"/>
  <c r="Q4956" i="6"/>
  <c r="Q4948" i="6"/>
  <c r="Q4940" i="6"/>
  <c r="Q4932" i="6"/>
  <c r="Q4924" i="6"/>
  <c r="Q4916" i="6"/>
  <c r="Q4908" i="6"/>
  <c r="Q4900" i="6"/>
  <c r="Q4892" i="6"/>
  <c r="Q4884" i="6"/>
  <c r="Q4876" i="6"/>
  <c r="Q4868" i="6"/>
  <c r="Q4860" i="6"/>
  <c r="Q4852" i="6"/>
  <c r="Q4844" i="6"/>
  <c r="Q4836" i="6"/>
  <c r="Q4828" i="6"/>
  <c r="Q4820" i="6"/>
  <c r="Q4812" i="6"/>
  <c r="Q4804" i="6"/>
  <c r="Q4796" i="6"/>
  <c r="Q4788" i="6"/>
  <c r="Q4780" i="6"/>
  <c r="Q4772" i="6"/>
  <c r="Q4764" i="6"/>
  <c r="Q4756" i="6"/>
  <c r="Q4748" i="6"/>
  <c r="Q4740" i="6"/>
  <c r="Q4732" i="6"/>
  <c r="Q4724" i="6"/>
  <c r="Q4716" i="6"/>
  <c r="Q4708" i="6"/>
  <c r="Q4700" i="6"/>
  <c r="Q4692" i="6"/>
  <c r="Q4684" i="6"/>
  <c r="Q4676" i="6"/>
  <c r="Q4668" i="6"/>
  <c r="Q4660" i="6"/>
  <c r="Q4652" i="6"/>
  <c r="Q4644" i="6"/>
  <c r="Q4636" i="6"/>
  <c r="Q4612" i="6"/>
  <c r="Q4604" i="6"/>
  <c r="Q4588" i="6"/>
  <c r="Q4580" i="6"/>
  <c r="Q4572" i="6"/>
  <c r="Q4564" i="6"/>
  <c r="Q4556" i="6"/>
  <c r="Q4548" i="6"/>
  <c r="Q4540" i="6"/>
  <c r="Q4532" i="6"/>
  <c r="Q4516" i="6"/>
  <c r="Q4508" i="6"/>
  <c r="Q4500" i="6"/>
  <c r="Q4492" i="6"/>
  <c r="Q4484" i="6"/>
  <c r="Q4476" i="6"/>
  <c r="Q4468" i="6"/>
  <c r="Q4460" i="6"/>
  <c r="Q4444" i="6"/>
  <c r="Q4436" i="6"/>
  <c r="Q4428" i="6"/>
  <c r="Q4420" i="6"/>
  <c r="Q4412" i="6"/>
  <c r="Q4404" i="6"/>
  <c r="Q4396" i="6"/>
  <c r="Q4388" i="6"/>
  <c r="Q4380" i="6"/>
  <c r="Q4372" i="6"/>
  <c r="Q4364" i="6"/>
  <c r="Q4356" i="6"/>
  <c r="Q4348" i="6"/>
  <c r="Q4340" i="6"/>
  <c r="Q4332" i="6"/>
  <c r="Q4324" i="6"/>
  <c r="Q4316" i="6"/>
  <c r="Q4308" i="6"/>
  <c r="Q4300" i="6"/>
  <c r="Q4292" i="6"/>
  <c r="Q4284" i="6"/>
  <c r="Q4276" i="6"/>
  <c r="Q4268" i="6"/>
  <c r="Q4260" i="6"/>
  <c r="Q4252" i="6"/>
  <c r="Q4244" i="6"/>
  <c r="Q4236" i="6"/>
  <c r="Q4228" i="6"/>
  <c r="Q4220" i="6"/>
  <c r="Q4212" i="6"/>
  <c r="Q4204" i="6"/>
  <c r="Q4196" i="6"/>
  <c r="Q4188" i="6"/>
  <c r="Q4180" i="6"/>
  <c r="Q4172" i="6"/>
  <c r="Q4164" i="6"/>
  <c r="Q4156" i="6"/>
  <c r="Q4148" i="6"/>
  <c r="Q4140" i="6"/>
  <c r="Q4132" i="6"/>
  <c r="Q4124" i="6"/>
  <c r="Q4116" i="6"/>
  <c r="Q4108" i="6"/>
  <c r="Q4100" i="6"/>
  <c r="Q4092" i="6"/>
  <c r="Q4084" i="6"/>
  <c r="Q4076" i="6"/>
  <c r="Q4068" i="6"/>
  <c r="Q4060" i="6"/>
  <c r="Q4052" i="6"/>
  <c r="Q4044" i="6"/>
  <c r="Q4036" i="6"/>
  <c r="Q4020" i="6"/>
  <c r="Q4004" i="6"/>
  <c r="Q3996" i="6"/>
  <c r="Q3988" i="6"/>
  <c r="Q3980" i="6"/>
  <c r="Q3972" i="6"/>
  <c r="Q3964" i="6"/>
  <c r="Q3956" i="6"/>
  <c r="Q3948" i="6"/>
  <c r="Q3940" i="6"/>
  <c r="Q3932" i="6"/>
  <c r="Q3924" i="6"/>
  <c r="Q3916" i="6"/>
  <c r="Q3908" i="6"/>
  <c r="Q3900" i="6"/>
  <c r="Q3892" i="6"/>
  <c r="Q3884" i="6"/>
  <c r="Q3876" i="6"/>
  <c r="Q3868" i="6"/>
  <c r="Q3860" i="6"/>
  <c r="Q3852" i="6"/>
  <c r="Q3844" i="6"/>
  <c r="Q3836" i="6"/>
  <c r="Q3828" i="6"/>
  <c r="Q3820" i="6"/>
  <c r="Q3812" i="6"/>
  <c r="Q3804" i="6"/>
  <c r="Q3796" i="6"/>
  <c r="Q3788" i="6"/>
  <c r="Q3780" i="6"/>
  <c r="Q3772" i="6"/>
  <c r="Q3764" i="6"/>
  <c r="Q3756" i="6"/>
  <c r="Q3748" i="6"/>
  <c r="Q3740" i="6"/>
  <c r="Q3732" i="6"/>
  <c r="Q3724" i="6"/>
  <c r="Q3716" i="6"/>
  <c r="Q3708" i="6"/>
  <c r="Q3700" i="6"/>
  <c r="Q3692" i="6"/>
  <c r="Q3684" i="6"/>
  <c r="Q3676" i="6"/>
  <c r="Q3668" i="6"/>
  <c r="Q3660" i="6"/>
  <c r="Q3652" i="6"/>
  <c r="Q3644" i="6"/>
  <c r="Q3636" i="6"/>
  <c r="Q3628" i="6"/>
  <c r="Q3620" i="6"/>
  <c r="Q3612" i="6"/>
  <c r="Q3604" i="6"/>
  <c r="Q3596" i="6"/>
  <c r="Q3588" i="6"/>
  <c r="Q3580" i="6"/>
  <c r="Q3572" i="6"/>
  <c r="Q3564" i="6"/>
  <c r="Q3556" i="6"/>
  <c r="Q3548" i="6"/>
  <c r="Q3540" i="6"/>
  <c r="Q3532" i="6"/>
  <c r="Q3524" i="6"/>
  <c r="Q3516" i="6"/>
  <c r="Q3508" i="6"/>
  <c r="Q3500" i="6"/>
  <c r="Q3492" i="6"/>
  <c r="Q3484" i="6"/>
  <c r="Q3476" i="6"/>
  <c r="Q3468" i="6"/>
  <c r="Q3460" i="6"/>
  <c r="Q3452" i="6"/>
  <c r="Q3444" i="6"/>
  <c r="Q3428" i="6"/>
  <c r="Q3420" i="6"/>
  <c r="Q3412" i="6"/>
  <c r="Q3404" i="6"/>
  <c r="Q7605" i="6"/>
  <c r="Q7516" i="6"/>
  <c r="Q8171" i="6"/>
  <c r="Q8163" i="6"/>
  <c r="Q8155" i="6"/>
  <c r="Q8147" i="6"/>
  <c r="Q8139" i="6"/>
  <c r="Q8131" i="6"/>
  <c r="Q8123" i="6"/>
  <c r="Q8115" i="6"/>
  <c r="Q8107" i="6"/>
  <c r="Q8099" i="6"/>
  <c r="Q8091" i="6"/>
  <c r="Q8083" i="6"/>
  <c r="Q8075" i="6"/>
  <c r="Q8067" i="6"/>
  <c r="Q8059" i="6"/>
  <c r="Q8051" i="6"/>
  <c r="Q8043" i="6"/>
  <c r="Q8035" i="6"/>
  <c r="Q8027" i="6"/>
  <c r="Q8019" i="6"/>
  <c r="Q8011" i="6"/>
  <c r="Q8003" i="6"/>
  <c r="Q7995" i="6"/>
  <c r="Q7987" i="6"/>
  <c r="Q7979" i="6"/>
  <c r="Q7971" i="6"/>
  <c r="Q7963" i="6"/>
  <c r="Q7955" i="6"/>
  <c r="Q7947" i="6"/>
  <c r="Q7939" i="6"/>
  <c r="Q7931" i="6"/>
  <c r="Q7923" i="6"/>
  <c r="Q7915" i="6"/>
  <c r="Q7907" i="6"/>
  <c r="Q7899" i="6"/>
  <c r="Q7891" i="6"/>
  <c r="Q7883" i="6"/>
  <c r="Q7875" i="6"/>
  <c r="Q7867" i="6"/>
  <c r="Q7859" i="6"/>
  <c r="Q7851" i="6"/>
  <c r="Q7843" i="6"/>
  <c r="Q7835" i="6"/>
  <c r="Q7827" i="6"/>
  <c r="Q7819" i="6"/>
  <c r="Q7803" i="6"/>
  <c r="Q7795" i="6"/>
  <c r="Q7787" i="6"/>
  <c r="Q7779" i="6"/>
  <c r="Q7771" i="6"/>
  <c r="Q7763" i="6"/>
  <c r="Q7755" i="6"/>
  <c r="Q7747" i="6"/>
  <c r="Q7739" i="6"/>
  <c r="Q7731" i="6"/>
  <c r="Q7723" i="6"/>
  <c r="Q7715" i="6"/>
  <c r="Q7707" i="6"/>
  <c r="Q7699" i="6"/>
  <c r="Q7691" i="6"/>
  <c r="Q7683" i="6"/>
  <c r="Q7675" i="6"/>
  <c r="Q7667" i="6"/>
  <c r="Q7659" i="6"/>
  <c r="Q7651" i="6"/>
  <c r="Q7643" i="6"/>
  <c r="Q7635" i="6"/>
  <c r="Q7619" i="6"/>
  <c r="Q7611" i="6"/>
  <c r="Q7603" i="6"/>
  <c r="Q7587" i="6"/>
  <c r="Q7579" i="6"/>
  <c r="Q7571" i="6"/>
  <c r="Q7555" i="6"/>
  <c r="Q7547" i="6"/>
  <c r="Q7539" i="6"/>
  <c r="Q7531" i="6"/>
  <c r="Q7523" i="6"/>
  <c r="Q7515" i="6"/>
  <c r="Q7507" i="6"/>
  <c r="Q7499" i="6"/>
  <c r="Q7483" i="6"/>
  <c r="Q7475" i="6"/>
  <c r="Q7467" i="6"/>
  <c r="Q7459" i="6"/>
  <c r="Q7443" i="6"/>
  <c r="Q7427" i="6"/>
  <c r="Q7411" i="6"/>
  <c r="Q7395" i="6"/>
  <c r="Q7379" i="6"/>
  <c r="Q7363" i="6"/>
  <c r="Q7347" i="6"/>
  <c r="Q7331" i="6"/>
  <c r="Q7315" i="6"/>
  <c r="Q7307" i="6"/>
  <c r="Q7299" i="6"/>
  <c r="Q7291" i="6"/>
  <c r="Q7283" i="6"/>
  <c r="Q7275" i="6"/>
  <c r="Q7267" i="6"/>
  <c r="Q7259" i="6"/>
  <c r="Q7251" i="6"/>
  <c r="Q7243" i="6"/>
  <c r="Q7235" i="6"/>
  <c r="Q7227" i="6"/>
  <c r="Q7219" i="6"/>
  <c r="Q7211" i="6"/>
  <c r="Q7203" i="6"/>
  <c r="Q7195" i="6"/>
  <c r="Q7187" i="6"/>
  <c r="Q7179" i="6"/>
  <c r="Q7171" i="6"/>
  <c r="Q7163" i="6"/>
  <c r="Q7155" i="6"/>
  <c r="Q7147" i="6"/>
  <c r="Q7139" i="6"/>
  <c r="Q7131" i="6"/>
  <c r="Q7123" i="6"/>
  <c r="Q7115" i="6"/>
  <c r="Q7107" i="6"/>
  <c r="Q7099" i="6"/>
  <c r="Q7091" i="6"/>
  <c r="Q7083" i="6"/>
  <c r="Q7075" i="6"/>
  <c r="Q7067" i="6"/>
  <c r="Q7059" i="6"/>
  <c r="Q7051" i="6"/>
  <c r="Q7043" i="6"/>
  <c r="Q7035" i="6"/>
  <c r="Q7027" i="6"/>
  <c r="Q7019" i="6"/>
  <c r="Q7011" i="6"/>
  <c r="Q7003" i="6"/>
  <c r="Q6995" i="6"/>
  <c r="Q6987" i="6"/>
  <c r="Q6979" i="6"/>
  <c r="Q6971" i="6"/>
  <c r="Q6963" i="6"/>
  <c r="Q6955" i="6"/>
  <c r="Q6947" i="6"/>
  <c r="Q6939" i="6"/>
  <c r="Q6931" i="6"/>
  <c r="Q6923" i="6"/>
  <c r="Q6915" i="6"/>
  <c r="Q6907" i="6"/>
  <c r="Q6899" i="6"/>
  <c r="Q6891" i="6"/>
  <c r="Q6883" i="6"/>
  <c r="Q6875" i="6"/>
  <c r="Q6867" i="6"/>
  <c r="Q6859" i="6"/>
  <c r="Q6851" i="6"/>
  <c r="Q6843" i="6"/>
  <c r="Q6835" i="6"/>
  <c r="Q6827" i="6"/>
  <c r="Q6819" i="6"/>
  <c r="Q6811" i="6"/>
  <c r="Q6803" i="6"/>
  <c r="Q6787" i="6"/>
  <c r="Q6779" i="6"/>
  <c r="Q6771" i="6"/>
  <c r="Q6763" i="6"/>
  <c r="Q6755" i="6"/>
  <c r="Q6747" i="6"/>
  <c r="Q6739" i="6"/>
  <c r="Q6731" i="6"/>
  <c r="Q6723" i="6"/>
  <c r="Q6715" i="6"/>
  <c r="Q6707" i="6"/>
  <c r="Q6699" i="6"/>
  <c r="Q6691" i="6"/>
  <c r="Q6683" i="6"/>
  <c r="Q6675" i="6"/>
  <c r="Q6667" i="6"/>
  <c r="Q6659" i="6"/>
  <c r="Q6651" i="6"/>
  <c r="Q6643" i="6"/>
  <c r="Q6635" i="6"/>
  <c r="Q6627" i="6"/>
  <c r="Q6619" i="6"/>
  <c r="Q6611" i="6"/>
  <c r="Q6603" i="6"/>
  <c r="Q6595" i="6"/>
  <c r="Q6587" i="6"/>
  <c r="Q6579" i="6"/>
  <c r="Q6571" i="6"/>
  <c r="Q6563" i="6"/>
  <c r="Q6555" i="6"/>
  <c r="Q6547" i="6"/>
  <c r="Q6539" i="6"/>
  <c r="Q6531" i="6"/>
  <c r="Q6507" i="6"/>
  <c r="Q6499" i="6"/>
  <c r="Q6491" i="6"/>
  <c r="Q6483" i="6"/>
  <c r="Q6475" i="6"/>
  <c r="Q6467" i="6"/>
  <c r="Q6459" i="6"/>
  <c r="Q6451" i="6"/>
  <c r="Q6443" i="6"/>
  <c r="Q6435" i="6"/>
  <c r="Q6427" i="6"/>
  <c r="Q6419" i="6"/>
  <c r="Q6411" i="6"/>
  <c r="Q6403" i="6"/>
  <c r="Q6395" i="6"/>
  <c r="Q6387" i="6"/>
  <c r="Q6379" i="6"/>
  <c r="Q6363" i="6"/>
  <c r="Q6355" i="6"/>
  <c r="Q6347" i="6"/>
  <c r="Q6339" i="6"/>
  <c r="Q6331" i="6"/>
  <c r="Q6323" i="6"/>
  <c r="Q6315" i="6"/>
  <c r="Q6307" i="6"/>
  <c r="Q6299" i="6"/>
  <c r="Q6291" i="6"/>
  <c r="Q6283" i="6"/>
  <c r="Q6275" i="6"/>
  <c r="Q6259" i="6"/>
  <c r="Q6251" i="6"/>
  <c r="Q6243" i="6"/>
  <c r="Q6235" i="6"/>
  <c r="Q6227" i="6"/>
  <c r="Q6219" i="6"/>
  <c r="Q6211" i="6"/>
  <c r="Q6195" i="6"/>
  <c r="Q6187" i="6"/>
  <c r="Q6179" i="6"/>
  <c r="Q6171" i="6"/>
  <c r="Q6163" i="6"/>
  <c r="Q6155" i="6"/>
  <c r="Q6147" i="6"/>
  <c r="Q6139" i="6"/>
  <c r="Q6131" i="6"/>
  <c r="Q6123" i="6"/>
  <c r="Q6115" i="6"/>
  <c r="Q6107" i="6"/>
  <c r="Q6099" i="6"/>
  <c r="Q6091" i="6"/>
  <c r="Q6083" i="6"/>
  <c r="Q6075" i="6"/>
  <c r="Q6067" i="6"/>
  <c r="Q6059" i="6"/>
  <c r="Q6051" i="6"/>
  <c r="Q6043" i="6"/>
  <c r="Q6035" i="6"/>
  <c r="Q6027" i="6"/>
  <c r="Q6019" i="6"/>
  <c r="Q6011" i="6"/>
  <c r="Q6003" i="6"/>
  <c r="Q5995" i="6"/>
  <c r="Q5987" i="6"/>
  <c r="Q5979" i="6"/>
  <c r="Q5971" i="6"/>
  <c r="Q5963" i="6"/>
  <c r="Q5955" i="6"/>
  <c r="Q5947" i="6"/>
  <c r="Q5939" i="6"/>
  <c r="Q5931" i="6"/>
  <c r="Q5915" i="6"/>
  <c r="Q5907" i="6"/>
  <c r="Q5899" i="6"/>
  <c r="Q5891" i="6"/>
  <c r="Q5883" i="6"/>
  <c r="Q5875" i="6"/>
  <c r="Q5867" i="6"/>
  <c r="Q5859" i="6"/>
  <c r="Q5851" i="6"/>
  <c r="Q5843" i="6"/>
  <c r="Q5835" i="6"/>
  <c r="Q5827" i="6"/>
  <c r="Q5819" i="6"/>
  <c r="Q5803" i="6"/>
  <c r="Q5795" i="6"/>
  <c r="Q5787" i="6"/>
  <c r="Q5771" i="6"/>
  <c r="Q5763" i="6"/>
  <c r="Q5755" i="6"/>
  <c r="Q5739" i="6"/>
  <c r="Q5731" i="6"/>
  <c r="Q5723" i="6"/>
  <c r="Q5707" i="6"/>
  <c r="Q5699" i="6"/>
  <c r="Q5691" i="6"/>
  <c r="Q5675" i="6"/>
  <c r="Q5667" i="6"/>
  <c r="Q5659" i="6"/>
  <c r="Q5651" i="6"/>
  <c r="Q5643" i="6"/>
  <c r="Q5627" i="6"/>
  <c r="Q5619" i="6"/>
  <c r="Q5611" i="6"/>
  <c r="Q5603" i="6"/>
  <c r="Q5595" i="6"/>
  <c r="Q5579" i="6"/>
  <c r="Q5571" i="6"/>
  <c r="Q5563" i="6"/>
  <c r="Q5555" i="6"/>
  <c r="Q5547" i="6"/>
  <c r="Q5539" i="6"/>
  <c r="Q5523" i="6"/>
  <c r="Q5515" i="6"/>
  <c r="Q5507" i="6"/>
  <c r="Q5499" i="6"/>
  <c r="Q5491" i="6"/>
  <c r="Q5483" i="6"/>
  <c r="Q5475" i="6"/>
  <c r="Q5467" i="6"/>
  <c r="Q5459" i="6"/>
  <c r="Q5451" i="6"/>
  <c r="Q5443" i="6"/>
  <c r="Q5435" i="6"/>
  <c r="Q5427" i="6"/>
  <c r="Q5419" i="6"/>
  <c r="Q5411" i="6"/>
  <c r="Q5403" i="6"/>
  <c r="Q5395" i="6"/>
  <c r="Q5379" i="6"/>
  <c r="Q5371" i="6"/>
  <c r="Q5363" i="6"/>
  <c r="Q5355" i="6"/>
  <c r="Q5347" i="6"/>
  <c r="Q5339" i="6"/>
  <c r="Q5331" i="6"/>
  <c r="Q5315" i="6"/>
  <c r="Q5307" i="6"/>
  <c r="Q5299" i="6"/>
  <c r="Q5283" i="6"/>
  <c r="Q5275" i="6"/>
  <c r="Q5267" i="6"/>
  <c r="Q5251" i="6"/>
  <c r="Q5243" i="6"/>
  <c r="Q5235" i="6"/>
  <c r="Q5219" i="6"/>
  <c r="Q5203" i="6"/>
  <c r="Q5179" i="6"/>
  <c r="Q5171" i="6"/>
  <c r="Q5163" i="6"/>
  <c r="Q5155" i="6"/>
  <c r="Q5147" i="6"/>
  <c r="Q5139" i="6"/>
  <c r="Q5123" i="6"/>
  <c r="Q5115" i="6"/>
  <c r="Q5107" i="6"/>
  <c r="Q5099" i="6"/>
  <c r="Q5091" i="6"/>
  <c r="Q5083" i="6"/>
  <c r="Q5075" i="6"/>
  <c r="Q5059" i="6"/>
  <c r="Q5051" i="6"/>
  <c r="Q5035" i="6"/>
  <c r="Q5027" i="6"/>
  <c r="Q5019" i="6"/>
  <c r="Q5011" i="6"/>
  <c r="Q5003" i="6"/>
  <c r="Q4995" i="6"/>
  <c r="Q4987" i="6"/>
  <c r="Q4979" i="6"/>
  <c r="Q4971" i="6"/>
  <c r="Q4963" i="6"/>
  <c r="Q4955" i="6"/>
  <c r="Q4947" i="6"/>
  <c r="Q4939" i="6"/>
  <c r="Q4931" i="6"/>
  <c r="Q4923" i="6"/>
  <c r="Q4915" i="6"/>
  <c r="Q4907" i="6"/>
  <c r="Q4899" i="6"/>
  <c r="Q4891" i="6"/>
  <c r="Q4883" i="6"/>
  <c r="Q4875" i="6"/>
  <c r="Q4867" i="6"/>
  <c r="Q4859" i="6"/>
  <c r="Q4851" i="6"/>
  <c r="Q4843" i="6"/>
  <c r="Q4835" i="6"/>
  <c r="Q4827" i="6"/>
  <c r="Q4819" i="6"/>
  <c r="Q4811" i="6"/>
  <c r="Q4803" i="6"/>
  <c r="Q4795" i="6"/>
  <c r="Q4787" i="6"/>
  <c r="Q4779" i="6"/>
  <c r="Q4771" i="6"/>
  <c r="Q4763" i="6"/>
  <c r="Q4755" i="6"/>
  <c r="Q4747" i="6"/>
  <c r="Q4739" i="6"/>
  <c r="Q4731" i="6"/>
  <c r="Q4723" i="6"/>
  <c r="Q4715" i="6"/>
  <c r="Q4707" i="6"/>
  <c r="Q4699" i="6"/>
  <c r="Q4691" i="6"/>
  <c r="Q4683" i="6"/>
  <c r="Q4675" i="6"/>
  <c r="Q4667" i="6"/>
  <c r="Q4659" i="6"/>
  <c r="Q4651" i="6"/>
  <c r="Q4643" i="6"/>
  <c r="Q4635" i="6"/>
  <c r="Q4595" i="6"/>
  <c r="Q4587" i="6"/>
  <c r="Q4571" i="6"/>
  <c r="Q4563" i="6"/>
  <c r="Q4555" i="6"/>
  <c r="Q4547" i="6"/>
  <c r="Q4539" i="6"/>
  <c r="Q4531" i="6"/>
  <c r="Q4523" i="6"/>
  <c r="Q4507" i="6"/>
  <c r="Q4499" i="6"/>
  <c r="Q4491" i="6"/>
  <c r="Q4483" i="6"/>
  <c r="Q4475" i="6"/>
  <c r="Q4467" i="6"/>
  <c r="Q4459" i="6"/>
  <c r="Q4443" i="6"/>
  <c r="Q4435" i="6"/>
  <c r="Q4427" i="6"/>
  <c r="Q4419" i="6"/>
  <c r="Q4411" i="6"/>
  <c r="Q4403" i="6"/>
  <c r="Q4395" i="6"/>
  <c r="Q4379" i="6"/>
  <c r="Q4371" i="6"/>
  <c r="Q4363" i="6"/>
  <c r="Q4355" i="6"/>
  <c r="Q4347" i="6"/>
  <c r="Q4339" i="6"/>
  <c r="Q4331" i="6"/>
  <c r="Q4315" i="6"/>
  <c r="Q4307" i="6"/>
  <c r="Q4299" i="6"/>
  <c r="Q4291" i="6"/>
  <c r="Q4283" i="6"/>
  <c r="Q4275" i="6"/>
  <c r="Q4267" i="6"/>
  <c r="Q4251" i="6"/>
  <c r="Q4243" i="6"/>
  <c r="Q4235" i="6"/>
  <c r="Q4227" i="6"/>
  <c r="Q4219" i="6"/>
  <c r="Q4211" i="6"/>
  <c r="Q4203" i="6"/>
  <c r="Q4195" i="6"/>
  <c r="Q4187" i="6"/>
  <c r="Q4179" i="6"/>
  <c r="Q4171" i="6"/>
  <c r="Q4163" i="6"/>
  <c r="Q4155" i="6"/>
  <c r="Q4147" i="6"/>
  <c r="Q4139" i="6"/>
  <c r="Q4131" i="6"/>
  <c r="Q4123" i="6"/>
  <c r="Q4115" i="6"/>
  <c r="Q4107" i="6"/>
  <c r="Q4099" i="6"/>
  <c r="Q4091" i="6"/>
  <c r="Q4083" i="6"/>
  <c r="Q4075" i="6"/>
  <c r="Q4067" i="6"/>
  <c r="Q4059" i="6"/>
  <c r="Q4051" i="6"/>
  <c r="Q4043" i="6"/>
  <c r="Q4035" i="6"/>
  <c r="Q4019" i="6"/>
  <c r="Q4011" i="6"/>
  <c r="Q4003" i="6"/>
  <c r="Q3995" i="6"/>
  <c r="Q3987" i="6"/>
  <c r="Q3979" i="6"/>
  <c r="Q3971" i="6"/>
  <c r="Q3963" i="6"/>
  <c r="Q3955" i="6"/>
  <c r="Q3947" i="6"/>
  <c r="Q3939" i="6"/>
  <c r="Q3931" i="6"/>
  <c r="Q3923" i="6"/>
  <c r="Q3915" i="6"/>
  <c r="Q3907" i="6"/>
  <c r="Q3899" i="6"/>
  <c r="Q3891" i="6"/>
  <c r="Q3883" i="6"/>
  <c r="Q3875" i="6"/>
  <c r="Q3859" i="6"/>
  <c r="Q3851" i="6"/>
  <c r="Q3843" i="6"/>
  <c r="Q3835" i="6"/>
  <c r="Q3827" i="6"/>
  <c r="Q3819" i="6"/>
  <c r="Q3811" i="6"/>
  <c r="Q3795" i="6"/>
  <c r="Q3787" i="6"/>
  <c r="Q3779" i="6"/>
  <c r="Q3771" i="6"/>
  <c r="Q3763" i="6"/>
  <c r="Q3755" i="6"/>
  <c r="Q3747" i="6"/>
  <c r="Q3731" i="6"/>
  <c r="Q3723" i="6"/>
  <c r="Q3715" i="6"/>
  <c r="Q3707" i="6"/>
  <c r="Q3699" i="6"/>
  <c r="Q3691" i="6"/>
  <c r="Q3683" i="6"/>
  <c r="Q3667" i="6"/>
  <c r="Q3659" i="6"/>
  <c r="Q3651" i="6"/>
  <c r="Q3643" i="6"/>
  <c r="Q3635" i="6"/>
  <c r="Q3627" i="6"/>
  <c r="Q3619" i="6"/>
  <c r="Q3603" i="6"/>
  <c r="Q3595" i="6"/>
  <c r="Q3587" i="6"/>
  <c r="Q3579" i="6"/>
  <c r="Q3571" i="6"/>
  <c r="Q3563" i="6"/>
  <c r="Q3555" i="6"/>
  <c r="Q3539" i="6"/>
  <c r="Q3515" i="6"/>
  <c r="Q3507" i="6"/>
  <c r="Q3499" i="6"/>
  <c r="Q3491" i="6"/>
  <c r="Q3475" i="6"/>
  <c r="Q3467" i="6"/>
  <c r="Q3459" i="6"/>
  <c r="Q3451" i="6"/>
  <c r="Q3443" i="6"/>
  <c r="Q3435" i="6"/>
  <c r="Q3427" i="6"/>
  <c r="Q3411" i="6"/>
  <c r="Q7595" i="6"/>
  <c r="Q7387" i="6"/>
  <c r="Q8170" i="6"/>
  <c r="Q8162" i="6"/>
  <c r="Q8154" i="6"/>
  <c r="Q8146" i="6"/>
  <c r="Q8138" i="6"/>
  <c r="Q8130" i="6"/>
  <c r="Q8122" i="6"/>
  <c r="Q8114" i="6"/>
  <c r="Q8106" i="6"/>
  <c r="Q8098" i="6"/>
  <c r="Q8090" i="6"/>
  <c r="Q8082" i="6"/>
  <c r="Q8074" i="6"/>
  <c r="Q8066" i="6"/>
  <c r="Q8058" i="6"/>
  <c r="Q8050" i="6"/>
  <c r="Q8042" i="6"/>
  <c r="Q8034" i="6"/>
  <c r="Q8026" i="6"/>
  <c r="Q8018" i="6"/>
  <c r="Q8010" i="6"/>
  <c r="Q8002" i="6"/>
  <c r="Q7994" i="6"/>
  <c r="Q7986" i="6"/>
  <c r="Q7978" i="6"/>
  <c r="Q7970" i="6"/>
  <c r="Q7962" i="6"/>
  <c r="Q7954" i="6"/>
  <c r="Q7946" i="6"/>
  <c r="Q7938" i="6"/>
  <c r="Q7930" i="6"/>
  <c r="Q7922" i="6"/>
  <c r="Q7914" i="6"/>
  <c r="Q7906" i="6"/>
  <c r="Q7898" i="6"/>
  <c r="Q7890" i="6"/>
  <c r="Q7882" i="6"/>
  <c r="Q7874" i="6"/>
  <c r="Q7866" i="6"/>
  <c r="Q7858" i="6"/>
  <c r="Q7850" i="6"/>
  <c r="Q7842" i="6"/>
  <c r="Q7834" i="6"/>
  <c r="Q7826" i="6"/>
  <c r="Q7818" i="6"/>
  <c r="Q7802" i="6"/>
  <c r="Q7794" i="6"/>
  <c r="Q7786" i="6"/>
  <c r="Q7778" i="6"/>
  <c r="Q7770" i="6"/>
  <c r="Q7762" i="6"/>
  <c r="Q7754" i="6"/>
  <c r="Q7746" i="6"/>
  <c r="Q7738" i="6"/>
  <c r="Q7730" i="6"/>
  <c r="Q7722" i="6"/>
  <c r="Q7714" i="6"/>
  <c r="Q7706" i="6"/>
  <c r="Q7698" i="6"/>
  <c r="Q7690" i="6"/>
  <c r="Q7682" i="6"/>
  <c r="Q7674" i="6"/>
  <c r="Q7666" i="6"/>
  <c r="Q7658" i="6"/>
  <c r="Q7650" i="6"/>
  <c r="Q7642" i="6"/>
  <c r="Q7634" i="6"/>
  <c r="Q7626" i="6"/>
  <c r="Q7618" i="6"/>
  <c r="Q7610" i="6"/>
  <c r="Q7602" i="6"/>
  <c r="Q7594" i="6"/>
  <c r="Q7586" i="6"/>
  <c r="Q7578" i="6"/>
  <c r="Q7570" i="6"/>
  <c r="Q7562" i="6"/>
  <c r="Q7554" i="6"/>
  <c r="Q7546" i="6"/>
  <c r="Q7538" i="6"/>
  <c r="Q7522" i="6"/>
  <c r="Q7514" i="6"/>
  <c r="Q7506" i="6"/>
  <c r="Q7498" i="6"/>
  <c r="Q7490" i="6"/>
  <c r="Q7482" i="6"/>
  <c r="Q7474" i="6"/>
  <c r="Q7458" i="6"/>
  <c r="Q7450" i="6"/>
  <c r="Q7442" i="6"/>
  <c r="Q7434" i="6"/>
  <c r="Q7426" i="6"/>
  <c r="Q7418" i="6"/>
  <c r="Q7410" i="6"/>
  <c r="Q7402" i="6"/>
  <c r="Q7394" i="6"/>
  <c r="Q7386" i="6"/>
  <c r="Q7378" i="6"/>
  <c r="Q7370" i="6"/>
  <c r="Q7362" i="6"/>
  <c r="P7354" i="6"/>
  <c r="R7354" i="6" s="1"/>
  <c r="Q7346" i="6"/>
  <c r="Q7338" i="6"/>
  <c r="Q7330" i="6"/>
  <c r="Q7322" i="6"/>
  <c r="Q7314" i="6"/>
  <c r="Q7298" i="6"/>
  <c r="Q7290" i="6"/>
  <c r="Q7282" i="6"/>
  <c r="Q7274" i="6"/>
  <c r="Q7266" i="6"/>
  <c r="Q7258" i="6"/>
  <c r="Q7250" i="6"/>
  <c r="Q7242" i="6"/>
  <c r="Q7234" i="6"/>
  <c r="Q7218" i="6"/>
  <c r="Q7210" i="6"/>
  <c r="Q7202" i="6"/>
  <c r="Q7194" i="6"/>
  <c r="Q7186" i="6"/>
  <c r="Q7178" i="6"/>
  <c r="Q7170" i="6"/>
  <c r="Q7154" i="6"/>
  <c r="Q7146" i="6"/>
  <c r="Q7138" i="6"/>
  <c r="Q7130" i="6"/>
  <c r="Q7122" i="6"/>
  <c r="Q7114" i="6"/>
  <c r="Q7106" i="6"/>
  <c r="Q7090" i="6"/>
  <c r="Q7082" i="6"/>
  <c r="Q7074" i="6"/>
  <c r="Q7066" i="6"/>
  <c r="Q7058" i="6"/>
  <c r="Q7050" i="6"/>
  <c r="Q7042" i="6"/>
  <c r="Q7026" i="6"/>
  <c r="Q7018" i="6"/>
  <c r="Q7010" i="6"/>
  <c r="Q7002" i="6"/>
  <c r="Q6994" i="6"/>
  <c r="Q6986" i="6"/>
  <c r="Q6978" i="6"/>
  <c r="Q6962" i="6"/>
  <c r="Q6954" i="6"/>
  <c r="Q6946" i="6"/>
  <c r="Q6938" i="6"/>
  <c r="Q6930" i="6"/>
  <c r="Q6922" i="6"/>
  <c r="Q6914" i="6"/>
  <c r="Q6898" i="6"/>
  <c r="Q6890" i="6"/>
  <c r="Q6882" i="6"/>
  <c r="Q6874" i="6"/>
  <c r="Q6866" i="6"/>
  <c r="Q6858" i="6"/>
  <c r="Q6850" i="6"/>
  <c r="Q6834" i="6"/>
  <c r="Q6826" i="6"/>
  <c r="Q6818" i="6"/>
  <c r="Q6810" i="6"/>
  <c r="Q6802" i="6"/>
  <c r="Q6794" i="6"/>
  <c r="Q6786" i="6"/>
  <c r="Q6770" i="6"/>
  <c r="Q6762" i="6"/>
  <c r="Q6754" i="6"/>
  <c r="Q6746" i="6"/>
  <c r="Q6738" i="6"/>
  <c r="Q6730" i="6"/>
  <c r="Q6722" i="6"/>
  <c r="Q6706" i="6"/>
  <c r="Q6698" i="6"/>
  <c r="Q6690" i="6"/>
  <c r="Q6682" i="6"/>
  <c r="Q6674" i="6"/>
  <c r="Q6666" i="6"/>
  <c r="Q6658" i="6"/>
  <c r="Q6642" i="6"/>
  <c r="Q6634" i="6"/>
  <c r="Q6626" i="6"/>
  <c r="Q6618" i="6"/>
  <c r="Q6610" i="6"/>
  <c r="Q6602" i="6"/>
  <c r="Q6594" i="6"/>
  <c r="Q6578" i="6"/>
  <c r="Q6570" i="6"/>
  <c r="Q6562" i="6"/>
  <c r="Q6554" i="6"/>
  <c r="Q6546" i="6"/>
  <c r="Q6538" i="6"/>
  <c r="Q6530" i="6"/>
  <c r="Q6514" i="6"/>
  <c r="Q6506" i="6"/>
  <c r="Q6498" i="6"/>
  <c r="Q6490" i="6"/>
  <c r="Q6482" i="6"/>
  <c r="Q6474" i="6"/>
  <c r="Q6466" i="6"/>
  <c r="Q6450" i="6"/>
  <c r="Q6442" i="6"/>
  <c r="Q6434" i="6"/>
  <c r="Q6426" i="6"/>
  <c r="Q6418" i="6"/>
  <c r="Q6410" i="6"/>
  <c r="Q6402" i="6"/>
  <c r="Q6386" i="6"/>
  <c r="Q6378" i="6"/>
  <c r="Q6370" i="6"/>
  <c r="Q6362" i="6"/>
  <c r="Q6354" i="6"/>
  <c r="Q6346" i="6"/>
  <c r="Q6338" i="6"/>
  <c r="Q6322" i="6"/>
  <c r="Q6314" i="6"/>
  <c r="Q6306" i="6"/>
  <c r="Q6298" i="6"/>
  <c r="Q6290" i="6"/>
  <c r="Q6282" i="6"/>
  <c r="Q6274" i="6"/>
  <c r="Q6258" i="6"/>
  <c r="Q6250" i="6"/>
  <c r="Q6242" i="6"/>
  <c r="Q6234" i="6"/>
  <c r="Q6226" i="6"/>
  <c r="Q6218" i="6"/>
  <c r="Q6210" i="6"/>
  <c r="Q6194" i="6"/>
  <c r="Q6186" i="6"/>
  <c r="Q6178" i="6"/>
  <c r="Q6170" i="6"/>
  <c r="Q6162" i="6"/>
  <c r="Q6154" i="6"/>
  <c r="Q6146" i="6"/>
  <c r="Q6130" i="6"/>
  <c r="Q6122" i="6"/>
  <c r="Q6114" i="6"/>
  <c r="Q6106" i="6"/>
  <c r="Q6098" i="6"/>
  <c r="Q6090" i="6"/>
  <c r="Q6082" i="6"/>
  <c r="Q6066" i="6"/>
  <c r="Q6058" i="6"/>
  <c r="Q6050" i="6"/>
  <c r="Q6042" i="6"/>
  <c r="Q6034" i="6"/>
  <c r="Q6026" i="6"/>
  <c r="Q6018" i="6"/>
  <c r="Q6002" i="6"/>
  <c r="Q5994" i="6"/>
  <c r="Q5986" i="6"/>
  <c r="Q5978" i="6"/>
  <c r="Q5970" i="6"/>
  <c r="Q5962" i="6"/>
  <c r="Q5954" i="6"/>
  <c r="Q5938" i="6"/>
  <c r="Q5930" i="6"/>
  <c r="Q5922" i="6"/>
  <c r="Q5914" i="6"/>
  <c r="Q5906" i="6"/>
  <c r="Q5898" i="6"/>
  <c r="Q5890" i="6"/>
  <c r="Q5874" i="6"/>
  <c r="Q5866" i="6"/>
  <c r="Q5858" i="6"/>
  <c r="Q5850" i="6"/>
  <c r="Q5842" i="6"/>
  <c r="Q5834" i="6"/>
  <c r="Q5826" i="6"/>
  <c r="Q5810" i="6"/>
  <c r="Q5802" i="6"/>
  <c r="Q5794" i="6"/>
  <c r="Q5786" i="6"/>
  <c r="Q5778" i="6"/>
  <c r="Q5770" i="6"/>
  <c r="Q5762" i="6"/>
  <c r="Q5746" i="6"/>
  <c r="Q5738" i="6"/>
  <c r="Q5730" i="6"/>
  <c r="Q5722" i="6"/>
  <c r="Q5706" i="6"/>
  <c r="Q5698" i="6"/>
  <c r="Q5682" i="6"/>
  <c r="Q5674" i="6"/>
  <c r="Q5666" i="6"/>
  <c r="Q5658" i="6"/>
  <c r="Q5650" i="6"/>
  <c r="Q5642" i="6"/>
  <c r="Q5634" i="6"/>
  <c r="Q5618" i="6"/>
  <c r="Q5610" i="6"/>
  <c r="Q5602" i="6"/>
  <c r="Q5594" i="6"/>
  <c r="Q5586" i="6"/>
  <c r="Q5578" i="6"/>
  <c r="Q5570" i="6"/>
  <c r="Q5554" i="6"/>
  <c r="Q5546" i="6"/>
  <c r="Q5538" i="6"/>
  <c r="Q5530" i="6"/>
  <c r="Q5522" i="6"/>
  <c r="Q5514" i="6"/>
  <c r="Q5506" i="6"/>
  <c r="Q5490" i="6"/>
  <c r="Q5482" i="6"/>
  <c r="Q5474" i="6"/>
  <c r="Q5466" i="6"/>
  <c r="Q5458" i="6"/>
  <c r="Q5450" i="6"/>
  <c r="Q5442" i="6"/>
  <c r="Q5426" i="6"/>
  <c r="Q5418" i="6"/>
  <c r="Q5410" i="6"/>
  <c r="Q5402" i="6"/>
  <c r="Q5394" i="6"/>
  <c r="Q5386" i="6"/>
  <c r="Q5378" i="6"/>
  <c r="Q5370" i="6"/>
  <c r="Q5354" i="6"/>
  <c r="Q5346" i="6"/>
  <c r="Q5338" i="6"/>
  <c r="Q5330" i="6"/>
  <c r="Q5322" i="6"/>
  <c r="Q5314" i="6"/>
  <c r="Q5306" i="6"/>
  <c r="Q5298" i="6"/>
  <c r="Q5290" i="6"/>
  <c r="Q5282" i="6"/>
  <c r="Q5274" i="6"/>
  <c r="Q5266" i="6"/>
  <c r="Q5258" i="6"/>
  <c r="Q5250" i="6"/>
  <c r="Q5242" i="6"/>
  <c r="Q5234" i="6"/>
  <c r="Q5226" i="6"/>
  <c r="Q5218" i="6"/>
  <c r="Q5210" i="6"/>
  <c r="Q5202" i="6"/>
  <c r="Q5194" i="6"/>
  <c r="Q5178" i="6"/>
  <c r="Q5170" i="6"/>
  <c r="Q5162" i="6"/>
  <c r="Q5154" i="6"/>
  <c r="Q5146" i="6"/>
  <c r="Q5138" i="6"/>
  <c r="Q5130" i="6"/>
  <c r="Q5122" i="6"/>
  <c r="Q5114" i="6"/>
  <c r="Q5106" i="6"/>
  <c r="Q5098" i="6"/>
  <c r="Q5090" i="6"/>
  <c r="Q5082" i="6"/>
  <c r="Q5074" i="6"/>
  <c r="Q5066" i="6"/>
  <c r="Q5058" i="6"/>
  <c r="Q5050" i="6"/>
  <c r="Q5042" i="6"/>
  <c r="Q5034" i="6"/>
  <c r="Q5026" i="6"/>
  <c r="Q5018" i="6"/>
  <c r="Q5010" i="6"/>
  <c r="Q5002" i="6"/>
  <c r="Q4994" i="6"/>
  <c r="Q4986" i="6"/>
  <c r="Q4978" i="6"/>
  <c r="Q4970" i="6"/>
  <c r="Q4962" i="6"/>
  <c r="Q4954" i="6"/>
  <c r="Q4946" i="6"/>
  <c r="Q4938" i="6"/>
  <c r="Q4930" i="6"/>
  <c r="Q4922" i="6"/>
  <c r="Q4914" i="6"/>
  <c r="Q4906" i="6"/>
  <c r="Q4898" i="6"/>
  <c r="Q4890" i="6"/>
  <c r="Q4882" i="6"/>
  <c r="Q4874" i="6"/>
  <c r="Q4866" i="6"/>
  <c r="Q4858" i="6"/>
  <c r="Q4850" i="6"/>
  <c r="Q4842" i="6"/>
  <c r="Q4834" i="6"/>
  <c r="Q4826" i="6"/>
  <c r="Q4818" i="6"/>
  <c r="Q4810" i="6"/>
  <c r="Q4802" i="6"/>
  <c r="Q4794" i="6"/>
  <c r="Q4786" i="6"/>
  <c r="Q4778" i="6"/>
  <c r="Q4770" i="6"/>
  <c r="Q4762" i="6"/>
  <c r="Q4754" i="6"/>
  <c r="Q4746" i="6"/>
  <c r="Q4738" i="6"/>
  <c r="Q4730" i="6"/>
  <c r="Q4722" i="6"/>
  <c r="Q4714" i="6"/>
  <c r="Q4706" i="6"/>
  <c r="Q4698" i="6"/>
  <c r="Q4690" i="6"/>
  <c r="Q4682" i="6"/>
  <c r="Q4674" i="6"/>
  <c r="Q4666" i="6"/>
  <c r="Q4658" i="6"/>
  <c r="Q4650" i="6"/>
  <c r="Q4642" i="6"/>
  <c r="Q4634" i="6"/>
  <c r="Q4626" i="6"/>
  <c r="Q4610" i="6"/>
  <c r="Q4602" i="6"/>
  <c r="Q4594" i="6"/>
  <c r="Q4586" i="6"/>
  <c r="Q4578" i="6"/>
  <c r="Q4570" i="6"/>
  <c r="Q4562" i="6"/>
  <c r="Q4554" i="6"/>
  <c r="Q4546" i="6"/>
  <c r="Q4538" i="6"/>
  <c r="Q4530" i="6"/>
  <c r="Q4522" i="6"/>
  <c r="Q4514" i="6"/>
  <c r="Q4506" i="6"/>
  <c r="Q4498" i="6"/>
  <c r="Q4490" i="6"/>
  <c r="Q4482" i="6"/>
  <c r="Q4474" i="6"/>
  <c r="Q4466" i="6"/>
  <c r="Q4458" i="6"/>
  <c r="Q4450" i="6"/>
  <c r="Q4442" i="6"/>
  <c r="Q4434" i="6"/>
  <c r="Q4426" i="6"/>
  <c r="Q4418" i="6"/>
  <c r="Q4410" i="6"/>
  <c r="Q4402" i="6"/>
  <c r="Q4394" i="6"/>
  <c r="Q4386" i="6"/>
  <c r="Q4378" i="6"/>
  <c r="Q4370" i="6"/>
  <c r="Q4362" i="6"/>
  <c r="Q4354" i="6"/>
  <c r="Q4346" i="6"/>
  <c r="Q4338" i="6"/>
  <c r="Q4330" i="6"/>
  <c r="Q4322" i="6"/>
  <c r="Q4314" i="6"/>
  <c r="Q4306" i="6"/>
  <c r="Q4298" i="6"/>
  <c r="Q4290" i="6"/>
  <c r="Q4282" i="6"/>
  <c r="Q4274" i="6"/>
  <c r="Q4266" i="6"/>
  <c r="Q4258" i="6"/>
  <c r="Q4250" i="6"/>
  <c r="Q4242" i="6"/>
  <c r="Q4234" i="6"/>
  <c r="Q4226" i="6"/>
  <c r="Q4218" i="6"/>
  <c r="Q4210" i="6"/>
  <c r="Q4202" i="6"/>
  <c r="Q4194" i="6"/>
  <c r="Q4186" i="6"/>
  <c r="Q4178" i="6"/>
  <c r="Q4170" i="6"/>
  <c r="Q4162" i="6"/>
  <c r="Q4154" i="6"/>
  <c r="Q4146" i="6"/>
  <c r="Q4138" i="6"/>
  <c r="Q4130" i="6"/>
  <c r="Q4122" i="6"/>
  <c r="Q4114" i="6"/>
  <c r="Q4106" i="6"/>
  <c r="Q4098" i="6"/>
  <c r="Q4090" i="6"/>
  <c r="Q4082" i="6"/>
  <c r="Q4074" i="6"/>
  <c r="Q4066" i="6"/>
  <c r="Q4058" i="6"/>
  <c r="Q4050" i="6"/>
  <c r="Q4042" i="6"/>
  <c r="Q4034" i="6"/>
  <c r="Q4018" i="6"/>
  <c r="Q4010" i="6"/>
  <c r="Q4002" i="6"/>
  <c r="Q3994" i="6"/>
  <c r="Q3986" i="6"/>
  <c r="Q3978" i="6"/>
  <c r="Q3970" i="6"/>
  <c r="Q3962" i="6"/>
  <c r="Q3954" i="6"/>
  <c r="Q3946" i="6"/>
  <c r="Q3938" i="6"/>
  <c r="Q3930" i="6"/>
  <c r="Q3922" i="6"/>
  <c r="Q3914" i="6"/>
  <c r="Q3906" i="6"/>
  <c r="Q3898" i="6"/>
  <c r="Q3890" i="6"/>
  <c r="Q3882" i="6"/>
  <c r="Q3874" i="6"/>
  <c r="Q3866" i="6"/>
  <c r="Q3858" i="6"/>
  <c r="Q3850" i="6"/>
  <c r="Q3842" i="6"/>
  <c r="Q3834" i="6"/>
  <c r="Q3826" i="6"/>
  <c r="Q3818" i="6"/>
  <c r="Q3810" i="6"/>
  <c r="Q3802" i="6"/>
  <c r="Q3794" i="6"/>
  <c r="Q3786" i="6"/>
  <c r="Q3778" i="6"/>
  <c r="Q3770" i="6"/>
  <c r="Q3762" i="6"/>
  <c r="Q3754" i="6"/>
  <c r="Q3746" i="6"/>
  <c r="Q3738" i="6"/>
  <c r="Q3730" i="6"/>
  <c r="Q3722" i="6"/>
  <c r="Q3714" i="6"/>
  <c r="Q3706" i="6"/>
  <c r="Q3698" i="6"/>
  <c r="Q3690" i="6"/>
  <c r="Q3682" i="6"/>
  <c r="Q3674" i="6"/>
  <c r="Q3666" i="6"/>
  <c r="Q3658" i="6"/>
  <c r="Q3650" i="6"/>
  <c r="Q3642" i="6"/>
  <c r="Q3634" i="6"/>
  <c r="Q3626" i="6"/>
  <c r="Q3618" i="6"/>
  <c r="Q3610" i="6"/>
  <c r="Q3602" i="6"/>
  <c r="Q3594" i="6"/>
  <c r="Q3586" i="6"/>
  <c r="Q3578" i="6"/>
  <c r="Q3570" i="6"/>
  <c r="Q3562" i="6"/>
  <c r="Q3554" i="6"/>
  <c r="Q3546" i="6"/>
  <c r="Q3538" i="6"/>
  <c r="Q3530" i="6"/>
  <c r="Q3522" i="6"/>
  <c r="Q3514" i="6"/>
  <c r="Q3506" i="6"/>
  <c r="Q3498" i="6"/>
  <c r="Q3490" i="6"/>
  <c r="Q3482" i="6"/>
  <c r="Q3474" i="6"/>
  <c r="Q3466" i="6"/>
  <c r="Q3458" i="6"/>
  <c r="Q3450" i="6"/>
  <c r="Q3442" i="6"/>
  <c r="Q3434" i="6"/>
  <c r="Q3426" i="6"/>
  <c r="Q3418" i="6"/>
  <c r="Q3410" i="6"/>
  <c r="Q3402" i="6"/>
  <c r="Q3394" i="6"/>
  <c r="Q3386" i="6"/>
  <c r="Q7491" i="6"/>
  <c r="Q7371" i="6"/>
  <c r="Q7162" i="6"/>
  <c r="Q6650" i="6"/>
  <c r="Q6138" i="6"/>
  <c r="Q5626" i="6"/>
  <c r="P6365" i="6"/>
  <c r="R6365" i="6" s="1"/>
  <c r="Q7649" i="6"/>
  <c r="Q7641" i="6"/>
  <c r="Q7633" i="6"/>
  <c r="Q7625" i="6"/>
  <c r="Q7617" i="6"/>
  <c r="Q7609" i="6"/>
  <c r="Q7601" i="6"/>
  <c r="Q7593" i="6"/>
  <c r="Q7585" i="6"/>
  <c r="Q7577" i="6"/>
  <c r="Q7569" i="6"/>
  <c r="Q7561" i="6"/>
  <c r="Q7553" i="6"/>
  <c r="Q7545" i="6"/>
  <c r="Q7537" i="6"/>
  <c r="Q7529" i="6"/>
  <c r="Q7521" i="6"/>
  <c r="Q7513" i="6"/>
  <c r="Q7505" i="6"/>
  <c r="Q7497" i="6"/>
  <c r="Q7489" i="6"/>
  <c r="Q7481" i="6"/>
  <c r="Q7473" i="6"/>
  <c r="Q7465" i="6"/>
  <c r="Q7457" i="6"/>
  <c r="Q7449" i="6"/>
  <c r="Q7441" i="6"/>
  <c r="Q7433" i="6"/>
  <c r="Q7425" i="6"/>
  <c r="Q7417" i="6"/>
  <c r="Q7409" i="6"/>
  <c r="Q7401" i="6"/>
  <c r="Q7393" i="6"/>
  <c r="Q7385" i="6"/>
  <c r="Q7377" i="6"/>
  <c r="Q7369" i="6"/>
  <c r="Q7361" i="6"/>
  <c r="P7353" i="6"/>
  <c r="R7353" i="6" s="1"/>
  <c r="Q7345" i="6"/>
  <c r="Q7337" i="6"/>
  <c r="Q7329" i="6"/>
  <c r="Q7321" i="6"/>
  <c r="Q7313" i="6"/>
  <c r="Q7305" i="6"/>
  <c r="Q7297" i="6"/>
  <c r="Q7289" i="6"/>
  <c r="Q7281" i="6"/>
  <c r="Q7273" i="6"/>
  <c r="Q7265" i="6"/>
  <c r="Q7257" i="6"/>
  <c r="Q7249" i="6"/>
  <c r="Q7241" i="6"/>
  <c r="Q7233" i="6"/>
  <c r="Q7225" i="6"/>
  <c r="Q7217" i="6"/>
  <c r="Q7209" i="6"/>
  <c r="Q7201" i="6"/>
  <c r="Q7193" i="6"/>
  <c r="Q7185" i="6"/>
  <c r="Q7177" i="6"/>
  <c r="Q7169" i="6"/>
  <c r="Q7161" i="6"/>
  <c r="Q7153" i="6"/>
  <c r="Q7145" i="6"/>
  <c r="Q7137" i="6"/>
  <c r="Q7129" i="6"/>
  <c r="Q7121" i="6"/>
  <c r="Q7113" i="6"/>
  <c r="Q7105" i="6"/>
  <c r="Q7097" i="6"/>
  <c r="Q7089" i="6"/>
  <c r="Q7081" i="6"/>
  <c r="Q7073" i="6"/>
  <c r="Q7065" i="6"/>
  <c r="Q7057" i="6"/>
  <c r="Q7049" i="6"/>
  <c r="Q7041" i="6"/>
  <c r="Q7033" i="6"/>
  <c r="Q7025" i="6"/>
  <c r="Q7017" i="6"/>
  <c r="Q7009" i="6"/>
  <c r="Q7001" i="6"/>
  <c r="Q6993" i="6"/>
  <c r="Q6985" i="6"/>
  <c r="Q6977" i="6"/>
  <c r="Q6969" i="6"/>
  <c r="Q6961" i="6"/>
  <c r="Q6953" i="6"/>
  <c r="P6945" i="6"/>
  <c r="R6945" i="6" s="1"/>
  <c r="Q6937" i="6"/>
  <c r="Q6929" i="6"/>
  <c r="Q6921" i="6"/>
  <c r="Q6913" i="6"/>
  <c r="Q6905" i="6"/>
  <c r="Q6897" i="6"/>
  <c r="Q6889" i="6"/>
  <c r="Q6881" i="6"/>
  <c r="Q6873" i="6"/>
  <c r="Q6865" i="6"/>
  <c r="P6857" i="6"/>
  <c r="R6857" i="6" s="1"/>
  <c r="Q6849" i="6"/>
  <c r="Q6841" i="6"/>
  <c r="Q6833" i="6"/>
  <c r="Q6825" i="6"/>
  <c r="Q6817" i="6"/>
  <c r="Q6809" i="6"/>
  <c r="Q6793" i="6"/>
  <c r="Q6785" i="6"/>
  <c r="Q6777" i="6"/>
  <c r="Q6769" i="6"/>
  <c r="Q6761" i="6"/>
  <c r="Q6753" i="6"/>
  <c r="Q6745" i="6"/>
  <c r="Q6737" i="6"/>
  <c r="Q6729" i="6"/>
  <c r="Q6721" i="6"/>
  <c r="Q6713" i="6"/>
  <c r="Q6705" i="6"/>
  <c r="Q6697" i="6"/>
  <c r="Q6689" i="6"/>
  <c r="Q6681" i="6"/>
  <c r="Q6673" i="6"/>
  <c r="Q6665" i="6"/>
  <c r="Q6657" i="6"/>
  <c r="Q6649" i="6"/>
  <c r="Q6641" i="6"/>
  <c r="Q6633" i="6"/>
  <c r="Q6625" i="6"/>
  <c r="Q6617" i="6"/>
  <c r="Q6609" i="6"/>
  <c r="Q6601" i="6"/>
  <c r="Q6593" i="6"/>
  <c r="Q6585" i="6"/>
  <c r="Q6577" i="6"/>
  <c r="Q6569" i="6"/>
  <c r="Q6561" i="6"/>
  <c r="Q6553" i="6"/>
  <c r="Q6545" i="6"/>
  <c r="Q6537" i="6"/>
  <c r="Q6529" i="6"/>
  <c r="Q6521" i="6"/>
  <c r="Q6513" i="6"/>
  <c r="Q6505" i="6"/>
  <c r="Q6497" i="6"/>
  <c r="Q6489" i="6"/>
  <c r="Q6481" i="6"/>
  <c r="Q6473" i="6"/>
  <c r="Q6465" i="6"/>
  <c r="Q6457" i="6"/>
  <c r="Q6449" i="6"/>
  <c r="Q6441" i="6"/>
  <c r="Q6433" i="6"/>
  <c r="Q6425" i="6"/>
  <c r="Q6417" i="6"/>
  <c r="Q6409" i="6"/>
  <c r="Q6401" i="6"/>
  <c r="Q6393" i="6"/>
  <c r="Q6385" i="6"/>
  <c r="Q6369" i="6"/>
  <c r="Q6361" i="6"/>
  <c r="Q6353" i="6"/>
  <c r="Q6345" i="6"/>
  <c r="Q6337" i="6"/>
  <c r="Q6329" i="6"/>
  <c r="Q6321" i="6"/>
  <c r="Q6313" i="6"/>
  <c r="Q6305" i="6"/>
  <c r="Q6297" i="6"/>
  <c r="Q6289" i="6"/>
  <c r="Q6281" i="6"/>
  <c r="Q6273" i="6"/>
  <c r="Q6265" i="6"/>
  <c r="Q6257" i="6"/>
  <c r="Q6249" i="6"/>
  <c r="Q6241" i="6"/>
  <c r="Q6233" i="6"/>
  <c r="Q6225" i="6"/>
  <c r="Q6217" i="6"/>
  <c r="Q6209" i="6"/>
  <c r="Q6201" i="6"/>
  <c r="Q6193" i="6"/>
  <c r="Q6185" i="6"/>
  <c r="Q6177" i="6"/>
  <c r="Q6169" i="6"/>
  <c r="Q6161" i="6"/>
  <c r="Q6153" i="6"/>
  <c r="Q6145" i="6"/>
  <c r="Q6137" i="6"/>
  <c r="Q6129" i="6"/>
  <c r="Q6121" i="6"/>
  <c r="Q6113" i="6"/>
  <c r="Q6105" i="6"/>
  <c r="Q6097" i="6"/>
  <c r="Q6089" i="6"/>
  <c r="Q6081" i="6"/>
  <c r="Q6073" i="6"/>
  <c r="Q6065" i="6"/>
  <c r="Q6057" i="6"/>
  <c r="Q6049" i="6"/>
  <c r="Q6041" i="6"/>
  <c r="Q6033" i="6"/>
  <c r="Q6025" i="6"/>
  <c r="Q6017" i="6"/>
  <c r="Q6009" i="6"/>
  <c r="Q6001" i="6"/>
  <c r="Q5993" i="6"/>
  <c r="Q5985" i="6"/>
  <c r="Q5977" i="6"/>
  <c r="Q5969" i="6"/>
  <c r="Q5961" i="6"/>
  <c r="Q5953" i="6"/>
  <c r="Q5945" i="6"/>
  <c r="Q5937" i="6"/>
  <c r="Q5929" i="6"/>
  <c r="Q5921" i="6"/>
  <c r="Q5913" i="6"/>
  <c r="Q5905" i="6"/>
  <c r="Q5897" i="6"/>
  <c r="Q5889" i="6"/>
  <c r="Q5881" i="6"/>
  <c r="Q5873" i="6"/>
  <c r="Q5865" i="6"/>
  <c r="Q5857" i="6"/>
  <c r="Q5849" i="6"/>
  <c r="Q5841" i="6"/>
  <c r="Q5833" i="6"/>
  <c r="Q5825" i="6"/>
  <c r="Q5817" i="6"/>
  <c r="Q5809" i="6"/>
  <c r="Q5801" i="6"/>
  <c r="Q5793" i="6"/>
  <c r="Q5785" i="6"/>
  <c r="Q5769" i="6"/>
  <c r="Q5761" i="6"/>
  <c r="Q5753" i="6"/>
  <c r="Q5745" i="6"/>
  <c r="Q5737" i="6"/>
  <c r="Q5729" i="6"/>
  <c r="Q5721" i="6"/>
  <c r="Q5713" i="6"/>
  <c r="Q5705" i="6"/>
  <c r="Q5697" i="6"/>
  <c r="Q5689" i="6"/>
  <c r="Q5681" i="6"/>
  <c r="Q5673" i="6"/>
  <c r="Q5665" i="6"/>
  <c r="Q5657" i="6"/>
  <c r="Q5649" i="6"/>
  <c r="Q5641" i="6"/>
  <c r="Q5633" i="6"/>
  <c r="Q5625" i="6"/>
  <c r="Q5617" i="6"/>
  <c r="Q5609" i="6"/>
  <c r="Q5601" i="6"/>
  <c r="Q5593" i="6"/>
  <c r="Q5585" i="6"/>
  <c r="Q5577" i="6"/>
  <c r="Q5569" i="6"/>
  <c r="Q5561" i="6"/>
  <c r="Q5553" i="6"/>
  <c r="Q5545" i="6"/>
  <c r="Q5537" i="6"/>
  <c r="Q5529" i="6"/>
  <c r="Q5521" i="6"/>
  <c r="Q5513" i="6"/>
  <c r="Q5505" i="6"/>
  <c r="Q5497" i="6"/>
  <c r="Q5489" i="6"/>
  <c r="Q5481" i="6"/>
  <c r="Q5473" i="6"/>
  <c r="Q5465" i="6"/>
  <c r="Q5457" i="6"/>
  <c r="Q5449" i="6"/>
  <c r="Q5441" i="6"/>
  <c r="Q5433" i="6"/>
  <c r="Q5425" i="6"/>
  <c r="Q5417" i="6"/>
  <c r="Q5409" i="6"/>
  <c r="Q5401" i="6"/>
  <c r="Q5393" i="6"/>
  <c r="Q5385" i="6"/>
  <c r="Q5377" i="6"/>
  <c r="Q5369" i="6"/>
  <c r="Q5361" i="6"/>
  <c r="Q5353" i="6"/>
  <c r="Q5345" i="6"/>
  <c r="Q5337" i="6"/>
  <c r="Q5329" i="6"/>
  <c r="Q5321" i="6"/>
  <c r="Q5313" i="6"/>
  <c r="Q5305" i="6"/>
  <c r="Q5297" i="6"/>
  <c r="Q5289" i="6"/>
  <c r="Q5281" i="6"/>
  <c r="Q5273" i="6"/>
  <c r="Q5265" i="6"/>
  <c r="Q5257" i="6"/>
  <c r="Q5249" i="6"/>
  <c r="Q5241" i="6"/>
  <c r="Q5233" i="6"/>
  <c r="Q5225" i="6"/>
  <c r="Q5217" i="6"/>
  <c r="Q5201" i="6"/>
  <c r="Q5193" i="6"/>
  <c r="Q5185" i="6"/>
  <c r="Q5177" i="6"/>
  <c r="Q5169" i="6"/>
  <c r="Q5161" i="6"/>
  <c r="Q5153" i="6"/>
  <c r="Q5145" i="6"/>
  <c r="Q5137" i="6"/>
  <c r="Q5129" i="6"/>
  <c r="Q5121" i="6"/>
  <c r="Q5113" i="6"/>
  <c r="Q5105" i="6"/>
  <c r="Q5097" i="6"/>
  <c r="Q5089" i="6"/>
  <c r="Q5081" i="6"/>
  <c r="Q5073" i="6"/>
  <c r="Q5065" i="6"/>
  <c r="Q5057" i="6"/>
  <c r="Q5049" i="6"/>
  <c r="Q5041" i="6"/>
  <c r="Q5033" i="6"/>
  <c r="Q5025" i="6"/>
  <c r="Q5017" i="6"/>
  <c r="Q5009" i="6"/>
  <c r="Q5001" i="6"/>
  <c r="Q4993" i="6"/>
  <c r="Q4985" i="6"/>
  <c r="Q4977" i="6"/>
  <c r="Q4969" i="6"/>
  <c r="Q4961" i="6"/>
  <c r="Q4953" i="6"/>
  <c r="Q4945" i="6"/>
  <c r="Q4937" i="6"/>
  <c r="Q4929" i="6"/>
  <c r="Q4921" i="6"/>
  <c r="Q4913" i="6"/>
  <c r="Q4905" i="6"/>
  <c r="Q4897" i="6"/>
  <c r="Q4889" i="6"/>
  <c r="Q4881" i="6"/>
  <c r="Q4873" i="6"/>
  <c r="Q4865" i="6"/>
  <c r="Q4857" i="6"/>
  <c r="Q4849" i="6"/>
  <c r="Q4841" i="6"/>
  <c r="Q4833" i="6"/>
  <c r="Q4825" i="6"/>
  <c r="Q4817" i="6"/>
  <c r="Q4809" i="6"/>
  <c r="Q4801" i="6"/>
  <c r="Q4793" i="6"/>
  <c r="Q4785" i="6"/>
  <c r="Q4777" i="6"/>
  <c r="Q4769" i="6"/>
  <c r="Q4761" i="6"/>
  <c r="Q4753" i="6"/>
  <c r="Q4745" i="6"/>
  <c r="Q4737" i="6"/>
  <c r="Q4721" i="6"/>
  <c r="Q4713" i="6"/>
  <c r="Q4705" i="6"/>
  <c r="Q4697" i="6"/>
  <c r="Q4689" i="6"/>
  <c r="Q4681" i="6"/>
  <c r="Q4673" i="6"/>
  <c r="Q4665" i="6"/>
  <c r="Q4657" i="6"/>
  <c r="Q4649" i="6"/>
  <c r="Q4641" i="6"/>
  <c r="Q4633" i="6"/>
  <c r="Q4617" i="6"/>
  <c r="Q4609" i="6"/>
  <c r="Q4601" i="6"/>
  <c r="Q4593" i="6"/>
  <c r="Q4585" i="6"/>
  <c r="Q4577" i="6"/>
  <c r="Q4569" i="6"/>
  <c r="Q4561" i="6"/>
  <c r="Q4553" i="6"/>
  <c r="Q4545" i="6"/>
  <c r="Q4537" i="6"/>
  <c r="Q4529" i="6"/>
  <c r="Q4513" i="6"/>
  <c r="Q4505" i="6"/>
  <c r="Q4497" i="6"/>
  <c r="Q4489" i="6"/>
  <c r="Q4481" i="6"/>
  <c r="Q4473" i="6"/>
  <c r="Q4465" i="6"/>
  <c r="Q4457" i="6"/>
  <c r="Q4449" i="6"/>
  <c r="Q4441" i="6"/>
  <c r="Q4433" i="6"/>
  <c r="Q4425" i="6"/>
  <c r="Q4417" i="6"/>
  <c r="Q4409" i="6"/>
  <c r="Q4401" i="6"/>
  <c r="Q4393" i="6"/>
  <c r="Q4385" i="6"/>
  <c r="Q4377" i="6"/>
  <c r="Q4369" i="6"/>
  <c r="Q4361" i="6"/>
  <c r="Q4353" i="6"/>
  <c r="Q4345" i="6"/>
  <c r="Q4337" i="6"/>
  <c r="Q4329" i="6"/>
  <c r="Q4321" i="6"/>
  <c r="Q4313" i="6"/>
  <c r="Q4305" i="6"/>
  <c r="Q4297" i="6"/>
  <c r="Q4289" i="6"/>
  <c r="Q4281" i="6"/>
  <c r="Q4273" i="6"/>
  <c r="Q4265" i="6"/>
  <c r="Q4257" i="6"/>
  <c r="Q4249" i="6"/>
  <c r="Q4241" i="6"/>
  <c r="Q4233" i="6"/>
  <c r="Q4225" i="6"/>
  <c r="Q4217" i="6"/>
  <c r="Q4209" i="6"/>
  <c r="Q4201" i="6"/>
  <c r="Q4193" i="6"/>
  <c r="Q4177" i="6"/>
  <c r="Q4169" i="6"/>
  <c r="Q4161" i="6"/>
  <c r="Q4153" i="6"/>
  <c r="Q4145" i="6"/>
  <c r="Q4137" i="6"/>
  <c r="Q4129" i="6"/>
  <c r="Q4121" i="6"/>
  <c r="Q4113" i="6"/>
  <c r="Q4105" i="6"/>
  <c r="Q4097" i="6"/>
  <c r="Q4089" i="6"/>
  <c r="Q4081" i="6"/>
  <c r="Q4073" i="6"/>
  <c r="Q4065" i="6"/>
  <c r="Q4057" i="6"/>
  <c r="Q4049" i="6"/>
  <c r="Q4041" i="6"/>
  <c r="Q4033" i="6"/>
  <c r="Q4025" i="6"/>
  <c r="Q4017" i="6"/>
  <c r="Q4009" i="6"/>
  <c r="Q4001" i="6"/>
  <c r="Q3993" i="6"/>
  <c r="Q3985" i="6"/>
  <c r="Q3977" i="6"/>
  <c r="Q3969" i="6"/>
  <c r="Q3961" i="6"/>
  <c r="Q3953" i="6"/>
  <c r="Q3945" i="6"/>
  <c r="Q3929" i="6"/>
  <c r="Q3921" i="6"/>
  <c r="Q3913" i="6"/>
  <c r="Q3905" i="6"/>
  <c r="Q3897" i="6"/>
  <c r="Q3889" i="6"/>
  <c r="Q3881" i="6"/>
  <c r="Q3865" i="6"/>
  <c r="Q3857" i="6"/>
  <c r="Q3849" i="6"/>
  <c r="Q3841" i="6"/>
  <c r="Q3833" i="6"/>
  <c r="Q3825" i="6"/>
  <c r="Q3817" i="6"/>
  <c r="Q3801" i="6"/>
  <c r="Q3793" i="6"/>
  <c r="Q3785" i="6"/>
  <c r="Q3777" i="6"/>
  <c r="Q3769" i="6"/>
  <c r="Q3761" i="6"/>
  <c r="Q3753" i="6"/>
  <c r="Q3737" i="6"/>
  <c r="Q3729" i="6"/>
  <c r="Q3721" i="6"/>
  <c r="Q3713" i="6"/>
  <c r="Q3705" i="6"/>
  <c r="Q3697" i="6"/>
  <c r="Q3689" i="6"/>
  <c r="Q3673" i="6"/>
  <c r="Q3665" i="6"/>
  <c r="Q3657" i="6"/>
  <c r="Q3649" i="6"/>
  <c r="Q3641" i="6"/>
  <c r="Q3633" i="6"/>
  <c r="Q3625" i="6"/>
  <c r="Q3609" i="6"/>
  <c r="Q3601" i="6"/>
  <c r="Q3593" i="6"/>
  <c r="Q3585" i="6"/>
  <c r="Q3577" i="6"/>
  <c r="Q3569" i="6"/>
  <c r="Q3561" i="6"/>
  <c r="Q3545" i="6"/>
  <c r="Q3537" i="6"/>
  <c r="Q3529" i="6"/>
  <c r="Q3521" i="6"/>
  <c r="Q3513" i="6"/>
  <c r="Q3505" i="6"/>
  <c r="Q3497" i="6"/>
  <c r="Q3481" i="6"/>
  <c r="Q3473" i="6"/>
  <c r="Q3465" i="6"/>
  <c r="Q3457" i="6"/>
  <c r="Q3449" i="6"/>
  <c r="Q3441" i="6"/>
  <c r="Q3433" i="6"/>
  <c r="Q3417" i="6"/>
  <c r="Q3409" i="6"/>
  <c r="Q8169" i="6"/>
  <c r="Q8105" i="6"/>
  <c r="Q8041" i="6"/>
  <c r="Q7977" i="6"/>
  <c r="Q7913" i="6"/>
  <c r="Q7849" i="6"/>
  <c r="Q7785" i="6"/>
  <c r="Q7721" i="6"/>
  <c r="Q7657" i="6"/>
  <c r="Q7573" i="6"/>
  <c r="Q7355" i="6"/>
  <c r="Q7098" i="6"/>
  <c r="Q6586" i="6"/>
  <c r="Q6074" i="6"/>
  <c r="Q5562" i="6"/>
  <c r="Q8168" i="6"/>
  <c r="Q8160" i="6"/>
  <c r="Q8152" i="6"/>
  <c r="Q8144" i="6"/>
  <c r="Q8136" i="6"/>
  <c r="Q8128" i="6"/>
  <c r="Q8120" i="6"/>
  <c r="Q8112" i="6"/>
  <c r="Q8104" i="6"/>
  <c r="Q8096" i="6"/>
  <c r="Q8088" i="6"/>
  <c r="Q8080" i="6"/>
  <c r="Q8072" i="6"/>
  <c r="Q8064" i="6"/>
  <c r="Q8056" i="6"/>
  <c r="Q8048" i="6"/>
  <c r="Q8040" i="6"/>
  <c r="Q8032" i="6"/>
  <c r="Q8024" i="6"/>
  <c r="Q8016" i="6"/>
  <c r="Q8008" i="6"/>
  <c r="Q8000" i="6"/>
  <c r="Q7992" i="6"/>
  <c r="Q7984" i="6"/>
  <c r="Q7976" i="6"/>
  <c r="Q7968" i="6"/>
  <c r="Q7960" i="6"/>
  <c r="Q7952" i="6"/>
  <c r="Q7944" i="6"/>
  <c r="Q7936" i="6"/>
  <c r="Q7928" i="6"/>
  <c r="Q7920" i="6"/>
  <c r="Q7912" i="6"/>
  <c r="Q7904" i="6"/>
  <c r="Q7896" i="6"/>
  <c r="Q7888" i="6"/>
  <c r="Q7880" i="6"/>
  <c r="Q7872" i="6"/>
  <c r="Q7864" i="6"/>
  <c r="Q7856" i="6"/>
  <c r="Q7848" i="6"/>
  <c r="Q7832" i="6"/>
  <c r="Q7824" i="6"/>
  <c r="Q7816" i="6"/>
  <c r="Q7808" i="6"/>
  <c r="Q7800" i="6"/>
  <c r="Q7792" i="6"/>
  <c r="Q7784" i="6"/>
  <c r="Q7776" i="6"/>
  <c r="Q7768" i="6"/>
  <c r="Q7760" i="6"/>
  <c r="Q7752" i="6"/>
  <c r="Q7744" i="6"/>
  <c r="Q7736" i="6"/>
  <c r="Q7728" i="6"/>
  <c r="Q7720" i="6"/>
  <c r="Q7712" i="6"/>
  <c r="Q7704" i="6"/>
  <c r="Q7696" i="6"/>
  <c r="Q7688" i="6"/>
  <c r="Q7680" i="6"/>
  <c r="Q7672" i="6"/>
  <c r="Q7664" i="6"/>
  <c r="Q7656" i="6"/>
  <c r="Q7640" i="6"/>
  <c r="Q7632" i="6"/>
  <c r="Q7624" i="6"/>
  <c r="Q7608" i="6"/>
  <c r="Q7600" i="6"/>
  <c r="Q7592" i="6"/>
  <c r="Q7576" i="6"/>
  <c r="Q7568" i="6"/>
  <c r="Q7560" i="6"/>
  <c r="Q7544" i="6"/>
  <c r="Q7536" i="6"/>
  <c r="Q7528" i="6"/>
  <c r="Q7520" i="6"/>
  <c r="Q7512" i="6"/>
  <c r="Q7496" i="6"/>
  <c r="Q7488" i="6"/>
  <c r="Q7480" i="6"/>
  <c r="Q7472" i="6"/>
  <c r="Q7464" i="6"/>
  <c r="Q7456" i="6"/>
  <c r="Q7448" i="6"/>
  <c r="Q7440" i="6"/>
  <c r="Q7432" i="6"/>
  <c r="Q7416" i="6"/>
  <c r="Q7408" i="6"/>
  <c r="Q7400" i="6"/>
  <c r="Q7392" i="6"/>
  <c r="Q7384" i="6"/>
  <c r="Q7376" i="6"/>
  <c r="Q7368" i="6"/>
  <c r="Q7360" i="6"/>
  <c r="Q7344" i="6"/>
  <c r="Q7336" i="6"/>
  <c r="Q7328" i="6"/>
  <c r="Q7320" i="6"/>
  <c r="Q7312" i="6"/>
  <c r="Q7304" i="6"/>
  <c r="Q7296" i="6"/>
  <c r="Q7288" i="6"/>
  <c r="Q7280" i="6"/>
  <c r="Q7272" i="6"/>
  <c r="Q7256" i="6"/>
  <c r="Q7248" i="6"/>
  <c r="Q7240" i="6"/>
  <c r="Q7232" i="6"/>
  <c r="Q7224" i="6"/>
  <c r="Q7216" i="6"/>
  <c r="Q7208" i="6"/>
  <c r="Q7200" i="6"/>
  <c r="Q7192" i="6"/>
  <c r="Q7184" i="6"/>
  <c r="Q7176" i="6"/>
  <c r="Q7168" i="6"/>
  <c r="Q7160" i="6"/>
  <c r="Q7152" i="6"/>
  <c r="Q7144" i="6"/>
  <c r="Q7136" i="6"/>
  <c r="Q7128" i="6"/>
  <c r="Q7120" i="6"/>
  <c r="Q7112" i="6"/>
  <c r="Q7104" i="6"/>
  <c r="Q7096" i="6"/>
  <c r="Q7088" i="6"/>
  <c r="Q7080" i="6"/>
  <c r="Q7072" i="6"/>
  <c r="Q7064" i="6"/>
  <c r="Q7056" i="6"/>
  <c r="Q7048" i="6"/>
  <c r="Q7040" i="6"/>
  <c r="Q7032" i="6"/>
  <c r="Q7024" i="6"/>
  <c r="Q7016" i="6"/>
  <c r="Q7008" i="6"/>
  <c r="Q7000" i="6"/>
  <c r="Q6992" i="6"/>
  <c r="Q6984" i="6"/>
  <c r="Q6976" i="6"/>
  <c r="Q6968" i="6"/>
  <c r="Q6960" i="6"/>
  <c r="Q6944" i="6"/>
  <c r="Q6936" i="6"/>
  <c r="Q6928" i="6"/>
  <c r="Q6920" i="6"/>
  <c r="Q6912" i="6"/>
  <c r="Q6904" i="6"/>
  <c r="Q6896" i="6"/>
  <c r="Q6888" i="6"/>
  <c r="Q6880" i="6"/>
  <c r="Q6872" i="6"/>
  <c r="Q6864" i="6"/>
  <c r="Q6856" i="6"/>
  <c r="Q6848" i="6"/>
  <c r="Q6840" i="6"/>
  <c r="Q6832" i="6"/>
  <c r="Q6824" i="6"/>
  <c r="Q6816" i="6"/>
  <c r="Q6808" i="6"/>
  <c r="Q6792" i="6"/>
  <c r="Q6784" i="6"/>
  <c r="Q6776" i="6"/>
  <c r="Q6768" i="6"/>
  <c r="Q6760" i="6"/>
  <c r="Q6752" i="6"/>
  <c r="Q6744" i="6"/>
  <c r="Q6736" i="6"/>
  <c r="Q6728" i="6"/>
  <c r="Q6720" i="6"/>
  <c r="Q6712" i="6"/>
  <c r="Q6704" i="6"/>
  <c r="Q6696" i="6"/>
  <c r="Q6688" i="6"/>
  <c r="Q6680" i="6"/>
  <c r="Q6672" i="6"/>
  <c r="Q6664" i="6"/>
  <c r="Q6656" i="6"/>
  <c r="Q6648" i="6"/>
  <c r="Q6640" i="6"/>
  <c r="Q6632" i="6"/>
  <c r="Q6624" i="6"/>
  <c r="Q6616" i="6"/>
  <c r="Q6608" i="6"/>
  <c r="Q6600" i="6"/>
  <c r="Q6592" i="6"/>
  <c r="Q6584" i="6"/>
  <c r="Q6576" i="6"/>
  <c r="Q6568" i="6"/>
  <c r="Q6560" i="6"/>
  <c r="Q6552" i="6"/>
  <c r="Q6544" i="6"/>
  <c r="Q6536" i="6"/>
  <c r="Q6528" i="6"/>
  <c r="Q6520" i="6"/>
  <c r="Q6512" i="6"/>
  <c r="Q6504" i="6"/>
  <c r="Q6496" i="6"/>
  <c r="Q6488" i="6"/>
  <c r="Q6472" i="6"/>
  <c r="Q6464" i="6"/>
  <c r="Q6456" i="6"/>
  <c r="Q6448" i="6"/>
  <c r="Q6440" i="6"/>
  <c r="Q6432" i="6"/>
  <c r="Q6424" i="6"/>
  <c r="Q6416" i="6"/>
  <c r="Q6408" i="6"/>
  <c r="Q6400" i="6"/>
  <c r="Q6392" i="6"/>
  <c r="Q6384" i="6"/>
  <c r="Q6360" i="6"/>
  <c r="Q6352" i="6"/>
  <c r="Q6344" i="6"/>
  <c r="Q6336" i="6"/>
  <c r="Q6328" i="6"/>
  <c r="Q6320" i="6"/>
  <c r="Q6312" i="6"/>
  <c r="Q6296" i="6"/>
  <c r="Q6288" i="6"/>
  <c r="Q6280" i="6"/>
  <c r="Q6272" i="6"/>
  <c r="Q6264" i="6"/>
  <c r="Q6256" i="6"/>
  <c r="Q6248" i="6"/>
  <c r="Q6240" i="6"/>
  <c r="Q6232" i="6"/>
  <c r="Q6224" i="6"/>
  <c r="Q6216" i="6"/>
  <c r="Q6208" i="6"/>
  <c r="Q6192" i="6"/>
  <c r="Q6184" i="6"/>
  <c r="Q6176" i="6"/>
  <c r="Q6168" i="6"/>
  <c r="Q6160" i="6"/>
  <c r="Q6152" i="6"/>
  <c r="Q6144" i="6"/>
  <c r="Q6136" i="6"/>
  <c r="Q6128" i="6"/>
  <c r="Q6120" i="6"/>
  <c r="Q6112" i="6"/>
  <c r="Q6104" i="6"/>
  <c r="Q6096" i="6"/>
  <c r="Q6088" i="6"/>
  <c r="Q6080" i="6"/>
  <c r="Q6072" i="6"/>
  <c r="Q6064" i="6"/>
  <c r="Q6056" i="6"/>
  <c r="Q6048" i="6"/>
  <c r="Q6040" i="6"/>
  <c r="Q6032" i="6"/>
  <c r="Q6024" i="6"/>
  <c r="Q6016" i="6"/>
  <c r="Q6008" i="6"/>
  <c r="Q6000" i="6"/>
  <c r="Q5992" i="6"/>
  <c r="Q5984" i="6"/>
  <c r="Q5976" i="6"/>
  <c r="Q5968" i="6"/>
  <c r="Q5960" i="6"/>
  <c r="Q5952" i="6"/>
  <c r="Q5936" i="6"/>
  <c r="Q5928" i="6"/>
  <c r="Q5920" i="6"/>
  <c r="Q5912" i="6"/>
  <c r="Q5904" i="6"/>
  <c r="Q5896" i="6"/>
  <c r="Q5888" i="6"/>
  <c r="Q5880" i="6"/>
  <c r="Q5872" i="6"/>
  <c r="Q5864" i="6"/>
  <c r="Q5856" i="6"/>
  <c r="Q5848" i="6"/>
  <c r="Q5840" i="6"/>
  <c r="Q5832" i="6"/>
  <c r="Q5824" i="6"/>
  <c r="Q5816" i="6"/>
  <c r="Q5808" i="6"/>
  <c r="Q5800" i="6"/>
  <c r="Q5792" i="6"/>
  <c r="Q5768" i="6"/>
  <c r="Q5760" i="6"/>
  <c r="Q5752" i="6"/>
  <c r="Q5744" i="6"/>
  <c r="Q5736" i="6"/>
  <c r="Q5728" i="6"/>
  <c r="Q5720" i="6"/>
  <c r="Q5712" i="6"/>
  <c r="Q5696" i="6"/>
  <c r="Q5688" i="6"/>
  <c r="Q5680" i="6"/>
  <c r="Q5664" i="6"/>
  <c r="Q5656" i="6"/>
  <c r="Q5648" i="6"/>
  <c r="Q5640" i="6"/>
  <c r="Q5624" i="6"/>
  <c r="Q5616" i="6"/>
  <c r="Q5608" i="6"/>
  <c r="Q5600" i="6"/>
  <c r="Q5592" i="6"/>
  <c r="Q5584" i="6"/>
  <c r="Q5576" i="6"/>
  <c r="Q5568" i="6"/>
  <c r="Q5560" i="6"/>
  <c r="Q5552" i="6"/>
  <c r="Q5544" i="6"/>
  <c r="Q5536" i="6"/>
  <c r="Q5528" i="6"/>
  <c r="Q5520" i="6"/>
  <c r="Q5512" i="6"/>
  <c r="Q5504" i="6"/>
  <c r="Q5496" i="6"/>
  <c r="Q5488" i="6"/>
  <c r="Q5480" i="6"/>
  <c r="Q5472" i="6"/>
  <c r="Q5464" i="6"/>
  <c r="Q5448" i="6"/>
  <c r="Q5440" i="6"/>
  <c r="Q5432" i="6"/>
  <c r="Q5424" i="6"/>
  <c r="Q5416" i="6"/>
  <c r="Q5408" i="6"/>
  <c r="Q5400" i="6"/>
  <c r="Q5392" i="6"/>
  <c r="Q5384" i="6"/>
  <c r="Q5368" i="6"/>
  <c r="Q5360" i="6"/>
  <c r="Q5352" i="6"/>
  <c r="Q5344" i="6"/>
  <c r="Q5336" i="6"/>
  <c r="Q5328" i="6"/>
  <c r="Q5320" i="6"/>
  <c r="Q5312" i="6"/>
  <c r="Q5304" i="6"/>
  <c r="Q5296" i="6"/>
  <c r="Q5288" i="6"/>
  <c r="Q5280" i="6"/>
  <c r="Q5272" i="6"/>
  <c r="Q5264" i="6"/>
  <c r="Q5256" i="6"/>
  <c r="Q5248" i="6"/>
  <c r="Q5240" i="6"/>
  <c r="Q5232" i="6"/>
  <c r="Q5224" i="6"/>
  <c r="Q5216" i="6"/>
  <c r="Q5200" i="6"/>
  <c r="Q5184" i="6"/>
  <c r="Q5176" i="6"/>
  <c r="Q5168" i="6"/>
  <c r="Q5160" i="6"/>
  <c r="Q5144" i="6"/>
  <c r="Q5136" i="6"/>
  <c r="Q5128" i="6"/>
  <c r="Q5120" i="6"/>
  <c r="Q5112" i="6"/>
  <c r="Q5104" i="6"/>
  <c r="Q5096" i="6"/>
  <c r="Q5088" i="6"/>
  <c r="Q5080" i="6"/>
  <c r="Q5072" i="6"/>
  <c r="Q5064" i="6"/>
  <c r="Q5056" i="6"/>
  <c r="Q5040" i="6"/>
  <c r="Q5032" i="6"/>
  <c r="Q5024" i="6"/>
  <c r="Q5016" i="6"/>
  <c r="Q5008" i="6"/>
  <c r="Q5000" i="6"/>
  <c r="Q4992" i="6"/>
  <c r="Q4984" i="6"/>
  <c r="Q4976" i="6"/>
  <c r="Q4968" i="6"/>
  <c r="Q4960" i="6"/>
  <c r="Q4952" i="6"/>
  <c r="Q4944" i="6"/>
  <c r="Q4936" i="6"/>
  <c r="Q4928" i="6"/>
  <c r="Q4920" i="6"/>
  <c r="Q4912" i="6"/>
  <c r="Q4904" i="6"/>
  <c r="Q4896" i="6"/>
  <c r="Q4888" i="6"/>
  <c r="Q4880" i="6"/>
  <c r="Q4872" i="6"/>
  <c r="Q4864" i="6"/>
  <c r="Q4856" i="6"/>
  <c r="Q4848" i="6"/>
  <c r="Q4840" i="6"/>
  <c r="Q4832" i="6"/>
  <c r="Q4824" i="6"/>
  <c r="Q4816" i="6"/>
  <c r="Q4808" i="6"/>
  <c r="Q4800" i="6"/>
  <c r="Q4792" i="6"/>
  <c r="Q4784" i="6"/>
  <c r="Q4776" i="6"/>
  <c r="Q4768" i="6"/>
  <c r="Q4760" i="6"/>
  <c r="Q4752" i="6"/>
  <c r="Q4744" i="6"/>
  <c r="Q4736" i="6"/>
  <c r="Q4728" i="6"/>
  <c r="Q4720" i="6"/>
  <c r="Q4712" i="6"/>
  <c r="Q4704" i="6"/>
  <c r="Q4696" i="6"/>
  <c r="Q4688" i="6"/>
  <c r="Q4680" i="6"/>
  <c r="Q4672" i="6"/>
  <c r="Q4664" i="6"/>
  <c r="Q4656" i="6"/>
  <c r="Q4648" i="6"/>
  <c r="Q4640" i="6"/>
  <c r="Q4632" i="6"/>
  <c r="Q4616" i="6"/>
  <c r="Q4608" i="6"/>
  <c r="Q4600" i="6"/>
  <c r="Q4584" i="6"/>
  <c r="Q4576" i="6"/>
  <c r="Q4568" i="6"/>
  <c r="Q4560" i="6"/>
  <c r="Q4552" i="6"/>
  <c r="Q4544" i="6"/>
  <c r="Q4536" i="6"/>
  <c r="Q4528" i="6"/>
  <c r="Q4520" i="6"/>
  <c r="Q4512" i="6"/>
  <c r="Q4496" i="6"/>
  <c r="Q4488" i="6"/>
  <c r="Q4480" i="6"/>
  <c r="Q4472" i="6"/>
  <c r="Q4464" i="6"/>
  <c r="Q4448" i="6"/>
  <c r="Q4440" i="6"/>
  <c r="Q4432" i="6"/>
  <c r="Q4424" i="6"/>
  <c r="Q4416" i="6"/>
  <c r="Q4408" i="6"/>
  <c r="Q4400" i="6"/>
  <c r="Q4392" i="6"/>
  <c r="Q4384" i="6"/>
  <c r="Q4376" i="6"/>
  <c r="Q4368" i="6"/>
  <c r="Q4360" i="6"/>
  <c r="Q4352" i="6"/>
  <c r="Q4344" i="6"/>
  <c r="Q4336" i="6"/>
  <c r="Q4328" i="6"/>
  <c r="Q4320" i="6"/>
  <c r="Q4312" i="6"/>
  <c r="Q4304" i="6"/>
  <c r="Q4296" i="6"/>
  <c r="Q4288" i="6"/>
  <c r="Q4280" i="6"/>
  <c r="Q4272" i="6"/>
  <c r="Q4264" i="6"/>
  <c r="Q4256" i="6"/>
  <c r="Q4248" i="6"/>
  <c r="Q4240" i="6"/>
  <c r="Q4232" i="6"/>
  <c r="Q4224" i="6"/>
  <c r="Q4216" i="6"/>
  <c r="Q4208" i="6"/>
  <c r="Q4200" i="6"/>
  <c r="Q4192" i="6"/>
  <c r="Q4184" i="6"/>
  <c r="Q4176" i="6"/>
  <c r="Q4168" i="6"/>
  <c r="Q4160" i="6"/>
  <c r="Q4152" i="6"/>
  <c r="Q4144" i="6"/>
  <c r="Q4136" i="6"/>
  <c r="Q4128" i="6"/>
  <c r="Q4120" i="6"/>
  <c r="Q4112" i="6"/>
  <c r="Q4104" i="6"/>
  <c r="Q4096" i="6"/>
  <c r="Q4088" i="6"/>
  <c r="Q4080" i="6"/>
  <c r="Q4072" i="6"/>
  <c r="Q4064" i="6"/>
  <c r="Q4056" i="6"/>
  <c r="Q4048" i="6"/>
  <c r="Q4040" i="6"/>
  <c r="Q4032" i="6"/>
  <c r="Q4016" i="6"/>
  <c r="Q4000" i="6"/>
  <c r="Q3992" i="6"/>
  <c r="Q3984" i="6"/>
  <c r="Q3976" i="6"/>
  <c r="Q3968" i="6"/>
  <c r="Q3960" i="6"/>
  <c r="Q3952" i="6"/>
  <c r="Q3944" i="6"/>
  <c r="Q3928" i="6"/>
  <c r="Q3920" i="6"/>
  <c r="Q3912" i="6"/>
  <c r="Q3904" i="6"/>
  <c r="Q3896" i="6"/>
  <c r="Q3888" i="6"/>
  <c r="Q3880" i="6"/>
  <c r="Q3872" i="6"/>
  <c r="Q3864" i="6"/>
  <c r="Q3856" i="6"/>
  <c r="Q3848" i="6"/>
  <c r="Q3840" i="6"/>
  <c r="Q3832" i="6"/>
  <c r="Q3824" i="6"/>
  <c r="Q3808" i="6"/>
  <c r="Q3800" i="6"/>
  <c r="Q3792" i="6"/>
  <c r="Q3784" i="6"/>
  <c r="Q3776" i="6"/>
  <c r="Q3768" i="6"/>
  <c r="Q3760" i="6"/>
  <c r="Q3744" i="6"/>
  <c r="Q3736" i="6"/>
  <c r="Q3728" i="6"/>
  <c r="Q3720" i="6"/>
  <c r="Q3712" i="6"/>
  <c r="Q3704" i="6"/>
  <c r="Q3696" i="6"/>
  <c r="Q3680" i="6"/>
  <c r="Q3672" i="6"/>
  <c r="Q3664" i="6"/>
  <c r="Q3656" i="6"/>
  <c r="Q3648" i="6"/>
  <c r="Q3640" i="6"/>
  <c r="Q3632" i="6"/>
  <c r="Q3616" i="6"/>
  <c r="Q3608" i="6"/>
  <c r="Q3600" i="6"/>
  <c r="Q3592" i="6"/>
  <c r="Q3584" i="6"/>
  <c r="Q3576" i="6"/>
  <c r="Q3568" i="6"/>
  <c r="Q3552" i="6"/>
  <c r="Q3544" i="6"/>
  <c r="Q3536" i="6"/>
  <c r="Q3520" i="6"/>
  <c r="Q3512" i="6"/>
  <c r="Q3504" i="6"/>
  <c r="Q3488" i="6"/>
  <c r="Q3480" i="6"/>
  <c r="Q3472" i="6"/>
  <c r="Q3464" i="6"/>
  <c r="Q3456" i="6"/>
  <c r="Q3448" i="6"/>
  <c r="Q3424" i="6"/>
  <c r="Q3416" i="6"/>
  <c r="Q2800" i="6"/>
  <c r="Q8161" i="6"/>
  <c r="Q8097" i="6"/>
  <c r="Q8033" i="6"/>
  <c r="Q7969" i="6"/>
  <c r="Q7905" i="6"/>
  <c r="Q7841" i="6"/>
  <c r="Q7777" i="6"/>
  <c r="Q7713" i="6"/>
  <c r="Q7648" i="6"/>
  <c r="Q7563" i="6"/>
  <c r="Q7466" i="6"/>
  <c r="Q7339" i="6"/>
  <c r="Q7034" i="6"/>
  <c r="Q6522" i="6"/>
  <c r="Q6010" i="6"/>
  <c r="Q5498" i="6"/>
  <c r="Q3389" i="6"/>
  <c r="Q3381" i="6"/>
  <c r="Q3373" i="6"/>
  <c r="Q3365" i="6"/>
  <c r="Q3349" i="6"/>
  <c r="Q3341" i="6"/>
  <c r="Q3333" i="6"/>
  <c r="Q3325" i="6"/>
  <c r="Q3317" i="6"/>
  <c r="Q3309" i="6"/>
  <c r="Q3301" i="6"/>
  <c r="Q3293" i="6"/>
  <c r="Q3285" i="6"/>
  <c r="Q3269" i="6"/>
  <c r="Q3261" i="6"/>
  <c r="Q3253" i="6"/>
  <c r="Q3245" i="6"/>
  <c r="Q3229" i="6"/>
  <c r="Q3221" i="6"/>
  <c r="Q3213" i="6"/>
  <c r="Q3205" i="6"/>
  <c r="Q3197" i="6"/>
  <c r="Q3189" i="6"/>
  <c r="Q3181" i="6"/>
  <c r="Q3173" i="6"/>
  <c r="Q3165" i="6"/>
  <c r="Q3149" i="6"/>
  <c r="Q3141" i="6"/>
  <c r="Q3133" i="6"/>
  <c r="Q3125" i="6"/>
  <c r="Q3109" i="6"/>
  <c r="Q3101" i="6"/>
  <c r="Q3093" i="6"/>
  <c r="Q3077" i="6"/>
  <c r="Q3069" i="6"/>
  <c r="Q3061" i="6"/>
  <c r="Q3053" i="6"/>
  <c r="Q3037" i="6"/>
  <c r="Q3029" i="6"/>
  <c r="Q3021" i="6"/>
  <c r="Q3013" i="6"/>
  <c r="Q2997" i="6"/>
  <c r="Q2989" i="6"/>
  <c r="Q2981" i="6"/>
  <c r="Q2973" i="6"/>
  <c r="Q2957" i="6"/>
  <c r="Q2949" i="6"/>
  <c r="Q2941" i="6"/>
  <c r="Q2933" i="6"/>
  <c r="Q2925" i="6"/>
  <c r="Q2917" i="6"/>
  <c r="Q2909" i="6"/>
  <c r="Q2901" i="6"/>
  <c r="Q2893" i="6"/>
  <c r="Q2877" i="6"/>
  <c r="Q2869" i="6"/>
  <c r="Q2861" i="6"/>
  <c r="Q2821" i="6"/>
  <c r="Q2797" i="6"/>
  <c r="Q2789" i="6"/>
  <c r="Q2781" i="6"/>
  <c r="Q2757" i="6"/>
  <c r="Q2749" i="6"/>
  <c r="Q2741" i="6"/>
  <c r="Q2725" i="6"/>
  <c r="Q2717" i="6"/>
  <c r="Q2709" i="6"/>
  <c r="Q2701" i="6"/>
  <c r="Q2685" i="6"/>
  <c r="Q2677" i="6"/>
  <c r="Q2669" i="6"/>
  <c r="Q2661" i="6"/>
  <c r="Q2653" i="6"/>
  <c r="Q2645" i="6"/>
  <c r="Q2637" i="6"/>
  <c r="Q2629" i="6"/>
  <c r="Q2621" i="6"/>
  <c r="Q2605" i="6"/>
  <c r="Q2597" i="6"/>
  <c r="Q2589" i="6"/>
  <c r="Q2581" i="6"/>
  <c r="Q2565" i="6"/>
  <c r="Q2557" i="6"/>
  <c r="Q2549" i="6"/>
  <c r="Q2541" i="6"/>
  <c r="Q2533" i="6"/>
  <c r="Q2525" i="6"/>
  <c r="Q2517" i="6"/>
  <c r="Q2509" i="6"/>
  <c r="Q2501" i="6"/>
  <c r="Q2485" i="6"/>
  <c r="Q2477" i="6"/>
  <c r="Q2469" i="6"/>
  <c r="Q2461" i="6"/>
  <c r="Q2445" i="6"/>
  <c r="Q2437" i="6"/>
  <c r="Q2429" i="6"/>
  <c r="Q2421" i="6"/>
  <c r="Q2389" i="6"/>
  <c r="Q2381" i="6"/>
  <c r="Q2373" i="6"/>
  <c r="Q2357" i="6"/>
  <c r="Q2325" i="6"/>
  <c r="Q2317" i="6"/>
  <c r="Q2309" i="6"/>
  <c r="Q2301" i="6"/>
  <c r="Q2293" i="6"/>
  <c r="Q2285" i="6"/>
  <c r="Q2277" i="6"/>
  <c r="Q2269" i="6"/>
  <c r="Q2245" i="6"/>
  <c r="Q2229" i="6"/>
  <c r="Q2221" i="6"/>
  <c r="Q2213" i="6"/>
  <c r="Q2205" i="6"/>
  <c r="Q2197" i="6"/>
  <c r="Q2189" i="6"/>
  <c r="Q2173" i="6"/>
  <c r="Q2165" i="6"/>
  <c r="Q2157" i="6"/>
  <c r="Q2149" i="6"/>
  <c r="Q2133" i="6"/>
  <c r="Q2125" i="6"/>
  <c r="Q2117" i="6"/>
  <c r="Q2109" i="6"/>
  <c r="Q2101" i="6"/>
  <c r="Q2093" i="6"/>
  <c r="Q2085" i="6"/>
  <c r="Q2077" i="6"/>
  <c r="Q2069" i="6"/>
  <c r="Q2053" i="6"/>
  <c r="Q2045" i="6"/>
  <c r="Q2037" i="6"/>
  <c r="Q2029" i="6"/>
  <c r="Q2013" i="6"/>
  <c r="Q2005" i="6"/>
  <c r="Q1997" i="6"/>
  <c r="Q1989" i="6"/>
  <c r="Q1973" i="6"/>
  <c r="Q1965" i="6"/>
  <c r="Q1957" i="6"/>
  <c r="Q1949" i="6"/>
  <c r="Q1933" i="6"/>
  <c r="Q1925" i="6"/>
  <c r="Q1917" i="6"/>
  <c r="Q1909" i="6"/>
  <c r="Q1901" i="6"/>
  <c r="Q1893" i="6"/>
  <c r="Q1885" i="6"/>
  <c r="Q1877" i="6"/>
  <c r="Q1869" i="6"/>
  <c r="Q1853" i="6"/>
  <c r="Q1845" i="6"/>
  <c r="Q1837" i="6"/>
  <c r="Q1813" i="6"/>
  <c r="Q1805" i="6"/>
  <c r="Q1773" i="6"/>
  <c r="Q1765" i="6"/>
  <c r="Q1757" i="6"/>
  <c r="Q1749" i="6"/>
  <c r="Q1733" i="6"/>
  <c r="Q1725" i="6"/>
  <c r="Q1717" i="6"/>
  <c r="Q1701" i="6"/>
  <c r="Q1685" i="6"/>
  <c r="Q1677" i="6"/>
  <c r="Q1661" i="6"/>
  <c r="Q1637" i="6"/>
  <c r="Q1621" i="6"/>
  <c r="Q1613" i="6"/>
  <c r="Q1605" i="6"/>
  <c r="Q1597" i="6"/>
  <c r="Q1589" i="6"/>
  <c r="Q1581" i="6"/>
  <c r="Q1573" i="6"/>
  <c r="Q1565" i="6"/>
  <c r="Q1557" i="6"/>
  <c r="Q1541" i="6"/>
  <c r="Q1533" i="6"/>
  <c r="Q1525" i="6"/>
  <c r="Q1517" i="6"/>
  <c r="Q1501" i="6"/>
  <c r="Q1493" i="6"/>
  <c r="Q1485" i="6"/>
  <c r="Q1477" i="6"/>
  <c r="Q1461" i="6"/>
  <c r="Q1453" i="6"/>
  <c r="Q1445" i="6"/>
  <c r="Q1437" i="6"/>
  <c r="Q1421" i="6"/>
  <c r="Q1413" i="6"/>
  <c r="Q1405" i="6"/>
  <c r="Q1397" i="6"/>
  <c r="Q1381" i="6"/>
  <c r="Q1373" i="6"/>
  <c r="Q1365" i="6"/>
  <c r="Q1357" i="6"/>
  <c r="Q1341" i="6"/>
  <c r="Q1333" i="6"/>
  <c r="Q1325" i="6"/>
  <c r="Q1301" i="6"/>
  <c r="Q1293" i="6"/>
  <c r="Q1285" i="6"/>
  <c r="Q1277" i="6"/>
  <c r="Q1269" i="6"/>
  <c r="Q1261" i="6"/>
  <c r="Q1253" i="6"/>
  <c r="Q1245" i="6"/>
  <c r="Q1221" i="6"/>
  <c r="Q1197" i="6"/>
  <c r="Q1189" i="6"/>
  <c r="Q1181" i="6"/>
  <c r="Q1173" i="6"/>
  <c r="Q1165" i="6"/>
  <c r="Q1149" i="6"/>
  <c r="Q1141" i="6"/>
  <c r="Q1133" i="6"/>
  <c r="Q1125" i="6"/>
  <c r="Q1109" i="6"/>
  <c r="Q1093" i="6"/>
  <c r="Q1085" i="6"/>
  <c r="Q1069" i="6"/>
  <c r="Q1061" i="6"/>
  <c r="Q1053" i="6"/>
  <c r="Q1045" i="6"/>
  <c r="Q1021" i="6"/>
  <c r="Q1013" i="6"/>
  <c r="Q1005" i="6"/>
  <c r="Q989" i="6"/>
  <c r="Q981" i="6"/>
  <c r="Q973" i="6"/>
  <c r="Q965" i="6"/>
  <c r="Q949" i="6"/>
  <c r="Q941" i="6"/>
  <c r="Q933" i="6"/>
  <c r="Q925" i="6"/>
  <c r="Q917" i="6"/>
  <c r="Q901" i="6"/>
  <c r="Q893" i="6"/>
  <c r="Q885" i="6"/>
  <c r="Q869" i="6"/>
  <c r="Q861" i="6"/>
  <c r="Q853" i="6"/>
  <c r="Q845" i="6"/>
  <c r="Q829" i="6"/>
  <c r="Q821" i="6"/>
  <c r="Q813" i="6"/>
  <c r="Q805" i="6"/>
  <c r="Q797" i="6"/>
  <c r="Q789" i="6"/>
  <c r="Q781" i="6"/>
  <c r="Q773" i="6"/>
  <c r="Q765" i="6"/>
  <c r="Q749" i="6"/>
  <c r="Q741" i="6"/>
  <c r="Q733" i="6"/>
  <c r="Q725" i="6"/>
  <c r="Q709" i="6"/>
  <c r="Q701" i="6"/>
  <c r="Q693" i="6"/>
  <c r="Q685" i="6"/>
  <c r="Q669" i="6"/>
  <c r="Q661" i="6"/>
  <c r="Q653" i="6"/>
  <c r="Q645" i="6"/>
  <c r="Q629" i="6"/>
  <c r="Q621" i="6"/>
  <c r="Q613" i="6"/>
  <c r="Q605" i="6"/>
  <c r="Q597" i="6"/>
  <c r="Q589" i="6"/>
  <c r="Q565" i="6"/>
  <c r="Q549" i="6"/>
  <c r="Q541" i="6"/>
  <c r="Q533" i="6"/>
  <c r="Q525" i="6"/>
  <c r="Q517" i="6"/>
  <c r="Q509" i="6"/>
  <c r="Q501" i="6"/>
  <c r="Q493" i="6"/>
  <c r="Q469" i="6"/>
  <c r="Q461" i="6"/>
  <c r="Q445" i="6"/>
  <c r="Q429" i="6"/>
  <c r="Q421" i="6"/>
  <c r="Q389" i="6"/>
  <c r="Q373" i="6"/>
  <c r="Q365" i="6"/>
  <c r="Q357" i="6"/>
  <c r="Q349" i="6"/>
  <c r="Q341" i="6"/>
  <c r="Q333" i="6"/>
  <c r="Q317" i="6"/>
  <c r="Q309" i="6"/>
  <c r="Q301" i="6"/>
  <c r="Q293" i="6"/>
  <c r="Q277" i="6"/>
  <c r="Q269" i="6"/>
  <c r="Q261" i="6"/>
  <c r="Q253" i="6"/>
  <c r="Q237" i="6"/>
  <c r="Q229" i="6"/>
  <c r="Q221" i="6"/>
  <c r="Q213" i="6"/>
  <c r="Q197" i="6"/>
  <c r="Q189" i="6"/>
  <c r="Q181" i="6"/>
  <c r="Q173" i="6"/>
  <c r="Q157" i="6"/>
  <c r="Q149" i="6"/>
  <c r="Q141" i="6"/>
  <c r="Q133" i="6"/>
  <c r="Q109" i="6"/>
  <c r="Q101" i="6"/>
  <c r="Q93" i="6"/>
  <c r="Q85" i="6"/>
  <c r="Q69" i="6"/>
  <c r="Q61" i="6"/>
  <c r="Q53" i="6"/>
  <c r="Q45" i="6"/>
  <c r="Q29" i="6"/>
  <c r="Q21" i="6"/>
  <c r="Q13" i="6"/>
  <c r="Q5" i="6"/>
  <c r="Q3396" i="6"/>
  <c r="Q3388" i="6"/>
  <c r="Q3380" i="6"/>
  <c r="Q3372" i="6"/>
  <c r="Q3364" i="6"/>
  <c r="Q3356" i="6"/>
  <c r="Q3348" i="6"/>
  <c r="Q3340" i="6"/>
  <c r="Q3332" i="6"/>
  <c r="Q3324" i="6"/>
  <c r="Q3316" i="6"/>
  <c r="Q3308" i="6"/>
  <c r="Q3300" i="6"/>
  <c r="Q3292" i="6"/>
  <c r="Q3284" i="6"/>
  <c r="Q3276" i="6"/>
  <c r="Q3268" i="6"/>
  <c r="Q3260" i="6"/>
  <c r="Q3252" i="6"/>
  <c r="Q3244" i="6"/>
  <c r="Q3236" i="6"/>
  <c r="Q3228" i="6"/>
  <c r="Q3220" i="6"/>
  <c r="Q3212" i="6"/>
  <c r="Q3204" i="6"/>
  <c r="Q3188" i="6"/>
  <c r="Q3180" i="6"/>
  <c r="Q3172" i="6"/>
  <c r="Q3164" i="6"/>
  <c r="Q3156" i="6"/>
  <c r="Q3148" i="6"/>
  <c r="Q3140" i="6"/>
  <c r="Q3132" i="6"/>
  <c r="Q3124" i="6"/>
  <c r="Q3116" i="6"/>
  <c r="Q3108" i="6"/>
  <c r="Q3100" i="6"/>
  <c r="Q3092" i="6"/>
  <c r="Q3084" i="6"/>
  <c r="Q3076" i="6"/>
  <c r="Q3068" i="6"/>
  <c r="Q3060" i="6"/>
  <c r="Q3052" i="6"/>
  <c r="Q3044" i="6"/>
  <c r="Q3036" i="6"/>
  <c r="Q3028" i="6"/>
  <c r="Q3020" i="6"/>
  <c r="Q3012" i="6"/>
  <c r="Q2996" i="6"/>
  <c r="Q2988" i="6"/>
  <c r="Q2980" i="6"/>
  <c r="Q2972" i="6"/>
  <c r="Q2964" i="6"/>
  <c r="Q2956" i="6"/>
  <c r="Q2948" i="6"/>
  <c r="Q2940" i="6"/>
  <c r="Q2932" i="6"/>
  <c r="Q2924" i="6"/>
  <c r="Q2916" i="6"/>
  <c r="Q2908" i="6"/>
  <c r="Q2900" i="6"/>
  <c r="Q2892" i="6"/>
  <c r="Q2884" i="6"/>
  <c r="Q2876" i="6"/>
  <c r="Q2868" i="6"/>
  <c r="Q2860" i="6"/>
  <c r="Q2852" i="6"/>
  <c r="Q2844" i="6"/>
  <c r="Q2828" i="6"/>
  <c r="Q2820" i="6"/>
  <c r="Q2812" i="6"/>
  <c r="Q2804" i="6"/>
  <c r="Q2796" i="6"/>
  <c r="Q2788" i="6"/>
  <c r="Q2780" i="6"/>
  <c r="Q2772" i="6"/>
  <c r="Q2764" i="6"/>
  <c r="Q2756" i="6"/>
  <c r="Q2748" i="6"/>
  <c r="Q2740" i="6"/>
  <c r="Q2732" i="6"/>
  <c r="Q2724" i="6"/>
  <c r="Q2716" i="6"/>
  <c r="Q2708" i="6"/>
  <c r="Q2700" i="6"/>
  <c r="Q2692" i="6"/>
  <c r="Q2684" i="6"/>
  <c r="Q2676" i="6"/>
  <c r="Q2668" i="6"/>
  <c r="Q2660" i="6"/>
  <c r="Q2652" i="6"/>
  <c r="Q2644" i="6"/>
  <c r="Q2636" i="6"/>
  <c r="Q2628" i="6"/>
  <c r="Q2620" i="6"/>
  <c r="Q2612" i="6"/>
  <c r="Q2604" i="6"/>
  <c r="Q2596" i="6"/>
  <c r="Q2588" i="6"/>
  <c r="Q2580" i="6"/>
  <c r="Q2572" i="6"/>
  <c r="Q2564" i="6"/>
  <c r="Q2556" i="6"/>
  <c r="Q2548" i="6"/>
  <c r="Q2540" i="6"/>
  <c r="Q2532" i="6"/>
  <c r="Q2524" i="6"/>
  <c r="Q2516" i="6"/>
  <c r="Q2508" i="6"/>
  <c r="Q2500" i="6"/>
  <c r="Q2492" i="6"/>
  <c r="Q2484" i="6"/>
  <c r="Q2476" i="6"/>
  <c r="Q2468" i="6"/>
  <c r="Q2460" i="6"/>
  <c r="Q2452" i="6"/>
  <c r="Q2444" i="6"/>
  <c r="Q2436" i="6"/>
  <c r="Q2428" i="6"/>
  <c r="Q2420" i="6"/>
  <c r="Q2388" i="6"/>
  <c r="Q2380" i="6"/>
  <c r="Q2372" i="6"/>
  <c r="Q2364" i="6"/>
  <c r="Q2356" i="6"/>
  <c r="Q2348" i="6"/>
  <c r="Q2340" i="6"/>
  <c r="Q2332" i="6"/>
  <c r="Q2324" i="6"/>
  <c r="Q2316" i="6"/>
  <c r="Q2308" i="6"/>
  <c r="Q2292" i="6"/>
  <c r="Q2284" i="6"/>
  <c r="Q2268" i="6"/>
  <c r="Q2260" i="6"/>
  <c r="Q2252" i="6"/>
  <c r="Q2244" i="6"/>
  <c r="Q2228" i="6"/>
  <c r="Q2220" i="6"/>
  <c r="Q2212" i="6"/>
  <c r="Q2204" i="6"/>
  <c r="Q2196" i="6"/>
  <c r="Q2188" i="6"/>
  <c r="Q2180" i="6"/>
  <c r="Q2172" i="6"/>
  <c r="Q2164" i="6"/>
  <c r="Q2156" i="6"/>
  <c r="Q2148" i="6"/>
  <c r="Q2140" i="6"/>
  <c r="Q2132" i="6"/>
  <c r="Q2124" i="6"/>
  <c r="Q2116" i="6"/>
  <c r="Q2108" i="6"/>
  <c r="Q2100" i="6"/>
  <c r="Q2092" i="6"/>
  <c r="Q2084" i="6"/>
  <c r="Q2076" i="6"/>
  <c r="Q2068" i="6"/>
  <c r="Q2060" i="6"/>
  <c r="Q2052" i="6"/>
  <c r="Q2044" i="6"/>
  <c r="Q2036" i="6"/>
  <c r="Q2028" i="6"/>
  <c r="Q2020" i="6"/>
  <c r="Q2012" i="6"/>
  <c r="Q2004" i="6"/>
  <c r="Q1996" i="6"/>
  <c r="Q1988" i="6"/>
  <c r="Q1980" i="6"/>
  <c r="Q1972" i="6"/>
  <c r="Q1964" i="6"/>
  <c r="Q1956" i="6"/>
  <c r="Q1948" i="6"/>
  <c r="Q1940" i="6"/>
  <c r="Q1932" i="6"/>
  <c r="Q1924" i="6"/>
  <c r="Q1916" i="6"/>
  <c r="Q1908" i="6"/>
  <c r="Q1900" i="6"/>
  <c r="Q1892" i="6"/>
  <c r="Q1884" i="6"/>
  <c r="Q1876" i="6"/>
  <c r="Q1868" i="6"/>
  <c r="Q1860" i="6"/>
  <c r="Q1852" i="6"/>
  <c r="Q1844" i="6"/>
  <c r="Q1836" i="6"/>
  <c r="Q1812" i="6"/>
  <c r="Q1804" i="6"/>
  <c r="Q1796" i="6"/>
  <c r="Q1788" i="6"/>
  <c r="Q1780" i="6"/>
  <c r="Q1772" i="6"/>
  <c r="Q1764" i="6"/>
  <c r="Q1756" i="6"/>
  <c r="Q1748" i="6"/>
  <c r="Q1740" i="6"/>
  <c r="Q1732" i="6"/>
  <c r="Q1724" i="6"/>
  <c r="Q1716" i="6"/>
  <c r="Q1708" i="6"/>
  <c r="Q1700" i="6"/>
  <c r="Q1692" i="6"/>
  <c r="Q1684" i="6"/>
  <c r="Q1676" i="6"/>
  <c r="Q1668" i="6"/>
  <c r="Q1652" i="6"/>
  <c r="Q1636" i="6"/>
  <c r="Q1628" i="6"/>
  <c r="Q1620" i="6"/>
  <c r="Q1612" i="6"/>
  <c r="Q1604" i="6"/>
  <c r="Q1596" i="6"/>
  <c r="Q1588" i="6"/>
  <c r="Q1580" i="6"/>
  <c r="Q1572" i="6"/>
  <c r="Q1564" i="6"/>
  <c r="Q1556" i="6"/>
  <c r="Q1548" i="6"/>
  <c r="Q1540" i="6"/>
  <c r="Q1532" i="6"/>
  <c r="Q1524" i="6"/>
  <c r="Q1516" i="6"/>
  <c r="Q1508" i="6"/>
  <c r="Q1484" i="6"/>
  <c r="Q1476" i="6"/>
  <c r="Q1468" i="6"/>
  <c r="Q1460" i="6"/>
  <c r="Q1452" i="6"/>
  <c r="Q1444" i="6"/>
  <c r="Q1420" i="6"/>
  <c r="Q1412" i="6"/>
  <c r="Q1404" i="6"/>
  <c r="Q1396" i="6"/>
  <c r="Q1388" i="6"/>
  <c r="Q1356" i="6"/>
  <c r="Q1348" i="6"/>
  <c r="Q1340" i="6"/>
  <c r="Q1332" i="6"/>
  <c r="Q1324" i="6"/>
  <c r="Q1316" i="6"/>
  <c r="Q1292" i="6"/>
  <c r="Q1284" i="6"/>
  <c r="Q1276" i="6"/>
  <c r="Q1268" i="6"/>
  <c r="Q1260" i="6"/>
  <c r="Q1252" i="6"/>
  <c r="Q1228" i="6"/>
  <c r="Q1220" i="6"/>
  <c r="Q1196" i="6"/>
  <c r="Q1188" i="6"/>
  <c r="Q1164" i="6"/>
  <c r="Q1156" i="6"/>
  <c r="Q1148" i="6"/>
  <c r="Q1140" i="6"/>
  <c r="Q1132" i="6"/>
  <c r="Q1124" i="6"/>
  <c r="Q1100" i="6"/>
  <c r="Q1092" i="6"/>
  <c r="Q1084" i="6"/>
  <c r="Q1076" i="6"/>
  <c r="Q1068" i="6"/>
  <c r="Q1060" i="6"/>
  <c r="Q1020" i="6"/>
  <c r="Q1012" i="6"/>
  <c r="Q1004" i="6"/>
  <c r="Q996" i="6"/>
  <c r="Q988" i="6"/>
  <c r="Q980" i="6"/>
  <c r="Q972" i="6"/>
  <c r="Q964" i="6"/>
  <c r="Q956" i="6"/>
  <c r="Q948" i="6"/>
  <c r="Q940" i="6"/>
  <c r="Q932" i="6"/>
  <c r="Q924" i="6"/>
  <c r="Q916" i="6"/>
  <c r="Q908" i="6"/>
  <c r="Q900" i="6"/>
  <c r="Q892" i="6"/>
  <c r="Q884" i="6"/>
  <c r="Q868" i="6"/>
  <c r="Q852" i="6"/>
  <c r="Q844" i="6"/>
  <c r="Q836" i="6"/>
  <c r="Q828" i="6"/>
  <c r="Q820" i="6"/>
  <c r="Q812" i="6"/>
  <c r="Q804" i="6"/>
  <c r="Q788" i="6"/>
  <c r="Q780" i="6"/>
  <c r="Q772" i="6"/>
  <c r="Q764" i="6"/>
  <c r="Q756" i="6"/>
  <c r="Q748" i="6"/>
  <c r="Q740" i="6"/>
  <c r="Q724" i="6"/>
  <c r="Q708" i="6"/>
  <c r="Q700" i="6"/>
  <c r="Q692" i="6"/>
  <c r="Q684" i="6"/>
  <c r="Q676" i="6"/>
  <c r="Q652" i="6"/>
  <c r="Q644" i="6"/>
  <c r="Q636" i="6"/>
  <c r="Q612" i="6"/>
  <c r="Q604" i="6"/>
  <c r="Q596" i="6"/>
  <c r="Q588" i="6"/>
  <c r="Q556" i="6"/>
  <c r="Q540" i="6"/>
  <c r="Q532" i="6"/>
  <c r="Q524" i="6"/>
  <c r="Q516" i="6"/>
  <c r="Q508" i="6"/>
  <c r="Q484" i="6"/>
  <c r="Q476" i="6"/>
  <c r="Q468" i="6"/>
  <c r="Q460" i="6"/>
  <c r="Q452" i="6"/>
  <c r="Q444" i="6"/>
  <c r="Q420" i="6"/>
  <c r="Q404" i="6"/>
  <c r="Q396" i="6"/>
  <c r="Q388" i="6"/>
  <c r="Q380" i="6"/>
  <c r="Q356" i="6"/>
  <c r="Q348" i="6"/>
  <c r="Q340" i="6"/>
  <c r="Q332" i="6"/>
  <c r="Q324" i="6"/>
  <c r="Q316" i="6"/>
  <c r="Q292" i="6"/>
  <c r="Q284" i="6"/>
  <c r="Q276" i="6"/>
  <c r="Q268" i="6"/>
  <c r="Q260" i="6"/>
  <c r="Q252" i="6"/>
  <c r="Q228" i="6"/>
  <c r="Q220" i="6"/>
  <c r="Q212" i="6"/>
  <c r="Q204" i="6"/>
  <c r="Q196" i="6"/>
  <c r="Q188" i="6"/>
  <c r="Q164" i="6"/>
  <c r="Q156" i="6"/>
  <c r="Q148" i="6"/>
  <c r="Q132" i="6"/>
  <c r="Q124" i="6"/>
  <c r="Q100" i="6"/>
  <c r="Q92" i="6"/>
  <c r="Q84" i="6"/>
  <c r="Q76" i="6"/>
  <c r="Q68" i="6"/>
  <c r="Q60" i="6"/>
  <c r="Q36" i="6"/>
  <c r="Q28" i="6"/>
  <c r="Q20" i="6"/>
  <c r="Q12" i="6"/>
  <c r="Q4" i="6"/>
  <c r="Q3403" i="6"/>
  <c r="Q3395" i="6"/>
  <c r="Q3379" i="6"/>
  <c r="Q3371" i="6"/>
  <c r="Q3363" i="6"/>
  <c r="Q3355" i="6"/>
  <c r="Q3347" i="6"/>
  <c r="Q3339" i="6"/>
  <c r="Q3331" i="6"/>
  <c r="Q3315" i="6"/>
  <c r="Q3307" i="6"/>
  <c r="Q3299" i="6"/>
  <c r="Q3291" i="6"/>
  <c r="Q3283" i="6"/>
  <c r="Q3275" i="6"/>
  <c r="Q3267" i="6"/>
  <c r="Q3251" i="6"/>
  <c r="Q3243" i="6"/>
  <c r="Q3235" i="6"/>
  <c r="Q3227" i="6"/>
  <c r="Q3219" i="6"/>
  <c r="Q3211" i="6"/>
  <c r="Q3203" i="6"/>
  <c r="Q3187" i="6"/>
  <c r="Q3179" i="6"/>
  <c r="Q3171" i="6"/>
  <c r="Q3163" i="6"/>
  <c r="Q3155" i="6"/>
  <c r="Q3147" i="6"/>
  <c r="Q3139" i="6"/>
  <c r="Q3123" i="6"/>
  <c r="Q3115" i="6"/>
  <c r="Q3107" i="6"/>
  <c r="Q3099" i="6"/>
  <c r="Q3091" i="6"/>
  <c r="Q3083" i="6"/>
  <c r="Q3075" i="6"/>
  <c r="Q3059" i="6"/>
  <c r="Q3051" i="6"/>
  <c r="Q3043" i="6"/>
  <c r="Q3035" i="6"/>
  <c r="Q3027" i="6"/>
  <c r="Q3019" i="6"/>
  <c r="Q3011" i="6"/>
  <c r="Q2995" i="6"/>
  <c r="Q2987" i="6"/>
  <c r="Q2979" i="6"/>
  <c r="Q2971" i="6"/>
  <c r="Q2963" i="6"/>
  <c r="Q2955" i="6"/>
  <c r="Q2947" i="6"/>
  <c r="Q2931" i="6"/>
  <c r="Q2923" i="6"/>
  <c r="Q2915" i="6"/>
  <c r="Q2907" i="6"/>
  <c r="Q2899" i="6"/>
  <c r="Q2891" i="6"/>
  <c r="Q2883" i="6"/>
  <c r="Q2867" i="6"/>
  <c r="Q2859" i="6"/>
  <c r="Q2851" i="6"/>
  <c r="Q2843" i="6"/>
  <c r="Q2827" i="6"/>
  <c r="Q2819" i="6"/>
  <c r="Q2803" i="6"/>
  <c r="Q2795" i="6"/>
  <c r="Q2787" i="6"/>
  <c r="Q2779" i="6"/>
  <c r="Q2771" i="6"/>
  <c r="Q2763" i="6"/>
  <c r="Q2755" i="6"/>
  <c r="Q2739" i="6"/>
  <c r="Q2731" i="6"/>
  <c r="Q2723" i="6"/>
  <c r="Q2715" i="6"/>
  <c r="Q2707" i="6"/>
  <c r="Q2699" i="6"/>
  <c r="Q2691" i="6"/>
  <c r="Q2675" i="6"/>
  <c r="Q2667" i="6"/>
  <c r="Q2659" i="6"/>
  <c r="Q2643" i="6"/>
  <c r="Q2635" i="6"/>
  <c r="Q2627" i="6"/>
  <c r="Q2611" i="6"/>
  <c r="Q2603" i="6"/>
  <c r="Q2595" i="6"/>
  <c r="Q2579" i="6"/>
  <c r="Q2571" i="6"/>
  <c r="Q2563" i="6"/>
  <c r="Q2547" i="6"/>
  <c r="Q2539" i="6"/>
  <c r="Q2531" i="6"/>
  <c r="Q2515" i="6"/>
  <c r="Q2507" i="6"/>
  <c r="Q2499" i="6"/>
  <c r="Q2483" i="6"/>
  <c r="Q2475" i="6"/>
  <c r="Q2467" i="6"/>
  <c r="Q2451" i="6"/>
  <c r="Q2443" i="6"/>
  <c r="Q2435" i="6"/>
  <c r="Q2419" i="6"/>
  <c r="Q2387" i="6"/>
  <c r="Q2379" i="6"/>
  <c r="Q2371" i="6"/>
  <c r="Q2363" i="6"/>
  <c r="Q2355" i="6"/>
  <c r="Q2347" i="6"/>
  <c r="Q2339" i="6"/>
  <c r="Q2323" i="6"/>
  <c r="Q2315" i="6"/>
  <c r="Q2307" i="6"/>
  <c r="Q2299" i="6"/>
  <c r="Q2291" i="6"/>
  <c r="Q2283" i="6"/>
  <c r="Q2275" i="6"/>
  <c r="Q2259" i="6"/>
  <c r="Q2251" i="6"/>
  <c r="Q2243" i="6"/>
  <c r="Q2227" i="6"/>
  <c r="Q2219" i="6"/>
  <c r="Q2211" i="6"/>
  <c r="Q2195" i="6"/>
  <c r="Q2187" i="6"/>
  <c r="Q2179" i="6"/>
  <c r="Q2163" i="6"/>
  <c r="Q2155" i="6"/>
  <c r="Q2147" i="6"/>
  <c r="Q2131" i="6"/>
  <c r="Q2123" i="6"/>
  <c r="Q2115" i="6"/>
  <c r="Q2099" i="6"/>
  <c r="Q2091" i="6"/>
  <c r="Q2083" i="6"/>
  <c r="Q2067" i="6"/>
  <c r="Q2059" i="6"/>
  <c r="Q2051" i="6"/>
  <c r="Q2035" i="6"/>
  <c r="Q2027" i="6"/>
  <c r="Q2019" i="6"/>
  <c r="Q2003" i="6"/>
  <c r="Q1995" i="6"/>
  <c r="Q1987" i="6"/>
  <c r="Q1971" i="6"/>
  <c r="Q1963" i="6"/>
  <c r="Q1955" i="6"/>
  <c r="Q1939" i="6"/>
  <c r="Q1931" i="6"/>
  <c r="Q1923" i="6"/>
  <c r="Q1907" i="6"/>
  <c r="Q1899" i="6"/>
  <c r="Q1891" i="6"/>
  <c r="Q1875" i="6"/>
  <c r="Q1867" i="6"/>
  <c r="Q1859" i="6"/>
  <c r="Q1843" i="6"/>
  <c r="Q1835" i="6"/>
  <c r="Q1795" i="6"/>
  <c r="Q1779" i="6"/>
  <c r="Q1771" i="6"/>
  <c r="Q1747" i="6"/>
  <c r="Q1739" i="6"/>
  <c r="Q1731" i="6"/>
  <c r="Q1715" i="6"/>
  <c r="Q1707" i="6"/>
  <c r="Q1699" i="6"/>
  <c r="Q1683" i="6"/>
  <c r="Q1675" i="6"/>
  <c r="Q1667" i="6"/>
  <c r="Q1651" i="6"/>
  <c r="Q1635" i="6"/>
  <c r="Q1619" i="6"/>
  <c r="Q1611" i="6"/>
  <c r="Q1603" i="6"/>
  <c r="Q1595" i="6"/>
  <c r="Q1587" i="6"/>
  <c r="Q1579" i="6"/>
  <c r="Q1571" i="6"/>
  <c r="Q1555" i="6"/>
  <c r="Q1547" i="6"/>
  <c r="Q1539" i="6"/>
  <c r="Q1531" i="6"/>
  <c r="Q1523" i="6"/>
  <c r="Q1515" i="6"/>
  <c r="Q1507" i="6"/>
  <c r="Q1491" i="6"/>
  <c r="Q1483" i="6"/>
  <c r="Q1475" i="6"/>
  <c r="Q1467" i="6"/>
  <c r="Q1459" i="6"/>
  <c r="Q1451" i="6"/>
  <c r="Q1443" i="6"/>
  <c r="Q1427" i="6"/>
  <c r="Q1419" i="6"/>
  <c r="Q1411" i="6"/>
  <c r="Q1403" i="6"/>
  <c r="Q1395" i="6"/>
  <c r="Q1387" i="6"/>
  <c r="Q1379" i="6"/>
  <c r="Q1363" i="6"/>
  <c r="Q1355" i="6"/>
  <c r="Q1347" i="6"/>
  <c r="Q1339" i="6"/>
  <c r="Q1331" i="6"/>
  <c r="Q1323" i="6"/>
  <c r="Q1315" i="6"/>
  <c r="Q1299" i="6"/>
  <c r="Q1291" i="6"/>
  <c r="Q1283" i="6"/>
  <c r="Q1275" i="6"/>
  <c r="Q1267" i="6"/>
  <c r="Q1259" i="6"/>
  <c r="Q1251" i="6"/>
  <c r="Q1235" i="6"/>
  <c r="Q1227" i="6"/>
  <c r="Q1219" i="6"/>
  <c r="Q1211" i="6"/>
  <c r="Q1195" i="6"/>
  <c r="Q1187" i="6"/>
  <c r="Q1171" i="6"/>
  <c r="Q1163" i="6"/>
  <c r="Q1155" i="6"/>
  <c r="Q1147" i="6"/>
  <c r="Q1139" i="6"/>
  <c r="Q1131" i="6"/>
  <c r="Q1123" i="6"/>
  <c r="Q1107" i="6"/>
  <c r="Q1099" i="6"/>
  <c r="Q1091" i="6"/>
  <c r="Q1083" i="6"/>
  <c r="Q1075" i="6"/>
  <c r="Q1067" i="6"/>
  <c r="Q1043" i="6"/>
  <c r="Q1011" i="6"/>
  <c r="Q1003" i="6"/>
  <c r="Q995" i="6"/>
  <c r="Q987" i="6"/>
  <c r="Q979" i="6"/>
  <c r="Q971" i="6"/>
  <c r="Q963" i="6"/>
  <c r="Q947" i="6"/>
  <c r="Q939" i="6"/>
  <c r="Q931" i="6"/>
  <c r="Q923" i="6"/>
  <c r="Q915" i="6"/>
  <c r="Q907" i="6"/>
  <c r="Q899" i="6"/>
  <c r="Q883" i="6"/>
  <c r="Q875" i="6"/>
  <c r="Q867" i="6"/>
  <c r="Q859" i="6"/>
  <c r="Q851" i="6"/>
  <c r="Q843" i="6"/>
  <c r="Q819" i="6"/>
  <c r="Q811" i="6"/>
  <c r="Q803" i="6"/>
  <c r="Q795" i="6"/>
  <c r="Q787" i="6"/>
  <c r="Q779" i="6"/>
  <c r="Q771" i="6"/>
  <c r="Q755" i="6"/>
  <c r="Q739" i="6"/>
  <c r="Q723" i="6"/>
  <c r="Q715" i="6"/>
  <c r="Q707" i="6"/>
  <c r="Q691" i="6"/>
  <c r="Q683" i="6"/>
  <c r="Q675" i="6"/>
  <c r="Q659" i="6"/>
  <c r="Q651" i="6"/>
  <c r="Q643" i="6"/>
  <c r="Q627" i="6"/>
  <c r="Q619" i="6"/>
  <c r="Q611" i="6"/>
  <c r="Q595" i="6"/>
  <c r="Q587" i="6"/>
  <c r="Q563" i="6"/>
  <c r="Q555" i="6"/>
  <c r="Q547" i="6"/>
  <c r="Q523" i="6"/>
  <c r="Q515" i="6"/>
  <c r="Q507" i="6"/>
  <c r="Q499" i="6"/>
  <c r="Q491" i="6"/>
  <c r="Q483" i="6"/>
  <c r="Q459" i="6"/>
  <c r="Q451" i="6"/>
  <c r="Q435" i="6"/>
  <c r="Q427" i="6"/>
  <c r="Q419" i="6"/>
  <c r="Q403" i="6"/>
  <c r="Q395" i="6"/>
  <c r="Q387" i="6"/>
  <c r="Q371" i="6"/>
  <c r="Q363" i="6"/>
  <c r="Q355" i="6"/>
  <c r="Q347" i="6"/>
  <c r="Q339" i="6"/>
  <c r="Q331" i="6"/>
  <c r="Q323" i="6"/>
  <c r="Q307" i="6"/>
  <c r="Q299" i="6"/>
  <c r="Q291" i="6"/>
  <c r="Q283" i="6"/>
  <c r="Q275" i="6"/>
  <c r="Q267" i="6"/>
  <c r="Q259" i="6"/>
  <c r="Q243" i="6"/>
  <c r="Q235" i="6"/>
  <c r="Q227" i="6"/>
  <c r="Q219" i="6"/>
  <c r="Q211" i="6"/>
  <c r="Q203" i="6"/>
  <c r="Q195" i="6"/>
  <c r="Q179" i="6"/>
  <c r="Q171" i="6"/>
  <c r="Q163" i="6"/>
  <c r="Q155" i="6"/>
  <c r="Q147" i="6"/>
  <c r="Q139" i="6"/>
  <c r="Q131" i="6"/>
  <c r="Q115" i="6"/>
  <c r="Q107" i="6"/>
  <c r="Q99" i="6"/>
  <c r="Q91" i="6"/>
  <c r="Q83" i="6"/>
  <c r="Q75" i="6"/>
  <c r="Q67" i="6"/>
  <c r="Q51" i="6"/>
  <c r="Q35" i="6"/>
  <c r="Q27" i="6"/>
  <c r="Q19" i="6"/>
  <c r="Q11" i="6"/>
  <c r="Q3" i="6"/>
  <c r="Q3378" i="6"/>
  <c r="Q3370" i="6"/>
  <c r="Q3362" i="6"/>
  <c r="Q3354" i="6"/>
  <c r="Q3346" i="6"/>
  <c r="Q3338" i="6"/>
  <c r="Q3330" i="6"/>
  <c r="Q3322" i="6"/>
  <c r="Q3314" i="6"/>
  <c r="Q3306" i="6"/>
  <c r="Q3298" i="6"/>
  <c r="Q3290" i="6"/>
  <c r="Q3282" i="6"/>
  <c r="Q3274" i="6"/>
  <c r="Q3266" i="6"/>
  <c r="Q3258" i="6"/>
  <c r="Q3250" i="6"/>
  <c r="Q3242" i="6"/>
  <c r="Q3234" i="6"/>
  <c r="Q3226" i="6"/>
  <c r="Q3218" i="6"/>
  <c r="Q3210" i="6"/>
  <c r="Q3202" i="6"/>
  <c r="Q3194" i="6"/>
  <c r="Q3186" i="6"/>
  <c r="Q3178" i="6"/>
  <c r="Q3170" i="6"/>
  <c r="Q3162" i="6"/>
  <c r="Q3154" i="6"/>
  <c r="Q3146" i="6"/>
  <c r="Q3138" i="6"/>
  <c r="Q3130" i="6"/>
  <c r="Q3122" i="6"/>
  <c r="Q3114" i="6"/>
  <c r="Q3106" i="6"/>
  <c r="Q3098" i="6"/>
  <c r="Q3090" i="6"/>
  <c r="Q3082" i="6"/>
  <c r="Q3074" i="6"/>
  <c r="Q3066" i="6"/>
  <c r="Q3050" i="6"/>
  <c r="Q3042" i="6"/>
  <c r="Q3034" i="6"/>
  <c r="Q3026" i="6"/>
  <c r="Q3018" i="6"/>
  <c r="Q2994" i="6"/>
  <c r="Q2986" i="6"/>
  <c r="Q2978" i="6"/>
  <c r="Q2970" i="6"/>
  <c r="Q2962" i="6"/>
  <c r="Q2954" i="6"/>
  <c r="Q2946" i="6"/>
  <c r="Q2938" i="6"/>
  <c r="Q2930" i="6"/>
  <c r="Q2922" i="6"/>
  <c r="Q2914" i="6"/>
  <c r="Q2906" i="6"/>
  <c r="Q2898" i="6"/>
  <c r="Q2890" i="6"/>
  <c r="Q2882" i="6"/>
  <c r="Q2874" i="6"/>
  <c r="Q2866" i="6"/>
  <c r="Q2858" i="6"/>
  <c r="Q2850" i="6"/>
  <c r="Q2842" i="6"/>
  <c r="Q2826" i="6"/>
  <c r="Q2818" i="6"/>
  <c r="Q2810" i="6"/>
  <c r="Q2794" i="6"/>
  <c r="Q2786" i="6"/>
  <c r="Q2778" i="6"/>
  <c r="Q2770" i="6"/>
  <c r="Q2762" i="6"/>
  <c r="Q2754" i="6"/>
  <c r="Q2746" i="6"/>
  <c r="Q2738" i="6"/>
  <c r="Q2730" i="6"/>
  <c r="Q2722" i="6"/>
  <c r="Q2714" i="6"/>
  <c r="Q2706" i="6"/>
  <c r="Q2698" i="6"/>
  <c r="Q2690" i="6"/>
  <c r="Q2682" i="6"/>
  <c r="Q2674" i="6"/>
  <c r="Q2666" i="6"/>
  <c r="Q2658" i="6"/>
  <c r="Q2650" i="6"/>
  <c r="Q2642" i="6"/>
  <c r="Q2634" i="6"/>
  <c r="Q2626" i="6"/>
  <c r="Q2618" i="6"/>
  <c r="Q2610" i="6"/>
  <c r="Q2602" i="6"/>
  <c r="Q2594" i="6"/>
  <c r="Q2586" i="6"/>
  <c r="Q2578" i="6"/>
  <c r="Q2570" i="6"/>
  <c r="Q2562" i="6"/>
  <c r="Q2554" i="6"/>
  <c r="Q2546" i="6"/>
  <c r="Q2538" i="6"/>
  <c r="Q2530" i="6"/>
  <c r="Q2522" i="6"/>
  <c r="Q2514" i="6"/>
  <c r="Q2506" i="6"/>
  <c r="Q2498" i="6"/>
  <c r="Q2490" i="6"/>
  <c r="Q2482" i="6"/>
  <c r="Q2474" i="6"/>
  <c r="Q2466" i="6"/>
  <c r="Q2458" i="6"/>
  <c r="Q2450" i="6"/>
  <c r="Q2442" i="6"/>
  <c r="Q2434" i="6"/>
  <c r="Q2426" i="6"/>
  <c r="Q2418" i="6"/>
  <c r="Q2370" i="6"/>
  <c r="Q2362" i="6"/>
  <c r="Q2346" i="6"/>
  <c r="Q2338" i="6"/>
  <c r="Q2330" i="6"/>
  <c r="Q2322" i="6"/>
  <c r="Q2314" i="6"/>
  <c r="Q2306" i="6"/>
  <c r="Q2298" i="6"/>
  <c r="Q2290" i="6"/>
  <c r="Q2282" i="6"/>
  <c r="Q2274" i="6"/>
  <c r="Q2266" i="6"/>
  <c r="Q2258" i="6"/>
  <c r="Q2250" i="6"/>
  <c r="Q2242" i="6"/>
  <c r="Q2226" i="6"/>
  <c r="Q2218" i="6"/>
  <c r="Q2210" i="6"/>
  <c r="Q2202" i="6"/>
  <c r="Q2194" i="6"/>
  <c r="Q2186" i="6"/>
  <c r="Q2178" i="6"/>
  <c r="Q2170" i="6"/>
  <c r="Q2162" i="6"/>
  <c r="Q2154" i="6"/>
  <c r="Q2146" i="6"/>
  <c r="Q2138" i="6"/>
  <c r="Q2130" i="6"/>
  <c r="Q2122" i="6"/>
  <c r="Q2114" i="6"/>
  <c r="Q2106" i="6"/>
  <c r="Q2098" i="6"/>
  <c r="Q2090" i="6"/>
  <c r="Q2082" i="6"/>
  <c r="Q2074" i="6"/>
  <c r="Q2066" i="6"/>
  <c r="Q2058" i="6"/>
  <c r="Q2050" i="6"/>
  <c r="Q2042" i="6"/>
  <c r="Q2034" i="6"/>
  <c r="Q2026" i="6"/>
  <c r="Q2018" i="6"/>
  <c r="Q2010" i="6"/>
  <c r="Q2002" i="6"/>
  <c r="Q1994" i="6"/>
  <c r="Q1986" i="6"/>
  <c r="Q1978" i="6"/>
  <c r="Q1970" i="6"/>
  <c r="Q1962" i="6"/>
  <c r="Q1954" i="6"/>
  <c r="Q1946" i="6"/>
  <c r="Q1938" i="6"/>
  <c r="Q1930" i="6"/>
  <c r="Q1922" i="6"/>
  <c r="Q1914" i="6"/>
  <c r="Q1906" i="6"/>
  <c r="Q1898" i="6"/>
  <c r="Q1890" i="6"/>
  <c r="Q1882" i="6"/>
  <c r="Q1874" i="6"/>
  <c r="Q1866" i="6"/>
  <c r="Q1858" i="6"/>
  <c r="Q1850" i="6"/>
  <c r="Q1842" i="6"/>
  <c r="Q1834" i="6"/>
  <c r="Q1810" i="6"/>
  <c r="Q1802" i="6"/>
  <c r="Q1778" i="6"/>
  <c r="Q1762" i="6"/>
  <c r="Q1746" i="6"/>
  <c r="Q1730" i="6"/>
  <c r="Q1722" i="6"/>
  <c r="Q1714" i="6"/>
  <c r="Q1706" i="6"/>
  <c r="Q1698" i="6"/>
  <c r="Q1690" i="6"/>
  <c r="Q1682" i="6"/>
  <c r="Q1674" i="6"/>
  <c r="Q1666" i="6"/>
  <c r="Q1658" i="6"/>
  <c r="Q1634" i="6"/>
  <c r="Q1626" i="6"/>
  <c r="Q1618" i="6"/>
  <c r="Q1610" i="6"/>
  <c r="Q1602" i="6"/>
  <c r="Q1594" i="6"/>
  <c r="Q1586" i="6"/>
  <c r="Q1578" i="6"/>
  <c r="Q1570" i="6"/>
  <c r="Q1562" i="6"/>
  <c r="Q1554" i="6"/>
  <c r="Q1546" i="6"/>
  <c r="Q1538" i="6"/>
  <c r="Q1530" i="6"/>
  <c r="Q1522" i="6"/>
  <c r="Q1514" i="6"/>
  <c r="Q1506" i="6"/>
  <c r="Q1498" i="6"/>
  <c r="Q1490" i="6"/>
  <c r="Q1482" i="6"/>
  <c r="Q1474" i="6"/>
  <c r="Q1466" i="6"/>
  <c r="Q1458" i="6"/>
  <c r="Q1450" i="6"/>
  <c r="Q1442" i="6"/>
  <c r="Q1434" i="6"/>
  <c r="Q1426" i="6"/>
  <c r="Q1418" i="6"/>
  <c r="Q1410" i="6"/>
  <c r="Q1402" i="6"/>
  <c r="Q1394" i="6"/>
  <c r="Q1386" i="6"/>
  <c r="Q1378" i="6"/>
  <c r="Q1370" i="6"/>
  <c r="Q1362" i="6"/>
  <c r="Q1354" i="6"/>
  <c r="Q1346" i="6"/>
  <c r="Q1338" i="6"/>
  <c r="Q1330" i="6"/>
  <c r="Q1322" i="6"/>
  <c r="Q1314" i="6"/>
  <c r="Q1306" i="6"/>
  <c r="Q1298" i="6"/>
  <c r="Q1290" i="6"/>
  <c r="Q1282" i="6"/>
  <c r="Q1274" i="6"/>
  <c r="Q1266" i="6"/>
  <c r="Q1258" i="6"/>
  <c r="Q1250" i="6"/>
  <c r="Q1242" i="6"/>
  <c r="Q1234" i="6"/>
  <c r="Q1226" i="6"/>
  <c r="Q1194" i="6"/>
  <c r="Q1186" i="6"/>
  <c r="Q1178" i="6"/>
  <c r="Q1170" i="6"/>
  <c r="Q1162" i="6"/>
  <c r="Q1154" i="6"/>
  <c r="Q1146" i="6"/>
  <c r="Q1138" i="6"/>
  <c r="Q1130" i="6"/>
  <c r="Q1114" i="6"/>
  <c r="Q1106" i="6"/>
  <c r="Q1098" i="6"/>
  <c r="Q1090" i="6"/>
  <c r="Q1082" i="6"/>
  <c r="Q1050" i="6"/>
  <c r="Q1042" i="6"/>
  <c r="Q1018" i="6"/>
  <c r="Q1010" i="6"/>
  <c r="Q1002" i="6"/>
  <c r="Q994" i="6"/>
  <c r="Q986" i="6"/>
  <c r="Q978" i="6"/>
  <c r="Q970" i="6"/>
  <c r="Q962" i="6"/>
  <c r="Q954" i="6"/>
  <c r="Q946" i="6"/>
  <c r="Q938" i="6"/>
  <c r="Q930" i="6"/>
  <c r="Q922" i="6"/>
  <c r="Q914" i="6"/>
  <c r="Q906" i="6"/>
  <c r="Q898" i="6"/>
  <c r="Q890" i="6"/>
  <c r="Q882" i="6"/>
  <c r="Q874" i="6"/>
  <c r="Q866" i="6"/>
  <c r="Q858" i="6"/>
  <c r="Q850" i="6"/>
  <c r="Q842" i="6"/>
  <c r="Q834" i="6"/>
  <c r="Q826" i="6"/>
  <c r="Q818" i="6"/>
  <c r="Q810" i="6"/>
  <c r="Q802" i="6"/>
  <c r="Q794" i="6"/>
  <c r="Q786" i="6"/>
  <c r="Q778" i="6"/>
  <c r="Q770" i="6"/>
  <c r="Q762" i="6"/>
  <c r="Q754" i="6"/>
  <c r="Q746" i="6"/>
  <c r="Q738" i="6"/>
  <c r="Q730" i="6"/>
  <c r="Q714" i="6"/>
  <c r="Q706" i="6"/>
  <c r="Q698" i="6"/>
  <c r="Q690" i="6"/>
  <c r="Q682" i="6"/>
  <c r="Q674" i="6"/>
  <c r="Q666" i="6"/>
  <c r="Q658" i="6"/>
  <c r="Q650" i="6"/>
  <c r="Q642" i="6"/>
  <c r="Q634" i="6"/>
  <c r="Q626" i="6"/>
  <c r="Q618" i="6"/>
  <c r="Q610" i="6"/>
  <c r="Q602" i="6"/>
  <c r="Q594" i="6"/>
  <c r="Q586" i="6"/>
  <c r="Q562" i="6"/>
  <c r="Q554" i="6"/>
  <c r="Q546" i="6"/>
  <c r="Q538" i="6"/>
  <c r="Q530" i="6"/>
  <c r="Q522" i="6"/>
  <c r="Q514" i="6"/>
  <c r="Q506" i="6"/>
  <c r="Q498" i="6"/>
  <c r="Q490" i="6"/>
  <c r="Q482" i="6"/>
  <c r="Q474" i="6"/>
  <c r="Q458" i="6"/>
  <c r="Q442" i="6"/>
  <c r="Q434" i="6"/>
  <c r="Q426" i="6"/>
  <c r="Q402" i="6"/>
  <c r="Q394" i="6"/>
  <c r="Q386" i="6"/>
  <c r="Q378" i="6"/>
  <c r="Q370" i="6"/>
  <c r="Q362" i="6"/>
  <c r="Q346" i="6"/>
  <c r="Q338" i="6"/>
  <c r="Q330" i="6"/>
  <c r="Q322" i="6"/>
  <c r="Q314" i="6"/>
  <c r="Q306" i="6"/>
  <c r="Q298" i="6"/>
  <c r="Q282" i="6"/>
  <c r="Q274" i="6"/>
  <c r="Q266" i="6"/>
  <c r="Q258" i="6"/>
  <c r="Q250" i="6"/>
  <c r="Q242" i="6"/>
  <c r="Q234" i="6"/>
  <c r="Q218" i="6"/>
  <c r="Q210" i="6"/>
  <c r="Q202" i="6"/>
  <c r="Q194" i="6"/>
  <c r="Q186" i="6"/>
  <c r="Q178" i="6"/>
  <c r="Q170" i="6"/>
  <c r="Q154" i="6"/>
  <c r="Q146" i="6"/>
  <c r="Q138" i="6"/>
  <c r="Q130" i="6"/>
  <c r="Q122" i="6"/>
  <c r="Q114" i="6"/>
  <c r="Q106" i="6"/>
  <c r="Q90" i="6"/>
  <c r="Q82" i="6"/>
  <c r="Q74" i="6"/>
  <c r="Q66" i="6"/>
  <c r="Q58" i="6"/>
  <c r="Q50" i="6"/>
  <c r="Q42" i="6"/>
  <c r="Q26" i="6"/>
  <c r="Q18" i="6"/>
  <c r="Q10" i="6"/>
  <c r="Q2" i="6"/>
  <c r="Q3401" i="6"/>
  <c r="Q3393" i="6"/>
  <c r="Q3385" i="6"/>
  <c r="Q3377" i="6"/>
  <c r="Q3369" i="6"/>
  <c r="Q3353" i="6"/>
  <c r="Q3345" i="6"/>
  <c r="Q3337" i="6"/>
  <c r="Q3329" i="6"/>
  <c r="Q3321" i="6"/>
  <c r="Q3313" i="6"/>
  <c r="Q3305" i="6"/>
  <c r="Q3289" i="6"/>
  <c r="Q3281" i="6"/>
  <c r="Q3273" i="6"/>
  <c r="Q3265" i="6"/>
  <c r="Q3257" i="6"/>
  <c r="Q3249" i="6"/>
  <c r="Q3241" i="6"/>
  <c r="Q3225" i="6"/>
  <c r="Q3217" i="6"/>
  <c r="Q3209" i="6"/>
  <c r="Q3201" i="6"/>
  <c r="Q3193" i="6"/>
  <c r="Q3185" i="6"/>
  <c r="Q3177" i="6"/>
  <c r="Q3161" i="6"/>
  <c r="Q3153" i="6"/>
  <c r="Q3145" i="6"/>
  <c r="Q3137" i="6"/>
  <c r="Q3129" i="6"/>
  <c r="Q3121" i="6"/>
  <c r="Q3113" i="6"/>
  <c r="Q3097" i="6"/>
  <c r="Q3089" i="6"/>
  <c r="Q3081" i="6"/>
  <c r="Q3073" i="6"/>
  <c r="Q3065" i="6"/>
  <c r="Q3057" i="6"/>
  <c r="Q3049" i="6"/>
  <c r="Q3033" i="6"/>
  <c r="Q3025" i="6"/>
  <c r="Q3017" i="6"/>
  <c r="Q3009" i="6"/>
  <c r="Q3001" i="6"/>
  <c r="Q2993" i="6"/>
  <c r="Q2985" i="6"/>
  <c r="Q2969" i="6"/>
  <c r="Q2961" i="6"/>
  <c r="Q2953" i="6"/>
  <c r="Q2945" i="6"/>
  <c r="Q2937" i="6"/>
  <c r="Q2929" i="6"/>
  <c r="Q2921" i="6"/>
  <c r="Q2905" i="6"/>
  <c r="Q2897" i="6"/>
  <c r="Q2889" i="6"/>
  <c r="Q2881" i="6"/>
  <c r="Q2873" i="6"/>
  <c r="Q2865" i="6"/>
  <c r="Q2857" i="6"/>
  <c r="Q2841" i="6"/>
  <c r="Q2833" i="6"/>
  <c r="Q2825" i="6"/>
  <c r="Q2817" i="6"/>
  <c r="Q2809" i="6"/>
  <c r="Q2801" i="6"/>
  <c r="Q2793" i="6"/>
  <c r="Q2777" i="6"/>
  <c r="Q2769" i="6"/>
  <c r="Q2761" i="6"/>
  <c r="Q2753" i="6"/>
  <c r="Q2745" i="6"/>
  <c r="Q2737" i="6"/>
  <c r="Q2729" i="6"/>
  <c r="Q2713" i="6"/>
  <c r="Q2705" i="6"/>
  <c r="Q2697" i="6"/>
  <c r="Q2689" i="6"/>
  <c r="Q2681" i="6"/>
  <c r="Q2673" i="6"/>
  <c r="Q2665" i="6"/>
  <c r="Q2649" i="6"/>
  <c r="Q2641" i="6"/>
  <c r="Q2633" i="6"/>
  <c r="Q2625" i="6"/>
  <c r="Q2617" i="6"/>
  <c r="Q2609" i="6"/>
  <c r="Q2601" i="6"/>
  <c r="Q2585" i="6"/>
  <c r="Q2577" i="6"/>
  <c r="Q2569" i="6"/>
  <c r="Q2561" i="6"/>
  <c r="Q2553" i="6"/>
  <c r="Q2545" i="6"/>
  <c r="Q2537" i="6"/>
  <c r="Q2521" i="6"/>
  <c r="Q2513" i="6"/>
  <c r="Q2505" i="6"/>
  <c r="Q2497" i="6"/>
  <c r="Q2489" i="6"/>
  <c r="Q2481" i="6"/>
  <c r="Q2473" i="6"/>
  <c r="Q2449" i="6"/>
  <c r="Q2441" i="6"/>
  <c r="Q2433" i="6"/>
  <c r="Q2425" i="6"/>
  <c r="Q2417" i="6"/>
  <c r="Q2385" i="6"/>
  <c r="Q2377" i="6"/>
  <c r="Q2369" i="6"/>
  <c r="Q2361" i="6"/>
  <c r="Q2353" i="6"/>
  <c r="Q2345" i="6"/>
  <c r="Q2337" i="6"/>
  <c r="Q2329" i="6"/>
  <c r="Q2321" i="6"/>
  <c r="Q2313" i="6"/>
  <c r="Q2305" i="6"/>
  <c r="Q2297" i="6"/>
  <c r="Q2289" i="6"/>
  <c r="Q2281" i="6"/>
  <c r="Q2273" i="6"/>
  <c r="Q2265" i="6"/>
  <c r="Q2257" i="6"/>
  <c r="Q2249" i="6"/>
  <c r="Q2225" i="6"/>
  <c r="Q2217" i="6"/>
  <c r="Q2209" i="6"/>
  <c r="Q2201" i="6"/>
  <c r="Q2193" i="6"/>
  <c r="Q2185" i="6"/>
  <c r="Q2177" i="6"/>
  <c r="Q2169" i="6"/>
  <c r="Q2161" i="6"/>
  <c r="Q2145" i="6"/>
  <c r="Q2137" i="6"/>
  <c r="Q2129" i="6"/>
  <c r="Q2121" i="6"/>
  <c r="Q2113" i="6"/>
  <c r="Q2105" i="6"/>
  <c r="Q2097" i="6"/>
  <c r="Q2081" i="6"/>
  <c r="Q2073" i="6"/>
  <c r="Q2065" i="6"/>
  <c r="Q2057" i="6"/>
  <c r="Q2049" i="6"/>
  <c r="Q2041" i="6"/>
  <c r="Q2033" i="6"/>
  <c r="Q2017" i="6"/>
  <c r="Q2009" i="6"/>
  <c r="Q2001" i="6"/>
  <c r="Q1993" i="6"/>
  <c r="Q1985" i="6"/>
  <c r="Q1977" i="6"/>
  <c r="Q1969" i="6"/>
  <c r="Q1953" i="6"/>
  <c r="Q1945" i="6"/>
  <c r="Q1937" i="6"/>
  <c r="Q1929" i="6"/>
  <c r="Q1921" i="6"/>
  <c r="Q1913" i="6"/>
  <c r="Q1905" i="6"/>
  <c r="Q1889" i="6"/>
  <c r="Q1881" i="6"/>
  <c r="Q1873" i="6"/>
  <c r="Q1865" i="6"/>
  <c r="Q1857" i="6"/>
  <c r="Q1849" i="6"/>
  <c r="Q1841" i="6"/>
  <c r="Q1809" i="6"/>
  <c r="Q1801" i="6"/>
  <c r="Q1793" i="6"/>
  <c r="Q1785" i="6"/>
  <c r="Q1777" i="6"/>
  <c r="Q1753" i="6"/>
  <c r="Q1745" i="6"/>
  <c r="Q1737" i="6"/>
  <c r="Q1729" i="6"/>
  <c r="Q1721" i="6"/>
  <c r="Q1713" i="6"/>
  <c r="Q1689" i="6"/>
  <c r="Q1681" i="6"/>
  <c r="Q1673" i="6"/>
  <c r="Q1665" i="6"/>
  <c r="Q1657" i="6"/>
  <c r="Q1625" i="6"/>
  <c r="Q1617" i="6"/>
  <c r="Q1609" i="6"/>
  <c r="Q1601" i="6"/>
  <c r="Q1593" i="6"/>
  <c r="Q1585" i="6"/>
  <c r="Q1561" i="6"/>
  <c r="Q1553" i="6"/>
  <c r="Q1545" i="6"/>
  <c r="Q1537" i="6"/>
  <c r="Q1529" i="6"/>
  <c r="Q1521" i="6"/>
  <c r="Q1497" i="6"/>
  <c r="Q1489" i="6"/>
  <c r="Q1481" i="6"/>
  <c r="Q1473" i="6"/>
  <c r="Q1465" i="6"/>
  <c r="Q1457" i="6"/>
  <c r="Q1433" i="6"/>
  <c r="Q1425" i="6"/>
  <c r="Q1417" i="6"/>
  <c r="Q1409" i="6"/>
  <c r="Q1401" i="6"/>
  <c r="Q1393" i="6"/>
  <c r="Q1369" i="6"/>
  <c r="Q1361" i="6"/>
  <c r="Q1353" i="6"/>
  <c r="Q1345" i="6"/>
  <c r="Q1337" i="6"/>
  <c r="Q1329" i="6"/>
  <c r="Q1305" i="6"/>
  <c r="Q1297" i="6"/>
  <c r="Q1289" i="6"/>
  <c r="Q1281" i="6"/>
  <c r="Q1273" i="6"/>
  <c r="Q1265" i="6"/>
  <c r="Q1241" i="6"/>
  <c r="Q1233" i="6"/>
  <c r="Q1225" i="6"/>
  <c r="Q1193" i="6"/>
  <c r="Q1185" i="6"/>
  <c r="Q1177" i="6"/>
  <c r="Q1169" i="6"/>
  <c r="Q1153" i="6"/>
  <c r="Q1145" i="6"/>
  <c r="Q1137" i="6"/>
  <c r="Q1121" i="6"/>
  <c r="Q1113" i="6"/>
  <c r="Q1105" i="6"/>
  <c r="Q1097" i="6"/>
  <c r="Q1089" i="6"/>
  <c r="Q1081" i="6"/>
  <c r="Q1073" i="6"/>
  <c r="Q1057" i="6"/>
  <c r="Q1049" i="6"/>
  <c r="Q1041" i="6"/>
  <c r="Q1017" i="6"/>
  <c r="Q1009" i="6"/>
  <c r="Q985" i="6"/>
  <c r="Q977" i="6"/>
  <c r="Q969" i="6"/>
  <c r="Q961" i="6"/>
  <c r="Q953" i="6"/>
  <c r="Q945" i="6"/>
  <c r="Q921" i="6"/>
  <c r="Q913" i="6"/>
  <c r="Q905" i="6"/>
  <c r="Q897" i="6"/>
  <c r="Q889" i="6"/>
  <c r="Q881" i="6"/>
  <c r="Q857" i="6"/>
  <c r="Q849" i="6"/>
  <c r="Q841" i="6"/>
  <c r="Q833" i="6"/>
  <c r="Q825" i="6"/>
  <c r="Q817" i="6"/>
  <c r="Q793" i="6"/>
  <c r="Q785" i="6"/>
  <c r="Q777" i="6"/>
  <c r="Q753" i="6"/>
  <c r="Q721" i="6"/>
  <c r="Q713" i="6"/>
  <c r="Q705" i="6"/>
  <c r="Q697" i="6"/>
  <c r="Q689" i="6"/>
  <c r="Q665" i="6"/>
  <c r="Q657" i="6"/>
  <c r="Q649" i="6"/>
  <c r="Q641" i="6"/>
  <c r="Q633" i="6"/>
  <c r="Q625" i="6"/>
  <c r="Q601" i="6"/>
  <c r="Q593" i="6"/>
  <c r="Q585" i="6"/>
  <c r="Q577" i="6"/>
  <c r="Q561" i="6"/>
  <c r="Q553" i="6"/>
  <c r="Q537" i="6"/>
  <c r="Q529" i="6"/>
  <c r="Q521" i="6"/>
  <c r="Q513" i="6"/>
  <c r="Q505" i="6"/>
  <c r="Q497" i="6"/>
  <c r="Q489" i="6"/>
  <c r="Q481" i="6"/>
  <c r="Q473" i="6"/>
  <c r="Q465" i="6"/>
  <c r="Q457" i="6"/>
  <c r="Q449" i="6"/>
  <c r="Q441" i="6"/>
  <c r="Q433" i="6"/>
  <c r="Q425" i="6"/>
  <c r="Q401" i="6"/>
  <c r="Q393" i="6"/>
  <c r="Q385" i="6"/>
  <c r="Q377" i="6"/>
  <c r="Q345" i="6"/>
  <c r="Q337" i="6"/>
  <c r="Q329" i="6"/>
  <c r="Q321" i="6"/>
  <c r="Q313" i="6"/>
  <c r="Q305" i="6"/>
  <c r="Q281" i="6"/>
  <c r="Q273" i="6"/>
  <c r="Q265" i="6"/>
  <c r="Q257" i="6"/>
  <c r="Q249" i="6"/>
  <c r="Q241" i="6"/>
  <c r="Q217" i="6"/>
  <c r="Q209" i="6"/>
  <c r="Q201" i="6"/>
  <c r="Q193" i="6"/>
  <c r="Q185" i="6"/>
  <c r="Q177" i="6"/>
  <c r="Q153" i="6"/>
  <c r="Q145" i="6"/>
  <c r="Q137" i="6"/>
  <c r="Q129" i="6"/>
  <c r="Q121" i="6"/>
  <c r="Q113" i="6"/>
  <c r="Q89" i="6"/>
  <c r="Q81" i="6"/>
  <c r="Q73" i="6"/>
  <c r="Q65" i="6"/>
  <c r="Q57" i="6"/>
  <c r="Q49" i="6"/>
  <c r="Q25" i="6"/>
  <c r="Q17" i="6"/>
  <c r="Q9" i="6"/>
  <c r="Q2651" i="6"/>
  <c r="Q3408" i="6"/>
  <c r="Q3400" i="6"/>
  <c r="Q3392" i="6"/>
  <c r="Q3384" i="6"/>
  <c r="Q3376" i="6"/>
  <c r="Q3368" i="6"/>
  <c r="Q3360" i="6"/>
  <c r="Q3352" i="6"/>
  <c r="Q3344" i="6"/>
  <c r="Q3336" i="6"/>
  <c r="Q3328" i="6"/>
  <c r="Q3320" i="6"/>
  <c r="Q3312" i="6"/>
  <c r="Q3304" i="6"/>
  <c r="Q3296" i="6"/>
  <c r="Q3288" i="6"/>
  <c r="Q3280" i="6"/>
  <c r="Q3272" i="6"/>
  <c r="Q3264" i="6"/>
  <c r="Q3256" i="6"/>
  <c r="Q3248" i="6"/>
  <c r="Q3240" i="6"/>
  <c r="Q3232" i="6"/>
  <c r="Q3224" i="6"/>
  <c r="Q3216" i="6"/>
  <c r="Q3208" i="6"/>
  <c r="Q3200" i="6"/>
  <c r="Q3192" i="6"/>
  <c r="Q3184" i="6"/>
  <c r="Q3176" i="6"/>
  <c r="Q3168" i="6"/>
  <c r="Q3160" i="6"/>
  <c r="Q3152" i="6"/>
  <c r="Q3144" i="6"/>
  <c r="Q3136" i="6"/>
  <c r="Q3128" i="6"/>
  <c r="Q3120" i="6"/>
  <c r="Q3112" i="6"/>
  <c r="Q3104" i="6"/>
  <c r="Q3096" i="6"/>
  <c r="Q3088" i="6"/>
  <c r="Q3080" i="6"/>
  <c r="Q3072" i="6"/>
  <c r="Q3064" i="6"/>
  <c r="Q3056" i="6"/>
  <c r="Q3048" i="6"/>
  <c r="Q3040" i="6"/>
  <c r="Q3032" i="6"/>
  <c r="Q3024" i="6"/>
  <c r="Q3016" i="6"/>
  <c r="Q3000" i="6"/>
  <c r="Q2992" i="6"/>
  <c r="Q2984" i="6"/>
  <c r="Q2976" i="6"/>
  <c r="Q2968" i="6"/>
  <c r="Q2960" i="6"/>
  <c r="Q2952" i="6"/>
  <c r="Q2944" i="6"/>
  <c r="Q2936" i="6"/>
  <c r="Q2928" i="6"/>
  <c r="Q2920" i="6"/>
  <c r="Q2912" i="6"/>
  <c r="Q2904" i="6"/>
  <c r="Q2896" i="6"/>
  <c r="Q2888" i="6"/>
  <c r="Q2880" i="6"/>
  <c r="Q2872" i="6"/>
  <c r="Q2864" i="6"/>
  <c r="Q2856" i="6"/>
  <c r="Q2848" i="6"/>
  <c r="Q2840" i="6"/>
  <c r="Q2824" i="6"/>
  <c r="Q2816" i="6"/>
  <c r="Q2808" i="6"/>
  <c r="Q2784" i="6"/>
  <c r="Q2776" i="6"/>
  <c r="Q2768" i="6"/>
  <c r="Q2760" i="6"/>
  <c r="Q2752" i="6"/>
  <c r="Q2744" i="6"/>
  <c r="Q2736" i="6"/>
  <c r="Q2720" i="6"/>
  <c r="Q2712" i="6"/>
  <c r="Q2704" i="6"/>
  <c r="Q2696" i="6"/>
  <c r="Q2688" i="6"/>
  <c r="Q2680" i="6"/>
  <c r="Q2672" i="6"/>
  <c r="Q2656" i="6"/>
  <c r="Q2648" i="6"/>
  <c r="Q2640" i="6"/>
  <c r="Q2632" i="6"/>
  <c r="Q2624" i="6"/>
  <c r="Q2616" i="6"/>
  <c r="Q2608" i="6"/>
  <c r="Q2592" i="6"/>
  <c r="Q2584" i="6"/>
  <c r="Q2576" i="6"/>
  <c r="Q2568" i="6"/>
  <c r="Q2560" i="6"/>
  <c r="Q2552" i="6"/>
  <c r="Q2544" i="6"/>
  <c r="Q2528" i="6"/>
  <c r="Q2520" i="6"/>
  <c r="Q2512" i="6"/>
  <c r="Q2504" i="6"/>
  <c r="Q2496" i="6"/>
  <c r="Q2488" i="6"/>
  <c r="Q2480" i="6"/>
  <c r="Q2464" i="6"/>
  <c r="Q2456" i="6"/>
  <c r="Q2448" i="6"/>
  <c r="Q2440" i="6"/>
  <c r="Q2432" i="6"/>
  <c r="Q2424" i="6"/>
  <c r="Q2416" i="6"/>
  <c r="Q2384" i="6"/>
  <c r="Q2376" i="6"/>
  <c r="Q2368" i="6"/>
  <c r="Q2360" i="6"/>
  <c r="Q2352" i="6"/>
  <c r="Q2344" i="6"/>
  <c r="Q2328" i="6"/>
  <c r="Q2320" i="6"/>
  <c r="Q2312" i="6"/>
  <c r="Q2304" i="6"/>
  <c r="Q2296" i="6"/>
  <c r="Q2288" i="6"/>
  <c r="Q2280" i="6"/>
  <c r="Q2272" i="6"/>
  <c r="Q2264" i="6"/>
  <c r="Q2248" i="6"/>
  <c r="Q2224" i="6"/>
  <c r="Q2208" i="6"/>
  <c r="Q2200" i="6"/>
  <c r="Q2192" i="6"/>
  <c r="Q2184" i="6"/>
  <c r="Q2176" i="6"/>
  <c r="Q2168" i="6"/>
  <c r="Q2160" i="6"/>
  <c r="Q2144" i="6"/>
  <c r="Q2136" i="6"/>
  <c r="Q2128" i="6"/>
  <c r="Q2120" i="6"/>
  <c r="Q2112" i="6"/>
  <c r="Q2104" i="6"/>
  <c r="Q2096" i="6"/>
  <c r="Q2088" i="6"/>
  <c r="Q2072" i="6"/>
  <c r="Q2064" i="6"/>
  <c r="Q2056" i="6"/>
  <c r="Q2048" i="6"/>
  <c r="Q2040" i="6"/>
  <c r="Q2032" i="6"/>
  <c r="Q2024" i="6"/>
  <c r="Q2008" i="6"/>
  <c r="Q2000" i="6"/>
  <c r="Q1992" i="6"/>
  <c r="Q1984" i="6"/>
  <c r="Q1976" i="6"/>
  <c r="Q1960" i="6"/>
  <c r="Q1936" i="6"/>
  <c r="Q1928" i="6"/>
  <c r="Q1920" i="6"/>
  <c r="Q1912" i="6"/>
  <c r="Q1904" i="6"/>
  <c r="Q1896" i="6"/>
  <c r="Q1872" i="6"/>
  <c r="Q1864" i="6"/>
  <c r="Q1856" i="6"/>
  <c r="Q1848" i="6"/>
  <c r="Q1840" i="6"/>
  <c r="Q1832" i="6"/>
  <c r="Q1808" i="6"/>
  <c r="Q1792" i="6"/>
  <c r="Q1784" i="6"/>
  <c r="Q1776" i="6"/>
  <c r="Q1768" i="6"/>
  <c r="Q1744" i="6"/>
  <c r="Q1728" i="6"/>
  <c r="Q1720" i="6"/>
  <c r="Q1704" i="6"/>
  <c r="Q1696" i="6"/>
  <c r="Q1680" i="6"/>
  <c r="Q1672" i="6"/>
  <c r="Q1664" i="6"/>
  <c r="Q1656" i="6"/>
  <c r="Q1624" i="6"/>
  <c r="Q1616" i="6"/>
  <c r="Q1608" i="6"/>
  <c r="Q1600" i="6"/>
  <c r="Q1592" i="6"/>
  <c r="Q1584" i="6"/>
  <c r="Q1576" i="6"/>
  <c r="Q1560" i="6"/>
  <c r="Q1552" i="6"/>
  <c r="Q1544" i="6"/>
  <c r="Q1536" i="6"/>
  <c r="Q1528" i="6"/>
  <c r="Q1520" i="6"/>
  <c r="Q1512" i="6"/>
  <c r="Q1496" i="6"/>
  <c r="Q1488" i="6"/>
  <c r="Q1480" i="6"/>
  <c r="Q1472" i="6"/>
  <c r="Q1464" i="6"/>
  <c r="Q1456" i="6"/>
  <c r="Q1448" i="6"/>
  <c r="Q1432" i="6"/>
  <c r="Q1424" i="6"/>
  <c r="Q1416" i="6"/>
  <c r="Q1408" i="6"/>
  <c r="Q1400" i="6"/>
  <c r="Q1392" i="6"/>
  <c r="Q1384" i="6"/>
  <c r="Q1368" i="6"/>
  <c r="Q1360" i="6"/>
  <c r="Q1352" i="6"/>
  <c r="Q1344" i="6"/>
  <c r="Q1336" i="6"/>
  <c r="Q1328" i="6"/>
  <c r="Q1320" i="6"/>
  <c r="Q1304" i="6"/>
  <c r="Q1296" i="6"/>
  <c r="Q1288" i="6"/>
  <c r="Q1280" i="6"/>
  <c r="Q1272" i="6"/>
  <c r="Q1264" i="6"/>
  <c r="Q1256" i="6"/>
  <c r="Q1240" i="6"/>
  <c r="Q1232" i="6"/>
  <c r="Q1224" i="6"/>
  <c r="Q1200" i="6"/>
  <c r="Q1192" i="6"/>
  <c r="Q1168" i="6"/>
  <c r="Q1160" i="6"/>
  <c r="Q1152" i="6"/>
  <c r="Q1136" i="6"/>
  <c r="Q1128" i="6"/>
  <c r="Q1104" i="6"/>
  <c r="Q1096" i="6"/>
  <c r="Q1088" i="6"/>
  <c r="Q1080" i="6"/>
  <c r="Q1072" i="6"/>
  <c r="Q1064" i="6"/>
  <c r="Q1040" i="6"/>
  <c r="Q1016" i="6"/>
  <c r="Q1008" i="6"/>
  <c r="Q1000" i="6"/>
  <c r="Q992" i="6"/>
  <c r="Q984" i="6"/>
  <c r="Q976" i="6"/>
  <c r="Q968" i="6"/>
  <c r="Q960" i="6"/>
  <c r="Q952" i="6"/>
  <c r="Q944" i="6"/>
  <c r="Q936" i="6"/>
  <c r="Q928" i="6"/>
  <c r="Q920" i="6"/>
  <c r="Q904" i="6"/>
  <c r="Q896" i="6"/>
  <c r="Q888" i="6"/>
  <c r="Q872" i="6"/>
  <c r="Q848" i="6"/>
  <c r="Q840" i="6"/>
  <c r="Q832" i="6"/>
  <c r="Q824" i="6"/>
  <c r="Q816" i="6"/>
  <c r="Q808" i="6"/>
  <c r="Q784" i="6"/>
  <c r="Q776" i="6"/>
  <c r="Q768" i="6"/>
  <c r="Q760" i="6"/>
  <c r="Q752" i="6"/>
  <c r="Q744" i="6"/>
  <c r="Q720" i="6"/>
  <c r="Q712" i="6"/>
  <c r="Q704" i="6"/>
  <c r="Q696" i="6"/>
  <c r="Q688" i="6"/>
  <c r="Q680" i="6"/>
  <c r="Q656" i="6"/>
  <c r="Q648" i="6"/>
  <c r="Q640" i="6"/>
  <c r="Q632" i="6"/>
  <c r="Q624" i="6"/>
  <c r="Q600" i="6"/>
  <c r="Q592" i="6"/>
  <c r="Q584" i="6"/>
  <c r="Q568" i="6"/>
  <c r="Q560" i="6"/>
  <c r="Q536" i="6"/>
  <c r="Q528" i="6"/>
  <c r="Q520" i="6"/>
  <c r="Q512" i="6"/>
  <c r="Q504" i="6"/>
  <c r="Q496" i="6"/>
  <c r="Q472" i="6"/>
  <c r="Q464" i="6"/>
  <c r="Q456" i="6"/>
  <c r="Q448" i="6"/>
  <c r="Q440" i="6"/>
  <c r="Q432" i="6"/>
  <c r="Q400" i="6"/>
  <c r="Q392" i="6"/>
  <c r="Q384" i="6"/>
  <c r="Q376" i="6"/>
  <c r="Q368" i="6"/>
  <c r="Q360" i="6"/>
  <c r="Q352" i="6"/>
  <c r="Q344" i="6"/>
  <c r="Q336" i="6"/>
  <c r="Q328" i="6"/>
  <c r="Q320" i="6"/>
  <c r="Q312" i="6"/>
  <c r="Q304" i="6"/>
  <c r="Q296" i="6"/>
  <c r="Q288" i="6"/>
  <c r="Q280" i="6"/>
  <c r="Q272" i="6"/>
  <c r="Q264" i="6"/>
  <c r="Q256" i="6"/>
  <c r="Q248" i="6"/>
  <c r="Q240" i="6"/>
  <c r="Q232" i="6"/>
  <c r="Q224" i="6"/>
  <c r="Q216" i="6"/>
  <c r="Q208" i="6"/>
  <c r="Q200" i="6"/>
  <c r="Q192" i="6"/>
  <c r="Q184" i="6"/>
  <c r="Q176" i="6"/>
  <c r="Q168" i="6"/>
  <c r="Q160" i="6"/>
  <c r="Q152" i="6"/>
  <c r="Q144" i="6"/>
  <c r="Q136" i="6"/>
  <c r="Q128" i="6"/>
  <c r="Q120" i="6"/>
  <c r="Q112" i="6"/>
  <c r="Q104" i="6"/>
  <c r="Q96" i="6"/>
  <c r="Q88" i="6"/>
  <c r="Q80" i="6"/>
  <c r="Q72" i="6"/>
  <c r="Q64" i="6"/>
  <c r="Q56" i="6"/>
  <c r="Q48" i="6"/>
  <c r="Q40" i="6"/>
  <c r="Q32" i="6"/>
  <c r="Q24" i="6"/>
  <c r="Q16" i="6"/>
  <c r="Q8" i="6"/>
  <c r="Q3391" i="6"/>
  <c r="Q3375" i="6"/>
  <c r="Q3367" i="6"/>
  <c r="Q3359" i="6"/>
  <c r="Q3351" i="6"/>
  <c r="Q3343" i="6"/>
  <c r="Q3335" i="6"/>
  <c r="Q3327" i="6"/>
  <c r="Q3311" i="6"/>
  <c r="Q3303" i="6"/>
  <c r="Q3295" i="6"/>
  <c r="Q3287" i="6"/>
  <c r="Q3279" i="6"/>
  <c r="Q3271" i="6"/>
  <c r="Q3263" i="6"/>
  <c r="Q3247" i="6"/>
  <c r="Q3239" i="6"/>
  <c r="Q3231" i="6"/>
  <c r="Q3223" i="6"/>
  <c r="Q3215" i="6"/>
  <c r="Q3207" i="6"/>
  <c r="Q3199" i="6"/>
  <c r="Q3183" i="6"/>
  <c r="Q3175" i="6"/>
  <c r="Q3167" i="6"/>
  <c r="Q3159" i="6"/>
  <c r="Q3151" i="6"/>
  <c r="Q3143" i="6"/>
  <c r="Q3135" i="6"/>
  <c r="Q3119" i="6"/>
  <c r="Q3111" i="6"/>
  <c r="Q3103" i="6"/>
  <c r="Q3095" i="6"/>
  <c r="Q3087" i="6"/>
  <c r="Q3079" i="6"/>
  <c r="Q3071" i="6"/>
  <c r="Q3055" i="6"/>
  <c r="Q3047" i="6"/>
  <c r="Q3039" i="6"/>
  <c r="Q3031" i="6"/>
  <c r="Q3023" i="6"/>
  <c r="Q3015" i="6"/>
  <c r="Q3007" i="6"/>
  <c r="Q2991" i="6"/>
  <c r="Q2983" i="6"/>
  <c r="Q2975" i="6"/>
  <c r="Q2967" i="6"/>
  <c r="Q2959" i="6"/>
  <c r="Q2951" i="6"/>
  <c r="Q2943" i="6"/>
  <c r="Q2927" i="6"/>
  <c r="Q2919" i="6"/>
  <c r="Q2911" i="6"/>
  <c r="Q2895" i="6"/>
  <c r="Q2887" i="6"/>
  <c r="Q2879" i="6"/>
  <c r="Q2863" i="6"/>
  <c r="Q2855" i="6"/>
  <c r="Q2847" i="6"/>
  <c r="Q2839" i="6"/>
  <c r="Q2831" i="6"/>
  <c r="Q2823" i="6"/>
  <c r="Q2815" i="6"/>
  <c r="Q2799" i="6"/>
  <c r="Q2791" i="6"/>
  <c r="Q2783" i="6"/>
  <c r="Q2775" i="6"/>
  <c r="Q2767" i="6"/>
  <c r="Q2759" i="6"/>
  <c r="Q2751" i="6"/>
  <c r="Q2735" i="6"/>
  <c r="Q2727" i="6"/>
  <c r="Q2719" i="6"/>
  <c r="Q2711" i="6"/>
  <c r="Q2703" i="6"/>
  <c r="Q2695" i="6"/>
  <c r="Q2687" i="6"/>
  <c r="Q2671" i="6"/>
  <c r="Q2663" i="6"/>
  <c r="Q2655" i="6"/>
  <c r="Q2647" i="6"/>
  <c r="Q2639" i="6"/>
  <c r="Q2631" i="6"/>
  <c r="Q2623" i="6"/>
  <c r="Q2607" i="6"/>
  <c r="Q2599" i="6"/>
  <c r="Q2591" i="6"/>
  <c r="Q2583" i="6"/>
  <c r="Q2575" i="6"/>
  <c r="Q2567" i="6"/>
  <c r="Q2559" i="6"/>
  <c r="Q2543" i="6"/>
  <c r="Q2535" i="6"/>
  <c r="Q2527" i="6"/>
  <c r="Q2519" i="6"/>
  <c r="Q2511" i="6"/>
  <c r="Q2503" i="6"/>
  <c r="Q2495" i="6"/>
  <c r="Q2479" i="6"/>
  <c r="Q2471" i="6"/>
  <c r="Q2463" i="6"/>
  <c r="Q2455" i="6"/>
  <c r="Q2447" i="6"/>
  <c r="Q2439" i="6"/>
  <c r="Q2431" i="6"/>
  <c r="Q2415" i="6"/>
  <c r="Q2407" i="6"/>
  <c r="Q2399" i="6"/>
  <c r="Q2391" i="6"/>
  <c r="Q2383" i="6"/>
  <c r="Q2375" i="6"/>
  <c r="Q2367" i="6"/>
  <c r="Q2351" i="6"/>
  <c r="Q2343" i="6"/>
  <c r="Q2335" i="6"/>
  <c r="Q2327" i="6"/>
  <c r="Q2319" i="6"/>
  <c r="Q2311" i="6"/>
  <c r="Q2303" i="6"/>
  <c r="Q2287" i="6"/>
  <c r="Q2279" i="6"/>
  <c r="Q2271" i="6"/>
  <c r="Q2263" i="6"/>
  <c r="Q2247" i="6"/>
  <c r="Q2239" i="6"/>
  <c r="Q2223" i="6"/>
  <c r="Q2215" i="6"/>
  <c r="Q2207" i="6"/>
  <c r="Q2199" i="6"/>
  <c r="Q2191" i="6"/>
  <c r="Q2183" i="6"/>
  <c r="Q2175" i="6"/>
  <c r="Q2159" i="6"/>
  <c r="Q2151" i="6"/>
  <c r="Q2143" i="6"/>
  <c r="Q2135" i="6"/>
  <c r="Q2127" i="6"/>
  <c r="Q2119" i="6"/>
  <c r="Q2111" i="6"/>
  <c r="Q2095" i="6"/>
  <c r="Q2087" i="6"/>
  <c r="Q2079" i="6"/>
  <c r="Q2071" i="6"/>
  <c r="Q2063" i="6"/>
  <c r="Q2055" i="6"/>
  <c r="Q2047" i="6"/>
  <c r="Q2031" i="6"/>
  <c r="Q2023" i="6"/>
  <c r="Q2015" i="6"/>
  <c r="Q2007" i="6"/>
  <c r="Q1999" i="6"/>
  <c r="Q1991" i="6"/>
  <c r="Q1983" i="6"/>
  <c r="Q1975" i="6"/>
  <c r="Q1967" i="6"/>
  <c r="Q1943" i="6"/>
  <c r="Q1935" i="6"/>
  <c r="Q1927" i="6"/>
  <c r="Q1919" i="6"/>
  <c r="Q1911" i="6"/>
  <c r="Q1903" i="6"/>
  <c r="Q1879" i="6"/>
  <c r="Q1871" i="6"/>
  <c r="Q1863" i="6"/>
  <c r="Q1855" i="6"/>
  <c r="Q1847" i="6"/>
  <c r="Q1839" i="6"/>
  <c r="Q1815" i="6"/>
  <c r="Q1807" i="6"/>
  <c r="Q1799" i="6"/>
  <c r="Q1791" i="6"/>
  <c r="Q1783" i="6"/>
  <c r="Q1775" i="6"/>
  <c r="Q1751" i="6"/>
  <c r="Q1735" i="6"/>
  <c r="Q1727" i="6"/>
  <c r="Q1719" i="6"/>
  <c r="Q1711" i="6"/>
  <c r="Q1687" i="6"/>
  <c r="Q1679" i="6"/>
  <c r="Q1671" i="6"/>
  <c r="Q1663" i="6"/>
  <c r="Q1655" i="6"/>
  <c r="Q1647" i="6"/>
  <c r="Q1623" i="6"/>
  <c r="Q1615" i="6"/>
  <c r="Q1607" i="6"/>
  <c r="Q1599" i="6"/>
  <c r="Q1591" i="6"/>
  <c r="Q1583" i="6"/>
  <c r="Q1559" i="6"/>
  <c r="Q1551" i="6"/>
  <c r="Q1543" i="6"/>
  <c r="Q1535" i="6"/>
  <c r="Q1527" i="6"/>
  <c r="Q1519" i="6"/>
  <c r="Q1495" i="6"/>
  <c r="Q1487" i="6"/>
  <c r="Q1479" i="6"/>
  <c r="Q1471" i="6"/>
  <c r="Q1463" i="6"/>
  <c r="Q1455" i="6"/>
  <c r="Q1431" i="6"/>
  <c r="Q1423" i="6"/>
  <c r="Q1415" i="6"/>
  <c r="Q1407" i="6"/>
  <c r="Q1399" i="6"/>
  <c r="Q1391" i="6"/>
  <c r="Q1367" i="6"/>
  <c r="Q1359" i="6"/>
  <c r="Q1351" i="6"/>
  <c r="Q1343" i="6"/>
  <c r="Q1335" i="6"/>
  <c r="Q1327" i="6"/>
  <c r="Q1303" i="6"/>
  <c r="Q1295" i="6"/>
  <c r="Q1287" i="6"/>
  <c r="Q1279" i="6"/>
  <c r="Q1271" i="6"/>
  <c r="Q1263" i="6"/>
  <c r="Q1239" i="6"/>
  <c r="Q1231" i="6"/>
  <c r="Q1223" i="6"/>
  <c r="Q1207" i="6"/>
  <c r="Q1199" i="6"/>
  <c r="Q1175" i="6"/>
  <c r="Q1167" i="6"/>
  <c r="Q1159" i="6"/>
  <c r="Q1151" i="6"/>
  <c r="Q1143" i="6"/>
  <c r="Q1135" i="6"/>
  <c r="Q1111" i="6"/>
  <c r="Q1103" i="6"/>
  <c r="Q1095" i="6"/>
  <c r="Q1087" i="6"/>
  <c r="Q1079" i="6"/>
  <c r="Q1071" i="6"/>
  <c r="Q1047" i="6"/>
  <c r="Q1039" i="6"/>
  <c r="Q1031" i="6"/>
  <c r="Q1023" i="6"/>
  <c r="Q1015" i="6"/>
  <c r="Q1007" i="6"/>
  <c r="Q983" i="6"/>
  <c r="Q975" i="6"/>
  <c r="Q967" i="6"/>
  <c r="Q959" i="6"/>
  <c r="Q951" i="6"/>
  <c r="Q943" i="6"/>
  <c r="Q919" i="6"/>
  <c r="Q911" i="6"/>
  <c r="Q903" i="6"/>
  <c r="Q895" i="6"/>
  <c r="Q887" i="6"/>
  <c r="Q879" i="6"/>
  <c r="Q855" i="6"/>
  <c r="Q847" i="6"/>
  <c r="Q839" i="6"/>
  <c r="Q831" i="6"/>
  <c r="Q823" i="6"/>
  <c r="Q815" i="6"/>
  <c r="Q791" i="6"/>
  <c r="Q783" i="6"/>
  <c r="Q775" i="6"/>
  <c r="Q767" i="6"/>
  <c r="Q759" i="6"/>
  <c r="Q751" i="6"/>
  <c r="Q727" i="6"/>
  <c r="Q719" i="6"/>
  <c r="Q711" i="6"/>
  <c r="Q703" i="6"/>
  <c r="Q695" i="6"/>
  <c r="Q687" i="6"/>
  <c r="Q663" i="6"/>
  <c r="Q655" i="6"/>
  <c r="Q647" i="6"/>
  <c r="Q639" i="6"/>
  <c r="Q631" i="6"/>
  <c r="Q623" i="6"/>
  <c r="Q615" i="6"/>
  <c r="Q591" i="6"/>
  <c r="P575" i="6"/>
  <c r="R575" i="6" s="1"/>
  <c r="Q567" i="6"/>
  <c r="Q559" i="6"/>
  <c r="Q551" i="6"/>
  <c r="Q527" i="6"/>
  <c r="P519" i="6"/>
  <c r="R519" i="6" s="1"/>
  <c r="Q511" i="6"/>
  <c r="Q503" i="6"/>
  <c r="Q487" i="6"/>
  <c r="Q463" i="6"/>
  <c r="Q455" i="6"/>
  <c r="Q447" i="6"/>
  <c r="Q439" i="6"/>
  <c r="Q431" i="6"/>
  <c r="Q423" i="6"/>
  <c r="Q391" i="6"/>
  <c r="Q383" i="6"/>
  <c r="Q375" i="6"/>
  <c r="Q367" i="6"/>
  <c r="Q359" i="6"/>
  <c r="Q351" i="6"/>
  <c r="Q335" i="6"/>
  <c r="Q327" i="6"/>
  <c r="Q319" i="6"/>
  <c r="Q311" i="6"/>
  <c r="Q303" i="6"/>
  <c r="P295" i="6"/>
  <c r="R295" i="6" s="1"/>
  <c r="Q287" i="6"/>
  <c r="Q271" i="6"/>
  <c r="Q263" i="6"/>
  <c r="Q255" i="6"/>
  <c r="Q247" i="6"/>
  <c r="Q239" i="6"/>
  <c r="Q231" i="6"/>
  <c r="Q223" i="6"/>
  <c r="Q207" i="6"/>
  <c r="Q199" i="6"/>
  <c r="Q191" i="6"/>
  <c r="Q183" i="6"/>
  <c r="Q175" i="6"/>
  <c r="Q167" i="6"/>
  <c r="Q159" i="6"/>
  <c r="Q143" i="6"/>
  <c r="Q135" i="6"/>
  <c r="Q127" i="6"/>
  <c r="Q119" i="6"/>
  <c r="Q111" i="6"/>
  <c r="Q103" i="6"/>
  <c r="Q95" i="6"/>
  <c r="Q79" i="6"/>
  <c r="Q71" i="6"/>
  <c r="Q63" i="6"/>
  <c r="Q55" i="6"/>
  <c r="Q47" i="6"/>
  <c r="Q39" i="6"/>
  <c r="Q31" i="6"/>
  <c r="Q15" i="6"/>
  <c r="Q7" i="6"/>
  <c r="Q1743" i="6"/>
  <c r="Q6534" i="6"/>
  <c r="P6374" i="6"/>
  <c r="R6374" i="6" s="1"/>
  <c r="Q4455" i="6"/>
  <c r="P4455" i="6"/>
  <c r="R4455" i="6" s="1"/>
  <c r="Q4327" i="6"/>
  <c r="P4327" i="6"/>
  <c r="R4327" i="6" s="1"/>
  <c r="Q7191" i="6"/>
  <c r="Q7423" i="6"/>
  <c r="Q8143" i="6"/>
  <c r="Q7855" i="6"/>
  <c r="P8141" i="6"/>
  <c r="R8141" i="6" s="1"/>
  <c r="P6953" i="6"/>
  <c r="R6953" i="6" s="1"/>
  <c r="Q7353" i="6"/>
  <c r="Q6945" i="6"/>
  <c r="Q6857" i="6"/>
  <c r="P7810" i="6"/>
  <c r="R7810" i="6" s="1"/>
  <c r="Q7810" i="6"/>
  <c r="Q7354" i="6"/>
  <c r="Q3058" i="6"/>
  <c r="P3058" i="6"/>
  <c r="R3058" i="6" s="1"/>
  <c r="P3010" i="6"/>
  <c r="R3010" i="6" s="1"/>
  <c r="Q3010" i="6"/>
  <c r="P5783" i="6"/>
  <c r="R5783" i="6" s="1"/>
  <c r="Q5783" i="6"/>
  <c r="P5775" i="6"/>
  <c r="R5775" i="6" s="1"/>
  <c r="Q5775" i="6"/>
  <c r="Q575" i="6"/>
  <c r="Q519" i="6"/>
  <c r="Q495" i="6"/>
  <c r="P495" i="6"/>
  <c r="R495" i="6" s="1"/>
  <c r="P399" i="6"/>
  <c r="R399" i="6" s="1"/>
  <c r="Q399" i="6"/>
  <c r="Q295" i="6"/>
  <c r="Q5639" i="6"/>
  <c r="Q5631" i="6"/>
  <c r="N7852" i="6"/>
  <c r="Q7852" i="6"/>
  <c r="R449" i="6"/>
  <c r="R452" i="6"/>
  <c r="R465" i="6"/>
  <c r="R518" i="6"/>
  <c r="R530" i="6"/>
  <c r="R544" i="6"/>
  <c r="R547" i="6"/>
  <c r="R563" i="6"/>
  <c r="R566" i="6"/>
  <c r="R568" i="6"/>
  <c r="R577" i="6"/>
  <c r="R663" i="6"/>
  <c r="R669" i="6"/>
  <c r="R714" i="6"/>
  <c r="R720" i="6"/>
  <c r="R726" i="6"/>
  <c r="R727" i="6"/>
  <c r="R745" i="6"/>
  <c r="R759" i="6"/>
  <c r="R767" i="6"/>
  <c r="R834" i="6"/>
  <c r="R875" i="6"/>
  <c r="R879" i="6"/>
  <c r="R911" i="6"/>
  <c r="R1020" i="6"/>
  <c r="R1021" i="6"/>
  <c r="R1056" i="6"/>
  <c r="R1063" i="6"/>
  <c r="R1071" i="6"/>
  <c r="R1092" i="6"/>
  <c r="R1098" i="6"/>
  <c r="R1100" i="6"/>
  <c r="R1138" i="6"/>
  <c r="R1140" i="6"/>
  <c r="R1154" i="6"/>
  <c r="R1157" i="6"/>
  <c r="R1180" i="6"/>
  <c r="R1186" i="6"/>
  <c r="R1187" i="6"/>
  <c r="R1197" i="6"/>
  <c r="R1198" i="6"/>
  <c r="R1199" i="6"/>
  <c r="R1200" i="6"/>
  <c r="R1376" i="6"/>
  <c r="R1625" i="6"/>
  <c r="R1634" i="6"/>
  <c r="R1635" i="6"/>
  <c r="R1636" i="6"/>
  <c r="R1637" i="6"/>
  <c r="R1656" i="6"/>
  <c r="R1666" i="6"/>
  <c r="R1688" i="6"/>
  <c r="R1707" i="6"/>
  <c r="R1714" i="6"/>
  <c r="R1731" i="6"/>
  <c r="R1733" i="6"/>
  <c r="R1758" i="6"/>
  <c r="R1765" i="6"/>
  <c r="R1778" i="6"/>
  <c r="R1781" i="6"/>
  <c r="R1792" i="6"/>
  <c r="R1795" i="6"/>
  <c r="R1798" i="6"/>
  <c r="R1806" i="6"/>
  <c r="R1812" i="6"/>
  <c r="R1814" i="6"/>
  <c r="R1815" i="6"/>
  <c r="R1930" i="6"/>
  <c r="R1963" i="6"/>
  <c r="R1986" i="6"/>
  <c r="R2226" i="6"/>
  <c r="R2227" i="6"/>
  <c r="R2228" i="6"/>
  <c r="R2229" i="6"/>
  <c r="R2230" i="6"/>
  <c r="R2251" i="6"/>
  <c r="R2265" i="6"/>
  <c r="R2271" i="6"/>
  <c r="R2295" i="6"/>
  <c r="R2298" i="6"/>
  <c r="R2338" i="6"/>
  <c r="R2344" i="6"/>
  <c r="R2360" i="6"/>
  <c r="R2362" i="6"/>
  <c r="R2381" i="6"/>
  <c r="R2387" i="6"/>
  <c r="R2388" i="6"/>
  <c r="R2389" i="6"/>
  <c r="R2391" i="6"/>
  <c r="R2556" i="6"/>
  <c r="R2564" i="6"/>
  <c r="R2796" i="6"/>
  <c r="R2823" i="6"/>
  <c r="R2824" i="6"/>
  <c r="R2825" i="6"/>
  <c r="R2826" i="6"/>
  <c r="R2905" i="6"/>
  <c r="R2996" i="6"/>
  <c r="R2997" i="6"/>
  <c r="R2998" i="6"/>
  <c r="R2999" i="6"/>
  <c r="R3001" i="6"/>
  <c r="R3051" i="6"/>
  <c r="R3189" i="6"/>
  <c r="R3428" i="6"/>
  <c r="R3429" i="6"/>
  <c r="R3432" i="6"/>
  <c r="R3461" i="6"/>
  <c r="R3515" i="6"/>
  <c r="R3517" i="6"/>
  <c r="R3520" i="6"/>
  <c r="R3521" i="6"/>
  <c r="R3572" i="6"/>
  <c r="R3756" i="6"/>
  <c r="R3769" i="6"/>
  <c r="R3908" i="6"/>
  <c r="R3924" i="6"/>
  <c r="R3925" i="6"/>
  <c r="R4002" i="6"/>
  <c r="R4016" i="6"/>
  <c r="R4018" i="6"/>
  <c r="R4020" i="6"/>
  <c r="R4317" i="6"/>
  <c r="R4435" i="6"/>
  <c r="R4442" i="6"/>
  <c r="R4443" i="6"/>
  <c r="R4444" i="6"/>
  <c r="R4448" i="6"/>
  <c r="R4449" i="6"/>
  <c r="R4461" i="6"/>
  <c r="R4464" i="6"/>
  <c r="R4514" i="6"/>
  <c r="R4531" i="6"/>
  <c r="R4544" i="6"/>
  <c r="R4568" i="6"/>
  <c r="R4586" i="6"/>
  <c r="R4589" i="6"/>
  <c r="R4593" i="6"/>
  <c r="R4595" i="6"/>
  <c r="R4608" i="6"/>
  <c r="R4609" i="6"/>
  <c r="R4610" i="6"/>
  <c r="R4611" i="6"/>
  <c r="R4612" i="6"/>
  <c r="R4616" i="6"/>
  <c r="R4617" i="6"/>
  <c r="R4708" i="6"/>
  <c r="R4920" i="6"/>
  <c r="R5002" i="6"/>
  <c r="R5032" i="6"/>
  <c r="R5033" i="6"/>
  <c r="R5034" i="6"/>
  <c r="R5035" i="6"/>
  <c r="R5036" i="6"/>
  <c r="R5059" i="6"/>
  <c r="R5114" i="6"/>
  <c r="R5122" i="6"/>
  <c r="R5123" i="6"/>
  <c r="R5140" i="6"/>
  <c r="R5176" i="6"/>
  <c r="R5177" i="6"/>
  <c r="R5194" i="6"/>
  <c r="R5195" i="6"/>
  <c r="R5196" i="6"/>
  <c r="R5200" i="6"/>
  <c r="R5201" i="6"/>
  <c r="R5202" i="6"/>
  <c r="R5203" i="6"/>
  <c r="R5521" i="6"/>
  <c r="R5621" i="6"/>
  <c r="R5624" i="6"/>
  <c r="R5628" i="6"/>
  <c r="R5641" i="6"/>
  <c r="R5656" i="6"/>
  <c r="R5676" i="6"/>
  <c r="R5692" i="6"/>
  <c r="R5705" i="6"/>
  <c r="R5720" i="6"/>
  <c r="R5732" i="6"/>
  <c r="R5748" i="6"/>
  <c r="R5755" i="6"/>
  <c r="R5762" i="6"/>
  <c r="R5764" i="6"/>
  <c r="R5768" i="6"/>
  <c r="R5769" i="6"/>
  <c r="R5770" i="6"/>
  <c r="R5913" i="6"/>
  <c r="R6188" i="6"/>
  <c r="R6189" i="6"/>
  <c r="R6192" i="6"/>
  <c r="R6193" i="6"/>
  <c r="R6194" i="6"/>
  <c r="R6220" i="6"/>
  <c r="R6257" i="6"/>
  <c r="R6276" i="6"/>
  <c r="R6325" i="6"/>
  <c r="R6355" i="6"/>
  <c r="R6357" i="6"/>
  <c r="R6360" i="6"/>
  <c r="R6361" i="6"/>
  <c r="R6362" i="6"/>
  <c r="R6363" i="6"/>
  <c r="R6364" i="6"/>
  <c r="R6389" i="6"/>
  <c r="R6505" i="6"/>
  <c r="R6513" i="6"/>
  <c r="R6524" i="6"/>
  <c r="R6650" i="6"/>
  <c r="R6784" i="6"/>
  <c r="R6785" i="6"/>
  <c r="R6786" i="6"/>
  <c r="R6787" i="6"/>
  <c r="R6788" i="6"/>
  <c r="R6789" i="6"/>
  <c r="R6847" i="6"/>
  <c r="R6853" i="6"/>
  <c r="R6901" i="6"/>
  <c r="R6935" i="6"/>
  <c r="R6940" i="6"/>
  <c r="R6941" i="6"/>
  <c r="R6943" i="6"/>
  <c r="R6944" i="6"/>
  <c r="R6946" i="6"/>
  <c r="R7181" i="6"/>
  <c r="R7338" i="6"/>
  <c r="R7340" i="6"/>
  <c r="R7341" i="6"/>
  <c r="R7343" i="6"/>
  <c r="R7344" i="6"/>
  <c r="R7409" i="6"/>
  <c r="R7410" i="6"/>
  <c r="R7413" i="6"/>
  <c r="R7415" i="6"/>
  <c r="R7498" i="6"/>
  <c r="R7700" i="6"/>
  <c r="R7800" i="6"/>
  <c r="R7801" i="6"/>
  <c r="R7817" i="6"/>
  <c r="R7842" i="6"/>
  <c r="R7845" i="6"/>
  <c r="R7876" i="6"/>
  <c r="R7877" i="6"/>
  <c r="R8131" i="6"/>
  <c r="R8132" i="6"/>
  <c r="R8133" i="6"/>
  <c r="Q407" i="6" l="1"/>
  <c r="Q415" i="6"/>
  <c r="P567" i="6"/>
  <c r="R567" i="6" s="1"/>
  <c r="P3423" i="6"/>
  <c r="P3487" i="6"/>
  <c r="P3551" i="6"/>
  <c r="P3615" i="6"/>
  <c r="P3679" i="6"/>
  <c r="P3743" i="6"/>
  <c r="P3807" i="6"/>
  <c r="P3871" i="6"/>
  <c r="P3999" i="6"/>
  <c r="P4063" i="6"/>
  <c r="P4127" i="6"/>
  <c r="P4191" i="6"/>
  <c r="P4255" i="6"/>
  <c r="P4319" i="6"/>
  <c r="P4383" i="6"/>
  <c r="P4447" i="6"/>
  <c r="R4447" i="6" s="1"/>
  <c r="P4511" i="6"/>
  <c r="R4511" i="6" s="1"/>
  <c r="P4575" i="6"/>
  <c r="P4639" i="6"/>
  <c r="P4703" i="6"/>
  <c r="P4767" i="6"/>
  <c r="P4831" i="6"/>
  <c r="P4895" i="6"/>
  <c r="P4959" i="6"/>
  <c r="P5023" i="6"/>
  <c r="P5087" i="6"/>
  <c r="P5151" i="6"/>
  <c r="P5279" i="6"/>
  <c r="P5343" i="6"/>
  <c r="P5407" i="6"/>
  <c r="P5471" i="6"/>
  <c r="P5535" i="6"/>
  <c r="P5599" i="6"/>
  <c r="P5663" i="6"/>
  <c r="P5727" i="6"/>
  <c r="P5791" i="6"/>
  <c r="P5855" i="6"/>
  <c r="P5919" i="6"/>
  <c r="P5983" i="6"/>
  <c r="P6047" i="6"/>
  <c r="P6111" i="6"/>
  <c r="P6175" i="6"/>
  <c r="P6239" i="6"/>
  <c r="P6303" i="6"/>
  <c r="P6431" i="6"/>
  <c r="P6495" i="6"/>
  <c r="P6559" i="6"/>
  <c r="P6623" i="6"/>
  <c r="P6687" i="6"/>
  <c r="P6751" i="6"/>
  <c r="P6815" i="6"/>
  <c r="P6" i="6"/>
  <c r="P70" i="6"/>
  <c r="P134" i="6"/>
  <c r="P3502" i="6"/>
  <c r="P3566" i="6"/>
  <c r="P3630" i="6"/>
  <c r="P3678" i="6"/>
  <c r="P3742" i="6"/>
  <c r="P3806" i="6"/>
  <c r="P3870" i="6"/>
  <c r="P3982" i="6"/>
  <c r="P4046" i="6"/>
  <c r="P4110" i="6"/>
  <c r="P4222" i="6"/>
  <c r="P4334" i="6"/>
  <c r="P4422" i="6"/>
  <c r="P4446" i="6"/>
  <c r="R4446" i="6" s="1"/>
  <c r="P4510" i="6"/>
  <c r="P4534" i="6"/>
  <c r="P4734" i="6"/>
  <c r="P4846" i="6"/>
  <c r="P4934" i="6"/>
  <c r="P4958" i="6"/>
  <c r="P5022" i="6"/>
  <c r="P5134" i="6"/>
  <c r="P5246" i="6"/>
  <c r="P5358" i="6"/>
  <c r="P5446" i="6"/>
  <c r="R5446" i="6" s="1"/>
  <c r="P5470" i="6"/>
  <c r="P5534" i="6"/>
  <c r="P5558" i="6"/>
  <c r="P5870" i="6"/>
  <c r="P5958" i="6"/>
  <c r="P5982" i="6"/>
  <c r="P6046" i="6"/>
  <c r="P6110" i="6"/>
  <c r="P6174" i="6"/>
  <c r="P6238" i="6"/>
  <c r="P6302" i="6"/>
  <c r="P6326" i="6"/>
  <c r="P6414" i="6"/>
  <c r="P6478" i="6"/>
  <c r="P6542" i="6"/>
  <c r="P6606" i="6"/>
  <c r="P6670" i="6"/>
  <c r="P6734" i="6"/>
  <c r="P6886" i="6"/>
  <c r="P7014" i="6"/>
  <c r="P7078" i="6"/>
  <c r="P7142" i="6"/>
  <c r="P7206" i="6"/>
  <c r="P7270" i="6"/>
  <c r="P7334" i="6"/>
  <c r="P7398" i="6"/>
  <c r="P7462" i="6"/>
  <c r="P7526" i="6"/>
  <c r="P7590" i="6"/>
  <c r="P7654" i="6"/>
  <c r="P7718" i="6"/>
  <c r="P7782" i="6"/>
  <c r="P7846" i="6"/>
  <c r="R7846" i="6" s="1"/>
  <c r="P7910" i="6"/>
  <c r="P7974" i="6"/>
  <c r="P8038" i="6"/>
  <c r="P8102" i="6"/>
  <c r="P8166" i="6"/>
  <c r="P6202" i="6"/>
  <c r="R6202" i="6" s="1"/>
  <c r="P7627" i="6"/>
  <c r="P3447" i="6"/>
  <c r="P3511" i="6"/>
  <c r="P3575" i="6"/>
  <c r="P3639" i="6"/>
  <c r="P3703" i="6"/>
  <c r="P3767" i="6"/>
  <c r="P3831" i="6"/>
  <c r="P3895" i="6"/>
  <c r="P3959" i="6"/>
  <c r="P4023" i="6"/>
  <c r="P4087" i="6"/>
  <c r="P4151" i="6"/>
  <c r="P4215" i="6"/>
  <c r="P4279" i="6"/>
  <c r="P4343" i="6"/>
  <c r="P4407" i="6"/>
  <c r="P4471" i="6"/>
  <c r="R4471" i="6" s="1"/>
  <c r="P4535" i="6"/>
  <c r="P4599" i="6"/>
  <c r="R4599" i="6" s="1"/>
  <c r="P4663" i="6"/>
  <c r="P4727" i="6"/>
  <c r="P4791" i="6"/>
  <c r="P4855" i="6"/>
  <c r="P4919" i="6"/>
  <c r="P4983" i="6"/>
  <c r="P5047" i="6"/>
  <c r="R5047" i="6" s="1"/>
  <c r="P5111" i="6"/>
  <c r="P5175" i="6"/>
  <c r="P5239" i="6"/>
  <c r="P5303" i="6"/>
  <c r="P5367" i="6"/>
  <c r="P5431" i="6"/>
  <c r="P5495" i="6"/>
  <c r="R5495" i="6" s="1"/>
  <c r="P5559" i="6"/>
  <c r="P5623" i="6"/>
  <c r="R5623" i="6" s="1"/>
  <c r="P5687" i="6"/>
  <c r="P5751" i="6"/>
  <c r="P5815" i="6"/>
  <c r="P5879" i="6"/>
  <c r="P5943" i="6"/>
  <c r="P6007" i="6"/>
  <c r="P6071" i="6"/>
  <c r="P6135" i="6"/>
  <c r="P6263" i="6"/>
  <c r="P6327" i="6"/>
  <c r="P6391" i="6"/>
  <c r="P6455" i="6"/>
  <c r="P6519" i="6"/>
  <c r="P6583" i="6"/>
  <c r="P6647" i="6"/>
  <c r="P6711" i="6"/>
  <c r="P6775" i="6"/>
  <c r="P30" i="6"/>
  <c r="P94" i="6"/>
  <c r="P3462" i="6"/>
  <c r="P3526" i="6"/>
  <c r="R3526" i="6" s="1"/>
  <c r="P3590" i="6"/>
  <c r="P3702" i="6"/>
  <c r="P3766" i="6"/>
  <c r="P3830" i="6"/>
  <c r="P3894" i="6"/>
  <c r="P3942" i="6"/>
  <c r="P4006" i="6"/>
  <c r="P4070" i="6"/>
  <c r="P4158" i="6"/>
  <c r="P4182" i="6"/>
  <c r="P4246" i="6"/>
  <c r="P4270" i="6"/>
  <c r="P4358" i="6"/>
  <c r="P4470" i="6"/>
  <c r="P4582" i="6"/>
  <c r="R4582" i="6" s="1"/>
  <c r="P4670" i="6"/>
  <c r="P4694" i="6"/>
  <c r="P4758" i="6"/>
  <c r="P4782" i="6"/>
  <c r="P4870" i="6"/>
  <c r="P4982" i="6"/>
  <c r="P5094" i="6"/>
  <c r="P5182" i="6"/>
  <c r="P5206" i="6"/>
  <c r="R5206" i="6" s="1"/>
  <c r="P5270" i="6"/>
  <c r="P5294" i="6"/>
  <c r="P5382" i="6"/>
  <c r="P5494" i="6"/>
  <c r="P5606" i="6"/>
  <c r="P5694" i="6"/>
  <c r="R5694" i="6" s="1"/>
  <c r="P5718" i="6"/>
  <c r="P5806" i="6"/>
  <c r="P5894" i="6"/>
  <c r="P6006" i="6"/>
  <c r="P6070" i="6"/>
  <c r="P6134" i="6"/>
  <c r="P6198" i="6"/>
  <c r="R6198" i="6" s="1"/>
  <c r="P6262" i="6"/>
  <c r="P6438" i="6"/>
  <c r="P6502" i="6"/>
  <c r="P6566" i="6"/>
  <c r="P6630" i="6"/>
  <c r="P6694" i="6"/>
  <c r="P6758" i="6"/>
  <c r="P6846" i="6"/>
  <c r="P6910" i="6"/>
  <c r="P6974" i="6"/>
  <c r="P7038" i="6"/>
  <c r="P7102" i="6"/>
  <c r="P7166" i="6"/>
  <c r="P7230" i="6"/>
  <c r="P7294" i="6"/>
  <c r="P7358" i="6"/>
  <c r="P7422" i="6"/>
  <c r="P7486" i="6"/>
  <c r="P7550" i="6"/>
  <c r="P7614" i="6"/>
  <c r="P7678" i="6"/>
  <c r="P7742" i="6"/>
  <c r="P7806" i="6"/>
  <c r="P7870" i="6"/>
  <c r="P7934" i="6"/>
  <c r="P7998" i="6"/>
  <c r="P8062" i="6"/>
  <c r="P8126" i="6"/>
  <c r="P3407" i="6"/>
  <c r="P3471" i="6"/>
  <c r="P3535" i="6"/>
  <c r="P3599" i="6"/>
  <c r="P3663" i="6"/>
  <c r="P3727" i="6"/>
  <c r="P3791" i="6"/>
  <c r="P3855" i="6"/>
  <c r="P3919" i="6"/>
  <c r="P3983" i="6"/>
  <c r="P4047" i="6"/>
  <c r="P4111" i="6"/>
  <c r="P4175" i="6"/>
  <c r="R4175" i="6" s="1"/>
  <c r="P4239" i="6"/>
  <c r="P4303" i="6"/>
  <c r="P4367" i="6"/>
  <c r="P4431" i="6"/>
  <c r="P4495" i="6"/>
  <c r="P4559" i="6"/>
  <c r="P4687" i="6"/>
  <c r="P4751" i="6"/>
  <c r="P4815" i="6"/>
  <c r="P4879" i="6"/>
  <c r="P4943" i="6"/>
  <c r="P5007" i="6"/>
  <c r="P5071" i="6"/>
  <c r="P5135" i="6"/>
  <c r="P5199" i="6"/>
  <c r="R5199" i="6" s="1"/>
  <c r="P5263" i="6"/>
  <c r="P5327" i="6"/>
  <c r="P5391" i="6"/>
  <c r="P5455" i="6"/>
  <c r="P5519" i="6"/>
  <c r="P5583" i="6"/>
  <c r="P5647" i="6"/>
  <c r="P5711" i="6"/>
  <c r="P5839" i="6"/>
  <c r="P5903" i="6"/>
  <c r="P5967" i="6"/>
  <c r="P6031" i="6"/>
  <c r="P6095" i="6"/>
  <c r="P6159" i="6"/>
  <c r="P6223" i="6"/>
  <c r="P6351" i="6"/>
  <c r="P6415" i="6"/>
  <c r="P6479" i="6"/>
  <c r="P6543" i="6"/>
  <c r="P6607" i="6"/>
  <c r="P6671" i="6"/>
  <c r="P6735" i="6"/>
  <c r="P54" i="6"/>
  <c r="P118" i="6"/>
  <c r="P3422" i="6"/>
  <c r="P3486" i="6"/>
  <c r="P3550" i="6"/>
  <c r="P3614" i="6"/>
  <c r="P3726" i="6"/>
  <c r="P3790" i="6"/>
  <c r="P3854" i="6"/>
  <c r="P3966" i="6"/>
  <c r="P4030" i="6"/>
  <c r="R4030" i="6" s="1"/>
  <c r="P4094" i="6"/>
  <c r="P4206" i="6"/>
  <c r="P4294" i="6"/>
  <c r="P4318" i="6"/>
  <c r="P4382" i="6"/>
  <c r="P4406" i="6"/>
  <c r="P4494" i="6"/>
  <c r="R4494" i="6" s="1"/>
  <c r="P4806" i="6"/>
  <c r="P4830" i="6"/>
  <c r="P4894" i="6"/>
  <c r="P4918" i="6"/>
  <c r="P5006" i="6"/>
  <c r="P5118" i="6"/>
  <c r="P5230" i="6"/>
  <c r="P5318" i="6"/>
  <c r="P5342" i="6"/>
  <c r="P5406" i="6"/>
  <c r="P5430" i="6"/>
  <c r="P5518" i="6"/>
  <c r="P5630" i="6"/>
  <c r="P5830" i="6"/>
  <c r="P5854" i="6"/>
  <c r="P5918" i="6"/>
  <c r="P5942" i="6"/>
  <c r="P6030" i="6"/>
  <c r="P6094" i="6"/>
  <c r="P6158" i="6"/>
  <c r="P6222" i="6"/>
  <c r="P6398" i="6"/>
  <c r="P6462" i="6"/>
  <c r="P6526" i="6"/>
  <c r="P6590" i="6"/>
  <c r="P6654" i="6"/>
  <c r="P6718" i="6"/>
  <c r="P6782" i="6"/>
  <c r="P6870" i="6"/>
  <c r="P6934" i="6"/>
  <c r="P6998" i="6"/>
  <c r="P7062" i="6"/>
  <c r="P7126" i="6"/>
  <c r="P7190" i="6"/>
  <c r="P7254" i="6"/>
  <c r="P7318" i="6"/>
  <c r="P7382" i="6"/>
  <c r="P7446" i="6"/>
  <c r="P7510" i="6"/>
  <c r="P7574" i="6"/>
  <c r="P7638" i="6"/>
  <c r="P7702" i="6"/>
  <c r="P7766" i="6"/>
  <c r="P7830" i="6"/>
  <c r="R7830" i="6" s="1"/>
  <c r="P7894" i="6"/>
  <c r="P7958" i="6"/>
  <c r="P8022" i="6"/>
  <c r="P8086" i="6"/>
  <c r="P8150" i="6"/>
  <c r="P7435" i="6"/>
  <c r="P7451" i="6"/>
  <c r="P3431" i="6"/>
  <c r="R3431" i="6" s="1"/>
  <c r="P3495" i="6"/>
  <c r="P3559" i="6"/>
  <c r="P3623" i="6"/>
  <c r="P3687" i="6"/>
  <c r="P3751" i="6"/>
  <c r="P3815" i="6"/>
  <c r="P3879" i="6"/>
  <c r="P3943" i="6"/>
  <c r="P4007" i="6"/>
  <c r="R4007" i="6" s="1"/>
  <c r="P4071" i="6"/>
  <c r="P4135" i="6"/>
  <c r="P4199" i="6"/>
  <c r="P4263" i="6"/>
  <c r="P4391" i="6"/>
  <c r="P4519" i="6"/>
  <c r="P4583" i="6"/>
  <c r="P4647" i="6"/>
  <c r="P4711" i="6"/>
  <c r="P4775" i="6"/>
  <c r="P4839" i="6"/>
  <c r="P4903" i="6"/>
  <c r="P4967" i="6"/>
  <c r="P5031" i="6"/>
  <c r="P5095" i="6"/>
  <c r="P5159" i="6"/>
  <c r="P5223" i="6"/>
  <c r="P5287" i="6"/>
  <c r="P5351" i="6"/>
  <c r="P5415" i="6"/>
  <c r="P5479" i="6"/>
  <c r="P5543" i="6"/>
  <c r="P5607" i="6"/>
  <c r="P5671" i="6"/>
  <c r="P5735" i="6"/>
  <c r="P5799" i="6"/>
  <c r="P5863" i="6"/>
  <c r="P5927" i="6"/>
  <c r="P5991" i="6"/>
  <c r="P6055" i="6"/>
  <c r="P6119" i="6"/>
  <c r="P6183" i="6"/>
  <c r="P6247" i="6"/>
  <c r="P6311" i="6"/>
  <c r="P6375" i="6"/>
  <c r="R6375" i="6" s="1"/>
  <c r="P6439" i="6"/>
  <c r="P6503" i="6"/>
  <c r="P6567" i="6"/>
  <c r="P6631" i="6"/>
  <c r="P6695" i="6"/>
  <c r="P6759" i="6"/>
  <c r="P6823" i="6"/>
  <c r="P14" i="6"/>
  <c r="P78" i="6"/>
  <c r="P142" i="6"/>
  <c r="P3446" i="6"/>
  <c r="P3510" i="6"/>
  <c r="P3574" i="6"/>
  <c r="P3638" i="6"/>
  <c r="P3686" i="6"/>
  <c r="P3750" i="6"/>
  <c r="P3814" i="6"/>
  <c r="P3878" i="6"/>
  <c r="P3926" i="6"/>
  <c r="R3926" i="6" s="1"/>
  <c r="P3990" i="6"/>
  <c r="P4054" i="6"/>
  <c r="P4118" i="6"/>
  <c r="P4142" i="6"/>
  <c r="P4230" i="6"/>
  <c r="P4342" i="6"/>
  <c r="P4454" i="6"/>
  <c r="R4454" i="6" s="1"/>
  <c r="P4542" i="6"/>
  <c r="P4566" i="6"/>
  <c r="P4630" i="6"/>
  <c r="P4654" i="6"/>
  <c r="P4742" i="6"/>
  <c r="P4854" i="6"/>
  <c r="P4966" i="6"/>
  <c r="P5054" i="6"/>
  <c r="P5078" i="6"/>
  <c r="P5142" i="6"/>
  <c r="R5142" i="6" s="1"/>
  <c r="P5166" i="6"/>
  <c r="P5254" i="6"/>
  <c r="P5366" i="6"/>
  <c r="R5366" i="6" s="1"/>
  <c r="P5478" i="6"/>
  <c r="P5566" i="6"/>
  <c r="P5590" i="6"/>
  <c r="P5654" i="6"/>
  <c r="P5678" i="6"/>
  <c r="P5766" i="6"/>
  <c r="R5766" i="6" s="1"/>
  <c r="P5878" i="6"/>
  <c r="P5990" i="6"/>
  <c r="P6054" i="6"/>
  <c r="P6118" i="6"/>
  <c r="P6182" i="6"/>
  <c r="P6246" i="6"/>
  <c r="P6334" i="6"/>
  <c r="P6358" i="6"/>
  <c r="R6358" i="6" s="1"/>
  <c r="P6422" i="6"/>
  <c r="P6486" i="6"/>
  <c r="P6550" i="6"/>
  <c r="P6614" i="6"/>
  <c r="P6678" i="6"/>
  <c r="P6742" i="6"/>
  <c r="P6806" i="6"/>
  <c r="P6830" i="6"/>
  <c r="P6894" i="6"/>
  <c r="P6958" i="6"/>
  <c r="P7022" i="6"/>
  <c r="P7086" i="6"/>
  <c r="R7086" i="6" s="1"/>
  <c r="P7150" i="6"/>
  <c r="P7214" i="6"/>
  <c r="P7278" i="6"/>
  <c r="P7342" i="6"/>
  <c r="R7342" i="6" s="1"/>
  <c r="P7406" i="6"/>
  <c r="P7470" i="6"/>
  <c r="P7534" i="6"/>
  <c r="P7598" i="6"/>
  <c r="P7662" i="6"/>
  <c r="P7726" i="6"/>
  <c r="P7790" i="6"/>
  <c r="P7854" i="6"/>
  <c r="P7918" i="6"/>
  <c r="P7982" i="6"/>
  <c r="P8046" i="6"/>
  <c r="P8110" i="6"/>
  <c r="P3455" i="6"/>
  <c r="P3519" i="6"/>
  <c r="R3519" i="6" s="1"/>
  <c r="P3583" i="6"/>
  <c r="P3647" i="6"/>
  <c r="P3711" i="6"/>
  <c r="P3775" i="6"/>
  <c r="P3839" i="6"/>
  <c r="P3903" i="6"/>
  <c r="P3967" i="6"/>
  <c r="P4031" i="6"/>
  <c r="P4095" i="6"/>
  <c r="P4159" i="6"/>
  <c r="P4223" i="6"/>
  <c r="P4287" i="6"/>
  <c r="P4351" i="6"/>
  <c r="P4415" i="6"/>
  <c r="P4479" i="6"/>
  <c r="P4543" i="6"/>
  <c r="P4607" i="6"/>
  <c r="P4671" i="6"/>
  <c r="P4735" i="6"/>
  <c r="P4799" i="6"/>
  <c r="P4863" i="6"/>
  <c r="P4927" i="6"/>
  <c r="P4991" i="6"/>
  <c r="P5055" i="6"/>
  <c r="P5119" i="6"/>
  <c r="P5183" i="6"/>
  <c r="P5247" i="6"/>
  <c r="P5311" i="6"/>
  <c r="P5375" i="6"/>
  <c r="P5439" i="6"/>
  <c r="P5503" i="6"/>
  <c r="P5567" i="6"/>
  <c r="P5695" i="6"/>
  <c r="P5759" i="6"/>
  <c r="P5823" i="6"/>
  <c r="P5887" i="6"/>
  <c r="P5951" i="6"/>
  <c r="P6015" i="6"/>
  <c r="P6079" i="6"/>
  <c r="P6143" i="6"/>
  <c r="P6207" i="6"/>
  <c r="P6271" i="6"/>
  <c r="P6463" i="6"/>
  <c r="P6527" i="6"/>
  <c r="P6591" i="6"/>
  <c r="P6655" i="6"/>
  <c r="P6719" i="6"/>
  <c r="P6783" i="6"/>
  <c r="R6783" i="6" s="1"/>
  <c r="P38" i="6"/>
  <c r="P102" i="6"/>
  <c r="P3470" i="6"/>
  <c r="P3534" i="6"/>
  <c r="P3598" i="6"/>
  <c r="P3710" i="6"/>
  <c r="P3774" i="6"/>
  <c r="P3838" i="6"/>
  <c r="P3902" i="6"/>
  <c r="P3950" i="6"/>
  <c r="P4014" i="6"/>
  <c r="R4014" i="6" s="1"/>
  <c r="P4078" i="6"/>
  <c r="P4166" i="6"/>
  <c r="P4190" i="6"/>
  <c r="P4254" i="6"/>
  <c r="P4278" i="6"/>
  <c r="P4366" i="6"/>
  <c r="P4478" i="6"/>
  <c r="P4590" i="6"/>
  <c r="P4678" i="6"/>
  <c r="P4702" i="6"/>
  <c r="P4766" i="6"/>
  <c r="P4790" i="6"/>
  <c r="P4878" i="6"/>
  <c r="P4990" i="6"/>
  <c r="P5102" i="6"/>
  <c r="P5190" i="6"/>
  <c r="P5278" i="6"/>
  <c r="P5302" i="6"/>
  <c r="P5390" i="6"/>
  <c r="P5502" i="6"/>
  <c r="P5614" i="6"/>
  <c r="P5726" i="6"/>
  <c r="P5790" i="6"/>
  <c r="P5814" i="6"/>
  <c r="P5902" i="6"/>
  <c r="P6014" i="6"/>
  <c r="P6078" i="6"/>
  <c r="P6142" i="6"/>
  <c r="P6206" i="6"/>
  <c r="P6270" i="6"/>
  <c r="P6382" i="6"/>
  <c r="P6446" i="6"/>
  <c r="P6510" i="6"/>
  <c r="P6574" i="6"/>
  <c r="P6638" i="6"/>
  <c r="P6702" i="6"/>
  <c r="P6766" i="6"/>
  <c r="P6854" i="6"/>
  <c r="P6918" i="6"/>
  <c r="P6982" i="6"/>
  <c r="P7046" i="6"/>
  <c r="P7110" i="6"/>
  <c r="P7174" i="6"/>
  <c r="P7238" i="6"/>
  <c r="P7302" i="6"/>
  <c r="P7366" i="6"/>
  <c r="P7430" i="6"/>
  <c r="P7494" i="6"/>
  <c r="P7558" i="6"/>
  <c r="P7622" i="6"/>
  <c r="P7686" i="6"/>
  <c r="P7750" i="6"/>
  <c r="P7814" i="6"/>
  <c r="P7878" i="6"/>
  <c r="P7942" i="6"/>
  <c r="P8006" i="6"/>
  <c r="P8070" i="6"/>
  <c r="P8134" i="6"/>
  <c r="P3415" i="6"/>
  <c r="P3479" i="6"/>
  <c r="P3543" i="6"/>
  <c r="P3607" i="6"/>
  <c r="P3671" i="6"/>
  <c r="P3735" i="6"/>
  <c r="P3799" i="6"/>
  <c r="P3863" i="6"/>
  <c r="P3927" i="6"/>
  <c r="R3927" i="6" s="1"/>
  <c r="P3991" i="6"/>
  <c r="P4055" i="6"/>
  <c r="P4119" i="6"/>
  <c r="P4183" i="6"/>
  <c r="P4247" i="6"/>
  <c r="P4311" i="6"/>
  <c r="P4375" i="6"/>
  <c r="P4439" i="6"/>
  <c r="P4503" i="6"/>
  <c r="P4567" i="6"/>
  <c r="P4631" i="6"/>
  <c r="P4695" i="6"/>
  <c r="P4759" i="6"/>
  <c r="P4823" i="6"/>
  <c r="P4887" i="6"/>
  <c r="P4951" i="6"/>
  <c r="P5015" i="6"/>
  <c r="P5079" i="6"/>
  <c r="R5079" i="6" s="1"/>
  <c r="P5143" i="6"/>
  <c r="P5207" i="6"/>
  <c r="P5271" i="6"/>
  <c r="P5335" i="6"/>
  <c r="P5399" i="6"/>
  <c r="P5463" i="6"/>
  <c r="P5527" i="6"/>
  <c r="P5591" i="6"/>
  <c r="P5655" i="6"/>
  <c r="P5719" i="6"/>
  <c r="R5719" i="6" s="1"/>
  <c r="P5847" i="6"/>
  <c r="P5911" i="6"/>
  <c r="P5975" i="6"/>
  <c r="P6039" i="6"/>
  <c r="P6103" i="6"/>
  <c r="P6167" i="6"/>
  <c r="P6231" i="6"/>
  <c r="P6295" i="6"/>
  <c r="P6359" i="6"/>
  <c r="R6359" i="6" s="1"/>
  <c r="P6423" i="6"/>
  <c r="P6487" i="6"/>
  <c r="P6551" i="6"/>
  <c r="P6615" i="6"/>
  <c r="P6679" i="6"/>
  <c r="P6743" i="6"/>
  <c r="P6807" i="6"/>
  <c r="P62" i="6"/>
  <c r="P126" i="6"/>
  <c r="P3430" i="6"/>
  <c r="R3430" i="6" s="1"/>
  <c r="P3494" i="6"/>
  <c r="P3558" i="6"/>
  <c r="P3622" i="6"/>
  <c r="P3670" i="6"/>
  <c r="P3734" i="6"/>
  <c r="P3798" i="6"/>
  <c r="P3862" i="6"/>
  <c r="P3974" i="6"/>
  <c r="P4038" i="6"/>
  <c r="P4102" i="6"/>
  <c r="P4214" i="6"/>
  <c r="P4326" i="6"/>
  <c r="P4414" i="6"/>
  <c r="P4438" i="6"/>
  <c r="P4502" i="6"/>
  <c r="P4526" i="6"/>
  <c r="P4614" i="6"/>
  <c r="R4614" i="6" s="1"/>
  <c r="P4726" i="6"/>
  <c r="P4838" i="6"/>
  <c r="P4926" i="6"/>
  <c r="P4950" i="6"/>
  <c r="P5014" i="6"/>
  <c r="P5038" i="6"/>
  <c r="R5038" i="6" s="1"/>
  <c r="P5126" i="6"/>
  <c r="P5238" i="6"/>
  <c r="P5350" i="6"/>
  <c r="P5438" i="6"/>
  <c r="P5462" i="6"/>
  <c r="P5526" i="6"/>
  <c r="P5550" i="6"/>
  <c r="P5638" i="6"/>
  <c r="P5750" i="6"/>
  <c r="P5862" i="6"/>
  <c r="P5950" i="6"/>
  <c r="P5974" i="6"/>
  <c r="P6038" i="6"/>
  <c r="P6102" i="6"/>
  <c r="P6166" i="6"/>
  <c r="P6294" i="6"/>
  <c r="R6294" i="6" s="1"/>
  <c r="P6318" i="6"/>
  <c r="P6406" i="6"/>
  <c r="P6470" i="6"/>
  <c r="R6470" i="6" s="1"/>
  <c r="P6598" i="6"/>
  <c r="P6662" i="6"/>
  <c r="P6726" i="6"/>
  <c r="P6790" i="6"/>
  <c r="R6790" i="6" s="1"/>
  <c r="P6878" i="6"/>
  <c r="P6942" i="6"/>
  <c r="R6942" i="6" s="1"/>
  <c r="P7006" i="6"/>
  <c r="P7070" i="6"/>
  <c r="P7134" i="6"/>
  <c r="P7198" i="6"/>
  <c r="P7262" i="6"/>
  <c r="P7326" i="6"/>
  <c r="P7390" i="6"/>
  <c r="P7454" i="6"/>
  <c r="P7518" i="6"/>
  <c r="P7582" i="6"/>
  <c r="P7646" i="6"/>
  <c r="P7774" i="6"/>
  <c r="P7838" i="6"/>
  <c r="P7902" i="6"/>
  <c r="P7966" i="6"/>
  <c r="P8030" i="6"/>
  <c r="P8094" i="6"/>
  <c r="P8158" i="6"/>
  <c r="P7419" i="6"/>
  <c r="R7419" i="6" s="1"/>
  <c r="P7323" i="6"/>
  <c r="P3503" i="6"/>
  <c r="P3567" i="6"/>
  <c r="P3631" i="6"/>
  <c r="P3695" i="6"/>
  <c r="P3759" i="6"/>
  <c r="P3823" i="6"/>
  <c r="P3887" i="6"/>
  <c r="P4015" i="6"/>
  <c r="R4015" i="6" s="1"/>
  <c r="P4079" i="6"/>
  <c r="P4143" i="6"/>
  <c r="P4207" i="6"/>
  <c r="P4271" i="6"/>
  <c r="P4335" i="6"/>
  <c r="P4399" i="6"/>
  <c r="P4463" i="6"/>
  <c r="P4527" i="6"/>
  <c r="P4591" i="6"/>
  <c r="P4655" i="6"/>
  <c r="P4719" i="6"/>
  <c r="R4719" i="6" s="1"/>
  <c r="P4783" i="6"/>
  <c r="P4847" i="6"/>
  <c r="P4911" i="6"/>
  <c r="P4975" i="6"/>
  <c r="P5039" i="6"/>
  <c r="P5103" i="6"/>
  <c r="P5167" i="6"/>
  <c r="P5231" i="6"/>
  <c r="P5295" i="6"/>
  <c r="P5359" i="6"/>
  <c r="P5423" i="6"/>
  <c r="P5487" i="6"/>
  <c r="P5551" i="6"/>
  <c r="P5615" i="6"/>
  <c r="P5679" i="6"/>
  <c r="P5743" i="6"/>
  <c r="P5807" i="6"/>
  <c r="P5871" i="6"/>
  <c r="P5935" i="6"/>
  <c r="P5999" i="6"/>
  <c r="P6063" i="6"/>
  <c r="P6127" i="6"/>
  <c r="P6191" i="6"/>
  <c r="R6191" i="6" s="1"/>
  <c r="P6255" i="6"/>
  <c r="P6319" i="6"/>
  <c r="P6383" i="6"/>
  <c r="P6447" i="6"/>
  <c r="P6511" i="6"/>
  <c r="P6575" i="6"/>
  <c r="P6639" i="6"/>
  <c r="P6703" i="6"/>
  <c r="P6767" i="6"/>
  <c r="P22" i="6"/>
  <c r="P86" i="6"/>
  <c r="P150" i="6"/>
  <c r="P3454" i="6"/>
  <c r="P3518" i="6"/>
  <c r="R3518" i="6" s="1"/>
  <c r="P3582" i="6"/>
  <c r="P3646" i="6"/>
  <c r="P3694" i="6"/>
  <c r="P3758" i="6"/>
  <c r="P3822" i="6"/>
  <c r="P3886" i="6"/>
  <c r="P3998" i="6"/>
  <c r="R3998" i="6" s="1"/>
  <c r="P4062" i="6"/>
  <c r="P4126" i="6"/>
  <c r="P4150" i="6"/>
  <c r="P4238" i="6"/>
  <c r="P4350" i="6"/>
  <c r="P4462" i="6"/>
  <c r="P4550" i="6"/>
  <c r="P4574" i="6"/>
  <c r="P4638" i="6"/>
  <c r="P4662" i="6"/>
  <c r="P4750" i="6"/>
  <c r="P4862" i="6"/>
  <c r="P4974" i="6"/>
  <c r="P5062" i="6"/>
  <c r="P5086" i="6"/>
  <c r="P5174" i="6"/>
  <c r="P5262" i="6"/>
  <c r="P5374" i="6"/>
  <c r="P5486" i="6"/>
  <c r="P5574" i="6"/>
  <c r="P5598" i="6"/>
  <c r="P5662" i="6"/>
  <c r="R5662" i="6" s="1"/>
  <c r="P5886" i="6"/>
  <c r="P5998" i="6"/>
  <c r="P6062" i="6"/>
  <c r="P6126" i="6"/>
  <c r="P6190" i="6"/>
  <c r="R6190" i="6" s="1"/>
  <c r="P6254" i="6"/>
  <c r="P6342" i="6"/>
  <c r="P6366" i="6"/>
  <c r="R6366" i="6" s="1"/>
  <c r="P6430" i="6"/>
  <c r="P6494" i="6"/>
  <c r="P6558" i="6"/>
  <c r="P6622" i="6"/>
  <c r="P6686" i="6"/>
  <c r="P6750" i="6"/>
  <c r="P6814" i="6"/>
  <c r="P6838" i="6"/>
  <c r="P6902" i="6"/>
  <c r="P6966" i="6"/>
  <c r="P7030" i="6"/>
  <c r="P7094" i="6"/>
  <c r="P7158" i="6"/>
  <c r="P7222" i="6"/>
  <c r="P7286" i="6"/>
  <c r="P7414" i="6"/>
  <c r="R7414" i="6" s="1"/>
  <c r="P7478" i="6"/>
  <c r="P7542" i="6"/>
  <c r="P7606" i="6"/>
  <c r="P7670" i="6"/>
  <c r="P7734" i="6"/>
  <c r="P7798" i="6"/>
  <c r="P7862" i="6"/>
  <c r="P7926" i="6"/>
  <c r="P7990" i="6"/>
  <c r="P8054" i="6"/>
  <c r="P8118" i="6"/>
  <c r="P7852" i="6"/>
  <c r="R7852" i="6" s="1"/>
  <c r="P3399" i="6"/>
  <c r="P3463" i="6"/>
  <c r="P3527" i="6"/>
  <c r="R3527" i="6" s="1"/>
  <c r="P3591" i="6"/>
  <c r="P3655" i="6"/>
  <c r="P3719" i="6"/>
  <c r="P3783" i="6"/>
  <c r="P3847" i="6"/>
  <c r="P3911" i="6"/>
  <c r="P3975" i="6"/>
  <c r="P4039" i="6"/>
  <c r="P4103" i="6"/>
  <c r="P4167" i="6"/>
  <c r="P4231" i="6"/>
  <c r="P4295" i="6"/>
  <c r="P4359" i="6"/>
  <c r="P4423" i="6"/>
  <c r="P4487" i="6"/>
  <c r="P4551" i="6"/>
  <c r="P4615" i="6"/>
  <c r="R4615" i="6" s="1"/>
  <c r="P4679" i="6"/>
  <c r="P4743" i="6"/>
  <c r="P4807" i="6"/>
  <c r="P4871" i="6"/>
  <c r="P4935" i="6"/>
  <c r="P4999" i="6"/>
  <c r="P5063" i="6"/>
  <c r="P5127" i="6"/>
  <c r="P5191" i="6"/>
  <c r="P5255" i="6"/>
  <c r="P5319" i="6"/>
  <c r="P5383" i="6"/>
  <c r="P5447" i="6"/>
  <c r="P5511" i="6"/>
  <c r="P5575" i="6"/>
  <c r="P5639" i="6"/>
  <c r="R5639" i="6" s="1"/>
  <c r="P5703" i="6"/>
  <c r="P5767" i="6"/>
  <c r="R5767" i="6" s="1"/>
  <c r="P5831" i="6"/>
  <c r="P5895" i="6"/>
  <c r="P5959" i="6"/>
  <c r="P6023" i="6"/>
  <c r="P6087" i="6"/>
  <c r="P6151" i="6"/>
  <c r="P6215" i="6"/>
  <c r="P6279" i="6"/>
  <c r="P6343" i="6"/>
  <c r="P6407" i="6"/>
  <c r="P6471" i="6"/>
  <c r="P6535" i="6"/>
  <c r="P6599" i="6"/>
  <c r="P6663" i="6"/>
  <c r="P6727" i="6"/>
  <c r="P6791" i="6"/>
  <c r="R6791" i="6" s="1"/>
  <c r="P46" i="6"/>
  <c r="P110" i="6"/>
  <c r="P3414" i="6"/>
  <c r="P3478" i="6"/>
  <c r="P3542" i="6"/>
  <c r="P3606" i="6"/>
  <c r="P3718" i="6"/>
  <c r="P3782" i="6"/>
  <c r="P3846" i="6"/>
  <c r="P3958" i="6"/>
  <c r="P4022" i="6"/>
  <c r="P4086" i="6"/>
  <c r="P4198" i="6"/>
  <c r="P4286" i="6"/>
  <c r="P4310" i="6"/>
  <c r="P4374" i="6"/>
  <c r="P4398" i="6"/>
  <c r="P4486" i="6"/>
  <c r="P4598" i="6"/>
  <c r="P4710" i="6"/>
  <c r="P4798" i="6"/>
  <c r="P4822" i="6"/>
  <c r="P4886" i="6"/>
  <c r="P4910" i="6"/>
  <c r="P4998" i="6"/>
  <c r="P5110" i="6"/>
  <c r="P5222" i="6"/>
  <c r="P5310" i="6"/>
  <c r="P5334" i="6"/>
  <c r="P5398" i="6"/>
  <c r="P5422" i="6"/>
  <c r="P5510" i="6"/>
  <c r="P5622" i="6"/>
  <c r="R5622" i="6" s="1"/>
  <c r="P5734" i="6"/>
  <c r="P5822" i="6"/>
  <c r="P5846" i="6"/>
  <c r="P5910" i="6"/>
  <c r="P5934" i="6"/>
  <c r="R5934" i="6" s="1"/>
  <c r="P6022" i="6"/>
  <c r="P6086" i="6"/>
  <c r="P6150" i="6"/>
  <c r="P6214" i="6"/>
  <c r="P6278" i="6"/>
  <c r="P6390" i="6"/>
  <c r="P6454" i="6"/>
  <c r="P6518" i="6"/>
  <c r="P6582" i="6"/>
  <c r="P6646" i="6"/>
  <c r="P6710" i="6"/>
  <c r="P6774" i="6"/>
  <c r="P6862" i="6"/>
  <c r="P6926" i="6"/>
  <c r="P6990" i="6"/>
  <c r="P7054" i="6"/>
  <c r="P7118" i="6"/>
  <c r="P7182" i="6"/>
  <c r="P7246" i="6"/>
  <c r="P7310" i="6"/>
  <c r="P7374" i="6"/>
  <c r="P7438" i="6"/>
  <c r="P7502" i="6"/>
  <c r="P7566" i="6"/>
  <c r="P7630" i="6"/>
  <c r="P7694" i="6"/>
  <c r="P7758" i="6"/>
  <c r="P7822" i="6"/>
  <c r="P7886" i="6"/>
  <c r="R7886" i="6" s="1"/>
  <c r="P7950" i="6"/>
  <c r="P8014" i="6"/>
  <c r="P8078" i="6"/>
  <c r="P2400" i="6"/>
  <c r="R2400" i="6" s="1"/>
  <c r="Q2400" i="6"/>
  <c r="P2233" i="6"/>
  <c r="R2233" i="6" s="1"/>
  <c r="Q2233" i="6"/>
  <c r="P2457" i="6"/>
  <c r="R2457" i="6" s="1"/>
  <c r="Q2457" i="6"/>
  <c r="P2410" i="6"/>
  <c r="R2410" i="6" s="1"/>
  <c r="Q2410" i="6"/>
  <c r="Q583" i="6"/>
  <c r="P583" i="6"/>
  <c r="R583" i="6" s="1"/>
  <c r="P1383" i="6"/>
  <c r="R1383" i="6" s="1"/>
  <c r="Q1383" i="6"/>
  <c r="P1101" i="6"/>
  <c r="R1101" i="6" s="1"/>
  <c r="Q1101" i="6"/>
  <c r="P1645" i="6"/>
  <c r="R1645" i="6" s="1"/>
  <c r="Q1645" i="6"/>
  <c r="P2349" i="6"/>
  <c r="R2349" i="6" s="1"/>
  <c r="Q2349" i="6"/>
  <c r="P2413" i="6"/>
  <c r="R2413" i="6" s="1"/>
  <c r="Q2413" i="6"/>
  <c r="P2829" i="6"/>
  <c r="R2829" i="6" s="1"/>
  <c r="Q2829" i="6"/>
  <c r="P5208" i="6"/>
  <c r="R5208" i="6" s="1"/>
  <c r="Q5208" i="6"/>
  <c r="P5784" i="6"/>
  <c r="R5784" i="6" s="1"/>
  <c r="Q5784" i="6"/>
  <c r="P5944" i="6"/>
  <c r="R5944" i="6" s="1"/>
  <c r="Q5944" i="6"/>
  <c r="P6200" i="6"/>
  <c r="R6200" i="6" s="1"/>
  <c r="Q6200" i="6"/>
  <c r="P3523" i="6"/>
  <c r="R3523" i="6" s="1"/>
  <c r="Q3523" i="6"/>
  <c r="P5187" i="6"/>
  <c r="R5187" i="6" s="1"/>
  <c r="Q5187" i="6"/>
  <c r="P5635" i="6"/>
  <c r="R5635" i="6" s="1"/>
  <c r="Q5635" i="6"/>
  <c r="P5923" i="6"/>
  <c r="R5923" i="6" s="1"/>
  <c r="Q5923" i="6"/>
  <c r="P6371" i="6"/>
  <c r="R6371" i="6" s="1"/>
  <c r="Q6371" i="6"/>
  <c r="P1095" i="6"/>
  <c r="R1095" i="6" s="1"/>
  <c r="P1823" i="6"/>
  <c r="R1823" i="6" s="1"/>
  <c r="P2399" i="6"/>
  <c r="R2399" i="6" s="1"/>
  <c r="P4596" i="6"/>
  <c r="R4596" i="6" s="1"/>
  <c r="Q4596" i="6"/>
  <c r="P4628" i="6"/>
  <c r="R4628" i="6" s="1"/>
  <c r="Q4628" i="6"/>
  <c r="P5012" i="6"/>
  <c r="R5012" i="6" s="1"/>
  <c r="Q5012" i="6"/>
  <c r="P5044" i="6"/>
  <c r="R5044" i="6" s="1"/>
  <c r="Q5044" i="6"/>
  <c r="P5204" i="6"/>
  <c r="R5204" i="6" s="1"/>
  <c r="Q5204" i="6"/>
  <c r="P5780" i="6"/>
  <c r="R5780" i="6" s="1"/>
  <c r="Q5780" i="6"/>
  <c r="P3581" i="6"/>
  <c r="R3581" i="6" s="1"/>
  <c r="Q3581" i="6"/>
  <c r="P4029" i="6"/>
  <c r="R4029" i="6" s="1"/>
  <c r="Q4029" i="6"/>
  <c r="P4445" i="6"/>
  <c r="R4445" i="6" s="1"/>
  <c r="Q4445" i="6"/>
  <c r="P4541" i="6"/>
  <c r="R4541" i="6" s="1"/>
  <c r="Q4541" i="6"/>
  <c r="P4605" i="6"/>
  <c r="R4605" i="6" s="1"/>
  <c r="Q4605" i="6"/>
  <c r="P5213" i="6"/>
  <c r="R5213" i="6" s="1"/>
  <c r="Q5213" i="6"/>
  <c r="P2569" i="6"/>
  <c r="R2569" i="6" s="1"/>
  <c r="P5210" i="6"/>
  <c r="R5210" i="6" s="1"/>
  <c r="P4554" i="6"/>
  <c r="R4554" i="6" s="1"/>
  <c r="P5042" i="6"/>
  <c r="R5042" i="6" s="1"/>
  <c r="P6277" i="6"/>
  <c r="R6277" i="6" s="1"/>
  <c r="P582" i="6"/>
  <c r="R582" i="6" s="1"/>
  <c r="P1646" i="6"/>
  <c r="R1646" i="6" s="1"/>
  <c r="P4458" i="6"/>
  <c r="R4458" i="6" s="1"/>
  <c r="P8142" i="6"/>
  <c r="R8142" i="6" s="1"/>
  <c r="Q8142" i="6"/>
  <c r="P2406" i="6"/>
  <c r="R2406" i="6" s="1"/>
  <c r="P1736" i="6"/>
  <c r="R1736" i="6" s="1"/>
  <c r="Q1736" i="6"/>
  <c r="Q729" i="6"/>
  <c r="P729" i="6"/>
  <c r="R729" i="6" s="1"/>
  <c r="P1770" i="6"/>
  <c r="R1770" i="6" s="1"/>
  <c r="Q1770" i="6"/>
  <c r="P1144" i="6"/>
  <c r="R1144" i="6" s="1"/>
  <c r="Q1144" i="6"/>
  <c r="P1208" i="6"/>
  <c r="R1208" i="6" s="1"/>
  <c r="Q1208" i="6"/>
  <c r="P1816" i="6"/>
  <c r="R1816" i="6" s="1"/>
  <c r="Q1816" i="6"/>
  <c r="P2232" i="6"/>
  <c r="R2232" i="6" s="1"/>
  <c r="Q2232" i="6"/>
  <c r="P2392" i="6"/>
  <c r="R2392" i="6" s="1"/>
  <c r="Q2392" i="6"/>
  <c r="P1033" i="6"/>
  <c r="R1033" i="6" s="1"/>
  <c r="Q1033" i="6"/>
  <c r="Q1161" i="6"/>
  <c r="P1161" i="6"/>
  <c r="R1161" i="6" s="1"/>
  <c r="P1641" i="6"/>
  <c r="R1641" i="6" s="1"/>
  <c r="Q1641" i="6"/>
  <c r="P2409" i="6"/>
  <c r="R2409" i="6" s="1"/>
  <c r="Q2409" i="6"/>
  <c r="P410" i="6"/>
  <c r="R410" i="6" s="1"/>
  <c r="Q410" i="6"/>
  <c r="P570" i="6"/>
  <c r="R570" i="6" s="1"/>
  <c r="Q570" i="6"/>
  <c r="P1210" i="6"/>
  <c r="R1210" i="6" s="1"/>
  <c r="Q1210" i="6"/>
  <c r="P1754" i="6"/>
  <c r="R1754" i="6" s="1"/>
  <c r="Q1754" i="6"/>
  <c r="P1786" i="6"/>
  <c r="R1786" i="6" s="1"/>
  <c r="Q1786" i="6"/>
  <c r="P1818" i="6"/>
  <c r="R1818" i="6" s="1"/>
  <c r="Q1818" i="6"/>
  <c r="P2234" i="6"/>
  <c r="R2234" i="6" s="1"/>
  <c r="Q2234" i="6"/>
  <c r="P2394" i="6"/>
  <c r="R2394" i="6" s="1"/>
  <c r="Q2394" i="6"/>
  <c r="Q3002" i="6"/>
  <c r="P3002" i="6"/>
  <c r="R3002" i="6" s="1"/>
  <c r="P579" i="6"/>
  <c r="R579" i="6" s="1"/>
  <c r="Q579" i="6"/>
  <c r="P835" i="6"/>
  <c r="R835" i="6" s="1"/>
  <c r="Q835" i="6"/>
  <c r="Q1027" i="6"/>
  <c r="P1027" i="6"/>
  <c r="R1027" i="6" s="1"/>
  <c r="P1059" i="6"/>
  <c r="R1059" i="6" s="1"/>
  <c r="Q1059" i="6"/>
  <c r="P1763" i="6"/>
  <c r="R1763" i="6" s="1"/>
  <c r="Q1763" i="6"/>
  <c r="P1827" i="6"/>
  <c r="R1827" i="6" s="1"/>
  <c r="Q1827" i="6"/>
  <c r="P2403" i="6"/>
  <c r="R2403" i="6" s="1"/>
  <c r="Q2403" i="6"/>
  <c r="P564" i="6"/>
  <c r="R564" i="6" s="1"/>
  <c r="Q564" i="6"/>
  <c r="Q1204" i="6"/>
  <c r="P1204" i="6"/>
  <c r="R1204" i="6" s="1"/>
  <c r="P2836" i="6"/>
  <c r="R2836" i="6" s="1"/>
  <c r="Q2836" i="6"/>
  <c r="P4024" i="6"/>
  <c r="R4024" i="6" s="1"/>
  <c r="Q4024" i="6"/>
  <c r="P4504" i="6"/>
  <c r="R4504" i="6" s="1"/>
  <c r="Q4504" i="6"/>
  <c r="Q5048" i="6"/>
  <c r="P5048" i="6"/>
  <c r="R5048" i="6" s="1"/>
  <c r="P7424" i="6"/>
  <c r="R7424" i="6" s="1"/>
  <c r="Q7424" i="6"/>
  <c r="P4185" i="6"/>
  <c r="R4185" i="6" s="1"/>
  <c r="Q4185" i="6"/>
  <c r="P4729" i="6"/>
  <c r="R4729" i="6" s="1"/>
  <c r="Q4729" i="6"/>
  <c r="P5209" i="6"/>
  <c r="R5209" i="6" s="1"/>
  <c r="Q5209" i="6"/>
  <c r="P4618" i="6"/>
  <c r="R4618" i="6" s="1"/>
  <c r="Q4618" i="6"/>
  <c r="P1103" i="6"/>
  <c r="R1103" i="6" s="1"/>
  <c r="P1935" i="6"/>
  <c r="R1935" i="6" s="1"/>
  <c r="P2831" i="6"/>
  <c r="R2831" i="6" s="1"/>
  <c r="P7420" i="6"/>
  <c r="R7420" i="6" s="1"/>
  <c r="Q7420" i="6"/>
  <c r="P2833" i="6"/>
  <c r="R2833" i="6" s="1"/>
  <c r="P4623" i="6"/>
  <c r="R4623" i="6" s="1"/>
  <c r="P6199" i="6"/>
  <c r="R6199" i="6" s="1"/>
  <c r="Q6199" i="6"/>
  <c r="P6799" i="6"/>
  <c r="R6799" i="6" s="1"/>
  <c r="P6911" i="6"/>
  <c r="R6911" i="6" s="1"/>
  <c r="Q6911" i="6"/>
  <c r="P7508" i="6"/>
  <c r="R7508" i="6" s="1"/>
  <c r="P5505" i="6"/>
  <c r="R5505" i="6" s="1"/>
  <c r="P6797" i="6"/>
  <c r="R6797" i="6" s="1"/>
  <c r="P4930" i="6"/>
  <c r="R4930" i="6" s="1"/>
  <c r="P3934" i="6"/>
  <c r="R3934" i="6" s="1"/>
  <c r="P5150" i="6"/>
  <c r="R5150" i="6" s="1"/>
  <c r="P5686" i="6"/>
  <c r="R5686" i="6" s="1"/>
  <c r="P5774" i="6"/>
  <c r="R5774" i="6" s="1"/>
  <c r="P670" i="6"/>
  <c r="R670" i="6" s="1"/>
  <c r="P1654" i="6"/>
  <c r="R1654" i="6" s="1"/>
  <c r="P6370" i="6"/>
  <c r="R6370" i="6" s="1"/>
  <c r="P6798" i="6"/>
  <c r="R6798" i="6" s="1"/>
  <c r="Q6798" i="6"/>
  <c r="P6950" i="6"/>
  <c r="R6950" i="6" s="1"/>
  <c r="Q6950" i="6"/>
  <c r="P2830" i="6"/>
  <c r="R2830" i="6" s="1"/>
  <c r="P1216" i="6"/>
  <c r="R1216" i="6" s="1"/>
  <c r="Q1216" i="6"/>
  <c r="P1817" i="6"/>
  <c r="R1817" i="6" s="1"/>
  <c r="Q1817" i="6"/>
  <c r="P2393" i="6"/>
  <c r="R2393" i="6" s="1"/>
  <c r="Q2393" i="6"/>
  <c r="P408" i="6"/>
  <c r="R408" i="6" s="1"/>
  <c r="Q408" i="6"/>
  <c r="P664" i="6"/>
  <c r="R664" i="6" s="1"/>
  <c r="Q664" i="6"/>
  <c r="P728" i="6"/>
  <c r="R728" i="6" s="1"/>
  <c r="Q728" i="6"/>
  <c r="P1112" i="6"/>
  <c r="R1112" i="6" s="1"/>
  <c r="Q1112" i="6"/>
  <c r="P3008" i="6"/>
  <c r="R3008" i="6" s="1"/>
  <c r="Q3008" i="6"/>
  <c r="P3196" i="6"/>
  <c r="R3196" i="6" s="1"/>
  <c r="Q3196" i="6"/>
  <c r="P405" i="6"/>
  <c r="R405" i="6" s="1"/>
  <c r="Q405" i="6"/>
  <c r="P1205" i="6"/>
  <c r="R1205" i="6" s="1"/>
  <c r="Q1205" i="6"/>
  <c r="P1653" i="6"/>
  <c r="R1653" i="6" s="1"/>
  <c r="Q1653" i="6"/>
  <c r="P2837" i="6"/>
  <c r="R2837" i="6" s="1"/>
  <c r="Q2837" i="6"/>
  <c r="P5376" i="6"/>
  <c r="R5376" i="6" s="1"/>
  <c r="Q5376" i="6"/>
  <c r="P5632" i="6"/>
  <c r="R5632" i="6" s="1"/>
  <c r="Q5632" i="6"/>
  <c r="P6304" i="6"/>
  <c r="R6304" i="6" s="1"/>
  <c r="Q6304" i="6"/>
  <c r="P6368" i="6"/>
  <c r="R6368" i="6" s="1"/>
  <c r="Q6368" i="6"/>
  <c r="P3531" i="6"/>
  <c r="R3531" i="6" s="1"/>
  <c r="Q3531" i="6"/>
  <c r="P4619" i="6"/>
  <c r="R4619" i="6" s="1"/>
  <c r="Q4619" i="6"/>
  <c r="P6795" i="6"/>
  <c r="R6795" i="6" s="1"/>
  <c r="Q6795" i="6"/>
  <c r="P1191" i="6"/>
  <c r="R1191" i="6" s="1"/>
  <c r="P1991" i="6"/>
  <c r="R1991" i="6" s="1"/>
  <c r="P2911" i="6"/>
  <c r="R2911" i="6" s="1"/>
  <c r="P4028" i="6"/>
  <c r="R4028" i="6" s="1"/>
  <c r="Q4028" i="6"/>
  <c r="P5212" i="6"/>
  <c r="R5212" i="6" s="1"/>
  <c r="Q5212" i="6"/>
  <c r="P6204" i="6"/>
  <c r="R6204" i="6" s="1"/>
  <c r="Q6204" i="6"/>
  <c r="P3525" i="6"/>
  <c r="R3525" i="6" s="1"/>
  <c r="Q3525" i="6"/>
  <c r="P4453" i="6"/>
  <c r="R4453" i="6" s="1"/>
  <c r="Q4453" i="6"/>
  <c r="P5765" i="6"/>
  <c r="R5765" i="6" s="1"/>
  <c r="Q5765" i="6"/>
  <c r="P3009" i="6"/>
  <c r="R3009" i="6" s="1"/>
  <c r="P6287" i="6"/>
  <c r="R6287" i="6" s="1"/>
  <c r="Q6287" i="6"/>
  <c r="P4626" i="6"/>
  <c r="R4626" i="6" s="1"/>
  <c r="P5633" i="6"/>
  <c r="R5633" i="6" s="1"/>
  <c r="P5634" i="6"/>
  <c r="R5634" i="6" s="1"/>
  <c r="P6201" i="6"/>
  <c r="R6201" i="6" s="1"/>
  <c r="P1022" i="6"/>
  <c r="R1022" i="6" s="1"/>
  <c r="P1822" i="6"/>
  <c r="R1822" i="6" s="1"/>
  <c r="P3918" i="6"/>
  <c r="R3918" i="6" s="1"/>
  <c r="P6286" i="6"/>
  <c r="R6286" i="6" s="1"/>
  <c r="P2838" i="6"/>
  <c r="R2838" i="6" s="1"/>
  <c r="P578" i="6"/>
  <c r="R578" i="6" s="1"/>
  <c r="Q578" i="6"/>
  <c r="P1026" i="6"/>
  <c r="R1026" i="6" s="1"/>
  <c r="Q1026" i="6"/>
  <c r="P1218" i="6"/>
  <c r="R1218" i="6" s="1"/>
  <c r="Q1218" i="6"/>
  <c r="P1794" i="6"/>
  <c r="R1794" i="6" s="1"/>
  <c r="Q1794" i="6"/>
  <c r="P1826" i="6"/>
  <c r="R1826" i="6" s="1"/>
  <c r="Q1826" i="6"/>
  <c r="Q2402" i="6"/>
  <c r="P2402" i="6"/>
  <c r="R2402" i="6" s="1"/>
  <c r="P43" i="6"/>
  <c r="R43" i="6" s="1"/>
  <c r="Q43" i="6"/>
  <c r="P747" i="6"/>
  <c r="R747" i="6" s="1"/>
  <c r="Q747" i="6"/>
  <c r="P1035" i="6"/>
  <c r="R1035" i="6" s="1"/>
  <c r="Q1035" i="6"/>
  <c r="P1643" i="6"/>
  <c r="R1643" i="6" s="1"/>
  <c r="Q1643" i="6"/>
  <c r="P1803" i="6"/>
  <c r="R1803" i="6" s="1"/>
  <c r="Q1803" i="6"/>
  <c r="P2411" i="6"/>
  <c r="R2411" i="6" s="1"/>
  <c r="Q2411" i="6"/>
  <c r="P412" i="6"/>
  <c r="R412" i="6" s="1"/>
  <c r="Q412" i="6"/>
  <c r="P572" i="6"/>
  <c r="R572" i="6" s="1"/>
  <c r="Q572" i="6"/>
  <c r="P1212" i="6"/>
  <c r="R1212" i="6" s="1"/>
  <c r="Q1212" i="6"/>
  <c r="P1660" i="6"/>
  <c r="R1660" i="6" s="1"/>
  <c r="Q1660" i="6"/>
  <c r="P1820" i="6"/>
  <c r="R1820" i="6" s="1"/>
  <c r="Q1820" i="6"/>
  <c r="P2236" i="6"/>
  <c r="R2236" i="6" s="1"/>
  <c r="Q2236" i="6"/>
  <c r="P2300" i="6"/>
  <c r="R2300" i="6" s="1"/>
  <c r="Q2300" i="6"/>
  <c r="P2396" i="6"/>
  <c r="R2396" i="6" s="1"/>
  <c r="Q2396" i="6"/>
  <c r="P3936" i="6"/>
  <c r="R3936" i="6" s="1"/>
  <c r="Q3936" i="6"/>
  <c r="P5152" i="6"/>
  <c r="R5152" i="6" s="1"/>
  <c r="Q5152" i="6"/>
  <c r="Q3937" i="6"/>
  <c r="P3937" i="6"/>
  <c r="R3937" i="6" s="1"/>
  <c r="P7811" i="6"/>
  <c r="R7811" i="6" s="1"/>
  <c r="Q7811" i="6"/>
  <c r="P1207" i="6"/>
  <c r="R1207" i="6" s="1"/>
  <c r="P2231" i="6"/>
  <c r="R2231" i="6" s="1"/>
  <c r="P3007" i="6"/>
  <c r="R3007" i="6" s="1"/>
  <c r="P4017" i="6"/>
  <c r="R4017" i="6" s="1"/>
  <c r="P6951" i="6"/>
  <c r="R6951" i="6" s="1"/>
  <c r="Q6951" i="6"/>
  <c r="P5778" i="6"/>
  <c r="R5778" i="6" s="1"/>
  <c r="P6373" i="6"/>
  <c r="R6373" i="6" s="1"/>
  <c r="P3438" i="6"/>
  <c r="R3438" i="6" s="1"/>
  <c r="P4622" i="6"/>
  <c r="R4622" i="6" s="1"/>
  <c r="P5046" i="6"/>
  <c r="R5046" i="6" s="1"/>
  <c r="P5646" i="6"/>
  <c r="R5646" i="6" s="1"/>
  <c r="P5758" i="6"/>
  <c r="R5758" i="6" s="1"/>
  <c r="P1030" i="6"/>
  <c r="R1030" i="6" s="1"/>
  <c r="P1830" i="6"/>
  <c r="R1830" i="6" s="1"/>
  <c r="P1158" i="6"/>
  <c r="R1158" i="6" s="1"/>
  <c r="P7096" i="6"/>
  <c r="R7096" i="6" s="1"/>
  <c r="P2240" i="6"/>
  <c r="R2240" i="6" s="1"/>
  <c r="Q2240" i="6"/>
  <c r="P2336" i="6"/>
  <c r="R2336" i="6" s="1"/>
  <c r="Q2336" i="6"/>
  <c r="P369" i="6"/>
  <c r="R369" i="6" s="1"/>
  <c r="Q369" i="6"/>
  <c r="P1201" i="6"/>
  <c r="R1201" i="6" s="1"/>
  <c r="Q1201" i="6"/>
  <c r="P1649" i="6"/>
  <c r="R1649" i="6" s="1"/>
  <c r="Q1649" i="6"/>
  <c r="P450" i="6"/>
  <c r="R450" i="6" s="1"/>
  <c r="Q450" i="6"/>
  <c r="P2835" i="6"/>
  <c r="R2835" i="6" s="1"/>
  <c r="Q2835" i="6"/>
  <c r="P3004" i="6"/>
  <c r="R3004" i="6" s="1"/>
  <c r="Q3004" i="6"/>
  <c r="P285" i="6"/>
  <c r="R285" i="6" s="1"/>
  <c r="Q285" i="6"/>
  <c r="P381" i="6"/>
  <c r="R381" i="6" s="1"/>
  <c r="Q381" i="6"/>
  <c r="P413" i="6"/>
  <c r="R413" i="6" s="1"/>
  <c r="Q413" i="6"/>
  <c r="P573" i="6"/>
  <c r="R573" i="6" s="1"/>
  <c r="Q573" i="6"/>
  <c r="P1213" i="6"/>
  <c r="R1213" i="6" s="1"/>
  <c r="Q1213" i="6"/>
  <c r="P1629" i="6"/>
  <c r="R1629" i="6" s="1"/>
  <c r="Q1629" i="6"/>
  <c r="P1693" i="6"/>
  <c r="R1693" i="6" s="1"/>
  <c r="Q1693" i="6"/>
  <c r="P1821" i="6"/>
  <c r="R1821" i="6" s="1"/>
  <c r="Q1821" i="6"/>
  <c r="P2237" i="6"/>
  <c r="R2237" i="6" s="1"/>
  <c r="Q2237" i="6"/>
  <c r="P2365" i="6"/>
  <c r="R2365" i="6" s="1"/>
  <c r="Q2365" i="6"/>
  <c r="P2397" i="6"/>
  <c r="R2397" i="6" s="1"/>
  <c r="Q2397" i="6"/>
  <c r="P3005" i="6"/>
  <c r="R3005" i="6" s="1"/>
  <c r="Q3005" i="6"/>
  <c r="P5672" i="6"/>
  <c r="R5672" i="6" s="1"/>
  <c r="Q5672" i="6"/>
  <c r="P5704" i="6"/>
  <c r="R5704" i="6" s="1"/>
  <c r="Q5704" i="6"/>
  <c r="P6376" i="6"/>
  <c r="R6376" i="6" s="1"/>
  <c r="Q6376" i="6"/>
  <c r="P6952" i="6"/>
  <c r="R6952" i="6" s="1"/>
  <c r="Q6952" i="6"/>
  <c r="P7840" i="6"/>
  <c r="R7840" i="6" s="1"/>
  <c r="Q7840" i="6"/>
  <c r="P4627" i="6"/>
  <c r="R4627" i="6" s="1"/>
  <c r="Q4627" i="6"/>
  <c r="P5043" i="6"/>
  <c r="R5043" i="6" s="1"/>
  <c r="Q5043" i="6"/>
  <c r="P5715" i="6"/>
  <c r="R5715" i="6" s="1"/>
  <c r="Q5715" i="6"/>
  <c r="P5779" i="6"/>
  <c r="R5779" i="6" s="1"/>
  <c r="Q5779" i="6"/>
  <c r="P6515" i="6"/>
  <c r="R6515" i="6" s="1"/>
  <c r="Q6515" i="6"/>
  <c r="P1639" i="6"/>
  <c r="R1639" i="6" s="1"/>
  <c r="P2239" i="6"/>
  <c r="R2239" i="6" s="1"/>
  <c r="P4452" i="6"/>
  <c r="R4452" i="6" s="1"/>
  <c r="Q4452" i="6"/>
  <c r="P5124" i="6"/>
  <c r="R5124" i="6" s="1"/>
  <c r="Q5124" i="6"/>
  <c r="P6372" i="6"/>
  <c r="R6372" i="6" s="1"/>
  <c r="Q6372" i="6"/>
  <c r="P6660" i="6"/>
  <c r="R6660" i="6" s="1"/>
  <c r="Q6660" i="6"/>
  <c r="P3437" i="6"/>
  <c r="R3437" i="6" s="1"/>
  <c r="Q3437" i="6"/>
  <c r="P3469" i="6"/>
  <c r="R3469" i="6" s="1"/>
  <c r="Q3469" i="6"/>
  <c r="P4621" i="6"/>
  <c r="R4621" i="6" s="1"/>
  <c r="Q4621" i="6"/>
  <c r="P5069" i="6"/>
  <c r="R5069" i="6" s="1"/>
  <c r="Q5069" i="6"/>
  <c r="P5133" i="6"/>
  <c r="R5133" i="6" s="1"/>
  <c r="Q5133" i="6"/>
  <c r="P5773" i="6"/>
  <c r="R5773" i="6" s="1"/>
  <c r="Q5773" i="6"/>
  <c r="P4025" i="6"/>
  <c r="R4025" i="6" s="1"/>
  <c r="P6335" i="6"/>
  <c r="R6335" i="6" s="1"/>
  <c r="Q6335" i="6"/>
  <c r="P6399" i="6"/>
  <c r="R6399" i="6" s="1"/>
  <c r="Q6399" i="6"/>
  <c r="P6381" i="6"/>
  <c r="R6381" i="6" s="1"/>
  <c r="P6794" i="6"/>
  <c r="R6794" i="6" s="1"/>
  <c r="P4474" i="6"/>
  <c r="R4474" i="6" s="1"/>
  <c r="P5782" i="6"/>
  <c r="R5782" i="6" s="1"/>
  <c r="P1142" i="6"/>
  <c r="R1142" i="6" s="1"/>
  <c r="P4578" i="6"/>
  <c r="R4578" i="6" s="1"/>
  <c r="P1190" i="6"/>
  <c r="R1190" i="6" s="1"/>
  <c r="P7827" i="6"/>
  <c r="R7827" i="6" s="1"/>
  <c r="P576" i="6"/>
  <c r="R576" i="6" s="1"/>
  <c r="Q576" i="6"/>
  <c r="P1184" i="6"/>
  <c r="R1184" i="6" s="1"/>
  <c r="Q1184" i="6"/>
  <c r="P1640" i="6"/>
  <c r="R1640" i="6" s="1"/>
  <c r="Q1640" i="6"/>
  <c r="P2408" i="6"/>
  <c r="R2408" i="6" s="1"/>
  <c r="Q2408" i="6"/>
  <c r="P569" i="6"/>
  <c r="R569" i="6" s="1"/>
  <c r="Q569" i="6"/>
  <c r="Q761" i="6"/>
  <c r="P761" i="6"/>
  <c r="R761" i="6" s="1"/>
  <c r="P1066" i="6"/>
  <c r="R1066" i="6" s="1"/>
  <c r="Q1066" i="6"/>
  <c r="P1642" i="6"/>
  <c r="R1642" i="6" s="1"/>
  <c r="Q1642" i="6"/>
  <c r="P2378" i="6"/>
  <c r="R2378" i="6" s="1"/>
  <c r="Q2378" i="6"/>
  <c r="Q1203" i="6"/>
  <c r="P1203" i="6"/>
  <c r="R1203" i="6" s="1"/>
  <c r="P580" i="6"/>
  <c r="R580" i="6" s="1"/>
  <c r="Q580" i="6"/>
  <c r="Q1028" i="6"/>
  <c r="P1028" i="6"/>
  <c r="R1028" i="6" s="1"/>
  <c r="P1380" i="6"/>
  <c r="R1380" i="6" s="1"/>
  <c r="Q1380" i="6"/>
  <c r="P1828" i="6"/>
  <c r="R1828" i="6" s="1"/>
  <c r="Q1828" i="6"/>
  <c r="P2276" i="6"/>
  <c r="R2276" i="6" s="1"/>
  <c r="Q2276" i="6"/>
  <c r="P2404" i="6"/>
  <c r="R2404" i="6" s="1"/>
  <c r="Q2404" i="6"/>
  <c r="P3528" i="6"/>
  <c r="R3528" i="6" s="1"/>
  <c r="Q3528" i="6"/>
  <c r="P4008" i="6"/>
  <c r="R4008" i="6" s="1"/>
  <c r="Q4008" i="6"/>
  <c r="P4456" i="6"/>
  <c r="R4456" i="6" s="1"/>
  <c r="Q4456" i="6"/>
  <c r="P4521" i="6"/>
  <c r="R4521" i="6" s="1"/>
  <c r="Q4521" i="6"/>
  <c r="P6377" i="6"/>
  <c r="R6377" i="6" s="1"/>
  <c r="Q6377" i="6"/>
  <c r="P4026" i="6"/>
  <c r="R4026" i="6" s="1"/>
  <c r="Q4026" i="6"/>
  <c r="P5714" i="6"/>
  <c r="R5714" i="6" s="1"/>
  <c r="Q5714" i="6"/>
  <c r="P1647" i="6"/>
  <c r="R1647" i="6" s="1"/>
  <c r="P2303" i="6"/>
  <c r="R2303" i="6" s="1"/>
  <c r="P4457" i="6"/>
  <c r="R4457" i="6" s="1"/>
  <c r="P3439" i="6"/>
  <c r="R3439" i="6" s="1"/>
  <c r="P3951" i="6"/>
  <c r="R3951" i="6" s="1"/>
  <c r="P6863" i="6"/>
  <c r="R6863" i="6" s="1"/>
  <c r="Q6863" i="6"/>
  <c r="P1031" i="6"/>
  <c r="R1031" i="6" s="1"/>
  <c r="P6793" i="6"/>
  <c r="R6793" i="6" s="1"/>
  <c r="P3778" i="6"/>
  <c r="R3778" i="6" s="1"/>
  <c r="P6954" i="6"/>
  <c r="R6954" i="6" s="1"/>
  <c r="P4606" i="6"/>
  <c r="R4606" i="6" s="1"/>
  <c r="P4718" i="6"/>
  <c r="R4718" i="6" s="1"/>
  <c r="P5742" i="6"/>
  <c r="R5742" i="6" s="1"/>
  <c r="P1206" i="6"/>
  <c r="R1206" i="6" s="1"/>
  <c r="P5729" i="6"/>
  <c r="R5729" i="6" s="1"/>
  <c r="P6230" i="6"/>
  <c r="R6230" i="6" s="1"/>
  <c r="P2238" i="6"/>
  <c r="R2238" i="6" s="1"/>
  <c r="P7856" i="6"/>
  <c r="R7856" i="6" s="1"/>
  <c r="P416" i="6"/>
  <c r="R416" i="6" s="1"/>
  <c r="Q416" i="6"/>
  <c r="P1024" i="6"/>
  <c r="R1024" i="6" s="1"/>
  <c r="Q1024" i="6"/>
  <c r="P1738" i="6"/>
  <c r="R1738" i="6" s="1"/>
  <c r="Q1738" i="6"/>
  <c r="P467" i="6"/>
  <c r="R467" i="6" s="1"/>
  <c r="Q467" i="6"/>
  <c r="P548" i="6"/>
  <c r="R548" i="6" s="1"/>
  <c r="Q548" i="6"/>
  <c r="P1215" i="6"/>
  <c r="R1215" i="6" s="1"/>
  <c r="Q1215" i="6"/>
  <c r="P2832" i="6"/>
  <c r="R2832" i="6" s="1"/>
  <c r="Q2832" i="6"/>
  <c r="P3003" i="6"/>
  <c r="R3003" i="6" s="1"/>
  <c r="Q3003" i="6"/>
  <c r="P453" i="6"/>
  <c r="R453" i="6" s="1"/>
  <c r="Q453" i="6"/>
  <c r="Q581" i="6"/>
  <c r="P581" i="6"/>
  <c r="R581" i="6" s="1"/>
  <c r="P1029" i="6"/>
  <c r="R1029" i="6" s="1"/>
  <c r="Q1029" i="6"/>
  <c r="P1797" i="6"/>
  <c r="R1797" i="6" s="1"/>
  <c r="Q1797" i="6"/>
  <c r="P1829" i="6"/>
  <c r="R1829" i="6" s="1"/>
  <c r="Q1829" i="6"/>
  <c r="P2405" i="6"/>
  <c r="R2405" i="6" s="1"/>
  <c r="Q2405" i="6"/>
  <c r="P5456" i="6"/>
  <c r="R5456" i="6" s="1"/>
  <c r="Q5456" i="6"/>
  <c r="P5776" i="6"/>
  <c r="R5776" i="6" s="1"/>
  <c r="Q5776" i="6"/>
  <c r="P6480" i="6"/>
  <c r="R6480" i="6" s="1"/>
  <c r="Q6480" i="6"/>
  <c r="P6800" i="6"/>
  <c r="R6800" i="6" s="1"/>
  <c r="Q6800" i="6"/>
  <c r="P4027" i="6"/>
  <c r="R4027" i="6" s="1"/>
  <c r="Q4027" i="6"/>
  <c r="P4603" i="6"/>
  <c r="R4603" i="6" s="1"/>
  <c r="Q4603" i="6"/>
  <c r="P5211" i="6"/>
  <c r="R5211" i="6" s="1"/>
  <c r="Q5211" i="6"/>
  <c r="P5531" i="6"/>
  <c r="R5531" i="6" s="1"/>
  <c r="Q5531" i="6"/>
  <c r="P6203" i="6"/>
  <c r="R6203" i="6" s="1"/>
  <c r="Q6203" i="6"/>
  <c r="P6267" i="6"/>
  <c r="R6267" i="6" s="1"/>
  <c r="Q6267" i="6"/>
  <c r="P6523" i="6"/>
  <c r="R6523" i="6" s="1"/>
  <c r="Q6523" i="6"/>
  <c r="P1671" i="6"/>
  <c r="R1671" i="6" s="1"/>
  <c r="P2343" i="6"/>
  <c r="R2343" i="6" s="1"/>
  <c r="P3436" i="6"/>
  <c r="R3436" i="6" s="1"/>
  <c r="Q3436" i="6"/>
  <c r="Q4012" i="6"/>
  <c r="P4012" i="6"/>
  <c r="R4012" i="6" s="1"/>
  <c r="P4524" i="6"/>
  <c r="R4524" i="6" s="1"/>
  <c r="Q4524" i="6"/>
  <c r="P4620" i="6"/>
  <c r="R4620" i="6" s="1"/>
  <c r="Q4620" i="6"/>
  <c r="P5132" i="6"/>
  <c r="R5132" i="6" s="1"/>
  <c r="Q5132" i="6"/>
  <c r="P5644" i="6"/>
  <c r="R5644" i="6" s="1"/>
  <c r="Q5644" i="6"/>
  <c r="P5740" i="6"/>
  <c r="R5740" i="6" s="1"/>
  <c r="Q5740" i="6"/>
  <c r="P5772" i="6"/>
  <c r="R5772" i="6" s="1"/>
  <c r="Q5772" i="6"/>
  <c r="P6796" i="6"/>
  <c r="R6796" i="6" s="1"/>
  <c r="Q6796" i="6"/>
  <c r="P3765" i="6"/>
  <c r="R3765" i="6" s="1"/>
  <c r="Q3765" i="6"/>
  <c r="P4629" i="6"/>
  <c r="R4629" i="6" s="1"/>
  <c r="Q4629" i="6"/>
  <c r="P5045" i="6"/>
  <c r="R5045" i="6" s="1"/>
  <c r="Q5045" i="6"/>
  <c r="P5205" i="6"/>
  <c r="R5205" i="6" s="1"/>
  <c r="Q5205" i="6"/>
  <c r="P5781" i="6"/>
  <c r="R5781" i="6" s="1"/>
  <c r="Q5781" i="6"/>
  <c r="P7349" i="6"/>
  <c r="R7349" i="6" s="1"/>
  <c r="Q7349" i="6"/>
  <c r="P1783" i="6"/>
  <c r="R1783" i="6" s="1"/>
  <c r="P7421" i="6"/>
  <c r="R7421" i="6" s="1"/>
  <c r="P5666" i="6"/>
  <c r="R5666" i="6" s="1"/>
  <c r="P414" i="6"/>
  <c r="R414" i="6" s="1"/>
  <c r="P1214" i="6"/>
  <c r="R1214" i="6" s="1"/>
  <c r="P5730" i="6"/>
  <c r="R5730" i="6" s="1"/>
  <c r="P7710" i="6"/>
  <c r="R7710" i="6" s="1"/>
  <c r="Q7710" i="6"/>
  <c r="P2270" i="6"/>
  <c r="R2270" i="6" s="1"/>
  <c r="P7106" i="6"/>
  <c r="R7106" i="6" s="1"/>
  <c r="P1824" i="6"/>
  <c r="R1824" i="6" s="1"/>
  <c r="Q1824" i="6"/>
  <c r="P1032" i="6"/>
  <c r="R1032" i="6" s="1"/>
  <c r="Q1032" i="6"/>
  <c r="P1800" i="6"/>
  <c r="R1800" i="6" s="1"/>
  <c r="Q1800" i="6"/>
  <c r="P409" i="6"/>
  <c r="R409" i="6" s="1"/>
  <c r="Q409" i="6"/>
  <c r="P1209" i="6"/>
  <c r="R1209" i="6" s="1"/>
  <c r="Q1209" i="6"/>
  <c r="P1034" i="6"/>
  <c r="R1034" i="6" s="1"/>
  <c r="Q1034" i="6"/>
  <c r="P531" i="6"/>
  <c r="R531" i="6" s="1"/>
  <c r="Q531" i="6"/>
  <c r="P1811" i="6"/>
  <c r="R1811" i="6" s="1"/>
  <c r="Q1811" i="6"/>
  <c r="P880" i="6"/>
  <c r="R880" i="6" s="1"/>
  <c r="Q880" i="6"/>
  <c r="P912" i="6"/>
  <c r="R912" i="6" s="1"/>
  <c r="Q912" i="6"/>
  <c r="P1648" i="6"/>
  <c r="R1648" i="6" s="1"/>
  <c r="Q1648" i="6"/>
  <c r="P1712" i="6"/>
  <c r="R1712" i="6" s="1"/>
  <c r="Q1712" i="6"/>
  <c r="P1968" i="6"/>
  <c r="R1968" i="6" s="1"/>
  <c r="Q1968" i="6"/>
  <c r="P2256" i="6"/>
  <c r="R2256" i="6" s="1"/>
  <c r="Q2256" i="6"/>
  <c r="P417" i="6"/>
  <c r="R417" i="6" s="1"/>
  <c r="Q417" i="6"/>
  <c r="P545" i="6"/>
  <c r="R545" i="6" s="1"/>
  <c r="Q545" i="6"/>
  <c r="Q769" i="6"/>
  <c r="P769" i="6"/>
  <c r="R769" i="6" s="1"/>
  <c r="P1025" i="6"/>
  <c r="R1025" i="6" s="1"/>
  <c r="Q1025" i="6"/>
  <c r="P1217" i="6"/>
  <c r="R1217" i="6" s="1"/>
  <c r="Q1217" i="6"/>
  <c r="P1825" i="6"/>
  <c r="R1825" i="6" s="1"/>
  <c r="Q1825" i="6"/>
  <c r="P2241" i="6"/>
  <c r="R2241" i="6" s="1"/>
  <c r="Q2241" i="6"/>
  <c r="P2401" i="6"/>
  <c r="R2401" i="6" s="1"/>
  <c r="Q2401" i="6"/>
  <c r="P466" i="6"/>
  <c r="R466" i="6" s="1"/>
  <c r="Q466" i="6"/>
  <c r="Q722" i="6"/>
  <c r="P722" i="6"/>
  <c r="R722" i="6" s="1"/>
  <c r="P1074" i="6"/>
  <c r="R1074" i="6" s="1"/>
  <c r="Q1074" i="6"/>
  <c r="P1202" i="6"/>
  <c r="R1202" i="6" s="1"/>
  <c r="Q1202" i="6"/>
  <c r="P1650" i="6"/>
  <c r="R1650" i="6" s="1"/>
  <c r="Q1650" i="6"/>
  <c r="P2354" i="6"/>
  <c r="R2354" i="6" s="1"/>
  <c r="Q2354" i="6"/>
  <c r="P2386" i="6"/>
  <c r="R2386" i="6" s="1"/>
  <c r="Q2386" i="6"/>
  <c r="P2802" i="6"/>
  <c r="R2802" i="6" s="1"/>
  <c r="Q2802" i="6"/>
  <c r="P2834" i="6"/>
  <c r="R2834" i="6" s="1"/>
  <c r="Q2834" i="6"/>
  <c r="P379" i="6"/>
  <c r="R379" i="6" s="1"/>
  <c r="Q379" i="6"/>
  <c r="P411" i="6"/>
  <c r="R411" i="6" s="1"/>
  <c r="Q411" i="6"/>
  <c r="P571" i="6"/>
  <c r="R571" i="6" s="1"/>
  <c r="Q571" i="6"/>
  <c r="P1819" i="6"/>
  <c r="R1819" i="6" s="1"/>
  <c r="Q1819" i="6"/>
  <c r="P2235" i="6"/>
  <c r="R2235" i="6" s="1"/>
  <c r="Q2235" i="6"/>
  <c r="P2395" i="6"/>
  <c r="R2395" i="6" s="1"/>
  <c r="Q2395" i="6"/>
  <c r="P140" i="6"/>
  <c r="R140" i="6" s="1"/>
  <c r="Q140" i="6"/>
  <c r="P716" i="6"/>
  <c r="R716" i="6" s="1"/>
  <c r="Q716" i="6"/>
  <c r="P876" i="6"/>
  <c r="R876" i="6" s="1"/>
  <c r="Q876" i="6"/>
  <c r="P1036" i="6"/>
  <c r="R1036" i="6" s="1"/>
  <c r="Q1036" i="6"/>
  <c r="P1644" i="6"/>
  <c r="R1644" i="6" s="1"/>
  <c r="Q1644" i="6"/>
  <c r="P2412" i="6"/>
  <c r="R2412" i="6" s="1"/>
  <c r="Q2412" i="6"/>
  <c r="P3440" i="6"/>
  <c r="R3440" i="6" s="1"/>
  <c r="Q3440" i="6"/>
  <c r="P4592" i="6"/>
  <c r="R4592" i="6" s="1"/>
  <c r="Q4592" i="6"/>
  <c r="P4624" i="6"/>
  <c r="R4624" i="6" s="1"/>
  <c r="Q4624" i="6"/>
  <c r="P7352" i="6"/>
  <c r="R7352" i="6" s="1"/>
  <c r="Q7352" i="6"/>
  <c r="P4625" i="6"/>
  <c r="R4625" i="6" s="1"/>
  <c r="Q4625" i="6"/>
  <c r="P5777" i="6"/>
  <c r="R5777" i="6" s="1"/>
  <c r="Q5777" i="6"/>
  <c r="P6801" i="6"/>
  <c r="R6801" i="6" s="1"/>
  <c r="Q6801" i="6"/>
  <c r="P5186" i="6"/>
  <c r="R5186" i="6" s="1"/>
  <c r="Q5186" i="6"/>
  <c r="P1023" i="6"/>
  <c r="R1023" i="6" s="1"/>
  <c r="P1719" i="6"/>
  <c r="R1719" i="6" s="1"/>
  <c r="P2367" i="6"/>
  <c r="R2367" i="6" s="1"/>
  <c r="P7348" i="6"/>
  <c r="R7348" i="6" s="1"/>
  <c r="Q7348" i="6"/>
  <c r="P3935" i="6"/>
  <c r="R3935" i="6" s="1"/>
  <c r="P5215" i="6"/>
  <c r="R5215" i="6" s="1"/>
  <c r="P6367" i="6"/>
  <c r="R6367" i="6" s="1"/>
  <c r="P7351" i="6"/>
  <c r="R7351" i="6" s="1"/>
  <c r="Q7351" i="6"/>
  <c r="P2407" i="6"/>
  <c r="R2407" i="6" s="1"/>
  <c r="P2561" i="6"/>
  <c r="R2561" i="6" s="1"/>
  <c r="P5785" i="6"/>
  <c r="R5785" i="6" s="1"/>
  <c r="P5214" i="6"/>
  <c r="R5214" i="6" s="1"/>
  <c r="P5702" i="6"/>
  <c r="R5702" i="6" s="1"/>
  <c r="P574" i="6"/>
  <c r="R574" i="6" s="1"/>
  <c r="P1638" i="6"/>
  <c r="R1638" i="6" s="1"/>
  <c r="P6369" i="6"/>
  <c r="R6369" i="6" s="1"/>
  <c r="P7350" i="6"/>
  <c r="R7350" i="6" s="1"/>
  <c r="Q7350" i="6"/>
  <c r="P2398" i="6"/>
  <c r="R2398" i="6" s="1"/>
  <c r="P4459" i="6"/>
  <c r="R4459" i="6" s="1"/>
  <c r="E4" i="1"/>
  <c r="E4" i="2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E5" i="7"/>
  <c r="D5" i="7"/>
  <c r="C5" i="7"/>
  <c r="B5" i="7"/>
  <c r="T3" i="7"/>
  <c r="T8" i="7" s="1"/>
  <c r="S3" i="7"/>
  <c r="S9" i="7" s="1"/>
  <c r="R3" i="7"/>
  <c r="R4" i="7" s="1"/>
  <c r="Q3" i="7"/>
  <c r="Q7" i="7" s="1"/>
  <c r="P3" i="7"/>
  <c r="P7" i="7" s="1"/>
  <c r="O3" i="7"/>
  <c r="O7" i="7" s="1"/>
  <c r="N3" i="7"/>
  <c r="N8" i="7" s="1"/>
  <c r="M3" i="7"/>
  <c r="M8" i="7" s="1"/>
  <c r="L3" i="7"/>
  <c r="L8" i="7" s="1"/>
  <c r="K3" i="7"/>
  <c r="K9" i="7" s="1"/>
  <c r="J3" i="7"/>
  <c r="J4" i="7" s="1"/>
  <c r="I3" i="7"/>
  <c r="I7" i="7" s="1"/>
  <c r="H3" i="7"/>
  <c r="H7" i="7" s="1"/>
  <c r="G3" i="7"/>
  <c r="G7" i="7" s="1"/>
  <c r="F3" i="7"/>
  <c r="F8" i="7" s="1"/>
  <c r="E3" i="7"/>
  <c r="E8" i="7" s="1"/>
  <c r="D3" i="7"/>
  <c r="D8" i="7" s="1"/>
  <c r="C3" i="7"/>
  <c r="C9" i="7" s="1"/>
  <c r="B3" i="7"/>
  <c r="B4" i="7" s="1"/>
  <c r="T2" i="7"/>
  <c r="S2" i="7"/>
  <c r="R2" i="7"/>
  <c r="Q2" i="7"/>
  <c r="P2" i="7"/>
  <c r="O2" i="7"/>
  <c r="N2" i="7"/>
  <c r="M2" i="7"/>
  <c r="L2" i="7"/>
  <c r="K2" i="7"/>
  <c r="J2" i="7"/>
  <c r="I2" i="7"/>
  <c r="H2" i="7"/>
  <c r="G2" i="7"/>
  <c r="F2" i="7"/>
  <c r="E2" i="7"/>
  <c r="D2" i="7"/>
  <c r="C2" i="7"/>
  <c r="B2" i="7"/>
  <c r="F5" i="7"/>
  <c r="E5" i="2" l="1"/>
  <c r="F7" i="2"/>
  <c r="G4" i="1"/>
  <c r="G5" i="1" s="1"/>
  <c r="F7" i="1"/>
  <c r="E6" i="2"/>
  <c r="G4" i="2"/>
  <c r="G6" i="2" s="1"/>
  <c r="E7" i="1"/>
  <c r="E6" i="1"/>
  <c r="E5" i="1"/>
  <c r="E7" i="2"/>
  <c r="N18" i="7"/>
  <c r="C4" i="7"/>
  <c r="K4" i="7"/>
  <c r="S4" i="7"/>
  <c r="B7" i="7"/>
  <c r="J7" i="7"/>
  <c r="R7" i="7"/>
  <c r="G8" i="7"/>
  <c r="O8" i="7"/>
  <c r="D9" i="7"/>
  <c r="L9" i="7"/>
  <c r="T9" i="7"/>
  <c r="D4" i="7"/>
  <c r="L4" i="7"/>
  <c r="T4" i="7"/>
  <c r="C7" i="7"/>
  <c r="K7" i="7"/>
  <c r="S7" i="7"/>
  <c r="H8" i="7"/>
  <c r="P8" i="7"/>
  <c r="E9" i="7"/>
  <c r="M9" i="7"/>
  <c r="E4" i="7"/>
  <c r="M4" i="7"/>
  <c r="D7" i="7"/>
  <c r="L7" i="7"/>
  <c r="T7" i="7"/>
  <c r="I8" i="7"/>
  <c r="Q8" i="7"/>
  <c r="F9" i="7"/>
  <c r="N9" i="7"/>
  <c r="F4" i="7"/>
  <c r="N4" i="7"/>
  <c r="E7" i="7"/>
  <c r="M7" i="7"/>
  <c r="B8" i="7"/>
  <c r="J8" i="7"/>
  <c r="R8" i="7"/>
  <c r="G9" i="7"/>
  <c r="O9" i="7"/>
  <c r="G4" i="7"/>
  <c r="O4" i="7"/>
  <c r="F7" i="7"/>
  <c r="N7" i="7"/>
  <c r="C8" i="7"/>
  <c r="K8" i="7"/>
  <c r="S8" i="7"/>
  <c r="H9" i="7"/>
  <c r="P9" i="7"/>
  <c r="H4" i="7"/>
  <c r="P4" i="7"/>
  <c r="I9" i="7"/>
  <c r="Q9" i="7"/>
  <c r="I4" i="7"/>
  <c r="Q4" i="7"/>
  <c r="B9" i="7"/>
  <c r="J9" i="7"/>
  <c r="R9" i="7"/>
  <c r="F12" i="2" l="1"/>
  <c r="F16" i="2"/>
  <c r="F11" i="2"/>
  <c r="F15" i="2"/>
  <c r="F19" i="2"/>
  <c r="F23" i="2"/>
  <c r="F27" i="2"/>
  <c r="F31" i="2"/>
  <c r="F14" i="2"/>
  <c r="F18" i="2"/>
  <c r="F22" i="2"/>
  <c r="F26" i="2"/>
  <c r="F30" i="2"/>
  <c r="F34" i="2"/>
  <c r="F10" i="2"/>
  <c r="F17" i="2"/>
  <c r="F21" i="2"/>
  <c r="F25" i="2"/>
  <c r="F29" i="2"/>
  <c r="F33" i="2"/>
  <c r="F20" i="2"/>
  <c r="F24" i="2"/>
  <c r="F28" i="2"/>
  <c r="F32" i="2"/>
  <c r="F13" i="2"/>
  <c r="F38" i="2"/>
  <c r="F42" i="2"/>
  <c r="F46" i="2"/>
  <c r="F50" i="2"/>
  <c r="F54" i="2"/>
  <c r="F58" i="2"/>
  <c r="F62" i="2"/>
  <c r="F66" i="2"/>
  <c r="F37" i="2"/>
  <c r="F41" i="2"/>
  <c r="F45" i="2"/>
  <c r="F49" i="2"/>
  <c r="F53" i="2"/>
  <c r="F57" i="2"/>
  <c r="F61" i="2"/>
  <c r="F65" i="2"/>
  <c r="F36" i="2"/>
  <c r="F40" i="2"/>
  <c r="F44" i="2"/>
  <c r="F48" i="2"/>
  <c r="F52" i="2"/>
  <c r="F35" i="2"/>
  <c r="F43" i="2"/>
  <c r="F59" i="2"/>
  <c r="F64" i="2"/>
  <c r="F39" i="2"/>
  <c r="F73" i="2"/>
  <c r="F67" i="2"/>
  <c r="F9" i="2"/>
  <c r="F60" i="2"/>
  <c r="F72" i="2"/>
  <c r="F55" i="2"/>
  <c r="F63" i="2"/>
  <c r="F68" i="2"/>
  <c r="F69" i="2"/>
  <c r="F71" i="2"/>
  <c r="F51" i="2"/>
  <c r="F56" i="2"/>
  <c r="F47" i="2"/>
  <c r="F70" i="2"/>
  <c r="E10" i="1"/>
  <c r="E14" i="1"/>
  <c r="E18" i="1"/>
  <c r="E13" i="1"/>
  <c r="E17" i="1"/>
  <c r="E12" i="1"/>
  <c r="E16" i="1"/>
  <c r="E20" i="1"/>
  <c r="E24" i="1"/>
  <c r="E28" i="1"/>
  <c r="E32" i="1"/>
  <c r="E11" i="1"/>
  <c r="E15" i="1"/>
  <c r="E19" i="1"/>
  <c r="E23" i="1"/>
  <c r="E27" i="1"/>
  <c r="E31" i="1"/>
  <c r="E25" i="1"/>
  <c r="E30" i="1"/>
  <c r="E36" i="1"/>
  <c r="E40" i="1"/>
  <c r="E44" i="1"/>
  <c r="E22" i="1"/>
  <c r="E29" i="1"/>
  <c r="E35" i="1"/>
  <c r="E39" i="1"/>
  <c r="E43" i="1"/>
  <c r="E34" i="1"/>
  <c r="E38" i="1"/>
  <c r="E42" i="1"/>
  <c r="E46" i="1"/>
  <c r="E41" i="1"/>
  <c r="E47" i="1"/>
  <c r="E37" i="1"/>
  <c r="E33" i="1"/>
  <c r="E50" i="1"/>
  <c r="E54" i="1"/>
  <c r="E58" i="1"/>
  <c r="E62" i="1"/>
  <c r="E21" i="1"/>
  <c r="E45" i="1"/>
  <c r="E26" i="1"/>
  <c r="E48" i="1"/>
  <c r="E52" i="1"/>
  <c r="E56" i="1"/>
  <c r="E60" i="1"/>
  <c r="E59" i="1"/>
  <c r="E57" i="1"/>
  <c r="E66" i="1"/>
  <c r="E55" i="1"/>
  <c r="E53" i="1"/>
  <c r="E65" i="1"/>
  <c r="E69" i="1"/>
  <c r="E73" i="1"/>
  <c r="E51" i="1"/>
  <c r="E49" i="1"/>
  <c r="E68" i="1"/>
  <c r="E72" i="1"/>
  <c r="E63" i="1"/>
  <c r="E64" i="1"/>
  <c r="E9" i="1"/>
  <c r="E61" i="1"/>
  <c r="E67" i="1"/>
  <c r="E71" i="1"/>
  <c r="E70" i="1"/>
  <c r="F10" i="1"/>
  <c r="F14" i="1"/>
  <c r="F18" i="1"/>
  <c r="F22" i="1"/>
  <c r="F13" i="1"/>
  <c r="F17" i="1"/>
  <c r="F21" i="1"/>
  <c r="F12" i="1"/>
  <c r="F16" i="1"/>
  <c r="F20" i="1"/>
  <c r="F24" i="1"/>
  <c r="F26" i="1"/>
  <c r="F31" i="1"/>
  <c r="F33" i="1"/>
  <c r="F37" i="1"/>
  <c r="F19" i="1"/>
  <c r="F15" i="1"/>
  <c r="F25" i="1"/>
  <c r="F30" i="1"/>
  <c r="F36" i="1"/>
  <c r="F40" i="1"/>
  <c r="F44" i="1"/>
  <c r="F11" i="1"/>
  <c r="F29" i="1"/>
  <c r="F35" i="1"/>
  <c r="F23" i="1"/>
  <c r="F28" i="1"/>
  <c r="F27" i="1"/>
  <c r="F34" i="1"/>
  <c r="F38" i="1"/>
  <c r="F42" i="1"/>
  <c r="F46" i="1"/>
  <c r="F41" i="1"/>
  <c r="F47" i="1"/>
  <c r="F51" i="1"/>
  <c r="F55" i="1"/>
  <c r="F59" i="1"/>
  <c r="F63" i="1"/>
  <c r="F39" i="1"/>
  <c r="F50" i="1"/>
  <c r="F54" i="1"/>
  <c r="F58" i="1"/>
  <c r="F62" i="1"/>
  <c r="F49" i="1"/>
  <c r="F53" i="1"/>
  <c r="F57" i="1"/>
  <c r="F61" i="1"/>
  <c r="F45" i="1"/>
  <c r="F32" i="1"/>
  <c r="F43" i="1"/>
  <c r="F48" i="1"/>
  <c r="F52" i="1"/>
  <c r="F56" i="1"/>
  <c r="F60" i="1"/>
  <c r="F64" i="1"/>
  <c r="F67" i="1"/>
  <c r="F65" i="1"/>
  <c r="F69" i="1"/>
  <c r="F73" i="1"/>
  <c r="F9" i="1"/>
  <c r="F68" i="1"/>
  <c r="F72" i="1"/>
  <c r="F66" i="1"/>
  <c r="F70" i="1"/>
  <c r="F71" i="1"/>
  <c r="E12" i="2"/>
  <c r="E16" i="2"/>
  <c r="E11" i="2"/>
  <c r="E15" i="2"/>
  <c r="E10" i="2"/>
  <c r="E14" i="2"/>
  <c r="E18" i="2"/>
  <c r="E22" i="2"/>
  <c r="E26" i="2"/>
  <c r="E30" i="2"/>
  <c r="E34" i="2"/>
  <c r="E17" i="2"/>
  <c r="E21" i="2"/>
  <c r="E25" i="2"/>
  <c r="E29" i="2"/>
  <c r="E33" i="2"/>
  <c r="E20" i="2"/>
  <c r="E24" i="2"/>
  <c r="E28" i="2"/>
  <c r="E32" i="2"/>
  <c r="E13" i="2"/>
  <c r="E19" i="2"/>
  <c r="E23" i="2"/>
  <c r="E38" i="2"/>
  <c r="E42" i="2"/>
  <c r="E46" i="2"/>
  <c r="E50" i="2"/>
  <c r="E54" i="2"/>
  <c r="E37" i="2"/>
  <c r="E41" i="2"/>
  <c r="E45" i="2"/>
  <c r="E49" i="2"/>
  <c r="E53" i="2"/>
  <c r="E57" i="2"/>
  <c r="E61" i="2"/>
  <c r="E65" i="2"/>
  <c r="E31" i="2"/>
  <c r="E27" i="2"/>
  <c r="E36" i="2"/>
  <c r="E40" i="2"/>
  <c r="E44" i="2"/>
  <c r="E48" i="2"/>
  <c r="E52" i="2"/>
  <c r="E56" i="2"/>
  <c r="E60" i="2"/>
  <c r="E64" i="2"/>
  <c r="E68" i="2"/>
  <c r="E35" i="2"/>
  <c r="E39" i="2"/>
  <c r="E43" i="2"/>
  <c r="E47" i="2"/>
  <c r="E51" i="2"/>
  <c r="E55" i="2"/>
  <c r="E59" i="2"/>
  <c r="E63" i="2"/>
  <c r="E67" i="2"/>
  <c r="E73" i="2"/>
  <c r="E62" i="2"/>
  <c r="E72" i="2"/>
  <c r="E9" i="2"/>
  <c r="E69" i="2"/>
  <c r="E71" i="2"/>
  <c r="E58" i="2"/>
  <c r="E70" i="2"/>
  <c r="E66" i="2"/>
  <c r="F5" i="1"/>
  <c r="F5" i="2"/>
  <c r="G6" i="1"/>
  <c r="I4" i="1"/>
  <c r="I6" i="1" s="1"/>
  <c r="G5" i="2"/>
  <c r="I4" i="2"/>
  <c r="H7" i="2"/>
  <c r="G7" i="2"/>
  <c r="G7" i="1"/>
  <c r="H7" i="1"/>
  <c r="G13" i="2" l="1"/>
  <c r="G17" i="2"/>
  <c r="G12" i="2"/>
  <c r="G16" i="2"/>
  <c r="G11" i="2"/>
  <c r="G15" i="2"/>
  <c r="G19" i="2"/>
  <c r="G23" i="2"/>
  <c r="G27" i="2"/>
  <c r="G31" i="2"/>
  <c r="G14" i="2"/>
  <c r="G18" i="2"/>
  <c r="G22" i="2"/>
  <c r="G26" i="2"/>
  <c r="G30" i="2"/>
  <c r="G34" i="2"/>
  <c r="G10" i="2"/>
  <c r="G21" i="2"/>
  <c r="G25" i="2"/>
  <c r="G29" i="2"/>
  <c r="G33" i="2"/>
  <c r="G20" i="2"/>
  <c r="G24" i="2"/>
  <c r="G28" i="2"/>
  <c r="G35" i="2"/>
  <c r="G39" i="2"/>
  <c r="G43" i="2"/>
  <c r="G47" i="2"/>
  <c r="G51" i="2"/>
  <c r="G55" i="2"/>
  <c r="G38" i="2"/>
  <c r="G42" i="2"/>
  <c r="G46" i="2"/>
  <c r="G50" i="2"/>
  <c r="G54" i="2"/>
  <c r="G58" i="2"/>
  <c r="G62" i="2"/>
  <c r="G66" i="2"/>
  <c r="G37" i="2"/>
  <c r="G41" i="2"/>
  <c r="G45" i="2"/>
  <c r="G49" i="2"/>
  <c r="G53" i="2"/>
  <c r="G57" i="2"/>
  <c r="G61" i="2"/>
  <c r="G65" i="2"/>
  <c r="G69" i="2"/>
  <c r="G36" i="2"/>
  <c r="G40" i="2"/>
  <c r="G44" i="2"/>
  <c r="G48" i="2"/>
  <c r="G52" i="2"/>
  <c r="G56" i="2"/>
  <c r="G60" i="2"/>
  <c r="G64" i="2"/>
  <c r="G68" i="2"/>
  <c r="G32" i="2"/>
  <c r="G70" i="2"/>
  <c r="G59" i="2"/>
  <c r="G73" i="2"/>
  <c r="G67" i="2"/>
  <c r="G72" i="2"/>
  <c r="G63" i="2"/>
  <c r="G71" i="2"/>
  <c r="G9" i="2"/>
  <c r="H13" i="2"/>
  <c r="H17" i="2"/>
  <c r="H12" i="2"/>
  <c r="H16" i="2"/>
  <c r="H11" i="2"/>
  <c r="H20" i="2"/>
  <c r="H24" i="2"/>
  <c r="H28" i="2"/>
  <c r="H32" i="2"/>
  <c r="H19" i="2"/>
  <c r="H23" i="2"/>
  <c r="H27" i="2"/>
  <c r="H31" i="2"/>
  <c r="H14" i="2"/>
  <c r="H18" i="2"/>
  <c r="H22" i="2"/>
  <c r="H26" i="2"/>
  <c r="H30" i="2"/>
  <c r="H34" i="2"/>
  <c r="H15" i="2"/>
  <c r="H10" i="2"/>
  <c r="H21" i="2"/>
  <c r="H25" i="2"/>
  <c r="H29" i="2"/>
  <c r="H33" i="2"/>
  <c r="H35" i="2"/>
  <c r="H39" i="2"/>
  <c r="H43" i="2"/>
  <c r="H47" i="2"/>
  <c r="H51" i="2"/>
  <c r="H55" i="2"/>
  <c r="H59" i="2"/>
  <c r="H63" i="2"/>
  <c r="H67" i="2"/>
  <c r="H38" i="2"/>
  <c r="H42" i="2"/>
  <c r="H46" i="2"/>
  <c r="H50" i="2"/>
  <c r="H54" i="2"/>
  <c r="H58" i="2"/>
  <c r="H62" i="2"/>
  <c r="H66" i="2"/>
  <c r="H37" i="2"/>
  <c r="H41" i="2"/>
  <c r="H45" i="2"/>
  <c r="H49" i="2"/>
  <c r="H53" i="2"/>
  <c r="H36" i="2"/>
  <c r="H64" i="2"/>
  <c r="H70" i="2"/>
  <c r="H52" i="2"/>
  <c r="H57" i="2"/>
  <c r="H48" i="2"/>
  <c r="H73" i="2"/>
  <c r="H44" i="2"/>
  <c r="H60" i="2"/>
  <c r="H65" i="2"/>
  <c r="H40" i="2"/>
  <c r="H72" i="2"/>
  <c r="H68" i="2"/>
  <c r="H69" i="2"/>
  <c r="H56" i="2"/>
  <c r="H61" i="2"/>
  <c r="H71" i="2"/>
  <c r="H9" i="2"/>
  <c r="H11" i="1"/>
  <c r="H15" i="1"/>
  <c r="H19" i="1"/>
  <c r="H23" i="1"/>
  <c r="H10" i="1"/>
  <c r="H14" i="1"/>
  <c r="H18" i="1"/>
  <c r="H22" i="1"/>
  <c r="H13" i="1"/>
  <c r="H17" i="1"/>
  <c r="H21" i="1"/>
  <c r="H27" i="1"/>
  <c r="H32" i="1"/>
  <c r="H34" i="1"/>
  <c r="H24" i="1"/>
  <c r="H26" i="1"/>
  <c r="H31" i="1"/>
  <c r="H33" i="1"/>
  <c r="H37" i="1"/>
  <c r="H41" i="1"/>
  <c r="H45" i="1"/>
  <c r="H25" i="1"/>
  <c r="H30" i="1"/>
  <c r="H36" i="1"/>
  <c r="H20" i="1"/>
  <c r="H29" i="1"/>
  <c r="H16" i="1"/>
  <c r="H28" i="1"/>
  <c r="H35" i="1"/>
  <c r="H39" i="1"/>
  <c r="H43" i="1"/>
  <c r="H12" i="1"/>
  <c r="H38" i="1"/>
  <c r="H48" i="1"/>
  <c r="H52" i="1"/>
  <c r="H56" i="1"/>
  <c r="H60" i="1"/>
  <c r="H46" i="1"/>
  <c r="H44" i="1"/>
  <c r="H47" i="1"/>
  <c r="H51" i="1"/>
  <c r="H55" i="1"/>
  <c r="H59" i="1"/>
  <c r="H63" i="1"/>
  <c r="H42" i="1"/>
  <c r="H50" i="1"/>
  <c r="H54" i="1"/>
  <c r="H58" i="1"/>
  <c r="H62" i="1"/>
  <c r="H40" i="1"/>
  <c r="H49" i="1"/>
  <c r="H53" i="1"/>
  <c r="H57" i="1"/>
  <c r="H61" i="1"/>
  <c r="H64" i="1"/>
  <c r="H66" i="1"/>
  <c r="H70" i="1"/>
  <c r="H65" i="1"/>
  <c r="H69" i="1"/>
  <c r="H73" i="1"/>
  <c r="H67" i="1"/>
  <c r="H71" i="1"/>
  <c r="H9" i="1"/>
  <c r="H72" i="1"/>
  <c r="H68" i="1"/>
  <c r="G11" i="1"/>
  <c r="G15" i="1"/>
  <c r="G19" i="1"/>
  <c r="G10" i="1"/>
  <c r="G14" i="1"/>
  <c r="G18" i="1"/>
  <c r="G13" i="1"/>
  <c r="G17" i="1"/>
  <c r="G21" i="1"/>
  <c r="G25" i="1"/>
  <c r="G29" i="1"/>
  <c r="G12" i="1"/>
  <c r="G16" i="1"/>
  <c r="G20" i="1"/>
  <c r="G24" i="1"/>
  <c r="G28" i="1"/>
  <c r="G32" i="1"/>
  <c r="G26" i="1"/>
  <c r="G31" i="1"/>
  <c r="G33" i="1"/>
  <c r="G37" i="1"/>
  <c r="G41" i="1"/>
  <c r="G45" i="1"/>
  <c r="G22" i="1"/>
  <c r="G30" i="1"/>
  <c r="G36" i="1"/>
  <c r="G40" i="1"/>
  <c r="G44" i="1"/>
  <c r="G35" i="1"/>
  <c r="G39" i="1"/>
  <c r="G43" i="1"/>
  <c r="G23" i="1"/>
  <c r="G48" i="1"/>
  <c r="G27" i="1"/>
  <c r="G46" i="1"/>
  <c r="G47" i="1"/>
  <c r="G51" i="1"/>
  <c r="G55" i="1"/>
  <c r="G59" i="1"/>
  <c r="G63" i="1"/>
  <c r="G42" i="1"/>
  <c r="G34" i="1"/>
  <c r="G49" i="1"/>
  <c r="G53" i="1"/>
  <c r="G57" i="1"/>
  <c r="G61" i="1"/>
  <c r="G38" i="1"/>
  <c r="G60" i="1"/>
  <c r="G58" i="1"/>
  <c r="G67" i="1"/>
  <c r="G56" i="1"/>
  <c r="G54" i="1"/>
  <c r="G66" i="1"/>
  <c r="G70" i="1"/>
  <c r="G52" i="1"/>
  <c r="G50" i="1"/>
  <c r="G65" i="1"/>
  <c r="G69" i="1"/>
  <c r="G73" i="1"/>
  <c r="G62" i="1"/>
  <c r="G64" i="1"/>
  <c r="G68" i="1"/>
  <c r="G72" i="1"/>
  <c r="G71" i="1"/>
  <c r="G9" i="1"/>
  <c r="H5" i="1"/>
  <c r="H5" i="2"/>
  <c r="E74" i="2"/>
  <c r="F74" i="2"/>
  <c r="K4" i="1"/>
  <c r="L7" i="1" s="1"/>
  <c r="J7" i="1"/>
  <c r="I5" i="1"/>
  <c r="I7" i="1"/>
  <c r="I6" i="2"/>
  <c r="J7" i="2"/>
  <c r="I7" i="2"/>
  <c r="K4" i="2"/>
  <c r="I5" i="2"/>
  <c r="L13" i="1" l="1"/>
  <c r="L17" i="1"/>
  <c r="L21" i="1"/>
  <c r="L12" i="1"/>
  <c r="L16" i="1"/>
  <c r="L20" i="1"/>
  <c r="L24" i="1"/>
  <c r="L11" i="1"/>
  <c r="L15" i="1"/>
  <c r="L19" i="1"/>
  <c r="L23" i="1"/>
  <c r="L10" i="1"/>
  <c r="L29" i="1"/>
  <c r="L36" i="1"/>
  <c r="L28" i="1"/>
  <c r="L35" i="1"/>
  <c r="L39" i="1"/>
  <c r="L43" i="1"/>
  <c r="L27" i="1"/>
  <c r="L22" i="1"/>
  <c r="L26" i="1"/>
  <c r="L32" i="1"/>
  <c r="L34" i="1"/>
  <c r="L31" i="1"/>
  <c r="L18" i="1"/>
  <c r="L25" i="1"/>
  <c r="L30" i="1"/>
  <c r="L33" i="1"/>
  <c r="L37" i="1"/>
  <c r="L41" i="1"/>
  <c r="L45" i="1"/>
  <c r="L40" i="1"/>
  <c r="L14" i="1"/>
  <c r="L38" i="1"/>
  <c r="L50" i="1"/>
  <c r="L54" i="1"/>
  <c r="L58" i="1"/>
  <c r="L62" i="1"/>
  <c r="L46" i="1"/>
  <c r="L49" i="1"/>
  <c r="L53" i="1"/>
  <c r="L57" i="1"/>
  <c r="L61" i="1"/>
  <c r="L44" i="1"/>
  <c r="L48" i="1"/>
  <c r="L52" i="1"/>
  <c r="L56" i="1"/>
  <c r="L60" i="1"/>
  <c r="L42" i="1"/>
  <c r="L47" i="1"/>
  <c r="L51" i="1"/>
  <c r="L55" i="1"/>
  <c r="L59" i="1"/>
  <c r="L63" i="1"/>
  <c r="L66" i="1"/>
  <c r="L64" i="1"/>
  <c r="L68" i="1"/>
  <c r="L72" i="1"/>
  <c r="L67" i="1"/>
  <c r="L71" i="1"/>
  <c r="L9" i="1"/>
  <c r="L65" i="1"/>
  <c r="L73" i="1"/>
  <c r="L69" i="1"/>
  <c r="L70" i="1"/>
  <c r="I12" i="1"/>
  <c r="I16" i="1"/>
  <c r="I11" i="1"/>
  <c r="I15" i="1"/>
  <c r="I19" i="1"/>
  <c r="I10" i="1"/>
  <c r="I14" i="1"/>
  <c r="I18" i="1"/>
  <c r="I22" i="1"/>
  <c r="I26" i="1"/>
  <c r="I30" i="1"/>
  <c r="I13" i="1"/>
  <c r="I17" i="1"/>
  <c r="I21" i="1"/>
  <c r="I25" i="1"/>
  <c r="I29" i="1"/>
  <c r="I27" i="1"/>
  <c r="I32" i="1"/>
  <c r="I34" i="1"/>
  <c r="I38" i="1"/>
  <c r="I42" i="1"/>
  <c r="I46" i="1"/>
  <c r="I24" i="1"/>
  <c r="I31" i="1"/>
  <c r="I33" i="1"/>
  <c r="I37" i="1"/>
  <c r="I41" i="1"/>
  <c r="I45" i="1"/>
  <c r="I36" i="1"/>
  <c r="I40" i="1"/>
  <c r="I44" i="1"/>
  <c r="I20" i="1"/>
  <c r="I23" i="1"/>
  <c r="I43" i="1"/>
  <c r="I35" i="1"/>
  <c r="I48" i="1"/>
  <c r="I52" i="1"/>
  <c r="I56" i="1"/>
  <c r="I60" i="1"/>
  <c r="I39" i="1"/>
  <c r="I28" i="1"/>
  <c r="I47" i="1"/>
  <c r="I50" i="1"/>
  <c r="I54" i="1"/>
  <c r="I58" i="1"/>
  <c r="I62" i="1"/>
  <c r="I61" i="1"/>
  <c r="I59" i="1"/>
  <c r="I64" i="1"/>
  <c r="I57" i="1"/>
  <c r="I55" i="1"/>
  <c r="I67" i="1"/>
  <c r="I71" i="1"/>
  <c r="I9" i="1"/>
  <c r="I53" i="1"/>
  <c r="I51" i="1"/>
  <c r="I66" i="1"/>
  <c r="I70" i="1"/>
  <c r="I49" i="1"/>
  <c r="I63" i="1"/>
  <c r="I65" i="1"/>
  <c r="I69" i="1"/>
  <c r="I73" i="1"/>
  <c r="I72" i="1"/>
  <c r="I68" i="1"/>
  <c r="J12" i="1"/>
  <c r="J16" i="1"/>
  <c r="J20" i="1"/>
  <c r="J24" i="1"/>
  <c r="J11" i="1"/>
  <c r="J15" i="1"/>
  <c r="J19" i="1"/>
  <c r="J23" i="1"/>
  <c r="J10" i="1"/>
  <c r="J14" i="1"/>
  <c r="J18" i="1"/>
  <c r="J22" i="1"/>
  <c r="J21" i="1"/>
  <c r="J28" i="1"/>
  <c r="J35" i="1"/>
  <c r="J17" i="1"/>
  <c r="J27" i="1"/>
  <c r="J32" i="1"/>
  <c r="J34" i="1"/>
  <c r="J38" i="1"/>
  <c r="J42" i="1"/>
  <c r="J46" i="1"/>
  <c r="J13" i="1"/>
  <c r="J26" i="1"/>
  <c r="J25" i="1"/>
  <c r="J31" i="1"/>
  <c r="J33" i="1"/>
  <c r="J37" i="1"/>
  <c r="J30" i="1"/>
  <c r="J29" i="1"/>
  <c r="J36" i="1"/>
  <c r="J40" i="1"/>
  <c r="J44" i="1"/>
  <c r="J43" i="1"/>
  <c r="J49" i="1"/>
  <c r="J53" i="1"/>
  <c r="J57" i="1"/>
  <c r="J61" i="1"/>
  <c r="J41" i="1"/>
  <c r="J48" i="1"/>
  <c r="J52" i="1"/>
  <c r="J56" i="1"/>
  <c r="J60" i="1"/>
  <c r="J39" i="1"/>
  <c r="J47" i="1"/>
  <c r="J51" i="1"/>
  <c r="J55" i="1"/>
  <c r="J59" i="1"/>
  <c r="J63" i="1"/>
  <c r="J45" i="1"/>
  <c r="J50" i="1"/>
  <c r="J54" i="1"/>
  <c r="J58" i="1"/>
  <c r="J62" i="1"/>
  <c r="J65" i="1"/>
  <c r="J67" i="1"/>
  <c r="J71" i="1"/>
  <c r="J9" i="1"/>
  <c r="J66" i="1"/>
  <c r="J70" i="1"/>
  <c r="J68" i="1"/>
  <c r="J69" i="1"/>
  <c r="J64" i="1"/>
  <c r="J72" i="1"/>
  <c r="J73" i="1"/>
  <c r="I10" i="2"/>
  <c r="I14" i="2"/>
  <c r="I13" i="2"/>
  <c r="I17" i="2"/>
  <c r="I12" i="2"/>
  <c r="I16" i="2"/>
  <c r="I11" i="2"/>
  <c r="I20" i="2"/>
  <c r="I24" i="2"/>
  <c r="I28" i="2"/>
  <c r="I32" i="2"/>
  <c r="I19" i="2"/>
  <c r="I23" i="2"/>
  <c r="I27" i="2"/>
  <c r="I31" i="2"/>
  <c r="I18" i="2"/>
  <c r="I22" i="2"/>
  <c r="I26" i="2"/>
  <c r="I30" i="2"/>
  <c r="I34" i="2"/>
  <c r="I15" i="2"/>
  <c r="I21" i="2"/>
  <c r="I25" i="2"/>
  <c r="I36" i="2"/>
  <c r="I40" i="2"/>
  <c r="I44" i="2"/>
  <c r="I48" i="2"/>
  <c r="I52" i="2"/>
  <c r="I33" i="2"/>
  <c r="I35" i="2"/>
  <c r="I39" i="2"/>
  <c r="I43" i="2"/>
  <c r="I47" i="2"/>
  <c r="I51" i="2"/>
  <c r="I55" i="2"/>
  <c r="I59" i="2"/>
  <c r="I63" i="2"/>
  <c r="I67" i="2"/>
  <c r="I29" i="2"/>
  <c r="I38" i="2"/>
  <c r="I42" i="2"/>
  <c r="I46" i="2"/>
  <c r="I50" i="2"/>
  <c r="I54" i="2"/>
  <c r="I58" i="2"/>
  <c r="I62" i="2"/>
  <c r="I66" i="2"/>
  <c r="I37" i="2"/>
  <c r="I41" i="2"/>
  <c r="I45" i="2"/>
  <c r="I49" i="2"/>
  <c r="I53" i="2"/>
  <c r="I57" i="2"/>
  <c r="I61" i="2"/>
  <c r="I65" i="2"/>
  <c r="I69" i="2"/>
  <c r="I56" i="2"/>
  <c r="I71" i="2"/>
  <c r="I9" i="2"/>
  <c r="I64" i="2"/>
  <c r="I70" i="2"/>
  <c r="I73" i="2"/>
  <c r="I60" i="2"/>
  <c r="I72" i="2"/>
  <c r="I68" i="2"/>
  <c r="J10" i="2"/>
  <c r="J14" i="2"/>
  <c r="J13" i="2"/>
  <c r="J17" i="2"/>
  <c r="J21" i="2"/>
  <c r="J25" i="2"/>
  <c r="J29" i="2"/>
  <c r="J16" i="2"/>
  <c r="J11" i="2"/>
  <c r="J20" i="2"/>
  <c r="J24" i="2"/>
  <c r="J28" i="2"/>
  <c r="J32" i="2"/>
  <c r="J12" i="2"/>
  <c r="J19" i="2"/>
  <c r="J23" i="2"/>
  <c r="J27" i="2"/>
  <c r="J31" i="2"/>
  <c r="J18" i="2"/>
  <c r="J22" i="2"/>
  <c r="J26" i="2"/>
  <c r="J30" i="2"/>
  <c r="J15" i="2"/>
  <c r="J36" i="2"/>
  <c r="J40" i="2"/>
  <c r="J44" i="2"/>
  <c r="J48" i="2"/>
  <c r="J52" i="2"/>
  <c r="J56" i="2"/>
  <c r="J60" i="2"/>
  <c r="J64" i="2"/>
  <c r="J68" i="2"/>
  <c r="J33" i="2"/>
  <c r="J35" i="2"/>
  <c r="J39" i="2"/>
  <c r="J43" i="2"/>
  <c r="J47" i="2"/>
  <c r="J51" i="2"/>
  <c r="J55" i="2"/>
  <c r="J59" i="2"/>
  <c r="J63" i="2"/>
  <c r="J67" i="2"/>
  <c r="J34" i="2"/>
  <c r="J38" i="2"/>
  <c r="J42" i="2"/>
  <c r="J46" i="2"/>
  <c r="J50" i="2"/>
  <c r="J54" i="2"/>
  <c r="J37" i="2"/>
  <c r="J45" i="2"/>
  <c r="J61" i="2"/>
  <c r="J66" i="2"/>
  <c r="J41" i="2"/>
  <c r="J71" i="2"/>
  <c r="J9" i="2"/>
  <c r="J57" i="2"/>
  <c r="J62" i="2"/>
  <c r="J70" i="2"/>
  <c r="J65" i="2"/>
  <c r="J73" i="2"/>
  <c r="J53" i="2"/>
  <c r="J58" i="2"/>
  <c r="J49" i="2"/>
  <c r="J69" i="2"/>
  <c r="J72" i="2"/>
  <c r="J5" i="1"/>
  <c r="K6" i="1"/>
  <c r="H74" i="2"/>
  <c r="G74" i="2"/>
  <c r="J5" i="2"/>
  <c r="M4" i="1"/>
  <c r="M6" i="1" s="1"/>
  <c r="K7" i="1"/>
  <c r="K5" i="1"/>
  <c r="K7" i="2"/>
  <c r="L7" i="2"/>
  <c r="K6" i="2"/>
  <c r="K5" i="2"/>
  <c r="M4" i="2"/>
  <c r="L11" i="2" l="1"/>
  <c r="L15" i="2"/>
  <c r="L10" i="2"/>
  <c r="L14" i="2"/>
  <c r="L13" i="2"/>
  <c r="L18" i="2"/>
  <c r="L22" i="2"/>
  <c r="L26" i="2"/>
  <c r="L30" i="2"/>
  <c r="L21" i="2"/>
  <c r="L25" i="2"/>
  <c r="L29" i="2"/>
  <c r="L33" i="2"/>
  <c r="L16" i="2"/>
  <c r="L20" i="2"/>
  <c r="L24" i="2"/>
  <c r="L28" i="2"/>
  <c r="L32" i="2"/>
  <c r="L17" i="2"/>
  <c r="L12" i="2"/>
  <c r="L19" i="2"/>
  <c r="L23" i="2"/>
  <c r="L27" i="2"/>
  <c r="L31" i="2"/>
  <c r="L37" i="2"/>
  <c r="L41" i="2"/>
  <c r="L45" i="2"/>
  <c r="L49" i="2"/>
  <c r="L53" i="2"/>
  <c r="L57" i="2"/>
  <c r="L61" i="2"/>
  <c r="L65" i="2"/>
  <c r="L36" i="2"/>
  <c r="L40" i="2"/>
  <c r="L44" i="2"/>
  <c r="L48" i="2"/>
  <c r="L52" i="2"/>
  <c r="L56" i="2"/>
  <c r="L60" i="2"/>
  <c r="L64" i="2"/>
  <c r="L68" i="2"/>
  <c r="L35" i="2"/>
  <c r="L39" i="2"/>
  <c r="L43" i="2"/>
  <c r="L47" i="2"/>
  <c r="L51" i="2"/>
  <c r="L55" i="2"/>
  <c r="L34" i="2"/>
  <c r="L38" i="2"/>
  <c r="L66" i="2"/>
  <c r="L69" i="2"/>
  <c r="L72" i="2"/>
  <c r="L54" i="2"/>
  <c r="L59" i="2"/>
  <c r="L50" i="2"/>
  <c r="L71" i="2"/>
  <c r="L9" i="2"/>
  <c r="L46" i="2"/>
  <c r="L62" i="2"/>
  <c r="L67" i="2"/>
  <c r="L42" i="2"/>
  <c r="L70" i="2"/>
  <c r="L58" i="2"/>
  <c r="L63" i="2"/>
  <c r="L73" i="2"/>
  <c r="K11" i="2"/>
  <c r="K15" i="2"/>
  <c r="K10" i="2"/>
  <c r="K14" i="2"/>
  <c r="K13" i="2"/>
  <c r="K17" i="2"/>
  <c r="K21" i="2"/>
  <c r="K25" i="2"/>
  <c r="K29" i="2"/>
  <c r="K33" i="2"/>
  <c r="K16" i="2"/>
  <c r="K20" i="2"/>
  <c r="K24" i="2"/>
  <c r="K28" i="2"/>
  <c r="K32" i="2"/>
  <c r="K12" i="2"/>
  <c r="K19" i="2"/>
  <c r="K23" i="2"/>
  <c r="K27" i="2"/>
  <c r="K31" i="2"/>
  <c r="K18" i="2"/>
  <c r="K22" i="2"/>
  <c r="K30" i="2"/>
  <c r="K37" i="2"/>
  <c r="K41" i="2"/>
  <c r="K45" i="2"/>
  <c r="K49" i="2"/>
  <c r="K53" i="2"/>
  <c r="K26" i="2"/>
  <c r="K36" i="2"/>
  <c r="K40" i="2"/>
  <c r="K44" i="2"/>
  <c r="K48" i="2"/>
  <c r="K52" i="2"/>
  <c r="K56" i="2"/>
  <c r="K60" i="2"/>
  <c r="K64" i="2"/>
  <c r="K68" i="2"/>
  <c r="K35" i="2"/>
  <c r="K39" i="2"/>
  <c r="K43" i="2"/>
  <c r="K47" i="2"/>
  <c r="K51" i="2"/>
  <c r="K55" i="2"/>
  <c r="K59" i="2"/>
  <c r="K63" i="2"/>
  <c r="K67" i="2"/>
  <c r="K34" i="2"/>
  <c r="K38" i="2"/>
  <c r="K42" i="2"/>
  <c r="K46" i="2"/>
  <c r="K50" i="2"/>
  <c r="K54" i="2"/>
  <c r="K58" i="2"/>
  <c r="K62" i="2"/>
  <c r="K66" i="2"/>
  <c r="K69" i="2"/>
  <c r="K72" i="2"/>
  <c r="K61" i="2"/>
  <c r="K71" i="2"/>
  <c r="K9" i="2"/>
  <c r="K57" i="2"/>
  <c r="K70" i="2"/>
  <c r="K65" i="2"/>
  <c r="K73" i="2"/>
  <c r="K13" i="1"/>
  <c r="K17" i="1"/>
  <c r="K12" i="1"/>
  <c r="K16" i="1"/>
  <c r="K20" i="1"/>
  <c r="K11" i="1"/>
  <c r="K15" i="1"/>
  <c r="K19" i="1"/>
  <c r="K23" i="1"/>
  <c r="K27" i="1"/>
  <c r="K31" i="1"/>
  <c r="K10" i="1"/>
  <c r="K14" i="1"/>
  <c r="K18" i="1"/>
  <c r="K22" i="1"/>
  <c r="K26" i="1"/>
  <c r="K30" i="1"/>
  <c r="K21" i="1"/>
  <c r="K28" i="1"/>
  <c r="K35" i="1"/>
  <c r="K39" i="1"/>
  <c r="K43" i="1"/>
  <c r="K24" i="1"/>
  <c r="K32" i="1"/>
  <c r="K34" i="1"/>
  <c r="K38" i="1"/>
  <c r="K42" i="1"/>
  <c r="K46" i="1"/>
  <c r="K25" i="1"/>
  <c r="K33" i="1"/>
  <c r="K37" i="1"/>
  <c r="K41" i="1"/>
  <c r="K45" i="1"/>
  <c r="K49" i="1"/>
  <c r="K53" i="1"/>
  <c r="K57" i="1"/>
  <c r="K61" i="1"/>
  <c r="K44" i="1"/>
  <c r="K48" i="1"/>
  <c r="K36" i="1"/>
  <c r="K47" i="1"/>
  <c r="K51" i="1"/>
  <c r="K55" i="1"/>
  <c r="K59" i="1"/>
  <c r="K63" i="1"/>
  <c r="K29" i="1"/>
  <c r="K40" i="1"/>
  <c r="K62" i="1"/>
  <c r="K60" i="1"/>
  <c r="K65" i="1"/>
  <c r="K58" i="1"/>
  <c r="K56" i="1"/>
  <c r="K64" i="1"/>
  <c r="K68" i="1"/>
  <c r="K72" i="1"/>
  <c r="K54" i="1"/>
  <c r="K52" i="1"/>
  <c r="K67" i="1"/>
  <c r="K71" i="1"/>
  <c r="K9" i="1"/>
  <c r="K50" i="1"/>
  <c r="K66" i="1"/>
  <c r="K70" i="1"/>
  <c r="K73" i="1"/>
  <c r="K69" i="1"/>
  <c r="L5" i="1"/>
  <c r="J74" i="2"/>
  <c r="I74" i="2"/>
  <c r="L5" i="2"/>
  <c r="N7" i="1"/>
  <c r="M7" i="1"/>
  <c r="O4" i="1"/>
  <c r="O6" i="1" s="1"/>
  <c r="M5" i="1"/>
  <c r="M7" i="2"/>
  <c r="N7" i="2"/>
  <c r="M5" i="2"/>
  <c r="O4" i="2"/>
  <c r="M6" i="2"/>
  <c r="M10" i="1" l="1"/>
  <c r="M14" i="1"/>
  <c r="M18" i="1"/>
  <c r="M13" i="1"/>
  <c r="M17" i="1"/>
  <c r="M12" i="1"/>
  <c r="M16" i="1"/>
  <c r="M20" i="1"/>
  <c r="M24" i="1"/>
  <c r="M28" i="1"/>
  <c r="M32" i="1"/>
  <c r="M11" i="1"/>
  <c r="M15" i="1"/>
  <c r="M19" i="1"/>
  <c r="M23" i="1"/>
  <c r="M27" i="1"/>
  <c r="M31" i="1"/>
  <c r="M29" i="1"/>
  <c r="M36" i="1"/>
  <c r="M40" i="1"/>
  <c r="M44" i="1"/>
  <c r="M21" i="1"/>
  <c r="M35" i="1"/>
  <c r="M39" i="1"/>
  <c r="M43" i="1"/>
  <c r="M22" i="1"/>
  <c r="M26" i="1"/>
  <c r="M34" i="1"/>
  <c r="M38" i="1"/>
  <c r="M42" i="1"/>
  <c r="M46" i="1"/>
  <c r="M45" i="1"/>
  <c r="M47" i="1"/>
  <c r="M30" i="1"/>
  <c r="M37" i="1"/>
  <c r="M50" i="1"/>
  <c r="M54" i="1"/>
  <c r="M58" i="1"/>
  <c r="M62" i="1"/>
  <c r="M33" i="1"/>
  <c r="M41" i="1"/>
  <c r="M25" i="1"/>
  <c r="M48" i="1"/>
  <c r="M52" i="1"/>
  <c r="M56" i="1"/>
  <c r="M60" i="1"/>
  <c r="M63" i="1"/>
  <c r="M61" i="1"/>
  <c r="M66" i="1"/>
  <c r="M57" i="1"/>
  <c r="M65" i="1"/>
  <c r="M69" i="1"/>
  <c r="M73" i="1"/>
  <c r="M55" i="1"/>
  <c r="M53" i="1"/>
  <c r="M64" i="1"/>
  <c r="M68" i="1"/>
  <c r="M72" i="1"/>
  <c r="M51" i="1"/>
  <c r="M49" i="1"/>
  <c r="M67" i="1"/>
  <c r="M71" i="1"/>
  <c r="M9" i="1"/>
  <c r="M59" i="1"/>
  <c r="M70" i="1"/>
  <c r="N10" i="1"/>
  <c r="N14" i="1"/>
  <c r="N18" i="1"/>
  <c r="N22" i="1"/>
  <c r="N13" i="1"/>
  <c r="N17" i="1"/>
  <c r="N21" i="1"/>
  <c r="N12" i="1"/>
  <c r="N16" i="1"/>
  <c r="N20" i="1"/>
  <c r="N23" i="1"/>
  <c r="N25" i="1"/>
  <c r="N30" i="1"/>
  <c r="N33" i="1"/>
  <c r="N37" i="1"/>
  <c r="N19" i="1"/>
  <c r="N29" i="1"/>
  <c r="N36" i="1"/>
  <c r="N40" i="1"/>
  <c r="N44" i="1"/>
  <c r="N15" i="1"/>
  <c r="N28" i="1"/>
  <c r="N11" i="1"/>
  <c r="N24" i="1"/>
  <c r="N27" i="1"/>
  <c r="N35" i="1"/>
  <c r="N32" i="1"/>
  <c r="N26" i="1"/>
  <c r="N31" i="1"/>
  <c r="N34" i="1"/>
  <c r="N38" i="1"/>
  <c r="N42" i="1"/>
  <c r="N46" i="1"/>
  <c r="N45" i="1"/>
  <c r="N47" i="1"/>
  <c r="N51" i="1"/>
  <c r="N55" i="1"/>
  <c r="N59" i="1"/>
  <c r="N63" i="1"/>
  <c r="N43" i="1"/>
  <c r="N50" i="1"/>
  <c r="N54" i="1"/>
  <c r="N58" i="1"/>
  <c r="N62" i="1"/>
  <c r="N41" i="1"/>
  <c r="N39" i="1"/>
  <c r="N49" i="1"/>
  <c r="N53" i="1"/>
  <c r="N57" i="1"/>
  <c r="N61" i="1"/>
  <c r="N48" i="1"/>
  <c r="N52" i="1"/>
  <c r="N56" i="1"/>
  <c r="N60" i="1"/>
  <c r="N67" i="1"/>
  <c r="N65" i="1"/>
  <c r="N69" i="1"/>
  <c r="N73" i="1"/>
  <c r="N64" i="1"/>
  <c r="N68" i="1"/>
  <c r="N72" i="1"/>
  <c r="N70" i="1"/>
  <c r="N71" i="1"/>
  <c r="N9" i="1"/>
  <c r="N66" i="1"/>
  <c r="N12" i="2"/>
  <c r="N16" i="2"/>
  <c r="N11" i="2"/>
  <c r="N15" i="2"/>
  <c r="N19" i="2"/>
  <c r="N23" i="2"/>
  <c r="N27" i="2"/>
  <c r="N31" i="2"/>
  <c r="N13" i="2"/>
  <c r="N18" i="2"/>
  <c r="N22" i="2"/>
  <c r="N26" i="2"/>
  <c r="N30" i="2"/>
  <c r="N14" i="2"/>
  <c r="N21" i="2"/>
  <c r="N25" i="2"/>
  <c r="N29" i="2"/>
  <c r="N33" i="2"/>
  <c r="N20" i="2"/>
  <c r="N24" i="2"/>
  <c r="N28" i="2"/>
  <c r="N10" i="2"/>
  <c r="N17" i="2"/>
  <c r="N32" i="2"/>
  <c r="N34" i="2"/>
  <c r="N38" i="2"/>
  <c r="N42" i="2"/>
  <c r="N46" i="2"/>
  <c r="N50" i="2"/>
  <c r="N54" i="2"/>
  <c r="N58" i="2"/>
  <c r="N62" i="2"/>
  <c r="N66" i="2"/>
  <c r="N37" i="2"/>
  <c r="N41" i="2"/>
  <c r="N45" i="2"/>
  <c r="N49" i="2"/>
  <c r="N53" i="2"/>
  <c r="N57" i="2"/>
  <c r="N61" i="2"/>
  <c r="N65" i="2"/>
  <c r="N36" i="2"/>
  <c r="N40" i="2"/>
  <c r="N44" i="2"/>
  <c r="N48" i="2"/>
  <c r="N52" i="2"/>
  <c r="N35" i="2"/>
  <c r="N47" i="2"/>
  <c r="N63" i="2"/>
  <c r="N68" i="2"/>
  <c r="N43" i="2"/>
  <c r="N56" i="2"/>
  <c r="N73" i="2"/>
  <c r="N39" i="2"/>
  <c r="N59" i="2"/>
  <c r="N64" i="2"/>
  <c r="N69" i="2"/>
  <c r="N72" i="2"/>
  <c r="N67" i="2"/>
  <c r="N71" i="2"/>
  <c r="N9" i="2"/>
  <c r="N55" i="2"/>
  <c r="N60" i="2"/>
  <c r="N51" i="2"/>
  <c r="N70" i="2"/>
  <c r="M12" i="2"/>
  <c r="M16" i="2"/>
  <c r="M11" i="2"/>
  <c r="M15" i="2"/>
  <c r="M10" i="2"/>
  <c r="M14" i="2"/>
  <c r="M13" i="2"/>
  <c r="M18" i="2"/>
  <c r="M22" i="2"/>
  <c r="M26" i="2"/>
  <c r="M30" i="2"/>
  <c r="M21" i="2"/>
  <c r="M25" i="2"/>
  <c r="M29" i="2"/>
  <c r="M33" i="2"/>
  <c r="M20" i="2"/>
  <c r="M24" i="2"/>
  <c r="M28" i="2"/>
  <c r="M32" i="2"/>
  <c r="M17" i="2"/>
  <c r="M19" i="2"/>
  <c r="M23" i="2"/>
  <c r="M34" i="2"/>
  <c r="M38" i="2"/>
  <c r="M42" i="2"/>
  <c r="M46" i="2"/>
  <c r="M50" i="2"/>
  <c r="M54" i="2"/>
  <c r="M37" i="2"/>
  <c r="M41" i="2"/>
  <c r="M45" i="2"/>
  <c r="M49" i="2"/>
  <c r="M53" i="2"/>
  <c r="M57" i="2"/>
  <c r="M61" i="2"/>
  <c r="M65" i="2"/>
  <c r="M31" i="2"/>
  <c r="M36" i="2"/>
  <c r="M40" i="2"/>
  <c r="M44" i="2"/>
  <c r="M48" i="2"/>
  <c r="M52" i="2"/>
  <c r="M56" i="2"/>
  <c r="M60" i="2"/>
  <c r="M64" i="2"/>
  <c r="M68" i="2"/>
  <c r="M27" i="2"/>
  <c r="M35" i="2"/>
  <c r="M39" i="2"/>
  <c r="M43" i="2"/>
  <c r="M47" i="2"/>
  <c r="M51" i="2"/>
  <c r="M55" i="2"/>
  <c r="M59" i="2"/>
  <c r="M63" i="2"/>
  <c r="M67" i="2"/>
  <c r="M58" i="2"/>
  <c r="M73" i="2"/>
  <c r="M66" i="2"/>
  <c r="M69" i="2"/>
  <c r="M72" i="2"/>
  <c r="M71" i="2"/>
  <c r="M9" i="2"/>
  <c r="M62" i="2"/>
  <c r="M70" i="2"/>
  <c r="N5" i="1"/>
  <c r="K74" i="2"/>
  <c r="L74" i="2"/>
  <c r="N5" i="2"/>
  <c r="Q4" i="1"/>
  <c r="R7" i="1" s="1"/>
  <c r="P7" i="1"/>
  <c r="O5" i="1"/>
  <c r="O7" i="1"/>
  <c r="O7" i="2"/>
  <c r="P7" i="2"/>
  <c r="O6" i="2"/>
  <c r="O5" i="2"/>
  <c r="Q4" i="2"/>
  <c r="P11" i="1" l="1"/>
  <c r="P15" i="1"/>
  <c r="P19" i="1"/>
  <c r="P23" i="1"/>
  <c r="P10" i="1"/>
  <c r="P14" i="1"/>
  <c r="P18" i="1"/>
  <c r="P22" i="1"/>
  <c r="P13" i="1"/>
  <c r="P17" i="1"/>
  <c r="P21" i="1"/>
  <c r="P12" i="1"/>
  <c r="P26" i="1"/>
  <c r="P31" i="1"/>
  <c r="P34" i="1"/>
  <c r="P25" i="1"/>
  <c r="P30" i="1"/>
  <c r="P33" i="1"/>
  <c r="P37" i="1"/>
  <c r="P41" i="1"/>
  <c r="P45" i="1"/>
  <c r="P29" i="1"/>
  <c r="P28" i="1"/>
  <c r="P36" i="1"/>
  <c r="P24" i="1"/>
  <c r="P27" i="1"/>
  <c r="P32" i="1"/>
  <c r="P35" i="1"/>
  <c r="P39" i="1"/>
  <c r="P43" i="1"/>
  <c r="P42" i="1"/>
  <c r="P40" i="1"/>
  <c r="P48" i="1"/>
  <c r="P52" i="1"/>
  <c r="P56" i="1"/>
  <c r="P60" i="1"/>
  <c r="P16" i="1"/>
  <c r="P38" i="1"/>
  <c r="P47" i="1"/>
  <c r="P51" i="1"/>
  <c r="P55" i="1"/>
  <c r="P59" i="1"/>
  <c r="P63" i="1"/>
  <c r="P20" i="1"/>
  <c r="P46" i="1"/>
  <c r="P50" i="1"/>
  <c r="P54" i="1"/>
  <c r="P58" i="1"/>
  <c r="P62" i="1"/>
  <c r="P44" i="1"/>
  <c r="P49" i="1"/>
  <c r="P53" i="1"/>
  <c r="P57" i="1"/>
  <c r="P61" i="1"/>
  <c r="P64" i="1"/>
  <c r="P66" i="1"/>
  <c r="P70" i="1"/>
  <c r="P65" i="1"/>
  <c r="P69" i="1"/>
  <c r="P73" i="1"/>
  <c r="P67" i="1"/>
  <c r="P68" i="1"/>
  <c r="P71" i="1"/>
  <c r="P9" i="1"/>
  <c r="P72" i="1"/>
  <c r="R12" i="1"/>
  <c r="R16" i="1"/>
  <c r="R20" i="1"/>
  <c r="R24" i="1"/>
  <c r="R11" i="1"/>
  <c r="R15" i="1"/>
  <c r="R19" i="1"/>
  <c r="R23" i="1"/>
  <c r="R10" i="1"/>
  <c r="R14" i="1"/>
  <c r="R18" i="1"/>
  <c r="R22" i="1"/>
  <c r="R27" i="1"/>
  <c r="R32" i="1"/>
  <c r="R35" i="1"/>
  <c r="R26" i="1"/>
  <c r="R25" i="1"/>
  <c r="R31" i="1"/>
  <c r="R34" i="1"/>
  <c r="R38" i="1"/>
  <c r="R42" i="1"/>
  <c r="R17" i="1"/>
  <c r="R21" i="1"/>
  <c r="R30" i="1"/>
  <c r="R13" i="1"/>
  <c r="R29" i="1"/>
  <c r="R33" i="1"/>
  <c r="R37" i="1"/>
  <c r="R28" i="1"/>
  <c r="R36" i="1"/>
  <c r="R40" i="1"/>
  <c r="R44" i="1"/>
  <c r="R49" i="1"/>
  <c r="R53" i="1"/>
  <c r="R57" i="1"/>
  <c r="R61" i="1"/>
  <c r="R45" i="1"/>
  <c r="R48" i="1"/>
  <c r="R52" i="1"/>
  <c r="R56" i="1"/>
  <c r="R60" i="1"/>
  <c r="R43" i="1"/>
  <c r="R41" i="1"/>
  <c r="R47" i="1"/>
  <c r="R51" i="1"/>
  <c r="R55" i="1"/>
  <c r="R59" i="1"/>
  <c r="R63" i="1"/>
  <c r="R39" i="1"/>
  <c r="R46" i="1"/>
  <c r="R50" i="1"/>
  <c r="R54" i="1"/>
  <c r="R58" i="1"/>
  <c r="R62" i="1"/>
  <c r="R65" i="1"/>
  <c r="R67" i="1"/>
  <c r="R71" i="1"/>
  <c r="R9" i="1"/>
  <c r="R66" i="1"/>
  <c r="R70" i="1"/>
  <c r="R72" i="1"/>
  <c r="R73" i="1"/>
  <c r="R68" i="1"/>
  <c r="R69" i="1"/>
  <c r="R64" i="1"/>
  <c r="P13" i="2"/>
  <c r="P17" i="2"/>
  <c r="P12" i="2"/>
  <c r="P16" i="2"/>
  <c r="P15" i="2"/>
  <c r="P20" i="2"/>
  <c r="P24" i="2"/>
  <c r="P28" i="2"/>
  <c r="P10" i="2"/>
  <c r="P19" i="2"/>
  <c r="P23" i="2"/>
  <c r="P27" i="2"/>
  <c r="P31" i="2"/>
  <c r="P11" i="2"/>
  <c r="P18" i="2"/>
  <c r="P22" i="2"/>
  <c r="P26" i="2"/>
  <c r="P30" i="2"/>
  <c r="P14" i="2"/>
  <c r="P21" i="2"/>
  <c r="P25" i="2"/>
  <c r="P29" i="2"/>
  <c r="P35" i="2"/>
  <c r="P39" i="2"/>
  <c r="P43" i="2"/>
  <c r="P47" i="2"/>
  <c r="P51" i="2"/>
  <c r="P55" i="2"/>
  <c r="P59" i="2"/>
  <c r="P63" i="2"/>
  <c r="P67" i="2"/>
  <c r="P32" i="2"/>
  <c r="P34" i="2"/>
  <c r="P38" i="2"/>
  <c r="P42" i="2"/>
  <c r="P46" i="2"/>
  <c r="P50" i="2"/>
  <c r="P54" i="2"/>
  <c r="P58" i="2"/>
  <c r="P62" i="2"/>
  <c r="P66" i="2"/>
  <c r="P33" i="2"/>
  <c r="P37" i="2"/>
  <c r="P41" i="2"/>
  <c r="P45" i="2"/>
  <c r="P49" i="2"/>
  <c r="P53" i="2"/>
  <c r="P36" i="2"/>
  <c r="P68" i="2"/>
  <c r="P70" i="2"/>
  <c r="P56" i="2"/>
  <c r="P61" i="2"/>
  <c r="P52" i="2"/>
  <c r="P73" i="2"/>
  <c r="P48" i="2"/>
  <c r="P64" i="2"/>
  <c r="P69" i="2"/>
  <c r="P44" i="2"/>
  <c r="P57" i="2"/>
  <c r="P72" i="2"/>
  <c r="P40" i="2"/>
  <c r="P60" i="2"/>
  <c r="P65" i="2"/>
  <c r="P71" i="2"/>
  <c r="P9" i="2"/>
  <c r="O13" i="2"/>
  <c r="O17" i="2"/>
  <c r="O12" i="2"/>
  <c r="O16" i="2"/>
  <c r="O11" i="2"/>
  <c r="O15" i="2"/>
  <c r="O10" i="2"/>
  <c r="O19" i="2"/>
  <c r="O23" i="2"/>
  <c r="O27" i="2"/>
  <c r="O31" i="2"/>
  <c r="O18" i="2"/>
  <c r="O22" i="2"/>
  <c r="O26" i="2"/>
  <c r="O30" i="2"/>
  <c r="O14" i="2"/>
  <c r="O21" i="2"/>
  <c r="O25" i="2"/>
  <c r="O29" i="2"/>
  <c r="O33" i="2"/>
  <c r="O20" i="2"/>
  <c r="O24" i="2"/>
  <c r="O35" i="2"/>
  <c r="O39" i="2"/>
  <c r="O43" i="2"/>
  <c r="O47" i="2"/>
  <c r="O51" i="2"/>
  <c r="O28" i="2"/>
  <c r="O32" i="2"/>
  <c r="O34" i="2"/>
  <c r="O38" i="2"/>
  <c r="O42" i="2"/>
  <c r="O46" i="2"/>
  <c r="O50" i="2"/>
  <c r="O54" i="2"/>
  <c r="O58" i="2"/>
  <c r="O62" i="2"/>
  <c r="O66" i="2"/>
  <c r="O37" i="2"/>
  <c r="O41" i="2"/>
  <c r="O45" i="2"/>
  <c r="O49" i="2"/>
  <c r="O53" i="2"/>
  <c r="O57" i="2"/>
  <c r="O61" i="2"/>
  <c r="O65" i="2"/>
  <c r="O69" i="2"/>
  <c r="O36" i="2"/>
  <c r="O40" i="2"/>
  <c r="O44" i="2"/>
  <c r="O48" i="2"/>
  <c r="O52" i="2"/>
  <c r="O56" i="2"/>
  <c r="O60" i="2"/>
  <c r="O64" i="2"/>
  <c r="O68" i="2"/>
  <c r="O70" i="2"/>
  <c r="O63" i="2"/>
  <c r="O73" i="2"/>
  <c r="O59" i="2"/>
  <c r="O72" i="2"/>
  <c r="O67" i="2"/>
  <c r="O71" i="2"/>
  <c r="O9" i="2"/>
  <c r="O55" i="2"/>
  <c r="O11" i="1"/>
  <c r="O15" i="1"/>
  <c r="O19" i="1"/>
  <c r="O10" i="1"/>
  <c r="O14" i="1"/>
  <c r="O18" i="1"/>
  <c r="O13" i="1"/>
  <c r="O17" i="1"/>
  <c r="O21" i="1"/>
  <c r="O25" i="1"/>
  <c r="O29" i="1"/>
  <c r="O12" i="1"/>
  <c r="O16" i="1"/>
  <c r="O20" i="1"/>
  <c r="O24" i="1"/>
  <c r="O28" i="1"/>
  <c r="O32" i="1"/>
  <c r="O23" i="1"/>
  <c r="O30" i="1"/>
  <c r="O33" i="1"/>
  <c r="O37" i="1"/>
  <c r="O41" i="1"/>
  <c r="O45" i="1"/>
  <c r="O36" i="1"/>
  <c r="O40" i="1"/>
  <c r="O44" i="1"/>
  <c r="O27" i="1"/>
  <c r="O35" i="1"/>
  <c r="O39" i="1"/>
  <c r="O43" i="1"/>
  <c r="O22" i="1"/>
  <c r="O38" i="1"/>
  <c r="O47" i="1"/>
  <c r="O51" i="1"/>
  <c r="O55" i="1"/>
  <c r="O59" i="1"/>
  <c r="O63" i="1"/>
  <c r="O46" i="1"/>
  <c r="O31" i="1"/>
  <c r="O49" i="1"/>
  <c r="O53" i="1"/>
  <c r="O57" i="1"/>
  <c r="O61" i="1"/>
  <c r="O26" i="1"/>
  <c r="O34" i="1"/>
  <c r="O42" i="1"/>
  <c r="O48" i="1"/>
  <c r="O62" i="1"/>
  <c r="O67" i="1"/>
  <c r="O58" i="1"/>
  <c r="O66" i="1"/>
  <c r="O70" i="1"/>
  <c r="O56" i="1"/>
  <c r="O54" i="1"/>
  <c r="O65" i="1"/>
  <c r="O69" i="1"/>
  <c r="O73" i="1"/>
  <c r="O52" i="1"/>
  <c r="O50" i="1"/>
  <c r="O64" i="1"/>
  <c r="O68" i="1"/>
  <c r="O72" i="1"/>
  <c r="O60" i="1"/>
  <c r="O71" i="1"/>
  <c r="O9" i="1"/>
  <c r="P5" i="1"/>
  <c r="P5" i="2"/>
  <c r="Q5" i="1"/>
  <c r="Q7" i="1"/>
  <c r="N74" i="2"/>
  <c r="M74" i="2"/>
  <c r="Q6" i="1"/>
  <c r="S4" i="1"/>
  <c r="S7" i="1" s="1"/>
  <c r="R7" i="2"/>
  <c r="Q7" i="2"/>
  <c r="S4" i="2"/>
  <c r="Q6" i="2"/>
  <c r="Q5" i="2"/>
  <c r="Q12" i="1" l="1"/>
  <c r="Q16" i="1"/>
  <c r="Q11" i="1"/>
  <c r="Q15" i="1"/>
  <c r="Q19" i="1"/>
  <c r="Q10" i="1"/>
  <c r="Q14" i="1"/>
  <c r="Q18" i="1"/>
  <c r="Q22" i="1"/>
  <c r="Q26" i="1"/>
  <c r="Q30" i="1"/>
  <c r="Q13" i="1"/>
  <c r="Q17" i="1"/>
  <c r="Q21" i="1"/>
  <c r="Q25" i="1"/>
  <c r="Q29" i="1"/>
  <c r="Q20" i="1"/>
  <c r="Q31" i="1"/>
  <c r="Q34" i="1"/>
  <c r="Q38" i="1"/>
  <c r="Q42" i="1"/>
  <c r="Q23" i="1"/>
  <c r="Q33" i="1"/>
  <c r="Q37" i="1"/>
  <c r="Q41" i="1"/>
  <c r="Q45" i="1"/>
  <c r="Q28" i="1"/>
  <c r="Q36" i="1"/>
  <c r="Q40" i="1"/>
  <c r="Q44" i="1"/>
  <c r="Q24" i="1"/>
  <c r="Q32" i="1"/>
  <c r="Q27" i="1"/>
  <c r="Q48" i="1"/>
  <c r="Q52" i="1"/>
  <c r="Q56" i="1"/>
  <c r="Q60" i="1"/>
  <c r="Q35" i="1"/>
  <c r="Q43" i="1"/>
  <c r="Q47" i="1"/>
  <c r="Q39" i="1"/>
  <c r="Q46" i="1"/>
  <c r="Q50" i="1"/>
  <c r="Q54" i="1"/>
  <c r="Q58" i="1"/>
  <c r="Q62" i="1"/>
  <c r="Q49" i="1"/>
  <c r="Q63" i="1"/>
  <c r="Q64" i="1"/>
  <c r="Q59" i="1"/>
  <c r="Q67" i="1"/>
  <c r="Q71" i="1"/>
  <c r="Q9" i="1"/>
  <c r="Q57" i="1"/>
  <c r="Q55" i="1"/>
  <c r="Q66" i="1"/>
  <c r="Q70" i="1"/>
  <c r="Q53" i="1"/>
  <c r="Q51" i="1"/>
  <c r="Q65" i="1"/>
  <c r="Q69" i="1"/>
  <c r="Q73" i="1"/>
  <c r="Q61" i="1"/>
  <c r="Q68" i="1"/>
  <c r="Q72" i="1"/>
  <c r="Q10" i="2"/>
  <c r="Q14" i="2"/>
  <c r="Q13" i="2"/>
  <c r="Q17" i="2"/>
  <c r="Q12" i="2"/>
  <c r="Q16" i="2"/>
  <c r="Q15" i="2"/>
  <c r="Q20" i="2"/>
  <c r="Q24" i="2"/>
  <c r="Q28" i="2"/>
  <c r="Q32" i="2"/>
  <c r="Q19" i="2"/>
  <c r="Q23" i="2"/>
  <c r="Q27" i="2"/>
  <c r="Q31" i="2"/>
  <c r="Q11" i="2"/>
  <c r="Q18" i="2"/>
  <c r="Q22" i="2"/>
  <c r="Q26" i="2"/>
  <c r="Q30" i="2"/>
  <c r="Q21" i="2"/>
  <c r="Q25" i="2"/>
  <c r="Q36" i="2"/>
  <c r="Q40" i="2"/>
  <c r="Q44" i="2"/>
  <c r="Q48" i="2"/>
  <c r="Q52" i="2"/>
  <c r="Q35" i="2"/>
  <c r="Q39" i="2"/>
  <c r="Q43" i="2"/>
  <c r="Q47" i="2"/>
  <c r="Q51" i="2"/>
  <c r="Q55" i="2"/>
  <c r="Q59" i="2"/>
  <c r="Q63" i="2"/>
  <c r="Q67" i="2"/>
  <c r="Q34" i="2"/>
  <c r="Q38" i="2"/>
  <c r="Q42" i="2"/>
  <c r="Q46" i="2"/>
  <c r="Q50" i="2"/>
  <c r="Q54" i="2"/>
  <c r="Q58" i="2"/>
  <c r="Q62" i="2"/>
  <c r="Q66" i="2"/>
  <c r="Q29" i="2"/>
  <c r="Q33" i="2"/>
  <c r="Q37" i="2"/>
  <c r="Q41" i="2"/>
  <c r="Q45" i="2"/>
  <c r="Q49" i="2"/>
  <c r="Q53" i="2"/>
  <c r="Q57" i="2"/>
  <c r="Q61" i="2"/>
  <c r="Q65" i="2"/>
  <c r="Q60" i="2"/>
  <c r="Q71" i="2"/>
  <c r="Q9" i="2"/>
  <c r="Q68" i="2"/>
  <c r="Q70" i="2"/>
  <c r="Q56" i="2"/>
  <c r="Q73" i="2"/>
  <c r="Q64" i="2"/>
  <c r="Q69" i="2"/>
  <c r="Q72" i="2"/>
  <c r="R10" i="2"/>
  <c r="R14" i="2"/>
  <c r="R13" i="2"/>
  <c r="R17" i="2"/>
  <c r="R21" i="2"/>
  <c r="R25" i="2"/>
  <c r="R29" i="2"/>
  <c r="R15" i="2"/>
  <c r="R20" i="2"/>
  <c r="R24" i="2"/>
  <c r="R28" i="2"/>
  <c r="R32" i="2"/>
  <c r="R16" i="2"/>
  <c r="R19" i="2"/>
  <c r="R23" i="2"/>
  <c r="R27" i="2"/>
  <c r="R31" i="2"/>
  <c r="R11" i="2"/>
  <c r="R18" i="2"/>
  <c r="R22" i="2"/>
  <c r="R26" i="2"/>
  <c r="R30" i="2"/>
  <c r="R12" i="2"/>
  <c r="R36" i="2"/>
  <c r="R40" i="2"/>
  <c r="R44" i="2"/>
  <c r="R48" i="2"/>
  <c r="R52" i="2"/>
  <c r="R56" i="2"/>
  <c r="R60" i="2"/>
  <c r="R64" i="2"/>
  <c r="R35" i="2"/>
  <c r="R39" i="2"/>
  <c r="R43" i="2"/>
  <c r="R47" i="2"/>
  <c r="R51" i="2"/>
  <c r="R55" i="2"/>
  <c r="R59" i="2"/>
  <c r="R63" i="2"/>
  <c r="R67" i="2"/>
  <c r="R34" i="2"/>
  <c r="R38" i="2"/>
  <c r="R42" i="2"/>
  <c r="R46" i="2"/>
  <c r="R50" i="2"/>
  <c r="R54" i="2"/>
  <c r="R33" i="2"/>
  <c r="R37" i="2"/>
  <c r="R49" i="2"/>
  <c r="R65" i="2"/>
  <c r="R45" i="2"/>
  <c r="R58" i="2"/>
  <c r="R71" i="2"/>
  <c r="R9" i="2"/>
  <c r="R41" i="2"/>
  <c r="R61" i="2"/>
  <c r="R66" i="2"/>
  <c r="R68" i="2"/>
  <c r="R70" i="2"/>
  <c r="R73" i="2"/>
  <c r="R57" i="2"/>
  <c r="R62" i="2"/>
  <c r="R69" i="2"/>
  <c r="R53" i="2"/>
  <c r="R72" i="2"/>
  <c r="T7" i="1"/>
  <c r="S13" i="1"/>
  <c r="S17" i="1"/>
  <c r="S12" i="1"/>
  <c r="S16" i="1"/>
  <c r="S11" i="1"/>
  <c r="S15" i="1"/>
  <c r="S19" i="1"/>
  <c r="S23" i="1"/>
  <c r="S27" i="1"/>
  <c r="S31" i="1"/>
  <c r="S10" i="1"/>
  <c r="S14" i="1"/>
  <c r="S18" i="1"/>
  <c r="S22" i="1"/>
  <c r="S26" i="1"/>
  <c r="S30" i="1"/>
  <c r="S20" i="1"/>
  <c r="S32" i="1"/>
  <c r="S35" i="1"/>
  <c r="S39" i="1"/>
  <c r="S43" i="1"/>
  <c r="S25" i="1"/>
  <c r="S34" i="1"/>
  <c r="S38" i="1"/>
  <c r="S42" i="1"/>
  <c r="S21" i="1"/>
  <c r="S29" i="1"/>
  <c r="S33" i="1"/>
  <c r="S37" i="1"/>
  <c r="S41" i="1"/>
  <c r="S45" i="1"/>
  <c r="S46" i="1"/>
  <c r="S24" i="1"/>
  <c r="S40" i="1"/>
  <c r="S49" i="1"/>
  <c r="S53" i="1"/>
  <c r="S57" i="1"/>
  <c r="S61" i="1"/>
  <c r="S28" i="1"/>
  <c r="S47" i="1"/>
  <c r="S51" i="1"/>
  <c r="S55" i="1"/>
  <c r="S59" i="1"/>
  <c r="S63" i="1"/>
  <c r="S36" i="1"/>
  <c r="S44" i="1"/>
  <c r="S50" i="1"/>
  <c r="S48" i="1"/>
  <c r="S65" i="1"/>
  <c r="S60" i="1"/>
  <c r="S64" i="1"/>
  <c r="S68" i="1"/>
  <c r="S72" i="1"/>
  <c r="S58" i="1"/>
  <c r="S56" i="1"/>
  <c r="S67" i="1"/>
  <c r="S71" i="1"/>
  <c r="S9" i="1"/>
  <c r="S54" i="1"/>
  <c r="S52" i="1"/>
  <c r="S66" i="1"/>
  <c r="S70" i="1"/>
  <c r="S62" i="1"/>
  <c r="S73" i="1"/>
  <c r="S69" i="1"/>
  <c r="T5" i="1"/>
  <c r="R5" i="1"/>
  <c r="S5" i="1"/>
  <c r="U4" i="1"/>
  <c r="U5" i="1" s="1"/>
  <c r="S6" i="1"/>
  <c r="P74" i="2"/>
  <c r="O74" i="2"/>
  <c r="R5" i="2"/>
  <c r="S7" i="2"/>
  <c r="T7" i="2"/>
  <c r="U4" i="2"/>
  <c r="S6" i="2"/>
  <c r="S5" i="2"/>
  <c r="T11" i="2" l="1"/>
  <c r="T15" i="2"/>
  <c r="T10" i="2"/>
  <c r="T14" i="2"/>
  <c r="T17" i="2"/>
  <c r="T18" i="2"/>
  <c r="T22" i="2"/>
  <c r="T26" i="2"/>
  <c r="T30" i="2"/>
  <c r="T12" i="2"/>
  <c r="T21" i="2"/>
  <c r="T25" i="2"/>
  <c r="T29" i="2"/>
  <c r="T33" i="2"/>
  <c r="T13" i="2"/>
  <c r="T20" i="2"/>
  <c r="T24" i="2"/>
  <c r="T28" i="2"/>
  <c r="T32" i="2"/>
  <c r="T16" i="2"/>
  <c r="T19" i="2"/>
  <c r="T23" i="2"/>
  <c r="T27" i="2"/>
  <c r="T31" i="2"/>
  <c r="T37" i="2"/>
  <c r="T41" i="2"/>
  <c r="T45" i="2"/>
  <c r="T49" i="2"/>
  <c r="T53" i="2"/>
  <c r="T57" i="2"/>
  <c r="T61" i="2"/>
  <c r="T65" i="2"/>
  <c r="T36" i="2"/>
  <c r="T40" i="2"/>
  <c r="T44" i="2"/>
  <c r="T48" i="2"/>
  <c r="T52" i="2"/>
  <c r="T56" i="2"/>
  <c r="T60" i="2"/>
  <c r="T64" i="2"/>
  <c r="T68" i="2"/>
  <c r="T35" i="2"/>
  <c r="T39" i="2"/>
  <c r="T43" i="2"/>
  <c r="T47" i="2"/>
  <c r="T51" i="2"/>
  <c r="T34" i="2"/>
  <c r="T38" i="2"/>
  <c r="T55" i="2"/>
  <c r="T69" i="2"/>
  <c r="T72" i="2"/>
  <c r="T58" i="2"/>
  <c r="T63" i="2"/>
  <c r="T54" i="2"/>
  <c r="T71" i="2"/>
  <c r="T9" i="2"/>
  <c r="T50" i="2"/>
  <c r="T66" i="2"/>
  <c r="T46" i="2"/>
  <c r="T59" i="2"/>
  <c r="T70" i="2"/>
  <c r="T42" i="2"/>
  <c r="T62" i="2"/>
  <c r="T67" i="2"/>
  <c r="T73" i="2"/>
  <c r="S11" i="2"/>
  <c r="S15" i="2"/>
  <c r="S10" i="2"/>
  <c r="S14" i="2"/>
  <c r="S13" i="2"/>
  <c r="S17" i="2"/>
  <c r="S12" i="2"/>
  <c r="S21" i="2"/>
  <c r="S25" i="2"/>
  <c r="S29" i="2"/>
  <c r="S33" i="2"/>
  <c r="S20" i="2"/>
  <c r="S24" i="2"/>
  <c r="S28" i="2"/>
  <c r="S32" i="2"/>
  <c r="S16" i="2"/>
  <c r="S19" i="2"/>
  <c r="S23" i="2"/>
  <c r="S27" i="2"/>
  <c r="S31" i="2"/>
  <c r="S18" i="2"/>
  <c r="S22" i="2"/>
  <c r="S37" i="2"/>
  <c r="S41" i="2"/>
  <c r="S45" i="2"/>
  <c r="S49" i="2"/>
  <c r="S53" i="2"/>
  <c r="S30" i="2"/>
  <c r="S26" i="2"/>
  <c r="S36" i="2"/>
  <c r="S40" i="2"/>
  <c r="S44" i="2"/>
  <c r="S48" i="2"/>
  <c r="S52" i="2"/>
  <c r="S56" i="2"/>
  <c r="S60" i="2"/>
  <c r="S64" i="2"/>
  <c r="S68" i="2"/>
  <c r="S35" i="2"/>
  <c r="S39" i="2"/>
  <c r="S43" i="2"/>
  <c r="S47" i="2"/>
  <c r="S51" i="2"/>
  <c r="S55" i="2"/>
  <c r="S59" i="2"/>
  <c r="S63" i="2"/>
  <c r="S67" i="2"/>
  <c r="S34" i="2"/>
  <c r="S38" i="2"/>
  <c r="S42" i="2"/>
  <c r="S46" i="2"/>
  <c r="S50" i="2"/>
  <c r="S54" i="2"/>
  <c r="S58" i="2"/>
  <c r="S62" i="2"/>
  <c r="S66" i="2"/>
  <c r="S72" i="2"/>
  <c r="S65" i="2"/>
  <c r="S71" i="2"/>
  <c r="S9" i="2"/>
  <c r="S61" i="2"/>
  <c r="S70" i="2"/>
  <c r="S73" i="2"/>
  <c r="S57" i="2"/>
  <c r="S69" i="2"/>
  <c r="T13" i="1"/>
  <c r="T17" i="1"/>
  <c r="T21" i="1"/>
  <c r="T12" i="1"/>
  <c r="T16" i="1"/>
  <c r="T20" i="1"/>
  <c r="T24" i="1"/>
  <c r="T11" i="1"/>
  <c r="T15" i="1"/>
  <c r="T19" i="1"/>
  <c r="T23" i="1"/>
  <c r="T14" i="1"/>
  <c r="T28" i="1"/>
  <c r="T36" i="1"/>
  <c r="T10" i="1"/>
  <c r="T27" i="1"/>
  <c r="T26" i="1"/>
  <c r="T32" i="1"/>
  <c r="T35" i="1"/>
  <c r="T39" i="1"/>
  <c r="T43" i="1"/>
  <c r="T31" i="1"/>
  <c r="T25" i="1"/>
  <c r="T30" i="1"/>
  <c r="T34" i="1"/>
  <c r="T29" i="1"/>
  <c r="T33" i="1"/>
  <c r="T37" i="1"/>
  <c r="T41" i="1"/>
  <c r="T45" i="1"/>
  <c r="T44" i="1"/>
  <c r="T42" i="1"/>
  <c r="T46" i="1"/>
  <c r="T50" i="1"/>
  <c r="T54" i="1"/>
  <c r="T58" i="1"/>
  <c r="T62" i="1"/>
  <c r="T18" i="1"/>
  <c r="T40" i="1"/>
  <c r="T49" i="1"/>
  <c r="T53" i="1"/>
  <c r="T57" i="1"/>
  <c r="T61" i="1"/>
  <c r="T38" i="1"/>
  <c r="T48" i="1"/>
  <c r="T52" i="1"/>
  <c r="T56" i="1"/>
  <c r="T60" i="1"/>
  <c r="T22" i="1"/>
  <c r="T47" i="1"/>
  <c r="T51" i="1"/>
  <c r="T55" i="1"/>
  <c r="T59" i="1"/>
  <c r="T63" i="1"/>
  <c r="T66" i="1"/>
  <c r="T64" i="1"/>
  <c r="T68" i="1"/>
  <c r="T72" i="1"/>
  <c r="T67" i="1"/>
  <c r="T71" i="1"/>
  <c r="T9" i="1"/>
  <c r="T70" i="1"/>
  <c r="T65" i="1"/>
  <c r="T73" i="1"/>
  <c r="T69" i="1"/>
  <c r="U6" i="1"/>
  <c r="V7" i="1"/>
  <c r="W4" i="1"/>
  <c r="Y4" i="1" s="1"/>
  <c r="U7" i="1"/>
  <c r="Q74" i="2"/>
  <c r="R74" i="2"/>
  <c r="T5" i="2"/>
  <c r="U7" i="2"/>
  <c r="V7" i="2"/>
  <c r="U5" i="2"/>
  <c r="W4" i="2"/>
  <c r="U6" i="2"/>
  <c r="V12" i="2" l="1"/>
  <c r="V16" i="2"/>
  <c r="V11" i="2"/>
  <c r="V15" i="2"/>
  <c r="V19" i="2"/>
  <c r="V23" i="2"/>
  <c r="V27" i="2"/>
  <c r="V31" i="2"/>
  <c r="V10" i="2"/>
  <c r="V17" i="2"/>
  <c r="V18" i="2"/>
  <c r="V22" i="2"/>
  <c r="V26" i="2"/>
  <c r="V30" i="2"/>
  <c r="V21" i="2"/>
  <c r="V25" i="2"/>
  <c r="V29" i="2"/>
  <c r="V33" i="2"/>
  <c r="V13" i="2"/>
  <c r="V20" i="2"/>
  <c r="V24" i="2"/>
  <c r="V28" i="2"/>
  <c r="V14" i="2"/>
  <c r="V34" i="2"/>
  <c r="V38" i="2"/>
  <c r="V42" i="2"/>
  <c r="V46" i="2"/>
  <c r="V50" i="2"/>
  <c r="V54" i="2"/>
  <c r="V58" i="2"/>
  <c r="V62" i="2"/>
  <c r="V66" i="2"/>
  <c r="V32" i="2"/>
  <c r="V37" i="2"/>
  <c r="V41" i="2"/>
  <c r="V45" i="2"/>
  <c r="V49" i="2"/>
  <c r="V53" i="2"/>
  <c r="V57" i="2"/>
  <c r="V61" i="2"/>
  <c r="V65" i="2"/>
  <c r="V36" i="2"/>
  <c r="V40" i="2"/>
  <c r="V44" i="2"/>
  <c r="V48" i="2"/>
  <c r="V52" i="2"/>
  <c r="V35" i="2"/>
  <c r="V51" i="2"/>
  <c r="V67" i="2"/>
  <c r="V47" i="2"/>
  <c r="V55" i="2"/>
  <c r="V60" i="2"/>
  <c r="V73" i="2"/>
  <c r="V43" i="2"/>
  <c r="V69" i="2"/>
  <c r="V39" i="2"/>
  <c r="V63" i="2"/>
  <c r="V72" i="2"/>
  <c r="V56" i="2"/>
  <c r="V68" i="2"/>
  <c r="V71" i="2"/>
  <c r="V9" i="2"/>
  <c r="V59" i="2"/>
  <c r="V64" i="2"/>
  <c r="V70" i="2"/>
  <c r="U12" i="2"/>
  <c r="U16" i="2"/>
  <c r="U11" i="2"/>
  <c r="U15" i="2"/>
  <c r="U10" i="2"/>
  <c r="U14" i="2"/>
  <c r="U17" i="2"/>
  <c r="U18" i="2"/>
  <c r="U22" i="2"/>
  <c r="U26" i="2"/>
  <c r="U30" i="2"/>
  <c r="U21" i="2"/>
  <c r="U25" i="2"/>
  <c r="U29" i="2"/>
  <c r="U33" i="2"/>
  <c r="U13" i="2"/>
  <c r="U20" i="2"/>
  <c r="U24" i="2"/>
  <c r="U28" i="2"/>
  <c r="U32" i="2"/>
  <c r="U19" i="2"/>
  <c r="U23" i="2"/>
  <c r="U34" i="2"/>
  <c r="U38" i="2"/>
  <c r="U42" i="2"/>
  <c r="U46" i="2"/>
  <c r="U50" i="2"/>
  <c r="U54" i="2"/>
  <c r="U37" i="2"/>
  <c r="U41" i="2"/>
  <c r="U45" i="2"/>
  <c r="U49" i="2"/>
  <c r="U53" i="2"/>
  <c r="U57" i="2"/>
  <c r="U61" i="2"/>
  <c r="U65" i="2"/>
  <c r="U36" i="2"/>
  <c r="U40" i="2"/>
  <c r="U44" i="2"/>
  <c r="U48" i="2"/>
  <c r="U52" i="2"/>
  <c r="U56" i="2"/>
  <c r="U60" i="2"/>
  <c r="U64" i="2"/>
  <c r="U68" i="2"/>
  <c r="U31" i="2"/>
  <c r="U27" i="2"/>
  <c r="U35" i="2"/>
  <c r="U39" i="2"/>
  <c r="U43" i="2"/>
  <c r="U47" i="2"/>
  <c r="U51" i="2"/>
  <c r="U55" i="2"/>
  <c r="U59" i="2"/>
  <c r="U63" i="2"/>
  <c r="U67" i="2"/>
  <c r="U62" i="2"/>
  <c r="U73" i="2"/>
  <c r="U69" i="2"/>
  <c r="U72" i="2"/>
  <c r="U58" i="2"/>
  <c r="U71" i="2"/>
  <c r="U9" i="2"/>
  <c r="U66" i="2"/>
  <c r="U70" i="2"/>
  <c r="U10" i="1"/>
  <c r="U14" i="1"/>
  <c r="U18" i="1"/>
  <c r="U13" i="1"/>
  <c r="U17" i="1"/>
  <c r="U12" i="1"/>
  <c r="U16" i="1"/>
  <c r="U20" i="1"/>
  <c r="U24" i="1"/>
  <c r="U28" i="1"/>
  <c r="U32" i="1"/>
  <c r="U11" i="1"/>
  <c r="U15" i="1"/>
  <c r="U19" i="1"/>
  <c r="U23" i="1"/>
  <c r="U27" i="1"/>
  <c r="U31" i="1"/>
  <c r="U22" i="1"/>
  <c r="U36" i="1"/>
  <c r="U40" i="1"/>
  <c r="U44" i="1"/>
  <c r="U26" i="1"/>
  <c r="U35" i="1"/>
  <c r="U39" i="1"/>
  <c r="U43" i="1"/>
  <c r="U21" i="1"/>
  <c r="U25" i="1"/>
  <c r="U30" i="1"/>
  <c r="U34" i="1"/>
  <c r="U38" i="1"/>
  <c r="U42" i="1"/>
  <c r="U29" i="1"/>
  <c r="U47" i="1"/>
  <c r="U46" i="1"/>
  <c r="U50" i="1"/>
  <c r="U54" i="1"/>
  <c r="U58" i="1"/>
  <c r="U62" i="1"/>
  <c r="U37" i="1"/>
  <c r="U45" i="1"/>
  <c r="U33" i="1"/>
  <c r="U41" i="1"/>
  <c r="U48" i="1"/>
  <c r="U52" i="1"/>
  <c r="U56" i="1"/>
  <c r="U60" i="1"/>
  <c r="U51" i="1"/>
  <c r="U49" i="1"/>
  <c r="U66" i="1"/>
  <c r="U61" i="1"/>
  <c r="U65" i="1"/>
  <c r="U69" i="1"/>
  <c r="U73" i="1"/>
  <c r="U59" i="1"/>
  <c r="U57" i="1"/>
  <c r="U64" i="1"/>
  <c r="U68" i="1"/>
  <c r="U72" i="1"/>
  <c r="U55" i="1"/>
  <c r="U53" i="1"/>
  <c r="U67" i="1"/>
  <c r="U71" i="1"/>
  <c r="U9" i="1"/>
  <c r="U70" i="1"/>
  <c r="U63" i="1"/>
  <c r="V10" i="1"/>
  <c r="V14" i="1"/>
  <c r="V18" i="1"/>
  <c r="V22" i="1"/>
  <c r="V13" i="1"/>
  <c r="V17" i="1"/>
  <c r="V21" i="1"/>
  <c r="V12" i="1"/>
  <c r="V16" i="1"/>
  <c r="V20" i="1"/>
  <c r="V24" i="1"/>
  <c r="V29" i="1"/>
  <c r="V33" i="1"/>
  <c r="V37" i="1"/>
  <c r="V28" i="1"/>
  <c r="V27" i="1"/>
  <c r="V36" i="1"/>
  <c r="V40" i="1"/>
  <c r="V44" i="1"/>
  <c r="V19" i="1"/>
  <c r="V23" i="1"/>
  <c r="V32" i="1"/>
  <c r="V15" i="1"/>
  <c r="V26" i="1"/>
  <c r="V31" i="1"/>
  <c r="V35" i="1"/>
  <c r="V11" i="1"/>
  <c r="V25" i="1"/>
  <c r="V30" i="1"/>
  <c r="V34" i="1"/>
  <c r="V38" i="1"/>
  <c r="V42" i="1"/>
  <c r="V39" i="1"/>
  <c r="V47" i="1"/>
  <c r="V51" i="1"/>
  <c r="V55" i="1"/>
  <c r="V59" i="1"/>
  <c r="V63" i="1"/>
  <c r="V46" i="1"/>
  <c r="V50" i="1"/>
  <c r="V54" i="1"/>
  <c r="V58" i="1"/>
  <c r="V62" i="1"/>
  <c r="V45" i="1"/>
  <c r="V43" i="1"/>
  <c r="V49" i="1"/>
  <c r="V53" i="1"/>
  <c r="V57" i="1"/>
  <c r="V61" i="1"/>
  <c r="V41" i="1"/>
  <c r="V48" i="1"/>
  <c r="V52" i="1"/>
  <c r="V56" i="1"/>
  <c r="V60" i="1"/>
  <c r="V67" i="1"/>
  <c r="V65" i="1"/>
  <c r="V69" i="1"/>
  <c r="V73" i="1"/>
  <c r="V64" i="1"/>
  <c r="V68" i="1"/>
  <c r="V72" i="1"/>
  <c r="V70" i="1"/>
  <c r="V71" i="1"/>
  <c r="V66" i="1"/>
  <c r="V9" i="1"/>
  <c r="W5" i="1"/>
  <c r="X7" i="1"/>
  <c r="W6" i="1"/>
  <c r="W7" i="1"/>
  <c r="V5" i="1"/>
  <c r="X5" i="1"/>
  <c r="V5" i="2"/>
  <c r="S74" i="2"/>
  <c r="T74" i="2"/>
  <c r="Y7" i="1"/>
  <c r="Z7" i="1"/>
  <c r="X7" i="2"/>
  <c r="W7" i="2"/>
  <c r="W5" i="2"/>
  <c r="Y4" i="2"/>
  <c r="W6" i="2"/>
  <c r="Y6" i="1"/>
  <c r="Y5" i="1"/>
  <c r="AA4" i="1"/>
  <c r="X13" i="2" l="1"/>
  <c r="X17" i="2"/>
  <c r="X12" i="2"/>
  <c r="X16" i="2"/>
  <c r="X20" i="2"/>
  <c r="X24" i="2"/>
  <c r="X28" i="2"/>
  <c r="X14" i="2"/>
  <c r="X19" i="2"/>
  <c r="X23" i="2"/>
  <c r="X27" i="2"/>
  <c r="X31" i="2"/>
  <c r="X15" i="2"/>
  <c r="X10" i="2"/>
  <c r="X18" i="2"/>
  <c r="X22" i="2"/>
  <c r="X26" i="2"/>
  <c r="X30" i="2"/>
  <c r="X11" i="2"/>
  <c r="X21" i="2"/>
  <c r="X25" i="2"/>
  <c r="X29" i="2"/>
  <c r="X35" i="2"/>
  <c r="X39" i="2"/>
  <c r="X43" i="2"/>
  <c r="X47" i="2"/>
  <c r="X51" i="2"/>
  <c r="X55" i="2"/>
  <c r="X59" i="2"/>
  <c r="X63" i="2"/>
  <c r="X67" i="2"/>
  <c r="X34" i="2"/>
  <c r="X38" i="2"/>
  <c r="X42" i="2"/>
  <c r="X46" i="2"/>
  <c r="X50" i="2"/>
  <c r="X54" i="2"/>
  <c r="X58" i="2"/>
  <c r="X62" i="2"/>
  <c r="X66" i="2"/>
  <c r="X32" i="2"/>
  <c r="X37" i="2"/>
  <c r="X41" i="2"/>
  <c r="X45" i="2"/>
  <c r="X49" i="2"/>
  <c r="X53" i="2"/>
  <c r="X33" i="2"/>
  <c r="X36" i="2"/>
  <c r="X57" i="2"/>
  <c r="X70" i="2"/>
  <c r="X60" i="2"/>
  <c r="X65" i="2"/>
  <c r="X69" i="2"/>
  <c r="X73" i="2"/>
  <c r="X52" i="2"/>
  <c r="X48" i="2"/>
  <c r="X56" i="2"/>
  <c r="X61" i="2"/>
  <c r="X68" i="2"/>
  <c r="X72" i="2"/>
  <c r="X44" i="2"/>
  <c r="X40" i="2"/>
  <c r="X64" i="2"/>
  <c r="X71" i="2"/>
  <c r="X9" i="2"/>
  <c r="W11" i="1"/>
  <c r="W15" i="1"/>
  <c r="W19" i="1"/>
  <c r="W10" i="1"/>
  <c r="W14" i="1"/>
  <c r="W18" i="1"/>
  <c r="W13" i="1"/>
  <c r="W17" i="1"/>
  <c r="W21" i="1"/>
  <c r="W25" i="1"/>
  <c r="W29" i="1"/>
  <c r="W12" i="1"/>
  <c r="W16" i="1"/>
  <c r="W20" i="1"/>
  <c r="W24" i="1"/>
  <c r="W28" i="1"/>
  <c r="W32" i="1"/>
  <c r="W22" i="1"/>
  <c r="W33" i="1"/>
  <c r="W37" i="1"/>
  <c r="W41" i="1"/>
  <c r="W45" i="1"/>
  <c r="W27" i="1"/>
  <c r="W36" i="1"/>
  <c r="W40" i="1"/>
  <c r="W44" i="1"/>
  <c r="W23" i="1"/>
  <c r="W26" i="1"/>
  <c r="W31" i="1"/>
  <c r="W35" i="1"/>
  <c r="W39" i="1"/>
  <c r="W43" i="1"/>
  <c r="W34" i="1"/>
  <c r="W42" i="1"/>
  <c r="W47" i="1"/>
  <c r="W51" i="1"/>
  <c r="W55" i="1"/>
  <c r="W59" i="1"/>
  <c r="W63" i="1"/>
  <c r="W30" i="1"/>
  <c r="W46" i="1"/>
  <c r="W38" i="1"/>
  <c r="W49" i="1"/>
  <c r="W53" i="1"/>
  <c r="W57" i="1"/>
  <c r="W61" i="1"/>
  <c r="W52" i="1"/>
  <c r="W50" i="1"/>
  <c r="W67" i="1"/>
  <c r="W48" i="1"/>
  <c r="W62" i="1"/>
  <c r="W66" i="1"/>
  <c r="W70" i="1"/>
  <c r="W60" i="1"/>
  <c r="W58" i="1"/>
  <c r="W65" i="1"/>
  <c r="W69" i="1"/>
  <c r="W73" i="1"/>
  <c r="W56" i="1"/>
  <c r="W54" i="1"/>
  <c r="W64" i="1"/>
  <c r="W68" i="1"/>
  <c r="W72" i="1"/>
  <c r="W71" i="1"/>
  <c r="W9" i="1"/>
  <c r="Z12" i="1"/>
  <c r="Z16" i="1"/>
  <c r="Z20" i="1"/>
  <c r="Z11" i="1"/>
  <c r="Z15" i="1"/>
  <c r="Z19" i="1"/>
  <c r="Z23" i="1"/>
  <c r="Z10" i="1"/>
  <c r="Z14" i="1"/>
  <c r="Z18" i="1"/>
  <c r="Z22" i="1"/>
  <c r="Z25" i="1"/>
  <c r="Z31" i="1"/>
  <c r="Z35" i="1"/>
  <c r="Z30" i="1"/>
  <c r="Z29" i="1"/>
  <c r="Z34" i="1"/>
  <c r="Z38" i="1"/>
  <c r="Z42" i="1"/>
  <c r="Z24" i="1"/>
  <c r="Z17" i="1"/>
  <c r="Z28" i="1"/>
  <c r="Z33" i="1"/>
  <c r="Z37" i="1"/>
  <c r="Z13" i="1"/>
  <c r="Z21" i="1"/>
  <c r="Z27" i="1"/>
  <c r="Z32" i="1"/>
  <c r="Z36" i="1"/>
  <c r="Z40" i="1"/>
  <c r="Z44" i="1"/>
  <c r="Z26" i="1"/>
  <c r="Z41" i="1"/>
  <c r="Z49" i="1"/>
  <c r="Z53" i="1"/>
  <c r="Z57" i="1"/>
  <c r="Z61" i="1"/>
  <c r="Z39" i="1"/>
  <c r="Z48" i="1"/>
  <c r="Z52" i="1"/>
  <c r="Z56" i="1"/>
  <c r="Z60" i="1"/>
  <c r="Z45" i="1"/>
  <c r="Z47" i="1"/>
  <c r="Z51" i="1"/>
  <c r="Z55" i="1"/>
  <c r="Z59" i="1"/>
  <c r="Z63" i="1"/>
  <c r="Z43" i="1"/>
  <c r="Z46" i="1"/>
  <c r="Z50" i="1"/>
  <c r="Z54" i="1"/>
  <c r="Z58" i="1"/>
  <c r="Z62" i="1"/>
  <c r="Z65" i="1"/>
  <c r="Z67" i="1"/>
  <c r="Z71" i="1"/>
  <c r="Z9" i="1"/>
  <c r="Z66" i="1"/>
  <c r="Z70" i="1"/>
  <c r="Z69" i="1"/>
  <c r="Z72" i="1"/>
  <c r="Z73" i="1"/>
  <c r="Z68" i="1"/>
  <c r="Z64" i="1"/>
  <c r="W13" i="2"/>
  <c r="W17" i="2"/>
  <c r="W12" i="2"/>
  <c r="W16" i="2"/>
  <c r="W11" i="2"/>
  <c r="W15" i="2"/>
  <c r="W14" i="2"/>
  <c r="W19" i="2"/>
  <c r="W23" i="2"/>
  <c r="W27" i="2"/>
  <c r="W31" i="2"/>
  <c r="W10" i="2"/>
  <c r="W18" i="2"/>
  <c r="W22" i="2"/>
  <c r="W26" i="2"/>
  <c r="W30" i="2"/>
  <c r="W21" i="2"/>
  <c r="W25" i="2"/>
  <c r="W29" i="2"/>
  <c r="W33" i="2"/>
  <c r="W20" i="2"/>
  <c r="W24" i="2"/>
  <c r="W35" i="2"/>
  <c r="W39" i="2"/>
  <c r="W43" i="2"/>
  <c r="W47" i="2"/>
  <c r="W51" i="2"/>
  <c r="W28" i="2"/>
  <c r="W34" i="2"/>
  <c r="W38" i="2"/>
  <c r="W42" i="2"/>
  <c r="W46" i="2"/>
  <c r="W50" i="2"/>
  <c r="W54" i="2"/>
  <c r="W58" i="2"/>
  <c r="W62" i="2"/>
  <c r="W66" i="2"/>
  <c r="W32" i="2"/>
  <c r="W37" i="2"/>
  <c r="W41" i="2"/>
  <c r="W45" i="2"/>
  <c r="W49" i="2"/>
  <c r="W53" i="2"/>
  <c r="W57" i="2"/>
  <c r="W61" i="2"/>
  <c r="W65" i="2"/>
  <c r="W69" i="2"/>
  <c r="W36" i="2"/>
  <c r="W40" i="2"/>
  <c r="W44" i="2"/>
  <c r="W48" i="2"/>
  <c r="W52" i="2"/>
  <c r="W56" i="2"/>
  <c r="W60" i="2"/>
  <c r="W64" i="2"/>
  <c r="W68" i="2"/>
  <c r="W70" i="2"/>
  <c r="W67" i="2"/>
  <c r="W55" i="2"/>
  <c r="W73" i="2"/>
  <c r="W63" i="2"/>
  <c r="W72" i="2"/>
  <c r="W71" i="2"/>
  <c r="W9" i="2"/>
  <c r="W59" i="2"/>
  <c r="Y12" i="1"/>
  <c r="Y16" i="1"/>
  <c r="Y11" i="1"/>
  <c r="Y15" i="1"/>
  <c r="Y19" i="1"/>
  <c r="Y10" i="1"/>
  <c r="Y14" i="1"/>
  <c r="Y18" i="1"/>
  <c r="Y22" i="1"/>
  <c r="Y26" i="1"/>
  <c r="Y30" i="1"/>
  <c r="Y13" i="1"/>
  <c r="Y17" i="1"/>
  <c r="Y21" i="1"/>
  <c r="Y25" i="1"/>
  <c r="Y29" i="1"/>
  <c r="Y34" i="1"/>
  <c r="Y38" i="1"/>
  <c r="Y42" i="1"/>
  <c r="Y24" i="1"/>
  <c r="Y20" i="1"/>
  <c r="Y28" i="1"/>
  <c r="Y33" i="1"/>
  <c r="Y37" i="1"/>
  <c r="Y41" i="1"/>
  <c r="Y45" i="1"/>
  <c r="Y23" i="1"/>
  <c r="Y27" i="1"/>
  <c r="Y32" i="1"/>
  <c r="Y36" i="1"/>
  <c r="Y40" i="1"/>
  <c r="Y44" i="1"/>
  <c r="Y39" i="1"/>
  <c r="Y48" i="1"/>
  <c r="Y52" i="1"/>
  <c r="Y56" i="1"/>
  <c r="Y60" i="1"/>
  <c r="Y35" i="1"/>
  <c r="Y47" i="1"/>
  <c r="Y31" i="1"/>
  <c r="Y43" i="1"/>
  <c r="Y46" i="1"/>
  <c r="Y50" i="1"/>
  <c r="Y54" i="1"/>
  <c r="Y58" i="1"/>
  <c r="Y62" i="1"/>
  <c r="Y53" i="1"/>
  <c r="Y51" i="1"/>
  <c r="Y64" i="1"/>
  <c r="Y49" i="1"/>
  <c r="Y63" i="1"/>
  <c r="Y67" i="1"/>
  <c r="Y71" i="1"/>
  <c r="Y9" i="1"/>
  <c r="Y61" i="1"/>
  <c r="Y59" i="1"/>
  <c r="Y66" i="1"/>
  <c r="Y70" i="1"/>
  <c r="Y57" i="1"/>
  <c r="Y55" i="1"/>
  <c r="Y65" i="1"/>
  <c r="Y69" i="1"/>
  <c r="Y73" i="1"/>
  <c r="Y72" i="1"/>
  <c r="Y68" i="1"/>
  <c r="X11" i="1"/>
  <c r="X15" i="1"/>
  <c r="X19" i="1"/>
  <c r="X23" i="1"/>
  <c r="X10" i="1"/>
  <c r="X14" i="1"/>
  <c r="X18" i="1"/>
  <c r="X22" i="1"/>
  <c r="X13" i="1"/>
  <c r="X17" i="1"/>
  <c r="X21" i="1"/>
  <c r="X16" i="1"/>
  <c r="X30" i="1"/>
  <c r="X34" i="1"/>
  <c r="X12" i="1"/>
  <c r="X24" i="1"/>
  <c r="X29" i="1"/>
  <c r="X20" i="1"/>
  <c r="X28" i="1"/>
  <c r="X33" i="1"/>
  <c r="X37" i="1"/>
  <c r="X41" i="1"/>
  <c r="X45" i="1"/>
  <c r="X27" i="1"/>
  <c r="X32" i="1"/>
  <c r="X36" i="1"/>
  <c r="X26" i="1"/>
  <c r="X31" i="1"/>
  <c r="X35" i="1"/>
  <c r="X39" i="1"/>
  <c r="X43" i="1"/>
  <c r="X44" i="1"/>
  <c r="X48" i="1"/>
  <c r="X52" i="1"/>
  <c r="X56" i="1"/>
  <c r="X60" i="1"/>
  <c r="X42" i="1"/>
  <c r="X47" i="1"/>
  <c r="X51" i="1"/>
  <c r="X55" i="1"/>
  <c r="X59" i="1"/>
  <c r="X63" i="1"/>
  <c r="X40" i="1"/>
  <c r="X25" i="1"/>
  <c r="X46" i="1"/>
  <c r="X50" i="1"/>
  <c r="X54" i="1"/>
  <c r="X58" i="1"/>
  <c r="X62" i="1"/>
  <c r="X38" i="1"/>
  <c r="X49" i="1"/>
  <c r="X53" i="1"/>
  <c r="X57" i="1"/>
  <c r="X61" i="1"/>
  <c r="X64" i="1"/>
  <c r="X66" i="1"/>
  <c r="X70" i="1"/>
  <c r="X65" i="1"/>
  <c r="X69" i="1"/>
  <c r="X73" i="1"/>
  <c r="X9" i="1"/>
  <c r="X72" i="1"/>
  <c r="X67" i="1"/>
  <c r="X68" i="1"/>
  <c r="X71" i="1"/>
  <c r="Z5" i="1"/>
  <c r="X5" i="2"/>
  <c r="U74" i="2"/>
  <c r="V74" i="2"/>
  <c r="Z7" i="2"/>
  <c r="Y7" i="2"/>
  <c r="Y6" i="2"/>
  <c r="Y5" i="2"/>
  <c r="AA4" i="2"/>
  <c r="AB7" i="1"/>
  <c r="AA7" i="1"/>
  <c r="AA6" i="1"/>
  <c r="AA5" i="1"/>
  <c r="AC4" i="1"/>
  <c r="Z10" i="2" l="1"/>
  <c r="Z14" i="2"/>
  <c r="Z13" i="2"/>
  <c r="Z17" i="2"/>
  <c r="Z11" i="2"/>
  <c r="Z21" i="2"/>
  <c r="Z25" i="2"/>
  <c r="Z29" i="2"/>
  <c r="Z12" i="2"/>
  <c r="Z20" i="2"/>
  <c r="Z24" i="2"/>
  <c r="Z28" i="2"/>
  <c r="Z32" i="2"/>
  <c r="Z19" i="2"/>
  <c r="Z23" i="2"/>
  <c r="Z27" i="2"/>
  <c r="Z31" i="2"/>
  <c r="Z15" i="2"/>
  <c r="Z18" i="2"/>
  <c r="Z22" i="2"/>
  <c r="Z26" i="2"/>
  <c r="Z30" i="2"/>
  <c r="Z16" i="2"/>
  <c r="Z33" i="2"/>
  <c r="Z36" i="2"/>
  <c r="Z40" i="2"/>
  <c r="Z44" i="2"/>
  <c r="Z48" i="2"/>
  <c r="Z52" i="2"/>
  <c r="Z56" i="2"/>
  <c r="Z60" i="2"/>
  <c r="Z64" i="2"/>
  <c r="Z35" i="2"/>
  <c r="Z39" i="2"/>
  <c r="Z43" i="2"/>
  <c r="Z47" i="2"/>
  <c r="Z51" i="2"/>
  <c r="Z55" i="2"/>
  <c r="Z59" i="2"/>
  <c r="Z63" i="2"/>
  <c r="Z67" i="2"/>
  <c r="Z34" i="2"/>
  <c r="Z38" i="2"/>
  <c r="Z42" i="2"/>
  <c r="Z46" i="2"/>
  <c r="Z50" i="2"/>
  <c r="Z54" i="2"/>
  <c r="Z37" i="2"/>
  <c r="Z53" i="2"/>
  <c r="Z49" i="2"/>
  <c r="Z57" i="2"/>
  <c r="Z62" i="2"/>
  <c r="Z71" i="2"/>
  <c r="Z9" i="2"/>
  <c r="Z45" i="2"/>
  <c r="Z41" i="2"/>
  <c r="Z65" i="2"/>
  <c r="Z70" i="2"/>
  <c r="Z58" i="2"/>
  <c r="Z69" i="2"/>
  <c r="Z73" i="2"/>
  <c r="Z61" i="2"/>
  <c r="Z66" i="2"/>
  <c r="Z68" i="2"/>
  <c r="Z72" i="2"/>
  <c r="AB13" i="1"/>
  <c r="AB17" i="1"/>
  <c r="AB21" i="1"/>
  <c r="AB12" i="1"/>
  <c r="AB16" i="1"/>
  <c r="AB20" i="1"/>
  <c r="AB24" i="1"/>
  <c r="AB11" i="1"/>
  <c r="AB15" i="1"/>
  <c r="AB19" i="1"/>
  <c r="AB23" i="1"/>
  <c r="AB18" i="1"/>
  <c r="AB26" i="1"/>
  <c r="AB32" i="1"/>
  <c r="AB36" i="1"/>
  <c r="AB14" i="1"/>
  <c r="AB31" i="1"/>
  <c r="AB10" i="1"/>
  <c r="AB22" i="1"/>
  <c r="AB25" i="1"/>
  <c r="AB30" i="1"/>
  <c r="AB35" i="1"/>
  <c r="AB39" i="1"/>
  <c r="AB43" i="1"/>
  <c r="AB29" i="1"/>
  <c r="AB34" i="1"/>
  <c r="AB28" i="1"/>
  <c r="AB33" i="1"/>
  <c r="AB37" i="1"/>
  <c r="AB41" i="1"/>
  <c r="AB45" i="1"/>
  <c r="AB46" i="1"/>
  <c r="AB50" i="1"/>
  <c r="AB54" i="1"/>
  <c r="AB58" i="1"/>
  <c r="AB62" i="1"/>
  <c r="AB27" i="1"/>
  <c r="AB44" i="1"/>
  <c r="AB49" i="1"/>
  <c r="AB53" i="1"/>
  <c r="AB57" i="1"/>
  <c r="AB61" i="1"/>
  <c r="AB42" i="1"/>
  <c r="AB48" i="1"/>
  <c r="AB52" i="1"/>
  <c r="AB56" i="1"/>
  <c r="AB60" i="1"/>
  <c r="AB40" i="1"/>
  <c r="AB38" i="1"/>
  <c r="AB47" i="1"/>
  <c r="AB51" i="1"/>
  <c r="AB55" i="1"/>
  <c r="AB59" i="1"/>
  <c r="AB63" i="1"/>
  <c r="AB66" i="1"/>
  <c r="AB64" i="1"/>
  <c r="AB68" i="1"/>
  <c r="AB72" i="1"/>
  <c r="AB67" i="1"/>
  <c r="AB71" i="1"/>
  <c r="AB9" i="1"/>
  <c r="AB69" i="1"/>
  <c r="AB65" i="1"/>
  <c r="AB70" i="1"/>
  <c r="AB73" i="1"/>
  <c r="Y10" i="2"/>
  <c r="Y14" i="2"/>
  <c r="Y13" i="2"/>
  <c r="Y17" i="2"/>
  <c r="Y12" i="2"/>
  <c r="Y16" i="2"/>
  <c r="Y20" i="2"/>
  <c r="Y24" i="2"/>
  <c r="Y28" i="2"/>
  <c r="Y32" i="2"/>
  <c r="Y19" i="2"/>
  <c r="Y23" i="2"/>
  <c r="Y27" i="2"/>
  <c r="Y31" i="2"/>
  <c r="Y15" i="2"/>
  <c r="Y18" i="2"/>
  <c r="Y22" i="2"/>
  <c r="Y26" i="2"/>
  <c r="Y30" i="2"/>
  <c r="Y11" i="2"/>
  <c r="Y21" i="2"/>
  <c r="Y25" i="2"/>
  <c r="Y33" i="2"/>
  <c r="Y36" i="2"/>
  <c r="Y40" i="2"/>
  <c r="Y44" i="2"/>
  <c r="Y48" i="2"/>
  <c r="Y52" i="2"/>
  <c r="Y35" i="2"/>
  <c r="Y39" i="2"/>
  <c r="Y43" i="2"/>
  <c r="Y47" i="2"/>
  <c r="Y51" i="2"/>
  <c r="Y55" i="2"/>
  <c r="Y59" i="2"/>
  <c r="Y63" i="2"/>
  <c r="Y67" i="2"/>
  <c r="Y34" i="2"/>
  <c r="Y38" i="2"/>
  <c r="Y42" i="2"/>
  <c r="Y46" i="2"/>
  <c r="Y50" i="2"/>
  <c r="Y54" i="2"/>
  <c r="Y58" i="2"/>
  <c r="Y62" i="2"/>
  <c r="Y66" i="2"/>
  <c r="Y29" i="2"/>
  <c r="Y37" i="2"/>
  <c r="Y41" i="2"/>
  <c r="Y45" i="2"/>
  <c r="Y49" i="2"/>
  <c r="Y53" i="2"/>
  <c r="Y57" i="2"/>
  <c r="Y61" i="2"/>
  <c r="Y65" i="2"/>
  <c r="Y64" i="2"/>
  <c r="Y71" i="2"/>
  <c r="Y9" i="2"/>
  <c r="Y70" i="2"/>
  <c r="Y60" i="2"/>
  <c r="Y69" i="2"/>
  <c r="Y73" i="2"/>
  <c r="Y56" i="2"/>
  <c r="Y68" i="2"/>
  <c r="Y72" i="2"/>
  <c r="AA13" i="1"/>
  <c r="AA17" i="1"/>
  <c r="AA12" i="1"/>
  <c r="AA16" i="1"/>
  <c r="AA11" i="1"/>
  <c r="AA15" i="1"/>
  <c r="AA19" i="1"/>
  <c r="AA23" i="1"/>
  <c r="AA27" i="1"/>
  <c r="AA31" i="1"/>
  <c r="AA10" i="1"/>
  <c r="AA14" i="1"/>
  <c r="AA18" i="1"/>
  <c r="AA22" i="1"/>
  <c r="AA26" i="1"/>
  <c r="AA30" i="1"/>
  <c r="AA25" i="1"/>
  <c r="AA35" i="1"/>
  <c r="AA39" i="1"/>
  <c r="AA43" i="1"/>
  <c r="AA29" i="1"/>
  <c r="AA34" i="1"/>
  <c r="AA38" i="1"/>
  <c r="AA42" i="1"/>
  <c r="AA20" i="1"/>
  <c r="AA24" i="1"/>
  <c r="AA28" i="1"/>
  <c r="AA33" i="1"/>
  <c r="AA37" i="1"/>
  <c r="AA41" i="1"/>
  <c r="AA45" i="1"/>
  <c r="AA36" i="1"/>
  <c r="AA46" i="1"/>
  <c r="AA32" i="1"/>
  <c r="AA44" i="1"/>
  <c r="AA49" i="1"/>
  <c r="AA53" i="1"/>
  <c r="AA57" i="1"/>
  <c r="AA61" i="1"/>
  <c r="AA40" i="1"/>
  <c r="AA21" i="1"/>
  <c r="AA47" i="1"/>
  <c r="AA51" i="1"/>
  <c r="AA55" i="1"/>
  <c r="AA59" i="1"/>
  <c r="AA63" i="1"/>
  <c r="AA54" i="1"/>
  <c r="AA52" i="1"/>
  <c r="AA65" i="1"/>
  <c r="AA50" i="1"/>
  <c r="AA48" i="1"/>
  <c r="AA64" i="1"/>
  <c r="AA68" i="1"/>
  <c r="AA72" i="1"/>
  <c r="AA62" i="1"/>
  <c r="AA60" i="1"/>
  <c r="AA67" i="1"/>
  <c r="AA71" i="1"/>
  <c r="AA9" i="1"/>
  <c r="AA58" i="1"/>
  <c r="AA56" i="1"/>
  <c r="AA66" i="1"/>
  <c r="AA70" i="1"/>
  <c r="AA69" i="1"/>
  <c r="AA73" i="1"/>
  <c r="AB5" i="1"/>
  <c r="X74" i="2"/>
  <c r="Z5" i="2"/>
  <c r="W74" i="2"/>
  <c r="AA7" i="2"/>
  <c r="AB7" i="2"/>
  <c r="AA5" i="2"/>
  <c r="AC4" i="2"/>
  <c r="AA6" i="2"/>
  <c r="AC7" i="1"/>
  <c r="AD7" i="1"/>
  <c r="AC6" i="1"/>
  <c r="AC5" i="1"/>
  <c r="AE4" i="1"/>
  <c r="AA11" i="2" l="1"/>
  <c r="AA15" i="2"/>
  <c r="AA10" i="2"/>
  <c r="AA14" i="2"/>
  <c r="AA13" i="2"/>
  <c r="AA17" i="2"/>
  <c r="AA16" i="2"/>
  <c r="AA21" i="2"/>
  <c r="AA25" i="2"/>
  <c r="AA29" i="2"/>
  <c r="AA33" i="2"/>
  <c r="AA12" i="2"/>
  <c r="AA20" i="2"/>
  <c r="AA24" i="2"/>
  <c r="AA28" i="2"/>
  <c r="AA32" i="2"/>
  <c r="AA19" i="2"/>
  <c r="AA23" i="2"/>
  <c r="AA27" i="2"/>
  <c r="AA31" i="2"/>
  <c r="AA18" i="2"/>
  <c r="AA22" i="2"/>
  <c r="AA37" i="2"/>
  <c r="AA41" i="2"/>
  <c r="AA45" i="2"/>
  <c r="AA49" i="2"/>
  <c r="AA53" i="2"/>
  <c r="AA30" i="2"/>
  <c r="AA36" i="2"/>
  <c r="AA40" i="2"/>
  <c r="AA44" i="2"/>
  <c r="AA48" i="2"/>
  <c r="AA52" i="2"/>
  <c r="AA56" i="2"/>
  <c r="AA60" i="2"/>
  <c r="AA64" i="2"/>
  <c r="AA68" i="2"/>
  <c r="AA26" i="2"/>
  <c r="AA35" i="2"/>
  <c r="AA39" i="2"/>
  <c r="AA43" i="2"/>
  <c r="AA47" i="2"/>
  <c r="AA51" i="2"/>
  <c r="AA55" i="2"/>
  <c r="AA59" i="2"/>
  <c r="AA63" i="2"/>
  <c r="AA67" i="2"/>
  <c r="AA34" i="2"/>
  <c r="AA38" i="2"/>
  <c r="AA42" i="2"/>
  <c r="AA46" i="2"/>
  <c r="AA50" i="2"/>
  <c r="AA54" i="2"/>
  <c r="AA58" i="2"/>
  <c r="AA62" i="2"/>
  <c r="AA66" i="2"/>
  <c r="AA72" i="2"/>
  <c r="AA57" i="2"/>
  <c r="AA71" i="2"/>
  <c r="AA9" i="2"/>
  <c r="AA65" i="2"/>
  <c r="AA70" i="2"/>
  <c r="AA69" i="2"/>
  <c r="AA73" i="2"/>
  <c r="AA61" i="2"/>
  <c r="AD10" i="1"/>
  <c r="AD14" i="1"/>
  <c r="AD18" i="1"/>
  <c r="AD22" i="1"/>
  <c r="AD13" i="1"/>
  <c r="AD17" i="1"/>
  <c r="AD21" i="1"/>
  <c r="AD12" i="1"/>
  <c r="AD16" i="1"/>
  <c r="AD20" i="1"/>
  <c r="AD27" i="1"/>
  <c r="AD33" i="1"/>
  <c r="AD26" i="1"/>
  <c r="AD31" i="1"/>
  <c r="AD32" i="1"/>
  <c r="AD36" i="1"/>
  <c r="AD40" i="1"/>
  <c r="AD44" i="1"/>
  <c r="AD19" i="1"/>
  <c r="AD25" i="1"/>
  <c r="AD30" i="1"/>
  <c r="AD35" i="1"/>
  <c r="AD15" i="1"/>
  <c r="AD24" i="1"/>
  <c r="AD11" i="1"/>
  <c r="AD23" i="1"/>
  <c r="AD29" i="1"/>
  <c r="AD34" i="1"/>
  <c r="AD38" i="1"/>
  <c r="AD42" i="1"/>
  <c r="AD43" i="1"/>
  <c r="AD47" i="1"/>
  <c r="AD51" i="1"/>
  <c r="AD55" i="1"/>
  <c r="AD59" i="1"/>
  <c r="AD63" i="1"/>
  <c r="AD41" i="1"/>
  <c r="AD39" i="1"/>
  <c r="AD46" i="1"/>
  <c r="AD50" i="1"/>
  <c r="AD54" i="1"/>
  <c r="AD58" i="1"/>
  <c r="AD62" i="1"/>
  <c r="AD37" i="1"/>
  <c r="AD49" i="1"/>
  <c r="AD53" i="1"/>
  <c r="AD57" i="1"/>
  <c r="AD61" i="1"/>
  <c r="AD28" i="1"/>
  <c r="AD45" i="1"/>
  <c r="AD48" i="1"/>
  <c r="AD52" i="1"/>
  <c r="AD56" i="1"/>
  <c r="AD60" i="1"/>
  <c r="AD65" i="1"/>
  <c r="AD69" i="1"/>
  <c r="AD73" i="1"/>
  <c r="AD64" i="1"/>
  <c r="AD68" i="1"/>
  <c r="AD72" i="1"/>
  <c r="AD71" i="1"/>
  <c r="AD9" i="1"/>
  <c r="AD67" i="1"/>
  <c r="AD70" i="1"/>
  <c r="AD66" i="1"/>
  <c r="AC10" i="1"/>
  <c r="AC14" i="1"/>
  <c r="AC18" i="1"/>
  <c r="AC13" i="1"/>
  <c r="AC17" i="1"/>
  <c r="AC12" i="1"/>
  <c r="AC16" i="1"/>
  <c r="AC20" i="1"/>
  <c r="AC24" i="1"/>
  <c r="AC28" i="1"/>
  <c r="AC11" i="1"/>
  <c r="AC15" i="1"/>
  <c r="AC19" i="1"/>
  <c r="AC23" i="1"/>
  <c r="AC27" i="1"/>
  <c r="AC31" i="1"/>
  <c r="AC21" i="1"/>
  <c r="AC26" i="1"/>
  <c r="AC32" i="1"/>
  <c r="AC36" i="1"/>
  <c r="AC40" i="1"/>
  <c r="AC44" i="1"/>
  <c r="AC22" i="1"/>
  <c r="AC25" i="1"/>
  <c r="AC30" i="1"/>
  <c r="AC35" i="1"/>
  <c r="AC39" i="1"/>
  <c r="AC43" i="1"/>
  <c r="AC29" i="1"/>
  <c r="AC34" i="1"/>
  <c r="AC38" i="1"/>
  <c r="AC42" i="1"/>
  <c r="AC47" i="1"/>
  <c r="AC41" i="1"/>
  <c r="AC46" i="1"/>
  <c r="AC50" i="1"/>
  <c r="AC54" i="1"/>
  <c r="AC58" i="1"/>
  <c r="AC62" i="1"/>
  <c r="AC37" i="1"/>
  <c r="AC33" i="1"/>
  <c r="AC45" i="1"/>
  <c r="AC48" i="1"/>
  <c r="AC52" i="1"/>
  <c r="AC56" i="1"/>
  <c r="AC60" i="1"/>
  <c r="AC55" i="1"/>
  <c r="AC53" i="1"/>
  <c r="AC66" i="1"/>
  <c r="AC51" i="1"/>
  <c r="AC49" i="1"/>
  <c r="AC65" i="1"/>
  <c r="AC69" i="1"/>
  <c r="AC73" i="1"/>
  <c r="AC63" i="1"/>
  <c r="AC61" i="1"/>
  <c r="AC64" i="1"/>
  <c r="AC68" i="1"/>
  <c r="AC72" i="1"/>
  <c r="AC59" i="1"/>
  <c r="AC57" i="1"/>
  <c r="AC67" i="1"/>
  <c r="AC71" i="1"/>
  <c r="AC9" i="1"/>
  <c r="AC70" i="1"/>
  <c r="AB11" i="2"/>
  <c r="AB15" i="2"/>
  <c r="AB10" i="2"/>
  <c r="AB14" i="2"/>
  <c r="AB18" i="2"/>
  <c r="AB22" i="2"/>
  <c r="AB26" i="2"/>
  <c r="AB30" i="2"/>
  <c r="AB16" i="2"/>
  <c r="AB21" i="2"/>
  <c r="AB25" i="2"/>
  <c r="AB29" i="2"/>
  <c r="AB33" i="2"/>
  <c r="AB17" i="2"/>
  <c r="AB12" i="2"/>
  <c r="AB20" i="2"/>
  <c r="AB24" i="2"/>
  <c r="AB28" i="2"/>
  <c r="AB32" i="2"/>
  <c r="AB13" i="2"/>
  <c r="AB19" i="2"/>
  <c r="AB23" i="2"/>
  <c r="AB27" i="2"/>
  <c r="AB31" i="2"/>
  <c r="AB37" i="2"/>
  <c r="AB41" i="2"/>
  <c r="AB45" i="2"/>
  <c r="AB49" i="2"/>
  <c r="AB53" i="2"/>
  <c r="AB57" i="2"/>
  <c r="AB61" i="2"/>
  <c r="AB65" i="2"/>
  <c r="AB36" i="2"/>
  <c r="AB40" i="2"/>
  <c r="AB44" i="2"/>
  <c r="AB48" i="2"/>
  <c r="AB52" i="2"/>
  <c r="AB56" i="2"/>
  <c r="AB60" i="2"/>
  <c r="AB64" i="2"/>
  <c r="AB68" i="2"/>
  <c r="AB35" i="2"/>
  <c r="AB39" i="2"/>
  <c r="AB43" i="2"/>
  <c r="AB47" i="2"/>
  <c r="AB51" i="2"/>
  <c r="AB34" i="2"/>
  <c r="AB38" i="2"/>
  <c r="AB59" i="2"/>
  <c r="AB72" i="2"/>
  <c r="AB62" i="2"/>
  <c r="AB67" i="2"/>
  <c r="AB55" i="2"/>
  <c r="AB71" i="2"/>
  <c r="AB9" i="2"/>
  <c r="AB54" i="2"/>
  <c r="AB50" i="2"/>
  <c r="AB58" i="2"/>
  <c r="AB63" i="2"/>
  <c r="AB70" i="2"/>
  <c r="AB46" i="2"/>
  <c r="AB42" i="2"/>
  <c r="AB66" i="2"/>
  <c r="AB69" i="2"/>
  <c r="AB73" i="2"/>
  <c r="AD5" i="1"/>
  <c r="Z74" i="2"/>
  <c r="AB5" i="2"/>
  <c r="Y74" i="2"/>
  <c r="AC7" i="2"/>
  <c r="AD7" i="2"/>
  <c r="AC6" i="2"/>
  <c r="AC5" i="2"/>
  <c r="AE4" i="2"/>
  <c r="AE7" i="1"/>
  <c r="AF7" i="1"/>
  <c r="AE6" i="1"/>
  <c r="AE5" i="1"/>
  <c r="AG4" i="1"/>
  <c r="AC12" i="2" l="1"/>
  <c r="AC16" i="2"/>
  <c r="AC11" i="2"/>
  <c r="AC15" i="2"/>
  <c r="AC10" i="2"/>
  <c r="AC14" i="2"/>
  <c r="AC18" i="2"/>
  <c r="AC22" i="2"/>
  <c r="AC26" i="2"/>
  <c r="AC30" i="2"/>
  <c r="AC21" i="2"/>
  <c r="AC25" i="2"/>
  <c r="AC29" i="2"/>
  <c r="AC33" i="2"/>
  <c r="AC17" i="2"/>
  <c r="AC20" i="2"/>
  <c r="AC24" i="2"/>
  <c r="AC28" i="2"/>
  <c r="AC32" i="2"/>
  <c r="AC13" i="2"/>
  <c r="AC19" i="2"/>
  <c r="AC23" i="2"/>
  <c r="AC34" i="2"/>
  <c r="AC38" i="2"/>
  <c r="AC42" i="2"/>
  <c r="AC46" i="2"/>
  <c r="AC50" i="2"/>
  <c r="AC54" i="2"/>
  <c r="AC37" i="2"/>
  <c r="AC41" i="2"/>
  <c r="AC45" i="2"/>
  <c r="AC49" i="2"/>
  <c r="AC53" i="2"/>
  <c r="AC57" i="2"/>
  <c r="AC61" i="2"/>
  <c r="AC65" i="2"/>
  <c r="AC36" i="2"/>
  <c r="AC40" i="2"/>
  <c r="AC44" i="2"/>
  <c r="AC48" i="2"/>
  <c r="AC52" i="2"/>
  <c r="AC56" i="2"/>
  <c r="AC60" i="2"/>
  <c r="AC64" i="2"/>
  <c r="AC68" i="2"/>
  <c r="AC31" i="2"/>
  <c r="AC35" i="2"/>
  <c r="AC39" i="2"/>
  <c r="AC43" i="2"/>
  <c r="AC47" i="2"/>
  <c r="AC51" i="2"/>
  <c r="AC55" i="2"/>
  <c r="AC59" i="2"/>
  <c r="AC63" i="2"/>
  <c r="AC67" i="2"/>
  <c r="AC27" i="2"/>
  <c r="AC66" i="2"/>
  <c r="AC69" i="2"/>
  <c r="AC73" i="2"/>
  <c r="AC72" i="2"/>
  <c r="AC62" i="2"/>
  <c r="AC71" i="2"/>
  <c r="AC9" i="2"/>
  <c r="AC58" i="2"/>
  <c r="AC70" i="2"/>
  <c r="AF11" i="1"/>
  <c r="AF15" i="1"/>
  <c r="AF19" i="1"/>
  <c r="AF23" i="1"/>
  <c r="AF10" i="1"/>
  <c r="AF14" i="1"/>
  <c r="AF18" i="1"/>
  <c r="AF22" i="1"/>
  <c r="AF13" i="1"/>
  <c r="AF17" i="1"/>
  <c r="AF21" i="1"/>
  <c r="AF28" i="1"/>
  <c r="AF34" i="1"/>
  <c r="AF16" i="1"/>
  <c r="AF12" i="1"/>
  <c r="AF27" i="1"/>
  <c r="AF33" i="1"/>
  <c r="AF37" i="1"/>
  <c r="AF41" i="1"/>
  <c r="AF45" i="1"/>
  <c r="AF26" i="1"/>
  <c r="AF31" i="1"/>
  <c r="AF32" i="1"/>
  <c r="AF36" i="1"/>
  <c r="AF20" i="1"/>
  <c r="AF25" i="1"/>
  <c r="AF24" i="1"/>
  <c r="AF30" i="1"/>
  <c r="AF35" i="1"/>
  <c r="AF39" i="1"/>
  <c r="AF43" i="1"/>
  <c r="AF29" i="1"/>
  <c r="AF38" i="1"/>
  <c r="AF48" i="1"/>
  <c r="AF52" i="1"/>
  <c r="AF56" i="1"/>
  <c r="AF60" i="1"/>
  <c r="AF47" i="1"/>
  <c r="AF51" i="1"/>
  <c r="AF55" i="1"/>
  <c r="AF59" i="1"/>
  <c r="AF63" i="1"/>
  <c r="AF44" i="1"/>
  <c r="AF46" i="1"/>
  <c r="AF50" i="1"/>
  <c r="AF54" i="1"/>
  <c r="AF58" i="1"/>
  <c r="AF62" i="1"/>
  <c r="AF42" i="1"/>
  <c r="AF40" i="1"/>
  <c r="AF49" i="1"/>
  <c r="AF53" i="1"/>
  <c r="AF57" i="1"/>
  <c r="AF61" i="1"/>
  <c r="AF64" i="1"/>
  <c r="AF66" i="1"/>
  <c r="AF70" i="1"/>
  <c r="AF65" i="1"/>
  <c r="AF69" i="1"/>
  <c r="AF73" i="1"/>
  <c r="AF71" i="1"/>
  <c r="AF9" i="1"/>
  <c r="AF72" i="1"/>
  <c r="AF67" i="1"/>
  <c r="AF68" i="1"/>
  <c r="AE11" i="1"/>
  <c r="AE15" i="1"/>
  <c r="AE19" i="1"/>
  <c r="AE10" i="1"/>
  <c r="AE14" i="1"/>
  <c r="AE18" i="1"/>
  <c r="AE13" i="1"/>
  <c r="AE17" i="1"/>
  <c r="AE21" i="1"/>
  <c r="AE25" i="1"/>
  <c r="AE29" i="1"/>
  <c r="AE12" i="1"/>
  <c r="AE16" i="1"/>
  <c r="AE20" i="1"/>
  <c r="AE24" i="1"/>
  <c r="AE28" i="1"/>
  <c r="AE27" i="1"/>
  <c r="AE33" i="1"/>
  <c r="AE37" i="1"/>
  <c r="AE41" i="1"/>
  <c r="AE45" i="1"/>
  <c r="AE26" i="1"/>
  <c r="AE31" i="1"/>
  <c r="AE32" i="1"/>
  <c r="AE36" i="1"/>
  <c r="AE40" i="1"/>
  <c r="AE44" i="1"/>
  <c r="AE22" i="1"/>
  <c r="AE30" i="1"/>
  <c r="AE35" i="1"/>
  <c r="AE39" i="1"/>
  <c r="AE43" i="1"/>
  <c r="AE38" i="1"/>
  <c r="AE23" i="1"/>
  <c r="AE34" i="1"/>
  <c r="AE47" i="1"/>
  <c r="AE51" i="1"/>
  <c r="AE55" i="1"/>
  <c r="AE59" i="1"/>
  <c r="AE63" i="1"/>
  <c r="AE46" i="1"/>
  <c r="AE42" i="1"/>
  <c r="AE49" i="1"/>
  <c r="AE53" i="1"/>
  <c r="AE57" i="1"/>
  <c r="AE61" i="1"/>
  <c r="AE56" i="1"/>
  <c r="AE54" i="1"/>
  <c r="AE52" i="1"/>
  <c r="AE50" i="1"/>
  <c r="AE66" i="1"/>
  <c r="AE70" i="1"/>
  <c r="AE48" i="1"/>
  <c r="AE62" i="1"/>
  <c r="AE65" i="1"/>
  <c r="AE69" i="1"/>
  <c r="AE73" i="1"/>
  <c r="AE60" i="1"/>
  <c r="AE58" i="1"/>
  <c r="AE64" i="1"/>
  <c r="AE68" i="1"/>
  <c r="AE72" i="1"/>
  <c r="AE71" i="1"/>
  <c r="AE9" i="1"/>
  <c r="AE67" i="1"/>
  <c r="AD12" i="2"/>
  <c r="AD16" i="2"/>
  <c r="AD11" i="2"/>
  <c r="AD15" i="2"/>
  <c r="AD13" i="2"/>
  <c r="AD19" i="2"/>
  <c r="AD23" i="2"/>
  <c r="AD27" i="2"/>
  <c r="AD31" i="2"/>
  <c r="AD14" i="2"/>
  <c r="AD18" i="2"/>
  <c r="AD22" i="2"/>
  <c r="AD26" i="2"/>
  <c r="AD30" i="2"/>
  <c r="AD21" i="2"/>
  <c r="AD25" i="2"/>
  <c r="AD29" i="2"/>
  <c r="AD33" i="2"/>
  <c r="AD10" i="2"/>
  <c r="AD17" i="2"/>
  <c r="AD20" i="2"/>
  <c r="AD24" i="2"/>
  <c r="AD28" i="2"/>
  <c r="AD34" i="2"/>
  <c r="AD38" i="2"/>
  <c r="AD42" i="2"/>
  <c r="AD46" i="2"/>
  <c r="AD50" i="2"/>
  <c r="AD54" i="2"/>
  <c r="AD58" i="2"/>
  <c r="AD62" i="2"/>
  <c r="AD66" i="2"/>
  <c r="AD37" i="2"/>
  <c r="AD41" i="2"/>
  <c r="AD45" i="2"/>
  <c r="AD49" i="2"/>
  <c r="AD53" i="2"/>
  <c r="AD57" i="2"/>
  <c r="AD61" i="2"/>
  <c r="AD65" i="2"/>
  <c r="AD36" i="2"/>
  <c r="AD40" i="2"/>
  <c r="AD44" i="2"/>
  <c r="AD48" i="2"/>
  <c r="AD52" i="2"/>
  <c r="AD32" i="2"/>
  <c r="AD35" i="2"/>
  <c r="AD68" i="2"/>
  <c r="AD51" i="2"/>
  <c r="AD59" i="2"/>
  <c r="AD64" i="2"/>
  <c r="AD69" i="2"/>
  <c r="AD73" i="2"/>
  <c r="AD47" i="2"/>
  <c r="AD43" i="2"/>
  <c r="AD67" i="2"/>
  <c r="AD72" i="2"/>
  <c r="AD39" i="2"/>
  <c r="AD55" i="2"/>
  <c r="AD60" i="2"/>
  <c r="AD71" i="2"/>
  <c r="AD9" i="2"/>
  <c r="AD63" i="2"/>
  <c r="AD56" i="2"/>
  <c r="AD70" i="2"/>
  <c r="AF5" i="1"/>
  <c r="AB74" i="2"/>
  <c r="AA74" i="2"/>
  <c r="AD5" i="2"/>
  <c r="AE7" i="2"/>
  <c r="AF7" i="2"/>
  <c r="AE6" i="2"/>
  <c r="AE5" i="2"/>
  <c r="AG4" i="2"/>
  <c r="AG7" i="1"/>
  <c r="AH7" i="1"/>
  <c r="AG5" i="1"/>
  <c r="AG6" i="1"/>
  <c r="AE13" i="2" l="1"/>
  <c r="AE12" i="2"/>
  <c r="AE16" i="2"/>
  <c r="AE11" i="2"/>
  <c r="AE15" i="2"/>
  <c r="AE19" i="2"/>
  <c r="AE23" i="2"/>
  <c r="AE27" i="2"/>
  <c r="AE31" i="2"/>
  <c r="AE14" i="2"/>
  <c r="AE18" i="2"/>
  <c r="AE22" i="2"/>
  <c r="AE26" i="2"/>
  <c r="AE30" i="2"/>
  <c r="AE21" i="2"/>
  <c r="AE25" i="2"/>
  <c r="AE29" i="2"/>
  <c r="AE33" i="2"/>
  <c r="AE10" i="2"/>
  <c r="AE17" i="2"/>
  <c r="AE20" i="2"/>
  <c r="AE24" i="2"/>
  <c r="AE35" i="2"/>
  <c r="AE39" i="2"/>
  <c r="AE43" i="2"/>
  <c r="AE47" i="2"/>
  <c r="AE51" i="2"/>
  <c r="AE34" i="2"/>
  <c r="AE38" i="2"/>
  <c r="AE42" i="2"/>
  <c r="AE46" i="2"/>
  <c r="AE50" i="2"/>
  <c r="AE54" i="2"/>
  <c r="AE58" i="2"/>
  <c r="AE62" i="2"/>
  <c r="AE66" i="2"/>
  <c r="AE28" i="2"/>
  <c r="AE37" i="2"/>
  <c r="AE41" i="2"/>
  <c r="AE45" i="2"/>
  <c r="AE49" i="2"/>
  <c r="AE53" i="2"/>
  <c r="AE57" i="2"/>
  <c r="AE61" i="2"/>
  <c r="AE65" i="2"/>
  <c r="AE36" i="2"/>
  <c r="AE40" i="2"/>
  <c r="AE44" i="2"/>
  <c r="AE48" i="2"/>
  <c r="AE52" i="2"/>
  <c r="AE56" i="2"/>
  <c r="AE60" i="2"/>
  <c r="AE64" i="2"/>
  <c r="AE68" i="2"/>
  <c r="AE32" i="2"/>
  <c r="AE70" i="2"/>
  <c r="AE59" i="2"/>
  <c r="AE69" i="2"/>
  <c r="AE73" i="2"/>
  <c r="AE67" i="2"/>
  <c r="AE72" i="2"/>
  <c r="AE55" i="2"/>
  <c r="AE71" i="2"/>
  <c r="AE9" i="2"/>
  <c r="AE63" i="2"/>
  <c r="AH12" i="1"/>
  <c r="AH16" i="1"/>
  <c r="AH20" i="1"/>
  <c r="AH11" i="1"/>
  <c r="AH15" i="1"/>
  <c r="AH19" i="1"/>
  <c r="AH23" i="1"/>
  <c r="AH10" i="1"/>
  <c r="AH14" i="1"/>
  <c r="AH18" i="1"/>
  <c r="AH22" i="1"/>
  <c r="AH24" i="1"/>
  <c r="AH29" i="1"/>
  <c r="AH35" i="1"/>
  <c r="AH21" i="1"/>
  <c r="AH28" i="1"/>
  <c r="AH34" i="1"/>
  <c r="AH38" i="1"/>
  <c r="AH42" i="1"/>
  <c r="AH27" i="1"/>
  <c r="AH33" i="1"/>
  <c r="AH17" i="1"/>
  <c r="AH26" i="1"/>
  <c r="AH13" i="1"/>
  <c r="AH25" i="1"/>
  <c r="AH31" i="1"/>
  <c r="AH32" i="1"/>
  <c r="AH36" i="1"/>
  <c r="AH40" i="1"/>
  <c r="AH44" i="1"/>
  <c r="AH45" i="1"/>
  <c r="AH49" i="1"/>
  <c r="AH53" i="1"/>
  <c r="AH57" i="1"/>
  <c r="AH61" i="1"/>
  <c r="AH43" i="1"/>
  <c r="AH41" i="1"/>
  <c r="AH48" i="1"/>
  <c r="AH52" i="1"/>
  <c r="AH56" i="1"/>
  <c r="AH60" i="1"/>
  <c r="AH30" i="1"/>
  <c r="AH39" i="1"/>
  <c r="AH47" i="1"/>
  <c r="AH51" i="1"/>
  <c r="AH55" i="1"/>
  <c r="AH59" i="1"/>
  <c r="AH63" i="1"/>
  <c r="AH37" i="1"/>
  <c r="AH46" i="1"/>
  <c r="AH50" i="1"/>
  <c r="AH54" i="1"/>
  <c r="AH58" i="1"/>
  <c r="AH62" i="1"/>
  <c r="AH65" i="1"/>
  <c r="AH67" i="1"/>
  <c r="AH71" i="1"/>
  <c r="AH9" i="1"/>
  <c r="AH66" i="1"/>
  <c r="AH70" i="1"/>
  <c r="AH64" i="1"/>
  <c r="AH73" i="1"/>
  <c r="AH68" i="1"/>
  <c r="AH69" i="1"/>
  <c r="AH72" i="1"/>
  <c r="AG12" i="1"/>
  <c r="AG16" i="1"/>
  <c r="AG11" i="1"/>
  <c r="AG15" i="1"/>
  <c r="AG19" i="1"/>
  <c r="AG10" i="1"/>
  <c r="AG14" i="1"/>
  <c r="AG18" i="1"/>
  <c r="AG22" i="1"/>
  <c r="AG26" i="1"/>
  <c r="AG30" i="1"/>
  <c r="AG13" i="1"/>
  <c r="AG17" i="1"/>
  <c r="AG21" i="1"/>
  <c r="AG25" i="1"/>
  <c r="AG29" i="1"/>
  <c r="AG23" i="1"/>
  <c r="AG28" i="1"/>
  <c r="AG34" i="1"/>
  <c r="AG38" i="1"/>
  <c r="AG42" i="1"/>
  <c r="AG27" i="1"/>
  <c r="AG33" i="1"/>
  <c r="AG37" i="1"/>
  <c r="AG41" i="1"/>
  <c r="AG45" i="1"/>
  <c r="AG31" i="1"/>
  <c r="AG32" i="1"/>
  <c r="AG36" i="1"/>
  <c r="AG40" i="1"/>
  <c r="AG44" i="1"/>
  <c r="AG20" i="1"/>
  <c r="AG43" i="1"/>
  <c r="AG48" i="1"/>
  <c r="AG52" i="1"/>
  <c r="AG56" i="1"/>
  <c r="AG60" i="1"/>
  <c r="AG24" i="1"/>
  <c r="AG39" i="1"/>
  <c r="AG47" i="1"/>
  <c r="AG35" i="1"/>
  <c r="AG46" i="1"/>
  <c r="AG50" i="1"/>
  <c r="AG54" i="1"/>
  <c r="AG58" i="1"/>
  <c r="AG62" i="1"/>
  <c r="AG57" i="1"/>
  <c r="AG55" i="1"/>
  <c r="AG64" i="1"/>
  <c r="AG53" i="1"/>
  <c r="AG51" i="1"/>
  <c r="AG67" i="1"/>
  <c r="AG71" i="1"/>
  <c r="AG9" i="1"/>
  <c r="AG49" i="1"/>
  <c r="AG63" i="1"/>
  <c r="AG66" i="1"/>
  <c r="AG70" i="1"/>
  <c r="AG61" i="1"/>
  <c r="AG59" i="1"/>
  <c r="AG65" i="1"/>
  <c r="AG69" i="1"/>
  <c r="AG73" i="1"/>
  <c r="AG68" i="1"/>
  <c r="AG72" i="1"/>
  <c r="AF13" i="2"/>
  <c r="AF12" i="2"/>
  <c r="AF16" i="2"/>
  <c r="AF20" i="2"/>
  <c r="AF24" i="2"/>
  <c r="AF28" i="2"/>
  <c r="AF11" i="2"/>
  <c r="AF19" i="2"/>
  <c r="AF23" i="2"/>
  <c r="AF27" i="2"/>
  <c r="AF31" i="2"/>
  <c r="AF14" i="2"/>
  <c r="AF18" i="2"/>
  <c r="AF22" i="2"/>
  <c r="AF26" i="2"/>
  <c r="AF30" i="2"/>
  <c r="AF15" i="2"/>
  <c r="AF21" i="2"/>
  <c r="AF25" i="2"/>
  <c r="AF29" i="2"/>
  <c r="AF10" i="2"/>
  <c r="AF17" i="2"/>
  <c r="AF32" i="2"/>
  <c r="AF35" i="2"/>
  <c r="AF39" i="2"/>
  <c r="AF43" i="2"/>
  <c r="AF47" i="2"/>
  <c r="AF51" i="2"/>
  <c r="AF55" i="2"/>
  <c r="AF59" i="2"/>
  <c r="AF63" i="2"/>
  <c r="AF67" i="2"/>
  <c r="AF33" i="2"/>
  <c r="AF34" i="2"/>
  <c r="AF38" i="2"/>
  <c r="AF42" i="2"/>
  <c r="AF46" i="2"/>
  <c r="AF50" i="2"/>
  <c r="AF54" i="2"/>
  <c r="AF58" i="2"/>
  <c r="AF62" i="2"/>
  <c r="AF66" i="2"/>
  <c r="AF37" i="2"/>
  <c r="AF41" i="2"/>
  <c r="AF45" i="2"/>
  <c r="AF49" i="2"/>
  <c r="AF53" i="2"/>
  <c r="AF36" i="2"/>
  <c r="AF40" i="2"/>
  <c r="AF56" i="2"/>
  <c r="AF61" i="2"/>
  <c r="AF68" i="2"/>
  <c r="AF70" i="2"/>
  <c r="AF64" i="2"/>
  <c r="AF57" i="2"/>
  <c r="AF69" i="2"/>
  <c r="AF73" i="2"/>
  <c r="AF52" i="2"/>
  <c r="AF60" i="2"/>
  <c r="AF65" i="2"/>
  <c r="AF72" i="2"/>
  <c r="AF48" i="2"/>
  <c r="AF44" i="2"/>
  <c r="AF71" i="2"/>
  <c r="AF9" i="2"/>
  <c r="AH5" i="1"/>
  <c r="AC74" i="2"/>
  <c r="AF5" i="2"/>
  <c r="AD74" i="2"/>
  <c r="AG7" i="2"/>
  <c r="AH7" i="2"/>
  <c r="AG5" i="2"/>
  <c r="AG6" i="2"/>
  <c r="E4" i="3"/>
  <c r="E5" i="3" s="1"/>
  <c r="AH10" i="2" l="1"/>
  <c r="AH14" i="2"/>
  <c r="AH13" i="2"/>
  <c r="AH17" i="2"/>
  <c r="AH15" i="2"/>
  <c r="AH21" i="2"/>
  <c r="AH25" i="2"/>
  <c r="AH29" i="2"/>
  <c r="AH16" i="2"/>
  <c r="AH20" i="2"/>
  <c r="AH24" i="2"/>
  <c r="AH28" i="2"/>
  <c r="AH32" i="2"/>
  <c r="AH11" i="2"/>
  <c r="AH19" i="2"/>
  <c r="AH23" i="2"/>
  <c r="AH27" i="2"/>
  <c r="AH31" i="2"/>
  <c r="AH12" i="2"/>
  <c r="AH18" i="2"/>
  <c r="AH22" i="2"/>
  <c r="AH26" i="2"/>
  <c r="AH30" i="2"/>
  <c r="AH36" i="2"/>
  <c r="AH40" i="2"/>
  <c r="AH44" i="2"/>
  <c r="AH48" i="2"/>
  <c r="AH52" i="2"/>
  <c r="AH56" i="2"/>
  <c r="AH60" i="2"/>
  <c r="AH64" i="2"/>
  <c r="AH35" i="2"/>
  <c r="AH39" i="2"/>
  <c r="AH43" i="2"/>
  <c r="AH47" i="2"/>
  <c r="AH51" i="2"/>
  <c r="AH55" i="2"/>
  <c r="AH59" i="2"/>
  <c r="AH63" i="2"/>
  <c r="AH67" i="2"/>
  <c r="AH33" i="2"/>
  <c r="AH34" i="2"/>
  <c r="AH38" i="2"/>
  <c r="AH42" i="2"/>
  <c r="AH46" i="2"/>
  <c r="AH50" i="2"/>
  <c r="AH54" i="2"/>
  <c r="AH37" i="2"/>
  <c r="AH53" i="2"/>
  <c r="AH61" i="2"/>
  <c r="AH66" i="2"/>
  <c r="AH71" i="2"/>
  <c r="AH9" i="2"/>
  <c r="AH49" i="2"/>
  <c r="AH45" i="2"/>
  <c r="AH68" i="2"/>
  <c r="AH70" i="2"/>
  <c r="AH41" i="2"/>
  <c r="AH57" i="2"/>
  <c r="AH62" i="2"/>
  <c r="AH69" i="2"/>
  <c r="AH73" i="2"/>
  <c r="AH65" i="2"/>
  <c r="AH58" i="2"/>
  <c r="AH72" i="2"/>
  <c r="AG10" i="2"/>
  <c r="AG14" i="2"/>
  <c r="AG13" i="2"/>
  <c r="AG12" i="2"/>
  <c r="AG16" i="2"/>
  <c r="AG17" i="2"/>
  <c r="AG20" i="2"/>
  <c r="AG24" i="2"/>
  <c r="AG28" i="2"/>
  <c r="AG32" i="2"/>
  <c r="AG11" i="2"/>
  <c r="AG19" i="2"/>
  <c r="AG23" i="2"/>
  <c r="AG27" i="2"/>
  <c r="AG31" i="2"/>
  <c r="AG18" i="2"/>
  <c r="AG22" i="2"/>
  <c r="AG26" i="2"/>
  <c r="AG30" i="2"/>
  <c r="AG15" i="2"/>
  <c r="AG21" i="2"/>
  <c r="AG25" i="2"/>
  <c r="AG36" i="2"/>
  <c r="AG40" i="2"/>
  <c r="AG44" i="2"/>
  <c r="AG48" i="2"/>
  <c r="AG52" i="2"/>
  <c r="AG35" i="2"/>
  <c r="AG39" i="2"/>
  <c r="AG43" i="2"/>
  <c r="AG47" i="2"/>
  <c r="AG51" i="2"/>
  <c r="AG55" i="2"/>
  <c r="AG59" i="2"/>
  <c r="AG63" i="2"/>
  <c r="AG67" i="2"/>
  <c r="AG33" i="2"/>
  <c r="AG34" i="2"/>
  <c r="AG38" i="2"/>
  <c r="AG42" i="2"/>
  <c r="AG46" i="2"/>
  <c r="AG50" i="2"/>
  <c r="AG54" i="2"/>
  <c r="AG58" i="2"/>
  <c r="AG62" i="2"/>
  <c r="AG66" i="2"/>
  <c r="AG37" i="2"/>
  <c r="AG41" i="2"/>
  <c r="AG45" i="2"/>
  <c r="AG49" i="2"/>
  <c r="AG53" i="2"/>
  <c r="AG57" i="2"/>
  <c r="AG61" i="2"/>
  <c r="AG65" i="2"/>
  <c r="AG29" i="2"/>
  <c r="AG71" i="2"/>
  <c r="AG9" i="2"/>
  <c r="AG56" i="2"/>
  <c r="AG68" i="2"/>
  <c r="AG70" i="2"/>
  <c r="AG64" i="2"/>
  <c r="AG69" i="2"/>
  <c r="AG73" i="2"/>
  <c r="AG60" i="2"/>
  <c r="AG72" i="2"/>
  <c r="AH5" i="2"/>
  <c r="AF74" i="2"/>
  <c r="AE74" i="2"/>
  <c r="E7" i="3"/>
  <c r="E6" i="3"/>
  <c r="E76" i="3" s="1"/>
  <c r="F76" i="1"/>
  <c r="F79" i="3" s="1"/>
  <c r="G4" i="3"/>
  <c r="AG74" i="2" l="1"/>
  <c r="AH74" i="2"/>
  <c r="F5" i="3"/>
  <c r="E75" i="3"/>
  <c r="G6" i="3"/>
  <c r="G76" i="3" s="1"/>
  <c r="G5" i="3"/>
  <c r="I4" i="3"/>
  <c r="K4" i="3" s="1"/>
  <c r="M4" i="3" s="1"/>
  <c r="O4" i="3" s="1"/>
  <c r="Q4" i="3" s="1"/>
  <c r="S4" i="3" s="1"/>
  <c r="U4" i="3" s="1"/>
  <c r="W4" i="3" s="1"/>
  <c r="Y4" i="3" s="1"/>
  <c r="AA4" i="3" s="1"/>
  <c r="AC4" i="3" s="1"/>
  <c r="AE4" i="3" s="1"/>
  <c r="AG4" i="3" s="1"/>
  <c r="H76" i="1"/>
  <c r="H79" i="3" s="1"/>
  <c r="J76" i="1"/>
  <c r="J79" i="3" s="1"/>
  <c r="L76" i="1"/>
  <c r="L79" i="3" s="1"/>
  <c r="F73" i="3"/>
  <c r="F71" i="3"/>
  <c r="F69" i="3"/>
  <c r="F67" i="3"/>
  <c r="F65" i="3"/>
  <c r="F63" i="3"/>
  <c r="F61" i="3"/>
  <c r="F60" i="3"/>
  <c r="F36" i="3"/>
  <c r="F34" i="3"/>
  <c r="F32" i="3"/>
  <c r="F30" i="3"/>
  <c r="F28" i="3"/>
  <c r="F47" i="3"/>
  <c r="F55" i="3"/>
  <c r="F72" i="3"/>
  <c r="F70" i="3"/>
  <c r="F58" i="3"/>
  <c r="F56" i="3"/>
  <c r="F54" i="3"/>
  <c r="F52" i="3"/>
  <c r="F50" i="3"/>
  <c r="F48" i="3"/>
  <c r="F46" i="3"/>
  <c r="F44" i="3"/>
  <c r="F42" i="3"/>
  <c r="F40" i="3"/>
  <c r="F38" i="3"/>
  <c r="F68" i="3"/>
  <c r="F35" i="3"/>
  <c r="F33" i="3"/>
  <c r="F31" i="3"/>
  <c r="F29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59" i="3"/>
  <c r="F49" i="3"/>
  <c r="F45" i="3"/>
  <c r="F39" i="3"/>
  <c r="F66" i="3"/>
  <c r="F57" i="3"/>
  <c r="F51" i="3"/>
  <c r="F43" i="3"/>
  <c r="F41" i="3"/>
  <c r="F37" i="3"/>
  <c r="F64" i="3"/>
  <c r="F62" i="3"/>
  <c r="F53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H73" i="3"/>
  <c r="H71" i="3"/>
  <c r="H69" i="3"/>
  <c r="H67" i="3"/>
  <c r="H65" i="3"/>
  <c r="H63" i="3"/>
  <c r="H61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72" i="3"/>
  <c r="H70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60" i="3"/>
  <c r="H68" i="3"/>
  <c r="H66" i="3"/>
  <c r="H64" i="3"/>
  <c r="H62" i="3"/>
  <c r="G7" i="3"/>
  <c r="H5" i="3" l="1"/>
  <c r="G75" i="3"/>
  <c r="E77" i="3"/>
  <c r="I6" i="3"/>
  <c r="I76" i="3" s="1"/>
  <c r="I5" i="3"/>
  <c r="N76" i="1"/>
  <c r="N79" i="3" s="1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35" i="3"/>
  <c r="L33" i="3"/>
  <c r="L31" i="3"/>
  <c r="L29" i="3"/>
  <c r="L27" i="3"/>
  <c r="L58" i="3"/>
  <c r="L56" i="3"/>
  <c r="L54" i="3"/>
  <c r="L52" i="3"/>
  <c r="L50" i="3"/>
  <c r="L48" i="3"/>
  <c r="L46" i="3"/>
  <c r="L44" i="3"/>
  <c r="L42" i="3"/>
  <c r="L40" i="3"/>
  <c r="L38" i="3"/>
  <c r="L36" i="3"/>
  <c r="L34" i="3"/>
  <c r="L32" i="3"/>
  <c r="L30" i="3"/>
  <c r="L28" i="3"/>
  <c r="L59" i="3"/>
  <c r="L57" i="3"/>
  <c r="L55" i="3"/>
  <c r="L53" i="3"/>
  <c r="L51" i="3"/>
  <c r="L49" i="3"/>
  <c r="L47" i="3"/>
  <c r="L45" i="3"/>
  <c r="L43" i="3"/>
  <c r="L41" i="3"/>
  <c r="L39" i="3"/>
  <c r="L3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I73" i="3"/>
  <c r="I71" i="3"/>
  <c r="I69" i="3"/>
  <c r="I67" i="3"/>
  <c r="I65" i="3"/>
  <c r="I63" i="3"/>
  <c r="I61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72" i="3"/>
  <c r="I70" i="3"/>
  <c r="I68" i="3"/>
  <c r="I66" i="3"/>
  <c r="I64" i="3"/>
  <c r="I62" i="3"/>
  <c r="I60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36" i="3"/>
  <c r="I34" i="3"/>
  <c r="I30" i="3"/>
  <c r="I28" i="3"/>
  <c r="I35" i="3"/>
  <c r="I33" i="3"/>
  <c r="I31" i="3"/>
  <c r="I29" i="3"/>
  <c r="I27" i="3"/>
  <c r="I32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35" i="3"/>
  <c r="J33" i="3"/>
  <c r="J31" i="3"/>
  <c r="J29" i="3"/>
  <c r="J27" i="3"/>
  <c r="J36" i="3"/>
  <c r="J34" i="3"/>
  <c r="J32" i="3"/>
  <c r="J30" i="3"/>
  <c r="J28" i="3"/>
  <c r="F77" i="3"/>
  <c r="I7" i="3"/>
  <c r="E74" i="1"/>
  <c r="F74" i="1"/>
  <c r="H74" i="1"/>
  <c r="G74" i="1"/>
  <c r="J5" i="3" l="1"/>
  <c r="I75" i="3"/>
  <c r="K6" i="3"/>
  <c r="K76" i="3" s="1"/>
  <c r="K5" i="3"/>
  <c r="P76" i="1"/>
  <c r="P79" i="3" s="1"/>
  <c r="L77" i="3"/>
  <c r="J77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24" i="3"/>
  <c r="K21" i="3"/>
  <c r="K35" i="3"/>
  <c r="K33" i="3"/>
  <c r="K31" i="3"/>
  <c r="K29" i="3"/>
  <c r="K27" i="3"/>
  <c r="K26" i="3"/>
  <c r="K19" i="3"/>
  <c r="K58" i="3"/>
  <c r="K56" i="3"/>
  <c r="K54" i="3"/>
  <c r="K52" i="3"/>
  <c r="K50" i="3"/>
  <c r="K48" i="3"/>
  <c r="K46" i="3"/>
  <c r="K44" i="3"/>
  <c r="K42" i="3"/>
  <c r="K40" i="3"/>
  <c r="K38" i="3"/>
  <c r="K25" i="3"/>
  <c r="K22" i="3"/>
  <c r="K18" i="3"/>
  <c r="K36" i="3"/>
  <c r="K34" i="3"/>
  <c r="K32" i="3"/>
  <c r="K30" i="3"/>
  <c r="K28" i="3"/>
  <c r="K20" i="3"/>
  <c r="K59" i="3"/>
  <c r="K57" i="3"/>
  <c r="K55" i="3"/>
  <c r="K53" i="3"/>
  <c r="K51" i="3"/>
  <c r="K49" i="3"/>
  <c r="K47" i="3"/>
  <c r="K45" i="3"/>
  <c r="K43" i="3"/>
  <c r="K41" i="3"/>
  <c r="K39" i="3"/>
  <c r="K37" i="3"/>
  <c r="K23" i="3"/>
  <c r="K16" i="3"/>
  <c r="K14" i="3"/>
  <c r="K12" i="3"/>
  <c r="K10" i="3"/>
  <c r="K17" i="3"/>
  <c r="K15" i="3"/>
  <c r="K13" i="3"/>
  <c r="K11" i="3"/>
  <c r="K9" i="3"/>
  <c r="G77" i="3"/>
  <c r="H77" i="3"/>
  <c r="I77" i="3"/>
  <c r="N73" i="3"/>
  <c r="N71" i="3"/>
  <c r="N69" i="3"/>
  <c r="N67" i="3"/>
  <c r="N65" i="3"/>
  <c r="N63" i="3"/>
  <c r="N61" i="3"/>
  <c r="N72" i="3"/>
  <c r="N58" i="3"/>
  <c r="N56" i="3"/>
  <c r="N54" i="3"/>
  <c r="N52" i="3"/>
  <c r="N50" i="3"/>
  <c r="N48" i="3"/>
  <c r="N46" i="3"/>
  <c r="N44" i="3"/>
  <c r="N42" i="3"/>
  <c r="N40" i="3"/>
  <c r="N38" i="3"/>
  <c r="N27" i="3"/>
  <c r="N70" i="3"/>
  <c r="N68" i="3"/>
  <c r="N66" i="3"/>
  <c r="N36" i="3"/>
  <c r="N34" i="3"/>
  <c r="N32" i="3"/>
  <c r="N30" i="3"/>
  <c r="N28" i="3"/>
  <c r="N64" i="3"/>
  <c r="N59" i="3"/>
  <c r="N57" i="3"/>
  <c r="N55" i="3"/>
  <c r="N53" i="3"/>
  <c r="N51" i="3"/>
  <c r="N49" i="3"/>
  <c r="N47" i="3"/>
  <c r="N45" i="3"/>
  <c r="N43" i="3"/>
  <c r="N41" i="3"/>
  <c r="N39" i="3"/>
  <c r="N3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35" i="3"/>
  <c r="N62" i="3"/>
  <c r="N33" i="3"/>
  <c r="N31" i="3"/>
  <c r="N29" i="3"/>
  <c r="N60" i="3"/>
  <c r="K7" i="3"/>
  <c r="J74" i="1"/>
  <c r="L74" i="1"/>
  <c r="I74" i="1"/>
  <c r="L5" i="3" l="1"/>
  <c r="K75" i="3"/>
  <c r="M6" i="3"/>
  <c r="M76" i="3" s="1"/>
  <c r="M5" i="3"/>
  <c r="R76" i="1"/>
  <c r="R79" i="3" s="1"/>
  <c r="K77" i="3"/>
  <c r="N77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72" i="3"/>
  <c r="P70" i="3"/>
  <c r="P68" i="3"/>
  <c r="P66" i="3"/>
  <c r="P64" i="3"/>
  <c r="P62" i="3"/>
  <c r="P60" i="3"/>
  <c r="P65" i="3"/>
  <c r="P67" i="3"/>
  <c r="P63" i="3"/>
  <c r="P61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26" i="3"/>
  <c r="P73" i="3"/>
  <c r="P71" i="3"/>
  <c r="P69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7" i="3"/>
  <c r="N74" i="1"/>
  <c r="K74" i="1"/>
  <c r="N5" i="3" l="1"/>
  <c r="M75" i="3"/>
  <c r="O6" i="3"/>
  <c r="O76" i="3" s="1"/>
  <c r="O5" i="3"/>
  <c r="M9" i="3"/>
  <c r="T76" i="1"/>
  <c r="T79" i="3" s="1"/>
  <c r="P77" i="3"/>
  <c r="M77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34" i="3"/>
  <c r="R32" i="3"/>
  <c r="R30" i="3"/>
  <c r="R28" i="3"/>
  <c r="R26" i="3"/>
  <c r="R35" i="3"/>
  <c r="R33" i="3"/>
  <c r="R31" i="3"/>
  <c r="R29" i="3"/>
  <c r="R27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7" i="3"/>
  <c r="M74" i="1"/>
  <c r="P74" i="1"/>
  <c r="P5" i="3" l="1"/>
  <c r="O75" i="3"/>
  <c r="Q6" i="3"/>
  <c r="Q76" i="3" s="1"/>
  <c r="Q5" i="3"/>
  <c r="O9" i="3"/>
  <c r="V76" i="1"/>
  <c r="V79" i="3" s="1"/>
  <c r="O77" i="3"/>
  <c r="R77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36" i="3"/>
  <c r="T32" i="3"/>
  <c r="T59" i="3"/>
  <c r="T57" i="3"/>
  <c r="T55" i="3"/>
  <c r="T53" i="3"/>
  <c r="T51" i="3"/>
  <c r="T49" i="3"/>
  <c r="T47" i="3"/>
  <c r="T45" i="3"/>
  <c r="T43" i="3"/>
  <c r="T41" i="3"/>
  <c r="T39" i="3"/>
  <c r="T37" i="3"/>
  <c r="T30" i="3"/>
  <c r="T35" i="3"/>
  <c r="T33" i="3"/>
  <c r="T31" i="3"/>
  <c r="T29" i="3"/>
  <c r="T27" i="3"/>
  <c r="T28" i="3"/>
  <c r="T58" i="3"/>
  <c r="T56" i="3"/>
  <c r="T54" i="3"/>
  <c r="T52" i="3"/>
  <c r="T50" i="3"/>
  <c r="T48" i="3"/>
  <c r="T46" i="3"/>
  <c r="T44" i="3"/>
  <c r="T42" i="3"/>
  <c r="T40" i="3"/>
  <c r="T38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34" i="3"/>
  <c r="T26" i="3"/>
  <c r="Q59" i="3"/>
  <c r="Q58" i="3"/>
  <c r="Q57" i="3"/>
  <c r="Q56" i="3"/>
  <c r="Q55" i="3"/>
  <c r="Q54" i="3"/>
  <c r="Q53" i="3"/>
  <c r="Q52" i="3"/>
  <c r="Q51" i="3"/>
  <c r="Q50" i="3"/>
  <c r="Q49" i="3"/>
  <c r="Q48" i="3"/>
  <c r="Q47" i="3"/>
  <c r="Q46" i="3"/>
  <c r="Q45" i="3"/>
  <c r="Q44" i="3"/>
  <c r="Q43" i="3"/>
  <c r="Q42" i="3"/>
  <c r="Q41" i="3"/>
  <c r="Q40" i="3"/>
  <c r="Q39" i="3"/>
  <c r="Q38" i="3"/>
  <c r="Q37" i="3"/>
  <c r="Q72" i="3"/>
  <c r="Q70" i="3"/>
  <c r="Q68" i="3"/>
  <c r="Q66" i="3"/>
  <c r="Q64" i="3"/>
  <c r="Q62" i="3"/>
  <c r="Q60" i="3"/>
  <c r="Q63" i="3"/>
  <c r="Q61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65" i="3"/>
  <c r="Q36" i="3"/>
  <c r="Q34" i="3"/>
  <c r="Q32" i="3"/>
  <c r="Q30" i="3"/>
  <c r="Q28" i="3"/>
  <c r="Q26" i="3"/>
  <c r="Q73" i="3"/>
  <c r="Q71" i="3"/>
  <c r="Q69" i="3"/>
  <c r="Q67" i="3"/>
  <c r="Q35" i="3"/>
  <c r="Q33" i="3"/>
  <c r="Q31" i="3"/>
  <c r="Q29" i="3"/>
  <c r="Q27" i="3"/>
  <c r="Q7" i="3"/>
  <c r="R74" i="1"/>
  <c r="O74" i="1"/>
  <c r="R5" i="3" l="1"/>
  <c r="Q75" i="3"/>
  <c r="S6" i="3"/>
  <c r="S76" i="3" s="1"/>
  <c r="S5" i="3"/>
  <c r="Q9" i="3"/>
  <c r="X76" i="1"/>
  <c r="X79" i="3" s="1"/>
  <c r="T77" i="3"/>
  <c r="Q74" i="1"/>
  <c r="Q77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34" i="3"/>
  <c r="S32" i="3"/>
  <c r="S30" i="3"/>
  <c r="S28" i="3"/>
  <c r="S26" i="3"/>
  <c r="S58" i="3"/>
  <c r="S40" i="3"/>
  <c r="S18" i="3"/>
  <c r="S36" i="3"/>
  <c r="S50" i="3"/>
  <c r="S46" i="3"/>
  <c r="S42" i="3"/>
  <c r="S23" i="3"/>
  <c r="S20" i="3"/>
  <c r="S56" i="3"/>
  <c r="S52" i="3"/>
  <c r="S48" i="3"/>
  <c r="S22" i="3"/>
  <c r="S17" i="3"/>
  <c r="S59" i="3"/>
  <c r="S57" i="3"/>
  <c r="S55" i="3"/>
  <c r="S53" i="3"/>
  <c r="S51" i="3"/>
  <c r="S49" i="3"/>
  <c r="S47" i="3"/>
  <c r="S45" i="3"/>
  <c r="S43" i="3"/>
  <c r="S41" i="3"/>
  <c r="S39" i="3"/>
  <c r="S37" i="3"/>
  <c r="S35" i="3"/>
  <c r="S33" i="3"/>
  <c r="S31" i="3"/>
  <c r="S29" i="3"/>
  <c r="S27" i="3"/>
  <c r="S25" i="3"/>
  <c r="S19" i="3"/>
  <c r="S16" i="3"/>
  <c r="S54" i="3"/>
  <c r="S24" i="3"/>
  <c r="S44" i="3"/>
  <c r="S38" i="3"/>
  <c r="S21" i="3"/>
  <c r="S15" i="3"/>
  <c r="S13" i="3"/>
  <c r="S11" i="3"/>
  <c r="S10" i="3"/>
  <c r="S12" i="3"/>
  <c r="S14" i="3"/>
  <c r="V72" i="3"/>
  <c r="V70" i="3"/>
  <c r="V68" i="3"/>
  <c r="V66" i="3"/>
  <c r="V64" i="3"/>
  <c r="V62" i="3"/>
  <c r="V60" i="3"/>
  <c r="V73" i="3"/>
  <c r="V71" i="3"/>
  <c r="V69" i="3"/>
  <c r="V67" i="3"/>
  <c r="V65" i="3"/>
  <c r="V63" i="3"/>
  <c r="V61" i="3"/>
  <c r="V59" i="3"/>
  <c r="V36" i="3"/>
  <c r="V57" i="3"/>
  <c r="V55" i="3"/>
  <c r="V53" i="3"/>
  <c r="V51" i="3"/>
  <c r="V49" i="3"/>
  <c r="V47" i="3"/>
  <c r="V45" i="3"/>
  <c r="V43" i="3"/>
  <c r="V41" i="3"/>
  <c r="V39" i="3"/>
  <c r="V37" i="3"/>
  <c r="V35" i="3"/>
  <c r="V33" i="3"/>
  <c r="V31" i="3"/>
  <c r="V29" i="3"/>
  <c r="V27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58" i="3"/>
  <c r="V56" i="3"/>
  <c r="V54" i="3"/>
  <c r="V52" i="3"/>
  <c r="V50" i="3"/>
  <c r="V48" i="3"/>
  <c r="V46" i="3"/>
  <c r="V44" i="3"/>
  <c r="V42" i="3"/>
  <c r="V40" i="3"/>
  <c r="V38" i="3"/>
  <c r="V34" i="3"/>
  <c r="V32" i="3"/>
  <c r="V30" i="3"/>
  <c r="V28" i="3"/>
  <c r="V26" i="3"/>
  <c r="S7" i="3"/>
  <c r="T74" i="1"/>
  <c r="T5" i="3" l="1"/>
  <c r="S75" i="3"/>
  <c r="U6" i="3"/>
  <c r="U76" i="3" s="1"/>
  <c r="U5" i="3"/>
  <c r="S9" i="3"/>
  <c r="Z76" i="1"/>
  <c r="Z79" i="3" s="1"/>
  <c r="S77" i="3"/>
  <c r="V77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X72" i="3"/>
  <c r="X70" i="3"/>
  <c r="X68" i="3"/>
  <c r="X66" i="3"/>
  <c r="X64" i="3"/>
  <c r="X62" i="3"/>
  <c r="X60" i="3"/>
  <c r="X58" i="3"/>
  <c r="X57" i="3"/>
  <c r="X56" i="3"/>
  <c r="X55" i="3"/>
  <c r="X54" i="3"/>
  <c r="X53" i="3"/>
  <c r="X52" i="3"/>
  <c r="X51" i="3"/>
  <c r="X50" i="3"/>
  <c r="X49" i="3"/>
  <c r="X48" i="3"/>
  <c r="X47" i="3"/>
  <c r="X46" i="3"/>
  <c r="X45" i="3"/>
  <c r="X44" i="3"/>
  <c r="X43" i="3"/>
  <c r="X42" i="3"/>
  <c r="X41" i="3"/>
  <c r="X40" i="3"/>
  <c r="X39" i="3"/>
  <c r="X38" i="3"/>
  <c r="X37" i="3"/>
  <c r="X36" i="3"/>
  <c r="X35" i="3"/>
  <c r="X34" i="3"/>
  <c r="X33" i="3"/>
  <c r="X32" i="3"/>
  <c r="X31" i="3"/>
  <c r="X30" i="3"/>
  <c r="X29" i="3"/>
  <c r="X28" i="3"/>
  <c r="X27" i="3"/>
  <c r="X26" i="3"/>
  <c r="X61" i="3"/>
  <c r="X59" i="3"/>
  <c r="X73" i="3"/>
  <c r="X25" i="3"/>
  <c r="X24" i="3"/>
  <c r="X23" i="3"/>
  <c r="X22" i="3"/>
  <c r="X21" i="3"/>
  <c r="X20" i="3"/>
  <c r="X19" i="3"/>
  <c r="X18" i="3"/>
  <c r="X17" i="3"/>
  <c r="X16" i="3"/>
  <c r="X15" i="3"/>
  <c r="X14" i="3"/>
  <c r="X13" i="3"/>
  <c r="X12" i="3"/>
  <c r="X11" i="3"/>
  <c r="X10" i="3"/>
  <c r="X9" i="3"/>
  <c r="X71" i="3"/>
  <c r="X69" i="3"/>
  <c r="X67" i="3"/>
  <c r="X63" i="3"/>
  <c r="X65" i="3"/>
  <c r="U7" i="3"/>
  <c r="S74" i="1"/>
  <c r="V74" i="1"/>
  <c r="V5" i="3" l="1"/>
  <c r="U75" i="3"/>
  <c r="W6" i="3"/>
  <c r="W76" i="3" s="1"/>
  <c r="W5" i="3"/>
  <c r="U9" i="3"/>
  <c r="AB76" i="1"/>
  <c r="AB79" i="3" s="1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U77" i="3"/>
  <c r="Z73" i="3"/>
  <c r="Z72" i="3"/>
  <c r="Z71" i="3"/>
  <c r="Z70" i="3"/>
  <c r="Z69" i="3"/>
  <c r="Z68" i="3"/>
  <c r="Z67" i="3"/>
  <c r="Z66" i="3"/>
  <c r="Z65" i="3"/>
  <c r="Z64" i="3"/>
  <c r="Z63" i="3"/>
  <c r="Z62" i="3"/>
  <c r="Z61" i="3"/>
  <c r="Z60" i="3"/>
  <c r="Z59" i="3"/>
  <c r="Z58" i="3"/>
  <c r="Z57" i="3"/>
  <c r="Z56" i="3"/>
  <c r="Z55" i="3"/>
  <c r="Z54" i="3"/>
  <c r="Z53" i="3"/>
  <c r="Z52" i="3"/>
  <c r="Z51" i="3"/>
  <c r="Z50" i="3"/>
  <c r="Z49" i="3"/>
  <c r="Z48" i="3"/>
  <c r="Z47" i="3"/>
  <c r="Z46" i="3"/>
  <c r="Z45" i="3"/>
  <c r="Z44" i="3"/>
  <c r="Z43" i="3"/>
  <c r="Z42" i="3"/>
  <c r="Z41" i="3"/>
  <c r="Z40" i="3"/>
  <c r="Z39" i="3"/>
  <c r="Z38" i="3"/>
  <c r="Z37" i="3"/>
  <c r="Z36" i="3"/>
  <c r="Z35" i="3"/>
  <c r="Z33" i="3"/>
  <c r="Z31" i="3"/>
  <c r="Z29" i="3"/>
  <c r="Z27" i="3"/>
  <c r="Z25" i="3"/>
  <c r="Z24" i="3"/>
  <c r="Z23" i="3"/>
  <c r="Z22" i="3"/>
  <c r="Z21" i="3"/>
  <c r="Z20" i="3"/>
  <c r="Z19" i="3"/>
  <c r="Z18" i="3"/>
  <c r="Z17" i="3"/>
  <c r="Z16" i="3"/>
  <c r="Z15" i="3"/>
  <c r="Z14" i="3"/>
  <c r="Z13" i="3"/>
  <c r="Z12" i="3"/>
  <c r="Z11" i="3"/>
  <c r="Z10" i="3"/>
  <c r="Z9" i="3"/>
  <c r="Z34" i="3"/>
  <c r="Z32" i="3"/>
  <c r="Z30" i="3"/>
  <c r="Z28" i="3"/>
  <c r="Z26" i="3"/>
  <c r="X77" i="3"/>
  <c r="W7" i="3"/>
  <c r="X74" i="1"/>
  <c r="U74" i="1"/>
  <c r="X5" i="3" l="1"/>
  <c r="W75" i="3"/>
  <c r="Y6" i="3"/>
  <c r="Y76" i="3" s="1"/>
  <c r="Y5" i="3"/>
  <c r="W9" i="3"/>
  <c r="AD76" i="1"/>
  <c r="AD79" i="3" s="1"/>
  <c r="Z77" i="3"/>
  <c r="W77" i="3"/>
  <c r="AB73" i="3"/>
  <c r="AB72" i="3"/>
  <c r="AB71" i="3"/>
  <c r="AB70" i="3"/>
  <c r="AB69" i="3"/>
  <c r="AB68" i="3"/>
  <c r="AB67" i="3"/>
  <c r="AB66" i="3"/>
  <c r="AB65" i="3"/>
  <c r="AB64" i="3"/>
  <c r="AB63" i="3"/>
  <c r="AB62" i="3"/>
  <c r="AB61" i="3"/>
  <c r="AB60" i="3"/>
  <c r="AB59" i="3"/>
  <c r="AB55" i="3"/>
  <c r="AB51" i="3"/>
  <c r="AB43" i="3"/>
  <c r="AB57" i="3"/>
  <c r="AB39" i="3"/>
  <c r="AB34" i="3"/>
  <c r="AB32" i="3"/>
  <c r="AB30" i="3"/>
  <c r="AB28" i="3"/>
  <c r="AB26" i="3"/>
  <c r="AB45" i="3"/>
  <c r="AB41" i="3"/>
  <c r="AB37" i="3"/>
  <c r="AB58" i="3"/>
  <c r="AB56" i="3"/>
  <c r="AB54" i="3"/>
  <c r="AB52" i="3"/>
  <c r="AB50" i="3"/>
  <c r="AB48" i="3"/>
  <c r="AB46" i="3"/>
  <c r="AB44" i="3"/>
  <c r="AB42" i="3"/>
  <c r="AB40" i="3"/>
  <c r="AB38" i="3"/>
  <c r="AB36" i="3"/>
  <c r="AB53" i="3"/>
  <c r="AB47" i="3"/>
  <c r="AB35" i="3"/>
  <c r="AB33" i="3"/>
  <c r="AB31" i="3"/>
  <c r="AB29" i="3"/>
  <c r="AB27" i="3"/>
  <c r="AB25" i="3"/>
  <c r="AB24" i="3"/>
  <c r="AB23" i="3"/>
  <c r="AB22" i="3"/>
  <c r="AB21" i="3"/>
  <c r="AB20" i="3"/>
  <c r="AB19" i="3"/>
  <c r="AB18" i="3"/>
  <c r="AB17" i="3"/>
  <c r="AB16" i="3"/>
  <c r="AB15" i="3"/>
  <c r="AB14" i="3"/>
  <c r="AB13" i="3"/>
  <c r="AB12" i="3"/>
  <c r="AB11" i="3"/>
  <c r="AB10" i="3"/>
  <c r="AB9" i="3"/>
  <c r="AB4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73" i="3"/>
  <c r="Y71" i="3"/>
  <c r="Y69" i="3"/>
  <c r="Y67" i="3"/>
  <c r="Y65" i="3"/>
  <c r="Y63" i="3"/>
  <c r="Y61" i="3"/>
  <c r="Y59" i="3"/>
  <c r="Y70" i="3"/>
  <c r="Y68" i="3"/>
  <c r="Y35" i="3"/>
  <c r="Y33" i="3"/>
  <c r="Y31" i="3"/>
  <c r="Y29" i="3"/>
  <c r="Y27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72" i="3"/>
  <c r="Y66" i="3"/>
  <c r="Y64" i="3"/>
  <c r="Y62" i="3"/>
  <c r="Y60" i="3"/>
  <c r="Y34" i="3"/>
  <c r="Y32" i="3"/>
  <c r="Y30" i="3"/>
  <c r="Y28" i="3"/>
  <c r="Y26" i="3"/>
  <c r="Y36" i="3"/>
  <c r="Y7" i="3"/>
  <c r="Z74" i="1"/>
  <c r="W74" i="1"/>
  <c r="Z5" i="3" l="1"/>
  <c r="Y75" i="3"/>
  <c r="AA6" i="3"/>
  <c r="AA76" i="3" s="1"/>
  <c r="AA5" i="3"/>
  <c r="Y9" i="3"/>
  <c r="AF76" i="1"/>
  <c r="AF79" i="3" s="1"/>
  <c r="AB77" i="3"/>
  <c r="Y77" i="3"/>
  <c r="AD73" i="3"/>
  <c r="AD71" i="3"/>
  <c r="AD69" i="3"/>
  <c r="AD67" i="3"/>
  <c r="AD65" i="3"/>
  <c r="AD63" i="3"/>
  <c r="AD61" i="3"/>
  <c r="AD59" i="3"/>
  <c r="AD68" i="3"/>
  <c r="AD70" i="3"/>
  <c r="AD66" i="3"/>
  <c r="AD34" i="3"/>
  <c r="AD32" i="3"/>
  <c r="AD30" i="3"/>
  <c r="AD28" i="3"/>
  <c r="AD26" i="3"/>
  <c r="AD64" i="3"/>
  <c r="AD58" i="3"/>
  <c r="AD56" i="3"/>
  <c r="AD54" i="3"/>
  <c r="AD52" i="3"/>
  <c r="AD50" i="3"/>
  <c r="AD48" i="3"/>
  <c r="AD46" i="3"/>
  <c r="AD44" i="3"/>
  <c r="AD42" i="3"/>
  <c r="AD40" i="3"/>
  <c r="AD38" i="3"/>
  <c r="AD62" i="3"/>
  <c r="AD36" i="3"/>
  <c r="AD60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35" i="3"/>
  <c r="AD33" i="3"/>
  <c r="AD31" i="3"/>
  <c r="AD29" i="3"/>
  <c r="AD27" i="3"/>
  <c r="AD72" i="3"/>
  <c r="AD57" i="3"/>
  <c r="AD55" i="3"/>
  <c r="AD53" i="3"/>
  <c r="AD51" i="3"/>
  <c r="AD49" i="3"/>
  <c r="AD47" i="3"/>
  <c r="AD45" i="3"/>
  <c r="AD43" i="3"/>
  <c r="AD41" i="3"/>
  <c r="AD39" i="3"/>
  <c r="AD37" i="3"/>
  <c r="AA73" i="3"/>
  <c r="AA72" i="3"/>
  <c r="AA71" i="3"/>
  <c r="AA70" i="3"/>
  <c r="AA69" i="3"/>
  <c r="AA68" i="3"/>
  <c r="AA67" i="3"/>
  <c r="AA66" i="3"/>
  <c r="AA65" i="3"/>
  <c r="AA64" i="3"/>
  <c r="AA63" i="3"/>
  <c r="AA62" i="3"/>
  <c r="AA61" i="3"/>
  <c r="AA60" i="3"/>
  <c r="AA59" i="3"/>
  <c r="AA57" i="3"/>
  <c r="AA55" i="3"/>
  <c r="AA53" i="3"/>
  <c r="AA51" i="3"/>
  <c r="AA49" i="3"/>
  <c r="AA47" i="3"/>
  <c r="AA45" i="3"/>
  <c r="AA43" i="3"/>
  <c r="AA41" i="3"/>
  <c r="AA39" i="3"/>
  <c r="AA37" i="3"/>
  <c r="AA33" i="3"/>
  <c r="AA31" i="3"/>
  <c r="AA29" i="3"/>
  <c r="AA25" i="3"/>
  <c r="AA22" i="3"/>
  <c r="AA17" i="3"/>
  <c r="AA20" i="3"/>
  <c r="AA15" i="3"/>
  <c r="AA34" i="3"/>
  <c r="AA32" i="3"/>
  <c r="AA30" i="3"/>
  <c r="AA28" i="3"/>
  <c r="AA26" i="3"/>
  <c r="AA58" i="3"/>
  <c r="AA56" i="3"/>
  <c r="AA54" i="3"/>
  <c r="AA52" i="3"/>
  <c r="AA50" i="3"/>
  <c r="AA48" i="3"/>
  <c r="AA46" i="3"/>
  <c r="AA44" i="3"/>
  <c r="AA42" i="3"/>
  <c r="AA40" i="3"/>
  <c r="AA38" i="3"/>
  <c r="AA23" i="3"/>
  <c r="AA36" i="3"/>
  <c r="AA35" i="3"/>
  <c r="AA27" i="3"/>
  <c r="AA21" i="3"/>
  <c r="AA18" i="3"/>
  <c r="AA16" i="3"/>
  <c r="AA24" i="3"/>
  <c r="AA19" i="3"/>
  <c r="AA13" i="3"/>
  <c r="AA11" i="3"/>
  <c r="AA14" i="3"/>
  <c r="AA12" i="3"/>
  <c r="AA10" i="3"/>
  <c r="AA7" i="3"/>
  <c r="Y74" i="1"/>
  <c r="AB74" i="1"/>
  <c r="AB5" i="3" l="1"/>
  <c r="AA75" i="3"/>
  <c r="AC6" i="3"/>
  <c r="AC76" i="3" s="1"/>
  <c r="AC5" i="3"/>
  <c r="AA9" i="3"/>
  <c r="AH76" i="1"/>
  <c r="AH79" i="3" s="1"/>
  <c r="AA74" i="1"/>
  <c r="AA77" i="3"/>
  <c r="AD77" i="3"/>
  <c r="AC73" i="3"/>
  <c r="AC72" i="3"/>
  <c r="AC71" i="3"/>
  <c r="AC70" i="3"/>
  <c r="AC69" i="3"/>
  <c r="AC68" i="3"/>
  <c r="AC67" i="3"/>
  <c r="AC66" i="3"/>
  <c r="AC65" i="3"/>
  <c r="AC64" i="3"/>
  <c r="AC63" i="3"/>
  <c r="AC62" i="3"/>
  <c r="AC61" i="3"/>
  <c r="AC60" i="3"/>
  <c r="AC59" i="3"/>
  <c r="AC58" i="3"/>
  <c r="AC57" i="3"/>
  <c r="AC56" i="3"/>
  <c r="AC55" i="3"/>
  <c r="AC54" i="3"/>
  <c r="AC53" i="3"/>
  <c r="AC52" i="3"/>
  <c r="AC51" i="3"/>
  <c r="AC50" i="3"/>
  <c r="AC49" i="3"/>
  <c r="AC48" i="3"/>
  <c r="AC47" i="3"/>
  <c r="AC46" i="3"/>
  <c r="AC45" i="3"/>
  <c r="AC44" i="3"/>
  <c r="AC43" i="3"/>
  <c r="AC42" i="3"/>
  <c r="AC41" i="3"/>
  <c r="AC40" i="3"/>
  <c r="AC39" i="3"/>
  <c r="AC38" i="3"/>
  <c r="AC37" i="3"/>
  <c r="AC36" i="3"/>
  <c r="AC35" i="3"/>
  <c r="AC34" i="3"/>
  <c r="AC33" i="3"/>
  <c r="AC32" i="3"/>
  <c r="AC31" i="3"/>
  <c r="AC30" i="3"/>
  <c r="AC29" i="3"/>
  <c r="AC28" i="3"/>
  <c r="AC27" i="3"/>
  <c r="AC26" i="3"/>
  <c r="AC25" i="3"/>
  <c r="AC24" i="3"/>
  <c r="AC23" i="3"/>
  <c r="AC22" i="3"/>
  <c r="AC21" i="3"/>
  <c r="AC20" i="3"/>
  <c r="AC19" i="3"/>
  <c r="AC18" i="3"/>
  <c r="AC17" i="3"/>
  <c r="AC16" i="3"/>
  <c r="AC15" i="3"/>
  <c r="AC14" i="3"/>
  <c r="AC13" i="3"/>
  <c r="AC12" i="3"/>
  <c r="AC11" i="3"/>
  <c r="AC10" i="3"/>
  <c r="AF73" i="3"/>
  <c r="AF71" i="3"/>
  <c r="AF69" i="3"/>
  <c r="AF67" i="3"/>
  <c r="AF65" i="3"/>
  <c r="AF63" i="3"/>
  <c r="AF61" i="3"/>
  <c r="AF59" i="3"/>
  <c r="AF58" i="3"/>
  <c r="AF57" i="3"/>
  <c r="AF56" i="3"/>
  <c r="AF55" i="3"/>
  <c r="AF54" i="3"/>
  <c r="AF53" i="3"/>
  <c r="AF52" i="3"/>
  <c r="AF51" i="3"/>
  <c r="AF50" i="3"/>
  <c r="AF49" i="3"/>
  <c r="AF48" i="3"/>
  <c r="AF47" i="3"/>
  <c r="AF46" i="3"/>
  <c r="AF45" i="3"/>
  <c r="AF44" i="3"/>
  <c r="AF43" i="3"/>
  <c r="AF42" i="3"/>
  <c r="AF41" i="3"/>
  <c r="AF40" i="3"/>
  <c r="AF39" i="3"/>
  <c r="AF38" i="3"/>
  <c r="AF37" i="3"/>
  <c r="AF36" i="3"/>
  <c r="AF35" i="3"/>
  <c r="AF34" i="3"/>
  <c r="AF33" i="3"/>
  <c r="AF32" i="3"/>
  <c r="AF31" i="3"/>
  <c r="AF30" i="3"/>
  <c r="AF29" i="3"/>
  <c r="AF28" i="3"/>
  <c r="AF27" i="3"/>
  <c r="AF26" i="3"/>
  <c r="AF72" i="3"/>
  <c r="AF70" i="3"/>
  <c r="AF68" i="3"/>
  <c r="AF66" i="3"/>
  <c r="AF64" i="3"/>
  <c r="AF62" i="3"/>
  <c r="AF60" i="3"/>
  <c r="AF25" i="3"/>
  <c r="AF24" i="3"/>
  <c r="AF23" i="3"/>
  <c r="AF22" i="3"/>
  <c r="AF21" i="3"/>
  <c r="AF20" i="3"/>
  <c r="AF19" i="3"/>
  <c r="AF18" i="3"/>
  <c r="AF17" i="3"/>
  <c r="AF16" i="3"/>
  <c r="AF15" i="3"/>
  <c r="AF14" i="3"/>
  <c r="AF13" i="3"/>
  <c r="AF12" i="3"/>
  <c r="AF11" i="3"/>
  <c r="AF10" i="3"/>
  <c r="AF9" i="3"/>
  <c r="AC7" i="3"/>
  <c r="AC75" i="3" s="1"/>
  <c r="AD74" i="1"/>
  <c r="AD5" i="3" l="1"/>
  <c r="AE6" i="3"/>
  <c r="AE76" i="3" s="1"/>
  <c r="AE5" i="3"/>
  <c r="AC9" i="3"/>
  <c r="AF77" i="3"/>
  <c r="AC77" i="3"/>
  <c r="AE73" i="3"/>
  <c r="AE72" i="3"/>
  <c r="AE71" i="3"/>
  <c r="AE70" i="3"/>
  <c r="AE69" i="3"/>
  <c r="AE68" i="3"/>
  <c r="AE67" i="3"/>
  <c r="AE66" i="3"/>
  <c r="AE65" i="3"/>
  <c r="AE64" i="3"/>
  <c r="AE63" i="3"/>
  <c r="AE62" i="3"/>
  <c r="AE61" i="3"/>
  <c r="AE60" i="3"/>
  <c r="AE59" i="3"/>
  <c r="AE58" i="3"/>
  <c r="AE57" i="3"/>
  <c r="AE56" i="3"/>
  <c r="AE55" i="3"/>
  <c r="AE54" i="3"/>
  <c r="AE53" i="3"/>
  <c r="AE52" i="3"/>
  <c r="AE51" i="3"/>
  <c r="AE50" i="3"/>
  <c r="AE49" i="3"/>
  <c r="AE48" i="3"/>
  <c r="AE47" i="3"/>
  <c r="AE46" i="3"/>
  <c r="AE45" i="3"/>
  <c r="AE44" i="3"/>
  <c r="AE43" i="3"/>
  <c r="AE42" i="3"/>
  <c r="AE41" i="3"/>
  <c r="AE40" i="3"/>
  <c r="AE39" i="3"/>
  <c r="AE38" i="3"/>
  <c r="AE37" i="3"/>
  <c r="AE36" i="3"/>
  <c r="AE35" i="3"/>
  <c r="AE34" i="3"/>
  <c r="AE33" i="3"/>
  <c r="AE32" i="3"/>
  <c r="AE31" i="3"/>
  <c r="AE30" i="3"/>
  <c r="AE29" i="3"/>
  <c r="AE28" i="3"/>
  <c r="AE27" i="3"/>
  <c r="AE26" i="3"/>
  <c r="AE25" i="3"/>
  <c r="AE24" i="3"/>
  <c r="AE23" i="3"/>
  <c r="AE22" i="3"/>
  <c r="AE21" i="3"/>
  <c r="AE20" i="3"/>
  <c r="AE19" i="3"/>
  <c r="AE18" i="3"/>
  <c r="AE17" i="3"/>
  <c r="AE16" i="3"/>
  <c r="AE15" i="3"/>
  <c r="AE14" i="3"/>
  <c r="AE13" i="3"/>
  <c r="AE12" i="3"/>
  <c r="AE11" i="3"/>
  <c r="AE10" i="3"/>
  <c r="AH73" i="3"/>
  <c r="AH72" i="3"/>
  <c r="AH71" i="3"/>
  <c r="AH70" i="3"/>
  <c r="AH69" i="3"/>
  <c r="AH68" i="3"/>
  <c r="AH67" i="3"/>
  <c r="AH66" i="3"/>
  <c r="AH65" i="3"/>
  <c r="AH64" i="3"/>
  <c r="AH63" i="3"/>
  <c r="AH62" i="3"/>
  <c r="AH61" i="3"/>
  <c r="AH60" i="3"/>
  <c r="AH59" i="3"/>
  <c r="AH58" i="3"/>
  <c r="AH57" i="3"/>
  <c r="AH56" i="3"/>
  <c r="AH55" i="3"/>
  <c r="AH54" i="3"/>
  <c r="AH53" i="3"/>
  <c r="AH52" i="3"/>
  <c r="AH51" i="3"/>
  <c r="AH50" i="3"/>
  <c r="AH49" i="3"/>
  <c r="AH48" i="3"/>
  <c r="AH47" i="3"/>
  <c r="AH46" i="3"/>
  <c r="AH45" i="3"/>
  <c r="AH44" i="3"/>
  <c r="AH43" i="3"/>
  <c r="AH42" i="3"/>
  <c r="AH41" i="3"/>
  <c r="AH40" i="3"/>
  <c r="AH39" i="3"/>
  <c r="AH38" i="3"/>
  <c r="AH37" i="3"/>
  <c r="AH36" i="3"/>
  <c r="AH25" i="3"/>
  <c r="AH24" i="3"/>
  <c r="AH23" i="3"/>
  <c r="AH22" i="3"/>
  <c r="AH21" i="3"/>
  <c r="AH20" i="3"/>
  <c r="AH19" i="3"/>
  <c r="AH18" i="3"/>
  <c r="AH17" i="3"/>
  <c r="AH16" i="3"/>
  <c r="AH15" i="3"/>
  <c r="AH14" i="3"/>
  <c r="AH13" i="3"/>
  <c r="AH12" i="3"/>
  <c r="AH11" i="3"/>
  <c r="AH10" i="3"/>
  <c r="AH9" i="3"/>
  <c r="AH34" i="3"/>
  <c r="AH32" i="3"/>
  <c r="AH28" i="3"/>
  <c r="AH26" i="3"/>
  <c r="AH35" i="3"/>
  <c r="AH33" i="3"/>
  <c r="AH31" i="3"/>
  <c r="AH29" i="3"/>
  <c r="AH27" i="3"/>
  <c r="AH30" i="3"/>
  <c r="AE7" i="3"/>
  <c r="AC74" i="1"/>
  <c r="AF74" i="1"/>
  <c r="AF5" i="3" l="1"/>
  <c r="AE75" i="3"/>
  <c r="AG6" i="3"/>
  <c r="AG76" i="3" s="1"/>
  <c r="AG5" i="3"/>
  <c r="AE9" i="3"/>
  <c r="AH77" i="3"/>
  <c r="AG73" i="3"/>
  <c r="AG71" i="3"/>
  <c r="AG69" i="3"/>
  <c r="AG67" i="3"/>
  <c r="AG65" i="3"/>
  <c r="AG63" i="3"/>
  <c r="AG61" i="3"/>
  <c r="AG59" i="3"/>
  <c r="AG58" i="3"/>
  <c r="AG57" i="3"/>
  <c r="AG56" i="3"/>
  <c r="AG55" i="3"/>
  <c r="AG54" i="3"/>
  <c r="AG53" i="3"/>
  <c r="AG52" i="3"/>
  <c r="AG51" i="3"/>
  <c r="AG50" i="3"/>
  <c r="AG49" i="3"/>
  <c r="AG48" i="3"/>
  <c r="AG47" i="3"/>
  <c r="AG46" i="3"/>
  <c r="AG45" i="3"/>
  <c r="AG44" i="3"/>
  <c r="AG43" i="3"/>
  <c r="AG42" i="3"/>
  <c r="AG41" i="3"/>
  <c r="AG40" i="3"/>
  <c r="AG39" i="3"/>
  <c r="AG38" i="3"/>
  <c r="AG37" i="3"/>
  <c r="AG66" i="3"/>
  <c r="AG34" i="3"/>
  <c r="AG32" i="3"/>
  <c r="AG30" i="3"/>
  <c r="AG28" i="3"/>
  <c r="AG26" i="3"/>
  <c r="AG64" i="3"/>
  <c r="AG25" i="3"/>
  <c r="AG24" i="3"/>
  <c r="AG23" i="3"/>
  <c r="AG22" i="3"/>
  <c r="AG21" i="3"/>
  <c r="AG20" i="3"/>
  <c r="AG19" i="3"/>
  <c r="AG18" i="3"/>
  <c r="AG17" i="3"/>
  <c r="AG16" i="3"/>
  <c r="AG15" i="3"/>
  <c r="AG14" i="3"/>
  <c r="AG13" i="3"/>
  <c r="AG12" i="3"/>
  <c r="AG11" i="3"/>
  <c r="AG10" i="3"/>
  <c r="AG9" i="3"/>
  <c r="AG62" i="3"/>
  <c r="AG36" i="3"/>
  <c r="AG68" i="3"/>
  <c r="AG60" i="3"/>
  <c r="AG35" i="3"/>
  <c r="AG33" i="3"/>
  <c r="AG31" i="3"/>
  <c r="AG29" i="3"/>
  <c r="AG27" i="3"/>
  <c r="AG72" i="3"/>
  <c r="AG70" i="3"/>
  <c r="AE77" i="3"/>
  <c r="AG7" i="3"/>
  <c r="AH74" i="1"/>
  <c r="AE74" i="1"/>
  <c r="AH5" i="3" l="1"/>
  <c r="AG75" i="3"/>
  <c r="AG77" i="3"/>
  <c r="AG74" i="1"/>
</calcChain>
</file>

<file path=xl/connections.xml><?xml version="1.0" encoding="utf-8"?>
<connections xmlns="http://schemas.openxmlformats.org/spreadsheetml/2006/main">
  <connection id="1" keepAlive="1" name="Effectifs Dept" type="5" refreshedVersion="6" savePassword="1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<sst xmlns="http://schemas.openxmlformats.org/spreadsheetml/2006/main" count="57578" uniqueCount="206">
  <si>
    <t>EFFECTIFS PREVISIONNELS PROFESSIONNELS (EGJD)</t>
  </si>
  <si>
    <t>Effectifs hors officiers</t>
  </si>
  <si>
    <t>Gardes exclusives SAL non décomptées</t>
  </si>
  <si>
    <t>GPT</t>
  </si>
  <si>
    <t>CIS</t>
  </si>
  <si>
    <t>Effectif théorique</t>
  </si>
  <si>
    <t>Diunre</t>
  </si>
  <si>
    <t>Nocturne</t>
  </si>
  <si>
    <t>D</t>
  </si>
  <si>
    <t>N</t>
  </si>
  <si>
    <t>CENTRE</t>
  </si>
  <si>
    <t>PERTHES EN GATINAIS</t>
  </si>
  <si>
    <t>CHAUMES EN BRIE</t>
  </si>
  <si>
    <t>BRIE-COMTE-ROBERT</t>
  </si>
  <si>
    <t>MOISSY-CRAMAYEL</t>
  </si>
  <si>
    <t>SAVIGNY-LE-TEMPLE</t>
  </si>
  <si>
    <t>MORMANT</t>
  </si>
  <si>
    <t>GUIGNES RABUTIN</t>
  </si>
  <si>
    <t>TOURNAN-EN-BRIE</t>
  </si>
  <si>
    <t>MELUN</t>
  </si>
  <si>
    <t>DAMMARIE-LES-LYS</t>
  </si>
  <si>
    <t>SAINT-FARGEAU-PONTHIERRY</t>
  </si>
  <si>
    <t>VAUX-LE-PENIL</t>
  </si>
  <si>
    <t>LE CHATELET-EN-BRIE</t>
  </si>
  <si>
    <t>EST</t>
  </si>
  <si>
    <t>MONTEREAU-FAULT-YONNE</t>
  </si>
  <si>
    <t>LA GRANDE PAROISSE</t>
  </si>
  <si>
    <t>BRAY-SUR-SEINE</t>
  </si>
  <si>
    <t>DONNEMARIE-DONTILLY</t>
  </si>
  <si>
    <t>NANGIS</t>
  </si>
  <si>
    <t>MAISON ROUGE</t>
  </si>
  <si>
    <t>PROVINS</t>
  </si>
  <si>
    <t>VILLIERS SAINT GEORGES</t>
  </si>
  <si>
    <t>CHENOISE</t>
  </si>
  <si>
    <t>JOUY-LE-CHATEL</t>
  </si>
  <si>
    <t>TOUQUIN</t>
  </si>
  <si>
    <t>ROZAY-EN-BRIE</t>
  </si>
  <si>
    <t>FONTENAY-TRESIGNY</t>
  </si>
  <si>
    <t>BETON BAZOCHES</t>
  </si>
  <si>
    <t>LA FERTE-GAUCHER</t>
  </si>
  <si>
    <t>REBAIS</t>
  </si>
  <si>
    <t>MEILLERAY</t>
  </si>
  <si>
    <t>NORD</t>
  </si>
  <si>
    <t>COULOMMIERS</t>
  </si>
  <si>
    <t>CRECY-LA-CHAPELLE</t>
  </si>
  <si>
    <t>DAMMARTIN-EN-GOELE</t>
  </si>
  <si>
    <t>FAREMOUTIERS</t>
  </si>
  <si>
    <t>LA FERTE-SOUS-JOUARRE</t>
  </si>
  <si>
    <t>LIZY-SUR-OURCQ</t>
  </si>
  <si>
    <t>MEAUX</t>
  </si>
  <si>
    <t>MITRY-MORY</t>
  </si>
  <si>
    <t>SAINT GERMAIN SUR MORIN</t>
  </si>
  <si>
    <t>SAINT-SOUPPLETS</t>
  </si>
  <si>
    <t>TRILPORT</t>
  </si>
  <si>
    <t>OUEST</t>
  </si>
  <si>
    <t>CHESSY</t>
  </si>
  <si>
    <t>FERRIERES-EN-BRIE</t>
  </si>
  <si>
    <t>LAGNY-SUR-MARNE</t>
  </si>
  <si>
    <t>CHELLES</t>
  </si>
  <si>
    <t>VILLEPARISIS</t>
  </si>
  <si>
    <t>CLAYE-SOUILLY</t>
  </si>
  <si>
    <t>VAIRES-SUR-MARNE</t>
  </si>
  <si>
    <t>LOGNES</t>
  </si>
  <si>
    <t>OZOIR-LA-FERRIERE</t>
  </si>
  <si>
    <t>PONTAULT-COMBAULT</t>
  </si>
  <si>
    <t>SUD</t>
  </si>
  <si>
    <t>BOIS-LE-ROI</t>
  </si>
  <si>
    <t>VULAINES-SUR-SEINE</t>
  </si>
  <si>
    <t>FONTAINEBLEAU</t>
  </si>
  <si>
    <t>BOURRON-MARLOTTE</t>
  </si>
  <si>
    <t>LA CHAPELLE-LA-REINE</t>
  </si>
  <si>
    <t>CHAMPAGNE-SUR-SEINE</t>
  </si>
  <si>
    <t>MORET-SUR-LOING</t>
  </si>
  <si>
    <t>NEMOURS</t>
  </si>
  <si>
    <t>EGREVILLE</t>
  </si>
  <si>
    <t>LORREZ LE BOCAGE</t>
  </si>
  <si>
    <t>VOULX</t>
  </si>
  <si>
    <t>TOTAL DES EFFECTIFS DES CIS (hors CPIA)</t>
  </si>
  <si>
    <t>MIN</t>
  </si>
  <si>
    <t>MAX</t>
  </si>
  <si>
    <t>ASTREINTE RENFORT DEP</t>
  </si>
  <si>
    <t>EFFECTIFS PREVISIONNELS VOLONTAIRES (EGJD)</t>
  </si>
  <si>
    <t>DATE</t>
  </si>
  <si>
    <t>DE</t>
  </si>
  <si>
    <t>A</t>
  </si>
  <si>
    <t>19:00</t>
  </si>
  <si>
    <t>07:00</t>
  </si>
  <si>
    <t>23:00</t>
  </si>
  <si>
    <t>GardDteDebut</t>
  </si>
  <si>
    <t>GardDteFin</t>
  </si>
  <si>
    <t>POSITION</t>
  </si>
  <si>
    <t>PERIODE</t>
  </si>
  <si>
    <t>06:00</t>
  </si>
  <si>
    <t>Garde</t>
  </si>
  <si>
    <t>CRENEAU</t>
  </si>
  <si>
    <t>14:00</t>
  </si>
  <si>
    <t>18:00</t>
  </si>
  <si>
    <t>JOUR</t>
  </si>
  <si>
    <t>24H</t>
  </si>
  <si>
    <t>GJ IHTS</t>
  </si>
  <si>
    <t>GUIGNES</t>
  </si>
  <si>
    <t>13:00</t>
  </si>
  <si>
    <t>Autre</t>
  </si>
  <si>
    <t>16:00</t>
  </si>
  <si>
    <t>05:30</t>
  </si>
  <si>
    <t>SAINT-GERMAIN-SUR-MORIN</t>
  </si>
  <si>
    <t>SOUPPES-SUR-LOING</t>
  </si>
  <si>
    <t>VILLIERS-SAINT-GEORGES</t>
  </si>
  <si>
    <t>08:00</t>
  </si>
  <si>
    <t>08:30</t>
  </si>
  <si>
    <t>09:00</t>
  </si>
  <si>
    <t>17:00</t>
  </si>
  <si>
    <t>15:00</t>
  </si>
  <si>
    <t>10:00</t>
  </si>
  <si>
    <t>CHATEAU-LANDON</t>
  </si>
  <si>
    <t>BEAUMONT-DU-GATINAIS</t>
  </si>
  <si>
    <t>NUIT</t>
  </si>
  <si>
    <t>05:00</t>
  </si>
  <si>
    <t>Ast_logé</t>
  </si>
  <si>
    <t>04:00</t>
  </si>
  <si>
    <t>19:30</t>
  </si>
  <si>
    <t>20:00</t>
  </si>
  <si>
    <t>20:30</t>
  </si>
  <si>
    <t>03:00</t>
  </si>
  <si>
    <t>21:00</t>
  </si>
  <si>
    <t>22:00</t>
  </si>
  <si>
    <t>12:00</t>
  </si>
  <si>
    <t>17:30</t>
  </si>
  <si>
    <t>12:30</t>
  </si>
  <si>
    <t>21:30</t>
  </si>
  <si>
    <t>23:30</t>
  </si>
  <si>
    <t>22:30</t>
  </si>
  <si>
    <t>11:00</t>
  </si>
  <si>
    <t>13:30</t>
  </si>
  <si>
    <t>07:30</t>
  </si>
  <si>
    <t>04:30</t>
  </si>
  <si>
    <t>06:30</t>
  </si>
  <si>
    <t>09:30</t>
  </si>
  <si>
    <t>Concat</t>
  </si>
  <si>
    <t>TYPE</t>
  </si>
  <si>
    <t>VOL</t>
  </si>
  <si>
    <t>PRO</t>
  </si>
  <si>
    <t>EFFECTIFS PREVISIONNELS TOTAUX (EGJD)</t>
  </si>
  <si>
    <t>Astreinte N</t>
  </si>
  <si>
    <t>ASTREINTE RENFORT DEP (Min - Max)</t>
  </si>
  <si>
    <t>18:30</t>
  </si>
  <si>
    <t>Jours Fériés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</si>
  <si>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</si>
  <si>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</si>
  <si>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</si>
  <si>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</si>
  <si>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</si>
  <si>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</si>
  <si>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</si>
  <si>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</si>
  <si>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</si>
  <si>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</si>
  <si>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</si>
  <si>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</si>
  <si>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</si>
  <si>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</si>
  <si>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</si>
  <si>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</si>
  <si>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</si>
  <si>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</si>
  <si>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</si>
  <si>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Jour de l’An</t>
  </si>
  <si>
    <t>Pâques</t>
  </si>
  <si>
    <t>Lundi de Pâques</t>
  </si>
  <si>
    <t xml:space="preserve">Fête du travail </t>
  </si>
  <si>
    <t>Victoire 1945</t>
  </si>
  <si>
    <t>Ascension</t>
  </si>
  <si>
    <t>Pentecôte</t>
  </si>
  <si>
    <t>Lundi de Pentecôte</t>
  </si>
  <si>
    <t>Fête Nationale</t>
  </si>
  <si>
    <t>Assomption</t>
  </si>
  <si>
    <t>Toussaint</t>
  </si>
  <si>
    <t>Armistice 1918</t>
  </si>
  <si>
    <t>Noël</t>
  </si>
  <si>
    <t>00:30</t>
  </si>
  <si>
    <t>00:00</t>
  </si>
  <si>
    <t>18/07/2022</t>
  </si>
  <si>
    <t>19/07/2022</t>
  </si>
  <si>
    <t>20/07/2022</t>
  </si>
  <si>
    <t>21/07/2022</t>
  </si>
  <si>
    <t>Créneau J</t>
  </si>
  <si>
    <t>22/07/2022</t>
  </si>
  <si>
    <t>23/07/2022</t>
  </si>
  <si>
    <t>24/07/2022</t>
  </si>
  <si>
    <t>25/07/2022</t>
  </si>
  <si>
    <t>26/07/2022</t>
  </si>
  <si>
    <t>27/07/2022</t>
  </si>
  <si>
    <t>28/07/2022</t>
  </si>
  <si>
    <t>29/07/2022</t>
  </si>
  <si>
    <t>Créneau TOT</t>
  </si>
  <si>
    <t>30/07/2022</t>
  </si>
  <si>
    <t>31/07/2022</t>
  </si>
  <si>
    <t>01/08/2022</t>
  </si>
  <si>
    <t>DE Arrondi</t>
  </si>
  <si>
    <t>A Arrondi</t>
  </si>
  <si>
    <t>Val Créneau J</t>
  </si>
  <si>
    <t>Val Créneau N</t>
  </si>
  <si>
    <t>Créneau N</t>
  </si>
  <si>
    <t>16:30</t>
  </si>
  <si>
    <t>Creneau J</t>
  </si>
  <si>
    <t>Pourquoi cette incertitude?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</si>
</sst>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F400]h:mm:ss\ AM/PM"/>
  </numFmts>
  <fonts count="20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4"/>
      <color theme="1"/>
      <name val="Arial"/>
      <family val="2"/>
    </font>
    <font>
      <i/>
      <sz val="10"/>
      <color theme="1"/>
      <name val="Arial"/>
      <family val="2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8"/>
      <color rgb="FF1A1A1A"/>
      <name val="Open Sans"/>
    </font>
    <font>
      <sz val="8"/>
      <color rgb="FF1A1A1A"/>
      <name val="Open Sans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i/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EFEBE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6" fillId="3" borderId="15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8" fillId="0" borderId="6" xfId="0" applyFont="1" applyFill="1" applyBorder="1"/>
    <xf numFmtId="0" fontId="9" fillId="5" borderId="16" xfId="0" applyFont="1" applyFill="1" applyBorder="1" applyAlignment="1">
      <alignment horizontal="center"/>
    </xf>
    <xf numFmtId="0" fontId="9" fillId="5" borderId="17" xfId="0" applyFont="1" applyFill="1" applyBorder="1" applyAlignment="1">
      <alignment horizontal="center"/>
    </xf>
    <xf numFmtId="164" fontId="10" fillId="0" borderId="18" xfId="0" applyNumberFormat="1" applyFont="1" applyFill="1" applyBorder="1" applyAlignment="1">
      <alignment horizontal="center"/>
    </xf>
    <xf numFmtId="0" fontId="8" fillId="0" borderId="10" xfId="0" applyFont="1" applyFill="1" applyBorder="1"/>
    <xf numFmtId="0" fontId="9" fillId="5" borderId="13" xfId="0" applyFont="1" applyFill="1" applyBorder="1" applyAlignment="1">
      <alignment horizontal="center"/>
    </xf>
    <xf numFmtId="0" fontId="9" fillId="5" borderId="14" xfId="0" applyFont="1" applyFill="1" applyBorder="1" applyAlignment="1">
      <alignment horizontal="center"/>
    </xf>
    <xf numFmtId="0" fontId="11" fillId="0" borderId="19" xfId="0" applyFont="1" applyFill="1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1" fillId="0" borderId="6" xfId="0" applyFont="1" applyFill="1" applyBorder="1"/>
    <xf numFmtId="0" fontId="11" fillId="0" borderId="20" xfId="0" applyFon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11" fillId="0" borderId="11" xfId="0" applyFont="1" applyFill="1" applyBorder="1"/>
    <xf numFmtId="0" fontId="11" fillId="0" borderId="24" xfId="0" applyFont="1" applyFill="1" applyBorder="1"/>
    <xf numFmtId="0" fontId="8" fillId="0" borderId="24" xfId="0" applyFont="1" applyFill="1" applyBorder="1"/>
    <xf numFmtId="0" fontId="11" fillId="0" borderId="25" xfId="0" applyFont="1" applyFill="1" applyBorder="1"/>
    <xf numFmtId="0" fontId="11" fillId="0" borderId="26" xfId="0" applyFont="1" applyFill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9" xfId="0" applyBorder="1" applyAlignment="1">
      <alignment horizontal="center"/>
    </xf>
    <xf numFmtId="0" fontId="11" fillId="0" borderId="30" xfId="0" applyFont="1" applyFill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11" fillId="0" borderId="10" xfId="0" applyFont="1" applyFill="1" applyBorder="1"/>
    <xf numFmtId="0" fontId="3" fillId="5" borderId="21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/>
    </xf>
    <xf numFmtId="1" fontId="12" fillId="0" borderId="34" xfId="0" applyNumberFormat="1" applyFont="1" applyBorder="1" applyAlignment="1">
      <alignment horizontal="center"/>
    </xf>
    <xf numFmtId="0" fontId="8" fillId="6" borderId="25" xfId="0" applyFont="1" applyFill="1" applyBorder="1"/>
    <xf numFmtId="0" fontId="8" fillId="6" borderId="21" xfId="0" applyFont="1" applyFill="1" applyBorder="1"/>
    <xf numFmtId="0" fontId="8" fillId="6" borderId="21" xfId="0" applyFont="1" applyFill="1" applyBorder="1" applyAlignment="1">
      <alignment horizontal="center"/>
    </xf>
    <xf numFmtId="0" fontId="8" fillId="6" borderId="33" xfId="0" applyFont="1" applyFill="1" applyBorder="1" applyAlignment="1">
      <alignment horizont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1" fontId="8" fillId="6" borderId="35" xfId="0" applyNumberFormat="1" applyFont="1" applyFill="1" applyBorder="1" applyAlignment="1">
      <alignment horizontal="center"/>
    </xf>
    <xf numFmtId="1" fontId="12" fillId="0" borderId="37" xfId="0" applyNumberFormat="1" applyFont="1" applyBorder="1" applyAlignment="1">
      <alignment horizontal="center"/>
    </xf>
    <xf numFmtId="22" fontId="0" fillId="0" borderId="0" xfId="0" applyNumberFormat="1"/>
    <xf numFmtId="0" fontId="13" fillId="0" borderId="0" xfId="0" applyFont="1" applyAlignment="1">
      <alignment horizontal="center"/>
    </xf>
    <xf numFmtId="164" fontId="0" fillId="0" borderId="18" xfId="0" applyNumberFormat="1" applyFont="1" applyBorder="1" applyAlignment="1">
      <alignment horizontal="center"/>
    </xf>
    <xf numFmtId="164" fontId="0" fillId="0" borderId="40" xfId="0" applyNumberFormat="1" applyFont="1" applyBorder="1" applyAlignment="1">
      <alignment horizontal="center"/>
    </xf>
    <xf numFmtId="0" fontId="0" fillId="8" borderId="19" xfId="0" applyFont="1" applyFill="1" applyBorder="1"/>
    <xf numFmtId="0" fontId="0" fillId="0" borderId="19" xfId="0" applyFont="1" applyBorder="1"/>
    <xf numFmtId="0" fontId="0" fillId="0" borderId="0" xfId="0" applyAlignment="1">
      <alignment horizontal="center" vertical="center"/>
    </xf>
    <xf numFmtId="0" fontId="14" fillId="9" borderId="0" xfId="0" applyFont="1" applyFill="1" applyAlignment="1">
      <alignment horizontal="center" vertical="center" wrapText="1"/>
    </xf>
    <xf numFmtId="14" fontId="15" fillId="9" borderId="0" xfId="0" applyNumberFormat="1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4" fontId="5" fillId="0" borderId="11" xfId="0" applyNumberFormat="1" applyFont="1" applyFill="1" applyBorder="1" applyAlignment="1">
      <alignment horizontal="center"/>
    </xf>
    <xf numFmtId="0" fontId="0" fillId="0" borderId="0" xfId="0" applyFill="1"/>
    <xf numFmtId="14" fontId="5" fillId="0" borderId="11" xfId="0" applyNumberFormat="1" applyFont="1" applyFill="1" applyBorder="1" applyAlignment="1">
      <alignment horizontal="centerContinuous"/>
    </xf>
    <xf numFmtId="14" fontId="5" fillId="0" borderId="0" xfId="0" applyNumberFormat="1" applyFont="1" applyFill="1" applyBorder="1" applyAlignment="1">
      <alignment horizontal="centerContinuous"/>
    </xf>
    <xf numFmtId="14" fontId="5" fillId="0" borderId="12" xfId="0" applyNumberFormat="1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6" fillId="0" borderId="0" xfId="0" applyFont="1" applyFill="1"/>
    <xf numFmtId="0" fontId="3" fillId="5" borderId="36" xfId="0" applyFont="1" applyFill="1" applyBorder="1" applyAlignment="1">
      <alignment horizontal="center"/>
    </xf>
    <xf numFmtId="0" fontId="3" fillId="5" borderId="37" xfId="0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1" fontId="12" fillId="0" borderId="44" xfId="0" applyNumberFormat="1" applyFont="1" applyBorder="1" applyAlignment="1">
      <alignment horizontal="center"/>
    </xf>
    <xf numFmtId="165" fontId="0" fillId="0" borderId="0" xfId="0" applyNumberFormat="1"/>
    <xf numFmtId="0" fontId="0" fillId="0" borderId="0" xfId="0" applyNumberFormat="1"/>
    <xf numFmtId="0" fontId="17" fillId="14" borderId="42" xfId="0" applyFont="1" applyFill="1" applyBorder="1" applyAlignment="1">
      <alignment horizontal="center" vertical="center"/>
    </xf>
    <xf numFmtId="0" fontId="17" fillId="14" borderId="43" xfId="0" applyFont="1" applyFill="1" applyBorder="1" applyAlignment="1">
      <alignment horizontal="center" vertical="center"/>
    </xf>
    <xf numFmtId="0" fontId="17" fillId="12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8" fillId="11" borderId="42" xfId="0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center" vertical="center"/>
    </xf>
    <xf numFmtId="0" fontId="17" fillId="10" borderId="43" xfId="0" applyFont="1" applyFill="1" applyBorder="1" applyAlignment="1">
      <alignment horizontal="center" vertical="center"/>
    </xf>
    <xf numFmtId="0" fontId="18" fillId="11" borderId="43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12" borderId="43" xfId="0" applyFont="1" applyFill="1" applyBorder="1" applyAlignment="1">
      <alignment horizontal="center" vertical="center"/>
    </xf>
    <xf numFmtId="0" fontId="17" fillId="10" borderId="46" xfId="0" applyFont="1" applyFill="1" applyBorder="1" applyAlignment="1">
      <alignment horizontal="center" vertical="center"/>
    </xf>
    <xf numFmtId="0" fontId="18" fillId="11" borderId="46" xfId="0" applyFont="1" applyFill="1" applyBorder="1" applyAlignment="1">
      <alignment horizontal="center" vertical="center"/>
    </xf>
    <xf numFmtId="0" fontId="17" fillId="12" borderId="46" xfId="0" applyFont="1" applyFill="1" applyBorder="1" applyAlignment="1">
      <alignment horizontal="center" vertical="center"/>
    </xf>
    <xf numFmtId="0" fontId="17" fillId="11" borderId="46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3" borderId="43" xfId="0" applyFont="1" applyFill="1" applyBorder="1" applyAlignment="1">
      <alignment horizontal="center" vertical="center"/>
    </xf>
    <xf numFmtId="0" fontId="17" fillId="13" borderId="46" xfId="0" applyFont="1" applyFill="1" applyBorder="1" applyAlignment="1">
      <alignment horizontal="center" vertical="center"/>
    </xf>
    <xf numFmtId="0" fontId="19" fillId="10" borderId="34" xfId="0" applyFont="1" applyFill="1" applyBorder="1" applyAlignment="1">
      <alignment horizontal="center" vertical="center"/>
    </xf>
    <xf numFmtId="14" fontId="0" fillId="0" borderId="0" xfId="0" applyNumberFormat="1"/>
    <xf numFmtId="14" fontId="16" fillId="0" borderId="0" xfId="0" applyNumberFormat="1" applyFont="1"/>
    <xf numFmtId="20" fontId="0" fillId="0" borderId="0" xfId="0" applyNumberFormat="1"/>
    <xf numFmtId="165" fontId="0" fillId="0" borderId="0" xfId="0" applyNumberFormat="1" applyFill="1"/>
    <xf numFmtId="165" fontId="0" fillId="10" borderId="0" xfId="0" applyNumberFormat="1" applyFill="1"/>
    <xf numFmtId="14" fontId="5" fillId="0" borderId="41" xfId="0" applyNumberFormat="1" applyFont="1" applyFill="1" applyBorder="1" applyAlignment="1">
      <alignment horizontal="center"/>
    </xf>
    <xf numFmtId="14" fontId="5" fillId="0" borderId="38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horizontal="center"/>
    </xf>
    <xf numFmtId="14" fontId="5" fillId="0" borderId="8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7" fillId="7" borderId="39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/>
    </xf>
    <xf numFmtId="14" fontId="5" fillId="0" borderId="24" xfId="0" applyNumberFormat="1" applyFont="1" applyFill="1" applyBorder="1" applyAlignment="1">
      <alignment horizontal="center"/>
    </xf>
    <xf numFmtId="14" fontId="5" fillId="0" borderId="40" xfId="0" applyNumberFormat="1" applyFont="1" applyFill="1" applyBorder="1" applyAlignment="1">
      <alignment horizontal="center"/>
    </xf>
    <xf numFmtId="14" fontId="5" fillId="0" borderId="18" xfId="0" applyNumberFormat="1" applyFont="1" applyFill="1" applyBorder="1" applyAlignment="1">
      <alignment horizontal="center"/>
    </xf>
    <xf numFmtId="14" fontId="5" fillId="0" borderId="42" xfId="0" applyNumberFormat="1" applyFont="1" applyFill="1" applyBorder="1" applyAlignment="1">
      <alignment horizontal="center"/>
    </xf>
    <xf numFmtId="165" fontId="0" fillId="15" borderId="0" xfId="0" applyNumberFormat="1" applyFill="1"/>
  </cellXfs>
  <cellStyles count="1">
    <cellStyle name="Normal" xfId="0" builtinId="0"/>
  </cellStyles>
  <dxfs count="1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numFmt numFmtId="19" formatCode="dd/mm/yyyy"/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1A1A1A"/>
        <name val="Open Sans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[$-F400]h:mm:ss\ AM/PM"/>
    </dxf>
    <dxf>
      <numFmt numFmtId="0" formatCode="General"/>
    </dxf>
    <dxf>
      <numFmt numFmtId="165" formatCode="[$-F400]h:mm:ss\ AM/PM"/>
    </dxf>
    <dxf>
      <numFmt numFmtId="165" formatCode="[$-F400]h:mm:ss\ AM/PM"/>
    </dxf>
    <dxf>
      <numFmt numFmtId="165" formatCode="[$-F400]h:mm:ss\ AM/P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241662</xdr:colOff>
      <xdr:row>80</xdr:row>
      <xdr:rowOff>11973</xdr:rowOff>
    </xdr:from>
    <xdr:to>
      <xdr:col>23</xdr:col>
      <xdr:colOff>304800</xdr:colOff>
      <xdr:row>107</xdr:row>
      <xdr:rowOff>0</xdr:rowOff>
    </xdr:to>
    <xdr:sp macro="" textlink="">
      <xdr:nvSpPr>
        <xdr:cNvPr id="3" name="Rectangle à coins arrondis 2"/>
        <xdr:cNvSpPr/>
      </xdr:nvSpPr>
      <xdr:spPr>
        <a:xfrm>
          <a:off x="5314405" y="15034259"/>
          <a:ext cx="7508966" cy="498457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Etat actuel : 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Mise à jour du 17/7/22:</a:t>
          </a:r>
          <a:endParaRPr lang="fr-FR">
            <a:solidFill>
              <a:sysClr val="windowText" lastClr="000000"/>
            </a:solidFill>
            <a:effectLst/>
          </a:endParaRPr>
        </a:p>
        <a:p>
          <a:pPr algn="l"/>
          <a:r>
            <a:rPr lang="fr-F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Ajout des personnels</a:t>
          </a:r>
          <a:r>
            <a:rPr lang="fr-FR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en G Créneaux</a:t>
          </a:r>
          <a:endParaRPr lang="fr-FR" sz="11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fr-FR" sz="11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fr-FR" sz="1100" b="1">
              <a:solidFill>
                <a:sysClr val="windowText" lastClr="000000"/>
              </a:solidFill>
            </a:rPr>
            <a:t>Mise à jour du 6/7/22:</a:t>
          </a:r>
        </a:p>
        <a:p>
          <a:pPr algn="l"/>
          <a:endParaRPr lang="fr-FR" sz="300" b="1">
            <a:solidFill>
              <a:sysClr val="windowText" lastClr="000000"/>
            </a:solidFill>
          </a:endParaRPr>
        </a:p>
        <a:p>
          <a:pPr algn="l"/>
          <a:r>
            <a:rPr lang="fr-FR" sz="1100" b="1">
              <a:solidFill>
                <a:srgbClr val="00B050"/>
              </a:solidFill>
            </a:rPr>
            <a:t>Actualisation</a:t>
          </a:r>
          <a:r>
            <a:rPr lang="fr-FR" sz="1100" b="1" baseline="0">
              <a:solidFill>
                <a:srgbClr val="00B050"/>
              </a:solidFill>
            </a:rPr>
            <a:t> auto à l'ouverture si connecté serv SDIS -  Au besoin --&gt; "Actualiser tout"</a:t>
          </a:r>
        </a:p>
        <a:p>
          <a:pPr algn="l"/>
          <a:r>
            <a:rPr lang="fr-FR" sz="1100" b="1" baseline="0">
              <a:solidFill>
                <a:srgbClr val="00B050"/>
              </a:solidFill>
            </a:rPr>
            <a:t>Si demande Mdp:visu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rgbClr val="00B050"/>
              </a:solidFill>
            </a:rPr>
            <a:t>Sont prises en comptes et différenciées </a:t>
          </a:r>
          <a:r>
            <a:rPr lang="fr-FR" sz="1100" b="1" baseline="0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pour les SPP/SPV non officiers à J+15.</a:t>
          </a:r>
          <a:endParaRPr lang="fr-FR" sz="1100" b="1" baseline="0">
            <a:solidFill>
              <a:srgbClr val="00B050"/>
            </a:solidFill>
          </a:endParaRPr>
        </a:p>
        <a:p>
          <a:pPr algn="l"/>
          <a:r>
            <a:rPr lang="fr-FR" sz="1100" b="1" baseline="0">
              <a:solidFill>
                <a:srgbClr val="00B050"/>
              </a:solidFill>
            </a:rPr>
            <a:t>G24 - G12 - G12 IHTS - Ast Renfort dept </a:t>
          </a:r>
        </a:p>
        <a:p>
          <a:pPr algn="l"/>
          <a:r>
            <a:rPr lang="fr-FR" sz="1100" b="1" baseline="0">
              <a:solidFill>
                <a:srgbClr val="00B050"/>
              </a:solidFill>
            </a:rPr>
            <a:t>Sont identifié en gris Ligne 4 WE JF </a:t>
          </a:r>
        </a:p>
        <a:p>
          <a:pPr algn="l"/>
          <a:endParaRPr lang="fr-FR" sz="1100" b="1" baseline="0">
            <a:solidFill>
              <a:sysClr val="windowText" lastClr="000000"/>
            </a:solidFill>
          </a:endParaRPr>
        </a:p>
        <a:p>
          <a:pPr algn="l"/>
          <a:r>
            <a:rPr lang="fr-FR" sz="1100" b="1" baseline="0">
              <a:solidFill>
                <a:sysClr val="windowText" lastClr="000000"/>
              </a:solidFill>
            </a:rPr>
            <a:t>Modifications en cours:</a:t>
          </a:r>
        </a:p>
        <a:p>
          <a:pPr algn="l"/>
          <a:endParaRPr lang="fr-FR" sz="300" b="1">
            <a:solidFill>
              <a:sysClr val="windowText" lastClr="000000"/>
            </a:solidFill>
          </a:endParaRPr>
        </a:p>
        <a:p>
          <a:pPr algn="l"/>
          <a:r>
            <a:rPr lang="fr-FR" sz="1100" b="1" u="sng">
              <a:solidFill>
                <a:srgbClr val="FFC000"/>
              </a:solidFill>
            </a:rPr>
            <a:t>Ajout des</a:t>
          </a:r>
          <a:r>
            <a:rPr lang="fr-FR" sz="1100" b="1" u="sng" baseline="0">
              <a:solidFill>
                <a:srgbClr val="FFC000"/>
              </a:solidFill>
            </a:rPr>
            <a:t> gardes créneaux </a:t>
          </a:r>
          <a:r>
            <a:rPr lang="fr-FR" sz="1100" b="1" baseline="0">
              <a:solidFill>
                <a:srgbClr val="FFC000"/>
              </a:solidFill>
            </a:rPr>
            <a:t>(problématique de différenciation créneaux J/N/cumulés)</a:t>
          </a:r>
        </a:p>
        <a:p>
          <a:pPr algn="l"/>
          <a:r>
            <a:rPr lang="fr-FR" sz="1100" b="1" baseline="0">
              <a:solidFill>
                <a:srgbClr val="FFC000"/>
              </a:solidFill>
            </a:rPr>
            <a:t>Mise en forme WE JF finale</a:t>
          </a:r>
        </a:p>
        <a:p>
          <a:pPr algn="l"/>
          <a:r>
            <a:rPr lang="fr-FR" sz="1100" b="1" baseline="0">
              <a:solidFill>
                <a:srgbClr val="FFC000"/>
              </a:solidFill>
            </a:rPr>
            <a:t>Prise en compte à J + 2 mois</a:t>
          </a:r>
        </a:p>
        <a:p>
          <a:pPr algn="l"/>
          <a:endParaRPr lang="fr-FR" sz="1100" b="1" baseline="0">
            <a:solidFill>
              <a:srgbClr val="FF0000"/>
            </a:solidFill>
          </a:endParaRPr>
        </a:p>
        <a:p>
          <a:pPr algn="l"/>
          <a:r>
            <a:rPr lang="fr-FR" sz="1100" b="1" baseline="0">
              <a:solidFill>
                <a:sysClr val="windowText" lastClr="000000"/>
              </a:solidFill>
            </a:rPr>
            <a:t>Modifications à faire:</a:t>
          </a:r>
        </a:p>
        <a:p>
          <a:pPr algn="l"/>
          <a:endParaRPr lang="fr-FR" sz="300" b="1" baseline="0">
            <a:solidFill>
              <a:sysClr val="windowText" lastClr="000000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Différenciation CATE, CA1, EQ, Restreins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Consolidation</a:t>
          </a:r>
          <a:r>
            <a:rPr lang="fr-FR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(vérification prise en compte </a:t>
          </a:r>
          <a:r>
            <a:rPr lang="fr-FR" sz="1100" b="1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Apt restreintes</a:t>
          </a:r>
          <a:r>
            <a:rPr lang="fr-FR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gardes spécialisées, position du double statut V)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Définition des seuils pour mise en forme conditionelle des totaux SPP/SPV/TOT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Mettre en balance avec congés annuels pro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Intégration de graphiques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Possibilité de faire un comparatif avec les données des années précedentes!!!</a:t>
          </a:r>
          <a:endParaRPr lang="fr-FR">
            <a:solidFill>
              <a:srgbClr val="FF0000"/>
            </a:solidFill>
            <a:effectLst/>
          </a:endParaRPr>
        </a:p>
        <a:p>
          <a:pPr algn="l"/>
          <a:endParaRPr lang="fr-FR" sz="1100" b="1" baseline="0">
            <a:solidFill>
              <a:srgbClr val="FF0000"/>
            </a:solidFill>
          </a:endParaRPr>
        </a:p>
        <a:p>
          <a:pPr algn="l"/>
          <a:r>
            <a:rPr lang="fr-FR" sz="1100" b="1" baseline="0">
              <a:solidFill>
                <a:sysClr val="windowText" lastClr="000000"/>
              </a:solidFill>
            </a:rPr>
            <a:t>Calqué sur modèle de l'effectif journalier... Pas adapté d'après moi... Possibilité de revoir la mise en page pour mettre plus en luimières les manques</a:t>
          </a:r>
        </a:p>
        <a:p>
          <a:pPr algn="l"/>
          <a:endParaRPr lang="fr-FR" sz="1100" b="1" baseline="0">
            <a:solidFill>
              <a:srgbClr val="FF0000"/>
            </a:solidFill>
          </a:endParaRPr>
        </a:p>
        <a:p>
          <a:pPr algn="l"/>
          <a:r>
            <a:rPr lang="fr-FR" sz="1100" b="1" baseline="0">
              <a:solidFill>
                <a:srgbClr val="FF0000"/>
              </a:solidFill>
            </a:rPr>
            <a:t>			</a:t>
          </a:r>
        </a:p>
        <a:p>
          <a:pPr algn="l"/>
          <a:r>
            <a:rPr lang="fr-FR" sz="1100" b="1" baseline="0">
              <a:solidFill>
                <a:srgbClr val="FF0000"/>
              </a:solidFill>
            </a:rPr>
            <a:t>					</a:t>
          </a:r>
          <a:r>
            <a:rPr lang="fr-FR" sz="900" b="1" baseline="0">
              <a:solidFill>
                <a:sysClr val="windowText" lastClr="000000"/>
              </a:solidFill>
            </a:rPr>
            <a:t>Si nécessaire contatcter camus@sdis77.fr</a:t>
          </a:r>
          <a:endParaRPr lang="fr-FR" sz="900" b="1">
            <a:solidFill>
              <a:sysClr val="windowText" lastClr="000000"/>
            </a:solidFill>
          </a:endParaRP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Effectifs Dept" refreshOnLoad="1" connectionId="1" autoFormatId="16" applyNumberFormats="0" applyBorderFormats="0" applyFontFormats="0" applyPatternFormats="0" applyAlignmentFormats="0" applyWidthHeightFormats="0">
  <queryTableRefresh nextId="26" unboundColumnsRight="9">
    <queryTableFields count="18">
      <queryTableField id="1" name="GardDteDebut" tableColumnId="1"/>
      <queryTableField id="2" name="GardDteFin" tableColumnId="2"/>
      <queryTableField id="3" name="DATE" tableColumnId="3"/>
      <queryTableField id="4" name="DE" tableColumnId="4"/>
      <queryTableField id="5" name="A" tableColumnId="5"/>
      <queryTableField id="8" name="CIS" tableColumnId="8"/>
      <queryTableField id="9" name="POSITION" tableColumnId="9"/>
      <queryTableField id="10" name="TYPE" tableColumnId="10"/>
      <queryTableField id="11" name="PERIODE" tableColumnId="11"/>
      <queryTableField id="12" dataBound="0" tableColumnId="12"/>
      <queryTableField id="13" dataBound="0" tableColumnId="13"/>
      <queryTableField id="23" dataBound="0" tableColumnId="23"/>
      <queryTableField id="22" dataBound="0" tableColumnId="22"/>
      <queryTableField id="14" dataBound="0" tableColumnId="14"/>
      <queryTableField id="15" dataBound="0" tableColumnId="15"/>
      <queryTableField id="16" dataBound="0" tableColumnId="16"/>
      <queryTableField id="20" dataBound="0" tableColumnId="20"/>
      <queryTableField id="21" dataBound="0" tableColumnId="21"/>
    </queryTableFields>
    <queryTableDeletedFields count="2">
      <deletedField name="NOM"/>
      <deletedField name="PRENO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3" name="Tableau_Effectifs_Dept" displayName="Tableau_Effectifs_Dept" ref="A1:R8171" tableType="queryTable" totalsRowShown="0">
  <autoFilter ref="A1:R8171">
    <filterColumn colId="8">
      <filters>
        <filter val="CRENEAU"/>
      </filters>
    </filterColumn>
  </autoFilter>
  <tableColumns count="18">
    <tableColumn id="1" uniqueName="1" name="GardDteDebut" queryTableFieldId="1" dataDxfId="32"/>
    <tableColumn id="2" uniqueName="2" name="GardDteFin" queryTableFieldId="2" dataDxfId="31"/>
    <tableColumn id="3" uniqueName="3" name="DATE" queryTableFieldId="3"/>
    <tableColumn id="4" uniqueName="4" name="DE" queryTableFieldId="4"/>
    <tableColumn id="5" uniqueName="5" name="A" queryTableFieldId="5"/>
    <tableColumn id="8" uniqueName="8" name="CIS" queryTableFieldId="8"/>
    <tableColumn id="9" uniqueName="9" name="POSITION" queryTableFieldId="9"/>
    <tableColumn id="10" uniqueName="10" name="TYPE" queryTableFieldId="10"/>
    <tableColumn id="11" uniqueName="11" name="PERIODE" queryTableFieldId="11"/>
    <tableColumn id="12" uniqueName="12" name="Concat" queryTableFieldId="12" dataDxfId="30">
      <calculatedColumnFormula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calculatedColumnFormula>
    </tableColumn>
    <tableColumn id="13" uniqueName="13" name="Astreinte N" queryTableFieldId="13" dataDxfId="29">
      <calculatedColumnFormula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calculatedColumnFormula>
    </tableColumn>
    <tableColumn id="23" uniqueName="23" name="DE Arrondi" queryTableFieldId="23" dataDxfId="28">
      <calculatedColumnFormula>ROUND(MOD(Tableau_Effectifs_Dept[[#This Row],[GardDteDebut]],1),5)</calculatedColumnFormula>
    </tableColumn>
    <tableColumn id="22" uniqueName="22" name="A Arrondi" queryTableFieldId="22" dataDxfId="27">
      <calculatedColumnFormula>ROUND(MOD(Tableau_Effectifs_Dept[[#This Row],[GardDteFin]],1),5)</calculatedColumnFormula>
    </tableColumn>
    <tableColumn id="14" uniqueName="14" name="Créneau TOT" queryTableFieldId="14" dataDxfId="26">
      <calculatedColumnFormula>IF(AND(Tableau_Effectifs_Dept[[#This Row],[PERIODE]]="creneau",Tableau_Effectifs_Dept[[#This Row],[DE Arrondi]]&gt;=7/24),Tableau_Effectifs_Dept[[#This Row],[GardDteFin]]-Tableau_Effectifs_Dept[[#This Row],[GardDteDebut]],0)</calculatedColumnFormula>
    </tableColumn>
    <tableColumn id="15" uniqueName="15" name="Créneau J" queryTableFieldId="15" dataDxfId="25">
      <calculatedColumnFormula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calculatedColumnFormula>
    </tableColumn>
    <tableColumn id="16" uniqueName="16" name="Créneau N" queryTableFieldId="16" dataDxfId="24">
      <calculatedColumnFormula>MAX(IF(Tableau_Effectifs_Dept[[#This Row],[Créneau TOT]]&gt;0,Tableau_Effectifs_Dept[[#This Row],[Créneau TOT]]-Tableau_Effectifs_Dept[[#This Row],[Créneau J]],0),0)</calculatedColumnFormula>
    </tableColumn>
    <tableColumn id="20" uniqueName="20" name="Val Créneau J" queryTableFieldId="20" dataDxfId="23">
      <calculatedColumnFormula>ROUND(HOUR(Tableau_Effectifs_Dept[[#This Row],[Créneau J]])/12,1)</calculatedColumnFormula>
    </tableColumn>
    <tableColumn id="21" uniqueName="21" name="Val Créneau N" queryTableFieldId="21" dataDxfId="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jours_fériés" displayName="jours_fériés" ref="A1:T14" totalsRowShown="0" headerRowDxfId="21" dataDxfId="20">
  <autoFilter ref="A1:T14"/>
  <tableColumns count="20">
    <tableColumn id="1" name="Jours Fériés" dataDxfId="19"/>
    <tableColumn id="2" name="2007" dataDxfId="18"/>
    <tableColumn id="3" name="2008" dataDxfId="17"/>
    <tableColumn id="4" name="2009" dataDxfId="16"/>
    <tableColumn id="5" name="2010" dataDxfId="15"/>
    <tableColumn id="6" name="2011" dataDxfId="14"/>
    <tableColumn id="7" name="2012" dataDxfId="13"/>
    <tableColumn id="8" name="2013" dataDxfId="12"/>
    <tableColumn id="9" name="2014" dataDxfId="11"/>
    <tableColumn id="10" name="2015" dataDxfId="10"/>
    <tableColumn id="11" name="2016" dataDxfId="9"/>
    <tableColumn id="12" name="2017" dataDxfId="8"/>
    <tableColumn id="13" name="2018" dataDxfId="7"/>
    <tableColumn id="14" name="2019" dataDxfId="6"/>
    <tableColumn id="15" name="2020" dataDxfId="5"/>
    <tableColumn id="16" name="2021" dataDxfId="4"/>
    <tableColumn id="17" name="2022" dataDxfId="3"/>
    <tableColumn id="18" name="2023" dataDxfId="2"/>
    <tableColumn id="19" name="2024" dataDxfId="1"/>
    <tableColumn id="20" name="202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6"/>
  <sheetViews>
    <sheetView topLeftCell="A40" zoomScale="70" zoomScaleNormal="70" workbookViewId="0">
      <selection activeCell="E9" sqref="E9:AH73"/>
    </sheetView>
  </sheetViews>
  <sheetFormatPr baseColWidth="10" defaultRowHeight="14.4"/>
  <cols>
    <col min="1" max="1" width="19" bestFit="1" customWidth="1"/>
    <col min="2" max="2" width="33" bestFit="1" customWidth="1"/>
    <col min="3" max="4" width="11" customWidth="1"/>
    <col min="5" max="34" width="5.6640625" customWidth="1"/>
  </cols>
  <sheetData>
    <row r="1" spans="1:34" ht="23.4" thickBo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/>
    </row>
    <row r="2" spans="1:34">
      <c r="A2" t="s">
        <v>1</v>
      </c>
      <c r="B2" t="s">
        <v>2</v>
      </c>
      <c r="C2" s="1"/>
      <c r="D2" s="101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34" ht="15" thickBot="1">
      <c r="C3" s="1"/>
      <c r="D3" s="1"/>
      <c r="E3" s="2"/>
      <c r="F3" s="1"/>
    </row>
    <row r="4" spans="1:34" ht="15" customHeight="1" thickBot="1">
      <c r="A4" s="103" t="s">
        <v>3</v>
      </c>
      <c r="B4" s="105" t="s">
        <v>4</v>
      </c>
      <c r="C4" s="109" t="s">
        <v>5</v>
      </c>
      <c r="D4" s="110"/>
      <c r="E4" s="107">
        <f>'Inser données'!A2</f>
        <v>44760.291666666664</v>
      </c>
      <c r="F4" s="108"/>
      <c r="G4" s="107">
        <f>E4+1</f>
        <v>44761.291666666664</v>
      </c>
      <c r="H4" s="108"/>
      <c r="I4" s="96">
        <f>G4+1</f>
        <v>44762.291666666664</v>
      </c>
      <c r="J4" s="97"/>
      <c r="K4" s="96">
        <f t="shared" ref="K4" si="0">I4+1</f>
        <v>44763.291666666664</v>
      </c>
      <c r="L4" s="97"/>
      <c r="M4" s="96">
        <f t="shared" ref="M4" si="1">K4+1</f>
        <v>44764.291666666664</v>
      </c>
      <c r="N4" s="97"/>
      <c r="O4" s="96">
        <f t="shared" ref="O4" si="2">M4+1</f>
        <v>44765.291666666664</v>
      </c>
      <c r="P4" s="97"/>
      <c r="Q4" s="96">
        <f>O4+1</f>
        <v>44766.291666666664</v>
      </c>
      <c r="R4" s="97"/>
      <c r="S4" s="96">
        <f>Q4+1</f>
        <v>44767.291666666664</v>
      </c>
      <c r="T4" s="97"/>
      <c r="U4" s="96">
        <f>S4+1</f>
        <v>44768.291666666664</v>
      </c>
      <c r="V4" s="97"/>
      <c r="W4" s="96">
        <f>U4+1</f>
        <v>44769.291666666664</v>
      </c>
      <c r="X4" s="97"/>
      <c r="Y4" s="96">
        <f t="shared" ref="Y4" si="3">W4+1</f>
        <v>44770.291666666664</v>
      </c>
      <c r="Z4" s="97"/>
      <c r="AA4" s="96">
        <f t="shared" ref="AA4" si="4">Y4+1</f>
        <v>44771.291666666664</v>
      </c>
      <c r="AB4" s="97"/>
      <c r="AC4" s="96">
        <f t="shared" ref="AC4" si="5">AA4+1</f>
        <v>44772.291666666664</v>
      </c>
      <c r="AD4" s="97"/>
      <c r="AE4" s="96">
        <f t="shared" ref="AE4" si="6">AC4+1</f>
        <v>44773.291666666664</v>
      </c>
      <c r="AF4" s="97"/>
      <c r="AG4" s="96">
        <f t="shared" ref="AG4" si="7">AE4+1</f>
        <v>44774.291666666664</v>
      </c>
      <c r="AH4" s="97"/>
    </row>
    <row r="5" spans="1:34" ht="15" hidden="1" customHeight="1" thickBot="1">
      <c r="A5" s="104"/>
      <c r="B5" s="106"/>
      <c r="C5" s="111"/>
      <c r="D5" s="112"/>
      <c r="E5" s="59" t="str">
        <f t="shared" ref="E5" si="8">IF(WEEKDAY(E4,2)&gt;5,"WE","")</f>
        <v/>
      </c>
      <c r="F5" s="60">
        <f ca="1">COUNTIF(BDD!$B5:$Z17,E7)</f>
        <v>0</v>
      </c>
      <c r="G5" s="59" t="str">
        <f t="shared" ref="G5" si="9">IF(WEEKDAY(G4,2)&gt;5,"WE","")</f>
        <v/>
      </c>
      <c r="H5" s="60">
        <f ca="1">COUNTIF(BDD!$B5:$Z17,G7)</f>
        <v>0</v>
      </c>
      <c r="I5" s="59" t="str">
        <f t="shared" ref="I5" si="10">IF(WEEKDAY(I4,2)&gt;5,"WE","")</f>
        <v/>
      </c>
      <c r="J5" s="60">
        <f ca="1">COUNTIF(BDD!$B5:$Z17,I7)</f>
        <v>0</v>
      </c>
      <c r="K5" s="59" t="str">
        <f t="shared" ref="K5" si="11">IF(WEEKDAY(K4,2)&gt;5,"WE","")</f>
        <v/>
      </c>
      <c r="L5" s="60">
        <f ca="1">COUNTIF(BDD!$B5:$Z17,K7)</f>
        <v>0</v>
      </c>
      <c r="M5" s="59" t="str">
        <f t="shared" ref="M5" si="12">IF(WEEKDAY(M4,2)&gt;5,"WE","")</f>
        <v/>
      </c>
      <c r="N5" s="60">
        <f ca="1">COUNTIF(BDD!$B5:$Z17,M7)</f>
        <v>0</v>
      </c>
      <c r="O5" s="59" t="str">
        <f t="shared" ref="O5" si="13">IF(WEEKDAY(O4,2)&gt;5,"WE","")</f>
        <v>WE</v>
      </c>
      <c r="P5" s="60">
        <f ca="1">COUNTIF(BDD!$B5:$Z17,O7)</f>
        <v>0</v>
      </c>
      <c r="Q5" s="59" t="str">
        <f t="shared" ref="Q5" si="14">IF(WEEKDAY(Q4,2)&gt;5,"WE","")</f>
        <v>WE</v>
      </c>
      <c r="R5" s="60">
        <f ca="1">COUNTIF(BDD!$B5:$Z17,Q7)</f>
        <v>0</v>
      </c>
      <c r="S5" s="59" t="str">
        <f t="shared" ref="S5" si="15">IF(WEEKDAY(S4,2)&gt;5,"WE","")</f>
        <v/>
      </c>
      <c r="T5" s="60">
        <f ca="1">COUNTIF(BDD!$B5:$Z17,S7)</f>
        <v>0</v>
      </c>
      <c r="U5" s="59" t="str">
        <f t="shared" ref="U5" si="16">IF(WEEKDAY(U4,2)&gt;5,"WE","")</f>
        <v/>
      </c>
      <c r="V5" s="60">
        <f ca="1">COUNTIF(BDD!$B5:$Z17,U7)</f>
        <v>0</v>
      </c>
      <c r="W5" s="59" t="str">
        <f t="shared" ref="W5" si="17">IF(WEEKDAY(W4,2)&gt;5,"WE","")</f>
        <v/>
      </c>
      <c r="X5" s="60">
        <f ca="1">COUNTIF(BDD!$B5:$Z17,W7)</f>
        <v>0</v>
      </c>
      <c r="Y5" s="59" t="str">
        <f t="shared" ref="Y5" si="18">IF(WEEKDAY(Y4,2)&gt;5,"WE","")</f>
        <v/>
      </c>
      <c r="Z5" s="60">
        <f ca="1">COUNTIF(BDD!$B5:$Z17,Y7)</f>
        <v>0</v>
      </c>
      <c r="AA5" s="59" t="str">
        <f t="shared" ref="AA5" si="19">IF(WEEKDAY(AA4,2)&gt;5,"WE","")</f>
        <v/>
      </c>
      <c r="AB5" s="60">
        <f ca="1">COUNTIF(BDD!$B5:$Z17,AA7)</f>
        <v>0</v>
      </c>
      <c r="AC5" s="59" t="str">
        <f t="shared" ref="AC5" si="20">IF(WEEKDAY(AC4,2)&gt;5,"WE","")</f>
        <v>WE</v>
      </c>
      <c r="AD5" s="60">
        <f ca="1">COUNTIF(BDD!$B5:$Z17,AC7)</f>
        <v>0</v>
      </c>
      <c r="AE5" s="59" t="str">
        <f t="shared" ref="AE5" si="21">IF(WEEKDAY(AE4,2)&gt;5,"WE","")</f>
        <v>WE</v>
      </c>
      <c r="AF5" s="60">
        <f ca="1">COUNTIF(BDD!$B5:$Z17,AE7)</f>
        <v>0</v>
      </c>
      <c r="AG5" s="59" t="str">
        <f t="shared" ref="AG5" si="22">IF(WEEKDAY(AG4,2)&gt;5,"WE","")</f>
        <v/>
      </c>
      <c r="AH5" s="60">
        <f ca="1">COUNTIF(BDD!$B5:$Z17,AG7)</f>
        <v>0</v>
      </c>
    </row>
    <row r="6" spans="1:34" ht="14.4" customHeight="1">
      <c r="A6" s="104"/>
      <c r="B6" s="106"/>
      <c r="C6" s="111"/>
      <c r="D6" s="112"/>
      <c r="E6" s="107" t="str">
        <f>UPPER((TEXT(E4,"jjj")))</f>
        <v>LUN</v>
      </c>
      <c r="F6" s="108"/>
      <c r="G6" s="61" t="str">
        <f t="shared" ref="G6" si="23">UPPER((TEXT(G4,"jjj")))</f>
        <v>MAR</v>
      </c>
      <c r="H6" s="62"/>
      <c r="I6" s="61" t="str">
        <f t="shared" ref="I6" si="24">UPPER((TEXT(I4,"jjj")))</f>
        <v>MER</v>
      </c>
      <c r="J6" s="62"/>
      <c r="K6" s="61" t="str">
        <f t="shared" ref="K6" si="25">UPPER((TEXT(K4,"jjj")))</f>
        <v>JEU</v>
      </c>
      <c r="L6" s="62"/>
      <c r="M6" s="61" t="str">
        <f t="shared" ref="M6" si="26">UPPER((TEXT(M4,"jjj")))</f>
        <v>VEN</v>
      </c>
      <c r="N6" s="62"/>
      <c r="O6" s="61" t="str">
        <f t="shared" ref="O6" si="27">UPPER((TEXT(O4,"jjj")))</f>
        <v>SAM</v>
      </c>
      <c r="P6" s="62"/>
      <c r="Q6" s="61" t="str">
        <f t="shared" ref="Q6" si="28">UPPER((TEXT(Q4,"jjj")))</f>
        <v>DIM</v>
      </c>
      <c r="R6" s="62"/>
      <c r="S6" s="61" t="str">
        <f t="shared" ref="S6" si="29">UPPER((TEXT(S4,"jjj")))</f>
        <v>LUN</v>
      </c>
      <c r="T6" s="62"/>
      <c r="U6" s="61" t="str">
        <f t="shared" ref="U6" si="30">UPPER((TEXT(U4,"jjj")))</f>
        <v>MAR</v>
      </c>
      <c r="V6" s="62"/>
      <c r="W6" s="61" t="str">
        <f t="shared" ref="W6" si="31">UPPER((TEXT(W4,"jjj")))</f>
        <v>MER</v>
      </c>
      <c r="X6" s="62"/>
      <c r="Y6" s="61" t="str">
        <f t="shared" ref="Y6" si="32">UPPER((TEXT(Y4,"jjj")))</f>
        <v>JEU</v>
      </c>
      <c r="Z6" s="62"/>
      <c r="AA6" s="61" t="str">
        <f t="shared" ref="AA6" si="33">UPPER((TEXT(AA4,"jjj")))</f>
        <v>VEN</v>
      </c>
      <c r="AB6" s="62"/>
      <c r="AC6" s="61" t="str">
        <f t="shared" ref="AC6" si="34">UPPER((TEXT(AC4,"jjj")))</f>
        <v>SAM</v>
      </c>
      <c r="AD6" s="62"/>
      <c r="AE6" s="61" t="str">
        <f t="shared" ref="AE6" si="35">UPPER((TEXT(AE4,"jjj")))</f>
        <v>DIM</v>
      </c>
      <c r="AF6" s="62"/>
      <c r="AG6" s="61" t="str">
        <f t="shared" ref="AG6" si="36">UPPER((TEXT(AG4,"jjj")))</f>
        <v>LUN</v>
      </c>
      <c r="AH6" s="62"/>
    </row>
    <row r="7" spans="1:34" hidden="1">
      <c r="A7" s="104"/>
      <c r="B7" s="106"/>
      <c r="C7" s="57"/>
      <c r="D7" s="58"/>
      <c r="E7" s="59" t="str">
        <f>TEXT(E4,"JJ/MM/AAA")</f>
        <v>18/07/2022</v>
      </c>
      <c r="F7" s="59" t="str">
        <f>TEXT(E4,"JJ/MM/AAA")</f>
        <v>18/07/2022</v>
      </c>
      <c r="G7" s="59" t="str">
        <f t="shared" ref="G7" si="37">TEXT(G4,"JJ/MM/AAA")</f>
        <v>19/07/2022</v>
      </c>
      <c r="H7" s="59" t="str">
        <f t="shared" ref="H7" si="38">TEXT(G4,"JJ/MM/AAA")</f>
        <v>19/07/2022</v>
      </c>
      <c r="I7" s="59" t="str">
        <f t="shared" ref="I7" si="39">TEXT(I4,"JJ/MM/AAA")</f>
        <v>20/07/2022</v>
      </c>
      <c r="J7" s="59" t="str">
        <f t="shared" ref="J7" si="40">TEXT(I4,"JJ/MM/AAA")</f>
        <v>20/07/2022</v>
      </c>
      <c r="K7" s="59" t="str">
        <f t="shared" ref="K7" si="41">TEXT(K4,"JJ/MM/AAA")</f>
        <v>21/07/2022</v>
      </c>
      <c r="L7" s="59" t="str">
        <f t="shared" ref="L7" si="42">TEXT(K4,"JJ/MM/AAA")</f>
        <v>21/07/2022</v>
      </c>
      <c r="M7" s="59" t="str">
        <f t="shared" ref="M7" si="43">TEXT(M4,"JJ/MM/AAA")</f>
        <v>22/07/2022</v>
      </c>
      <c r="N7" s="59" t="str">
        <f t="shared" ref="N7" si="44">TEXT(M4,"JJ/MM/AAA")</f>
        <v>22/07/2022</v>
      </c>
      <c r="O7" s="59" t="str">
        <f t="shared" ref="O7" si="45">TEXT(O4,"JJ/MM/AAA")</f>
        <v>23/07/2022</v>
      </c>
      <c r="P7" s="59" t="str">
        <f t="shared" ref="P7" si="46">TEXT(O4,"JJ/MM/AAA")</f>
        <v>23/07/2022</v>
      </c>
      <c r="Q7" s="59" t="str">
        <f t="shared" ref="Q7" si="47">TEXT(Q4,"JJ/MM/AAA")</f>
        <v>24/07/2022</v>
      </c>
      <c r="R7" s="59" t="str">
        <f t="shared" ref="R7" si="48">TEXT(Q4,"JJ/MM/AAA")</f>
        <v>24/07/2022</v>
      </c>
      <c r="S7" s="59" t="str">
        <f t="shared" ref="S7" si="49">TEXT(S4,"JJ/MM/AAA")</f>
        <v>25/07/2022</v>
      </c>
      <c r="T7" s="59" t="str">
        <f t="shared" ref="T7" si="50">TEXT(S4,"JJ/MM/AAA")</f>
        <v>25/07/2022</v>
      </c>
      <c r="U7" s="59" t="str">
        <f t="shared" ref="U7" si="51">TEXT(U4,"JJ/MM/AAA")</f>
        <v>26/07/2022</v>
      </c>
      <c r="V7" s="59" t="str">
        <f t="shared" ref="V7" si="52">TEXT(U4,"JJ/MM/AAA")</f>
        <v>26/07/2022</v>
      </c>
      <c r="W7" s="59" t="str">
        <f t="shared" ref="W7" si="53">TEXT(W4,"JJ/MM/AAA")</f>
        <v>27/07/2022</v>
      </c>
      <c r="X7" s="59" t="str">
        <f t="shared" ref="X7" si="54">TEXT(W4,"JJ/MM/AAA")</f>
        <v>27/07/2022</v>
      </c>
      <c r="Y7" s="59" t="str">
        <f t="shared" ref="Y7" si="55">TEXT(Y4,"JJ/MM/AAA")</f>
        <v>28/07/2022</v>
      </c>
      <c r="Z7" s="59" t="str">
        <f t="shared" ref="Z7" si="56">TEXT(Y4,"JJ/MM/AAA")</f>
        <v>28/07/2022</v>
      </c>
      <c r="AA7" s="59" t="str">
        <f t="shared" ref="AA7" si="57">TEXT(AA4,"JJ/MM/AAA")</f>
        <v>29/07/2022</v>
      </c>
      <c r="AB7" s="59" t="str">
        <f t="shared" ref="AB7" si="58">TEXT(AA4,"JJ/MM/AAA")</f>
        <v>29/07/2022</v>
      </c>
      <c r="AC7" s="59" t="str">
        <f t="shared" ref="AC7" si="59">TEXT(AC4,"JJ/MM/AAA")</f>
        <v>30/07/2022</v>
      </c>
      <c r="AD7" s="59" t="str">
        <f t="shared" ref="AD7" si="60">TEXT(AC4,"JJ/MM/AAA")</f>
        <v>30/07/2022</v>
      </c>
      <c r="AE7" s="59" t="str">
        <f t="shared" ref="AE7" si="61">TEXT(AE4,"JJ/MM/AAA")</f>
        <v>31/07/2022</v>
      </c>
      <c r="AF7" s="59" t="str">
        <f t="shared" ref="AF7" si="62">TEXT(AE4,"JJ/MM/AAA")</f>
        <v>31/07/2022</v>
      </c>
      <c r="AG7" s="59" t="str">
        <f t="shared" ref="AG7" si="63">TEXT(AG4,"JJ/MM/AAA")</f>
        <v>01/08/2022</v>
      </c>
      <c r="AH7" s="59" t="str">
        <f t="shared" ref="AH7" si="64">TEXT(AG4,"JJ/MM/AAA")</f>
        <v>01/08/2022</v>
      </c>
    </row>
    <row r="8" spans="1:34" ht="15" customHeight="1" thickBot="1">
      <c r="A8" s="104"/>
      <c r="B8" s="106"/>
      <c r="C8" s="3" t="s">
        <v>6</v>
      </c>
      <c r="D8" s="4" t="s">
        <v>7</v>
      </c>
      <c r="E8" s="3" t="s">
        <v>8</v>
      </c>
      <c r="F8" s="4" t="s">
        <v>9</v>
      </c>
      <c r="G8" s="3" t="s">
        <v>8</v>
      </c>
      <c r="H8" s="4" t="s">
        <v>9</v>
      </c>
      <c r="I8" s="3" t="s">
        <v>8</v>
      </c>
      <c r="J8" s="4" t="s">
        <v>9</v>
      </c>
      <c r="K8" s="3" t="s">
        <v>8</v>
      </c>
      <c r="L8" s="4" t="s">
        <v>9</v>
      </c>
      <c r="M8" s="3" t="s">
        <v>8</v>
      </c>
      <c r="N8" s="4" t="s">
        <v>9</v>
      </c>
      <c r="O8" s="3" t="s">
        <v>8</v>
      </c>
      <c r="P8" s="4" t="s">
        <v>9</v>
      </c>
      <c r="Q8" s="3" t="s">
        <v>8</v>
      </c>
      <c r="R8" s="4" t="s">
        <v>9</v>
      </c>
      <c r="S8" s="3" t="s">
        <v>8</v>
      </c>
      <c r="T8" s="4" t="s">
        <v>9</v>
      </c>
      <c r="U8" s="3" t="s">
        <v>8</v>
      </c>
      <c r="V8" s="4" t="s">
        <v>9</v>
      </c>
      <c r="W8" s="3" t="s">
        <v>8</v>
      </c>
      <c r="X8" s="4" t="s">
        <v>9</v>
      </c>
      <c r="Y8" s="3" t="s">
        <v>8</v>
      </c>
      <c r="Z8" s="4" t="s">
        <v>9</v>
      </c>
      <c r="AA8" s="3" t="s">
        <v>8</v>
      </c>
      <c r="AB8" s="4" t="s">
        <v>9</v>
      </c>
      <c r="AC8" s="3" t="s">
        <v>8</v>
      </c>
      <c r="AD8" s="4" t="s">
        <v>9</v>
      </c>
      <c r="AE8" s="3" t="s">
        <v>8</v>
      </c>
      <c r="AF8" s="4" t="s">
        <v>9</v>
      </c>
      <c r="AG8" s="3" t="s">
        <v>8</v>
      </c>
      <c r="AH8" s="4" t="s">
        <v>9</v>
      </c>
    </row>
    <row r="9" spans="1:34" ht="15" thickBot="1">
      <c r="A9" s="117" t="s">
        <v>10</v>
      </c>
      <c r="B9" s="5" t="s">
        <v>11</v>
      </c>
      <c r="C9" s="6"/>
      <c r="D9" s="7"/>
      <c r="E9" s="8">
        <f>COUNTIF('Inser données'!$J:$J,"Garde"&amp;"£"&amp;"24h"&amp;"£"&amp;"PRO"&amp;"£"&amp;$B9&amp;"£"&amp;E$7)+COUNTIF('Inser données'!$J:$J,"Garde"&amp;"£"&amp;"JOUR"&amp;"£"&amp;"PRO"&amp;"£"&amp;$B9&amp;"£"&amp;E$7)+SUMIF('Inser données'!$J:$J,"Garde"&amp;"£"&amp;"CRENEAU"&amp;"£"&amp;"PRO"&amp;"£"&amp;$B9&amp;"£"&amp;E$7,'Inser données'!$Q:$Q)</f>
        <v>0</v>
      </c>
      <c r="F9" s="8">
        <f>COUNTIF('Inser données'!$J:$J,"Garde"&amp;"£"&amp;"24h"&amp;"£"&amp;"PRO"&amp;"£"&amp;$B9&amp;"£"&amp;F$7)+COUNTIF('Inser données'!$J:$J,"Garde"&amp;"£"&amp;"NUIT"&amp;"£"&amp;"PRO"&amp;"£"&amp;$B9&amp;"£"&amp;F$7)+SUMIF('Inser données'!$J:$J,"Garde"&amp;"£"&amp;"CRENEAU"&amp;"£"&amp;"PRO"&amp;"£"&amp;$B9&amp;"£"&amp;F$7,'Inser données'!$R:$R)</f>
        <v>0</v>
      </c>
      <c r="G9" s="8">
        <f>COUNTIF('Inser données'!$J:$J,"Garde"&amp;"£"&amp;"24h"&amp;"£"&amp;"PRO"&amp;"£"&amp;$B9&amp;"£"&amp;G$7)+COUNTIF('Inser données'!$J:$J,"Garde"&amp;"£"&amp;"JOUR"&amp;"£"&amp;"PRO"&amp;"£"&amp;$B9&amp;"£"&amp;G$7)+SUMIF('Inser données'!$J:$J,"Garde"&amp;"£"&amp;"CRENEAU"&amp;"£"&amp;"PRO"&amp;"£"&amp;$B9&amp;"£"&amp;G$7,'Inser données'!$Q:$Q)</f>
        <v>0</v>
      </c>
      <c r="H9" s="8">
        <f>COUNTIF('Inser données'!$J:$J,"Garde"&amp;"£"&amp;"24h"&amp;"£"&amp;"PRO"&amp;"£"&amp;$B9&amp;"£"&amp;H$7)+COUNTIF('Inser données'!$J:$J,"Garde"&amp;"£"&amp;"NUIT"&amp;"£"&amp;"PRO"&amp;"£"&amp;$B9&amp;"£"&amp;H$7)+SUMIF('Inser données'!$J:$J,"Garde"&amp;"£"&amp;"CRENEAU"&amp;"£"&amp;"PRO"&amp;"£"&amp;$B9&amp;"£"&amp;H$7,'Inser données'!$R:$R)</f>
        <v>0</v>
      </c>
      <c r="I9" s="8">
        <f>COUNTIF('Inser données'!$J:$J,"Garde"&amp;"£"&amp;"24h"&amp;"£"&amp;"PRO"&amp;"£"&amp;$B9&amp;"£"&amp;I$7)+COUNTIF('Inser données'!$J:$J,"Garde"&amp;"£"&amp;"JOUR"&amp;"£"&amp;"PRO"&amp;"£"&amp;$B9&amp;"£"&amp;I$7)+SUMIF('Inser données'!$J:$J,"Garde"&amp;"£"&amp;"CRENEAU"&amp;"£"&amp;"PRO"&amp;"£"&amp;$B9&amp;"£"&amp;I$7,'Inser données'!$Q:$Q)</f>
        <v>0</v>
      </c>
      <c r="J9" s="8">
        <f>COUNTIF('Inser données'!$J:$J,"Garde"&amp;"£"&amp;"24h"&amp;"£"&amp;"PRO"&amp;"£"&amp;$B9&amp;"£"&amp;J$7)+COUNTIF('Inser données'!$J:$J,"Garde"&amp;"£"&amp;"NUIT"&amp;"£"&amp;"PRO"&amp;"£"&amp;$B9&amp;"£"&amp;J$7)+SUMIF('Inser données'!$J:$J,"Garde"&amp;"£"&amp;"CRENEAU"&amp;"£"&amp;"PRO"&amp;"£"&amp;$B9&amp;"£"&amp;J$7,'Inser données'!$R:$R)</f>
        <v>0</v>
      </c>
      <c r="K9" s="8">
        <f>COUNTIF('Inser données'!$J:$J,"Garde"&amp;"£"&amp;"24h"&amp;"£"&amp;"PRO"&amp;"£"&amp;$B9&amp;"£"&amp;K$7)+COUNTIF('Inser données'!$J:$J,"Garde"&amp;"£"&amp;"JOUR"&amp;"£"&amp;"PRO"&amp;"£"&amp;$B9&amp;"£"&amp;K$7)+SUMIF('Inser données'!$J:$J,"Garde"&amp;"£"&amp;"CRENEAU"&amp;"£"&amp;"PRO"&amp;"£"&amp;$B9&amp;"£"&amp;K$7,'Inser données'!$Q:$Q)</f>
        <v>0</v>
      </c>
      <c r="L9" s="8">
        <f>COUNTIF('Inser données'!$J:$J,"Garde"&amp;"£"&amp;"24h"&amp;"£"&amp;"PRO"&amp;"£"&amp;$B9&amp;"£"&amp;L$7)+COUNTIF('Inser données'!$J:$J,"Garde"&amp;"£"&amp;"NUIT"&amp;"£"&amp;"PRO"&amp;"£"&amp;$B9&amp;"£"&amp;L$7)+SUMIF('Inser données'!$J:$J,"Garde"&amp;"£"&amp;"CRENEAU"&amp;"£"&amp;"PRO"&amp;"£"&amp;$B9&amp;"£"&amp;L$7,'Inser données'!$R:$R)</f>
        <v>0</v>
      </c>
      <c r="M9" s="8">
        <f>COUNTIF('Inser données'!$J:$J,"Garde"&amp;"£"&amp;"24h"&amp;"£"&amp;"PRO"&amp;"£"&amp;$B9&amp;"£"&amp;M$7)+COUNTIF('Inser données'!$J:$J,"Garde"&amp;"£"&amp;"JOUR"&amp;"£"&amp;"PRO"&amp;"£"&amp;$B9&amp;"£"&amp;M$7)+SUMIF('Inser données'!$J:$J,"Garde"&amp;"£"&amp;"CRENEAU"&amp;"£"&amp;"PRO"&amp;"£"&amp;$B9&amp;"£"&amp;M$7,'Inser données'!$Q:$Q)</f>
        <v>0</v>
      </c>
      <c r="N9" s="8">
        <f>COUNTIF('Inser données'!$J:$J,"Garde"&amp;"£"&amp;"24h"&amp;"£"&amp;"PRO"&amp;"£"&amp;$B9&amp;"£"&amp;N$7)+COUNTIF('Inser données'!$J:$J,"Garde"&amp;"£"&amp;"NUIT"&amp;"£"&amp;"PRO"&amp;"£"&amp;$B9&amp;"£"&amp;N$7)+SUMIF('Inser données'!$J:$J,"Garde"&amp;"£"&amp;"CRENEAU"&amp;"£"&amp;"PRO"&amp;"£"&amp;$B9&amp;"£"&amp;N$7,'Inser données'!$R:$R)</f>
        <v>0</v>
      </c>
      <c r="O9" s="8">
        <f>COUNTIF('Inser données'!$J:$J,"Garde"&amp;"£"&amp;"24h"&amp;"£"&amp;"PRO"&amp;"£"&amp;$B9&amp;"£"&amp;O$7)+COUNTIF('Inser données'!$J:$J,"Garde"&amp;"£"&amp;"JOUR"&amp;"£"&amp;"PRO"&amp;"£"&amp;$B9&amp;"£"&amp;O$7)+SUMIF('Inser données'!$J:$J,"Garde"&amp;"£"&amp;"CRENEAU"&amp;"£"&amp;"PRO"&amp;"£"&amp;$B9&amp;"£"&amp;O$7,'Inser données'!$Q:$Q)</f>
        <v>0</v>
      </c>
      <c r="P9" s="8">
        <f>COUNTIF('Inser données'!$J:$J,"Garde"&amp;"£"&amp;"24h"&amp;"£"&amp;"PRO"&amp;"£"&amp;$B9&amp;"£"&amp;P$7)+COUNTIF('Inser données'!$J:$J,"Garde"&amp;"£"&amp;"NUIT"&amp;"£"&amp;"PRO"&amp;"£"&amp;$B9&amp;"£"&amp;P$7)+SUMIF('Inser données'!$J:$J,"Garde"&amp;"£"&amp;"CRENEAU"&amp;"£"&amp;"PRO"&amp;"£"&amp;$B9&amp;"£"&amp;P$7,'Inser données'!$R:$R)</f>
        <v>0</v>
      </c>
      <c r="Q9" s="8">
        <f>COUNTIF('Inser données'!$J:$J,"Garde"&amp;"£"&amp;"24h"&amp;"£"&amp;"PRO"&amp;"£"&amp;$B9&amp;"£"&amp;Q$7)+COUNTIF('Inser données'!$J:$J,"Garde"&amp;"£"&amp;"JOUR"&amp;"£"&amp;"PRO"&amp;"£"&amp;$B9&amp;"£"&amp;Q$7)+SUMIF('Inser données'!$J:$J,"Garde"&amp;"£"&amp;"CRENEAU"&amp;"£"&amp;"PRO"&amp;"£"&amp;$B9&amp;"£"&amp;Q$7,'Inser données'!$Q:$Q)</f>
        <v>0</v>
      </c>
      <c r="R9" s="8">
        <f>COUNTIF('Inser données'!$J:$J,"Garde"&amp;"£"&amp;"24h"&amp;"£"&amp;"PRO"&amp;"£"&amp;$B9&amp;"£"&amp;R$7)+COUNTIF('Inser données'!$J:$J,"Garde"&amp;"£"&amp;"NUIT"&amp;"£"&amp;"PRO"&amp;"£"&amp;$B9&amp;"£"&amp;R$7)+SUMIF('Inser données'!$J:$J,"Garde"&amp;"£"&amp;"CRENEAU"&amp;"£"&amp;"PRO"&amp;"£"&amp;$B9&amp;"£"&amp;R$7,'Inser données'!$R:$R)</f>
        <v>0</v>
      </c>
      <c r="S9" s="8">
        <f>COUNTIF('Inser données'!$J:$J,"Garde"&amp;"£"&amp;"24h"&amp;"£"&amp;"PRO"&amp;"£"&amp;$B9&amp;"£"&amp;S$7)+COUNTIF('Inser données'!$J:$J,"Garde"&amp;"£"&amp;"JOUR"&amp;"£"&amp;"PRO"&amp;"£"&amp;$B9&amp;"£"&amp;S$7)+SUMIF('Inser données'!$J:$J,"Garde"&amp;"£"&amp;"CRENEAU"&amp;"£"&amp;"PRO"&amp;"£"&amp;$B9&amp;"£"&amp;S$7,'Inser données'!$Q:$Q)</f>
        <v>0</v>
      </c>
      <c r="T9" s="8">
        <f>COUNTIF('Inser données'!$J:$J,"Garde"&amp;"£"&amp;"24h"&amp;"£"&amp;"PRO"&amp;"£"&amp;$B9&amp;"£"&amp;T$7)+COUNTIF('Inser données'!$J:$J,"Garde"&amp;"£"&amp;"NUIT"&amp;"£"&amp;"PRO"&amp;"£"&amp;$B9&amp;"£"&amp;T$7)+SUMIF('Inser données'!$J:$J,"Garde"&amp;"£"&amp;"CRENEAU"&amp;"£"&amp;"PRO"&amp;"£"&amp;$B9&amp;"£"&amp;T$7,'Inser données'!$R:$R)</f>
        <v>0</v>
      </c>
      <c r="U9" s="8">
        <f>COUNTIF('Inser données'!$J:$J,"Garde"&amp;"£"&amp;"24h"&amp;"£"&amp;"PRO"&amp;"£"&amp;$B9&amp;"£"&amp;U$7)+COUNTIF('Inser données'!$J:$J,"Garde"&amp;"£"&amp;"JOUR"&amp;"£"&amp;"PRO"&amp;"£"&amp;$B9&amp;"£"&amp;U$7)+SUMIF('Inser données'!$J:$J,"Garde"&amp;"£"&amp;"CRENEAU"&amp;"£"&amp;"PRO"&amp;"£"&amp;$B9&amp;"£"&amp;U$7,'Inser données'!$Q:$Q)</f>
        <v>0</v>
      </c>
      <c r="V9" s="8">
        <f>COUNTIF('Inser données'!$J:$J,"Garde"&amp;"£"&amp;"24h"&amp;"£"&amp;"PRO"&amp;"£"&amp;$B9&amp;"£"&amp;V$7)+COUNTIF('Inser données'!$J:$J,"Garde"&amp;"£"&amp;"NUIT"&amp;"£"&amp;"PRO"&amp;"£"&amp;$B9&amp;"£"&amp;V$7)+SUMIF('Inser données'!$J:$J,"Garde"&amp;"£"&amp;"CRENEAU"&amp;"£"&amp;"PRO"&amp;"£"&amp;$B9&amp;"£"&amp;V$7,'Inser données'!$R:$R)</f>
        <v>0</v>
      </c>
      <c r="W9" s="8">
        <f>COUNTIF('Inser données'!$J:$J,"Garde"&amp;"£"&amp;"24h"&amp;"£"&amp;"PRO"&amp;"£"&amp;$B9&amp;"£"&amp;W$7)+COUNTIF('Inser données'!$J:$J,"Garde"&amp;"£"&amp;"JOUR"&amp;"£"&amp;"PRO"&amp;"£"&amp;$B9&amp;"£"&amp;W$7)+SUMIF('Inser données'!$J:$J,"Garde"&amp;"£"&amp;"CRENEAU"&amp;"£"&amp;"PRO"&amp;"£"&amp;$B9&amp;"£"&amp;W$7,'Inser données'!$Q:$Q)</f>
        <v>0</v>
      </c>
      <c r="X9" s="8">
        <f>COUNTIF('Inser données'!$J:$J,"Garde"&amp;"£"&amp;"24h"&amp;"£"&amp;"PRO"&amp;"£"&amp;$B9&amp;"£"&amp;X$7)+COUNTIF('Inser données'!$J:$J,"Garde"&amp;"£"&amp;"NUIT"&amp;"£"&amp;"PRO"&amp;"£"&amp;$B9&amp;"£"&amp;X$7)+SUMIF('Inser données'!$J:$J,"Garde"&amp;"£"&amp;"CRENEAU"&amp;"£"&amp;"PRO"&amp;"£"&amp;$B9&amp;"£"&amp;X$7,'Inser données'!$R:$R)</f>
        <v>0</v>
      </c>
      <c r="Y9" s="8">
        <f>COUNTIF('Inser données'!$J:$J,"Garde"&amp;"£"&amp;"24h"&amp;"£"&amp;"PRO"&amp;"£"&amp;$B9&amp;"£"&amp;Y$7)+COUNTIF('Inser données'!$J:$J,"Garde"&amp;"£"&amp;"JOUR"&amp;"£"&amp;"PRO"&amp;"£"&amp;$B9&amp;"£"&amp;Y$7)+SUMIF('Inser données'!$J:$J,"Garde"&amp;"£"&amp;"CRENEAU"&amp;"£"&amp;"PRO"&amp;"£"&amp;$B9&amp;"£"&amp;Y$7,'Inser données'!$Q:$Q)</f>
        <v>0</v>
      </c>
      <c r="Z9" s="8">
        <f>COUNTIF('Inser données'!$J:$J,"Garde"&amp;"£"&amp;"24h"&amp;"£"&amp;"PRO"&amp;"£"&amp;$B9&amp;"£"&amp;Z$7)+COUNTIF('Inser données'!$J:$J,"Garde"&amp;"£"&amp;"NUIT"&amp;"£"&amp;"PRO"&amp;"£"&amp;$B9&amp;"£"&amp;Z$7)+SUMIF('Inser données'!$J:$J,"Garde"&amp;"£"&amp;"CRENEAU"&amp;"£"&amp;"PRO"&amp;"£"&amp;$B9&amp;"£"&amp;Z$7,'Inser données'!$R:$R)</f>
        <v>0</v>
      </c>
      <c r="AA9" s="8">
        <f>COUNTIF('Inser données'!$J:$J,"Garde"&amp;"£"&amp;"24h"&amp;"£"&amp;"PRO"&amp;"£"&amp;$B9&amp;"£"&amp;AA$7)+COUNTIF('Inser données'!$J:$J,"Garde"&amp;"£"&amp;"JOUR"&amp;"£"&amp;"PRO"&amp;"£"&amp;$B9&amp;"£"&amp;AA$7)+SUMIF('Inser données'!$J:$J,"Garde"&amp;"£"&amp;"CRENEAU"&amp;"£"&amp;"PRO"&amp;"£"&amp;$B9&amp;"£"&amp;AA$7,'Inser données'!$Q:$Q)</f>
        <v>0</v>
      </c>
      <c r="AB9" s="8">
        <f>COUNTIF('Inser données'!$J:$J,"Garde"&amp;"£"&amp;"24h"&amp;"£"&amp;"PRO"&amp;"£"&amp;$B9&amp;"£"&amp;AB$7)+COUNTIF('Inser données'!$J:$J,"Garde"&amp;"£"&amp;"NUIT"&amp;"£"&amp;"PRO"&amp;"£"&amp;$B9&amp;"£"&amp;AB$7)+SUMIF('Inser données'!$J:$J,"Garde"&amp;"£"&amp;"CRENEAU"&amp;"£"&amp;"PRO"&amp;"£"&amp;$B9&amp;"£"&amp;AB$7,'Inser données'!$R:$R)</f>
        <v>0</v>
      </c>
      <c r="AC9" s="8">
        <f>COUNTIF('Inser données'!$J:$J,"Garde"&amp;"£"&amp;"24h"&amp;"£"&amp;"PRO"&amp;"£"&amp;$B9&amp;"£"&amp;AC$7)+COUNTIF('Inser données'!$J:$J,"Garde"&amp;"£"&amp;"JOUR"&amp;"£"&amp;"PRO"&amp;"£"&amp;$B9&amp;"£"&amp;AC$7)+SUMIF('Inser données'!$J:$J,"Garde"&amp;"£"&amp;"CRENEAU"&amp;"£"&amp;"PRO"&amp;"£"&amp;$B9&amp;"£"&amp;AC$7,'Inser données'!$Q:$Q)</f>
        <v>0</v>
      </c>
      <c r="AD9" s="8">
        <f>COUNTIF('Inser données'!$J:$J,"Garde"&amp;"£"&amp;"24h"&amp;"£"&amp;"PRO"&amp;"£"&amp;$B9&amp;"£"&amp;AD$7)+COUNTIF('Inser données'!$J:$J,"Garde"&amp;"£"&amp;"NUIT"&amp;"£"&amp;"PRO"&amp;"£"&amp;$B9&amp;"£"&amp;AD$7)+SUMIF('Inser données'!$J:$J,"Garde"&amp;"£"&amp;"CRENEAU"&amp;"£"&amp;"PRO"&amp;"£"&amp;$B9&amp;"£"&amp;AD$7,'Inser données'!$R:$R)</f>
        <v>0</v>
      </c>
      <c r="AE9" s="8">
        <f>COUNTIF('Inser données'!$J:$J,"Garde"&amp;"£"&amp;"24h"&amp;"£"&amp;"PRO"&amp;"£"&amp;$B9&amp;"£"&amp;AE$7)+COUNTIF('Inser données'!$J:$J,"Garde"&amp;"£"&amp;"JOUR"&amp;"£"&amp;"PRO"&amp;"£"&amp;$B9&amp;"£"&amp;AE$7)+SUMIF('Inser données'!$J:$J,"Garde"&amp;"£"&amp;"CRENEAU"&amp;"£"&amp;"PRO"&amp;"£"&amp;$B9&amp;"£"&amp;AE$7,'Inser données'!$Q:$Q)</f>
        <v>0</v>
      </c>
      <c r="AF9" s="8">
        <f>COUNTIF('Inser données'!$J:$J,"Garde"&amp;"£"&amp;"24h"&amp;"£"&amp;"PRO"&amp;"£"&amp;$B9&amp;"£"&amp;AF$7)+COUNTIF('Inser données'!$J:$J,"Garde"&amp;"£"&amp;"NUIT"&amp;"£"&amp;"PRO"&amp;"£"&amp;$B9&amp;"£"&amp;AF$7)+SUMIF('Inser données'!$J:$J,"Garde"&amp;"£"&amp;"CRENEAU"&amp;"£"&amp;"PRO"&amp;"£"&amp;$B9&amp;"£"&amp;AF$7,'Inser données'!$R:$R)</f>
        <v>0</v>
      </c>
      <c r="AG9" s="8">
        <f>COUNTIF('Inser données'!$J:$J,"Garde"&amp;"£"&amp;"24h"&amp;"£"&amp;"PRO"&amp;"£"&amp;$B9&amp;"£"&amp;AG$7)+COUNTIF('Inser données'!$J:$J,"Garde"&amp;"£"&amp;"JOUR"&amp;"£"&amp;"PRO"&amp;"£"&amp;$B9&amp;"£"&amp;AG$7)+SUMIF('Inser données'!$J:$J,"Garde"&amp;"£"&amp;"CRENEAU"&amp;"£"&amp;"PRO"&amp;"£"&amp;$B9&amp;"£"&amp;AG$7,'Inser données'!$Q:$Q)</f>
        <v>0</v>
      </c>
      <c r="AH9" s="8">
        <f>COUNTIF('Inser données'!$J:$J,"Garde"&amp;"£"&amp;"24h"&amp;"£"&amp;"PRO"&amp;"£"&amp;$B9&amp;"£"&amp;AH$7)+COUNTIF('Inser données'!$J:$J,"Garde"&amp;"£"&amp;"NUIT"&amp;"£"&amp;"PRO"&amp;"£"&amp;$B9&amp;"£"&amp;AH$7)+SUMIF('Inser données'!$J:$J,"Garde"&amp;"£"&amp;"CRENEAU"&amp;"£"&amp;"PRO"&amp;"£"&amp;$B9&amp;"£"&amp;AH$7,'Inser données'!$R:$R)</f>
        <v>0</v>
      </c>
    </row>
    <row r="10" spans="1:34" ht="15" thickBot="1">
      <c r="A10" s="118"/>
      <c r="B10" s="9" t="s">
        <v>12</v>
      </c>
      <c r="C10" s="10"/>
      <c r="D10" s="11"/>
      <c r="E10" s="8">
        <f>COUNTIF('Inser données'!$J:$J,"Garde"&amp;"£"&amp;"24h"&amp;"£"&amp;"PRO"&amp;"£"&amp;$B10&amp;"£"&amp;E$7)+COUNTIF('Inser données'!$J:$J,"Garde"&amp;"£"&amp;"JOUR"&amp;"£"&amp;"PRO"&amp;"£"&amp;$B10&amp;"£"&amp;E$7)+SUMIF('Inser données'!$J:$J,"Garde"&amp;"£"&amp;"CRENEAU"&amp;"£"&amp;"PRO"&amp;"£"&amp;$B10&amp;"£"&amp;E$7,'Inser données'!$Q:$Q)</f>
        <v>0</v>
      </c>
      <c r="F10" s="8">
        <f>COUNTIF('Inser données'!$J:$J,"Garde"&amp;"£"&amp;"24h"&amp;"£"&amp;"PRO"&amp;"£"&amp;$B10&amp;"£"&amp;F$7)+COUNTIF('Inser données'!$J:$J,"Garde"&amp;"£"&amp;"NUIT"&amp;"£"&amp;"PRO"&amp;"£"&amp;$B10&amp;"£"&amp;F$7)+SUMIF('Inser données'!$J:$J,"Garde"&amp;"£"&amp;"CRENEAU"&amp;"£"&amp;"PRO"&amp;"£"&amp;$B10&amp;"£"&amp;F$7,'Inser données'!$R:$R)</f>
        <v>0</v>
      </c>
      <c r="G10" s="8">
        <f>COUNTIF('Inser données'!$J:$J,"Garde"&amp;"£"&amp;"24h"&amp;"£"&amp;"PRO"&amp;"£"&amp;$B10&amp;"£"&amp;G$7)+COUNTIF('Inser données'!$J:$J,"Garde"&amp;"£"&amp;"JOUR"&amp;"£"&amp;"PRO"&amp;"£"&amp;$B10&amp;"£"&amp;G$7)+SUMIF('Inser données'!$J:$J,"Garde"&amp;"£"&amp;"CRENEAU"&amp;"£"&amp;"PRO"&amp;"£"&amp;$B10&amp;"£"&amp;G$7,'Inser données'!$Q:$Q)</f>
        <v>0</v>
      </c>
      <c r="H10" s="8">
        <f>COUNTIF('Inser données'!$J:$J,"Garde"&amp;"£"&amp;"24h"&amp;"£"&amp;"PRO"&amp;"£"&amp;$B10&amp;"£"&amp;H$7)+COUNTIF('Inser données'!$J:$J,"Garde"&amp;"£"&amp;"NUIT"&amp;"£"&amp;"PRO"&amp;"£"&amp;$B10&amp;"£"&amp;H$7)+SUMIF('Inser données'!$J:$J,"Garde"&amp;"£"&amp;"CRENEAU"&amp;"£"&amp;"PRO"&amp;"£"&amp;$B10&amp;"£"&amp;H$7,'Inser données'!$R:$R)</f>
        <v>0</v>
      </c>
      <c r="I10" s="8">
        <f>COUNTIF('Inser données'!$J:$J,"Garde"&amp;"£"&amp;"24h"&amp;"£"&amp;"PRO"&amp;"£"&amp;$B10&amp;"£"&amp;I$7)+COUNTIF('Inser données'!$J:$J,"Garde"&amp;"£"&amp;"JOUR"&amp;"£"&amp;"PRO"&amp;"£"&amp;$B10&amp;"£"&amp;I$7)+SUMIF('Inser données'!$J:$J,"Garde"&amp;"£"&amp;"CRENEAU"&amp;"£"&amp;"PRO"&amp;"£"&amp;$B10&amp;"£"&amp;I$7,'Inser données'!$Q:$Q)</f>
        <v>0</v>
      </c>
      <c r="J10" s="8">
        <f>COUNTIF('Inser données'!$J:$J,"Garde"&amp;"£"&amp;"24h"&amp;"£"&amp;"PRO"&amp;"£"&amp;$B10&amp;"£"&amp;J$7)+COUNTIF('Inser données'!$J:$J,"Garde"&amp;"£"&amp;"NUIT"&amp;"£"&amp;"PRO"&amp;"£"&amp;$B10&amp;"£"&amp;J$7)+SUMIF('Inser données'!$J:$J,"Garde"&amp;"£"&amp;"CRENEAU"&amp;"£"&amp;"PRO"&amp;"£"&amp;$B10&amp;"£"&amp;J$7,'Inser données'!$R:$R)</f>
        <v>0</v>
      </c>
      <c r="K10" s="8">
        <f>COUNTIF('Inser données'!$J:$J,"Garde"&amp;"£"&amp;"24h"&amp;"£"&amp;"PRO"&amp;"£"&amp;$B10&amp;"£"&amp;K$7)+COUNTIF('Inser données'!$J:$J,"Garde"&amp;"£"&amp;"JOUR"&amp;"£"&amp;"PRO"&amp;"£"&amp;$B10&amp;"£"&amp;K$7)+SUMIF('Inser données'!$J:$J,"Garde"&amp;"£"&amp;"CRENEAU"&amp;"£"&amp;"PRO"&amp;"£"&amp;$B10&amp;"£"&amp;K$7,'Inser données'!$Q:$Q)</f>
        <v>0</v>
      </c>
      <c r="L10" s="8">
        <f>COUNTIF('Inser données'!$J:$J,"Garde"&amp;"£"&amp;"24h"&amp;"£"&amp;"PRO"&amp;"£"&amp;$B10&amp;"£"&amp;L$7)+COUNTIF('Inser données'!$J:$J,"Garde"&amp;"£"&amp;"NUIT"&amp;"£"&amp;"PRO"&amp;"£"&amp;$B10&amp;"£"&amp;L$7)+SUMIF('Inser données'!$J:$J,"Garde"&amp;"£"&amp;"CRENEAU"&amp;"£"&amp;"PRO"&amp;"£"&amp;$B10&amp;"£"&amp;L$7,'Inser données'!$R:$R)</f>
        <v>0</v>
      </c>
      <c r="M10" s="8">
        <f>COUNTIF('Inser données'!$J:$J,"Garde"&amp;"£"&amp;"24h"&amp;"£"&amp;"PRO"&amp;"£"&amp;$B10&amp;"£"&amp;M$7)+COUNTIF('Inser données'!$J:$J,"Garde"&amp;"£"&amp;"JOUR"&amp;"£"&amp;"PRO"&amp;"£"&amp;$B10&amp;"£"&amp;M$7)+SUMIF('Inser données'!$J:$J,"Garde"&amp;"£"&amp;"CRENEAU"&amp;"£"&amp;"PRO"&amp;"£"&amp;$B10&amp;"£"&amp;M$7,'Inser données'!$Q:$Q)</f>
        <v>0</v>
      </c>
      <c r="N10" s="8">
        <f>COUNTIF('Inser données'!$J:$J,"Garde"&amp;"£"&amp;"24h"&amp;"£"&amp;"PRO"&amp;"£"&amp;$B10&amp;"£"&amp;N$7)+COUNTIF('Inser données'!$J:$J,"Garde"&amp;"£"&amp;"NUIT"&amp;"£"&amp;"PRO"&amp;"£"&amp;$B10&amp;"£"&amp;N$7)+SUMIF('Inser données'!$J:$J,"Garde"&amp;"£"&amp;"CRENEAU"&amp;"£"&amp;"PRO"&amp;"£"&amp;$B10&amp;"£"&amp;N$7,'Inser données'!$R:$R)</f>
        <v>0</v>
      </c>
      <c r="O10" s="8">
        <f>COUNTIF('Inser données'!$J:$J,"Garde"&amp;"£"&amp;"24h"&amp;"£"&amp;"PRO"&amp;"£"&amp;$B10&amp;"£"&amp;O$7)+COUNTIF('Inser données'!$J:$J,"Garde"&amp;"£"&amp;"JOUR"&amp;"£"&amp;"PRO"&amp;"£"&amp;$B10&amp;"£"&amp;O$7)+SUMIF('Inser données'!$J:$J,"Garde"&amp;"£"&amp;"CRENEAU"&amp;"£"&amp;"PRO"&amp;"£"&amp;$B10&amp;"£"&amp;O$7,'Inser données'!$Q:$Q)</f>
        <v>0</v>
      </c>
      <c r="P10" s="8">
        <f>COUNTIF('Inser données'!$J:$J,"Garde"&amp;"£"&amp;"24h"&amp;"£"&amp;"PRO"&amp;"£"&amp;$B10&amp;"£"&amp;P$7)+COUNTIF('Inser données'!$J:$J,"Garde"&amp;"£"&amp;"NUIT"&amp;"£"&amp;"PRO"&amp;"£"&amp;$B10&amp;"£"&amp;P$7)+SUMIF('Inser données'!$J:$J,"Garde"&amp;"£"&amp;"CRENEAU"&amp;"£"&amp;"PRO"&amp;"£"&amp;$B10&amp;"£"&amp;P$7,'Inser données'!$R:$R)</f>
        <v>0</v>
      </c>
      <c r="Q10" s="8">
        <f>COUNTIF('Inser données'!$J:$J,"Garde"&amp;"£"&amp;"24h"&amp;"£"&amp;"PRO"&amp;"£"&amp;$B10&amp;"£"&amp;Q$7)+COUNTIF('Inser données'!$J:$J,"Garde"&amp;"£"&amp;"JOUR"&amp;"£"&amp;"PRO"&amp;"£"&amp;$B10&amp;"£"&amp;Q$7)+SUMIF('Inser données'!$J:$J,"Garde"&amp;"£"&amp;"CRENEAU"&amp;"£"&amp;"PRO"&amp;"£"&amp;$B10&amp;"£"&amp;Q$7,'Inser données'!$Q:$Q)</f>
        <v>0</v>
      </c>
      <c r="R10" s="8">
        <f>COUNTIF('Inser données'!$J:$J,"Garde"&amp;"£"&amp;"24h"&amp;"£"&amp;"PRO"&amp;"£"&amp;$B10&amp;"£"&amp;R$7)+COUNTIF('Inser données'!$J:$J,"Garde"&amp;"£"&amp;"NUIT"&amp;"£"&amp;"PRO"&amp;"£"&amp;$B10&amp;"£"&amp;R$7)+SUMIF('Inser données'!$J:$J,"Garde"&amp;"£"&amp;"CRENEAU"&amp;"£"&amp;"PRO"&amp;"£"&amp;$B10&amp;"£"&amp;R$7,'Inser données'!$R:$R)</f>
        <v>0</v>
      </c>
      <c r="S10" s="8">
        <f>COUNTIF('Inser données'!$J:$J,"Garde"&amp;"£"&amp;"24h"&amp;"£"&amp;"PRO"&amp;"£"&amp;$B10&amp;"£"&amp;S$7)+COUNTIF('Inser données'!$J:$J,"Garde"&amp;"£"&amp;"JOUR"&amp;"£"&amp;"PRO"&amp;"£"&amp;$B10&amp;"£"&amp;S$7)+SUMIF('Inser données'!$J:$J,"Garde"&amp;"£"&amp;"CRENEAU"&amp;"£"&amp;"PRO"&amp;"£"&amp;$B10&amp;"£"&amp;S$7,'Inser données'!$Q:$Q)</f>
        <v>0</v>
      </c>
      <c r="T10" s="8">
        <f>COUNTIF('Inser données'!$J:$J,"Garde"&amp;"£"&amp;"24h"&amp;"£"&amp;"PRO"&amp;"£"&amp;$B10&amp;"£"&amp;T$7)+COUNTIF('Inser données'!$J:$J,"Garde"&amp;"£"&amp;"NUIT"&amp;"£"&amp;"PRO"&amp;"£"&amp;$B10&amp;"£"&amp;T$7)+SUMIF('Inser données'!$J:$J,"Garde"&amp;"£"&amp;"CRENEAU"&amp;"£"&amp;"PRO"&amp;"£"&amp;$B10&amp;"£"&amp;T$7,'Inser données'!$R:$R)</f>
        <v>0</v>
      </c>
      <c r="U10" s="8">
        <f>COUNTIF('Inser données'!$J:$J,"Garde"&amp;"£"&amp;"24h"&amp;"£"&amp;"PRO"&amp;"£"&amp;$B10&amp;"£"&amp;U$7)+COUNTIF('Inser données'!$J:$J,"Garde"&amp;"£"&amp;"JOUR"&amp;"£"&amp;"PRO"&amp;"£"&amp;$B10&amp;"£"&amp;U$7)+SUMIF('Inser données'!$J:$J,"Garde"&amp;"£"&amp;"CRENEAU"&amp;"£"&amp;"PRO"&amp;"£"&amp;$B10&amp;"£"&amp;U$7,'Inser données'!$Q:$Q)</f>
        <v>0</v>
      </c>
      <c r="V10" s="8">
        <f>COUNTIF('Inser données'!$J:$J,"Garde"&amp;"£"&amp;"24h"&amp;"£"&amp;"PRO"&amp;"£"&amp;$B10&amp;"£"&amp;V$7)+COUNTIF('Inser données'!$J:$J,"Garde"&amp;"£"&amp;"NUIT"&amp;"£"&amp;"PRO"&amp;"£"&amp;$B10&amp;"£"&amp;V$7)+SUMIF('Inser données'!$J:$J,"Garde"&amp;"£"&amp;"CRENEAU"&amp;"£"&amp;"PRO"&amp;"£"&amp;$B10&amp;"£"&amp;V$7,'Inser données'!$R:$R)</f>
        <v>0</v>
      </c>
      <c r="W10" s="8">
        <f>COUNTIF('Inser données'!$J:$J,"Garde"&amp;"£"&amp;"24h"&amp;"£"&amp;"PRO"&amp;"£"&amp;$B10&amp;"£"&amp;W$7)+COUNTIF('Inser données'!$J:$J,"Garde"&amp;"£"&amp;"JOUR"&amp;"£"&amp;"PRO"&amp;"£"&amp;$B10&amp;"£"&amp;W$7)+SUMIF('Inser données'!$J:$J,"Garde"&amp;"£"&amp;"CRENEAU"&amp;"£"&amp;"PRO"&amp;"£"&amp;$B10&amp;"£"&amp;W$7,'Inser données'!$Q:$Q)</f>
        <v>0</v>
      </c>
      <c r="X10" s="8">
        <f>COUNTIF('Inser données'!$J:$J,"Garde"&amp;"£"&amp;"24h"&amp;"£"&amp;"PRO"&amp;"£"&amp;$B10&amp;"£"&amp;X$7)+COUNTIF('Inser données'!$J:$J,"Garde"&amp;"£"&amp;"NUIT"&amp;"£"&amp;"PRO"&amp;"£"&amp;$B10&amp;"£"&amp;X$7)+SUMIF('Inser données'!$J:$J,"Garde"&amp;"£"&amp;"CRENEAU"&amp;"£"&amp;"PRO"&amp;"£"&amp;$B10&amp;"£"&amp;X$7,'Inser données'!$R:$R)</f>
        <v>0</v>
      </c>
      <c r="Y10" s="8">
        <f>COUNTIF('Inser données'!$J:$J,"Garde"&amp;"£"&amp;"24h"&amp;"£"&amp;"PRO"&amp;"£"&amp;$B10&amp;"£"&amp;Y$7)+COUNTIF('Inser données'!$J:$J,"Garde"&amp;"£"&amp;"JOUR"&amp;"£"&amp;"PRO"&amp;"£"&amp;$B10&amp;"£"&amp;Y$7)+SUMIF('Inser données'!$J:$J,"Garde"&amp;"£"&amp;"CRENEAU"&amp;"£"&amp;"PRO"&amp;"£"&amp;$B10&amp;"£"&amp;Y$7,'Inser données'!$Q:$Q)</f>
        <v>0</v>
      </c>
      <c r="Z10" s="8">
        <f>COUNTIF('Inser données'!$J:$J,"Garde"&amp;"£"&amp;"24h"&amp;"£"&amp;"PRO"&amp;"£"&amp;$B10&amp;"£"&amp;Z$7)+COUNTIF('Inser données'!$J:$J,"Garde"&amp;"£"&amp;"NUIT"&amp;"£"&amp;"PRO"&amp;"£"&amp;$B10&amp;"£"&amp;Z$7)+SUMIF('Inser données'!$J:$J,"Garde"&amp;"£"&amp;"CRENEAU"&amp;"£"&amp;"PRO"&amp;"£"&amp;$B10&amp;"£"&amp;Z$7,'Inser données'!$R:$R)</f>
        <v>0</v>
      </c>
      <c r="AA10" s="8">
        <f>COUNTIF('Inser données'!$J:$J,"Garde"&amp;"£"&amp;"24h"&amp;"£"&amp;"PRO"&amp;"£"&amp;$B10&amp;"£"&amp;AA$7)+COUNTIF('Inser données'!$J:$J,"Garde"&amp;"£"&amp;"JOUR"&amp;"£"&amp;"PRO"&amp;"£"&amp;$B10&amp;"£"&amp;AA$7)+SUMIF('Inser données'!$J:$J,"Garde"&amp;"£"&amp;"CRENEAU"&amp;"£"&amp;"PRO"&amp;"£"&amp;$B10&amp;"£"&amp;AA$7,'Inser données'!$Q:$Q)</f>
        <v>0</v>
      </c>
      <c r="AB10" s="8">
        <f>COUNTIF('Inser données'!$J:$J,"Garde"&amp;"£"&amp;"24h"&amp;"£"&amp;"PRO"&amp;"£"&amp;$B10&amp;"£"&amp;AB$7)+COUNTIF('Inser données'!$J:$J,"Garde"&amp;"£"&amp;"NUIT"&amp;"£"&amp;"PRO"&amp;"£"&amp;$B10&amp;"£"&amp;AB$7)+SUMIF('Inser données'!$J:$J,"Garde"&amp;"£"&amp;"CRENEAU"&amp;"£"&amp;"PRO"&amp;"£"&amp;$B10&amp;"£"&amp;AB$7,'Inser données'!$R:$R)</f>
        <v>0</v>
      </c>
      <c r="AC10" s="8">
        <f>COUNTIF('Inser données'!$J:$J,"Garde"&amp;"£"&amp;"24h"&amp;"£"&amp;"PRO"&amp;"£"&amp;$B10&amp;"£"&amp;AC$7)+COUNTIF('Inser données'!$J:$J,"Garde"&amp;"£"&amp;"JOUR"&amp;"£"&amp;"PRO"&amp;"£"&amp;$B10&amp;"£"&amp;AC$7)+SUMIF('Inser données'!$J:$J,"Garde"&amp;"£"&amp;"CRENEAU"&amp;"£"&amp;"PRO"&amp;"£"&amp;$B10&amp;"£"&amp;AC$7,'Inser données'!$Q:$Q)</f>
        <v>0</v>
      </c>
      <c r="AD10" s="8">
        <f>COUNTIF('Inser données'!$J:$J,"Garde"&amp;"£"&amp;"24h"&amp;"£"&amp;"PRO"&amp;"£"&amp;$B10&amp;"£"&amp;AD$7)+COUNTIF('Inser données'!$J:$J,"Garde"&amp;"£"&amp;"NUIT"&amp;"£"&amp;"PRO"&amp;"£"&amp;$B10&amp;"£"&amp;AD$7)+SUMIF('Inser données'!$J:$J,"Garde"&amp;"£"&amp;"CRENEAU"&amp;"£"&amp;"PRO"&amp;"£"&amp;$B10&amp;"£"&amp;AD$7,'Inser données'!$R:$R)</f>
        <v>0</v>
      </c>
      <c r="AE10" s="8">
        <f>COUNTIF('Inser données'!$J:$J,"Garde"&amp;"£"&amp;"24h"&amp;"£"&amp;"PRO"&amp;"£"&amp;$B10&amp;"£"&amp;AE$7)+COUNTIF('Inser données'!$J:$J,"Garde"&amp;"£"&amp;"JOUR"&amp;"£"&amp;"PRO"&amp;"£"&amp;$B10&amp;"£"&amp;AE$7)+SUMIF('Inser données'!$J:$J,"Garde"&amp;"£"&amp;"CRENEAU"&amp;"£"&amp;"PRO"&amp;"£"&amp;$B10&amp;"£"&amp;AE$7,'Inser données'!$Q:$Q)</f>
        <v>0</v>
      </c>
      <c r="AF10" s="8">
        <f>COUNTIF('Inser données'!$J:$J,"Garde"&amp;"£"&amp;"24h"&amp;"£"&amp;"PRO"&amp;"£"&amp;$B10&amp;"£"&amp;AF$7)+COUNTIF('Inser données'!$J:$J,"Garde"&amp;"£"&amp;"NUIT"&amp;"£"&amp;"PRO"&amp;"£"&amp;$B10&amp;"£"&amp;AF$7)+SUMIF('Inser données'!$J:$J,"Garde"&amp;"£"&amp;"CRENEAU"&amp;"£"&amp;"PRO"&amp;"£"&amp;$B10&amp;"£"&amp;AF$7,'Inser données'!$R:$R)</f>
        <v>0</v>
      </c>
      <c r="AG10" s="8">
        <f>COUNTIF('Inser données'!$J:$J,"Garde"&amp;"£"&amp;"24h"&amp;"£"&amp;"PRO"&amp;"£"&amp;$B10&amp;"£"&amp;AG$7)+COUNTIF('Inser données'!$J:$J,"Garde"&amp;"£"&amp;"JOUR"&amp;"£"&amp;"PRO"&amp;"£"&amp;$B10&amp;"£"&amp;AG$7)+SUMIF('Inser données'!$J:$J,"Garde"&amp;"£"&amp;"CRENEAU"&amp;"£"&amp;"PRO"&amp;"£"&amp;$B10&amp;"£"&amp;AG$7,'Inser données'!$Q:$Q)</f>
        <v>0</v>
      </c>
      <c r="AH10" s="8">
        <f>COUNTIF('Inser données'!$J:$J,"Garde"&amp;"£"&amp;"24h"&amp;"£"&amp;"PRO"&amp;"£"&amp;$B10&amp;"£"&amp;AH$7)+COUNTIF('Inser données'!$J:$J,"Garde"&amp;"£"&amp;"NUIT"&amp;"£"&amp;"PRO"&amp;"£"&amp;$B10&amp;"£"&amp;AH$7)+SUMIF('Inser données'!$J:$J,"Garde"&amp;"£"&amp;"CRENEAU"&amp;"£"&amp;"PRO"&amp;"£"&amp;$B10&amp;"£"&amp;AH$7,'Inser données'!$R:$R)</f>
        <v>0</v>
      </c>
    </row>
    <row r="11" spans="1:34" ht="15" thickBot="1">
      <c r="A11" s="118"/>
      <c r="B11" s="12" t="s">
        <v>13</v>
      </c>
      <c r="C11" s="13">
        <v>9</v>
      </c>
      <c r="D11" s="14">
        <v>9</v>
      </c>
      <c r="E11" s="8">
        <f>COUNTIF('Inser données'!$J:$J,"Garde"&amp;"£"&amp;"24h"&amp;"£"&amp;"PRO"&amp;"£"&amp;$B11&amp;"£"&amp;E$7)+COUNTIF('Inser données'!$J:$J,"Garde"&amp;"£"&amp;"JOUR"&amp;"£"&amp;"PRO"&amp;"£"&amp;$B11&amp;"£"&amp;E$7)+SUMIF('Inser données'!$J:$J,"Garde"&amp;"£"&amp;"CRENEAU"&amp;"£"&amp;"PRO"&amp;"£"&amp;$B11&amp;"£"&amp;E$7,'Inser données'!$Q:$Q)</f>
        <v>5</v>
      </c>
      <c r="F11" s="8">
        <f>COUNTIF('Inser données'!$J:$J,"Garde"&amp;"£"&amp;"24h"&amp;"£"&amp;"PRO"&amp;"£"&amp;$B11&amp;"£"&amp;F$7)+COUNTIF('Inser données'!$J:$J,"Garde"&amp;"£"&amp;"NUIT"&amp;"£"&amp;"PRO"&amp;"£"&amp;$B11&amp;"£"&amp;F$7)+SUMIF('Inser données'!$J:$J,"Garde"&amp;"£"&amp;"CRENEAU"&amp;"£"&amp;"PRO"&amp;"£"&amp;$B11&amp;"£"&amp;F$7,'Inser données'!$R:$R)</f>
        <v>4</v>
      </c>
      <c r="G11" s="8">
        <f>COUNTIF('Inser données'!$J:$J,"Garde"&amp;"£"&amp;"24h"&amp;"£"&amp;"PRO"&amp;"£"&amp;$B11&amp;"£"&amp;G$7)+COUNTIF('Inser données'!$J:$J,"Garde"&amp;"£"&amp;"JOUR"&amp;"£"&amp;"PRO"&amp;"£"&amp;$B11&amp;"£"&amp;G$7)+SUMIF('Inser données'!$J:$J,"Garde"&amp;"£"&amp;"CRENEAU"&amp;"£"&amp;"PRO"&amp;"£"&amp;$B11&amp;"£"&amp;G$7,'Inser données'!$Q:$Q)</f>
        <v>5</v>
      </c>
      <c r="H11" s="8">
        <f>COUNTIF('Inser données'!$J:$J,"Garde"&amp;"£"&amp;"24h"&amp;"£"&amp;"PRO"&amp;"£"&amp;$B11&amp;"£"&amp;H$7)+COUNTIF('Inser données'!$J:$J,"Garde"&amp;"£"&amp;"NUIT"&amp;"£"&amp;"PRO"&amp;"£"&amp;$B11&amp;"£"&amp;H$7)+SUMIF('Inser données'!$J:$J,"Garde"&amp;"£"&amp;"CRENEAU"&amp;"£"&amp;"PRO"&amp;"£"&amp;$B11&amp;"£"&amp;H$7,'Inser données'!$R:$R)</f>
        <v>2</v>
      </c>
      <c r="I11" s="8">
        <f>COUNTIF('Inser données'!$J:$J,"Garde"&amp;"£"&amp;"24h"&amp;"£"&amp;"PRO"&amp;"£"&amp;$B11&amp;"£"&amp;I$7)+COUNTIF('Inser données'!$J:$J,"Garde"&amp;"£"&amp;"JOUR"&amp;"£"&amp;"PRO"&amp;"£"&amp;$B11&amp;"£"&amp;I$7)+SUMIF('Inser données'!$J:$J,"Garde"&amp;"£"&amp;"CRENEAU"&amp;"£"&amp;"PRO"&amp;"£"&amp;$B11&amp;"£"&amp;I$7,'Inser données'!$Q:$Q)</f>
        <v>6</v>
      </c>
      <c r="J11" s="8">
        <f>COUNTIF('Inser données'!$J:$J,"Garde"&amp;"£"&amp;"24h"&amp;"£"&amp;"PRO"&amp;"£"&amp;$B11&amp;"£"&amp;J$7)+COUNTIF('Inser données'!$J:$J,"Garde"&amp;"£"&amp;"NUIT"&amp;"£"&amp;"PRO"&amp;"£"&amp;$B11&amp;"£"&amp;J$7)+SUMIF('Inser données'!$J:$J,"Garde"&amp;"£"&amp;"CRENEAU"&amp;"£"&amp;"PRO"&amp;"£"&amp;$B11&amp;"£"&amp;J$7,'Inser données'!$R:$R)</f>
        <v>3</v>
      </c>
      <c r="K11" s="8">
        <f>COUNTIF('Inser données'!$J:$J,"Garde"&amp;"£"&amp;"24h"&amp;"£"&amp;"PRO"&amp;"£"&amp;$B11&amp;"£"&amp;K$7)+COUNTIF('Inser données'!$J:$J,"Garde"&amp;"£"&amp;"JOUR"&amp;"£"&amp;"PRO"&amp;"£"&amp;$B11&amp;"£"&amp;K$7)+SUMIF('Inser données'!$J:$J,"Garde"&amp;"£"&amp;"CRENEAU"&amp;"£"&amp;"PRO"&amp;"£"&amp;$B11&amp;"£"&amp;K$7,'Inser données'!$Q:$Q)</f>
        <v>5</v>
      </c>
      <c r="L11" s="8">
        <f>COUNTIF('Inser données'!$J:$J,"Garde"&amp;"£"&amp;"24h"&amp;"£"&amp;"PRO"&amp;"£"&amp;$B11&amp;"£"&amp;L$7)+COUNTIF('Inser données'!$J:$J,"Garde"&amp;"£"&amp;"NUIT"&amp;"£"&amp;"PRO"&amp;"£"&amp;$B11&amp;"£"&amp;L$7)+SUMIF('Inser données'!$J:$J,"Garde"&amp;"£"&amp;"CRENEAU"&amp;"£"&amp;"PRO"&amp;"£"&amp;$B11&amp;"£"&amp;L$7,'Inser données'!$R:$R)</f>
        <v>4</v>
      </c>
      <c r="M11" s="8">
        <f>COUNTIF('Inser données'!$J:$J,"Garde"&amp;"£"&amp;"24h"&amp;"£"&amp;"PRO"&amp;"£"&amp;$B11&amp;"£"&amp;M$7)+COUNTIF('Inser données'!$J:$J,"Garde"&amp;"£"&amp;"JOUR"&amp;"£"&amp;"PRO"&amp;"£"&amp;$B11&amp;"£"&amp;M$7)+SUMIF('Inser données'!$J:$J,"Garde"&amp;"£"&amp;"CRENEAU"&amp;"£"&amp;"PRO"&amp;"£"&amp;$B11&amp;"£"&amp;M$7,'Inser données'!$Q:$Q)</f>
        <v>5</v>
      </c>
      <c r="N11" s="8">
        <f>COUNTIF('Inser données'!$J:$J,"Garde"&amp;"£"&amp;"24h"&amp;"£"&amp;"PRO"&amp;"£"&amp;$B11&amp;"£"&amp;N$7)+COUNTIF('Inser données'!$J:$J,"Garde"&amp;"£"&amp;"NUIT"&amp;"£"&amp;"PRO"&amp;"£"&amp;$B11&amp;"£"&amp;N$7)+SUMIF('Inser données'!$J:$J,"Garde"&amp;"£"&amp;"CRENEAU"&amp;"£"&amp;"PRO"&amp;"£"&amp;$B11&amp;"£"&amp;N$7,'Inser données'!$R:$R)</f>
        <v>5</v>
      </c>
      <c r="O11" s="8">
        <f>COUNTIF('Inser données'!$J:$J,"Garde"&amp;"£"&amp;"24h"&amp;"£"&amp;"PRO"&amp;"£"&amp;$B11&amp;"£"&amp;O$7)+COUNTIF('Inser données'!$J:$J,"Garde"&amp;"£"&amp;"JOUR"&amp;"£"&amp;"PRO"&amp;"£"&amp;$B11&amp;"£"&amp;O$7)+SUMIF('Inser données'!$J:$J,"Garde"&amp;"£"&amp;"CRENEAU"&amp;"£"&amp;"PRO"&amp;"£"&amp;$B11&amp;"£"&amp;O$7,'Inser données'!$Q:$Q)</f>
        <v>4</v>
      </c>
      <c r="P11" s="8">
        <f>COUNTIF('Inser données'!$J:$J,"Garde"&amp;"£"&amp;"24h"&amp;"£"&amp;"PRO"&amp;"£"&amp;$B11&amp;"£"&amp;P$7)+COUNTIF('Inser données'!$J:$J,"Garde"&amp;"£"&amp;"NUIT"&amp;"£"&amp;"PRO"&amp;"£"&amp;$B11&amp;"£"&amp;P$7)+SUMIF('Inser données'!$J:$J,"Garde"&amp;"£"&amp;"CRENEAU"&amp;"£"&amp;"PRO"&amp;"£"&amp;$B11&amp;"£"&amp;P$7,'Inser données'!$R:$R)</f>
        <v>3</v>
      </c>
      <c r="Q11" s="8">
        <f>COUNTIF('Inser données'!$J:$J,"Garde"&amp;"£"&amp;"24h"&amp;"£"&amp;"PRO"&amp;"£"&amp;$B11&amp;"£"&amp;Q$7)+COUNTIF('Inser données'!$J:$J,"Garde"&amp;"£"&amp;"JOUR"&amp;"£"&amp;"PRO"&amp;"£"&amp;$B11&amp;"£"&amp;Q$7)+SUMIF('Inser données'!$J:$J,"Garde"&amp;"£"&amp;"CRENEAU"&amp;"£"&amp;"PRO"&amp;"£"&amp;$B11&amp;"£"&amp;Q$7,'Inser données'!$Q:$Q)</f>
        <v>3</v>
      </c>
      <c r="R11" s="8">
        <f>COUNTIF('Inser données'!$J:$J,"Garde"&amp;"£"&amp;"24h"&amp;"£"&amp;"PRO"&amp;"£"&amp;$B11&amp;"£"&amp;R$7)+COUNTIF('Inser données'!$J:$J,"Garde"&amp;"£"&amp;"NUIT"&amp;"£"&amp;"PRO"&amp;"£"&amp;$B11&amp;"£"&amp;R$7)+SUMIF('Inser données'!$J:$J,"Garde"&amp;"£"&amp;"CRENEAU"&amp;"£"&amp;"PRO"&amp;"£"&amp;$B11&amp;"£"&amp;R$7,'Inser données'!$R:$R)</f>
        <v>3</v>
      </c>
      <c r="S11" s="8">
        <f>COUNTIF('Inser données'!$J:$J,"Garde"&amp;"£"&amp;"24h"&amp;"£"&amp;"PRO"&amp;"£"&amp;$B11&amp;"£"&amp;S$7)+COUNTIF('Inser données'!$J:$J,"Garde"&amp;"£"&amp;"JOUR"&amp;"£"&amp;"PRO"&amp;"£"&amp;$B11&amp;"£"&amp;S$7)+SUMIF('Inser données'!$J:$J,"Garde"&amp;"£"&amp;"CRENEAU"&amp;"£"&amp;"PRO"&amp;"£"&amp;$B11&amp;"£"&amp;S$7,'Inser données'!$Q:$Q)</f>
        <v>5</v>
      </c>
      <c r="T11" s="8">
        <f>COUNTIF('Inser données'!$J:$J,"Garde"&amp;"£"&amp;"24h"&amp;"£"&amp;"PRO"&amp;"£"&amp;$B11&amp;"£"&amp;T$7)+COUNTIF('Inser données'!$J:$J,"Garde"&amp;"£"&amp;"NUIT"&amp;"£"&amp;"PRO"&amp;"£"&amp;$B11&amp;"£"&amp;T$7)+SUMIF('Inser données'!$J:$J,"Garde"&amp;"£"&amp;"CRENEAU"&amp;"£"&amp;"PRO"&amp;"£"&amp;$B11&amp;"£"&amp;T$7,'Inser données'!$R:$R)</f>
        <v>4</v>
      </c>
      <c r="U11" s="8">
        <f>COUNTIF('Inser données'!$J:$J,"Garde"&amp;"£"&amp;"24h"&amp;"£"&amp;"PRO"&amp;"£"&amp;$B11&amp;"£"&amp;U$7)+COUNTIF('Inser données'!$J:$J,"Garde"&amp;"£"&amp;"JOUR"&amp;"£"&amp;"PRO"&amp;"£"&amp;$B11&amp;"£"&amp;U$7)+SUMIF('Inser données'!$J:$J,"Garde"&amp;"£"&amp;"CRENEAU"&amp;"£"&amp;"PRO"&amp;"£"&amp;$B11&amp;"£"&amp;U$7,'Inser données'!$Q:$Q)</f>
        <v>4</v>
      </c>
      <c r="V11" s="8">
        <f>COUNTIF('Inser données'!$J:$J,"Garde"&amp;"£"&amp;"24h"&amp;"£"&amp;"PRO"&amp;"£"&amp;$B11&amp;"£"&amp;V$7)+COUNTIF('Inser données'!$J:$J,"Garde"&amp;"£"&amp;"NUIT"&amp;"£"&amp;"PRO"&amp;"£"&amp;$B11&amp;"£"&amp;V$7)+SUMIF('Inser données'!$J:$J,"Garde"&amp;"£"&amp;"CRENEAU"&amp;"£"&amp;"PRO"&amp;"£"&amp;$B11&amp;"£"&amp;V$7,'Inser données'!$R:$R)</f>
        <v>3</v>
      </c>
      <c r="W11" s="8">
        <f>COUNTIF('Inser données'!$J:$J,"Garde"&amp;"£"&amp;"24h"&amp;"£"&amp;"PRO"&amp;"£"&amp;$B11&amp;"£"&amp;W$7)+COUNTIF('Inser données'!$J:$J,"Garde"&amp;"£"&amp;"JOUR"&amp;"£"&amp;"PRO"&amp;"£"&amp;$B11&amp;"£"&amp;W$7)+SUMIF('Inser données'!$J:$J,"Garde"&amp;"£"&amp;"CRENEAU"&amp;"£"&amp;"PRO"&amp;"£"&amp;$B11&amp;"£"&amp;W$7,'Inser données'!$Q:$Q)</f>
        <v>5</v>
      </c>
      <c r="X11" s="8">
        <f>COUNTIF('Inser données'!$J:$J,"Garde"&amp;"£"&amp;"24h"&amp;"£"&amp;"PRO"&amp;"£"&amp;$B11&amp;"£"&amp;X$7)+COUNTIF('Inser données'!$J:$J,"Garde"&amp;"£"&amp;"NUIT"&amp;"£"&amp;"PRO"&amp;"£"&amp;$B11&amp;"£"&amp;X$7)+SUMIF('Inser données'!$J:$J,"Garde"&amp;"£"&amp;"CRENEAU"&amp;"£"&amp;"PRO"&amp;"£"&amp;$B11&amp;"£"&amp;X$7,'Inser données'!$R:$R)</f>
        <v>3</v>
      </c>
      <c r="Y11" s="8">
        <f>COUNTIF('Inser données'!$J:$J,"Garde"&amp;"£"&amp;"24h"&amp;"£"&amp;"PRO"&amp;"£"&amp;$B11&amp;"£"&amp;Y$7)+COUNTIF('Inser données'!$J:$J,"Garde"&amp;"£"&amp;"JOUR"&amp;"£"&amp;"PRO"&amp;"£"&amp;$B11&amp;"£"&amp;Y$7)+SUMIF('Inser données'!$J:$J,"Garde"&amp;"£"&amp;"CRENEAU"&amp;"£"&amp;"PRO"&amp;"£"&amp;$B11&amp;"£"&amp;Y$7,'Inser données'!$Q:$Q)</f>
        <v>6</v>
      </c>
      <c r="Z11" s="8">
        <f>COUNTIF('Inser données'!$J:$J,"Garde"&amp;"£"&amp;"24h"&amp;"£"&amp;"PRO"&amp;"£"&amp;$B11&amp;"£"&amp;Z$7)+COUNTIF('Inser données'!$J:$J,"Garde"&amp;"£"&amp;"NUIT"&amp;"£"&amp;"PRO"&amp;"£"&amp;$B11&amp;"£"&amp;Z$7)+SUMIF('Inser données'!$J:$J,"Garde"&amp;"£"&amp;"CRENEAU"&amp;"£"&amp;"PRO"&amp;"£"&amp;$B11&amp;"£"&amp;Z$7,'Inser données'!$R:$R)</f>
        <v>4</v>
      </c>
      <c r="AA11" s="8">
        <f>COUNTIF('Inser données'!$J:$J,"Garde"&amp;"£"&amp;"24h"&amp;"£"&amp;"PRO"&amp;"£"&amp;$B11&amp;"£"&amp;AA$7)+COUNTIF('Inser données'!$J:$J,"Garde"&amp;"£"&amp;"JOUR"&amp;"£"&amp;"PRO"&amp;"£"&amp;$B11&amp;"£"&amp;AA$7)+SUMIF('Inser données'!$J:$J,"Garde"&amp;"£"&amp;"CRENEAU"&amp;"£"&amp;"PRO"&amp;"£"&amp;$B11&amp;"£"&amp;AA$7,'Inser données'!$Q:$Q)</f>
        <v>4</v>
      </c>
      <c r="AB11" s="8">
        <f>COUNTIF('Inser données'!$J:$J,"Garde"&amp;"£"&amp;"24h"&amp;"£"&amp;"PRO"&amp;"£"&amp;$B11&amp;"£"&amp;AB$7)+COUNTIF('Inser données'!$J:$J,"Garde"&amp;"£"&amp;"NUIT"&amp;"£"&amp;"PRO"&amp;"£"&amp;$B11&amp;"£"&amp;AB$7)+SUMIF('Inser données'!$J:$J,"Garde"&amp;"£"&amp;"CRENEAU"&amp;"£"&amp;"PRO"&amp;"£"&amp;$B11&amp;"£"&amp;AB$7,'Inser données'!$R:$R)</f>
        <v>4</v>
      </c>
      <c r="AC11" s="8">
        <f>COUNTIF('Inser données'!$J:$J,"Garde"&amp;"£"&amp;"24h"&amp;"£"&amp;"PRO"&amp;"£"&amp;$B11&amp;"£"&amp;AC$7)+COUNTIF('Inser données'!$J:$J,"Garde"&amp;"£"&amp;"JOUR"&amp;"£"&amp;"PRO"&amp;"£"&amp;$B11&amp;"£"&amp;AC$7)+SUMIF('Inser données'!$J:$J,"Garde"&amp;"£"&amp;"CRENEAU"&amp;"£"&amp;"PRO"&amp;"£"&amp;$B11&amp;"£"&amp;AC$7,'Inser données'!$Q:$Q)</f>
        <v>4</v>
      </c>
      <c r="AD11" s="8">
        <f>COUNTIF('Inser données'!$J:$J,"Garde"&amp;"£"&amp;"24h"&amp;"£"&amp;"PRO"&amp;"£"&amp;$B11&amp;"£"&amp;AD$7)+COUNTIF('Inser données'!$J:$J,"Garde"&amp;"£"&amp;"NUIT"&amp;"£"&amp;"PRO"&amp;"£"&amp;$B11&amp;"£"&amp;AD$7)+SUMIF('Inser données'!$J:$J,"Garde"&amp;"£"&amp;"CRENEAU"&amp;"£"&amp;"PRO"&amp;"£"&amp;$B11&amp;"£"&amp;AD$7,'Inser données'!$R:$R)</f>
        <v>4</v>
      </c>
      <c r="AE11" s="8">
        <f>COUNTIF('Inser données'!$J:$J,"Garde"&amp;"£"&amp;"24h"&amp;"£"&amp;"PRO"&amp;"£"&amp;$B11&amp;"£"&amp;AE$7)+COUNTIF('Inser données'!$J:$J,"Garde"&amp;"£"&amp;"JOUR"&amp;"£"&amp;"PRO"&amp;"£"&amp;$B11&amp;"£"&amp;AE$7)+SUMIF('Inser données'!$J:$J,"Garde"&amp;"£"&amp;"CRENEAU"&amp;"£"&amp;"PRO"&amp;"£"&amp;$B11&amp;"£"&amp;AE$7,'Inser données'!$Q:$Q)</f>
        <v>3</v>
      </c>
      <c r="AF11" s="8">
        <f>COUNTIF('Inser données'!$J:$J,"Garde"&amp;"£"&amp;"24h"&amp;"£"&amp;"PRO"&amp;"£"&amp;$B11&amp;"£"&amp;AF$7)+COUNTIF('Inser données'!$J:$J,"Garde"&amp;"£"&amp;"NUIT"&amp;"£"&amp;"PRO"&amp;"£"&amp;$B11&amp;"£"&amp;AF$7)+SUMIF('Inser données'!$J:$J,"Garde"&amp;"£"&amp;"CRENEAU"&amp;"£"&amp;"PRO"&amp;"£"&amp;$B11&amp;"£"&amp;AF$7,'Inser données'!$R:$R)</f>
        <v>3</v>
      </c>
      <c r="AG11" s="8">
        <f>COUNTIF('Inser données'!$J:$J,"Garde"&amp;"£"&amp;"24h"&amp;"£"&amp;"PRO"&amp;"£"&amp;$B11&amp;"£"&amp;AG$7)+COUNTIF('Inser données'!$J:$J,"Garde"&amp;"£"&amp;"JOUR"&amp;"£"&amp;"PRO"&amp;"£"&amp;$B11&amp;"£"&amp;AG$7)+SUMIF('Inser données'!$J:$J,"Garde"&amp;"£"&amp;"CRENEAU"&amp;"£"&amp;"PRO"&amp;"£"&amp;$B11&amp;"£"&amp;AG$7,'Inser données'!$Q:$Q)</f>
        <v>5</v>
      </c>
      <c r="AH11" s="8">
        <f>COUNTIF('Inser données'!$J:$J,"Garde"&amp;"£"&amp;"24h"&amp;"£"&amp;"PRO"&amp;"£"&amp;$B11&amp;"£"&amp;AH$7)+COUNTIF('Inser données'!$J:$J,"Garde"&amp;"£"&amp;"NUIT"&amp;"£"&amp;"PRO"&amp;"£"&amp;$B11&amp;"£"&amp;AH$7)+SUMIF('Inser données'!$J:$J,"Garde"&amp;"£"&amp;"CRENEAU"&amp;"£"&amp;"PRO"&amp;"£"&amp;$B11&amp;"£"&amp;AH$7,'Inser données'!$R:$R)</f>
        <v>5</v>
      </c>
    </row>
    <row r="12" spans="1:34" ht="15" thickBot="1">
      <c r="A12" s="118"/>
      <c r="B12" s="12" t="s">
        <v>14</v>
      </c>
      <c r="C12" s="15">
        <v>12</v>
      </c>
      <c r="D12" s="16">
        <v>12</v>
      </c>
      <c r="E12" s="8">
        <f>COUNTIF('Inser données'!$J:$J,"Garde"&amp;"£"&amp;"24h"&amp;"£"&amp;"PRO"&amp;"£"&amp;$B12&amp;"£"&amp;E$7)+COUNTIF('Inser données'!$J:$J,"Garde"&amp;"£"&amp;"JOUR"&amp;"£"&amp;"PRO"&amp;"£"&amp;$B12&amp;"£"&amp;E$7)+SUMIF('Inser données'!$J:$J,"Garde"&amp;"£"&amp;"CRENEAU"&amp;"£"&amp;"PRO"&amp;"£"&amp;$B12&amp;"£"&amp;E$7,'Inser données'!$Q:$Q)</f>
        <v>8</v>
      </c>
      <c r="F12" s="8">
        <f>COUNTIF('Inser données'!$J:$J,"Garde"&amp;"£"&amp;"24h"&amp;"£"&amp;"PRO"&amp;"£"&amp;$B12&amp;"£"&amp;F$7)+COUNTIF('Inser données'!$J:$J,"Garde"&amp;"£"&amp;"NUIT"&amp;"£"&amp;"PRO"&amp;"£"&amp;$B12&amp;"£"&amp;F$7)+SUMIF('Inser données'!$J:$J,"Garde"&amp;"£"&amp;"CRENEAU"&amp;"£"&amp;"PRO"&amp;"£"&amp;$B12&amp;"£"&amp;F$7,'Inser données'!$R:$R)</f>
        <v>6</v>
      </c>
      <c r="G12" s="8">
        <f>COUNTIF('Inser données'!$J:$J,"Garde"&amp;"£"&amp;"24h"&amp;"£"&amp;"PRO"&amp;"£"&amp;$B12&amp;"£"&amp;G$7)+COUNTIF('Inser données'!$J:$J,"Garde"&amp;"£"&amp;"JOUR"&amp;"£"&amp;"PRO"&amp;"£"&amp;$B12&amp;"£"&amp;G$7)+SUMIF('Inser données'!$J:$J,"Garde"&amp;"£"&amp;"CRENEAU"&amp;"£"&amp;"PRO"&amp;"£"&amp;$B12&amp;"£"&amp;G$7,'Inser données'!$Q:$Q)</f>
        <v>8</v>
      </c>
      <c r="H12" s="8">
        <f>COUNTIF('Inser données'!$J:$J,"Garde"&amp;"£"&amp;"24h"&amp;"£"&amp;"PRO"&amp;"£"&amp;$B12&amp;"£"&amp;H$7)+COUNTIF('Inser données'!$J:$J,"Garde"&amp;"£"&amp;"NUIT"&amp;"£"&amp;"PRO"&amp;"£"&amp;$B12&amp;"£"&amp;H$7)+SUMIF('Inser données'!$J:$J,"Garde"&amp;"£"&amp;"CRENEAU"&amp;"£"&amp;"PRO"&amp;"£"&amp;$B12&amp;"£"&amp;H$7,'Inser données'!$R:$R)</f>
        <v>6</v>
      </c>
      <c r="I12" s="8">
        <f>COUNTIF('Inser données'!$J:$J,"Garde"&amp;"£"&amp;"24h"&amp;"£"&amp;"PRO"&amp;"£"&amp;$B12&amp;"£"&amp;I$7)+COUNTIF('Inser données'!$J:$J,"Garde"&amp;"£"&amp;"JOUR"&amp;"£"&amp;"PRO"&amp;"£"&amp;$B12&amp;"£"&amp;I$7)+SUMIF('Inser données'!$J:$J,"Garde"&amp;"£"&amp;"CRENEAU"&amp;"£"&amp;"PRO"&amp;"£"&amp;$B12&amp;"£"&amp;I$7,'Inser données'!$Q:$Q)</f>
        <v>6</v>
      </c>
      <c r="J12" s="8">
        <f>COUNTIF('Inser données'!$J:$J,"Garde"&amp;"£"&amp;"24h"&amp;"£"&amp;"PRO"&amp;"£"&amp;$B12&amp;"£"&amp;J$7)+COUNTIF('Inser données'!$J:$J,"Garde"&amp;"£"&amp;"NUIT"&amp;"£"&amp;"PRO"&amp;"£"&amp;$B12&amp;"£"&amp;J$7)+SUMIF('Inser données'!$J:$J,"Garde"&amp;"£"&amp;"CRENEAU"&amp;"£"&amp;"PRO"&amp;"£"&amp;$B12&amp;"£"&amp;J$7,'Inser données'!$R:$R)</f>
        <v>4</v>
      </c>
      <c r="K12" s="8">
        <f>COUNTIF('Inser données'!$J:$J,"Garde"&amp;"£"&amp;"24h"&amp;"£"&amp;"PRO"&amp;"£"&amp;$B12&amp;"£"&amp;K$7)+COUNTIF('Inser données'!$J:$J,"Garde"&amp;"£"&amp;"JOUR"&amp;"£"&amp;"PRO"&amp;"£"&amp;$B12&amp;"£"&amp;K$7)+SUMIF('Inser données'!$J:$J,"Garde"&amp;"£"&amp;"CRENEAU"&amp;"£"&amp;"PRO"&amp;"£"&amp;$B12&amp;"£"&amp;K$7,'Inser données'!$Q:$Q)</f>
        <v>8</v>
      </c>
      <c r="L12" s="8">
        <f>COUNTIF('Inser données'!$J:$J,"Garde"&amp;"£"&amp;"24h"&amp;"£"&amp;"PRO"&amp;"£"&amp;$B12&amp;"£"&amp;L$7)+COUNTIF('Inser données'!$J:$J,"Garde"&amp;"£"&amp;"NUIT"&amp;"£"&amp;"PRO"&amp;"£"&amp;$B12&amp;"£"&amp;L$7)+SUMIF('Inser données'!$J:$J,"Garde"&amp;"£"&amp;"CRENEAU"&amp;"£"&amp;"PRO"&amp;"£"&amp;$B12&amp;"£"&amp;L$7,'Inser données'!$R:$R)</f>
        <v>5</v>
      </c>
      <c r="M12" s="8">
        <f>COUNTIF('Inser données'!$J:$J,"Garde"&amp;"£"&amp;"24h"&amp;"£"&amp;"PRO"&amp;"£"&amp;$B12&amp;"£"&amp;M$7)+COUNTIF('Inser données'!$J:$J,"Garde"&amp;"£"&amp;"JOUR"&amp;"£"&amp;"PRO"&amp;"£"&amp;$B12&amp;"£"&amp;M$7)+SUMIF('Inser données'!$J:$J,"Garde"&amp;"£"&amp;"CRENEAU"&amp;"£"&amp;"PRO"&amp;"£"&amp;$B12&amp;"£"&amp;M$7,'Inser données'!$Q:$Q)</f>
        <v>9</v>
      </c>
      <c r="N12" s="8">
        <f>COUNTIF('Inser données'!$J:$J,"Garde"&amp;"£"&amp;"24h"&amp;"£"&amp;"PRO"&amp;"£"&amp;$B12&amp;"£"&amp;N$7)+COUNTIF('Inser données'!$J:$J,"Garde"&amp;"£"&amp;"NUIT"&amp;"£"&amp;"PRO"&amp;"£"&amp;$B12&amp;"£"&amp;N$7)+SUMIF('Inser données'!$J:$J,"Garde"&amp;"£"&amp;"CRENEAU"&amp;"£"&amp;"PRO"&amp;"£"&amp;$B12&amp;"£"&amp;N$7,'Inser données'!$R:$R)</f>
        <v>5</v>
      </c>
      <c r="O12" s="8">
        <f>COUNTIF('Inser données'!$J:$J,"Garde"&amp;"£"&amp;"24h"&amp;"£"&amp;"PRO"&amp;"£"&amp;$B12&amp;"£"&amp;O$7)+COUNTIF('Inser données'!$J:$J,"Garde"&amp;"£"&amp;"JOUR"&amp;"£"&amp;"PRO"&amp;"£"&amp;$B12&amp;"£"&amp;O$7)+SUMIF('Inser données'!$J:$J,"Garde"&amp;"£"&amp;"CRENEAU"&amp;"£"&amp;"PRO"&amp;"£"&amp;$B12&amp;"£"&amp;O$7,'Inser données'!$Q:$Q)</f>
        <v>8</v>
      </c>
      <c r="P12" s="8">
        <f>COUNTIF('Inser données'!$J:$J,"Garde"&amp;"£"&amp;"24h"&amp;"£"&amp;"PRO"&amp;"£"&amp;$B12&amp;"£"&amp;P$7)+COUNTIF('Inser données'!$J:$J,"Garde"&amp;"£"&amp;"NUIT"&amp;"£"&amp;"PRO"&amp;"£"&amp;$B12&amp;"£"&amp;P$7)+SUMIF('Inser données'!$J:$J,"Garde"&amp;"£"&amp;"CRENEAU"&amp;"£"&amp;"PRO"&amp;"£"&amp;$B12&amp;"£"&amp;P$7,'Inser données'!$R:$R)</f>
        <v>6</v>
      </c>
      <c r="Q12" s="8">
        <f>COUNTIF('Inser données'!$J:$J,"Garde"&amp;"£"&amp;"24h"&amp;"£"&amp;"PRO"&amp;"£"&amp;$B12&amp;"£"&amp;Q$7)+COUNTIF('Inser données'!$J:$J,"Garde"&amp;"£"&amp;"JOUR"&amp;"£"&amp;"PRO"&amp;"£"&amp;$B12&amp;"£"&amp;Q$7)+SUMIF('Inser données'!$J:$J,"Garde"&amp;"£"&amp;"CRENEAU"&amp;"£"&amp;"PRO"&amp;"£"&amp;$B12&amp;"£"&amp;Q$7,'Inser données'!$Q:$Q)</f>
        <v>7</v>
      </c>
      <c r="R12" s="8">
        <f>COUNTIF('Inser données'!$J:$J,"Garde"&amp;"£"&amp;"24h"&amp;"£"&amp;"PRO"&amp;"£"&amp;$B12&amp;"£"&amp;R$7)+COUNTIF('Inser données'!$J:$J,"Garde"&amp;"£"&amp;"NUIT"&amp;"£"&amp;"PRO"&amp;"£"&amp;$B12&amp;"£"&amp;R$7)+SUMIF('Inser données'!$J:$J,"Garde"&amp;"£"&amp;"CRENEAU"&amp;"£"&amp;"PRO"&amp;"£"&amp;$B12&amp;"£"&amp;R$7,'Inser données'!$R:$R)</f>
        <v>6</v>
      </c>
      <c r="S12" s="8">
        <f>COUNTIF('Inser données'!$J:$J,"Garde"&amp;"£"&amp;"24h"&amp;"£"&amp;"PRO"&amp;"£"&amp;$B12&amp;"£"&amp;S$7)+COUNTIF('Inser données'!$J:$J,"Garde"&amp;"£"&amp;"JOUR"&amp;"£"&amp;"PRO"&amp;"£"&amp;$B12&amp;"£"&amp;S$7)+SUMIF('Inser données'!$J:$J,"Garde"&amp;"£"&amp;"CRENEAU"&amp;"£"&amp;"PRO"&amp;"£"&amp;$B12&amp;"£"&amp;S$7,'Inser données'!$Q:$Q)</f>
        <v>9</v>
      </c>
      <c r="T12" s="8">
        <f>COUNTIF('Inser données'!$J:$J,"Garde"&amp;"£"&amp;"24h"&amp;"£"&amp;"PRO"&amp;"£"&amp;$B12&amp;"£"&amp;T$7)+COUNTIF('Inser données'!$J:$J,"Garde"&amp;"£"&amp;"NUIT"&amp;"£"&amp;"PRO"&amp;"£"&amp;$B12&amp;"£"&amp;T$7)+SUMIF('Inser données'!$J:$J,"Garde"&amp;"£"&amp;"CRENEAU"&amp;"£"&amp;"PRO"&amp;"£"&amp;$B12&amp;"£"&amp;T$7,'Inser données'!$R:$R)</f>
        <v>6</v>
      </c>
      <c r="U12" s="8">
        <f>COUNTIF('Inser données'!$J:$J,"Garde"&amp;"£"&amp;"24h"&amp;"£"&amp;"PRO"&amp;"£"&amp;$B12&amp;"£"&amp;U$7)+COUNTIF('Inser données'!$J:$J,"Garde"&amp;"£"&amp;"JOUR"&amp;"£"&amp;"PRO"&amp;"£"&amp;$B12&amp;"£"&amp;U$7)+SUMIF('Inser données'!$J:$J,"Garde"&amp;"£"&amp;"CRENEAU"&amp;"£"&amp;"PRO"&amp;"£"&amp;$B12&amp;"£"&amp;U$7,'Inser données'!$Q:$Q)</f>
        <v>8</v>
      </c>
      <c r="V12" s="8">
        <f>COUNTIF('Inser données'!$J:$J,"Garde"&amp;"£"&amp;"24h"&amp;"£"&amp;"PRO"&amp;"£"&amp;$B12&amp;"£"&amp;V$7)+COUNTIF('Inser données'!$J:$J,"Garde"&amp;"£"&amp;"NUIT"&amp;"£"&amp;"PRO"&amp;"£"&amp;$B12&amp;"£"&amp;V$7)+SUMIF('Inser données'!$J:$J,"Garde"&amp;"£"&amp;"CRENEAU"&amp;"£"&amp;"PRO"&amp;"£"&amp;$B12&amp;"£"&amp;V$7,'Inser données'!$R:$R)</f>
        <v>5</v>
      </c>
      <c r="W12" s="8">
        <f>COUNTIF('Inser données'!$J:$J,"Garde"&amp;"£"&amp;"24h"&amp;"£"&amp;"PRO"&amp;"£"&amp;$B12&amp;"£"&amp;W$7)+COUNTIF('Inser données'!$J:$J,"Garde"&amp;"£"&amp;"JOUR"&amp;"£"&amp;"PRO"&amp;"£"&amp;$B12&amp;"£"&amp;W$7)+SUMIF('Inser données'!$J:$J,"Garde"&amp;"£"&amp;"CRENEAU"&amp;"£"&amp;"PRO"&amp;"£"&amp;$B12&amp;"£"&amp;W$7,'Inser données'!$Q:$Q)</f>
        <v>8</v>
      </c>
      <c r="X12" s="8">
        <f>COUNTIF('Inser données'!$J:$J,"Garde"&amp;"£"&amp;"24h"&amp;"£"&amp;"PRO"&amp;"£"&amp;$B12&amp;"£"&amp;X$7)+COUNTIF('Inser données'!$J:$J,"Garde"&amp;"£"&amp;"NUIT"&amp;"£"&amp;"PRO"&amp;"£"&amp;$B12&amp;"£"&amp;X$7)+SUMIF('Inser données'!$J:$J,"Garde"&amp;"£"&amp;"CRENEAU"&amp;"£"&amp;"PRO"&amp;"£"&amp;$B12&amp;"£"&amp;X$7,'Inser données'!$R:$R)</f>
        <v>6</v>
      </c>
      <c r="Y12" s="8">
        <f>COUNTIF('Inser données'!$J:$J,"Garde"&amp;"£"&amp;"24h"&amp;"£"&amp;"PRO"&amp;"£"&amp;$B12&amp;"£"&amp;Y$7)+COUNTIF('Inser données'!$J:$J,"Garde"&amp;"£"&amp;"JOUR"&amp;"£"&amp;"PRO"&amp;"£"&amp;$B12&amp;"£"&amp;Y$7)+SUMIF('Inser données'!$J:$J,"Garde"&amp;"£"&amp;"CRENEAU"&amp;"£"&amp;"PRO"&amp;"£"&amp;$B12&amp;"£"&amp;Y$7,'Inser données'!$Q:$Q)</f>
        <v>7</v>
      </c>
      <c r="Z12" s="8">
        <f>COUNTIF('Inser données'!$J:$J,"Garde"&amp;"£"&amp;"24h"&amp;"£"&amp;"PRO"&amp;"£"&amp;$B12&amp;"£"&amp;Z$7)+COUNTIF('Inser données'!$J:$J,"Garde"&amp;"£"&amp;"NUIT"&amp;"£"&amp;"PRO"&amp;"£"&amp;$B12&amp;"£"&amp;Z$7)+SUMIF('Inser données'!$J:$J,"Garde"&amp;"£"&amp;"CRENEAU"&amp;"£"&amp;"PRO"&amp;"£"&amp;$B12&amp;"£"&amp;Z$7,'Inser données'!$R:$R)</f>
        <v>5</v>
      </c>
      <c r="AA12" s="8">
        <f>COUNTIF('Inser données'!$J:$J,"Garde"&amp;"£"&amp;"24h"&amp;"£"&amp;"PRO"&amp;"£"&amp;$B12&amp;"£"&amp;AA$7)+COUNTIF('Inser données'!$J:$J,"Garde"&amp;"£"&amp;"JOUR"&amp;"£"&amp;"PRO"&amp;"£"&amp;$B12&amp;"£"&amp;AA$7)+SUMIF('Inser données'!$J:$J,"Garde"&amp;"£"&amp;"CRENEAU"&amp;"£"&amp;"PRO"&amp;"£"&amp;$B12&amp;"£"&amp;AA$7,'Inser données'!$Q:$Q)</f>
        <v>10</v>
      </c>
      <c r="AB12" s="8">
        <f>COUNTIF('Inser données'!$J:$J,"Garde"&amp;"£"&amp;"24h"&amp;"£"&amp;"PRO"&amp;"£"&amp;$B12&amp;"£"&amp;AB$7)+COUNTIF('Inser données'!$J:$J,"Garde"&amp;"£"&amp;"NUIT"&amp;"£"&amp;"PRO"&amp;"£"&amp;$B12&amp;"£"&amp;AB$7)+SUMIF('Inser données'!$J:$J,"Garde"&amp;"£"&amp;"CRENEAU"&amp;"£"&amp;"PRO"&amp;"£"&amp;$B12&amp;"£"&amp;AB$7,'Inser données'!$R:$R)</f>
        <v>6</v>
      </c>
      <c r="AC12" s="8">
        <f>COUNTIF('Inser données'!$J:$J,"Garde"&amp;"£"&amp;"24h"&amp;"£"&amp;"PRO"&amp;"£"&amp;$B12&amp;"£"&amp;AC$7)+COUNTIF('Inser données'!$J:$J,"Garde"&amp;"£"&amp;"JOUR"&amp;"£"&amp;"PRO"&amp;"£"&amp;$B12&amp;"£"&amp;AC$7)+SUMIF('Inser données'!$J:$J,"Garde"&amp;"£"&amp;"CRENEAU"&amp;"£"&amp;"PRO"&amp;"£"&amp;$B12&amp;"£"&amp;AC$7,'Inser données'!$Q:$Q)</f>
        <v>7</v>
      </c>
      <c r="AD12" s="8">
        <f>COUNTIF('Inser données'!$J:$J,"Garde"&amp;"£"&amp;"24h"&amp;"£"&amp;"PRO"&amp;"£"&amp;$B12&amp;"£"&amp;AD$7)+COUNTIF('Inser données'!$J:$J,"Garde"&amp;"£"&amp;"NUIT"&amp;"£"&amp;"PRO"&amp;"£"&amp;$B12&amp;"£"&amp;AD$7)+SUMIF('Inser données'!$J:$J,"Garde"&amp;"£"&amp;"CRENEAU"&amp;"£"&amp;"PRO"&amp;"£"&amp;$B12&amp;"£"&amp;AD$7,'Inser données'!$R:$R)</f>
        <v>6</v>
      </c>
      <c r="AE12" s="8">
        <f>COUNTIF('Inser données'!$J:$J,"Garde"&amp;"£"&amp;"24h"&amp;"£"&amp;"PRO"&amp;"£"&amp;$B12&amp;"£"&amp;AE$7)+COUNTIF('Inser données'!$J:$J,"Garde"&amp;"£"&amp;"JOUR"&amp;"£"&amp;"PRO"&amp;"£"&amp;$B12&amp;"£"&amp;AE$7)+SUMIF('Inser données'!$J:$J,"Garde"&amp;"£"&amp;"CRENEAU"&amp;"£"&amp;"PRO"&amp;"£"&amp;$B12&amp;"£"&amp;AE$7,'Inser données'!$Q:$Q)</f>
        <v>8</v>
      </c>
      <c r="AF12" s="8">
        <f>COUNTIF('Inser données'!$J:$J,"Garde"&amp;"£"&amp;"24h"&amp;"£"&amp;"PRO"&amp;"£"&amp;$B12&amp;"£"&amp;AF$7)+COUNTIF('Inser données'!$J:$J,"Garde"&amp;"£"&amp;"NUIT"&amp;"£"&amp;"PRO"&amp;"£"&amp;$B12&amp;"£"&amp;AF$7)+SUMIF('Inser données'!$J:$J,"Garde"&amp;"£"&amp;"CRENEAU"&amp;"£"&amp;"PRO"&amp;"£"&amp;$B12&amp;"£"&amp;AF$7,'Inser données'!$R:$R)</f>
        <v>6</v>
      </c>
      <c r="AG12" s="8">
        <f>COUNTIF('Inser données'!$J:$J,"Garde"&amp;"£"&amp;"24h"&amp;"£"&amp;"PRO"&amp;"£"&amp;$B12&amp;"£"&amp;AG$7)+COUNTIF('Inser données'!$J:$J,"Garde"&amp;"£"&amp;"JOUR"&amp;"£"&amp;"PRO"&amp;"£"&amp;$B12&amp;"£"&amp;AG$7)+SUMIF('Inser données'!$J:$J,"Garde"&amp;"£"&amp;"CRENEAU"&amp;"£"&amp;"PRO"&amp;"£"&amp;$B12&amp;"£"&amp;AG$7,'Inser données'!$Q:$Q)</f>
        <v>8</v>
      </c>
      <c r="AH12" s="8">
        <f>COUNTIF('Inser données'!$J:$J,"Garde"&amp;"£"&amp;"24h"&amp;"£"&amp;"PRO"&amp;"£"&amp;$B12&amp;"£"&amp;AH$7)+COUNTIF('Inser données'!$J:$J,"Garde"&amp;"£"&amp;"NUIT"&amp;"£"&amp;"PRO"&amp;"£"&amp;$B12&amp;"£"&amp;AH$7)+SUMIF('Inser données'!$J:$J,"Garde"&amp;"£"&amp;"CRENEAU"&amp;"£"&amp;"PRO"&amp;"£"&amp;$B12&amp;"£"&amp;AH$7,'Inser données'!$R:$R)</f>
        <v>6</v>
      </c>
    </row>
    <row r="13" spans="1:34" ht="15" thickBot="1">
      <c r="A13" s="118"/>
      <c r="B13" s="12" t="s">
        <v>15</v>
      </c>
      <c r="C13" s="15">
        <v>9</v>
      </c>
      <c r="D13" s="16">
        <v>9</v>
      </c>
      <c r="E13" s="8">
        <f>COUNTIF('Inser données'!$J:$J,"Garde"&amp;"£"&amp;"24h"&amp;"£"&amp;"PRO"&amp;"£"&amp;$B13&amp;"£"&amp;E$7)+COUNTIF('Inser données'!$J:$J,"Garde"&amp;"£"&amp;"JOUR"&amp;"£"&amp;"PRO"&amp;"£"&amp;$B13&amp;"£"&amp;E$7)+SUMIF('Inser données'!$J:$J,"Garde"&amp;"£"&amp;"CRENEAU"&amp;"£"&amp;"PRO"&amp;"£"&amp;$B13&amp;"£"&amp;E$7,'Inser données'!$Q:$Q)</f>
        <v>4</v>
      </c>
      <c r="F13" s="8">
        <f>COUNTIF('Inser données'!$J:$J,"Garde"&amp;"£"&amp;"24h"&amp;"£"&amp;"PRO"&amp;"£"&amp;$B13&amp;"£"&amp;F$7)+COUNTIF('Inser données'!$J:$J,"Garde"&amp;"£"&amp;"NUIT"&amp;"£"&amp;"PRO"&amp;"£"&amp;$B13&amp;"£"&amp;F$7)+SUMIF('Inser données'!$J:$J,"Garde"&amp;"£"&amp;"CRENEAU"&amp;"£"&amp;"PRO"&amp;"£"&amp;$B13&amp;"£"&amp;F$7,'Inser données'!$R:$R)</f>
        <v>3</v>
      </c>
      <c r="G13" s="8">
        <f>COUNTIF('Inser données'!$J:$J,"Garde"&amp;"£"&amp;"24h"&amp;"£"&amp;"PRO"&amp;"£"&amp;$B13&amp;"£"&amp;G$7)+COUNTIF('Inser données'!$J:$J,"Garde"&amp;"£"&amp;"JOUR"&amp;"£"&amp;"PRO"&amp;"£"&amp;$B13&amp;"£"&amp;G$7)+SUMIF('Inser données'!$J:$J,"Garde"&amp;"£"&amp;"CRENEAU"&amp;"£"&amp;"PRO"&amp;"£"&amp;$B13&amp;"£"&amp;G$7,'Inser données'!$Q:$Q)</f>
        <v>4</v>
      </c>
      <c r="H13" s="8">
        <f>COUNTIF('Inser données'!$J:$J,"Garde"&amp;"£"&amp;"24h"&amp;"£"&amp;"PRO"&amp;"£"&amp;$B13&amp;"£"&amp;H$7)+COUNTIF('Inser données'!$J:$J,"Garde"&amp;"£"&amp;"NUIT"&amp;"£"&amp;"PRO"&amp;"£"&amp;$B13&amp;"£"&amp;H$7)+SUMIF('Inser données'!$J:$J,"Garde"&amp;"£"&amp;"CRENEAU"&amp;"£"&amp;"PRO"&amp;"£"&amp;$B13&amp;"£"&amp;H$7,'Inser données'!$R:$R)</f>
        <v>3</v>
      </c>
      <c r="I13" s="8">
        <f>COUNTIF('Inser données'!$J:$J,"Garde"&amp;"£"&amp;"24h"&amp;"£"&amp;"PRO"&amp;"£"&amp;$B13&amp;"£"&amp;I$7)+COUNTIF('Inser données'!$J:$J,"Garde"&amp;"£"&amp;"JOUR"&amp;"£"&amp;"PRO"&amp;"£"&amp;$B13&amp;"£"&amp;I$7)+SUMIF('Inser données'!$J:$J,"Garde"&amp;"£"&amp;"CRENEAU"&amp;"£"&amp;"PRO"&amp;"£"&amp;$B13&amp;"£"&amp;I$7,'Inser données'!$Q:$Q)</f>
        <v>4</v>
      </c>
      <c r="J13" s="8">
        <f>COUNTIF('Inser données'!$J:$J,"Garde"&amp;"£"&amp;"24h"&amp;"£"&amp;"PRO"&amp;"£"&amp;$B13&amp;"£"&amp;J$7)+COUNTIF('Inser données'!$J:$J,"Garde"&amp;"£"&amp;"NUIT"&amp;"£"&amp;"PRO"&amp;"£"&amp;$B13&amp;"£"&amp;J$7)+SUMIF('Inser données'!$J:$J,"Garde"&amp;"£"&amp;"CRENEAU"&amp;"£"&amp;"PRO"&amp;"£"&amp;$B13&amp;"£"&amp;J$7,'Inser données'!$R:$R)</f>
        <v>3</v>
      </c>
      <c r="K13" s="8">
        <f>COUNTIF('Inser données'!$J:$J,"Garde"&amp;"£"&amp;"24h"&amp;"£"&amp;"PRO"&amp;"£"&amp;$B13&amp;"£"&amp;K$7)+COUNTIF('Inser données'!$J:$J,"Garde"&amp;"£"&amp;"JOUR"&amp;"£"&amp;"PRO"&amp;"£"&amp;$B13&amp;"£"&amp;K$7)+SUMIF('Inser données'!$J:$J,"Garde"&amp;"£"&amp;"CRENEAU"&amp;"£"&amp;"PRO"&amp;"£"&amp;$B13&amp;"£"&amp;K$7,'Inser données'!$Q:$Q)</f>
        <v>4</v>
      </c>
      <c r="L13" s="8">
        <f>COUNTIF('Inser données'!$J:$J,"Garde"&amp;"£"&amp;"24h"&amp;"£"&amp;"PRO"&amp;"£"&amp;$B13&amp;"£"&amp;L$7)+COUNTIF('Inser données'!$J:$J,"Garde"&amp;"£"&amp;"NUIT"&amp;"£"&amp;"PRO"&amp;"£"&amp;$B13&amp;"£"&amp;L$7)+SUMIF('Inser données'!$J:$J,"Garde"&amp;"£"&amp;"CRENEAU"&amp;"£"&amp;"PRO"&amp;"£"&amp;$B13&amp;"£"&amp;L$7,'Inser données'!$R:$R)</f>
        <v>2</v>
      </c>
      <c r="M13" s="8">
        <f>COUNTIF('Inser données'!$J:$J,"Garde"&amp;"£"&amp;"24h"&amp;"£"&amp;"PRO"&amp;"£"&amp;$B13&amp;"£"&amp;M$7)+COUNTIF('Inser données'!$J:$J,"Garde"&amp;"£"&amp;"JOUR"&amp;"£"&amp;"PRO"&amp;"£"&amp;$B13&amp;"£"&amp;M$7)+SUMIF('Inser données'!$J:$J,"Garde"&amp;"£"&amp;"CRENEAU"&amp;"£"&amp;"PRO"&amp;"£"&amp;$B13&amp;"£"&amp;M$7,'Inser données'!$Q:$Q)</f>
        <v>4</v>
      </c>
      <c r="N13" s="8">
        <f>COUNTIF('Inser données'!$J:$J,"Garde"&amp;"£"&amp;"24h"&amp;"£"&amp;"PRO"&amp;"£"&amp;$B13&amp;"£"&amp;N$7)+COUNTIF('Inser données'!$J:$J,"Garde"&amp;"£"&amp;"NUIT"&amp;"£"&amp;"PRO"&amp;"£"&amp;$B13&amp;"£"&amp;N$7)+SUMIF('Inser données'!$J:$J,"Garde"&amp;"£"&amp;"CRENEAU"&amp;"£"&amp;"PRO"&amp;"£"&amp;$B13&amp;"£"&amp;N$7,'Inser données'!$R:$R)</f>
        <v>3</v>
      </c>
      <c r="O13" s="8">
        <f>COUNTIF('Inser données'!$J:$J,"Garde"&amp;"£"&amp;"24h"&amp;"£"&amp;"PRO"&amp;"£"&amp;$B13&amp;"£"&amp;O$7)+COUNTIF('Inser données'!$J:$J,"Garde"&amp;"£"&amp;"JOUR"&amp;"£"&amp;"PRO"&amp;"£"&amp;$B13&amp;"£"&amp;O$7)+SUMIF('Inser données'!$J:$J,"Garde"&amp;"£"&amp;"CRENEAU"&amp;"£"&amp;"PRO"&amp;"£"&amp;$B13&amp;"£"&amp;O$7,'Inser données'!$Q:$Q)</f>
        <v>4</v>
      </c>
      <c r="P13" s="8">
        <f>COUNTIF('Inser données'!$J:$J,"Garde"&amp;"£"&amp;"24h"&amp;"£"&amp;"PRO"&amp;"£"&amp;$B13&amp;"£"&amp;P$7)+COUNTIF('Inser données'!$J:$J,"Garde"&amp;"£"&amp;"NUIT"&amp;"£"&amp;"PRO"&amp;"£"&amp;$B13&amp;"£"&amp;P$7)+SUMIF('Inser données'!$J:$J,"Garde"&amp;"£"&amp;"CRENEAU"&amp;"£"&amp;"PRO"&amp;"£"&amp;$B13&amp;"£"&amp;P$7,'Inser données'!$R:$R)</f>
        <v>2</v>
      </c>
      <c r="Q13" s="8">
        <f>COUNTIF('Inser données'!$J:$J,"Garde"&amp;"£"&amp;"24h"&amp;"£"&amp;"PRO"&amp;"£"&amp;$B13&amp;"£"&amp;Q$7)+COUNTIF('Inser données'!$J:$J,"Garde"&amp;"£"&amp;"JOUR"&amp;"£"&amp;"PRO"&amp;"£"&amp;$B13&amp;"£"&amp;Q$7)+SUMIF('Inser données'!$J:$J,"Garde"&amp;"£"&amp;"CRENEAU"&amp;"£"&amp;"PRO"&amp;"£"&amp;$B13&amp;"£"&amp;Q$7,'Inser données'!$Q:$Q)</f>
        <v>4</v>
      </c>
      <c r="R13" s="8">
        <f>COUNTIF('Inser données'!$J:$J,"Garde"&amp;"£"&amp;"24h"&amp;"£"&amp;"PRO"&amp;"£"&amp;$B13&amp;"£"&amp;R$7)+COUNTIF('Inser données'!$J:$J,"Garde"&amp;"£"&amp;"NUIT"&amp;"£"&amp;"PRO"&amp;"£"&amp;$B13&amp;"£"&amp;R$7)+SUMIF('Inser données'!$J:$J,"Garde"&amp;"£"&amp;"CRENEAU"&amp;"£"&amp;"PRO"&amp;"£"&amp;$B13&amp;"£"&amp;R$7,'Inser données'!$R:$R)</f>
        <v>2</v>
      </c>
      <c r="S13" s="8">
        <f>COUNTIF('Inser données'!$J:$J,"Garde"&amp;"£"&amp;"24h"&amp;"£"&amp;"PRO"&amp;"£"&amp;$B13&amp;"£"&amp;S$7)+COUNTIF('Inser données'!$J:$J,"Garde"&amp;"£"&amp;"JOUR"&amp;"£"&amp;"PRO"&amp;"£"&amp;$B13&amp;"£"&amp;S$7)+SUMIF('Inser données'!$J:$J,"Garde"&amp;"£"&amp;"CRENEAU"&amp;"£"&amp;"PRO"&amp;"£"&amp;$B13&amp;"£"&amp;S$7,'Inser données'!$Q:$Q)</f>
        <v>4</v>
      </c>
      <c r="T13" s="8">
        <f>COUNTIF('Inser données'!$J:$J,"Garde"&amp;"£"&amp;"24h"&amp;"£"&amp;"PRO"&amp;"£"&amp;$B13&amp;"£"&amp;T$7)+COUNTIF('Inser données'!$J:$J,"Garde"&amp;"£"&amp;"NUIT"&amp;"£"&amp;"PRO"&amp;"£"&amp;$B13&amp;"£"&amp;T$7)+SUMIF('Inser données'!$J:$J,"Garde"&amp;"£"&amp;"CRENEAU"&amp;"£"&amp;"PRO"&amp;"£"&amp;$B13&amp;"£"&amp;T$7,'Inser données'!$R:$R)</f>
        <v>3</v>
      </c>
      <c r="U13" s="8">
        <f>COUNTIF('Inser données'!$J:$J,"Garde"&amp;"£"&amp;"24h"&amp;"£"&amp;"PRO"&amp;"£"&amp;$B13&amp;"£"&amp;U$7)+COUNTIF('Inser données'!$J:$J,"Garde"&amp;"£"&amp;"JOUR"&amp;"£"&amp;"PRO"&amp;"£"&amp;$B13&amp;"£"&amp;U$7)+SUMIF('Inser données'!$J:$J,"Garde"&amp;"£"&amp;"CRENEAU"&amp;"£"&amp;"PRO"&amp;"£"&amp;$B13&amp;"£"&amp;U$7,'Inser données'!$Q:$Q)</f>
        <v>4</v>
      </c>
      <c r="V13" s="8">
        <f>COUNTIF('Inser données'!$J:$J,"Garde"&amp;"£"&amp;"24h"&amp;"£"&amp;"PRO"&amp;"£"&amp;$B13&amp;"£"&amp;V$7)+COUNTIF('Inser données'!$J:$J,"Garde"&amp;"£"&amp;"NUIT"&amp;"£"&amp;"PRO"&amp;"£"&amp;$B13&amp;"£"&amp;V$7)+SUMIF('Inser données'!$J:$J,"Garde"&amp;"£"&amp;"CRENEAU"&amp;"£"&amp;"PRO"&amp;"£"&amp;$B13&amp;"£"&amp;V$7,'Inser données'!$R:$R)</f>
        <v>3</v>
      </c>
      <c r="W13" s="8">
        <f>COUNTIF('Inser données'!$J:$J,"Garde"&amp;"£"&amp;"24h"&amp;"£"&amp;"PRO"&amp;"£"&amp;$B13&amp;"£"&amp;W$7)+COUNTIF('Inser données'!$J:$J,"Garde"&amp;"£"&amp;"JOUR"&amp;"£"&amp;"PRO"&amp;"£"&amp;$B13&amp;"£"&amp;W$7)+SUMIF('Inser données'!$J:$J,"Garde"&amp;"£"&amp;"CRENEAU"&amp;"£"&amp;"PRO"&amp;"£"&amp;$B13&amp;"£"&amp;W$7,'Inser données'!$Q:$Q)</f>
        <v>4</v>
      </c>
      <c r="X13" s="8">
        <f>COUNTIF('Inser données'!$J:$J,"Garde"&amp;"£"&amp;"24h"&amp;"£"&amp;"PRO"&amp;"£"&amp;$B13&amp;"£"&amp;X$7)+COUNTIF('Inser données'!$J:$J,"Garde"&amp;"£"&amp;"NUIT"&amp;"£"&amp;"PRO"&amp;"£"&amp;$B13&amp;"£"&amp;X$7)+SUMIF('Inser données'!$J:$J,"Garde"&amp;"£"&amp;"CRENEAU"&amp;"£"&amp;"PRO"&amp;"£"&amp;$B13&amp;"£"&amp;X$7,'Inser données'!$R:$R)</f>
        <v>3</v>
      </c>
      <c r="Y13" s="8">
        <f>COUNTIF('Inser données'!$J:$J,"Garde"&amp;"£"&amp;"24h"&amp;"£"&amp;"PRO"&amp;"£"&amp;$B13&amp;"£"&amp;Y$7)+COUNTIF('Inser données'!$J:$J,"Garde"&amp;"£"&amp;"JOUR"&amp;"£"&amp;"PRO"&amp;"£"&amp;$B13&amp;"£"&amp;Y$7)+SUMIF('Inser données'!$J:$J,"Garde"&amp;"£"&amp;"CRENEAU"&amp;"£"&amp;"PRO"&amp;"£"&amp;$B13&amp;"£"&amp;Y$7,'Inser données'!$Q:$Q)</f>
        <v>4</v>
      </c>
      <c r="Z13" s="8">
        <f>COUNTIF('Inser données'!$J:$J,"Garde"&amp;"£"&amp;"24h"&amp;"£"&amp;"PRO"&amp;"£"&amp;$B13&amp;"£"&amp;Z$7)+COUNTIF('Inser données'!$J:$J,"Garde"&amp;"£"&amp;"NUIT"&amp;"£"&amp;"PRO"&amp;"£"&amp;$B13&amp;"£"&amp;Z$7)+SUMIF('Inser données'!$J:$J,"Garde"&amp;"£"&amp;"CRENEAU"&amp;"£"&amp;"PRO"&amp;"£"&amp;$B13&amp;"£"&amp;Z$7,'Inser données'!$R:$R)</f>
        <v>3</v>
      </c>
      <c r="AA13" s="8">
        <f>COUNTIF('Inser données'!$J:$J,"Garde"&amp;"£"&amp;"24h"&amp;"£"&amp;"PRO"&amp;"£"&amp;$B13&amp;"£"&amp;AA$7)+COUNTIF('Inser données'!$J:$J,"Garde"&amp;"£"&amp;"JOUR"&amp;"£"&amp;"PRO"&amp;"£"&amp;$B13&amp;"£"&amp;AA$7)+SUMIF('Inser données'!$J:$J,"Garde"&amp;"£"&amp;"CRENEAU"&amp;"£"&amp;"PRO"&amp;"£"&amp;$B13&amp;"£"&amp;AA$7,'Inser données'!$Q:$Q)</f>
        <v>4</v>
      </c>
      <c r="AB13" s="8">
        <f>COUNTIF('Inser données'!$J:$J,"Garde"&amp;"£"&amp;"24h"&amp;"£"&amp;"PRO"&amp;"£"&amp;$B13&amp;"£"&amp;AB$7)+COUNTIF('Inser données'!$J:$J,"Garde"&amp;"£"&amp;"NUIT"&amp;"£"&amp;"PRO"&amp;"£"&amp;$B13&amp;"£"&amp;AB$7)+SUMIF('Inser données'!$J:$J,"Garde"&amp;"£"&amp;"CRENEAU"&amp;"£"&amp;"PRO"&amp;"£"&amp;$B13&amp;"£"&amp;AB$7,'Inser données'!$R:$R)</f>
        <v>3</v>
      </c>
      <c r="AC13" s="8">
        <f>COUNTIF('Inser données'!$J:$J,"Garde"&amp;"£"&amp;"24h"&amp;"£"&amp;"PRO"&amp;"£"&amp;$B13&amp;"£"&amp;AC$7)+COUNTIF('Inser données'!$J:$J,"Garde"&amp;"£"&amp;"JOUR"&amp;"£"&amp;"PRO"&amp;"£"&amp;$B13&amp;"£"&amp;AC$7)+SUMIF('Inser données'!$J:$J,"Garde"&amp;"£"&amp;"CRENEAU"&amp;"£"&amp;"PRO"&amp;"£"&amp;$B13&amp;"£"&amp;AC$7,'Inser données'!$Q:$Q)</f>
        <v>4</v>
      </c>
      <c r="AD13" s="8">
        <f>COUNTIF('Inser données'!$J:$J,"Garde"&amp;"£"&amp;"24h"&amp;"£"&amp;"PRO"&amp;"£"&amp;$B13&amp;"£"&amp;AD$7)+COUNTIF('Inser données'!$J:$J,"Garde"&amp;"£"&amp;"NUIT"&amp;"£"&amp;"PRO"&amp;"£"&amp;$B13&amp;"£"&amp;AD$7)+SUMIF('Inser données'!$J:$J,"Garde"&amp;"£"&amp;"CRENEAU"&amp;"£"&amp;"PRO"&amp;"£"&amp;$B13&amp;"£"&amp;AD$7,'Inser données'!$R:$R)</f>
        <v>3</v>
      </c>
      <c r="AE13" s="8">
        <f>COUNTIF('Inser données'!$J:$J,"Garde"&amp;"£"&amp;"24h"&amp;"£"&amp;"PRO"&amp;"£"&amp;$B13&amp;"£"&amp;AE$7)+COUNTIF('Inser données'!$J:$J,"Garde"&amp;"£"&amp;"JOUR"&amp;"£"&amp;"PRO"&amp;"£"&amp;$B13&amp;"£"&amp;AE$7)+SUMIF('Inser données'!$J:$J,"Garde"&amp;"£"&amp;"CRENEAU"&amp;"£"&amp;"PRO"&amp;"£"&amp;$B13&amp;"£"&amp;AE$7,'Inser données'!$Q:$Q)</f>
        <v>5</v>
      </c>
      <c r="AF13" s="8">
        <f>COUNTIF('Inser données'!$J:$J,"Garde"&amp;"£"&amp;"24h"&amp;"£"&amp;"PRO"&amp;"£"&amp;$B13&amp;"£"&amp;AF$7)+COUNTIF('Inser données'!$J:$J,"Garde"&amp;"£"&amp;"NUIT"&amp;"£"&amp;"PRO"&amp;"£"&amp;$B13&amp;"£"&amp;AF$7)+SUMIF('Inser données'!$J:$J,"Garde"&amp;"£"&amp;"CRENEAU"&amp;"£"&amp;"PRO"&amp;"£"&amp;$B13&amp;"£"&amp;AF$7,'Inser données'!$R:$R)</f>
        <v>3</v>
      </c>
      <c r="AG13" s="8">
        <f>COUNTIF('Inser données'!$J:$J,"Garde"&amp;"£"&amp;"24h"&amp;"£"&amp;"PRO"&amp;"£"&amp;$B13&amp;"£"&amp;AG$7)+COUNTIF('Inser données'!$J:$J,"Garde"&amp;"£"&amp;"JOUR"&amp;"£"&amp;"PRO"&amp;"£"&amp;$B13&amp;"£"&amp;AG$7)+SUMIF('Inser données'!$J:$J,"Garde"&amp;"£"&amp;"CRENEAU"&amp;"£"&amp;"PRO"&amp;"£"&amp;$B13&amp;"£"&amp;AG$7,'Inser données'!$Q:$Q)</f>
        <v>4</v>
      </c>
      <c r="AH13" s="8">
        <f>COUNTIF('Inser données'!$J:$J,"Garde"&amp;"£"&amp;"24h"&amp;"£"&amp;"PRO"&amp;"£"&amp;$B13&amp;"£"&amp;AH$7)+COUNTIF('Inser données'!$J:$J,"Garde"&amp;"£"&amp;"NUIT"&amp;"£"&amp;"PRO"&amp;"£"&amp;$B13&amp;"£"&amp;AH$7)+SUMIF('Inser données'!$J:$J,"Garde"&amp;"£"&amp;"CRENEAU"&amp;"£"&amp;"PRO"&amp;"£"&amp;$B13&amp;"£"&amp;AH$7,'Inser données'!$R:$R)</f>
        <v>4</v>
      </c>
    </row>
    <row r="14" spans="1:34" ht="15" thickBot="1">
      <c r="A14" s="118"/>
      <c r="B14" s="17" t="s">
        <v>16</v>
      </c>
      <c r="C14" s="13">
        <v>6</v>
      </c>
      <c r="D14" s="14">
        <v>6</v>
      </c>
      <c r="E14" s="8">
        <f>COUNTIF('Inser données'!$J:$J,"Garde"&amp;"£"&amp;"24h"&amp;"£"&amp;"PRO"&amp;"£"&amp;$B14&amp;"£"&amp;E$7)+COUNTIF('Inser données'!$J:$J,"Garde"&amp;"£"&amp;"JOUR"&amp;"£"&amp;"PRO"&amp;"£"&amp;$B14&amp;"£"&amp;E$7)+SUMIF('Inser données'!$J:$J,"Garde"&amp;"£"&amp;"CRENEAU"&amp;"£"&amp;"PRO"&amp;"£"&amp;$B14&amp;"£"&amp;E$7,'Inser données'!$Q:$Q)</f>
        <v>2</v>
      </c>
      <c r="F14" s="8">
        <f>COUNTIF('Inser données'!$J:$J,"Garde"&amp;"£"&amp;"24h"&amp;"£"&amp;"PRO"&amp;"£"&amp;$B14&amp;"£"&amp;F$7)+COUNTIF('Inser données'!$J:$J,"Garde"&amp;"£"&amp;"NUIT"&amp;"£"&amp;"PRO"&amp;"£"&amp;$B14&amp;"£"&amp;F$7)+SUMIF('Inser données'!$J:$J,"Garde"&amp;"£"&amp;"CRENEAU"&amp;"£"&amp;"PRO"&amp;"£"&amp;$B14&amp;"£"&amp;F$7,'Inser données'!$R:$R)</f>
        <v>1</v>
      </c>
      <c r="G14" s="8">
        <f>COUNTIF('Inser données'!$J:$J,"Garde"&amp;"£"&amp;"24h"&amp;"£"&amp;"PRO"&amp;"£"&amp;$B14&amp;"£"&amp;G$7)+COUNTIF('Inser données'!$J:$J,"Garde"&amp;"£"&amp;"JOUR"&amp;"£"&amp;"PRO"&amp;"£"&amp;$B14&amp;"£"&amp;G$7)+SUMIF('Inser données'!$J:$J,"Garde"&amp;"£"&amp;"CRENEAU"&amp;"£"&amp;"PRO"&amp;"£"&amp;$B14&amp;"£"&amp;G$7,'Inser données'!$Q:$Q)</f>
        <v>2</v>
      </c>
      <c r="H14" s="8">
        <f>COUNTIF('Inser données'!$J:$J,"Garde"&amp;"£"&amp;"24h"&amp;"£"&amp;"PRO"&amp;"£"&amp;$B14&amp;"£"&amp;H$7)+COUNTIF('Inser données'!$J:$J,"Garde"&amp;"£"&amp;"NUIT"&amp;"£"&amp;"PRO"&amp;"£"&amp;$B14&amp;"£"&amp;H$7)+SUMIF('Inser données'!$J:$J,"Garde"&amp;"£"&amp;"CRENEAU"&amp;"£"&amp;"PRO"&amp;"£"&amp;$B14&amp;"£"&amp;H$7,'Inser données'!$R:$R)</f>
        <v>1</v>
      </c>
      <c r="I14" s="8">
        <f>COUNTIF('Inser données'!$J:$J,"Garde"&amp;"£"&amp;"24h"&amp;"£"&amp;"PRO"&amp;"£"&amp;$B14&amp;"£"&amp;I$7)+COUNTIF('Inser données'!$J:$J,"Garde"&amp;"£"&amp;"JOUR"&amp;"£"&amp;"PRO"&amp;"£"&amp;$B14&amp;"£"&amp;I$7)+SUMIF('Inser données'!$J:$J,"Garde"&amp;"£"&amp;"CRENEAU"&amp;"£"&amp;"PRO"&amp;"£"&amp;$B14&amp;"£"&amp;I$7,'Inser données'!$Q:$Q)</f>
        <v>3</v>
      </c>
      <c r="J14" s="8">
        <f>COUNTIF('Inser données'!$J:$J,"Garde"&amp;"£"&amp;"24h"&amp;"£"&amp;"PRO"&amp;"£"&amp;$B14&amp;"£"&amp;J$7)+COUNTIF('Inser données'!$J:$J,"Garde"&amp;"£"&amp;"NUIT"&amp;"£"&amp;"PRO"&amp;"£"&amp;$B14&amp;"£"&amp;J$7)+SUMIF('Inser données'!$J:$J,"Garde"&amp;"£"&amp;"CRENEAU"&amp;"£"&amp;"PRO"&amp;"£"&amp;$B14&amp;"£"&amp;J$7,'Inser données'!$R:$R)</f>
        <v>2</v>
      </c>
      <c r="K14" s="8">
        <f>COUNTIF('Inser données'!$J:$J,"Garde"&amp;"£"&amp;"24h"&amp;"£"&amp;"PRO"&amp;"£"&amp;$B14&amp;"£"&amp;K$7)+COUNTIF('Inser données'!$J:$J,"Garde"&amp;"£"&amp;"JOUR"&amp;"£"&amp;"PRO"&amp;"£"&amp;$B14&amp;"£"&amp;K$7)+SUMIF('Inser données'!$J:$J,"Garde"&amp;"£"&amp;"CRENEAU"&amp;"£"&amp;"PRO"&amp;"£"&amp;$B14&amp;"£"&amp;K$7,'Inser données'!$Q:$Q)</f>
        <v>3</v>
      </c>
      <c r="L14" s="8">
        <f>COUNTIF('Inser données'!$J:$J,"Garde"&amp;"£"&amp;"24h"&amp;"£"&amp;"PRO"&amp;"£"&amp;$B14&amp;"£"&amp;L$7)+COUNTIF('Inser données'!$J:$J,"Garde"&amp;"£"&amp;"NUIT"&amp;"£"&amp;"PRO"&amp;"£"&amp;$B14&amp;"£"&amp;L$7)+SUMIF('Inser données'!$J:$J,"Garde"&amp;"£"&amp;"CRENEAU"&amp;"£"&amp;"PRO"&amp;"£"&amp;$B14&amp;"£"&amp;L$7,'Inser données'!$R:$R)</f>
        <v>0</v>
      </c>
      <c r="M14" s="8">
        <f>COUNTIF('Inser données'!$J:$J,"Garde"&amp;"£"&amp;"24h"&amp;"£"&amp;"PRO"&amp;"£"&amp;$B14&amp;"£"&amp;M$7)+COUNTIF('Inser données'!$J:$J,"Garde"&amp;"£"&amp;"JOUR"&amp;"£"&amp;"PRO"&amp;"£"&amp;$B14&amp;"£"&amp;M$7)+SUMIF('Inser données'!$J:$J,"Garde"&amp;"£"&amp;"CRENEAU"&amp;"£"&amp;"PRO"&amp;"£"&amp;$B14&amp;"£"&amp;M$7,'Inser données'!$Q:$Q)</f>
        <v>3</v>
      </c>
      <c r="N14" s="8">
        <f>COUNTIF('Inser données'!$J:$J,"Garde"&amp;"£"&amp;"24h"&amp;"£"&amp;"PRO"&amp;"£"&amp;$B14&amp;"£"&amp;N$7)+COUNTIF('Inser données'!$J:$J,"Garde"&amp;"£"&amp;"NUIT"&amp;"£"&amp;"PRO"&amp;"£"&amp;$B14&amp;"£"&amp;N$7)+SUMIF('Inser données'!$J:$J,"Garde"&amp;"£"&amp;"CRENEAU"&amp;"£"&amp;"PRO"&amp;"£"&amp;$B14&amp;"£"&amp;N$7,'Inser données'!$R:$R)</f>
        <v>2</v>
      </c>
      <c r="O14" s="8">
        <f>COUNTIF('Inser données'!$J:$J,"Garde"&amp;"£"&amp;"24h"&amp;"£"&amp;"PRO"&amp;"£"&amp;$B14&amp;"£"&amp;O$7)+COUNTIF('Inser données'!$J:$J,"Garde"&amp;"£"&amp;"JOUR"&amp;"£"&amp;"PRO"&amp;"£"&amp;$B14&amp;"£"&amp;O$7)+SUMIF('Inser données'!$J:$J,"Garde"&amp;"£"&amp;"CRENEAU"&amp;"£"&amp;"PRO"&amp;"£"&amp;$B14&amp;"£"&amp;O$7,'Inser données'!$Q:$Q)</f>
        <v>2</v>
      </c>
      <c r="P14" s="8">
        <f>COUNTIF('Inser données'!$J:$J,"Garde"&amp;"£"&amp;"24h"&amp;"£"&amp;"PRO"&amp;"£"&amp;$B14&amp;"£"&amp;P$7)+COUNTIF('Inser données'!$J:$J,"Garde"&amp;"£"&amp;"NUIT"&amp;"£"&amp;"PRO"&amp;"£"&amp;$B14&amp;"£"&amp;P$7)+SUMIF('Inser données'!$J:$J,"Garde"&amp;"£"&amp;"CRENEAU"&amp;"£"&amp;"PRO"&amp;"£"&amp;$B14&amp;"£"&amp;P$7,'Inser données'!$R:$R)</f>
        <v>1</v>
      </c>
      <c r="Q14" s="8">
        <f>COUNTIF('Inser données'!$J:$J,"Garde"&amp;"£"&amp;"24h"&amp;"£"&amp;"PRO"&amp;"£"&amp;$B14&amp;"£"&amp;Q$7)+COUNTIF('Inser données'!$J:$J,"Garde"&amp;"£"&amp;"JOUR"&amp;"£"&amp;"PRO"&amp;"£"&amp;$B14&amp;"£"&amp;Q$7)+SUMIF('Inser données'!$J:$J,"Garde"&amp;"£"&amp;"CRENEAU"&amp;"£"&amp;"PRO"&amp;"£"&amp;$B14&amp;"£"&amp;Q$7,'Inser données'!$Q:$Q)</f>
        <v>2</v>
      </c>
      <c r="R14" s="8">
        <f>COUNTIF('Inser données'!$J:$J,"Garde"&amp;"£"&amp;"24h"&amp;"£"&amp;"PRO"&amp;"£"&amp;$B14&amp;"£"&amp;R$7)+COUNTIF('Inser données'!$J:$J,"Garde"&amp;"£"&amp;"NUIT"&amp;"£"&amp;"PRO"&amp;"£"&amp;$B14&amp;"£"&amp;R$7)+SUMIF('Inser données'!$J:$J,"Garde"&amp;"£"&amp;"CRENEAU"&amp;"£"&amp;"PRO"&amp;"£"&amp;$B14&amp;"£"&amp;R$7,'Inser données'!$R:$R)</f>
        <v>2</v>
      </c>
      <c r="S14" s="8">
        <f>COUNTIF('Inser données'!$J:$J,"Garde"&amp;"£"&amp;"24h"&amp;"£"&amp;"PRO"&amp;"£"&amp;$B14&amp;"£"&amp;S$7)+COUNTIF('Inser données'!$J:$J,"Garde"&amp;"£"&amp;"JOUR"&amp;"£"&amp;"PRO"&amp;"£"&amp;$B14&amp;"£"&amp;S$7)+SUMIF('Inser données'!$J:$J,"Garde"&amp;"£"&amp;"CRENEAU"&amp;"£"&amp;"PRO"&amp;"£"&amp;$B14&amp;"£"&amp;S$7,'Inser données'!$Q:$Q)</f>
        <v>4</v>
      </c>
      <c r="T14" s="8">
        <f>COUNTIF('Inser données'!$J:$J,"Garde"&amp;"£"&amp;"24h"&amp;"£"&amp;"PRO"&amp;"£"&amp;$B14&amp;"£"&amp;T$7)+COUNTIF('Inser données'!$J:$J,"Garde"&amp;"£"&amp;"NUIT"&amp;"£"&amp;"PRO"&amp;"£"&amp;$B14&amp;"£"&amp;T$7)+SUMIF('Inser données'!$J:$J,"Garde"&amp;"£"&amp;"CRENEAU"&amp;"£"&amp;"PRO"&amp;"£"&amp;$B14&amp;"£"&amp;T$7,'Inser données'!$R:$R)</f>
        <v>2</v>
      </c>
      <c r="U14" s="8">
        <f>COUNTIF('Inser données'!$J:$J,"Garde"&amp;"£"&amp;"24h"&amp;"£"&amp;"PRO"&amp;"£"&amp;$B14&amp;"£"&amp;U$7)+COUNTIF('Inser données'!$J:$J,"Garde"&amp;"£"&amp;"JOUR"&amp;"£"&amp;"PRO"&amp;"£"&amp;$B14&amp;"£"&amp;U$7)+SUMIF('Inser données'!$J:$J,"Garde"&amp;"£"&amp;"CRENEAU"&amp;"£"&amp;"PRO"&amp;"£"&amp;$B14&amp;"£"&amp;U$7,'Inser données'!$Q:$Q)</f>
        <v>3</v>
      </c>
      <c r="V14" s="8">
        <f>COUNTIF('Inser données'!$J:$J,"Garde"&amp;"£"&amp;"24h"&amp;"£"&amp;"PRO"&amp;"£"&amp;$B14&amp;"£"&amp;V$7)+COUNTIF('Inser données'!$J:$J,"Garde"&amp;"£"&amp;"NUIT"&amp;"£"&amp;"PRO"&amp;"£"&amp;$B14&amp;"£"&amp;V$7)+SUMIF('Inser données'!$J:$J,"Garde"&amp;"£"&amp;"CRENEAU"&amp;"£"&amp;"PRO"&amp;"£"&amp;$B14&amp;"£"&amp;V$7,'Inser données'!$R:$R)</f>
        <v>2</v>
      </c>
      <c r="W14" s="8">
        <f>COUNTIF('Inser données'!$J:$J,"Garde"&amp;"£"&amp;"24h"&amp;"£"&amp;"PRO"&amp;"£"&amp;$B14&amp;"£"&amp;W$7)+COUNTIF('Inser données'!$J:$J,"Garde"&amp;"£"&amp;"JOUR"&amp;"£"&amp;"PRO"&amp;"£"&amp;$B14&amp;"£"&amp;W$7)+SUMIF('Inser données'!$J:$J,"Garde"&amp;"£"&amp;"CRENEAU"&amp;"£"&amp;"PRO"&amp;"£"&amp;$B14&amp;"£"&amp;W$7,'Inser données'!$Q:$Q)</f>
        <v>3</v>
      </c>
      <c r="X14" s="8">
        <f>COUNTIF('Inser données'!$J:$J,"Garde"&amp;"£"&amp;"24h"&amp;"£"&amp;"PRO"&amp;"£"&amp;$B14&amp;"£"&amp;X$7)+COUNTIF('Inser données'!$J:$J,"Garde"&amp;"£"&amp;"NUIT"&amp;"£"&amp;"PRO"&amp;"£"&amp;$B14&amp;"£"&amp;X$7)+SUMIF('Inser données'!$J:$J,"Garde"&amp;"£"&amp;"CRENEAU"&amp;"£"&amp;"PRO"&amp;"£"&amp;$B14&amp;"£"&amp;X$7,'Inser données'!$R:$R)</f>
        <v>0</v>
      </c>
      <c r="Y14" s="8">
        <f>COUNTIF('Inser données'!$J:$J,"Garde"&amp;"£"&amp;"24h"&amp;"£"&amp;"PRO"&amp;"£"&amp;$B14&amp;"£"&amp;Y$7)+COUNTIF('Inser données'!$J:$J,"Garde"&amp;"£"&amp;"JOUR"&amp;"£"&amp;"PRO"&amp;"£"&amp;$B14&amp;"£"&amp;Y$7)+SUMIF('Inser données'!$J:$J,"Garde"&amp;"£"&amp;"CRENEAU"&amp;"£"&amp;"PRO"&amp;"£"&amp;$B14&amp;"£"&amp;Y$7,'Inser données'!$Q:$Q)</f>
        <v>3</v>
      </c>
      <c r="Z14" s="8">
        <f>COUNTIF('Inser données'!$J:$J,"Garde"&amp;"£"&amp;"24h"&amp;"£"&amp;"PRO"&amp;"£"&amp;$B14&amp;"£"&amp;Z$7)+COUNTIF('Inser données'!$J:$J,"Garde"&amp;"£"&amp;"NUIT"&amp;"£"&amp;"PRO"&amp;"£"&amp;$B14&amp;"£"&amp;Z$7)+SUMIF('Inser données'!$J:$J,"Garde"&amp;"£"&amp;"CRENEAU"&amp;"£"&amp;"PRO"&amp;"£"&amp;$B14&amp;"£"&amp;Z$7,'Inser données'!$R:$R)</f>
        <v>2</v>
      </c>
      <c r="AA14" s="8">
        <f>COUNTIF('Inser données'!$J:$J,"Garde"&amp;"£"&amp;"24h"&amp;"£"&amp;"PRO"&amp;"£"&amp;$B14&amp;"£"&amp;AA$7)+COUNTIF('Inser données'!$J:$J,"Garde"&amp;"£"&amp;"JOUR"&amp;"£"&amp;"PRO"&amp;"£"&amp;$B14&amp;"£"&amp;AA$7)+SUMIF('Inser données'!$J:$J,"Garde"&amp;"£"&amp;"CRENEAU"&amp;"£"&amp;"PRO"&amp;"£"&amp;$B14&amp;"£"&amp;AA$7,'Inser données'!$Q:$Q)</f>
        <v>3</v>
      </c>
      <c r="AB14" s="8">
        <f>COUNTIF('Inser données'!$J:$J,"Garde"&amp;"£"&amp;"24h"&amp;"£"&amp;"PRO"&amp;"£"&amp;$B14&amp;"£"&amp;AB$7)+COUNTIF('Inser données'!$J:$J,"Garde"&amp;"£"&amp;"NUIT"&amp;"£"&amp;"PRO"&amp;"£"&amp;$B14&amp;"£"&amp;AB$7)+SUMIF('Inser données'!$J:$J,"Garde"&amp;"£"&amp;"CRENEAU"&amp;"£"&amp;"PRO"&amp;"£"&amp;$B14&amp;"£"&amp;AB$7,'Inser données'!$R:$R)</f>
        <v>1</v>
      </c>
      <c r="AC14" s="8">
        <f>COUNTIF('Inser données'!$J:$J,"Garde"&amp;"£"&amp;"24h"&amp;"£"&amp;"PRO"&amp;"£"&amp;$B14&amp;"£"&amp;AC$7)+COUNTIF('Inser données'!$J:$J,"Garde"&amp;"£"&amp;"JOUR"&amp;"£"&amp;"PRO"&amp;"£"&amp;$B14&amp;"£"&amp;AC$7)+SUMIF('Inser données'!$J:$J,"Garde"&amp;"£"&amp;"CRENEAU"&amp;"£"&amp;"PRO"&amp;"£"&amp;$B14&amp;"£"&amp;AC$7,'Inser données'!$Q:$Q)</f>
        <v>2</v>
      </c>
      <c r="AD14" s="8">
        <f>COUNTIF('Inser données'!$J:$J,"Garde"&amp;"£"&amp;"24h"&amp;"£"&amp;"PRO"&amp;"£"&amp;$B14&amp;"£"&amp;AD$7)+COUNTIF('Inser données'!$J:$J,"Garde"&amp;"£"&amp;"NUIT"&amp;"£"&amp;"PRO"&amp;"£"&amp;$B14&amp;"£"&amp;AD$7)+SUMIF('Inser données'!$J:$J,"Garde"&amp;"£"&amp;"CRENEAU"&amp;"£"&amp;"PRO"&amp;"£"&amp;$B14&amp;"£"&amp;AD$7,'Inser données'!$R:$R)</f>
        <v>2</v>
      </c>
      <c r="AE14" s="8">
        <f>COUNTIF('Inser données'!$J:$J,"Garde"&amp;"£"&amp;"24h"&amp;"£"&amp;"PRO"&amp;"£"&amp;$B14&amp;"£"&amp;AE$7)+COUNTIF('Inser données'!$J:$J,"Garde"&amp;"£"&amp;"JOUR"&amp;"£"&amp;"PRO"&amp;"£"&amp;$B14&amp;"£"&amp;AE$7)+SUMIF('Inser données'!$J:$J,"Garde"&amp;"£"&amp;"CRENEAU"&amp;"£"&amp;"PRO"&amp;"£"&amp;$B14&amp;"£"&amp;AE$7,'Inser données'!$Q:$Q)</f>
        <v>2</v>
      </c>
      <c r="AF14" s="8">
        <f>COUNTIF('Inser données'!$J:$J,"Garde"&amp;"£"&amp;"24h"&amp;"£"&amp;"PRO"&amp;"£"&amp;$B14&amp;"£"&amp;AF$7)+COUNTIF('Inser données'!$J:$J,"Garde"&amp;"£"&amp;"NUIT"&amp;"£"&amp;"PRO"&amp;"£"&amp;$B14&amp;"£"&amp;AF$7)+SUMIF('Inser données'!$J:$J,"Garde"&amp;"£"&amp;"CRENEAU"&amp;"£"&amp;"PRO"&amp;"£"&amp;$B14&amp;"£"&amp;AF$7,'Inser données'!$R:$R)</f>
        <v>0</v>
      </c>
      <c r="AG14" s="8">
        <f>COUNTIF('Inser données'!$J:$J,"Garde"&amp;"£"&amp;"24h"&amp;"£"&amp;"PRO"&amp;"£"&amp;$B14&amp;"£"&amp;AG$7)+COUNTIF('Inser données'!$J:$J,"Garde"&amp;"£"&amp;"JOUR"&amp;"£"&amp;"PRO"&amp;"£"&amp;$B14&amp;"£"&amp;AG$7)+SUMIF('Inser données'!$J:$J,"Garde"&amp;"£"&amp;"CRENEAU"&amp;"£"&amp;"PRO"&amp;"£"&amp;$B14&amp;"£"&amp;AG$7,'Inser données'!$Q:$Q)</f>
        <v>3</v>
      </c>
      <c r="AH14" s="8">
        <f>COUNTIF('Inser données'!$J:$J,"Garde"&amp;"£"&amp;"24h"&amp;"£"&amp;"PRO"&amp;"£"&amp;$B14&amp;"£"&amp;AH$7)+COUNTIF('Inser données'!$J:$J,"Garde"&amp;"£"&amp;"NUIT"&amp;"£"&amp;"PRO"&amp;"£"&amp;$B14&amp;"£"&amp;AH$7)+SUMIF('Inser données'!$J:$J,"Garde"&amp;"£"&amp;"CRENEAU"&amp;"£"&amp;"PRO"&amp;"£"&amp;$B14&amp;"£"&amp;AH$7,'Inser données'!$R:$R)</f>
        <v>2</v>
      </c>
    </row>
    <row r="15" spans="1:34" ht="15" thickBot="1">
      <c r="A15" s="118"/>
      <c r="B15" s="18" t="s">
        <v>17</v>
      </c>
      <c r="C15" s="19">
        <v>6</v>
      </c>
      <c r="D15" s="20">
        <v>6</v>
      </c>
      <c r="E15" s="8">
        <f>COUNTIF('Inser données'!$J:$J,"Garde"&amp;"£"&amp;"24h"&amp;"£"&amp;"PRO"&amp;"£"&amp;$B15&amp;"£"&amp;E$7)+COUNTIF('Inser données'!$J:$J,"Garde"&amp;"£"&amp;"JOUR"&amp;"£"&amp;"PRO"&amp;"£"&amp;$B15&amp;"£"&amp;E$7)+SUMIF('Inser données'!$J:$J,"Garde"&amp;"£"&amp;"CRENEAU"&amp;"£"&amp;"PRO"&amp;"£"&amp;$B15&amp;"£"&amp;E$7,'Inser données'!$Q:$Q)</f>
        <v>0</v>
      </c>
      <c r="F15" s="8">
        <f>COUNTIF('Inser données'!$J:$J,"Garde"&amp;"£"&amp;"24h"&amp;"£"&amp;"PRO"&amp;"£"&amp;$B15&amp;"£"&amp;F$7)+COUNTIF('Inser données'!$J:$J,"Garde"&amp;"£"&amp;"NUIT"&amp;"£"&amp;"PRO"&amp;"£"&amp;$B15&amp;"£"&amp;F$7)+SUMIF('Inser données'!$J:$J,"Garde"&amp;"£"&amp;"CRENEAU"&amp;"£"&amp;"PRO"&amp;"£"&amp;$B15&amp;"£"&amp;F$7,'Inser données'!$R:$R)</f>
        <v>0</v>
      </c>
      <c r="G15" s="8">
        <f>COUNTIF('Inser données'!$J:$J,"Garde"&amp;"£"&amp;"24h"&amp;"£"&amp;"PRO"&amp;"£"&amp;$B15&amp;"£"&amp;G$7)+COUNTIF('Inser données'!$J:$J,"Garde"&amp;"£"&amp;"JOUR"&amp;"£"&amp;"PRO"&amp;"£"&amp;$B15&amp;"£"&amp;G$7)+SUMIF('Inser données'!$J:$J,"Garde"&amp;"£"&amp;"CRENEAU"&amp;"£"&amp;"PRO"&amp;"£"&amp;$B15&amp;"£"&amp;G$7,'Inser données'!$Q:$Q)</f>
        <v>0</v>
      </c>
      <c r="H15" s="8">
        <f>COUNTIF('Inser données'!$J:$J,"Garde"&amp;"£"&amp;"24h"&amp;"£"&amp;"PRO"&amp;"£"&amp;$B15&amp;"£"&amp;H$7)+COUNTIF('Inser données'!$J:$J,"Garde"&amp;"£"&amp;"NUIT"&amp;"£"&amp;"PRO"&amp;"£"&amp;$B15&amp;"£"&amp;H$7)+SUMIF('Inser données'!$J:$J,"Garde"&amp;"£"&amp;"CRENEAU"&amp;"£"&amp;"PRO"&amp;"£"&amp;$B15&amp;"£"&amp;H$7,'Inser données'!$R:$R)</f>
        <v>0</v>
      </c>
      <c r="I15" s="8">
        <f>COUNTIF('Inser données'!$J:$J,"Garde"&amp;"£"&amp;"24h"&amp;"£"&amp;"PRO"&amp;"£"&amp;$B15&amp;"£"&amp;I$7)+COUNTIF('Inser données'!$J:$J,"Garde"&amp;"£"&amp;"JOUR"&amp;"£"&amp;"PRO"&amp;"£"&amp;$B15&amp;"£"&amp;I$7)+SUMIF('Inser données'!$J:$J,"Garde"&amp;"£"&amp;"CRENEAU"&amp;"£"&amp;"PRO"&amp;"£"&amp;$B15&amp;"£"&amp;I$7,'Inser données'!$Q:$Q)</f>
        <v>0</v>
      </c>
      <c r="J15" s="8">
        <f>COUNTIF('Inser données'!$J:$J,"Garde"&amp;"£"&amp;"24h"&amp;"£"&amp;"PRO"&amp;"£"&amp;$B15&amp;"£"&amp;J$7)+COUNTIF('Inser données'!$J:$J,"Garde"&amp;"£"&amp;"NUIT"&amp;"£"&amp;"PRO"&amp;"£"&amp;$B15&amp;"£"&amp;J$7)+SUMIF('Inser données'!$J:$J,"Garde"&amp;"£"&amp;"CRENEAU"&amp;"£"&amp;"PRO"&amp;"£"&amp;$B15&amp;"£"&amp;J$7,'Inser données'!$R:$R)</f>
        <v>0</v>
      </c>
      <c r="K15" s="8">
        <f>COUNTIF('Inser données'!$J:$J,"Garde"&amp;"£"&amp;"24h"&amp;"£"&amp;"PRO"&amp;"£"&amp;$B15&amp;"£"&amp;K$7)+COUNTIF('Inser données'!$J:$J,"Garde"&amp;"£"&amp;"JOUR"&amp;"£"&amp;"PRO"&amp;"£"&amp;$B15&amp;"£"&amp;K$7)+SUMIF('Inser données'!$J:$J,"Garde"&amp;"£"&amp;"CRENEAU"&amp;"£"&amp;"PRO"&amp;"£"&amp;$B15&amp;"£"&amp;K$7,'Inser données'!$Q:$Q)</f>
        <v>0</v>
      </c>
      <c r="L15" s="8">
        <f>COUNTIF('Inser données'!$J:$J,"Garde"&amp;"£"&amp;"24h"&amp;"£"&amp;"PRO"&amp;"£"&amp;$B15&amp;"£"&amp;L$7)+COUNTIF('Inser données'!$J:$J,"Garde"&amp;"£"&amp;"NUIT"&amp;"£"&amp;"PRO"&amp;"£"&amp;$B15&amp;"£"&amp;L$7)+SUMIF('Inser données'!$J:$J,"Garde"&amp;"£"&amp;"CRENEAU"&amp;"£"&amp;"PRO"&amp;"£"&amp;$B15&amp;"£"&amp;L$7,'Inser données'!$R:$R)</f>
        <v>0</v>
      </c>
      <c r="M15" s="8">
        <f>COUNTIF('Inser données'!$J:$J,"Garde"&amp;"£"&amp;"24h"&amp;"£"&amp;"PRO"&amp;"£"&amp;$B15&amp;"£"&amp;M$7)+COUNTIF('Inser données'!$J:$J,"Garde"&amp;"£"&amp;"JOUR"&amp;"£"&amp;"PRO"&amp;"£"&amp;$B15&amp;"£"&amp;M$7)+SUMIF('Inser données'!$J:$J,"Garde"&amp;"£"&amp;"CRENEAU"&amp;"£"&amp;"PRO"&amp;"£"&amp;$B15&amp;"£"&amp;M$7,'Inser données'!$Q:$Q)</f>
        <v>0</v>
      </c>
      <c r="N15" s="8">
        <f>COUNTIF('Inser données'!$J:$J,"Garde"&amp;"£"&amp;"24h"&amp;"£"&amp;"PRO"&amp;"£"&amp;$B15&amp;"£"&amp;N$7)+COUNTIF('Inser données'!$J:$J,"Garde"&amp;"£"&amp;"NUIT"&amp;"£"&amp;"PRO"&amp;"£"&amp;$B15&amp;"£"&amp;N$7)+SUMIF('Inser données'!$J:$J,"Garde"&amp;"£"&amp;"CRENEAU"&amp;"£"&amp;"PRO"&amp;"£"&amp;$B15&amp;"£"&amp;N$7,'Inser données'!$R:$R)</f>
        <v>0</v>
      </c>
      <c r="O15" s="8">
        <f>COUNTIF('Inser données'!$J:$J,"Garde"&amp;"£"&amp;"24h"&amp;"£"&amp;"PRO"&amp;"£"&amp;$B15&amp;"£"&amp;O$7)+COUNTIF('Inser données'!$J:$J,"Garde"&amp;"£"&amp;"JOUR"&amp;"£"&amp;"PRO"&amp;"£"&amp;$B15&amp;"£"&amp;O$7)+SUMIF('Inser données'!$J:$J,"Garde"&amp;"£"&amp;"CRENEAU"&amp;"£"&amp;"PRO"&amp;"£"&amp;$B15&amp;"£"&amp;O$7,'Inser données'!$Q:$Q)</f>
        <v>0</v>
      </c>
      <c r="P15" s="8">
        <f>COUNTIF('Inser données'!$J:$J,"Garde"&amp;"£"&amp;"24h"&amp;"£"&amp;"PRO"&amp;"£"&amp;$B15&amp;"£"&amp;P$7)+COUNTIF('Inser données'!$J:$J,"Garde"&amp;"£"&amp;"NUIT"&amp;"£"&amp;"PRO"&amp;"£"&amp;$B15&amp;"£"&amp;P$7)+SUMIF('Inser données'!$J:$J,"Garde"&amp;"£"&amp;"CRENEAU"&amp;"£"&amp;"PRO"&amp;"£"&amp;$B15&amp;"£"&amp;P$7,'Inser données'!$R:$R)</f>
        <v>0</v>
      </c>
      <c r="Q15" s="8">
        <f>COUNTIF('Inser données'!$J:$J,"Garde"&amp;"£"&amp;"24h"&amp;"£"&amp;"PRO"&amp;"£"&amp;$B15&amp;"£"&amp;Q$7)+COUNTIF('Inser données'!$J:$J,"Garde"&amp;"£"&amp;"JOUR"&amp;"£"&amp;"PRO"&amp;"£"&amp;$B15&amp;"£"&amp;Q$7)+SUMIF('Inser données'!$J:$J,"Garde"&amp;"£"&amp;"CRENEAU"&amp;"£"&amp;"PRO"&amp;"£"&amp;$B15&amp;"£"&amp;Q$7,'Inser données'!$Q:$Q)</f>
        <v>0</v>
      </c>
      <c r="R15" s="8">
        <f>COUNTIF('Inser données'!$J:$J,"Garde"&amp;"£"&amp;"24h"&amp;"£"&amp;"PRO"&amp;"£"&amp;$B15&amp;"£"&amp;R$7)+COUNTIF('Inser données'!$J:$J,"Garde"&amp;"£"&amp;"NUIT"&amp;"£"&amp;"PRO"&amp;"£"&amp;$B15&amp;"£"&amp;R$7)+SUMIF('Inser données'!$J:$J,"Garde"&amp;"£"&amp;"CRENEAU"&amp;"£"&amp;"PRO"&amp;"£"&amp;$B15&amp;"£"&amp;R$7,'Inser données'!$R:$R)</f>
        <v>0</v>
      </c>
      <c r="S15" s="8">
        <f>COUNTIF('Inser données'!$J:$J,"Garde"&amp;"£"&amp;"24h"&amp;"£"&amp;"PRO"&amp;"£"&amp;$B15&amp;"£"&amp;S$7)+COUNTIF('Inser données'!$J:$J,"Garde"&amp;"£"&amp;"JOUR"&amp;"£"&amp;"PRO"&amp;"£"&amp;$B15&amp;"£"&amp;S$7)+SUMIF('Inser données'!$J:$J,"Garde"&amp;"£"&amp;"CRENEAU"&amp;"£"&amp;"PRO"&amp;"£"&amp;$B15&amp;"£"&amp;S$7,'Inser données'!$Q:$Q)</f>
        <v>0</v>
      </c>
      <c r="T15" s="8">
        <f>COUNTIF('Inser données'!$J:$J,"Garde"&amp;"£"&amp;"24h"&amp;"£"&amp;"PRO"&amp;"£"&amp;$B15&amp;"£"&amp;T$7)+COUNTIF('Inser données'!$J:$J,"Garde"&amp;"£"&amp;"NUIT"&amp;"£"&amp;"PRO"&amp;"£"&amp;$B15&amp;"£"&amp;T$7)+SUMIF('Inser données'!$J:$J,"Garde"&amp;"£"&amp;"CRENEAU"&amp;"£"&amp;"PRO"&amp;"£"&amp;$B15&amp;"£"&amp;T$7,'Inser données'!$R:$R)</f>
        <v>0</v>
      </c>
      <c r="U15" s="8">
        <f>COUNTIF('Inser données'!$J:$J,"Garde"&amp;"£"&amp;"24h"&amp;"£"&amp;"PRO"&amp;"£"&amp;$B15&amp;"£"&amp;U$7)+COUNTIF('Inser données'!$J:$J,"Garde"&amp;"£"&amp;"JOUR"&amp;"£"&amp;"PRO"&amp;"£"&amp;$B15&amp;"£"&amp;U$7)+SUMIF('Inser données'!$J:$J,"Garde"&amp;"£"&amp;"CRENEAU"&amp;"£"&amp;"PRO"&amp;"£"&amp;$B15&amp;"£"&amp;U$7,'Inser données'!$Q:$Q)</f>
        <v>0</v>
      </c>
      <c r="V15" s="8">
        <f>COUNTIF('Inser données'!$J:$J,"Garde"&amp;"£"&amp;"24h"&amp;"£"&amp;"PRO"&amp;"£"&amp;$B15&amp;"£"&amp;V$7)+COUNTIF('Inser données'!$J:$J,"Garde"&amp;"£"&amp;"NUIT"&amp;"£"&amp;"PRO"&amp;"£"&amp;$B15&amp;"£"&amp;V$7)+SUMIF('Inser données'!$J:$J,"Garde"&amp;"£"&amp;"CRENEAU"&amp;"£"&amp;"PRO"&amp;"£"&amp;$B15&amp;"£"&amp;V$7,'Inser données'!$R:$R)</f>
        <v>0</v>
      </c>
      <c r="W15" s="8">
        <f>COUNTIF('Inser données'!$J:$J,"Garde"&amp;"£"&amp;"24h"&amp;"£"&amp;"PRO"&amp;"£"&amp;$B15&amp;"£"&amp;W$7)+COUNTIF('Inser données'!$J:$J,"Garde"&amp;"£"&amp;"JOUR"&amp;"£"&amp;"PRO"&amp;"£"&amp;$B15&amp;"£"&amp;W$7)+SUMIF('Inser données'!$J:$J,"Garde"&amp;"£"&amp;"CRENEAU"&amp;"£"&amp;"PRO"&amp;"£"&amp;$B15&amp;"£"&amp;W$7,'Inser données'!$Q:$Q)</f>
        <v>0</v>
      </c>
      <c r="X15" s="8">
        <f>COUNTIF('Inser données'!$J:$J,"Garde"&amp;"£"&amp;"24h"&amp;"£"&amp;"PRO"&amp;"£"&amp;$B15&amp;"£"&amp;X$7)+COUNTIF('Inser données'!$J:$J,"Garde"&amp;"£"&amp;"NUIT"&amp;"£"&amp;"PRO"&amp;"£"&amp;$B15&amp;"£"&amp;X$7)+SUMIF('Inser données'!$J:$J,"Garde"&amp;"£"&amp;"CRENEAU"&amp;"£"&amp;"PRO"&amp;"£"&amp;$B15&amp;"£"&amp;X$7,'Inser données'!$R:$R)</f>
        <v>0</v>
      </c>
      <c r="Y15" s="8">
        <f>COUNTIF('Inser données'!$J:$J,"Garde"&amp;"£"&amp;"24h"&amp;"£"&amp;"PRO"&amp;"£"&amp;$B15&amp;"£"&amp;Y$7)+COUNTIF('Inser données'!$J:$J,"Garde"&amp;"£"&amp;"JOUR"&amp;"£"&amp;"PRO"&amp;"£"&amp;$B15&amp;"£"&amp;Y$7)+SUMIF('Inser données'!$J:$J,"Garde"&amp;"£"&amp;"CRENEAU"&amp;"£"&amp;"PRO"&amp;"£"&amp;$B15&amp;"£"&amp;Y$7,'Inser données'!$Q:$Q)</f>
        <v>0</v>
      </c>
      <c r="Z15" s="8">
        <f>COUNTIF('Inser données'!$J:$J,"Garde"&amp;"£"&amp;"24h"&amp;"£"&amp;"PRO"&amp;"£"&amp;$B15&amp;"£"&amp;Z$7)+COUNTIF('Inser données'!$J:$J,"Garde"&amp;"£"&amp;"NUIT"&amp;"£"&amp;"PRO"&amp;"£"&amp;$B15&amp;"£"&amp;Z$7)+SUMIF('Inser données'!$J:$J,"Garde"&amp;"£"&amp;"CRENEAU"&amp;"£"&amp;"PRO"&amp;"£"&amp;$B15&amp;"£"&amp;Z$7,'Inser données'!$R:$R)</f>
        <v>0</v>
      </c>
      <c r="AA15" s="8">
        <f>COUNTIF('Inser données'!$J:$J,"Garde"&amp;"£"&amp;"24h"&amp;"£"&amp;"PRO"&amp;"£"&amp;$B15&amp;"£"&amp;AA$7)+COUNTIF('Inser données'!$J:$J,"Garde"&amp;"£"&amp;"JOUR"&amp;"£"&amp;"PRO"&amp;"£"&amp;$B15&amp;"£"&amp;AA$7)+SUMIF('Inser données'!$J:$J,"Garde"&amp;"£"&amp;"CRENEAU"&amp;"£"&amp;"PRO"&amp;"£"&amp;$B15&amp;"£"&amp;AA$7,'Inser données'!$Q:$Q)</f>
        <v>0</v>
      </c>
      <c r="AB15" s="8">
        <f>COUNTIF('Inser données'!$J:$J,"Garde"&amp;"£"&amp;"24h"&amp;"£"&amp;"PRO"&amp;"£"&amp;$B15&amp;"£"&amp;AB$7)+COUNTIF('Inser données'!$J:$J,"Garde"&amp;"£"&amp;"NUIT"&amp;"£"&amp;"PRO"&amp;"£"&amp;$B15&amp;"£"&amp;AB$7)+SUMIF('Inser données'!$J:$J,"Garde"&amp;"£"&amp;"CRENEAU"&amp;"£"&amp;"PRO"&amp;"£"&amp;$B15&amp;"£"&amp;AB$7,'Inser données'!$R:$R)</f>
        <v>0</v>
      </c>
      <c r="AC15" s="8">
        <f>COUNTIF('Inser données'!$J:$J,"Garde"&amp;"£"&amp;"24h"&amp;"£"&amp;"PRO"&amp;"£"&amp;$B15&amp;"£"&amp;AC$7)+COUNTIF('Inser données'!$J:$J,"Garde"&amp;"£"&amp;"JOUR"&amp;"£"&amp;"PRO"&amp;"£"&amp;$B15&amp;"£"&amp;AC$7)+SUMIF('Inser données'!$J:$J,"Garde"&amp;"£"&amp;"CRENEAU"&amp;"£"&amp;"PRO"&amp;"£"&amp;$B15&amp;"£"&amp;AC$7,'Inser données'!$Q:$Q)</f>
        <v>0</v>
      </c>
      <c r="AD15" s="8">
        <f>COUNTIF('Inser données'!$J:$J,"Garde"&amp;"£"&amp;"24h"&amp;"£"&amp;"PRO"&amp;"£"&amp;$B15&amp;"£"&amp;AD$7)+COUNTIF('Inser données'!$J:$J,"Garde"&amp;"£"&amp;"NUIT"&amp;"£"&amp;"PRO"&amp;"£"&amp;$B15&amp;"£"&amp;AD$7)+SUMIF('Inser données'!$J:$J,"Garde"&amp;"£"&amp;"CRENEAU"&amp;"£"&amp;"PRO"&amp;"£"&amp;$B15&amp;"£"&amp;AD$7,'Inser données'!$R:$R)</f>
        <v>0</v>
      </c>
      <c r="AE15" s="8">
        <f>COUNTIF('Inser données'!$J:$J,"Garde"&amp;"£"&amp;"24h"&amp;"£"&amp;"PRO"&amp;"£"&amp;$B15&amp;"£"&amp;AE$7)+COUNTIF('Inser données'!$J:$J,"Garde"&amp;"£"&amp;"JOUR"&amp;"£"&amp;"PRO"&amp;"£"&amp;$B15&amp;"£"&amp;AE$7)+SUMIF('Inser données'!$J:$J,"Garde"&amp;"£"&amp;"CRENEAU"&amp;"£"&amp;"PRO"&amp;"£"&amp;$B15&amp;"£"&amp;AE$7,'Inser données'!$Q:$Q)</f>
        <v>0</v>
      </c>
      <c r="AF15" s="8">
        <f>COUNTIF('Inser données'!$J:$J,"Garde"&amp;"£"&amp;"24h"&amp;"£"&amp;"PRO"&amp;"£"&amp;$B15&amp;"£"&amp;AF$7)+COUNTIF('Inser données'!$J:$J,"Garde"&amp;"£"&amp;"NUIT"&amp;"£"&amp;"PRO"&amp;"£"&amp;$B15&amp;"£"&amp;AF$7)+SUMIF('Inser données'!$J:$J,"Garde"&amp;"£"&amp;"CRENEAU"&amp;"£"&amp;"PRO"&amp;"£"&amp;$B15&amp;"£"&amp;AF$7,'Inser données'!$R:$R)</f>
        <v>0</v>
      </c>
      <c r="AG15" s="8">
        <f>COUNTIF('Inser données'!$J:$J,"Garde"&amp;"£"&amp;"24h"&amp;"£"&amp;"PRO"&amp;"£"&amp;$B15&amp;"£"&amp;AG$7)+COUNTIF('Inser données'!$J:$J,"Garde"&amp;"£"&amp;"JOUR"&amp;"£"&amp;"PRO"&amp;"£"&amp;$B15&amp;"£"&amp;AG$7)+SUMIF('Inser données'!$J:$J,"Garde"&amp;"£"&amp;"CRENEAU"&amp;"£"&amp;"PRO"&amp;"£"&amp;$B15&amp;"£"&amp;AG$7,'Inser données'!$Q:$Q)</f>
        <v>0</v>
      </c>
      <c r="AH15" s="8">
        <f>COUNTIF('Inser données'!$J:$J,"Garde"&amp;"£"&amp;"24h"&amp;"£"&amp;"PRO"&amp;"£"&amp;$B15&amp;"£"&amp;AH$7)+COUNTIF('Inser données'!$J:$J,"Garde"&amp;"£"&amp;"NUIT"&amp;"£"&amp;"PRO"&amp;"£"&amp;$B15&amp;"£"&amp;AH$7)+SUMIF('Inser données'!$J:$J,"Garde"&amp;"£"&amp;"CRENEAU"&amp;"£"&amp;"PRO"&amp;"£"&amp;$B15&amp;"£"&amp;AH$7,'Inser données'!$R:$R)</f>
        <v>0</v>
      </c>
    </row>
    <row r="16" spans="1:34" ht="15" thickBot="1">
      <c r="A16" s="118"/>
      <c r="B16" s="12" t="s">
        <v>18</v>
      </c>
      <c r="C16" s="15">
        <v>9</v>
      </c>
      <c r="D16" s="16">
        <v>7</v>
      </c>
      <c r="E16" s="8">
        <f>COUNTIF('Inser données'!$J:$J,"Garde"&amp;"£"&amp;"24h"&amp;"£"&amp;"PRO"&amp;"£"&amp;$B16&amp;"£"&amp;E$7)+COUNTIF('Inser données'!$J:$J,"Garde"&amp;"£"&amp;"JOUR"&amp;"£"&amp;"PRO"&amp;"£"&amp;$B16&amp;"£"&amp;E$7)+SUMIF('Inser données'!$J:$J,"Garde"&amp;"£"&amp;"CRENEAU"&amp;"£"&amp;"PRO"&amp;"£"&amp;$B16&amp;"£"&amp;E$7,'Inser données'!$Q:$Q)</f>
        <v>5</v>
      </c>
      <c r="F16" s="8">
        <f>COUNTIF('Inser données'!$J:$J,"Garde"&amp;"£"&amp;"24h"&amp;"£"&amp;"PRO"&amp;"£"&amp;$B16&amp;"£"&amp;F$7)+COUNTIF('Inser données'!$J:$J,"Garde"&amp;"£"&amp;"NUIT"&amp;"£"&amp;"PRO"&amp;"£"&amp;$B16&amp;"£"&amp;F$7)+SUMIF('Inser données'!$J:$J,"Garde"&amp;"£"&amp;"CRENEAU"&amp;"£"&amp;"PRO"&amp;"£"&amp;$B16&amp;"£"&amp;F$7,'Inser données'!$R:$R)</f>
        <v>3</v>
      </c>
      <c r="G16" s="8">
        <f>COUNTIF('Inser données'!$J:$J,"Garde"&amp;"£"&amp;"24h"&amp;"£"&amp;"PRO"&amp;"£"&amp;$B16&amp;"£"&amp;G$7)+COUNTIF('Inser données'!$J:$J,"Garde"&amp;"£"&amp;"JOUR"&amp;"£"&amp;"PRO"&amp;"£"&amp;$B16&amp;"£"&amp;G$7)+SUMIF('Inser données'!$J:$J,"Garde"&amp;"£"&amp;"CRENEAU"&amp;"£"&amp;"PRO"&amp;"£"&amp;$B16&amp;"£"&amp;G$7,'Inser données'!$Q:$Q)</f>
        <v>5</v>
      </c>
      <c r="H16" s="8">
        <f>COUNTIF('Inser données'!$J:$J,"Garde"&amp;"£"&amp;"24h"&amp;"£"&amp;"PRO"&amp;"£"&amp;$B16&amp;"£"&amp;H$7)+COUNTIF('Inser données'!$J:$J,"Garde"&amp;"£"&amp;"NUIT"&amp;"£"&amp;"PRO"&amp;"£"&amp;$B16&amp;"£"&amp;H$7)+SUMIF('Inser données'!$J:$J,"Garde"&amp;"£"&amp;"CRENEAU"&amp;"£"&amp;"PRO"&amp;"£"&amp;$B16&amp;"£"&amp;H$7,'Inser données'!$R:$R)</f>
        <v>3</v>
      </c>
      <c r="I16" s="8">
        <f>COUNTIF('Inser données'!$J:$J,"Garde"&amp;"£"&amp;"24h"&amp;"£"&amp;"PRO"&amp;"£"&amp;$B16&amp;"£"&amp;I$7)+COUNTIF('Inser données'!$J:$J,"Garde"&amp;"£"&amp;"JOUR"&amp;"£"&amp;"PRO"&amp;"£"&amp;$B16&amp;"£"&amp;I$7)+SUMIF('Inser données'!$J:$J,"Garde"&amp;"£"&amp;"CRENEAU"&amp;"£"&amp;"PRO"&amp;"£"&amp;$B16&amp;"£"&amp;I$7,'Inser données'!$Q:$Q)</f>
        <v>4</v>
      </c>
      <c r="J16" s="8">
        <f>COUNTIF('Inser données'!$J:$J,"Garde"&amp;"£"&amp;"24h"&amp;"£"&amp;"PRO"&amp;"£"&amp;$B16&amp;"£"&amp;J$7)+COUNTIF('Inser données'!$J:$J,"Garde"&amp;"£"&amp;"NUIT"&amp;"£"&amp;"PRO"&amp;"£"&amp;$B16&amp;"£"&amp;J$7)+SUMIF('Inser données'!$J:$J,"Garde"&amp;"£"&amp;"CRENEAU"&amp;"£"&amp;"PRO"&amp;"£"&amp;$B16&amp;"£"&amp;J$7,'Inser données'!$R:$R)</f>
        <v>2</v>
      </c>
      <c r="K16" s="8">
        <f>COUNTIF('Inser données'!$J:$J,"Garde"&amp;"£"&amp;"24h"&amp;"£"&amp;"PRO"&amp;"£"&amp;$B16&amp;"£"&amp;K$7)+COUNTIF('Inser données'!$J:$J,"Garde"&amp;"£"&amp;"JOUR"&amp;"£"&amp;"PRO"&amp;"£"&amp;$B16&amp;"£"&amp;K$7)+SUMIF('Inser données'!$J:$J,"Garde"&amp;"£"&amp;"CRENEAU"&amp;"£"&amp;"PRO"&amp;"£"&amp;$B16&amp;"£"&amp;K$7,'Inser données'!$Q:$Q)</f>
        <v>4</v>
      </c>
      <c r="L16" s="8">
        <f>COUNTIF('Inser données'!$J:$J,"Garde"&amp;"£"&amp;"24h"&amp;"£"&amp;"PRO"&amp;"£"&amp;$B16&amp;"£"&amp;L$7)+COUNTIF('Inser données'!$J:$J,"Garde"&amp;"£"&amp;"NUIT"&amp;"£"&amp;"PRO"&amp;"£"&amp;$B16&amp;"£"&amp;L$7)+SUMIF('Inser données'!$J:$J,"Garde"&amp;"£"&amp;"CRENEAU"&amp;"£"&amp;"PRO"&amp;"£"&amp;$B16&amp;"£"&amp;L$7,'Inser données'!$R:$R)</f>
        <v>3</v>
      </c>
      <c r="M16" s="8">
        <f>COUNTIF('Inser données'!$J:$J,"Garde"&amp;"£"&amp;"24h"&amp;"£"&amp;"PRO"&amp;"£"&amp;$B16&amp;"£"&amp;M$7)+COUNTIF('Inser données'!$J:$J,"Garde"&amp;"£"&amp;"JOUR"&amp;"£"&amp;"PRO"&amp;"£"&amp;$B16&amp;"£"&amp;M$7)+SUMIF('Inser données'!$J:$J,"Garde"&amp;"£"&amp;"CRENEAU"&amp;"£"&amp;"PRO"&amp;"£"&amp;$B16&amp;"£"&amp;M$7,'Inser données'!$Q:$Q)</f>
        <v>6</v>
      </c>
      <c r="N16" s="8">
        <f>COUNTIF('Inser données'!$J:$J,"Garde"&amp;"£"&amp;"24h"&amp;"£"&amp;"PRO"&amp;"£"&amp;$B16&amp;"£"&amp;N$7)+COUNTIF('Inser données'!$J:$J,"Garde"&amp;"£"&amp;"NUIT"&amp;"£"&amp;"PRO"&amp;"£"&amp;$B16&amp;"£"&amp;N$7)+SUMIF('Inser données'!$J:$J,"Garde"&amp;"£"&amp;"CRENEAU"&amp;"£"&amp;"PRO"&amp;"£"&amp;$B16&amp;"£"&amp;N$7,'Inser données'!$R:$R)</f>
        <v>2</v>
      </c>
      <c r="O16" s="8">
        <f>COUNTIF('Inser données'!$J:$J,"Garde"&amp;"£"&amp;"24h"&amp;"£"&amp;"PRO"&amp;"£"&amp;$B16&amp;"£"&amp;O$7)+COUNTIF('Inser données'!$J:$J,"Garde"&amp;"£"&amp;"JOUR"&amp;"£"&amp;"PRO"&amp;"£"&amp;$B16&amp;"£"&amp;O$7)+SUMIF('Inser données'!$J:$J,"Garde"&amp;"£"&amp;"CRENEAU"&amp;"£"&amp;"PRO"&amp;"£"&amp;$B16&amp;"£"&amp;O$7,'Inser données'!$Q:$Q)</f>
        <v>3</v>
      </c>
      <c r="P16" s="8">
        <f>COUNTIF('Inser données'!$J:$J,"Garde"&amp;"£"&amp;"24h"&amp;"£"&amp;"PRO"&amp;"£"&amp;$B16&amp;"£"&amp;P$7)+COUNTIF('Inser données'!$J:$J,"Garde"&amp;"£"&amp;"NUIT"&amp;"£"&amp;"PRO"&amp;"£"&amp;$B16&amp;"£"&amp;P$7)+SUMIF('Inser données'!$J:$J,"Garde"&amp;"£"&amp;"CRENEAU"&amp;"£"&amp;"PRO"&amp;"£"&amp;$B16&amp;"£"&amp;P$7,'Inser données'!$R:$R)</f>
        <v>3</v>
      </c>
      <c r="Q16" s="8">
        <f>COUNTIF('Inser données'!$J:$J,"Garde"&amp;"£"&amp;"24h"&amp;"£"&amp;"PRO"&amp;"£"&amp;$B16&amp;"£"&amp;Q$7)+COUNTIF('Inser données'!$J:$J,"Garde"&amp;"£"&amp;"JOUR"&amp;"£"&amp;"PRO"&amp;"£"&amp;$B16&amp;"£"&amp;Q$7)+SUMIF('Inser données'!$J:$J,"Garde"&amp;"£"&amp;"CRENEAU"&amp;"£"&amp;"PRO"&amp;"£"&amp;$B16&amp;"£"&amp;Q$7,'Inser données'!$Q:$Q)</f>
        <v>3</v>
      </c>
      <c r="R16" s="8">
        <f>COUNTIF('Inser données'!$J:$J,"Garde"&amp;"£"&amp;"24h"&amp;"£"&amp;"PRO"&amp;"£"&amp;$B16&amp;"£"&amp;R$7)+COUNTIF('Inser données'!$J:$J,"Garde"&amp;"£"&amp;"NUIT"&amp;"£"&amp;"PRO"&amp;"£"&amp;$B16&amp;"£"&amp;R$7)+SUMIF('Inser données'!$J:$J,"Garde"&amp;"£"&amp;"CRENEAU"&amp;"£"&amp;"PRO"&amp;"£"&amp;$B16&amp;"£"&amp;R$7,'Inser données'!$R:$R)</f>
        <v>2</v>
      </c>
      <c r="S16" s="8">
        <f>COUNTIF('Inser données'!$J:$J,"Garde"&amp;"£"&amp;"24h"&amp;"£"&amp;"PRO"&amp;"£"&amp;$B16&amp;"£"&amp;S$7)+COUNTIF('Inser données'!$J:$J,"Garde"&amp;"£"&amp;"JOUR"&amp;"£"&amp;"PRO"&amp;"£"&amp;$B16&amp;"£"&amp;S$7)+SUMIF('Inser données'!$J:$J,"Garde"&amp;"£"&amp;"CRENEAU"&amp;"£"&amp;"PRO"&amp;"£"&amp;$B16&amp;"£"&amp;S$7,'Inser données'!$Q:$Q)</f>
        <v>4</v>
      </c>
      <c r="T16" s="8">
        <f>COUNTIF('Inser données'!$J:$J,"Garde"&amp;"£"&amp;"24h"&amp;"£"&amp;"PRO"&amp;"£"&amp;$B16&amp;"£"&amp;T$7)+COUNTIF('Inser données'!$J:$J,"Garde"&amp;"£"&amp;"NUIT"&amp;"£"&amp;"PRO"&amp;"£"&amp;$B16&amp;"£"&amp;T$7)+SUMIF('Inser données'!$J:$J,"Garde"&amp;"£"&amp;"CRENEAU"&amp;"£"&amp;"PRO"&amp;"£"&amp;$B16&amp;"£"&amp;T$7,'Inser données'!$R:$R)</f>
        <v>3</v>
      </c>
      <c r="U16" s="8">
        <f>COUNTIF('Inser données'!$J:$J,"Garde"&amp;"£"&amp;"24h"&amp;"£"&amp;"PRO"&amp;"£"&amp;$B16&amp;"£"&amp;U$7)+COUNTIF('Inser données'!$J:$J,"Garde"&amp;"£"&amp;"JOUR"&amp;"£"&amp;"PRO"&amp;"£"&amp;$B16&amp;"£"&amp;U$7)+SUMIF('Inser données'!$J:$J,"Garde"&amp;"£"&amp;"CRENEAU"&amp;"£"&amp;"PRO"&amp;"£"&amp;$B16&amp;"£"&amp;U$7,'Inser données'!$Q:$Q)</f>
        <v>5</v>
      </c>
      <c r="V16" s="8">
        <f>COUNTIF('Inser données'!$J:$J,"Garde"&amp;"£"&amp;"24h"&amp;"£"&amp;"PRO"&amp;"£"&amp;$B16&amp;"£"&amp;V$7)+COUNTIF('Inser données'!$J:$J,"Garde"&amp;"£"&amp;"NUIT"&amp;"£"&amp;"PRO"&amp;"£"&amp;$B16&amp;"£"&amp;V$7)+SUMIF('Inser données'!$J:$J,"Garde"&amp;"£"&amp;"CRENEAU"&amp;"£"&amp;"PRO"&amp;"£"&amp;$B16&amp;"£"&amp;V$7,'Inser données'!$R:$R)</f>
        <v>2</v>
      </c>
      <c r="W16" s="8">
        <f>COUNTIF('Inser données'!$J:$J,"Garde"&amp;"£"&amp;"24h"&amp;"£"&amp;"PRO"&amp;"£"&amp;$B16&amp;"£"&amp;W$7)+COUNTIF('Inser données'!$J:$J,"Garde"&amp;"£"&amp;"JOUR"&amp;"£"&amp;"PRO"&amp;"£"&amp;$B16&amp;"£"&amp;W$7)+SUMIF('Inser données'!$J:$J,"Garde"&amp;"£"&amp;"CRENEAU"&amp;"£"&amp;"PRO"&amp;"£"&amp;$B16&amp;"£"&amp;W$7,'Inser données'!$Q:$Q)</f>
        <v>5</v>
      </c>
      <c r="X16" s="8">
        <f>COUNTIF('Inser données'!$J:$J,"Garde"&amp;"£"&amp;"24h"&amp;"£"&amp;"PRO"&amp;"£"&amp;$B16&amp;"£"&amp;X$7)+COUNTIF('Inser données'!$J:$J,"Garde"&amp;"£"&amp;"NUIT"&amp;"£"&amp;"PRO"&amp;"£"&amp;$B16&amp;"£"&amp;X$7)+SUMIF('Inser données'!$J:$J,"Garde"&amp;"£"&amp;"CRENEAU"&amp;"£"&amp;"PRO"&amp;"£"&amp;$B16&amp;"£"&amp;X$7,'Inser données'!$R:$R)</f>
        <v>4</v>
      </c>
      <c r="Y16" s="8">
        <f>COUNTIF('Inser données'!$J:$J,"Garde"&amp;"£"&amp;"24h"&amp;"£"&amp;"PRO"&amp;"£"&amp;$B16&amp;"£"&amp;Y$7)+COUNTIF('Inser données'!$J:$J,"Garde"&amp;"£"&amp;"JOUR"&amp;"£"&amp;"PRO"&amp;"£"&amp;$B16&amp;"£"&amp;Y$7)+SUMIF('Inser données'!$J:$J,"Garde"&amp;"£"&amp;"CRENEAU"&amp;"£"&amp;"PRO"&amp;"£"&amp;$B16&amp;"£"&amp;Y$7,'Inser données'!$Q:$Q)</f>
        <v>6</v>
      </c>
      <c r="Z16" s="8">
        <f>COUNTIF('Inser données'!$J:$J,"Garde"&amp;"£"&amp;"24h"&amp;"£"&amp;"PRO"&amp;"£"&amp;$B16&amp;"£"&amp;Z$7)+COUNTIF('Inser données'!$J:$J,"Garde"&amp;"£"&amp;"NUIT"&amp;"£"&amp;"PRO"&amp;"£"&amp;$B16&amp;"£"&amp;Z$7)+SUMIF('Inser données'!$J:$J,"Garde"&amp;"£"&amp;"CRENEAU"&amp;"£"&amp;"PRO"&amp;"£"&amp;$B16&amp;"£"&amp;Z$7,'Inser données'!$R:$R)</f>
        <v>4</v>
      </c>
      <c r="AA16" s="8">
        <f>COUNTIF('Inser données'!$J:$J,"Garde"&amp;"£"&amp;"24h"&amp;"£"&amp;"PRO"&amp;"£"&amp;$B16&amp;"£"&amp;AA$7)+COUNTIF('Inser données'!$J:$J,"Garde"&amp;"£"&amp;"JOUR"&amp;"£"&amp;"PRO"&amp;"£"&amp;$B16&amp;"£"&amp;AA$7)+SUMIF('Inser données'!$J:$J,"Garde"&amp;"£"&amp;"CRENEAU"&amp;"£"&amp;"PRO"&amp;"£"&amp;$B16&amp;"£"&amp;AA$7,'Inser données'!$Q:$Q)</f>
        <v>4</v>
      </c>
      <c r="AB16" s="8">
        <f>COUNTIF('Inser données'!$J:$J,"Garde"&amp;"£"&amp;"24h"&amp;"£"&amp;"PRO"&amp;"£"&amp;$B16&amp;"£"&amp;AB$7)+COUNTIF('Inser données'!$J:$J,"Garde"&amp;"£"&amp;"NUIT"&amp;"£"&amp;"PRO"&amp;"£"&amp;$B16&amp;"£"&amp;AB$7)+SUMIF('Inser données'!$J:$J,"Garde"&amp;"£"&amp;"CRENEAU"&amp;"£"&amp;"PRO"&amp;"£"&amp;$B16&amp;"£"&amp;AB$7,'Inser données'!$R:$R)</f>
        <v>2</v>
      </c>
      <c r="AC16" s="8">
        <f>COUNTIF('Inser données'!$J:$J,"Garde"&amp;"£"&amp;"24h"&amp;"£"&amp;"PRO"&amp;"£"&amp;$B16&amp;"£"&amp;AC$7)+COUNTIF('Inser données'!$J:$J,"Garde"&amp;"£"&amp;"JOUR"&amp;"£"&amp;"PRO"&amp;"£"&amp;$B16&amp;"£"&amp;AC$7)+SUMIF('Inser données'!$J:$J,"Garde"&amp;"£"&amp;"CRENEAU"&amp;"£"&amp;"PRO"&amp;"£"&amp;$B16&amp;"£"&amp;AC$7,'Inser données'!$Q:$Q)</f>
        <v>3</v>
      </c>
      <c r="AD16" s="8">
        <f>COUNTIF('Inser données'!$J:$J,"Garde"&amp;"£"&amp;"24h"&amp;"£"&amp;"PRO"&amp;"£"&amp;$B16&amp;"£"&amp;AD$7)+COUNTIF('Inser données'!$J:$J,"Garde"&amp;"£"&amp;"NUIT"&amp;"£"&amp;"PRO"&amp;"£"&amp;$B16&amp;"£"&amp;AD$7)+SUMIF('Inser données'!$J:$J,"Garde"&amp;"£"&amp;"CRENEAU"&amp;"£"&amp;"PRO"&amp;"£"&amp;$B16&amp;"£"&amp;AD$7,'Inser données'!$R:$R)</f>
        <v>3</v>
      </c>
      <c r="AE16" s="8">
        <f>COUNTIF('Inser données'!$J:$J,"Garde"&amp;"£"&amp;"24h"&amp;"£"&amp;"PRO"&amp;"£"&amp;$B16&amp;"£"&amp;AE$7)+COUNTIF('Inser données'!$J:$J,"Garde"&amp;"£"&amp;"JOUR"&amp;"£"&amp;"PRO"&amp;"£"&amp;$B16&amp;"£"&amp;AE$7)+SUMIF('Inser données'!$J:$J,"Garde"&amp;"£"&amp;"CRENEAU"&amp;"£"&amp;"PRO"&amp;"£"&amp;$B16&amp;"£"&amp;AE$7,'Inser données'!$Q:$Q)</f>
        <v>4</v>
      </c>
      <c r="AF16" s="8">
        <f>COUNTIF('Inser données'!$J:$J,"Garde"&amp;"£"&amp;"24h"&amp;"£"&amp;"PRO"&amp;"£"&amp;$B16&amp;"£"&amp;AF$7)+COUNTIF('Inser données'!$J:$J,"Garde"&amp;"£"&amp;"NUIT"&amp;"£"&amp;"PRO"&amp;"£"&amp;$B16&amp;"£"&amp;AF$7)+SUMIF('Inser données'!$J:$J,"Garde"&amp;"£"&amp;"CRENEAU"&amp;"£"&amp;"PRO"&amp;"£"&amp;$B16&amp;"£"&amp;AF$7,'Inser données'!$R:$R)</f>
        <v>2</v>
      </c>
      <c r="AG16" s="8">
        <f>COUNTIF('Inser données'!$J:$J,"Garde"&amp;"£"&amp;"24h"&amp;"£"&amp;"PRO"&amp;"£"&amp;$B16&amp;"£"&amp;AG$7)+COUNTIF('Inser données'!$J:$J,"Garde"&amp;"£"&amp;"JOUR"&amp;"£"&amp;"PRO"&amp;"£"&amp;$B16&amp;"£"&amp;AG$7)+SUMIF('Inser données'!$J:$J,"Garde"&amp;"£"&amp;"CRENEAU"&amp;"£"&amp;"PRO"&amp;"£"&amp;$B16&amp;"£"&amp;AG$7,'Inser données'!$Q:$Q)</f>
        <v>3</v>
      </c>
      <c r="AH16" s="8">
        <f>COUNTIF('Inser données'!$J:$J,"Garde"&amp;"£"&amp;"24h"&amp;"£"&amp;"PRO"&amp;"£"&amp;$B16&amp;"£"&amp;AH$7)+COUNTIF('Inser données'!$J:$J,"Garde"&amp;"£"&amp;"NUIT"&amp;"£"&amp;"PRO"&amp;"£"&amp;$B16&amp;"£"&amp;AH$7)+SUMIF('Inser données'!$J:$J,"Garde"&amp;"£"&amp;"CRENEAU"&amp;"£"&amp;"PRO"&amp;"£"&amp;$B16&amp;"£"&amp;AH$7,'Inser données'!$R:$R)</f>
        <v>3</v>
      </c>
    </row>
    <row r="17" spans="1:34" ht="15" thickBot="1">
      <c r="A17" s="118"/>
      <c r="B17" s="17" t="s">
        <v>19</v>
      </c>
      <c r="C17" s="13">
        <v>15</v>
      </c>
      <c r="D17" s="14">
        <v>15</v>
      </c>
      <c r="E17" s="8">
        <f>COUNTIF('Inser données'!$J:$J,"Garde"&amp;"£"&amp;"24h"&amp;"£"&amp;"PRO"&amp;"£"&amp;$B17&amp;"£"&amp;E$7)+COUNTIF('Inser données'!$J:$J,"Garde"&amp;"£"&amp;"JOUR"&amp;"£"&amp;"PRO"&amp;"£"&amp;$B17&amp;"£"&amp;E$7)+SUMIF('Inser données'!$J:$J,"Garde"&amp;"£"&amp;"CRENEAU"&amp;"£"&amp;"PRO"&amp;"£"&amp;$B17&amp;"£"&amp;E$7,'Inser données'!$Q:$Q)</f>
        <v>13</v>
      </c>
      <c r="F17" s="8">
        <f>COUNTIF('Inser données'!$J:$J,"Garde"&amp;"£"&amp;"24h"&amp;"£"&amp;"PRO"&amp;"£"&amp;$B17&amp;"£"&amp;F$7)+COUNTIF('Inser données'!$J:$J,"Garde"&amp;"£"&amp;"NUIT"&amp;"£"&amp;"PRO"&amp;"£"&amp;$B17&amp;"£"&amp;F$7)+SUMIF('Inser données'!$J:$J,"Garde"&amp;"£"&amp;"CRENEAU"&amp;"£"&amp;"PRO"&amp;"£"&amp;$B17&amp;"£"&amp;F$7,'Inser données'!$R:$R)</f>
        <v>8</v>
      </c>
      <c r="G17" s="8">
        <f>COUNTIF('Inser données'!$J:$J,"Garde"&amp;"£"&amp;"24h"&amp;"£"&amp;"PRO"&amp;"£"&amp;$B17&amp;"£"&amp;G$7)+COUNTIF('Inser données'!$J:$J,"Garde"&amp;"£"&amp;"JOUR"&amp;"£"&amp;"PRO"&amp;"£"&amp;$B17&amp;"£"&amp;G$7)+SUMIF('Inser données'!$J:$J,"Garde"&amp;"£"&amp;"CRENEAU"&amp;"£"&amp;"PRO"&amp;"£"&amp;$B17&amp;"£"&amp;G$7,'Inser données'!$Q:$Q)</f>
        <v>13</v>
      </c>
      <c r="H17" s="8">
        <f>COUNTIF('Inser données'!$J:$J,"Garde"&amp;"£"&amp;"24h"&amp;"£"&amp;"PRO"&amp;"£"&amp;$B17&amp;"£"&amp;H$7)+COUNTIF('Inser données'!$J:$J,"Garde"&amp;"£"&amp;"NUIT"&amp;"£"&amp;"PRO"&amp;"£"&amp;$B17&amp;"£"&amp;H$7)+SUMIF('Inser données'!$J:$J,"Garde"&amp;"£"&amp;"CRENEAU"&amp;"£"&amp;"PRO"&amp;"£"&amp;$B17&amp;"£"&amp;H$7,'Inser données'!$R:$R)</f>
        <v>7</v>
      </c>
      <c r="I17" s="8">
        <f>COUNTIF('Inser données'!$J:$J,"Garde"&amp;"£"&amp;"24h"&amp;"£"&amp;"PRO"&amp;"£"&amp;$B17&amp;"£"&amp;I$7)+COUNTIF('Inser données'!$J:$J,"Garde"&amp;"£"&amp;"JOUR"&amp;"£"&amp;"PRO"&amp;"£"&amp;$B17&amp;"£"&amp;I$7)+SUMIF('Inser données'!$J:$J,"Garde"&amp;"£"&amp;"CRENEAU"&amp;"£"&amp;"PRO"&amp;"£"&amp;$B17&amp;"£"&amp;I$7,'Inser données'!$Q:$Q)</f>
        <v>11</v>
      </c>
      <c r="J17" s="8">
        <f>COUNTIF('Inser données'!$J:$J,"Garde"&amp;"£"&amp;"24h"&amp;"£"&amp;"PRO"&amp;"£"&amp;$B17&amp;"£"&amp;J$7)+COUNTIF('Inser données'!$J:$J,"Garde"&amp;"£"&amp;"NUIT"&amp;"£"&amp;"PRO"&amp;"£"&amp;$B17&amp;"£"&amp;J$7)+SUMIF('Inser données'!$J:$J,"Garde"&amp;"£"&amp;"CRENEAU"&amp;"£"&amp;"PRO"&amp;"£"&amp;$B17&amp;"£"&amp;J$7,'Inser données'!$R:$R)</f>
        <v>6</v>
      </c>
      <c r="K17" s="8">
        <f>COUNTIF('Inser données'!$J:$J,"Garde"&amp;"£"&amp;"24h"&amp;"£"&amp;"PRO"&amp;"£"&amp;$B17&amp;"£"&amp;K$7)+COUNTIF('Inser données'!$J:$J,"Garde"&amp;"£"&amp;"JOUR"&amp;"£"&amp;"PRO"&amp;"£"&amp;$B17&amp;"£"&amp;K$7)+SUMIF('Inser données'!$J:$J,"Garde"&amp;"£"&amp;"CRENEAU"&amp;"£"&amp;"PRO"&amp;"£"&amp;$B17&amp;"£"&amp;K$7,'Inser données'!$Q:$Q)</f>
        <v>11</v>
      </c>
      <c r="L17" s="8">
        <f>COUNTIF('Inser données'!$J:$J,"Garde"&amp;"£"&amp;"24h"&amp;"£"&amp;"PRO"&amp;"£"&amp;$B17&amp;"£"&amp;L$7)+COUNTIF('Inser données'!$J:$J,"Garde"&amp;"£"&amp;"NUIT"&amp;"£"&amp;"PRO"&amp;"£"&amp;$B17&amp;"£"&amp;L$7)+SUMIF('Inser données'!$J:$J,"Garde"&amp;"£"&amp;"CRENEAU"&amp;"£"&amp;"PRO"&amp;"£"&amp;$B17&amp;"£"&amp;L$7,'Inser données'!$R:$R)</f>
        <v>8</v>
      </c>
      <c r="M17" s="8">
        <f>COUNTIF('Inser données'!$J:$J,"Garde"&amp;"£"&amp;"24h"&amp;"£"&amp;"PRO"&amp;"£"&amp;$B17&amp;"£"&amp;M$7)+COUNTIF('Inser données'!$J:$J,"Garde"&amp;"£"&amp;"JOUR"&amp;"£"&amp;"PRO"&amp;"£"&amp;$B17&amp;"£"&amp;M$7)+SUMIF('Inser données'!$J:$J,"Garde"&amp;"£"&amp;"CRENEAU"&amp;"£"&amp;"PRO"&amp;"£"&amp;$B17&amp;"£"&amp;M$7,'Inser données'!$Q:$Q)</f>
        <v>12</v>
      </c>
      <c r="N17" s="8">
        <f>COUNTIF('Inser données'!$J:$J,"Garde"&amp;"£"&amp;"24h"&amp;"£"&amp;"PRO"&amp;"£"&amp;$B17&amp;"£"&amp;N$7)+COUNTIF('Inser données'!$J:$J,"Garde"&amp;"£"&amp;"NUIT"&amp;"£"&amp;"PRO"&amp;"£"&amp;$B17&amp;"£"&amp;N$7)+SUMIF('Inser données'!$J:$J,"Garde"&amp;"£"&amp;"CRENEAU"&amp;"£"&amp;"PRO"&amp;"£"&amp;$B17&amp;"£"&amp;N$7,'Inser données'!$R:$R)</f>
        <v>8</v>
      </c>
      <c r="O17" s="8">
        <f>COUNTIF('Inser données'!$J:$J,"Garde"&amp;"£"&amp;"24h"&amp;"£"&amp;"PRO"&amp;"£"&amp;$B17&amp;"£"&amp;O$7)+COUNTIF('Inser données'!$J:$J,"Garde"&amp;"£"&amp;"JOUR"&amp;"£"&amp;"PRO"&amp;"£"&amp;$B17&amp;"£"&amp;O$7)+SUMIF('Inser données'!$J:$J,"Garde"&amp;"£"&amp;"CRENEAU"&amp;"£"&amp;"PRO"&amp;"£"&amp;$B17&amp;"£"&amp;O$7,'Inser données'!$Q:$Q)</f>
        <v>9</v>
      </c>
      <c r="P17" s="8">
        <f>COUNTIF('Inser données'!$J:$J,"Garde"&amp;"£"&amp;"24h"&amp;"£"&amp;"PRO"&amp;"£"&amp;$B17&amp;"£"&amp;P$7)+COUNTIF('Inser données'!$J:$J,"Garde"&amp;"£"&amp;"NUIT"&amp;"£"&amp;"PRO"&amp;"£"&amp;$B17&amp;"£"&amp;P$7)+SUMIF('Inser données'!$J:$J,"Garde"&amp;"£"&amp;"CRENEAU"&amp;"£"&amp;"PRO"&amp;"£"&amp;$B17&amp;"£"&amp;P$7,'Inser données'!$R:$R)</f>
        <v>9</v>
      </c>
      <c r="Q17" s="8">
        <f>COUNTIF('Inser données'!$J:$J,"Garde"&amp;"£"&amp;"24h"&amp;"£"&amp;"PRO"&amp;"£"&amp;$B17&amp;"£"&amp;Q$7)+COUNTIF('Inser données'!$J:$J,"Garde"&amp;"£"&amp;"JOUR"&amp;"£"&amp;"PRO"&amp;"£"&amp;$B17&amp;"£"&amp;Q$7)+SUMIF('Inser données'!$J:$J,"Garde"&amp;"£"&amp;"CRENEAU"&amp;"£"&amp;"PRO"&amp;"£"&amp;$B17&amp;"£"&amp;Q$7,'Inser données'!$Q:$Q)</f>
        <v>10</v>
      </c>
      <c r="R17" s="8">
        <f>COUNTIF('Inser données'!$J:$J,"Garde"&amp;"£"&amp;"24h"&amp;"£"&amp;"PRO"&amp;"£"&amp;$B17&amp;"£"&amp;R$7)+COUNTIF('Inser données'!$J:$J,"Garde"&amp;"£"&amp;"NUIT"&amp;"£"&amp;"PRO"&amp;"£"&amp;$B17&amp;"£"&amp;R$7)+SUMIF('Inser données'!$J:$J,"Garde"&amp;"£"&amp;"CRENEAU"&amp;"£"&amp;"PRO"&amp;"£"&amp;$B17&amp;"£"&amp;R$7,'Inser données'!$R:$R)</f>
        <v>8</v>
      </c>
      <c r="S17" s="8">
        <f>COUNTIF('Inser données'!$J:$J,"Garde"&amp;"£"&amp;"24h"&amp;"£"&amp;"PRO"&amp;"£"&amp;$B17&amp;"£"&amp;S$7)+COUNTIF('Inser données'!$J:$J,"Garde"&amp;"£"&amp;"JOUR"&amp;"£"&amp;"PRO"&amp;"£"&amp;$B17&amp;"£"&amp;S$7)+SUMIF('Inser données'!$J:$J,"Garde"&amp;"£"&amp;"CRENEAU"&amp;"£"&amp;"PRO"&amp;"£"&amp;$B17&amp;"£"&amp;S$7,'Inser données'!$Q:$Q)</f>
        <v>11</v>
      </c>
      <c r="T17" s="8">
        <f>COUNTIF('Inser données'!$J:$J,"Garde"&amp;"£"&amp;"24h"&amp;"£"&amp;"PRO"&amp;"£"&amp;$B17&amp;"£"&amp;T$7)+COUNTIF('Inser données'!$J:$J,"Garde"&amp;"£"&amp;"NUIT"&amp;"£"&amp;"PRO"&amp;"£"&amp;$B17&amp;"£"&amp;T$7)+SUMIF('Inser données'!$J:$J,"Garde"&amp;"£"&amp;"CRENEAU"&amp;"£"&amp;"PRO"&amp;"£"&amp;$B17&amp;"£"&amp;T$7,'Inser données'!$R:$R)</f>
        <v>6</v>
      </c>
      <c r="U17" s="8">
        <f>COUNTIF('Inser données'!$J:$J,"Garde"&amp;"£"&amp;"24h"&amp;"£"&amp;"PRO"&amp;"£"&amp;$B17&amp;"£"&amp;U$7)+COUNTIF('Inser données'!$J:$J,"Garde"&amp;"£"&amp;"JOUR"&amp;"£"&amp;"PRO"&amp;"£"&amp;$B17&amp;"£"&amp;U$7)+SUMIF('Inser données'!$J:$J,"Garde"&amp;"£"&amp;"CRENEAU"&amp;"£"&amp;"PRO"&amp;"£"&amp;$B17&amp;"£"&amp;U$7,'Inser données'!$Q:$Q)</f>
        <v>15</v>
      </c>
      <c r="V17" s="8">
        <f>COUNTIF('Inser données'!$J:$J,"Garde"&amp;"£"&amp;"24h"&amp;"£"&amp;"PRO"&amp;"£"&amp;$B17&amp;"£"&amp;V$7)+COUNTIF('Inser données'!$J:$J,"Garde"&amp;"£"&amp;"NUIT"&amp;"£"&amp;"PRO"&amp;"£"&amp;$B17&amp;"£"&amp;V$7)+SUMIF('Inser données'!$J:$J,"Garde"&amp;"£"&amp;"CRENEAU"&amp;"£"&amp;"PRO"&amp;"£"&amp;$B17&amp;"£"&amp;V$7,'Inser données'!$R:$R)</f>
        <v>9</v>
      </c>
      <c r="W17" s="8">
        <f>COUNTIF('Inser données'!$J:$J,"Garde"&amp;"£"&amp;"24h"&amp;"£"&amp;"PRO"&amp;"£"&amp;$B17&amp;"£"&amp;W$7)+COUNTIF('Inser données'!$J:$J,"Garde"&amp;"£"&amp;"JOUR"&amp;"£"&amp;"PRO"&amp;"£"&amp;$B17&amp;"£"&amp;W$7)+SUMIF('Inser données'!$J:$J,"Garde"&amp;"£"&amp;"CRENEAU"&amp;"£"&amp;"PRO"&amp;"£"&amp;$B17&amp;"£"&amp;W$7,'Inser données'!$Q:$Q)</f>
        <v>12</v>
      </c>
      <c r="X17" s="8">
        <f>COUNTIF('Inser données'!$J:$J,"Garde"&amp;"£"&amp;"24h"&amp;"£"&amp;"PRO"&amp;"£"&amp;$B17&amp;"£"&amp;X$7)+COUNTIF('Inser données'!$J:$J,"Garde"&amp;"£"&amp;"NUIT"&amp;"£"&amp;"PRO"&amp;"£"&amp;$B17&amp;"£"&amp;X$7)+SUMIF('Inser données'!$J:$J,"Garde"&amp;"£"&amp;"CRENEAU"&amp;"£"&amp;"PRO"&amp;"£"&amp;$B17&amp;"£"&amp;X$7,'Inser données'!$R:$R)</f>
        <v>8</v>
      </c>
      <c r="Y17" s="8">
        <f>COUNTIF('Inser données'!$J:$J,"Garde"&amp;"£"&amp;"24h"&amp;"£"&amp;"PRO"&amp;"£"&amp;$B17&amp;"£"&amp;Y$7)+COUNTIF('Inser données'!$J:$J,"Garde"&amp;"£"&amp;"JOUR"&amp;"£"&amp;"PRO"&amp;"£"&amp;$B17&amp;"£"&amp;Y$7)+SUMIF('Inser données'!$J:$J,"Garde"&amp;"£"&amp;"CRENEAU"&amp;"£"&amp;"PRO"&amp;"£"&amp;$B17&amp;"£"&amp;Y$7,'Inser données'!$Q:$Q)</f>
        <v>13</v>
      </c>
      <c r="Z17" s="8">
        <f>COUNTIF('Inser données'!$J:$J,"Garde"&amp;"£"&amp;"24h"&amp;"£"&amp;"PRO"&amp;"£"&amp;$B17&amp;"£"&amp;Z$7)+COUNTIF('Inser données'!$J:$J,"Garde"&amp;"£"&amp;"NUIT"&amp;"£"&amp;"PRO"&amp;"£"&amp;$B17&amp;"£"&amp;Z$7)+SUMIF('Inser données'!$J:$J,"Garde"&amp;"£"&amp;"CRENEAU"&amp;"£"&amp;"PRO"&amp;"£"&amp;$B17&amp;"£"&amp;Z$7,'Inser données'!$R:$R)</f>
        <v>9</v>
      </c>
      <c r="AA17" s="8">
        <f>COUNTIF('Inser données'!$J:$J,"Garde"&amp;"£"&amp;"24h"&amp;"£"&amp;"PRO"&amp;"£"&amp;$B17&amp;"£"&amp;AA$7)+COUNTIF('Inser données'!$J:$J,"Garde"&amp;"£"&amp;"JOUR"&amp;"£"&amp;"PRO"&amp;"£"&amp;$B17&amp;"£"&amp;AA$7)+SUMIF('Inser données'!$J:$J,"Garde"&amp;"£"&amp;"CRENEAU"&amp;"£"&amp;"PRO"&amp;"£"&amp;$B17&amp;"£"&amp;AA$7,'Inser données'!$Q:$Q)</f>
        <v>14</v>
      </c>
      <c r="AB17" s="8">
        <f>COUNTIF('Inser données'!$J:$J,"Garde"&amp;"£"&amp;"24h"&amp;"£"&amp;"PRO"&amp;"£"&amp;$B17&amp;"£"&amp;AB$7)+COUNTIF('Inser données'!$J:$J,"Garde"&amp;"£"&amp;"NUIT"&amp;"£"&amp;"PRO"&amp;"£"&amp;$B17&amp;"£"&amp;AB$7)+SUMIF('Inser données'!$J:$J,"Garde"&amp;"£"&amp;"CRENEAU"&amp;"£"&amp;"PRO"&amp;"£"&amp;$B17&amp;"£"&amp;AB$7,'Inser données'!$R:$R)</f>
        <v>9</v>
      </c>
      <c r="AC17" s="8">
        <f>COUNTIF('Inser données'!$J:$J,"Garde"&amp;"£"&amp;"24h"&amp;"£"&amp;"PRO"&amp;"£"&amp;$B17&amp;"£"&amp;AC$7)+COUNTIF('Inser données'!$J:$J,"Garde"&amp;"£"&amp;"JOUR"&amp;"£"&amp;"PRO"&amp;"£"&amp;$B17&amp;"£"&amp;AC$7)+SUMIF('Inser données'!$J:$J,"Garde"&amp;"£"&amp;"CRENEAU"&amp;"£"&amp;"PRO"&amp;"£"&amp;$B17&amp;"£"&amp;AC$7,'Inser données'!$Q:$Q)</f>
        <v>10</v>
      </c>
      <c r="AD17" s="8">
        <f>COUNTIF('Inser données'!$J:$J,"Garde"&amp;"£"&amp;"24h"&amp;"£"&amp;"PRO"&amp;"£"&amp;$B17&amp;"£"&amp;AD$7)+COUNTIF('Inser données'!$J:$J,"Garde"&amp;"£"&amp;"NUIT"&amp;"£"&amp;"PRO"&amp;"£"&amp;$B17&amp;"£"&amp;AD$7)+SUMIF('Inser données'!$J:$J,"Garde"&amp;"£"&amp;"CRENEAU"&amp;"£"&amp;"PRO"&amp;"£"&amp;$B17&amp;"£"&amp;AD$7,'Inser données'!$R:$R)</f>
        <v>8</v>
      </c>
      <c r="AE17" s="8">
        <f>COUNTIF('Inser données'!$J:$J,"Garde"&amp;"£"&amp;"24h"&amp;"£"&amp;"PRO"&amp;"£"&amp;$B17&amp;"£"&amp;AE$7)+COUNTIF('Inser données'!$J:$J,"Garde"&amp;"£"&amp;"JOUR"&amp;"£"&amp;"PRO"&amp;"£"&amp;$B17&amp;"£"&amp;AE$7)+SUMIF('Inser données'!$J:$J,"Garde"&amp;"£"&amp;"CRENEAU"&amp;"£"&amp;"PRO"&amp;"£"&amp;$B17&amp;"£"&amp;AE$7,'Inser données'!$Q:$Q)</f>
        <v>11</v>
      </c>
      <c r="AF17" s="8">
        <f>COUNTIF('Inser données'!$J:$J,"Garde"&amp;"£"&amp;"24h"&amp;"£"&amp;"PRO"&amp;"£"&amp;$B17&amp;"£"&amp;AF$7)+COUNTIF('Inser données'!$J:$J,"Garde"&amp;"£"&amp;"NUIT"&amp;"£"&amp;"PRO"&amp;"£"&amp;$B17&amp;"£"&amp;AF$7)+SUMIF('Inser données'!$J:$J,"Garde"&amp;"£"&amp;"CRENEAU"&amp;"£"&amp;"PRO"&amp;"£"&amp;$B17&amp;"£"&amp;AF$7,'Inser données'!$R:$R)</f>
        <v>10</v>
      </c>
      <c r="AG17" s="8">
        <f>COUNTIF('Inser données'!$J:$J,"Garde"&amp;"£"&amp;"24h"&amp;"£"&amp;"PRO"&amp;"£"&amp;$B17&amp;"£"&amp;AG$7)+COUNTIF('Inser données'!$J:$J,"Garde"&amp;"£"&amp;"JOUR"&amp;"£"&amp;"PRO"&amp;"£"&amp;$B17&amp;"£"&amp;AG$7)+SUMIF('Inser données'!$J:$J,"Garde"&amp;"£"&amp;"CRENEAU"&amp;"£"&amp;"PRO"&amp;"£"&amp;$B17&amp;"£"&amp;AG$7,'Inser données'!$Q:$Q)</f>
        <v>10</v>
      </c>
      <c r="AH17" s="8">
        <f>COUNTIF('Inser données'!$J:$J,"Garde"&amp;"£"&amp;"24h"&amp;"£"&amp;"PRO"&amp;"£"&amp;$B17&amp;"£"&amp;AH$7)+COUNTIF('Inser données'!$J:$J,"Garde"&amp;"£"&amp;"NUIT"&amp;"£"&amp;"PRO"&amp;"£"&amp;$B17&amp;"£"&amp;AH$7)+SUMIF('Inser données'!$J:$J,"Garde"&amp;"£"&amp;"CRENEAU"&amp;"£"&amp;"PRO"&amp;"£"&amp;$B17&amp;"£"&amp;AH$7,'Inser données'!$R:$R)</f>
        <v>8</v>
      </c>
    </row>
    <row r="18" spans="1:34" ht="15" thickBot="1">
      <c r="A18" s="118"/>
      <c r="B18" s="12" t="s">
        <v>20</v>
      </c>
      <c r="C18" s="15">
        <v>12</v>
      </c>
      <c r="D18" s="16">
        <v>9</v>
      </c>
      <c r="E18" s="8">
        <f>COUNTIF('Inser données'!$J:$J,"Garde"&amp;"£"&amp;"24h"&amp;"£"&amp;"PRO"&amp;"£"&amp;$B18&amp;"£"&amp;E$7)+COUNTIF('Inser données'!$J:$J,"Garde"&amp;"£"&amp;"JOUR"&amp;"£"&amp;"PRO"&amp;"£"&amp;$B18&amp;"£"&amp;E$7)+SUMIF('Inser données'!$J:$J,"Garde"&amp;"£"&amp;"CRENEAU"&amp;"£"&amp;"PRO"&amp;"£"&amp;$B18&amp;"£"&amp;E$7,'Inser données'!$Q:$Q)</f>
        <v>7</v>
      </c>
      <c r="F18" s="8">
        <f>COUNTIF('Inser données'!$J:$J,"Garde"&amp;"£"&amp;"24h"&amp;"£"&amp;"PRO"&amp;"£"&amp;$B18&amp;"£"&amp;F$7)+COUNTIF('Inser données'!$J:$J,"Garde"&amp;"£"&amp;"NUIT"&amp;"£"&amp;"PRO"&amp;"£"&amp;$B18&amp;"£"&amp;F$7)+SUMIF('Inser données'!$J:$J,"Garde"&amp;"£"&amp;"CRENEAU"&amp;"£"&amp;"PRO"&amp;"£"&amp;$B18&amp;"£"&amp;F$7,'Inser données'!$R:$R)</f>
        <v>5</v>
      </c>
      <c r="G18" s="8">
        <f>COUNTIF('Inser données'!$J:$J,"Garde"&amp;"£"&amp;"24h"&amp;"£"&amp;"PRO"&amp;"£"&amp;$B18&amp;"£"&amp;G$7)+COUNTIF('Inser données'!$J:$J,"Garde"&amp;"£"&amp;"JOUR"&amp;"£"&amp;"PRO"&amp;"£"&amp;$B18&amp;"£"&amp;G$7)+SUMIF('Inser données'!$J:$J,"Garde"&amp;"£"&amp;"CRENEAU"&amp;"£"&amp;"PRO"&amp;"£"&amp;$B18&amp;"£"&amp;G$7,'Inser données'!$Q:$Q)</f>
        <v>6</v>
      </c>
      <c r="H18" s="8">
        <f>COUNTIF('Inser données'!$J:$J,"Garde"&amp;"£"&amp;"24h"&amp;"£"&amp;"PRO"&amp;"£"&amp;$B18&amp;"£"&amp;H$7)+COUNTIF('Inser données'!$J:$J,"Garde"&amp;"£"&amp;"NUIT"&amp;"£"&amp;"PRO"&amp;"£"&amp;$B18&amp;"£"&amp;H$7)+SUMIF('Inser données'!$J:$J,"Garde"&amp;"£"&amp;"CRENEAU"&amp;"£"&amp;"PRO"&amp;"£"&amp;$B18&amp;"£"&amp;H$7,'Inser données'!$R:$R)</f>
        <v>4</v>
      </c>
      <c r="I18" s="8">
        <f>COUNTIF('Inser données'!$J:$J,"Garde"&amp;"£"&amp;"24h"&amp;"£"&amp;"PRO"&amp;"£"&amp;$B18&amp;"£"&amp;I$7)+COUNTIF('Inser données'!$J:$J,"Garde"&amp;"£"&amp;"JOUR"&amp;"£"&amp;"PRO"&amp;"£"&amp;$B18&amp;"£"&amp;I$7)+SUMIF('Inser données'!$J:$J,"Garde"&amp;"£"&amp;"CRENEAU"&amp;"£"&amp;"PRO"&amp;"£"&amp;$B18&amp;"£"&amp;I$7,'Inser données'!$Q:$Q)</f>
        <v>6</v>
      </c>
      <c r="J18" s="8">
        <f>COUNTIF('Inser données'!$J:$J,"Garde"&amp;"£"&amp;"24h"&amp;"£"&amp;"PRO"&amp;"£"&amp;$B18&amp;"£"&amp;J$7)+COUNTIF('Inser données'!$J:$J,"Garde"&amp;"£"&amp;"NUIT"&amp;"£"&amp;"PRO"&amp;"£"&amp;$B18&amp;"£"&amp;J$7)+SUMIF('Inser données'!$J:$J,"Garde"&amp;"£"&amp;"CRENEAU"&amp;"£"&amp;"PRO"&amp;"£"&amp;$B18&amp;"£"&amp;J$7,'Inser données'!$R:$R)</f>
        <v>4</v>
      </c>
      <c r="K18" s="8">
        <f>COUNTIF('Inser données'!$J:$J,"Garde"&amp;"£"&amp;"24h"&amp;"£"&amp;"PRO"&amp;"£"&amp;$B18&amp;"£"&amp;K$7)+COUNTIF('Inser données'!$J:$J,"Garde"&amp;"£"&amp;"JOUR"&amp;"£"&amp;"PRO"&amp;"£"&amp;$B18&amp;"£"&amp;K$7)+SUMIF('Inser données'!$J:$J,"Garde"&amp;"£"&amp;"CRENEAU"&amp;"£"&amp;"PRO"&amp;"£"&amp;$B18&amp;"£"&amp;K$7,'Inser données'!$Q:$Q)</f>
        <v>6</v>
      </c>
      <c r="L18" s="8">
        <f>COUNTIF('Inser données'!$J:$J,"Garde"&amp;"£"&amp;"24h"&amp;"£"&amp;"PRO"&amp;"£"&amp;$B18&amp;"£"&amp;L$7)+COUNTIF('Inser données'!$J:$J,"Garde"&amp;"£"&amp;"NUIT"&amp;"£"&amp;"PRO"&amp;"£"&amp;$B18&amp;"£"&amp;L$7)+SUMIF('Inser données'!$J:$J,"Garde"&amp;"£"&amp;"CRENEAU"&amp;"£"&amp;"PRO"&amp;"£"&amp;$B18&amp;"£"&amp;L$7,'Inser données'!$R:$R)</f>
        <v>3</v>
      </c>
      <c r="M18" s="8">
        <f>COUNTIF('Inser données'!$J:$J,"Garde"&amp;"£"&amp;"24h"&amp;"£"&amp;"PRO"&amp;"£"&amp;$B18&amp;"£"&amp;M$7)+COUNTIF('Inser données'!$J:$J,"Garde"&amp;"£"&amp;"JOUR"&amp;"£"&amp;"PRO"&amp;"£"&amp;$B18&amp;"£"&amp;M$7)+SUMIF('Inser données'!$J:$J,"Garde"&amp;"£"&amp;"CRENEAU"&amp;"£"&amp;"PRO"&amp;"£"&amp;$B18&amp;"£"&amp;M$7,'Inser données'!$Q:$Q)</f>
        <v>5</v>
      </c>
      <c r="N18" s="8">
        <f>COUNTIF('Inser données'!$J:$J,"Garde"&amp;"£"&amp;"24h"&amp;"£"&amp;"PRO"&amp;"£"&amp;$B18&amp;"£"&amp;N$7)+COUNTIF('Inser données'!$J:$J,"Garde"&amp;"£"&amp;"NUIT"&amp;"£"&amp;"PRO"&amp;"£"&amp;$B18&amp;"£"&amp;N$7)+SUMIF('Inser données'!$J:$J,"Garde"&amp;"£"&amp;"CRENEAU"&amp;"£"&amp;"PRO"&amp;"£"&amp;$B18&amp;"£"&amp;N$7,'Inser données'!$R:$R)</f>
        <v>4</v>
      </c>
      <c r="O18" s="8">
        <f>COUNTIF('Inser données'!$J:$J,"Garde"&amp;"£"&amp;"24h"&amp;"£"&amp;"PRO"&amp;"£"&amp;$B18&amp;"£"&amp;O$7)+COUNTIF('Inser données'!$J:$J,"Garde"&amp;"£"&amp;"JOUR"&amp;"£"&amp;"PRO"&amp;"£"&amp;$B18&amp;"£"&amp;O$7)+SUMIF('Inser données'!$J:$J,"Garde"&amp;"£"&amp;"CRENEAU"&amp;"£"&amp;"PRO"&amp;"£"&amp;$B18&amp;"£"&amp;O$7,'Inser données'!$Q:$Q)</f>
        <v>6</v>
      </c>
      <c r="P18" s="8">
        <f>COUNTIF('Inser données'!$J:$J,"Garde"&amp;"£"&amp;"24h"&amp;"£"&amp;"PRO"&amp;"£"&amp;$B18&amp;"£"&amp;P$7)+COUNTIF('Inser données'!$J:$J,"Garde"&amp;"£"&amp;"NUIT"&amp;"£"&amp;"PRO"&amp;"£"&amp;$B18&amp;"£"&amp;P$7)+SUMIF('Inser données'!$J:$J,"Garde"&amp;"£"&amp;"CRENEAU"&amp;"£"&amp;"PRO"&amp;"£"&amp;$B18&amp;"£"&amp;P$7,'Inser données'!$R:$R)</f>
        <v>5</v>
      </c>
      <c r="Q18" s="8">
        <f>COUNTIF('Inser données'!$J:$J,"Garde"&amp;"£"&amp;"24h"&amp;"£"&amp;"PRO"&amp;"£"&amp;$B18&amp;"£"&amp;Q$7)+COUNTIF('Inser données'!$J:$J,"Garde"&amp;"£"&amp;"JOUR"&amp;"£"&amp;"PRO"&amp;"£"&amp;$B18&amp;"£"&amp;Q$7)+SUMIF('Inser données'!$J:$J,"Garde"&amp;"£"&amp;"CRENEAU"&amp;"£"&amp;"PRO"&amp;"£"&amp;$B18&amp;"£"&amp;Q$7,'Inser données'!$Q:$Q)</f>
        <v>5</v>
      </c>
      <c r="R18" s="8">
        <f>COUNTIF('Inser données'!$J:$J,"Garde"&amp;"£"&amp;"24h"&amp;"£"&amp;"PRO"&amp;"£"&amp;$B18&amp;"£"&amp;R$7)+COUNTIF('Inser données'!$J:$J,"Garde"&amp;"£"&amp;"NUIT"&amp;"£"&amp;"PRO"&amp;"£"&amp;$B18&amp;"£"&amp;R$7)+SUMIF('Inser données'!$J:$J,"Garde"&amp;"£"&amp;"CRENEAU"&amp;"£"&amp;"PRO"&amp;"£"&amp;$B18&amp;"£"&amp;R$7,'Inser données'!$R:$R)</f>
        <v>4</v>
      </c>
      <c r="S18" s="8">
        <f>COUNTIF('Inser données'!$J:$J,"Garde"&amp;"£"&amp;"24h"&amp;"£"&amp;"PRO"&amp;"£"&amp;$B18&amp;"£"&amp;S$7)+COUNTIF('Inser données'!$J:$J,"Garde"&amp;"£"&amp;"JOUR"&amp;"£"&amp;"PRO"&amp;"£"&amp;$B18&amp;"£"&amp;S$7)+SUMIF('Inser données'!$J:$J,"Garde"&amp;"£"&amp;"CRENEAU"&amp;"£"&amp;"PRO"&amp;"£"&amp;$B18&amp;"£"&amp;S$7,'Inser données'!$Q:$Q)</f>
        <v>6</v>
      </c>
      <c r="T18" s="8">
        <f>COUNTIF('Inser données'!$J:$J,"Garde"&amp;"£"&amp;"24h"&amp;"£"&amp;"PRO"&amp;"£"&amp;$B18&amp;"£"&amp;T$7)+COUNTIF('Inser données'!$J:$J,"Garde"&amp;"£"&amp;"NUIT"&amp;"£"&amp;"PRO"&amp;"£"&amp;$B18&amp;"£"&amp;T$7)+SUMIF('Inser données'!$J:$J,"Garde"&amp;"£"&amp;"CRENEAU"&amp;"£"&amp;"PRO"&amp;"£"&amp;$B18&amp;"£"&amp;T$7,'Inser données'!$R:$R)</f>
        <v>5</v>
      </c>
      <c r="U18" s="8">
        <f>COUNTIF('Inser données'!$J:$J,"Garde"&amp;"£"&amp;"24h"&amp;"£"&amp;"PRO"&amp;"£"&amp;$B18&amp;"£"&amp;U$7)+COUNTIF('Inser données'!$J:$J,"Garde"&amp;"£"&amp;"JOUR"&amp;"£"&amp;"PRO"&amp;"£"&amp;$B18&amp;"£"&amp;U$7)+SUMIF('Inser données'!$J:$J,"Garde"&amp;"£"&amp;"CRENEAU"&amp;"£"&amp;"PRO"&amp;"£"&amp;$B18&amp;"£"&amp;U$7,'Inser données'!$Q:$Q)</f>
        <v>6</v>
      </c>
      <c r="V18" s="8">
        <f>COUNTIF('Inser données'!$J:$J,"Garde"&amp;"£"&amp;"24h"&amp;"£"&amp;"PRO"&amp;"£"&amp;$B18&amp;"£"&amp;V$7)+COUNTIF('Inser données'!$J:$J,"Garde"&amp;"£"&amp;"NUIT"&amp;"£"&amp;"PRO"&amp;"£"&amp;$B18&amp;"£"&amp;V$7)+SUMIF('Inser données'!$J:$J,"Garde"&amp;"£"&amp;"CRENEAU"&amp;"£"&amp;"PRO"&amp;"£"&amp;$B18&amp;"£"&amp;V$7,'Inser données'!$R:$R)</f>
        <v>4</v>
      </c>
      <c r="W18" s="8">
        <f>COUNTIF('Inser données'!$J:$J,"Garde"&amp;"£"&amp;"24h"&amp;"£"&amp;"PRO"&amp;"£"&amp;$B18&amp;"£"&amp;W$7)+COUNTIF('Inser données'!$J:$J,"Garde"&amp;"£"&amp;"JOUR"&amp;"£"&amp;"PRO"&amp;"£"&amp;$B18&amp;"£"&amp;W$7)+SUMIF('Inser données'!$J:$J,"Garde"&amp;"£"&amp;"CRENEAU"&amp;"£"&amp;"PRO"&amp;"£"&amp;$B18&amp;"£"&amp;W$7,'Inser données'!$Q:$Q)</f>
        <v>6</v>
      </c>
      <c r="X18" s="8">
        <f>COUNTIF('Inser données'!$J:$J,"Garde"&amp;"£"&amp;"24h"&amp;"£"&amp;"PRO"&amp;"£"&amp;$B18&amp;"£"&amp;X$7)+COUNTIF('Inser données'!$J:$J,"Garde"&amp;"£"&amp;"NUIT"&amp;"£"&amp;"PRO"&amp;"£"&amp;$B18&amp;"£"&amp;X$7)+SUMIF('Inser données'!$J:$J,"Garde"&amp;"£"&amp;"CRENEAU"&amp;"£"&amp;"PRO"&amp;"£"&amp;$B18&amp;"£"&amp;X$7,'Inser données'!$R:$R)</f>
        <v>5</v>
      </c>
      <c r="Y18" s="8">
        <f>COUNTIF('Inser données'!$J:$J,"Garde"&amp;"£"&amp;"24h"&amp;"£"&amp;"PRO"&amp;"£"&amp;$B18&amp;"£"&amp;Y$7)+COUNTIF('Inser données'!$J:$J,"Garde"&amp;"£"&amp;"JOUR"&amp;"£"&amp;"PRO"&amp;"£"&amp;$B18&amp;"£"&amp;Y$7)+SUMIF('Inser données'!$J:$J,"Garde"&amp;"£"&amp;"CRENEAU"&amp;"£"&amp;"PRO"&amp;"£"&amp;$B18&amp;"£"&amp;Y$7,'Inser données'!$Q:$Q)</f>
        <v>5</v>
      </c>
      <c r="Z18" s="8">
        <f>COUNTIF('Inser données'!$J:$J,"Garde"&amp;"£"&amp;"24h"&amp;"£"&amp;"PRO"&amp;"£"&amp;$B18&amp;"£"&amp;Z$7)+COUNTIF('Inser données'!$J:$J,"Garde"&amp;"£"&amp;"NUIT"&amp;"£"&amp;"PRO"&amp;"£"&amp;$B18&amp;"£"&amp;Z$7)+SUMIF('Inser données'!$J:$J,"Garde"&amp;"£"&amp;"CRENEAU"&amp;"£"&amp;"PRO"&amp;"£"&amp;$B18&amp;"£"&amp;Z$7,'Inser données'!$R:$R)</f>
        <v>4</v>
      </c>
      <c r="AA18" s="8">
        <f>COUNTIF('Inser données'!$J:$J,"Garde"&amp;"£"&amp;"24h"&amp;"£"&amp;"PRO"&amp;"£"&amp;$B18&amp;"£"&amp;AA$7)+COUNTIF('Inser données'!$J:$J,"Garde"&amp;"£"&amp;"JOUR"&amp;"£"&amp;"PRO"&amp;"£"&amp;$B18&amp;"£"&amp;AA$7)+SUMIF('Inser données'!$J:$J,"Garde"&amp;"£"&amp;"CRENEAU"&amp;"£"&amp;"PRO"&amp;"£"&amp;$B18&amp;"£"&amp;AA$7,'Inser données'!$Q:$Q)</f>
        <v>6</v>
      </c>
      <c r="AB18" s="8">
        <f>COUNTIF('Inser données'!$J:$J,"Garde"&amp;"£"&amp;"24h"&amp;"£"&amp;"PRO"&amp;"£"&amp;$B18&amp;"£"&amp;AB$7)+COUNTIF('Inser données'!$J:$J,"Garde"&amp;"£"&amp;"NUIT"&amp;"£"&amp;"PRO"&amp;"£"&amp;$B18&amp;"£"&amp;AB$7)+SUMIF('Inser données'!$J:$J,"Garde"&amp;"£"&amp;"CRENEAU"&amp;"£"&amp;"PRO"&amp;"£"&amp;$B18&amp;"£"&amp;AB$7,'Inser données'!$R:$R)</f>
        <v>4</v>
      </c>
      <c r="AC18" s="8">
        <f>COUNTIF('Inser données'!$J:$J,"Garde"&amp;"£"&amp;"24h"&amp;"£"&amp;"PRO"&amp;"£"&amp;$B18&amp;"£"&amp;AC$7)+COUNTIF('Inser données'!$J:$J,"Garde"&amp;"£"&amp;"JOUR"&amp;"£"&amp;"PRO"&amp;"£"&amp;$B18&amp;"£"&amp;AC$7)+SUMIF('Inser données'!$J:$J,"Garde"&amp;"£"&amp;"CRENEAU"&amp;"£"&amp;"PRO"&amp;"£"&amp;$B18&amp;"£"&amp;AC$7,'Inser données'!$Q:$Q)</f>
        <v>5</v>
      </c>
      <c r="AD18" s="8">
        <f>COUNTIF('Inser données'!$J:$J,"Garde"&amp;"£"&amp;"24h"&amp;"£"&amp;"PRO"&amp;"£"&amp;$B18&amp;"£"&amp;AD$7)+COUNTIF('Inser données'!$J:$J,"Garde"&amp;"£"&amp;"NUIT"&amp;"£"&amp;"PRO"&amp;"£"&amp;$B18&amp;"£"&amp;AD$7)+SUMIF('Inser données'!$J:$J,"Garde"&amp;"£"&amp;"CRENEAU"&amp;"£"&amp;"PRO"&amp;"£"&amp;$B18&amp;"£"&amp;AD$7,'Inser données'!$R:$R)</f>
        <v>5</v>
      </c>
      <c r="AE18" s="8">
        <f>COUNTIF('Inser données'!$J:$J,"Garde"&amp;"£"&amp;"24h"&amp;"£"&amp;"PRO"&amp;"£"&amp;$B18&amp;"£"&amp;AE$7)+COUNTIF('Inser données'!$J:$J,"Garde"&amp;"£"&amp;"JOUR"&amp;"£"&amp;"PRO"&amp;"£"&amp;$B18&amp;"£"&amp;AE$7)+SUMIF('Inser données'!$J:$J,"Garde"&amp;"£"&amp;"CRENEAU"&amp;"£"&amp;"PRO"&amp;"£"&amp;$B18&amp;"£"&amp;AE$7,'Inser données'!$Q:$Q)</f>
        <v>5</v>
      </c>
      <c r="AF18" s="8">
        <f>COUNTIF('Inser données'!$J:$J,"Garde"&amp;"£"&amp;"24h"&amp;"£"&amp;"PRO"&amp;"£"&amp;$B18&amp;"£"&amp;AF$7)+COUNTIF('Inser données'!$J:$J,"Garde"&amp;"£"&amp;"NUIT"&amp;"£"&amp;"PRO"&amp;"£"&amp;$B18&amp;"£"&amp;AF$7)+SUMIF('Inser données'!$J:$J,"Garde"&amp;"£"&amp;"CRENEAU"&amp;"£"&amp;"PRO"&amp;"£"&amp;$B18&amp;"£"&amp;AF$7,'Inser données'!$R:$R)</f>
        <v>4</v>
      </c>
      <c r="AG18" s="8">
        <f>COUNTIF('Inser données'!$J:$J,"Garde"&amp;"£"&amp;"24h"&amp;"£"&amp;"PRO"&amp;"£"&amp;$B18&amp;"£"&amp;AG$7)+COUNTIF('Inser données'!$J:$J,"Garde"&amp;"£"&amp;"JOUR"&amp;"£"&amp;"PRO"&amp;"£"&amp;$B18&amp;"£"&amp;AG$7)+SUMIF('Inser données'!$J:$J,"Garde"&amp;"£"&amp;"CRENEAU"&amp;"£"&amp;"PRO"&amp;"£"&amp;$B18&amp;"£"&amp;AG$7,'Inser données'!$Q:$Q)</f>
        <v>5</v>
      </c>
      <c r="AH18" s="8">
        <f>COUNTIF('Inser données'!$J:$J,"Garde"&amp;"£"&amp;"24h"&amp;"£"&amp;"PRO"&amp;"£"&amp;$B18&amp;"£"&amp;AH$7)+COUNTIF('Inser données'!$J:$J,"Garde"&amp;"£"&amp;"NUIT"&amp;"£"&amp;"PRO"&amp;"£"&amp;$B18&amp;"£"&amp;AH$7)+SUMIF('Inser données'!$J:$J,"Garde"&amp;"£"&amp;"CRENEAU"&amp;"£"&amp;"PRO"&amp;"£"&amp;$B18&amp;"£"&amp;AH$7,'Inser données'!$R:$R)</f>
        <v>3</v>
      </c>
    </row>
    <row r="19" spans="1:34" ht="15" thickBot="1">
      <c r="A19" s="118"/>
      <c r="B19" s="12" t="s">
        <v>21</v>
      </c>
      <c r="C19" s="15">
        <v>9</v>
      </c>
      <c r="D19" s="16">
        <v>9</v>
      </c>
      <c r="E19" s="8">
        <f>COUNTIF('Inser données'!$J:$J,"Garde"&amp;"£"&amp;"24h"&amp;"£"&amp;"PRO"&amp;"£"&amp;$B19&amp;"£"&amp;E$7)+COUNTIF('Inser données'!$J:$J,"Garde"&amp;"£"&amp;"JOUR"&amp;"£"&amp;"PRO"&amp;"£"&amp;$B19&amp;"£"&amp;E$7)+SUMIF('Inser données'!$J:$J,"Garde"&amp;"£"&amp;"CRENEAU"&amp;"£"&amp;"PRO"&amp;"£"&amp;$B19&amp;"£"&amp;E$7,'Inser données'!$Q:$Q)</f>
        <v>4</v>
      </c>
      <c r="F19" s="8">
        <f>COUNTIF('Inser données'!$J:$J,"Garde"&amp;"£"&amp;"24h"&amp;"£"&amp;"PRO"&amp;"£"&amp;$B19&amp;"£"&amp;F$7)+COUNTIF('Inser données'!$J:$J,"Garde"&amp;"£"&amp;"NUIT"&amp;"£"&amp;"PRO"&amp;"£"&amp;$B19&amp;"£"&amp;F$7)+SUMIF('Inser données'!$J:$J,"Garde"&amp;"£"&amp;"CRENEAU"&amp;"£"&amp;"PRO"&amp;"£"&amp;$B19&amp;"£"&amp;F$7,'Inser données'!$R:$R)</f>
        <v>3</v>
      </c>
      <c r="G19" s="8">
        <f>COUNTIF('Inser données'!$J:$J,"Garde"&amp;"£"&amp;"24h"&amp;"£"&amp;"PRO"&amp;"£"&amp;$B19&amp;"£"&amp;G$7)+COUNTIF('Inser données'!$J:$J,"Garde"&amp;"£"&amp;"JOUR"&amp;"£"&amp;"PRO"&amp;"£"&amp;$B19&amp;"£"&amp;G$7)+SUMIF('Inser données'!$J:$J,"Garde"&amp;"£"&amp;"CRENEAU"&amp;"£"&amp;"PRO"&amp;"£"&amp;$B19&amp;"£"&amp;G$7,'Inser données'!$Q:$Q)</f>
        <v>4</v>
      </c>
      <c r="H19" s="8">
        <f>COUNTIF('Inser données'!$J:$J,"Garde"&amp;"£"&amp;"24h"&amp;"£"&amp;"PRO"&amp;"£"&amp;$B19&amp;"£"&amp;H$7)+COUNTIF('Inser données'!$J:$J,"Garde"&amp;"£"&amp;"NUIT"&amp;"£"&amp;"PRO"&amp;"£"&amp;$B19&amp;"£"&amp;H$7)+SUMIF('Inser données'!$J:$J,"Garde"&amp;"£"&amp;"CRENEAU"&amp;"£"&amp;"PRO"&amp;"£"&amp;$B19&amp;"£"&amp;H$7,'Inser données'!$R:$R)</f>
        <v>3</v>
      </c>
      <c r="I19" s="8">
        <f>COUNTIF('Inser données'!$J:$J,"Garde"&amp;"£"&amp;"24h"&amp;"£"&amp;"PRO"&amp;"£"&amp;$B19&amp;"£"&amp;I$7)+COUNTIF('Inser données'!$J:$J,"Garde"&amp;"£"&amp;"JOUR"&amp;"£"&amp;"PRO"&amp;"£"&amp;$B19&amp;"£"&amp;I$7)+SUMIF('Inser données'!$J:$J,"Garde"&amp;"£"&amp;"CRENEAU"&amp;"£"&amp;"PRO"&amp;"£"&amp;$B19&amp;"£"&amp;I$7,'Inser données'!$Q:$Q)</f>
        <v>4</v>
      </c>
      <c r="J19" s="8">
        <f>COUNTIF('Inser données'!$J:$J,"Garde"&amp;"£"&amp;"24h"&amp;"£"&amp;"PRO"&amp;"£"&amp;$B19&amp;"£"&amp;J$7)+COUNTIF('Inser données'!$J:$J,"Garde"&amp;"£"&amp;"NUIT"&amp;"£"&amp;"PRO"&amp;"£"&amp;$B19&amp;"£"&amp;J$7)+SUMIF('Inser données'!$J:$J,"Garde"&amp;"£"&amp;"CRENEAU"&amp;"£"&amp;"PRO"&amp;"£"&amp;$B19&amp;"£"&amp;J$7,'Inser données'!$R:$R)</f>
        <v>4</v>
      </c>
      <c r="K19" s="8">
        <f>COUNTIF('Inser données'!$J:$J,"Garde"&amp;"£"&amp;"24h"&amp;"£"&amp;"PRO"&amp;"£"&amp;$B19&amp;"£"&amp;K$7)+COUNTIF('Inser données'!$J:$J,"Garde"&amp;"£"&amp;"JOUR"&amp;"£"&amp;"PRO"&amp;"£"&amp;$B19&amp;"£"&amp;K$7)+SUMIF('Inser données'!$J:$J,"Garde"&amp;"£"&amp;"CRENEAU"&amp;"£"&amp;"PRO"&amp;"£"&amp;$B19&amp;"£"&amp;K$7,'Inser données'!$Q:$Q)</f>
        <v>4</v>
      </c>
      <c r="L19" s="8">
        <f>COUNTIF('Inser données'!$J:$J,"Garde"&amp;"£"&amp;"24h"&amp;"£"&amp;"PRO"&amp;"£"&amp;$B19&amp;"£"&amp;L$7)+COUNTIF('Inser données'!$J:$J,"Garde"&amp;"£"&amp;"NUIT"&amp;"£"&amp;"PRO"&amp;"£"&amp;$B19&amp;"£"&amp;L$7)+SUMIF('Inser données'!$J:$J,"Garde"&amp;"£"&amp;"CRENEAU"&amp;"£"&amp;"PRO"&amp;"£"&amp;$B19&amp;"£"&amp;L$7,'Inser données'!$R:$R)</f>
        <v>3</v>
      </c>
      <c r="M19" s="8">
        <f>COUNTIF('Inser données'!$J:$J,"Garde"&amp;"£"&amp;"24h"&amp;"£"&amp;"PRO"&amp;"£"&amp;$B19&amp;"£"&amp;M$7)+COUNTIF('Inser données'!$J:$J,"Garde"&amp;"£"&amp;"JOUR"&amp;"£"&amp;"PRO"&amp;"£"&amp;$B19&amp;"£"&amp;M$7)+SUMIF('Inser données'!$J:$J,"Garde"&amp;"£"&amp;"CRENEAU"&amp;"£"&amp;"PRO"&amp;"£"&amp;$B19&amp;"£"&amp;M$7,'Inser données'!$Q:$Q)</f>
        <v>6</v>
      </c>
      <c r="N19" s="8">
        <f>COUNTIF('Inser données'!$J:$J,"Garde"&amp;"£"&amp;"24h"&amp;"£"&amp;"PRO"&amp;"£"&amp;$B19&amp;"£"&amp;N$7)+COUNTIF('Inser données'!$J:$J,"Garde"&amp;"£"&amp;"NUIT"&amp;"£"&amp;"PRO"&amp;"£"&amp;$B19&amp;"£"&amp;N$7)+SUMIF('Inser données'!$J:$J,"Garde"&amp;"£"&amp;"CRENEAU"&amp;"£"&amp;"PRO"&amp;"£"&amp;$B19&amp;"£"&amp;N$7,'Inser données'!$R:$R)</f>
        <v>5</v>
      </c>
      <c r="O19" s="8">
        <f>COUNTIF('Inser données'!$J:$J,"Garde"&amp;"£"&amp;"24h"&amp;"£"&amp;"PRO"&amp;"£"&amp;$B19&amp;"£"&amp;O$7)+COUNTIF('Inser données'!$J:$J,"Garde"&amp;"£"&amp;"JOUR"&amp;"£"&amp;"PRO"&amp;"£"&amp;$B19&amp;"£"&amp;O$7)+SUMIF('Inser données'!$J:$J,"Garde"&amp;"£"&amp;"CRENEAU"&amp;"£"&amp;"PRO"&amp;"£"&amp;$B19&amp;"£"&amp;O$7,'Inser données'!$Q:$Q)</f>
        <v>4</v>
      </c>
      <c r="P19" s="8">
        <f>COUNTIF('Inser données'!$J:$J,"Garde"&amp;"£"&amp;"24h"&amp;"£"&amp;"PRO"&amp;"£"&amp;$B19&amp;"£"&amp;P$7)+COUNTIF('Inser données'!$J:$J,"Garde"&amp;"£"&amp;"NUIT"&amp;"£"&amp;"PRO"&amp;"£"&amp;$B19&amp;"£"&amp;P$7)+SUMIF('Inser données'!$J:$J,"Garde"&amp;"£"&amp;"CRENEAU"&amp;"£"&amp;"PRO"&amp;"£"&amp;$B19&amp;"£"&amp;P$7,'Inser données'!$R:$R)</f>
        <v>3</v>
      </c>
      <c r="Q19" s="8">
        <f>COUNTIF('Inser données'!$J:$J,"Garde"&amp;"£"&amp;"24h"&amp;"£"&amp;"PRO"&amp;"£"&amp;$B19&amp;"£"&amp;Q$7)+COUNTIF('Inser données'!$J:$J,"Garde"&amp;"£"&amp;"JOUR"&amp;"£"&amp;"PRO"&amp;"£"&amp;$B19&amp;"£"&amp;Q$7)+SUMIF('Inser données'!$J:$J,"Garde"&amp;"£"&amp;"CRENEAU"&amp;"£"&amp;"PRO"&amp;"£"&amp;$B19&amp;"£"&amp;Q$7,'Inser données'!$Q:$Q)</f>
        <v>4</v>
      </c>
      <c r="R19" s="8">
        <f>COUNTIF('Inser données'!$J:$J,"Garde"&amp;"£"&amp;"24h"&amp;"£"&amp;"PRO"&amp;"£"&amp;$B19&amp;"£"&amp;R$7)+COUNTIF('Inser données'!$J:$J,"Garde"&amp;"£"&amp;"NUIT"&amp;"£"&amp;"PRO"&amp;"£"&amp;$B19&amp;"£"&amp;R$7)+SUMIF('Inser données'!$J:$J,"Garde"&amp;"£"&amp;"CRENEAU"&amp;"£"&amp;"PRO"&amp;"£"&amp;$B19&amp;"£"&amp;R$7,'Inser données'!$R:$R)</f>
        <v>3</v>
      </c>
      <c r="S19" s="8">
        <f>COUNTIF('Inser données'!$J:$J,"Garde"&amp;"£"&amp;"24h"&amp;"£"&amp;"PRO"&amp;"£"&amp;$B19&amp;"£"&amp;S$7)+COUNTIF('Inser données'!$J:$J,"Garde"&amp;"£"&amp;"JOUR"&amp;"£"&amp;"PRO"&amp;"£"&amp;$B19&amp;"£"&amp;S$7)+SUMIF('Inser données'!$J:$J,"Garde"&amp;"£"&amp;"CRENEAU"&amp;"£"&amp;"PRO"&amp;"£"&amp;$B19&amp;"£"&amp;S$7,'Inser données'!$Q:$Q)</f>
        <v>6</v>
      </c>
      <c r="T19" s="8">
        <f>COUNTIF('Inser données'!$J:$J,"Garde"&amp;"£"&amp;"24h"&amp;"£"&amp;"PRO"&amp;"£"&amp;$B19&amp;"£"&amp;T$7)+COUNTIF('Inser données'!$J:$J,"Garde"&amp;"£"&amp;"NUIT"&amp;"£"&amp;"PRO"&amp;"£"&amp;$B19&amp;"£"&amp;T$7)+SUMIF('Inser données'!$J:$J,"Garde"&amp;"£"&amp;"CRENEAU"&amp;"£"&amp;"PRO"&amp;"£"&amp;$B19&amp;"£"&amp;T$7,'Inser données'!$R:$R)</f>
        <v>5</v>
      </c>
      <c r="U19" s="8">
        <f>COUNTIF('Inser données'!$J:$J,"Garde"&amp;"£"&amp;"24h"&amp;"£"&amp;"PRO"&amp;"£"&amp;$B19&amp;"£"&amp;U$7)+COUNTIF('Inser données'!$J:$J,"Garde"&amp;"£"&amp;"JOUR"&amp;"£"&amp;"PRO"&amp;"£"&amp;$B19&amp;"£"&amp;U$7)+SUMIF('Inser données'!$J:$J,"Garde"&amp;"£"&amp;"CRENEAU"&amp;"£"&amp;"PRO"&amp;"£"&amp;$B19&amp;"£"&amp;U$7,'Inser données'!$Q:$Q)</f>
        <v>4</v>
      </c>
      <c r="V19" s="8">
        <f>COUNTIF('Inser données'!$J:$J,"Garde"&amp;"£"&amp;"24h"&amp;"£"&amp;"PRO"&amp;"£"&amp;$B19&amp;"£"&amp;V$7)+COUNTIF('Inser données'!$J:$J,"Garde"&amp;"£"&amp;"NUIT"&amp;"£"&amp;"PRO"&amp;"£"&amp;$B19&amp;"£"&amp;V$7)+SUMIF('Inser données'!$J:$J,"Garde"&amp;"£"&amp;"CRENEAU"&amp;"£"&amp;"PRO"&amp;"£"&amp;$B19&amp;"£"&amp;V$7,'Inser données'!$R:$R)</f>
        <v>3</v>
      </c>
      <c r="W19" s="8">
        <f>COUNTIF('Inser données'!$J:$J,"Garde"&amp;"£"&amp;"24h"&amp;"£"&amp;"PRO"&amp;"£"&amp;$B19&amp;"£"&amp;W$7)+COUNTIF('Inser données'!$J:$J,"Garde"&amp;"£"&amp;"JOUR"&amp;"£"&amp;"PRO"&amp;"£"&amp;$B19&amp;"£"&amp;W$7)+SUMIF('Inser données'!$J:$J,"Garde"&amp;"£"&amp;"CRENEAU"&amp;"£"&amp;"PRO"&amp;"£"&amp;$B19&amp;"£"&amp;W$7,'Inser données'!$Q:$Q)</f>
        <v>5</v>
      </c>
      <c r="X19" s="8">
        <f>COUNTIF('Inser données'!$J:$J,"Garde"&amp;"£"&amp;"24h"&amp;"£"&amp;"PRO"&amp;"£"&amp;$B19&amp;"£"&amp;X$7)+COUNTIF('Inser données'!$J:$J,"Garde"&amp;"£"&amp;"NUIT"&amp;"£"&amp;"PRO"&amp;"£"&amp;$B19&amp;"£"&amp;X$7)+SUMIF('Inser données'!$J:$J,"Garde"&amp;"£"&amp;"CRENEAU"&amp;"£"&amp;"PRO"&amp;"£"&amp;$B19&amp;"£"&amp;X$7,'Inser données'!$R:$R)</f>
        <v>3</v>
      </c>
      <c r="Y19" s="8">
        <f>COUNTIF('Inser données'!$J:$J,"Garde"&amp;"£"&amp;"24h"&amp;"£"&amp;"PRO"&amp;"£"&amp;$B19&amp;"£"&amp;Y$7)+COUNTIF('Inser données'!$J:$J,"Garde"&amp;"£"&amp;"JOUR"&amp;"£"&amp;"PRO"&amp;"£"&amp;$B19&amp;"£"&amp;Y$7)+SUMIF('Inser données'!$J:$J,"Garde"&amp;"£"&amp;"CRENEAU"&amp;"£"&amp;"PRO"&amp;"£"&amp;$B19&amp;"£"&amp;Y$7,'Inser données'!$Q:$Q)</f>
        <v>6</v>
      </c>
      <c r="Z19" s="8">
        <f>COUNTIF('Inser données'!$J:$J,"Garde"&amp;"£"&amp;"24h"&amp;"£"&amp;"PRO"&amp;"£"&amp;$B19&amp;"£"&amp;Z$7)+COUNTIF('Inser données'!$J:$J,"Garde"&amp;"£"&amp;"NUIT"&amp;"£"&amp;"PRO"&amp;"£"&amp;$B19&amp;"£"&amp;Z$7)+SUMIF('Inser données'!$J:$J,"Garde"&amp;"£"&amp;"CRENEAU"&amp;"£"&amp;"PRO"&amp;"£"&amp;$B19&amp;"£"&amp;Z$7,'Inser données'!$R:$R)</f>
        <v>5</v>
      </c>
      <c r="AA19" s="8">
        <f>COUNTIF('Inser données'!$J:$J,"Garde"&amp;"£"&amp;"24h"&amp;"£"&amp;"PRO"&amp;"£"&amp;$B19&amp;"£"&amp;AA$7)+COUNTIF('Inser données'!$J:$J,"Garde"&amp;"£"&amp;"JOUR"&amp;"£"&amp;"PRO"&amp;"£"&amp;$B19&amp;"£"&amp;AA$7)+SUMIF('Inser données'!$J:$J,"Garde"&amp;"£"&amp;"CRENEAU"&amp;"£"&amp;"PRO"&amp;"£"&amp;$B19&amp;"£"&amp;AA$7,'Inser données'!$Q:$Q)</f>
        <v>4</v>
      </c>
      <c r="AB19" s="8">
        <f>COUNTIF('Inser données'!$J:$J,"Garde"&amp;"£"&amp;"24h"&amp;"£"&amp;"PRO"&amp;"£"&amp;$B19&amp;"£"&amp;AB$7)+COUNTIF('Inser données'!$J:$J,"Garde"&amp;"£"&amp;"NUIT"&amp;"£"&amp;"PRO"&amp;"£"&amp;$B19&amp;"£"&amp;AB$7)+SUMIF('Inser données'!$J:$J,"Garde"&amp;"£"&amp;"CRENEAU"&amp;"£"&amp;"PRO"&amp;"£"&amp;$B19&amp;"£"&amp;AB$7,'Inser données'!$R:$R)</f>
        <v>3</v>
      </c>
      <c r="AC19" s="8">
        <f>COUNTIF('Inser données'!$J:$J,"Garde"&amp;"£"&amp;"24h"&amp;"£"&amp;"PRO"&amp;"£"&amp;$B19&amp;"£"&amp;AC$7)+COUNTIF('Inser données'!$J:$J,"Garde"&amp;"£"&amp;"JOUR"&amp;"£"&amp;"PRO"&amp;"£"&amp;$B19&amp;"£"&amp;AC$7)+SUMIF('Inser données'!$J:$J,"Garde"&amp;"£"&amp;"CRENEAU"&amp;"£"&amp;"PRO"&amp;"£"&amp;$B19&amp;"£"&amp;AC$7,'Inser données'!$Q:$Q)</f>
        <v>6</v>
      </c>
      <c r="AD19" s="8">
        <f>COUNTIF('Inser données'!$J:$J,"Garde"&amp;"£"&amp;"24h"&amp;"£"&amp;"PRO"&amp;"£"&amp;$B19&amp;"£"&amp;AD$7)+COUNTIF('Inser données'!$J:$J,"Garde"&amp;"£"&amp;"NUIT"&amp;"£"&amp;"PRO"&amp;"£"&amp;$B19&amp;"£"&amp;AD$7)+SUMIF('Inser données'!$J:$J,"Garde"&amp;"£"&amp;"CRENEAU"&amp;"£"&amp;"PRO"&amp;"£"&amp;$B19&amp;"£"&amp;AD$7,'Inser données'!$R:$R)</f>
        <v>3</v>
      </c>
      <c r="AE19" s="8">
        <f>COUNTIF('Inser données'!$J:$J,"Garde"&amp;"£"&amp;"24h"&amp;"£"&amp;"PRO"&amp;"£"&amp;$B19&amp;"£"&amp;AE$7)+COUNTIF('Inser données'!$J:$J,"Garde"&amp;"£"&amp;"JOUR"&amp;"£"&amp;"PRO"&amp;"£"&amp;$B19&amp;"£"&amp;AE$7)+SUMIF('Inser données'!$J:$J,"Garde"&amp;"£"&amp;"CRENEAU"&amp;"£"&amp;"PRO"&amp;"£"&amp;$B19&amp;"£"&amp;AE$7,'Inser données'!$Q:$Q)</f>
        <v>5</v>
      </c>
      <c r="AF19" s="8">
        <f>COUNTIF('Inser données'!$J:$J,"Garde"&amp;"£"&amp;"24h"&amp;"£"&amp;"PRO"&amp;"£"&amp;$B19&amp;"£"&amp;AF$7)+COUNTIF('Inser données'!$J:$J,"Garde"&amp;"£"&amp;"NUIT"&amp;"£"&amp;"PRO"&amp;"£"&amp;$B19&amp;"£"&amp;AF$7)+SUMIF('Inser données'!$J:$J,"Garde"&amp;"£"&amp;"CRENEAU"&amp;"£"&amp;"PRO"&amp;"£"&amp;$B19&amp;"£"&amp;AF$7,'Inser données'!$R:$R)</f>
        <v>3</v>
      </c>
      <c r="AG19" s="8">
        <f>COUNTIF('Inser données'!$J:$J,"Garde"&amp;"£"&amp;"24h"&amp;"£"&amp;"PRO"&amp;"£"&amp;$B19&amp;"£"&amp;AG$7)+COUNTIF('Inser données'!$J:$J,"Garde"&amp;"£"&amp;"JOUR"&amp;"£"&amp;"PRO"&amp;"£"&amp;$B19&amp;"£"&amp;AG$7)+SUMIF('Inser données'!$J:$J,"Garde"&amp;"£"&amp;"CRENEAU"&amp;"£"&amp;"PRO"&amp;"£"&amp;$B19&amp;"£"&amp;AG$7,'Inser données'!$Q:$Q)</f>
        <v>4</v>
      </c>
      <c r="AH19" s="8">
        <f>COUNTIF('Inser données'!$J:$J,"Garde"&amp;"£"&amp;"24h"&amp;"£"&amp;"PRO"&amp;"£"&amp;$B19&amp;"£"&amp;AH$7)+COUNTIF('Inser données'!$J:$J,"Garde"&amp;"£"&amp;"NUIT"&amp;"£"&amp;"PRO"&amp;"£"&amp;$B19&amp;"£"&amp;AH$7)+SUMIF('Inser données'!$J:$J,"Garde"&amp;"£"&amp;"CRENEAU"&amp;"£"&amp;"PRO"&amp;"£"&amp;$B19&amp;"£"&amp;AH$7,'Inser données'!$R:$R)</f>
        <v>3</v>
      </c>
    </row>
    <row r="20" spans="1:34" ht="15" thickBot="1">
      <c r="A20" s="118"/>
      <c r="B20" s="12" t="s">
        <v>22</v>
      </c>
      <c r="C20" s="19">
        <v>9</v>
      </c>
      <c r="D20" s="20">
        <v>9</v>
      </c>
      <c r="E20" s="8">
        <f>COUNTIF('Inser données'!$J:$J,"Garde"&amp;"£"&amp;"24h"&amp;"£"&amp;"PRO"&amp;"£"&amp;$B20&amp;"£"&amp;E$7)+COUNTIF('Inser données'!$J:$J,"Garde"&amp;"£"&amp;"JOUR"&amp;"£"&amp;"PRO"&amp;"£"&amp;$B20&amp;"£"&amp;E$7)+SUMIF('Inser données'!$J:$J,"Garde"&amp;"£"&amp;"CRENEAU"&amp;"£"&amp;"PRO"&amp;"£"&amp;$B20&amp;"£"&amp;E$7,'Inser données'!$Q:$Q)</f>
        <v>4</v>
      </c>
      <c r="F20" s="8">
        <f>COUNTIF('Inser données'!$J:$J,"Garde"&amp;"£"&amp;"24h"&amp;"£"&amp;"PRO"&amp;"£"&amp;$B20&amp;"£"&amp;F$7)+COUNTIF('Inser données'!$J:$J,"Garde"&amp;"£"&amp;"NUIT"&amp;"£"&amp;"PRO"&amp;"£"&amp;$B20&amp;"£"&amp;F$7)+SUMIF('Inser données'!$J:$J,"Garde"&amp;"£"&amp;"CRENEAU"&amp;"£"&amp;"PRO"&amp;"£"&amp;$B20&amp;"£"&amp;F$7,'Inser données'!$R:$R)</f>
        <v>3</v>
      </c>
      <c r="G20" s="8">
        <f>COUNTIF('Inser données'!$J:$J,"Garde"&amp;"£"&amp;"24h"&amp;"£"&amp;"PRO"&amp;"£"&amp;$B20&amp;"£"&amp;G$7)+COUNTIF('Inser données'!$J:$J,"Garde"&amp;"£"&amp;"JOUR"&amp;"£"&amp;"PRO"&amp;"£"&amp;$B20&amp;"£"&amp;G$7)+SUMIF('Inser données'!$J:$J,"Garde"&amp;"£"&amp;"CRENEAU"&amp;"£"&amp;"PRO"&amp;"£"&amp;$B20&amp;"£"&amp;G$7,'Inser données'!$Q:$Q)</f>
        <v>4</v>
      </c>
      <c r="H20" s="8">
        <f>COUNTIF('Inser données'!$J:$J,"Garde"&amp;"£"&amp;"24h"&amp;"£"&amp;"PRO"&amp;"£"&amp;$B20&amp;"£"&amp;H$7)+COUNTIF('Inser données'!$J:$J,"Garde"&amp;"£"&amp;"NUIT"&amp;"£"&amp;"PRO"&amp;"£"&amp;$B20&amp;"£"&amp;H$7)+SUMIF('Inser données'!$J:$J,"Garde"&amp;"£"&amp;"CRENEAU"&amp;"£"&amp;"PRO"&amp;"£"&amp;$B20&amp;"£"&amp;H$7,'Inser données'!$R:$R)</f>
        <v>3</v>
      </c>
      <c r="I20" s="8">
        <f>COUNTIF('Inser données'!$J:$J,"Garde"&amp;"£"&amp;"24h"&amp;"£"&amp;"PRO"&amp;"£"&amp;$B20&amp;"£"&amp;I$7)+COUNTIF('Inser données'!$J:$J,"Garde"&amp;"£"&amp;"JOUR"&amp;"£"&amp;"PRO"&amp;"£"&amp;$B20&amp;"£"&amp;I$7)+SUMIF('Inser données'!$J:$J,"Garde"&amp;"£"&amp;"CRENEAU"&amp;"£"&amp;"PRO"&amp;"£"&amp;$B20&amp;"£"&amp;I$7,'Inser données'!$Q:$Q)</f>
        <v>4</v>
      </c>
      <c r="J20" s="8">
        <f>COUNTIF('Inser données'!$J:$J,"Garde"&amp;"£"&amp;"24h"&amp;"£"&amp;"PRO"&amp;"£"&amp;$B20&amp;"£"&amp;J$7)+COUNTIF('Inser données'!$J:$J,"Garde"&amp;"£"&amp;"NUIT"&amp;"£"&amp;"PRO"&amp;"£"&amp;$B20&amp;"£"&amp;J$7)+SUMIF('Inser données'!$J:$J,"Garde"&amp;"£"&amp;"CRENEAU"&amp;"£"&amp;"PRO"&amp;"£"&amp;$B20&amp;"£"&amp;J$7,'Inser données'!$R:$R)</f>
        <v>3</v>
      </c>
      <c r="K20" s="8">
        <f>COUNTIF('Inser données'!$J:$J,"Garde"&amp;"£"&amp;"24h"&amp;"£"&amp;"PRO"&amp;"£"&amp;$B20&amp;"£"&amp;K$7)+COUNTIF('Inser données'!$J:$J,"Garde"&amp;"£"&amp;"JOUR"&amp;"£"&amp;"PRO"&amp;"£"&amp;$B20&amp;"£"&amp;K$7)+SUMIF('Inser données'!$J:$J,"Garde"&amp;"£"&amp;"CRENEAU"&amp;"£"&amp;"PRO"&amp;"£"&amp;$B20&amp;"£"&amp;K$7,'Inser données'!$Q:$Q)</f>
        <v>5</v>
      </c>
      <c r="L20" s="8">
        <f>COUNTIF('Inser données'!$J:$J,"Garde"&amp;"£"&amp;"24h"&amp;"£"&amp;"PRO"&amp;"£"&amp;$B20&amp;"£"&amp;L$7)+COUNTIF('Inser données'!$J:$J,"Garde"&amp;"£"&amp;"NUIT"&amp;"£"&amp;"PRO"&amp;"£"&amp;$B20&amp;"£"&amp;L$7)+SUMIF('Inser données'!$J:$J,"Garde"&amp;"£"&amp;"CRENEAU"&amp;"£"&amp;"PRO"&amp;"£"&amp;$B20&amp;"£"&amp;L$7,'Inser données'!$R:$R)</f>
        <v>3</v>
      </c>
      <c r="M20" s="8">
        <f>COUNTIF('Inser données'!$J:$J,"Garde"&amp;"£"&amp;"24h"&amp;"£"&amp;"PRO"&amp;"£"&amp;$B20&amp;"£"&amp;M$7)+COUNTIF('Inser données'!$J:$J,"Garde"&amp;"£"&amp;"JOUR"&amp;"£"&amp;"PRO"&amp;"£"&amp;$B20&amp;"£"&amp;M$7)+SUMIF('Inser données'!$J:$J,"Garde"&amp;"£"&amp;"CRENEAU"&amp;"£"&amp;"PRO"&amp;"£"&amp;$B20&amp;"£"&amp;M$7,'Inser données'!$Q:$Q)</f>
        <v>5</v>
      </c>
      <c r="N20" s="8">
        <f>COUNTIF('Inser données'!$J:$J,"Garde"&amp;"£"&amp;"24h"&amp;"£"&amp;"PRO"&amp;"£"&amp;$B20&amp;"£"&amp;N$7)+COUNTIF('Inser données'!$J:$J,"Garde"&amp;"£"&amp;"NUIT"&amp;"£"&amp;"PRO"&amp;"£"&amp;$B20&amp;"£"&amp;N$7)+SUMIF('Inser données'!$J:$J,"Garde"&amp;"£"&amp;"CRENEAU"&amp;"£"&amp;"PRO"&amp;"£"&amp;$B20&amp;"£"&amp;N$7,'Inser données'!$R:$R)</f>
        <v>3</v>
      </c>
      <c r="O20" s="8">
        <f>COUNTIF('Inser données'!$J:$J,"Garde"&amp;"£"&amp;"24h"&amp;"£"&amp;"PRO"&amp;"£"&amp;$B20&amp;"£"&amp;O$7)+COUNTIF('Inser données'!$J:$J,"Garde"&amp;"£"&amp;"JOUR"&amp;"£"&amp;"PRO"&amp;"£"&amp;$B20&amp;"£"&amp;O$7)+SUMIF('Inser données'!$J:$J,"Garde"&amp;"£"&amp;"CRENEAU"&amp;"£"&amp;"PRO"&amp;"£"&amp;$B20&amp;"£"&amp;O$7,'Inser données'!$Q:$Q)</f>
        <v>5</v>
      </c>
      <c r="P20" s="8">
        <f>COUNTIF('Inser données'!$J:$J,"Garde"&amp;"£"&amp;"24h"&amp;"£"&amp;"PRO"&amp;"£"&amp;$B20&amp;"£"&amp;P$7)+COUNTIF('Inser données'!$J:$J,"Garde"&amp;"£"&amp;"NUIT"&amp;"£"&amp;"PRO"&amp;"£"&amp;$B20&amp;"£"&amp;P$7)+SUMIF('Inser données'!$J:$J,"Garde"&amp;"£"&amp;"CRENEAU"&amp;"£"&amp;"PRO"&amp;"£"&amp;$B20&amp;"£"&amp;P$7,'Inser données'!$R:$R)</f>
        <v>5</v>
      </c>
      <c r="Q20" s="8">
        <f>COUNTIF('Inser données'!$J:$J,"Garde"&amp;"£"&amp;"24h"&amp;"£"&amp;"PRO"&amp;"£"&amp;$B20&amp;"£"&amp;Q$7)+COUNTIF('Inser données'!$J:$J,"Garde"&amp;"£"&amp;"JOUR"&amp;"£"&amp;"PRO"&amp;"£"&amp;$B20&amp;"£"&amp;Q$7)+SUMIF('Inser données'!$J:$J,"Garde"&amp;"£"&amp;"CRENEAU"&amp;"£"&amp;"PRO"&amp;"£"&amp;$B20&amp;"£"&amp;Q$7,'Inser données'!$Q:$Q)</f>
        <v>4</v>
      </c>
      <c r="R20" s="8">
        <f>COUNTIF('Inser données'!$J:$J,"Garde"&amp;"£"&amp;"24h"&amp;"£"&amp;"PRO"&amp;"£"&amp;$B20&amp;"£"&amp;R$7)+COUNTIF('Inser données'!$J:$J,"Garde"&amp;"£"&amp;"NUIT"&amp;"£"&amp;"PRO"&amp;"£"&amp;$B20&amp;"£"&amp;R$7)+SUMIF('Inser données'!$J:$J,"Garde"&amp;"£"&amp;"CRENEAU"&amp;"£"&amp;"PRO"&amp;"£"&amp;$B20&amp;"£"&amp;R$7,'Inser données'!$R:$R)</f>
        <v>4</v>
      </c>
      <c r="S20" s="8">
        <f>COUNTIF('Inser données'!$J:$J,"Garde"&amp;"£"&amp;"24h"&amp;"£"&amp;"PRO"&amp;"£"&amp;$B20&amp;"£"&amp;S$7)+COUNTIF('Inser données'!$J:$J,"Garde"&amp;"£"&amp;"JOUR"&amp;"£"&amp;"PRO"&amp;"£"&amp;$B20&amp;"£"&amp;S$7)+SUMIF('Inser données'!$J:$J,"Garde"&amp;"£"&amp;"CRENEAU"&amp;"£"&amp;"PRO"&amp;"£"&amp;$B20&amp;"£"&amp;S$7,'Inser données'!$Q:$Q)</f>
        <v>5</v>
      </c>
      <c r="T20" s="8">
        <f>COUNTIF('Inser données'!$J:$J,"Garde"&amp;"£"&amp;"24h"&amp;"£"&amp;"PRO"&amp;"£"&amp;$B20&amp;"£"&amp;T$7)+COUNTIF('Inser données'!$J:$J,"Garde"&amp;"£"&amp;"NUIT"&amp;"£"&amp;"PRO"&amp;"£"&amp;$B20&amp;"£"&amp;T$7)+SUMIF('Inser données'!$J:$J,"Garde"&amp;"£"&amp;"CRENEAU"&amp;"£"&amp;"PRO"&amp;"£"&amp;$B20&amp;"£"&amp;T$7,'Inser données'!$R:$R)</f>
        <v>3</v>
      </c>
      <c r="U20" s="8">
        <f>COUNTIF('Inser données'!$J:$J,"Garde"&amp;"£"&amp;"24h"&amp;"£"&amp;"PRO"&amp;"£"&amp;$B20&amp;"£"&amp;U$7)+COUNTIF('Inser données'!$J:$J,"Garde"&amp;"£"&amp;"JOUR"&amp;"£"&amp;"PRO"&amp;"£"&amp;$B20&amp;"£"&amp;U$7)+SUMIF('Inser données'!$J:$J,"Garde"&amp;"£"&amp;"CRENEAU"&amp;"£"&amp;"PRO"&amp;"£"&amp;$B20&amp;"£"&amp;U$7,'Inser données'!$Q:$Q)</f>
        <v>5</v>
      </c>
      <c r="V20" s="8">
        <f>COUNTIF('Inser données'!$J:$J,"Garde"&amp;"£"&amp;"24h"&amp;"£"&amp;"PRO"&amp;"£"&amp;$B20&amp;"£"&amp;V$7)+COUNTIF('Inser données'!$J:$J,"Garde"&amp;"£"&amp;"NUIT"&amp;"£"&amp;"PRO"&amp;"£"&amp;$B20&amp;"£"&amp;V$7)+SUMIF('Inser données'!$J:$J,"Garde"&amp;"£"&amp;"CRENEAU"&amp;"£"&amp;"PRO"&amp;"£"&amp;$B20&amp;"£"&amp;V$7,'Inser données'!$R:$R)</f>
        <v>3</v>
      </c>
      <c r="W20" s="8">
        <f>COUNTIF('Inser données'!$J:$J,"Garde"&amp;"£"&amp;"24h"&amp;"£"&amp;"PRO"&amp;"£"&amp;$B20&amp;"£"&amp;W$7)+COUNTIF('Inser données'!$J:$J,"Garde"&amp;"£"&amp;"JOUR"&amp;"£"&amp;"PRO"&amp;"£"&amp;$B20&amp;"£"&amp;W$7)+SUMIF('Inser données'!$J:$J,"Garde"&amp;"£"&amp;"CRENEAU"&amp;"£"&amp;"PRO"&amp;"£"&amp;$B20&amp;"£"&amp;W$7,'Inser données'!$Q:$Q)</f>
        <v>5</v>
      </c>
      <c r="X20" s="8">
        <f>COUNTIF('Inser données'!$J:$J,"Garde"&amp;"£"&amp;"24h"&amp;"£"&amp;"PRO"&amp;"£"&amp;$B20&amp;"£"&amp;X$7)+COUNTIF('Inser données'!$J:$J,"Garde"&amp;"£"&amp;"NUIT"&amp;"£"&amp;"PRO"&amp;"£"&amp;$B20&amp;"£"&amp;X$7)+SUMIF('Inser données'!$J:$J,"Garde"&amp;"£"&amp;"CRENEAU"&amp;"£"&amp;"PRO"&amp;"£"&amp;$B20&amp;"£"&amp;X$7,'Inser données'!$R:$R)</f>
        <v>3</v>
      </c>
      <c r="Y20" s="8">
        <f>COUNTIF('Inser données'!$J:$J,"Garde"&amp;"£"&amp;"24h"&amp;"£"&amp;"PRO"&amp;"£"&amp;$B20&amp;"£"&amp;Y$7)+COUNTIF('Inser données'!$J:$J,"Garde"&amp;"£"&amp;"JOUR"&amp;"£"&amp;"PRO"&amp;"£"&amp;$B20&amp;"£"&amp;Y$7)+SUMIF('Inser données'!$J:$J,"Garde"&amp;"£"&amp;"CRENEAU"&amp;"£"&amp;"PRO"&amp;"£"&amp;$B20&amp;"£"&amp;Y$7,'Inser données'!$Q:$Q)</f>
        <v>5</v>
      </c>
      <c r="Z20" s="8">
        <f>COUNTIF('Inser données'!$J:$J,"Garde"&amp;"£"&amp;"24h"&amp;"£"&amp;"PRO"&amp;"£"&amp;$B20&amp;"£"&amp;Z$7)+COUNTIF('Inser données'!$J:$J,"Garde"&amp;"£"&amp;"NUIT"&amp;"£"&amp;"PRO"&amp;"£"&amp;$B20&amp;"£"&amp;Z$7)+SUMIF('Inser données'!$J:$J,"Garde"&amp;"£"&amp;"CRENEAU"&amp;"£"&amp;"PRO"&amp;"£"&amp;$B20&amp;"£"&amp;Z$7,'Inser données'!$R:$R)</f>
        <v>3</v>
      </c>
      <c r="AA20" s="8">
        <f>COUNTIF('Inser données'!$J:$J,"Garde"&amp;"£"&amp;"24h"&amp;"£"&amp;"PRO"&amp;"£"&amp;$B20&amp;"£"&amp;AA$7)+COUNTIF('Inser données'!$J:$J,"Garde"&amp;"£"&amp;"JOUR"&amp;"£"&amp;"PRO"&amp;"£"&amp;$B20&amp;"£"&amp;AA$7)+SUMIF('Inser données'!$J:$J,"Garde"&amp;"£"&amp;"CRENEAU"&amp;"£"&amp;"PRO"&amp;"£"&amp;$B20&amp;"£"&amp;AA$7,'Inser données'!$Q:$Q)</f>
        <v>5</v>
      </c>
      <c r="AB20" s="8">
        <f>COUNTIF('Inser données'!$J:$J,"Garde"&amp;"£"&amp;"24h"&amp;"£"&amp;"PRO"&amp;"£"&amp;$B20&amp;"£"&amp;AB$7)+COUNTIF('Inser données'!$J:$J,"Garde"&amp;"£"&amp;"NUIT"&amp;"£"&amp;"PRO"&amp;"£"&amp;$B20&amp;"£"&amp;AB$7)+SUMIF('Inser données'!$J:$J,"Garde"&amp;"£"&amp;"CRENEAU"&amp;"£"&amp;"PRO"&amp;"£"&amp;$B20&amp;"£"&amp;AB$7,'Inser données'!$R:$R)</f>
        <v>3</v>
      </c>
      <c r="AC20" s="8">
        <f>COUNTIF('Inser données'!$J:$J,"Garde"&amp;"£"&amp;"24h"&amp;"£"&amp;"PRO"&amp;"£"&amp;$B20&amp;"£"&amp;AC$7)+COUNTIF('Inser données'!$J:$J,"Garde"&amp;"£"&amp;"JOUR"&amp;"£"&amp;"PRO"&amp;"£"&amp;$B20&amp;"£"&amp;AC$7)+SUMIF('Inser données'!$J:$J,"Garde"&amp;"£"&amp;"CRENEAU"&amp;"£"&amp;"PRO"&amp;"£"&amp;$B20&amp;"£"&amp;AC$7,'Inser données'!$Q:$Q)</f>
        <v>4</v>
      </c>
      <c r="AD20" s="8">
        <f>COUNTIF('Inser données'!$J:$J,"Garde"&amp;"£"&amp;"24h"&amp;"£"&amp;"PRO"&amp;"£"&amp;$B20&amp;"£"&amp;AD$7)+COUNTIF('Inser données'!$J:$J,"Garde"&amp;"£"&amp;"NUIT"&amp;"£"&amp;"PRO"&amp;"£"&amp;$B20&amp;"£"&amp;AD$7)+SUMIF('Inser données'!$J:$J,"Garde"&amp;"£"&amp;"CRENEAU"&amp;"£"&amp;"PRO"&amp;"£"&amp;$B20&amp;"£"&amp;AD$7,'Inser données'!$R:$R)</f>
        <v>4</v>
      </c>
      <c r="AE20" s="8">
        <f>COUNTIF('Inser données'!$J:$J,"Garde"&amp;"£"&amp;"24h"&amp;"£"&amp;"PRO"&amp;"£"&amp;$B20&amp;"£"&amp;AE$7)+COUNTIF('Inser données'!$J:$J,"Garde"&amp;"£"&amp;"JOUR"&amp;"£"&amp;"PRO"&amp;"£"&amp;$B20&amp;"£"&amp;AE$7)+SUMIF('Inser données'!$J:$J,"Garde"&amp;"£"&amp;"CRENEAU"&amp;"£"&amp;"PRO"&amp;"£"&amp;$B20&amp;"£"&amp;AE$7,'Inser données'!$Q:$Q)</f>
        <v>3</v>
      </c>
      <c r="AF20" s="8">
        <f>COUNTIF('Inser données'!$J:$J,"Garde"&amp;"£"&amp;"24h"&amp;"£"&amp;"PRO"&amp;"£"&amp;$B20&amp;"£"&amp;AF$7)+COUNTIF('Inser données'!$J:$J,"Garde"&amp;"£"&amp;"NUIT"&amp;"£"&amp;"PRO"&amp;"£"&amp;$B20&amp;"£"&amp;AF$7)+SUMIF('Inser données'!$J:$J,"Garde"&amp;"£"&amp;"CRENEAU"&amp;"£"&amp;"PRO"&amp;"£"&amp;$B20&amp;"£"&amp;AF$7,'Inser données'!$R:$R)</f>
        <v>3</v>
      </c>
      <c r="AG20" s="8">
        <f>COUNTIF('Inser données'!$J:$J,"Garde"&amp;"£"&amp;"24h"&amp;"£"&amp;"PRO"&amp;"£"&amp;$B20&amp;"£"&amp;AG$7)+COUNTIF('Inser données'!$J:$J,"Garde"&amp;"£"&amp;"JOUR"&amp;"£"&amp;"PRO"&amp;"£"&amp;$B20&amp;"£"&amp;AG$7)+SUMIF('Inser données'!$J:$J,"Garde"&amp;"£"&amp;"CRENEAU"&amp;"£"&amp;"PRO"&amp;"£"&amp;$B20&amp;"£"&amp;AG$7,'Inser données'!$Q:$Q)</f>
        <v>4</v>
      </c>
      <c r="AH20" s="8">
        <f>COUNTIF('Inser données'!$J:$J,"Garde"&amp;"£"&amp;"24h"&amp;"£"&amp;"PRO"&amp;"£"&amp;$B20&amp;"£"&amp;AH$7)+COUNTIF('Inser données'!$J:$J,"Garde"&amp;"£"&amp;"NUIT"&amp;"£"&amp;"PRO"&amp;"£"&amp;$B20&amp;"£"&amp;AH$7)+SUMIF('Inser données'!$J:$J,"Garde"&amp;"£"&amp;"CRENEAU"&amp;"£"&amp;"PRO"&amp;"£"&amp;$B20&amp;"£"&amp;AH$7,'Inser données'!$R:$R)</f>
        <v>4</v>
      </c>
    </row>
    <row r="21" spans="1:34" ht="15" thickBot="1">
      <c r="A21" s="119"/>
      <c r="B21" s="12" t="s">
        <v>23</v>
      </c>
      <c r="C21" s="21">
        <v>6</v>
      </c>
      <c r="D21" s="22">
        <v>6</v>
      </c>
      <c r="E21" s="8">
        <f>COUNTIF('Inser données'!$J:$J,"Garde"&amp;"£"&amp;"24h"&amp;"£"&amp;"PRO"&amp;"£"&amp;$B21&amp;"£"&amp;E$7)+COUNTIF('Inser données'!$J:$J,"Garde"&amp;"£"&amp;"JOUR"&amp;"£"&amp;"PRO"&amp;"£"&amp;$B21&amp;"£"&amp;E$7)+SUMIF('Inser données'!$J:$J,"Garde"&amp;"£"&amp;"CRENEAU"&amp;"£"&amp;"PRO"&amp;"£"&amp;$B21&amp;"£"&amp;E$7,'Inser données'!$Q:$Q)</f>
        <v>2</v>
      </c>
      <c r="F21" s="8">
        <f>COUNTIF('Inser données'!$J:$J,"Garde"&amp;"£"&amp;"24h"&amp;"£"&amp;"PRO"&amp;"£"&amp;$B21&amp;"£"&amp;F$7)+COUNTIF('Inser données'!$J:$J,"Garde"&amp;"£"&amp;"NUIT"&amp;"£"&amp;"PRO"&amp;"£"&amp;$B21&amp;"£"&amp;F$7)+SUMIF('Inser données'!$J:$J,"Garde"&amp;"£"&amp;"CRENEAU"&amp;"£"&amp;"PRO"&amp;"£"&amp;$B21&amp;"£"&amp;F$7,'Inser données'!$R:$R)</f>
        <v>1</v>
      </c>
      <c r="G21" s="8">
        <f>COUNTIF('Inser données'!$J:$J,"Garde"&amp;"£"&amp;"24h"&amp;"£"&amp;"PRO"&amp;"£"&amp;$B21&amp;"£"&amp;G$7)+COUNTIF('Inser données'!$J:$J,"Garde"&amp;"£"&amp;"JOUR"&amp;"£"&amp;"PRO"&amp;"£"&amp;$B21&amp;"£"&amp;G$7)+SUMIF('Inser données'!$J:$J,"Garde"&amp;"£"&amp;"CRENEAU"&amp;"£"&amp;"PRO"&amp;"£"&amp;$B21&amp;"£"&amp;G$7,'Inser données'!$Q:$Q)</f>
        <v>3</v>
      </c>
      <c r="H21" s="8">
        <f>COUNTIF('Inser données'!$J:$J,"Garde"&amp;"£"&amp;"24h"&amp;"£"&amp;"PRO"&amp;"£"&amp;$B21&amp;"£"&amp;H$7)+COUNTIF('Inser données'!$J:$J,"Garde"&amp;"£"&amp;"NUIT"&amp;"£"&amp;"PRO"&amp;"£"&amp;$B21&amp;"£"&amp;H$7)+SUMIF('Inser données'!$J:$J,"Garde"&amp;"£"&amp;"CRENEAU"&amp;"£"&amp;"PRO"&amp;"£"&amp;$B21&amp;"£"&amp;H$7,'Inser données'!$R:$R)</f>
        <v>2</v>
      </c>
      <c r="I21" s="8">
        <f>COUNTIF('Inser données'!$J:$J,"Garde"&amp;"£"&amp;"24h"&amp;"£"&amp;"PRO"&amp;"£"&amp;$B21&amp;"£"&amp;I$7)+COUNTIF('Inser données'!$J:$J,"Garde"&amp;"£"&amp;"JOUR"&amp;"£"&amp;"PRO"&amp;"£"&amp;$B21&amp;"£"&amp;I$7)+SUMIF('Inser données'!$J:$J,"Garde"&amp;"£"&amp;"CRENEAU"&amp;"£"&amp;"PRO"&amp;"£"&amp;$B21&amp;"£"&amp;I$7,'Inser données'!$Q:$Q)</f>
        <v>2</v>
      </c>
      <c r="J21" s="8">
        <f>COUNTIF('Inser données'!$J:$J,"Garde"&amp;"£"&amp;"24h"&amp;"£"&amp;"PRO"&amp;"£"&amp;$B21&amp;"£"&amp;J$7)+COUNTIF('Inser données'!$J:$J,"Garde"&amp;"£"&amp;"NUIT"&amp;"£"&amp;"PRO"&amp;"£"&amp;$B21&amp;"£"&amp;J$7)+SUMIF('Inser données'!$J:$J,"Garde"&amp;"£"&amp;"CRENEAU"&amp;"£"&amp;"PRO"&amp;"£"&amp;$B21&amp;"£"&amp;J$7,'Inser données'!$R:$R)</f>
        <v>2</v>
      </c>
      <c r="K21" s="8">
        <f>COUNTIF('Inser données'!$J:$J,"Garde"&amp;"£"&amp;"24h"&amp;"£"&amp;"PRO"&amp;"£"&amp;$B21&amp;"£"&amp;K$7)+COUNTIF('Inser données'!$J:$J,"Garde"&amp;"£"&amp;"JOUR"&amp;"£"&amp;"PRO"&amp;"£"&amp;$B21&amp;"£"&amp;K$7)+SUMIF('Inser données'!$J:$J,"Garde"&amp;"£"&amp;"CRENEAU"&amp;"£"&amp;"PRO"&amp;"£"&amp;$B21&amp;"£"&amp;K$7,'Inser données'!$Q:$Q)</f>
        <v>2</v>
      </c>
      <c r="L21" s="8">
        <f>COUNTIF('Inser données'!$J:$J,"Garde"&amp;"£"&amp;"24h"&amp;"£"&amp;"PRO"&amp;"£"&amp;$B21&amp;"£"&amp;L$7)+COUNTIF('Inser données'!$J:$J,"Garde"&amp;"£"&amp;"NUIT"&amp;"£"&amp;"PRO"&amp;"£"&amp;$B21&amp;"£"&amp;L$7)+SUMIF('Inser données'!$J:$J,"Garde"&amp;"£"&amp;"CRENEAU"&amp;"£"&amp;"PRO"&amp;"£"&amp;$B21&amp;"£"&amp;L$7,'Inser données'!$R:$R)</f>
        <v>2</v>
      </c>
      <c r="M21" s="8">
        <f>COUNTIF('Inser données'!$J:$J,"Garde"&amp;"£"&amp;"24h"&amp;"£"&amp;"PRO"&amp;"£"&amp;$B21&amp;"£"&amp;M$7)+COUNTIF('Inser données'!$J:$J,"Garde"&amp;"£"&amp;"JOUR"&amp;"£"&amp;"PRO"&amp;"£"&amp;$B21&amp;"£"&amp;M$7)+SUMIF('Inser données'!$J:$J,"Garde"&amp;"£"&amp;"CRENEAU"&amp;"£"&amp;"PRO"&amp;"£"&amp;$B21&amp;"£"&amp;M$7,'Inser données'!$Q:$Q)</f>
        <v>3</v>
      </c>
      <c r="N21" s="8">
        <f>COUNTIF('Inser données'!$J:$J,"Garde"&amp;"£"&amp;"24h"&amp;"£"&amp;"PRO"&amp;"£"&amp;$B21&amp;"£"&amp;N$7)+COUNTIF('Inser données'!$J:$J,"Garde"&amp;"£"&amp;"NUIT"&amp;"£"&amp;"PRO"&amp;"£"&amp;$B21&amp;"£"&amp;N$7)+SUMIF('Inser données'!$J:$J,"Garde"&amp;"£"&amp;"CRENEAU"&amp;"£"&amp;"PRO"&amp;"£"&amp;$B21&amp;"£"&amp;N$7,'Inser données'!$R:$R)</f>
        <v>2</v>
      </c>
      <c r="O21" s="8">
        <f>COUNTIF('Inser données'!$J:$J,"Garde"&amp;"£"&amp;"24h"&amp;"£"&amp;"PRO"&amp;"£"&amp;$B21&amp;"£"&amp;O$7)+COUNTIF('Inser données'!$J:$J,"Garde"&amp;"£"&amp;"JOUR"&amp;"£"&amp;"PRO"&amp;"£"&amp;$B21&amp;"£"&amp;O$7)+SUMIF('Inser données'!$J:$J,"Garde"&amp;"£"&amp;"CRENEAU"&amp;"£"&amp;"PRO"&amp;"£"&amp;$B21&amp;"£"&amp;O$7,'Inser données'!$Q:$Q)</f>
        <v>2</v>
      </c>
      <c r="P21" s="8">
        <f>COUNTIF('Inser données'!$J:$J,"Garde"&amp;"£"&amp;"24h"&amp;"£"&amp;"PRO"&amp;"£"&amp;$B21&amp;"£"&amp;P$7)+COUNTIF('Inser données'!$J:$J,"Garde"&amp;"£"&amp;"NUIT"&amp;"£"&amp;"PRO"&amp;"£"&amp;$B21&amp;"£"&amp;P$7)+SUMIF('Inser données'!$J:$J,"Garde"&amp;"£"&amp;"CRENEAU"&amp;"£"&amp;"PRO"&amp;"£"&amp;$B21&amp;"£"&amp;P$7,'Inser données'!$R:$R)</f>
        <v>1</v>
      </c>
      <c r="Q21" s="8">
        <f>COUNTIF('Inser données'!$J:$J,"Garde"&amp;"£"&amp;"24h"&amp;"£"&amp;"PRO"&amp;"£"&amp;$B21&amp;"£"&amp;Q$7)+COUNTIF('Inser données'!$J:$J,"Garde"&amp;"£"&amp;"JOUR"&amp;"£"&amp;"PRO"&amp;"£"&amp;$B21&amp;"£"&amp;Q$7)+SUMIF('Inser données'!$J:$J,"Garde"&amp;"£"&amp;"CRENEAU"&amp;"£"&amp;"PRO"&amp;"£"&amp;$B21&amp;"£"&amp;Q$7,'Inser données'!$Q:$Q)</f>
        <v>2</v>
      </c>
      <c r="R21" s="8">
        <f>COUNTIF('Inser données'!$J:$J,"Garde"&amp;"£"&amp;"24h"&amp;"£"&amp;"PRO"&amp;"£"&amp;$B21&amp;"£"&amp;R$7)+COUNTIF('Inser données'!$J:$J,"Garde"&amp;"£"&amp;"NUIT"&amp;"£"&amp;"PRO"&amp;"£"&amp;$B21&amp;"£"&amp;R$7)+SUMIF('Inser données'!$J:$J,"Garde"&amp;"£"&amp;"CRENEAU"&amp;"£"&amp;"PRO"&amp;"£"&amp;$B21&amp;"£"&amp;R$7,'Inser données'!$R:$R)</f>
        <v>2</v>
      </c>
      <c r="S21" s="8">
        <f>COUNTIF('Inser données'!$J:$J,"Garde"&amp;"£"&amp;"24h"&amp;"£"&amp;"PRO"&amp;"£"&amp;$B21&amp;"£"&amp;S$7)+COUNTIF('Inser données'!$J:$J,"Garde"&amp;"£"&amp;"JOUR"&amp;"£"&amp;"PRO"&amp;"£"&amp;$B21&amp;"£"&amp;S$7)+SUMIF('Inser données'!$J:$J,"Garde"&amp;"£"&amp;"CRENEAU"&amp;"£"&amp;"PRO"&amp;"£"&amp;$B21&amp;"£"&amp;S$7,'Inser données'!$Q:$Q)</f>
        <v>2</v>
      </c>
      <c r="T21" s="8">
        <f>COUNTIF('Inser données'!$J:$J,"Garde"&amp;"£"&amp;"24h"&amp;"£"&amp;"PRO"&amp;"£"&amp;$B21&amp;"£"&amp;T$7)+COUNTIF('Inser données'!$J:$J,"Garde"&amp;"£"&amp;"NUIT"&amp;"£"&amp;"PRO"&amp;"£"&amp;$B21&amp;"£"&amp;T$7)+SUMIF('Inser données'!$J:$J,"Garde"&amp;"£"&amp;"CRENEAU"&amp;"£"&amp;"PRO"&amp;"£"&amp;$B21&amp;"£"&amp;T$7,'Inser données'!$R:$R)</f>
        <v>1</v>
      </c>
      <c r="U21" s="8">
        <f>COUNTIF('Inser données'!$J:$J,"Garde"&amp;"£"&amp;"24h"&amp;"£"&amp;"PRO"&amp;"£"&amp;$B21&amp;"£"&amp;U$7)+COUNTIF('Inser données'!$J:$J,"Garde"&amp;"£"&amp;"JOUR"&amp;"£"&amp;"PRO"&amp;"£"&amp;$B21&amp;"£"&amp;U$7)+SUMIF('Inser données'!$J:$J,"Garde"&amp;"£"&amp;"CRENEAU"&amp;"£"&amp;"PRO"&amp;"£"&amp;$B21&amp;"£"&amp;U$7,'Inser données'!$Q:$Q)</f>
        <v>4</v>
      </c>
      <c r="V21" s="8">
        <f>COUNTIF('Inser données'!$J:$J,"Garde"&amp;"£"&amp;"24h"&amp;"£"&amp;"PRO"&amp;"£"&amp;$B21&amp;"£"&amp;V$7)+COUNTIF('Inser données'!$J:$J,"Garde"&amp;"£"&amp;"NUIT"&amp;"£"&amp;"PRO"&amp;"£"&amp;$B21&amp;"£"&amp;V$7)+SUMIF('Inser données'!$J:$J,"Garde"&amp;"£"&amp;"CRENEAU"&amp;"£"&amp;"PRO"&amp;"£"&amp;$B21&amp;"£"&amp;V$7,'Inser données'!$R:$R)</f>
        <v>3</v>
      </c>
      <c r="W21" s="8">
        <f>COUNTIF('Inser données'!$J:$J,"Garde"&amp;"£"&amp;"24h"&amp;"£"&amp;"PRO"&amp;"£"&amp;$B21&amp;"£"&amp;W$7)+COUNTIF('Inser données'!$J:$J,"Garde"&amp;"£"&amp;"JOUR"&amp;"£"&amp;"PRO"&amp;"£"&amp;$B21&amp;"£"&amp;W$7)+SUMIF('Inser données'!$J:$J,"Garde"&amp;"£"&amp;"CRENEAU"&amp;"£"&amp;"PRO"&amp;"£"&amp;$B21&amp;"£"&amp;W$7,'Inser données'!$Q:$Q)</f>
        <v>3</v>
      </c>
      <c r="X21" s="8">
        <f>COUNTIF('Inser données'!$J:$J,"Garde"&amp;"£"&amp;"24h"&amp;"£"&amp;"PRO"&amp;"£"&amp;$B21&amp;"£"&amp;X$7)+COUNTIF('Inser données'!$J:$J,"Garde"&amp;"£"&amp;"NUIT"&amp;"£"&amp;"PRO"&amp;"£"&amp;$B21&amp;"£"&amp;X$7)+SUMIF('Inser données'!$J:$J,"Garde"&amp;"£"&amp;"CRENEAU"&amp;"£"&amp;"PRO"&amp;"£"&amp;$B21&amp;"£"&amp;X$7,'Inser données'!$R:$R)</f>
        <v>3</v>
      </c>
      <c r="Y21" s="8">
        <f>COUNTIF('Inser données'!$J:$J,"Garde"&amp;"£"&amp;"24h"&amp;"£"&amp;"PRO"&amp;"£"&amp;$B21&amp;"£"&amp;Y$7)+COUNTIF('Inser données'!$J:$J,"Garde"&amp;"£"&amp;"JOUR"&amp;"£"&amp;"PRO"&amp;"£"&amp;$B21&amp;"£"&amp;Y$7)+SUMIF('Inser données'!$J:$J,"Garde"&amp;"£"&amp;"CRENEAU"&amp;"£"&amp;"PRO"&amp;"£"&amp;$B21&amp;"£"&amp;Y$7,'Inser données'!$Q:$Q)</f>
        <v>3</v>
      </c>
      <c r="Z21" s="8">
        <f>COUNTIF('Inser données'!$J:$J,"Garde"&amp;"£"&amp;"24h"&amp;"£"&amp;"PRO"&amp;"£"&amp;$B21&amp;"£"&amp;Z$7)+COUNTIF('Inser données'!$J:$J,"Garde"&amp;"£"&amp;"NUIT"&amp;"£"&amp;"PRO"&amp;"£"&amp;$B21&amp;"£"&amp;Z$7)+SUMIF('Inser données'!$J:$J,"Garde"&amp;"£"&amp;"CRENEAU"&amp;"£"&amp;"PRO"&amp;"£"&amp;$B21&amp;"£"&amp;Z$7,'Inser données'!$R:$R)</f>
        <v>2</v>
      </c>
      <c r="AA21" s="8">
        <f>COUNTIF('Inser données'!$J:$J,"Garde"&amp;"£"&amp;"24h"&amp;"£"&amp;"PRO"&amp;"£"&amp;$B21&amp;"£"&amp;AA$7)+COUNTIF('Inser données'!$J:$J,"Garde"&amp;"£"&amp;"JOUR"&amp;"£"&amp;"PRO"&amp;"£"&amp;$B21&amp;"£"&amp;AA$7)+SUMIF('Inser données'!$J:$J,"Garde"&amp;"£"&amp;"CRENEAU"&amp;"£"&amp;"PRO"&amp;"£"&amp;$B21&amp;"£"&amp;AA$7,'Inser données'!$Q:$Q)</f>
        <v>3</v>
      </c>
      <c r="AB21" s="8">
        <f>COUNTIF('Inser données'!$J:$J,"Garde"&amp;"£"&amp;"24h"&amp;"£"&amp;"PRO"&amp;"£"&amp;$B21&amp;"£"&amp;AB$7)+COUNTIF('Inser données'!$J:$J,"Garde"&amp;"£"&amp;"NUIT"&amp;"£"&amp;"PRO"&amp;"£"&amp;$B21&amp;"£"&amp;AB$7)+SUMIF('Inser données'!$J:$J,"Garde"&amp;"£"&amp;"CRENEAU"&amp;"£"&amp;"PRO"&amp;"£"&amp;$B21&amp;"£"&amp;AB$7,'Inser données'!$R:$R)</f>
        <v>2</v>
      </c>
      <c r="AC21" s="8">
        <f>COUNTIF('Inser données'!$J:$J,"Garde"&amp;"£"&amp;"24h"&amp;"£"&amp;"PRO"&amp;"£"&amp;$B21&amp;"£"&amp;AC$7)+COUNTIF('Inser données'!$J:$J,"Garde"&amp;"£"&amp;"JOUR"&amp;"£"&amp;"PRO"&amp;"£"&amp;$B21&amp;"£"&amp;AC$7)+SUMIF('Inser données'!$J:$J,"Garde"&amp;"£"&amp;"CRENEAU"&amp;"£"&amp;"PRO"&amp;"£"&amp;$B21&amp;"£"&amp;AC$7,'Inser données'!$Q:$Q)</f>
        <v>2</v>
      </c>
      <c r="AD21" s="8">
        <f>COUNTIF('Inser données'!$J:$J,"Garde"&amp;"£"&amp;"24h"&amp;"£"&amp;"PRO"&amp;"£"&amp;$B21&amp;"£"&amp;AD$7)+COUNTIF('Inser données'!$J:$J,"Garde"&amp;"£"&amp;"NUIT"&amp;"£"&amp;"PRO"&amp;"£"&amp;$B21&amp;"£"&amp;AD$7)+SUMIF('Inser données'!$J:$J,"Garde"&amp;"£"&amp;"CRENEAU"&amp;"£"&amp;"PRO"&amp;"£"&amp;$B21&amp;"£"&amp;AD$7,'Inser données'!$R:$R)</f>
        <v>2</v>
      </c>
      <c r="AE21" s="8">
        <f>COUNTIF('Inser données'!$J:$J,"Garde"&amp;"£"&amp;"24h"&amp;"£"&amp;"PRO"&amp;"£"&amp;$B21&amp;"£"&amp;AE$7)+COUNTIF('Inser données'!$J:$J,"Garde"&amp;"£"&amp;"JOUR"&amp;"£"&amp;"PRO"&amp;"£"&amp;$B21&amp;"£"&amp;AE$7)+SUMIF('Inser données'!$J:$J,"Garde"&amp;"£"&amp;"CRENEAU"&amp;"£"&amp;"PRO"&amp;"£"&amp;$B21&amp;"£"&amp;AE$7,'Inser données'!$Q:$Q)</f>
        <v>2</v>
      </c>
      <c r="AF21" s="8">
        <f>COUNTIF('Inser données'!$J:$J,"Garde"&amp;"£"&amp;"24h"&amp;"£"&amp;"PRO"&amp;"£"&amp;$B21&amp;"£"&amp;AF$7)+COUNTIF('Inser données'!$J:$J,"Garde"&amp;"£"&amp;"NUIT"&amp;"£"&amp;"PRO"&amp;"£"&amp;$B21&amp;"£"&amp;AF$7)+SUMIF('Inser données'!$J:$J,"Garde"&amp;"£"&amp;"CRENEAU"&amp;"£"&amp;"PRO"&amp;"£"&amp;$B21&amp;"£"&amp;AF$7,'Inser données'!$R:$R)</f>
        <v>2</v>
      </c>
      <c r="AG21" s="8">
        <f>COUNTIF('Inser données'!$J:$J,"Garde"&amp;"£"&amp;"24h"&amp;"£"&amp;"PRO"&amp;"£"&amp;$B21&amp;"£"&amp;AG$7)+COUNTIF('Inser données'!$J:$J,"Garde"&amp;"£"&amp;"JOUR"&amp;"£"&amp;"PRO"&amp;"£"&amp;$B21&amp;"£"&amp;AG$7)+SUMIF('Inser données'!$J:$J,"Garde"&amp;"£"&amp;"CRENEAU"&amp;"£"&amp;"PRO"&amp;"£"&amp;$B21&amp;"£"&amp;AG$7,'Inser données'!$Q:$Q)</f>
        <v>2</v>
      </c>
      <c r="AH21" s="8">
        <f>COUNTIF('Inser données'!$J:$J,"Garde"&amp;"£"&amp;"24h"&amp;"£"&amp;"PRO"&amp;"£"&amp;$B21&amp;"£"&amp;AH$7)+COUNTIF('Inser données'!$J:$J,"Garde"&amp;"£"&amp;"NUIT"&amp;"£"&amp;"PRO"&amp;"£"&amp;$B21&amp;"£"&amp;AH$7)+SUMIF('Inser données'!$J:$J,"Garde"&amp;"£"&amp;"CRENEAU"&amp;"£"&amp;"PRO"&amp;"£"&amp;$B21&amp;"£"&amp;AH$7,'Inser données'!$R:$R)</f>
        <v>2</v>
      </c>
    </row>
    <row r="22" spans="1:34" ht="15" thickBot="1">
      <c r="A22" s="117" t="s">
        <v>24</v>
      </c>
      <c r="B22" s="12" t="s">
        <v>25</v>
      </c>
      <c r="C22" s="13">
        <v>12</v>
      </c>
      <c r="D22" s="14">
        <v>9</v>
      </c>
      <c r="E22" s="8">
        <f>COUNTIF('Inser données'!$J:$J,"Garde"&amp;"£"&amp;"24h"&amp;"£"&amp;"PRO"&amp;"£"&amp;$B22&amp;"£"&amp;E$7)+COUNTIF('Inser données'!$J:$J,"Garde"&amp;"£"&amp;"JOUR"&amp;"£"&amp;"PRO"&amp;"£"&amp;$B22&amp;"£"&amp;E$7)+SUMIF('Inser données'!$J:$J,"Garde"&amp;"£"&amp;"CRENEAU"&amp;"£"&amp;"PRO"&amp;"£"&amp;$B22&amp;"£"&amp;E$7,'Inser données'!$Q:$Q)</f>
        <v>8</v>
      </c>
      <c r="F22" s="8">
        <f>COUNTIF('Inser données'!$J:$J,"Garde"&amp;"£"&amp;"24h"&amp;"£"&amp;"PRO"&amp;"£"&amp;$B22&amp;"£"&amp;F$7)+COUNTIF('Inser données'!$J:$J,"Garde"&amp;"£"&amp;"NUIT"&amp;"£"&amp;"PRO"&amp;"£"&amp;$B22&amp;"£"&amp;F$7)+SUMIF('Inser données'!$J:$J,"Garde"&amp;"£"&amp;"CRENEAU"&amp;"£"&amp;"PRO"&amp;"£"&amp;$B22&amp;"£"&amp;F$7,'Inser données'!$R:$R)</f>
        <v>7</v>
      </c>
      <c r="G22" s="8">
        <f>COUNTIF('Inser données'!$J:$J,"Garde"&amp;"£"&amp;"24h"&amp;"£"&amp;"PRO"&amp;"£"&amp;$B22&amp;"£"&amp;G$7)+COUNTIF('Inser données'!$J:$J,"Garde"&amp;"£"&amp;"JOUR"&amp;"£"&amp;"PRO"&amp;"£"&amp;$B22&amp;"£"&amp;G$7)+SUMIF('Inser données'!$J:$J,"Garde"&amp;"£"&amp;"CRENEAU"&amp;"£"&amp;"PRO"&amp;"£"&amp;$B22&amp;"£"&amp;G$7,'Inser données'!$Q:$Q)</f>
        <v>7</v>
      </c>
      <c r="H22" s="8">
        <f>COUNTIF('Inser données'!$J:$J,"Garde"&amp;"£"&amp;"24h"&amp;"£"&amp;"PRO"&amp;"£"&amp;$B22&amp;"£"&amp;H$7)+COUNTIF('Inser données'!$J:$J,"Garde"&amp;"£"&amp;"NUIT"&amp;"£"&amp;"PRO"&amp;"£"&amp;$B22&amp;"£"&amp;H$7)+SUMIF('Inser données'!$J:$J,"Garde"&amp;"£"&amp;"CRENEAU"&amp;"£"&amp;"PRO"&amp;"£"&amp;$B22&amp;"£"&amp;H$7,'Inser données'!$R:$R)</f>
        <v>4</v>
      </c>
      <c r="I22" s="8">
        <f>COUNTIF('Inser données'!$J:$J,"Garde"&amp;"£"&amp;"24h"&amp;"£"&amp;"PRO"&amp;"£"&amp;$B22&amp;"£"&amp;I$7)+COUNTIF('Inser données'!$J:$J,"Garde"&amp;"£"&amp;"JOUR"&amp;"£"&amp;"PRO"&amp;"£"&amp;$B22&amp;"£"&amp;I$7)+SUMIF('Inser données'!$J:$J,"Garde"&amp;"£"&amp;"CRENEAU"&amp;"£"&amp;"PRO"&amp;"£"&amp;$B22&amp;"£"&amp;I$7,'Inser données'!$Q:$Q)</f>
        <v>8</v>
      </c>
      <c r="J22" s="8">
        <f>COUNTIF('Inser données'!$J:$J,"Garde"&amp;"£"&amp;"24h"&amp;"£"&amp;"PRO"&amp;"£"&amp;$B22&amp;"£"&amp;J$7)+COUNTIF('Inser données'!$J:$J,"Garde"&amp;"£"&amp;"NUIT"&amp;"£"&amp;"PRO"&amp;"£"&amp;$B22&amp;"£"&amp;J$7)+SUMIF('Inser données'!$J:$J,"Garde"&amp;"£"&amp;"CRENEAU"&amp;"£"&amp;"PRO"&amp;"£"&amp;$B22&amp;"£"&amp;J$7,'Inser données'!$R:$R)</f>
        <v>5</v>
      </c>
      <c r="K22" s="8">
        <f>COUNTIF('Inser données'!$J:$J,"Garde"&amp;"£"&amp;"24h"&amp;"£"&amp;"PRO"&amp;"£"&amp;$B22&amp;"£"&amp;K$7)+COUNTIF('Inser données'!$J:$J,"Garde"&amp;"£"&amp;"JOUR"&amp;"£"&amp;"PRO"&amp;"£"&amp;$B22&amp;"£"&amp;K$7)+SUMIF('Inser données'!$J:$J,"Garde"&amp;"£"&amp;"CRENEAU"&amp;"£"&amp;"PRO"&amp;"£"&amp;$B22&amp;"£"&amp;K$7,'Inser données'!$Q:$Q)</f>
        <v>8</v>
      </c>
      <c r="L22" s="8">
        <f>COUNTIF('Inser données'!$J:$J,"Garde"&amp;"£"&amp;"24h"&amp;"£"&amp;"PRO"&amp;"£"&amp;$B22&amp;"£"&amp;L$7)+COUNTIF('Inser données'!$J:$J,"Garde"&amp;"£"&amp;"NUIT"&amp;"£"&amp;"PRO"&amp;"£"&amp;$B22&amp;"£"&amp;L$7)+SUMIF('Inser données'!$J:$J,"Garde"&amp;"£"&amp;"CRENEAU"&amp;"£"&amp;"PRO"&amp;"£"&amp;$B22&amp;"£"&amp;L$7,'Inser données'!$R:$R)</f>
        <v>7</v>
      </c>
      <c r="M22" s="8">
        <f>COUNTIF('Inser données'!$J:$J,"Garde"&amp;"£"&amp;"24h"&amp;"£"&amp;"PRO"&amp;"£"&amp;$B22&amp;"£"&amp;M$7)+COUNTIF('Inser données'!$J:$J,"Garde"&amp;"£"&amp;"JOUR"&amp;"£"&amp;"PRO"&amp;"£"&amp;$B22&amp;"£"&amp;M$7)+SUMIF('Inser données'!$J:$J,"Garde"&amp;"£"&amp;"CRENEAU"&amp;"£"&amp;"PRO"&amp;"£"&amp;$B22&amp;"£"&amp;M$7,'Inser données'!$Q:$Q)</f>
        <v>7</v>
      </c>
      <c r="N22" s="8">
        <f>COUNTIF('Inser données'!$J:$J,"Garde"&amp;"£"&amp;"24h"&amp;"£"&amp;"PRO"&amp;"£"&amp;$B22&amp;"£"&amp;N$7)+COUNTIF('Inser données'!$J:$J,"Garde"&amp;"£"&amp;"NUIT"&amp;"£"&amp;"PRO"&amp;"£"&amp;$B22&amp;"£"&amp;N$7)+SUMIF('Inser données'!$J:$J,"Garde"&amp;"£"&amp;"CRENEAU"&amp;"£"&amp;"PRO"&amp;"£"&amp;$B22&amp;"£"&amp;N$7,'Inser données'!$R:$R)</f>
        <v>4</v>
      </c>
      <c r="O22" s="8">
        <f>COUNTIF('Inser données'!$J:$J,"Garde"&amp;"£"&amp;"24h"&amp;"£"&amp;"PRO"&amp;"£"&amp;$B22&amp;"£"&amp;O$7)+COUNTIF('Inser données'!$J:$J,"Garde"&amp;"£"&amp;"JOUR"&amp;"£"&amp;"PRO"&amp;"£"&amp;$B22&amp;"£"&amp;O$7)+SUMIF('Inser données'!$J:$J,"Garde"&amp;"£"&amp;"CRENEAU"&amp;"£"&amp;"PRO"&amp;"£"&amp;$B22&amp;"£"&amp;O$7,'Inser données'!$Q:$Q)</f>
        <v>7</v>
      </c>
      <c r="P22" s="8">
        <f>COUNTIF('Inser données'!$J:$J,"Garde"&amp;"£"&amp;"24h"&amp;"£"&amp;"PRO"&amp;"£"&amp;$B22&amp;"£"&amp;P$7)+COUNTIF('Inser données'!$J:$J,"Garde"&amp;"£"&amp;"NUIT"&amp;"£"&amp;"PRO"&amp;"£"&amp;$B22&amp;"£"&amp;P$7)+SUMIF('Inser données'!$J:$J,"Garde"&amp;"£"&amp;"CRENEAU"&amp;"£"&amp;"PRO"&amp;"£"&amp;$B22&amp;"£"&amp;P$7,'Inser données'!$R:$R)</f>
        <v>6</v>
      </c>
      <c r="Q22" s="8">
        <f>COUNTIF('Inser données'!$J:$J,"Garde"&amp;"£"&amp;"24h"&amp;"£"&amp;"PRO"&amp;"£"&amp;$B22&amp;"£"&amp;Q$7)+COUNTIF('Inser données'!$J:$J,"Garde"&amp;"£"&amp;"JOUR"&amp;"£"&amp;"PRO"&amp;"£"&amp;$B22&amp;"£"&amp;Q$7)+SUMIF('Inser données'!$J:$J,"Garde"&amp;"£"&amp;"CRENEAU"&amp;"£"&amp;"PRO"&amp;"£"&amp;$B22&amp;"£"&amp;Q$7,'Inser données'!$Q:$Q)</f>
        <v>4</v>
      </c>
      <c r="R22" s="8">
        <f>COUNTIF('Inser données'!$J:$J,"Garde"&amp;"£"&amp;"24h"&amp;"£"&amp;"PRO"&amp;"£"&amp;$B22&amp;"£"&amp;R$7)+COUNTIF('Inser données'!$J:$J,"Garde"&amp;"£"&amp;"NUIT"&amp;"£"&amp;"PRO"&amp;"£"&amp;$B22&amp;"£"&amp;R$7)+SUMIF('Inser données'!$J:$J,"Garde"&amp;"£"&amp;"CRENEAU"&amp;"£"&amp;"PRO"&amp;"£"&amp;$B22&amp;"£"&amp;R$7,'Inser données'!$R:$R)</f>
        <v>4</v>
      </c>
      <c r="S22" s="8">
        <f>COUNTIF('Inser données'!$J:$J,"Garde"&amp;"£"&amp;"24h"&amp;"£"&amp;"PRO"&amp;"£"&amp;$B22&amp;"£"&amp;S$7)+COUNTIF('Inser données'!$J:$J,"Garde"&amp;"£"&amp;"JOUR"&amp;"£"&amp;"PRO"&amp;"£"&amp;$B22&amp;"£"&amp;S$7)+SUMIF('Inser données'!$J:$J,"Garde"&amp;"£"&amp;"CRENEAU"&amp;"£"&amp;"PRO"&amp;"£"&amp;$B22&amp;"£"&amp;S$7,'Inser données'!$Q:$Q)</f>
        <v>7</v>
      </c>
      <c r="T22" s="8">
        <f>COUNTIF('Inser données'!$J:$J,"Garde"&amp;"£"&amp;"24h"&amp;"£"&amp;"PRO"&amp;"£"&amp;$B22&amp;"£"&amp;T$7)+COUNTIF('Inser données'!$J:$J,"Garde"&amp;"£"&amp;"NUIT"&amp;"£"&amp;"PRO"&amp;"£"&amp;$B22&amp;"£"&amp;T$7)+SUMIF('Inser données'!$J:$J,"Garde"&amp;"£"&amp;"CRENEAU"&amp;"£"&amp;"PRO"&amp;"£"&amp;$B22&amp;"£"&amp;T$7,'Inser données'!$R:$R)</f>
        <v>5</v>
      </c>
      <c r="U22" s="8">
        <f>COUNTIF('Inser données'!$J:$J,"Garde"&amp;"£"&amp;"24h"&amp;"£"&amp;"PRO"&amp;"£"&amp;$B22&amp;"£"&amp;U$7)+COUNTIF('Inser données'!$J:$J,"Garde"&amp;"£"&amp;"JOUR"&amp;"£"&amp;"PRO"&amp;"£"&amp;$B22&amp;"£"&amp;U$7)+SUMIF('Inser données'!$J:$J,"Garde"&amp;"£"&amp;"CRENEAU"&amp;"£"&amp;"PRO"&amp;"£"&amp;$B22&amp;"£"&amp;U$7,'Inser données'!$Q:$Q)</f>
        <v>9</v>
      </c>
      <c r="V22" s="8">
        <f>COUNTIF('Inser données'!$J:$J,"Garde"&amp;"£"&amp;"24h"&amp;"£"&amp;"PRO"&amp;"£"&amp;$B22&amp;"£"&amp;V$7)+COUNTIF('Inser données'!$J:$J,"Garde"&amp;"£"&amp;"NUIT"&amp;"£"&amp;"PRO"&amp;"£"&amp;$B22&amp;"£"&amp;V$7)+SUMIF('Inser données'!$J:$J,"Garde"&amp;"£"&amp;"CRENEAU"&amp;"£"&amp;"PRO"&amp;"£"&amp;$B22&amp;"£"&amp;V$7,'Inser données'!$R:$R)</f>
        <v>8</v>
      </c>
      <c r="W22" s="8">
        <f>COUNTIF('Inser données'!$J:$J,"Garde"&amp;"£"&amp;"24h"&amp;"£"&amp;"PRO"&amp;"£"&amp;$B22&amp;"£"&amp;W$7)+COUNTIF('Inser données'!$J:$J,"Garde"&amp;"£"&amp;"JOUR"&amp;"£"&amp;"PRO"&amp;"£"&amp;$B22&amp;"£"&amp;W$7)+SUMIF('Inser données'!$J:$J,"Garde"&amp;"£"&amp;"CRENEAU"&amp;"£"&amp;"PRO"&amp;"£"&amp;$B22&amp;"£"&amp;W$7,'Inser données'!$Q:$Q)</f>
        <v>7</v>
      </c>
      <c r="X22" s="8">
        <f>COUNTIF('Inser données'!$J:$J,"Garde"&amp;"£"&amp;"24h"&amp;"£"&amp;"PRO"&amp;"£"&amp;$B22&amp;"£"&amp;X$7)+COUNTIF('Inser données'!$J:$J,"Garde"&amp;"£"&amp;"NUIT"&amp;"£"&amp;"PRO"&amp;"£"&amp;$B22&amp;"£"&amp;X$7)+SUMIF('Inser données'!$J:$J,"Garde"&amp;"£"&amp;"CRENEAU"&amp;"£"&amp;"PRO"&amp;"£"&amp;$B22&amp;"£"&amp;X$7,'Inser données'!$R:$R)</f>
        <v>4</v>
      </c>
      <c r="Y22" s="8">
        <f>COUNTIF('Inser données'!$J:$J,"Garde"&amp;"£"&amp;"24h"&amp;"£"&amp;"PRO"&amp;"£"&amp;$B22&amp;"£"&amp;Y$7)+COUNTIF('Inser données'!$J:$J,"Garde"&amp;"£"&amp;"JOUR"&amp;"£"&amp;"PRO"&amp;"£"&amp;$B22&amp;"£"&amp;Y$7)+SUMIF('Inser données'!$J:$J,"Garde"&amp;"£"&amp;"CRENEAU"&amp;"£"&amp;"PRO"&amp;"£"&amp;$B22&amp;"£"&amp;Y$7,'Inser données'!$Q:$Q)</f>
        <v>8</v>
      </c>
      <c r="Z22" s="8">
        <f>COUNTIF('Inser données'!$J:$J,"Garde"&amp;"£"&amp;"24h"&amp;"£"&amp;"PRO"&amp;"£"&amp;$B22&amp;"£"&amp;Z$7)+COUNTIF('Inser données'!$J:$J,"Garde"&amp;"£"&amp;"NUIT"&amp;"£"&amp;"PRO"&amp;"£"&amp;$B22&amp;"£"&amp;Z$7)+SUMIF('Inser données'!$J:$J,"Garde"&amp;"£"&amp;"CRENEAU"&amp;"£"&amp;"PRO"&amp;"£"&amp;$B22&amp;"£"&amp;Z$7,'Inser données'!$R:$R)</f>
        <v>4</v>
      </c>
      <c r="AA22" s="8">
        <f>COUNTIF('Inser données'!$J:$J,"Garde"&amp;"£"&amp;"24h"&amp;"£"&amp;"PRO"&amp;"£"&amp;$B22&amp;"£"&amp;AA$7)+COUNTIF('Inser données'!$J:$J,"Garde"&amp;"£"&amp;"JOUR"&amp;"£"&amp;"PRO"&amp;"£"&amp;$B22&amp;"£"&amp;AA$7)+SUMIF('Inser données'!$J:$J,"Garde"&amp;"£"&amp;"CRENEAU"&amp;"£"&amp;"PRO"&amp;"£"&amp;$B22&amp;"£"&amp;AA$7,'Inser données'!$Q:$Q)</f>
        <v>8</v>
      </c>
      <c r="AB22" s="8">
        <f>COUNTIF('Inser données'!$J:$J,"Garde"&amp;"£"&amp;"24h"&amp;"£"&amp;"PRO"&amp;"£"&amp;$B22&amp;"£"&amp;AB$7)+COUNTIF('Inser données'!$J:$J,"Garde"&amp;"£"&amp;"NUIT"&amp;"£"&amp;"PRO"&amp;"£"&amp;$B22&amp;"£"&amp;AB$7)+SUMIF('Inser données'!$J:$J,"Garde"&amp;"£"&amp;"CRENEAU"&amp;"£"&amp;"PRO"&amp;"£"&amp;$B22&amp;"£"&amp;AB$7,'Inser données'!$R:$R)</f>
        <v>4</v>
      </c>
      <c r="AC22" s="8">
        <f>COUNTIF('Inser données'!$J:$J,"Garde"&amp;"£"&amp;"24h"&amp;"£"&amp;"PRO"&amp;"£"&amp;$B22&amp;"£"&amp;AC$7)+COUNTIF('Inser données'!$J:$J,"Garde"&amp;"£"&amp;"JOUR"&amp;"£"&amp;"PRO"&amp;"£"&amp;$B22&amp;"£"&amp;AC$7)+SUMIF('Inser données'!$J:$J,"Garde"&amp;"£"&amp;"CRENEAU"&amp;"£"&amp;"PRO"&amp;"£"&amp;$B22&amp;"£"&amp;AC$7,'Inser données'!$Q:$Q)</f>
        <v>8</v>
      </c>
      <c r="AD22" s="8">
        <f>COUNTIF('Inser données'!$J:$J,"Garde"&amp;"£"&amp;"24h"&amp;"£"&amp;"PRO"&amp;"£"&amp;$B22&amp;"£"&amp;AD$7)+COUNTIF('Inser données'!$J:$J,"Garde"&amp;"£"&amp;"NUIT"&amp;"£"&amp;"PRO"&amp;"£"&amp;$B22&amp;"£"&amp;AD$7)+SUMIF('Inser données'!$J:$J,"Garde"&amp;"£"&amp;"CRENEAU"&amp;"£"&amp;"PRO"&amp;"£"&amp;$B22&amp;"£"&amp;AD$7,'Inser données'!$R:$R)</f>
        <v>8</v>
      </c>
      <c r="AE22" s="8">
        <f>COUNTIF('Inser données'!$J:$J,"Garde"&amp;"£"&amp;"24h"&amp;"£"&amp;"PRO"&amp;"£"&amp;$B22&amp;"£"&amp;AE$7)+COUNTIF('Inser données'!$J:$J,"Garde"&amp;"£"&amp;"JOUR"&amp;"£"&amp;"PRO"&amp;"£"&amp;$B22&amp;"£"&amp;AE$7)+SUMIF('Inser données'!$J:$J,"Garde"&amp;"£"&amp;"CRENEAU"&amp;"£"&amp;"PRO"&amp;"£"&amp;$B22&amp;"£"&amp;AE$7,'Inser données'!$Q:$Q)</f>
        <v>6</v>
      </c>
      <c r="AF22" s="8">
        <f>COUNTIF('Inser données'!$J:$J,"Garde"&amp;"£"&amp;"24h"&amp;"£"&amp;"PRO"&amp;"£"&amp;$B22&amp;"£"&amp;AF$7)+COUNTIF('Inser données'!$J:$J,"Garde"&amp;"£"&amp;"NUIT"&amp;"£"&amp;"PRO"&amp;"£"&amp;$B22&amp;"£"&amp;AF$7)+SUMIF('Inser données'!$J:$J,"Garde"&amp;"£"&amp;"CRENEAU"&amp;"£"&amp;"PRO"&amp;"£"&amp;$B22&amp;"£"&amp;AF$7,'Inser données'!$R:$R)</f>
        <v>5</v>
      </c>
      <c r="AG22" s="8">
        <f>COUNTIF('Inser données'!$J:$J,"Garde"&amp;"£"&amp;"24h"&amp;"£"&amp;"PRO"&amp;"£"&amp;$B22&amp;"£"&amp;AG$7)+COUNTIF('Inser données'!$J:$J,"Garde"&amp;"£"&amp;"JOUR"&amp;"£"&amp;"PRO"&amp;"£"&amp;$B22&amp;"£"&amp;AG$7)+SUMIF('Inser données'!$J:$J,"Garde"&amp;"£"&amp;"CRENEAU"&amp;"£"&amp;"PRO"&amp;"£"&amp;$B22&amp;"£"&amp;AG$7,'Inser données'!$Q:$Q)</f>
        <v>9</v>
      </c>
      <c r="AH22" s="8">
        <f>COUNTIF('Inser données'!$J:$J,"Garde"&amp;"£"&amp;"24h"&amp;"£"&amp;"PRO"&amp;"£"&amp;$B22&amp;"£"&amp;AH$7)+COUNTIF('Inser données'!$J:$J,"Garde"&amp;"£"&amp;"NUIT"&amp;"£"&amp;"PRO"&amp;"£"&amp;$B22&amp;"£"&amp;AH$7)+SUMIF('Inser données'!$J:$J,"Garde"&amp;"£"&amp;"CRENEAU"&amp;"£"&amp;"PRO"&amp;"£"&amp;$B22&amp;"£"&amp;AH$7,'Inser données'!$R:$R)</f>
        <v>6</v>
      </c>
    </row>
    <row r="23" spans="1:34" ht="15" thickBot="1">
      <c r="A23" s="118"/>
      <c r="B23" s="12" t="s">
        <v>26</v>
      </c>
      <c r="C23" s="15">
        <v>4</v>
      </c>
      <c r="D23" s="16">
        <v>4</v>
      </c>
      <c r="E23" s="8">
        <f>COUNTIF('Inser données'!$J:$J,"Garde"&amp;"£"&amp;"24h"&amp;"£"&amp;"PRO"&amp;"£"&amp;$B23&amp;"£"&amp;E$7)+COUNTIF('Inser données'!$J:$J,"Garde"&amp;"£"&amp;"JOUR"&amp;"£"&amp;"PRO"&amp;"£"&amp;$B23&amp;"£"&amp;E$7)+SUMIF('Inser données'!$J:$J,"Garde"&amp;"£"&amp;"CRENEAU"&amp;"£"&amp;"PRO"&amp;"£"&amp;$B23&amp;"£"&amp;E$7,'Inser données'!$Q:$Q)</f>
        <v>0</v>
      </c>
      <c r="F23" s="8">
        <f>COUNTIF('Inser données'!$J:$J,"Garde"&amp;"£"&amp;"24h"&amp;"£"&amp;"PRO"&amp;"£"&amp;$B23&amp;"£"&amp;F$7)+COUNTIF('Inser données'!$J:$J,"Garde"&amp;"£"&amp;"NUIT"&amp;"£"&amp;"PRO"&amp;"£"&amp;$B23&amp;"£"&amp;F$7)+SUMIF('Inser données'!$J:$J,"Garde"&amp;"£"&amp;"CRENEAU"&amp;"£"&amp;"PRO"&amp;"£"&amp;$B23&amp;"£"&amp;F$7,'Inser données'!$R:$R)</f>
        <v>0</v>
      </c>
      <c r="G23" s="8">
        <f>COUNTIF('Inser données'!$J:$J,"Garde"&amp;"£"&amp;"24h"&amp;"£"&amp;"PRO"&amp;"£"&amp;$B23&amp;"£"&amp;G$7)+COUNTIF('Inser données'!$J:$J,"Garde"&amp;"£"&amp;"JOUR"&amp;"£"&amp;"PRO"&amp;"£"&amp;$B23&amp;"£"&amp;G$7)+SUMIF('Inser données'!$J:$J,"Garde"&amp;"£"&amp;"CRENEAU"&amp;"£"&amp;"PRO"&amp;"£"&amp;$B23&amp;"£"&amp;G$7,'Inser données'!$Q:$Q)</f>
        <v>0</v>
      </c>
      <c r="H23" s="8">
        <f>COUNTIF('Inser données'!$J:$J,"Garde"&amp;"£"&amp;"24h"&amp;"£"&amp;"PRO"&amp;"£"&amp;$B23&amp;"£"&amp;H$7)+COUNTIF('Inser données'!$J:$J,"Garde"&amp;"£"&amp;"NUIT"&amp;"£"&amp;"PRO"&amp;"£"&amp;$B23&amp;"£"&amp;H$7)+SUMIF('Inser données'!$J:$J,"Garde"&amp;"£"&amp;"CRENEAU"&amp;"£"&amp;"PRO"&amp;"£"&amp;$B23&amp;"£"&amp;H$7,'Inser données'!$R:$R)</f>
        <v>0</v>
      </c>
      <c r="I23" s="8">
        <f>COUNTIF('Inser données'!$J:$J,"Garde"&amp;"£"&amp;"24h"&amp;"£"&amp;"PRO"&amp;"£"&amp;$B23&amp;"£"&amp;I$7)+COUNTIF('Inser données'!$J:$J,"Garde"&amp;"£"&amp;"JOUR"&amp;"£"&amp;"PRO"&amp;"£"&amp;$B23&amp;"£"&amp;I$7)+SUMIF('Inser données'!$J:$J,"Garde"&amp;"£"&amp;"CRENEAU"&amp;"£"&amp;"PRO"&amp;"£"&amp;$B23&amp;"£"&amp;I$7,'Inser données'!$Q:$Q)</f>
        <v>0</v>
      </c>
      <c r="J23" s="8">
        <f>COUNTIF('Inser données'!$J:$J,"Garde"&amp;"£"&amp;"24h"&amp;"£"&amp;"PRO"&amp;"£"&amp;$B23&amp;"£"&amp;J$7)+COUNTIF('Inser données'!$J:$J,"Garde"&amp;"£"&amp;"NUIT"&amp;"£"&amp;"PRO"&amp;"£"&amp;$B23&amp;"£"&amp;J$7)+SUMIF('Inser données'!$J:$J,"Garde"&amp;"£"&amp;"CRENEAU"&amp;"£"&amp;"PRO"&amp;"£"&amp;$B23&amp;"£"&amp;J$7,'Inser données'!$R:$R)</f>
        <v>0</v>
      </c>
      <c r="K23" s="8">
        <f>COUNTIF('Inser données'!$J:$J,"Garde"&amp;"£"&amp;"24h"&amp;"£"&amp;"PRO"&amp;"£"&amp;$B23&amp;"£"&amp;K$7)+COUNTIF('Inser données'!$J:$J,"Garde"&amp;"£"&amp;"JOUR"&amp;"£"&amp;"PRO"&amp;"£"&amp;$B23&amp;"£"&amp;K$7)+SUMIF('Inser données'!$J:$J,"Garde"&amp;"£"&amp;"CRENEAU"&amp;"£"&amp;"PRO"&amp;"£"&amp;$B23&amp;"£"&amp;K$7,'Inser données'!$Q:$Q)</f>
        <v>0</v>
      </c>
      <c r="L23" s="8">
        <f>COUNTIF('Inser données'!$J:$J,"Garde"&amp;"£"&amp;"24h"&amp;"£"&amp;"PRO"&amp;"£"&amp;$B23&amp;"£"&amp;L$7)+COUNTIF('Inser données'!$J:$J,"Garde"&amp;"£"&amp;"NUIT"&amp;"£"&amp;"PRO"&amp;"£"&amp;$B23&amp;"£"&amp;L$7)+SUMIF('Inser données'!$J:$J,"Garde"&amp;"£"&amp;"CRENEAU"&amp;"£"&amp;"PRO"&amp;"£"&amp;$B23&amp;"£"&amp;L$7,'Inser données'!$R:$R)</f>
        <v>0</v>
      </c>
      <c r="M23" s="8">
        <f>COUNTIF('Inser données'!$J:$J,"Garde"&amp;"£"&amp;"24h"&amp;"£"&amp;"PRO"&amp;"£"&amp;$B23&amp;"£"&amp;M$7)+COUNTIF('Inser données'!$J:$J,"Garde"&amp;"£"&amp;"JOUR"&amp;"£"&amp;"PRO"&amp;"£"&amp;$B23&amp;"£"&amp;M$7)+SUMIF('Inser données'!$J:$J,"Garde"&amp;"£"&amp;"CRENEAU"&amp;"£"&amp;"PRO"&amp;"£"&amp;$B23&amp;"£"&amp;M$7,'Inser données'!$Q:$Q)</f>
        <v>0</v>
      </c>
      <c r="N23" s="8">
        <f>COUNTIF('Inser données'!$J:$J,"Garde"&amp;"£"&amp;"24h"&amp;"£"&amp;"PRO"&amp;"£"&amp;$B23&amp;"£"&amp;N$7)+COUNTIF('Inser données'!$J:$J,"Garde"&amp;"£"&amp;"NUIT"&amp;"£"&amp;"PRO"&amp;"£"&amp;$B23&amp;"£"&amp;N$7)+SUMIF('Inser données'!$J:$J,"Garde"&amp;"£"&amp;"CRENEAU"&amp;"£"&amp;"PRO"&amp;"£"&amp;$B23&amp;"£"&amp;N$7,'Inser données'!$R:$R)</f>
        <v>0</v>
      </c>
      <c r="O23" s="8">
        <f>COUNTIF('Inser données'!$J:$J,"Garde"&amp;"£"&amp;"24h"&amp;"£"&amp;"PRO"&amp;"£"&amp;$B23&amp;"£"&amp;O$7)+COUNTIF('Inser données'!$J:$J,"Garde"&amp;"£"&amp;"JOUR"&amp;"£"&amp;"PRO"&amp;"£"&amp;$B23&amp;"£"&amp;O$7)+SUMIF('Inser données'!$J:$J,"Garde"&amp;"£"&amp;"CRENEAU"&amp;"£"&amp;"PRO"&amp;"£"&amp;$B23&amp;"£"&amp;O$7,'Inser données'!$Q:$Q)</f>
        <v>0</v>
      </c>
      <c r="P23" s="8">
        <f>COUNTIF('Inser données'!$J:$J,"Garde"&amp;"£"&amp;"24h"&amp;"£"&amp;"PRO"&amp;"£"&amp;$B23&amp;"£"&amp;P$7)+COUNTIF('Inser données'!$J:$J,"Garde"&amp;"£"&amp;"NUIT"&amp;"£"&amp;"PRO"&amp;"£"&amp;$B23&amp;"£"&amp;P$7)+SUMIF('Inser données'!$J:$J,"Garde"&amp;"£"&amp;"CRENEAU"&amp;"£"&amp;"PRO"&amp;"£"&amp;$B23&amp;"£"&amp;P$7,'Inser données'!$R:$R)</f>
        <v>0</v>
      </c>
      <c r="Q23" s="8">
        <f>COUNTIF('Inser données'!$J:$J,"Garde"&amp;"£"&amp;"24h"&amp;"£"&amp;"PRO"&amp;"£"&amp;$B23&amp;"£"&amp;Q$7)+COUNTIF('Inser données'!$J:$J,"Garde"&amp;"£"&amp;"JOUR"&amp;"£"&amp;"PRO"&amp;"£"&amp;$B23&amp;"£"&amp;Q$7)+SUMIF('Inser données'!$J:$J,"Garde"&amp;"£"&amp;"CRENEAU"&amp;"£"&amp;"PRO"&amp;"£"&amp;$B23&amp;"£"&amp;Q$7,'Inser données'!$Q:$Q)</f>
        <v>0</v>
      </c>
      <c r="R23" s="8">
        <f>COUNTIF('Inser données'!$J:$J,"Garde"&amp;"£"&amp;"24h"&amp;"£"&amp;"PRO"&amp;"£"&amp;$B23&amp;"£"&amp;R$7)+COUNTIF('Inser données'!$J:$J,"Garde"&amp;"£"&amp;"NUIT"&amp;"£"&amp;"PRO"&amp;"£"&amp;$B23&amp;"£"&amp;R$7)+SUMIF('Inser données'!$J:$J,"Garde"&amp;"£"&amp;"CRENEAU"&amp;"£"&amp;"PRO"&amp;"£"&amp;$B23&amp;"£"&amp;R$7,'Inser données'!$R:$R)</f>
        <v>0</v>
      </c>
      <c r="S23" s="8">
        <f>COUNTIF('Inser données'!$J:$J,"Garde"&amp;"£"&amp;"24h"&amp;"£"&amp;"PRO"&amp;"£"&amp;$B23&amp;"£"&amp;S$7)+COUNTIF('Inser données'!$J:$J,"Garde"&amp;"£"&amp;"JOUR"&amp;"£"&amp;"PRO"&amp;"£"&amp;$B23&amp;"£"&amp;S$7)+SUMIF('Inser données'!$J:$J,"Garde"&amp;"£"&amp;"CRENEAU"&amp;"£"&amp;"PRO"&amp;"£"&amp;$B23&amp;"£"&amp;S$7,'Inser données'!$Q:$Q)</f>
        <v>0</v>
      </c>
      <c r="T23" s="8">
        <f>COUNTIF('Inser données'!$J:$J,"Garde"&amp;"£"&amp;"24h"&amp;"£"&amp;"PRO"&amp;"£"&amp;$B23&amp;"£"&amp;T$7)+COUNTIF('Inser données'!$J:$J,"Garde"&amp;"£"&amp;"NUIT"&amp;"£"&amp;"PRO"&amp;"£"&amp;$B23&amp;"£"&amp;T$7)+SUMIF('Inser données'!$J:$J,"Garde"&amp;"£"&amp;"CRENEAU"&amp;"£"&amp;"PRO"&amp;"£"&amp;$B23&amp;"£"&amp;T$7,'Inser données'!$R:$R)</f>
        <v>0</v>
      </c>
      <c r="U23" s="8">
        <f>COUNTIF('Inser données'!$J:$J,"Garde"&amp;"£"&amp;"24h"&amp;"£"&amp;"PRO"&amp;"£"&amp;$B23&amp;"£"&amp;U$7)+COUNTIF('Inser données'!$J:$J,"Garde"&amp;"£"&amp;"JOUR"&amp;"£"&amp;"PRO"&amp;"£"&amp;$B23&amp;"£"&amp;U$7)+SUMIF('Inser données'!$J:$J,"Garde"&amp;"£"&amp;"CRENEAU"&amp;"£"&amp;"PRO"&amp;"£"&amp;$B23&amp;"£"&amp;U$7,'Inser données'!$Q:$Q)</f>
        <v>0</v>
      </c>
      <c r="V23" s="8">
        <f>COUNTIF('Inser données'!$J:$J,"Garde"&amp;"£"&amp;"24h"&amp;"£"&amp;"PRO"&amp;"£"&amp;$B23&amp;"£"&amp;V$7)+COUNTIF('Inser données'!$J:$J,"Garde"&amp;"£"&amp;"NUIT"&amp;"£"&amp;"PRO"&amp;"£"&amp;$B23&amp;"£"&amp;V$7)+SUMIF('Inser données'!$J:$J,"Garde"&amp;"£"&amp;"CRENEAU"&amp;"£"&amp;"PRO"&amp;"£"&amp;$B23&amp;"£"&amp;V$7,'Inser données'!$R:$R)</f>
        <v>0</v>
      </c>
      <c r="W23" s="8">
        <f>COUNTIF('Inser données'!$J:$J,"Garde"&amp;"£"&amp;"24h"&amp;"£"&amp;"PRO"&amp;"£"&amp;$B23&amp;"£"&amp;W$7)+COUNTIF('Inser données'!$J:$J,"Garde"&amp;"£"&amp;"JOUR"&amp;"£"&amp;"PRO"&amp;"£"&amp;$B23&amp;"£"&amp;W$7)+SUMIF('Inser données'!$J:$J,"Garde"&amp;"£"&amp;"CRENEAU"&amp;"£"&amp;"PRO"&amp;"£"&amp;$B23&amp;"£"&amp;W$7,'Inser données'!$Q:$Q)</f>
        <v>0</v>
      </c>
      <c r="X23" s="8">
        <f>COUNTIF('Inser données'!$J:$J,"Garde"&amp;"£"&amp;"24h"&amp;"£"&amp;"PRO"&amp;"£"&amp;$B23&amp;"£"&amp;X$7)+COUNTIF('Inser données'!$J:$J,"Garde"&amp;"£"&amp;"NUIT"&amp;"£"&amp;"PRO"&amp;"£"&amp;$B23&amp;"£"&amp;X$7)+SUMIF('Inser données'!$J:$J,"Garde"&amp;"£"&amp;"CRENEAU"&amp;"£"&amp;"PRO"&amp;"£"&amp;$B23&amp;"£"&amp;X$7,'Inser données'!$R:$R)</f>
        <v>0</v>
      </c>
      <c r="Y23" s="8">
        <f>COUNTIF('Inser données'!$J:$J,"Garde"&amp;"£"&amp;"24h"&amp;"£"&amp;"PRO"&amp;"£"&amp;$B23&amp;"£"&amp;Y$7)+COUNTIF('Inser données'!$J:$J,"Garde"&amp;"£"&amp;"JOUR"&amp;"£"&amp;"PRO"&amp;"£"&amp;$B23&amp;"£"&amp;Y$7)+SUMIF('Inser données'!$J:$J,"Garde"&amp;"£"&amp;"CRENEAU"&amp;"£"&amp;"PRO"&amp;"£"&amp;$B23&amp;"£"&amp;Y$7,'Inser données'!$Q:$Q)</f>
        <v>0</v>
      </c>
      <c r="Z23" s="8">
        <f>COUNTIF('Inser données'!$J:$J,"Garde"&amp;"£"&amp;"24h"&amp;"£"&amp;"PRO"&amp;"£"&amp;$B23&amp;"£"&amp;Z$7)+COUNTIF('Inser données'!$J:$J,"Garde"&amp;"£"&amp;"NUIT"&amp;"£"&amp;"PRO"&amp;"£"&amp;$B23&amp;"£"&amp;Z$7)+SUMIF('Inser données'!$J:$J,"Garde"&amp;"£"&amp;"CRENEAU"&amp;"£"&amp;"PRO"&amp;"£"&amp;$B23&amp;"£"&amp;Z$7,'Inser données'!$R:$R)</f>
        <v>0</v>
      </c>
      <c r="AA23" s="8">
        <f>COUNTIF('Inser données'!$J:$J,"Garde"&amp;"£"&amp;"24h"&amp;"£"&amp;"PRO"&amp;"£"&amp;$B23&amp;"£"&amp;AA$7)+COUNTIF('Inser données'!$J:$J,"Garde"&amp;"£"&amp;"JOUR"&amp;"£"&amp;"PRO"&amp;"£"&amp;$B23&amp;"£"&amp;AA$7)+SUMIF('Inser données'!$J:$J,"Garde"&amp;"£"&amp;"CRENEAU"&amp;"£"&amp;"PRO"&amp;"£"&amp;$B23&amp;"£"&amp;AA$7,'Inser données'!$Q:$Q)</f>
        <v>0</v>
      </c>
      <c r="AB23" s="8">
        <f>COUNTIF('Inser données'!$J:$J,"Garde"&amp;"£"&amp;"24h"&amp;"£"&amp;"PRO"&amp;"£"&amp;$B23&amp;"£"&amp;AB$7)+COUNTIF('Inser données'!$J:$J,"Garde"&amp;"£"&amp;"NUIT"&amp;"£"&amp;"PRO"&amp;"£"&amp;$B23&amp;"£"&amp;AB$7)+SUMIF('Inser données'!$J:$J,"Garde"&amp;"£"&amp;"CRENEAU"&amp;"£"&amp;"PRO"&amp;"£"&amp;$B23&amp;"£"&amp;AB$7,'Inser données'!$R:$R)</f>
        <v>0</v>
      </c>
      <c r="AC23" s="8">
        <f>COUNTIF('Inser données'!$J:$J,"Garde"&amp;"£"&amp;"24h"&amp;"£"&amp;"PRO"&amp;"£"&amp;$B23&amp;"£"&amp;AC$7)+COUNTIF('Inser données'!$J:$J,"Garde"&amp;"£"&amp;"JOUR"&amp;"£"&amp;"PRO"&amp;"£"&amp;$B23&amp;"£"&amp;AC$7)+SUMIF('Inser données'!$J:$J,"Garde"&amp;"£"&amp;"CRENEAU"&amp;"£"&amp;"PRO"&amp;"£"&amp;$B23&amp;"£"&amp;AC$7,'Inser données'!$Q:$Q)</f>
        <v>0</v>
      </c>
      <c r="AD23" s="8">
        <f>COUNTIF('Inser données'!$J:$J,"Garde"&amp;"£"&amp;"24h"&amp;"£"&amp;"PRO"&amp;"£"&amp;$B23&amp;"£"&amp;AD$7)+COUNTIF('Inser données'!$J:$J,"Garde"&amp;"£"&amp;"NUIT"&amp;"£"&amp;"PRO"&amp;"£"&amp;$B23&amp;"£"&amp;AD$7)+SUMIF('Inser données'!$J:$J,"Garde"&amp;"£"&amp;"CRENEAU"&amp;"£"&amp;"PRO"&amp;"£"&amp;$B23&amp;"£"&amp;AD$7,'Inser données'!$R:$R)</f>
        <v>0</v>
      </c>
      <c r="AE23" s="8">
        <f>COUNTIF('Inser données'!$J:$J,"Garde"&amp;"£"&amp;"24h"&amp;"£"&amp;"PRO"&amp;"£"&amp;$B23&amp;"£"&amp;AE$7)+COUNTIF('Inser données'!$J:$J,"Garde"&amp;"£"&amp;"JOUR"&amp;"£"&amp;"PRO"&amp;"£"&amp;$B23&amp;"£"&amp;AE$7)+SUMIF('Inser données'!$J:$J,"Garde"&amp;"£"&amp;"CRENEAU"&amp;"£"&amp;"PRO"&amp;"£"&amp;$B23&amp;"£"&amp;AE$7,'Inser données'!$Q:$Q)</f>
        <v>0</v>
      </c>
      <c r="AF23" s="8">
        <f>COUNTIF('Inser données'!$J:$J,"Garde"&amp;"£"&amp;"24h"&amp;"£"&amp;"PRO"&amp;"£"&amp;$B23&amp;"£"&amp;AF$7)+COUNTIF('Inser données'!$J:$J,"Garde"&amp;"£"&amp;"NUIT"&amp;"£"&amp;"PRO"&amp;"£"&amp;$B23&amp;"£"&amp;AF$7)+SUMIF('Inser données'!$J:$J,"Garde"&amp;"£"&amp;"CRENEAU"&amp;"£"&amp;"PRO"&amp;"£"&amp;$B23&amp;"£"&amp;AF$7,'Inser données'!$R:$R)</f>
        <v>0</v>
      </c>
      <c r="AG23" s="8">
        <f>COUNTIF('Inser données'!$J:$J,"Garde"&amp;"£"&amp;"24h"&amp;"£"&amp;"PRO"&amp;"£"&amp;$B23&amp;"£"&amp;AG$7)+COUNTIF('Inser données'!$J:$J,"Garde"&amp;"£"&amp;"JOUR"&amp;"£"&amp;"PRO"&amp;"£"&amp;$B23&amp;"£"&amp;AG$7)+SUMIF('Inser données'!$J:$J,"Garde"&amp;"£"&amp;"CRENEAU"&amp;"£"&amp;"PRO"&amp;"£"&amp;$B23&amp;"£"&amp;AG$7,'Inser données'!$Q:$Q)</f>
        <v>1</v>
      </c>
      <c r="AH23" s="8">
        <f>COUNTIF('Inser données'!$J:$J,"Garde"&amp;"£"&amp;"24h"&amp;"£"&amp;"PRO"&amp;"£"&amp;$B23&amp;"£"&amp;AH$7)+COUNTIF('Inser données'!$J:$J,"Garde"&amp;"£"&amp;"NUIT"&amp;"£"&amp;"PRO"&amp;"£"&amp;$B23&amp;"£"&amp;AH$7)+SUMIF('Inser données'!$J:$J,"Garde"&amp;"£"&amp;"CRENEAU"&amp;"£"&amp;"PRO"&amp;"£"&amp;$B23&amp;"£"&amp;AH$7,'Inser données'!$R:$R)</f>
        <v>0</v>
      </c>
    </row>
    <row r="24" spans="1:34" ht="15" thickBot="1">
      <c r="A24" s="118"/>
      <c r="B24" s="12" t="s">
        <v>27</v>
      </c>
      <c r="C24" s="13">
        <v>9</v>
      </c>
      <c r="D24" s="14">
        <v>6</v>
      </c>
      <c r="E24" s="8">
        <f>COUNTIF('Inser données'!$J:$J,"Garde"&amp;"£"&amp;"24h"&amp;"£"&amp;"PRO"&amp;"£"&amp;$B24&amp;"£"&amp;E$7)+COUNTIF('Inser données'!$J:$J,"Garde"&amp;"£"&amp;"JOUR"&amp;"£"&amp;"PRO"&amp;"£"&amp;$B24&amp;"£"&amp;E$7)+SUMIF('Inser données'!$J:$J,"Garde"&amp;"£"&amp;"CRENEAU"&amp;"£"&amp;"PRO"&amp;"£"&amp;$B24&amp;"£"&amp;E$7,'Inser données'!$Q:$Q)</f>
        <v>2</v>
      </c>
      <c r="F24" s="8">
        <f>COUNTIF('Inser données'!$J:$J,"Garde"&amp;"£"&amp;"24h"&amp;"£"&amp;"PRO"&amp;"£"&amp;$B24&amp;"£"&amp;F$7)+COUNTIF('Inser données'!$J:$J,"Garde"&amp;"£"&amp;"NUIT"&amp;"£"&amp;"PRO"&amp;"£"&amp;$B24&amp;"£"&amp;F$7)+SUMIF('Inser données'!$J:$J,"Garde"&amp;"£"&amp;"CRENEAU"&amp;"£"&amp;"PRO"&amp;"£"&amp;$B24&amp;"£"&amp;F$7,'Inser données'!$R:$R)</f>
        <v>2</v>
      </c>
      <c r="G24" s="8">
        <f>COUNTIF('Inser données'!$J:$J,"Garde"&amp;"£"&amp;"24h"&amp;"£"&amp;"PRO"&amp;"£"&amp;$B24&amp;"£"&amp;G$7)+COUNTIF('Inser données'!$J:$J,"Garde"&amp;"£"&amp;"JOUR"&amp;"£"&amp;"PRO"&amp;"£"&amp;$B24&amp;"£"&amp;G$7)+SUMIF('Inser données'!$J:$J,"Garde"&amp;"£"&amp;"CRENEAU"&amp;"£"&amp;"PRO"&amp;"£"&amp;$B24&amp;"£"&amp;G$7,'Inser données'!$Q:$Q)</f>
        <v>6</v>
      </c>
      <c r="H24" s="8">
        <f>COUNTIF('Inser données'!$J:$J,"Garde"&amp;"£"&amp;"24h"&amp;"£"&amp;"PRO"&amp;"£"&amp;$B24&amp;"£"&amp;H$7)+COUNTIF('Inser données'!$J:$J,"Garde"&amp;"£"&amp;"NUIT"&amp;"£"&amp;"PRO"&amp;"£"&amp;$B24&amp;"£"&amp;H$7)+SUMIF('Inser données'!$J:$J,"Garde"&amp;"£"&amp;"CRENEAU"&amp;"£"&amp;"PRO"&amp;"£"&amp;$B24&amp;"£"&amp;H$7,'Inser données'!$R:$R)</f>
        <v>3</v>
      </c>
      <c r="I24" s="8">
        <f>COUNTIF('Inser données'!$J:$J,"Garde"&amp;"£"&amp;"24h"&amp;"£"&amp;"PRO"&amp;"£"&amp;$B24&amp;"£"&amp;I$7)+COUNTIF('Inser données'!$J:$J,"Garde"&amp;"£"&amp;"JOUR"&amp;"£"&amp;"PRO"&amp;"£"&amp;$B24&amp;"£"&amp;I$7)+SUMIF('Inser données'!$J:$J,"Garde"&amp;"£"&amp;"CRENEAU"&amp;"£"&amp;"PRO"&amp;"£"&amp;$B24&amp;"£"&amp;I$7,'Inser données'!$Q:$Q)</f>
        <v>3</v>
      </c>
      <c r="J24" s="8">
        <f>COUNTIF('Inser données'!$J:$J,"Garde"&amp;"£"&amp;"24h"&amp;"£"&amp;"PRO"&amp;"£"&amp;$B24&amp;"£"&amp;J$7)+COUNTIF('Inser données'!$J:$J,"Garde"&amp;"£"&amp;"NUIT"&amp;"£"&amp;"PRO"&amp;"£"&amp;$B24&amp;"£"&amp;J$7)+SUMIF('Inser données'!$J:$J,"Garde"&amp;"£"&amp;"CRENEAU"&amp;"£"&amp;"PRO"&amp;"£"&amp;$B24&amp;"£"&amp;J$7,'Inser données'!$R:$R)</f>
        <v>2</v>
      </c>
      <c r="K24" s="8">
        <f>COUNTIF('Inser données'!$J:$J,"Garde"&amp;"£"&amp;"24h"&amp;"£"&amp;"PRO"&amp;"£"&amp;$B24&amp;"£"&amp;K$7)+COUNTIF('Inser données'!$J:$J,"Garde"&amp;"£"&amp;"JOUR"&amp;"£"&amp;"PRO"&amp;"£"&amp;$B24&amp;"£"&amp;K$7)+SUMIF('Inser données'!$J:$J,"Garde"&amp;"£"&amp;"CRENEAU"&amp;"£"&amp;"PRO"&amp;"£"&amp;$B24&amp;"£"&amp;K$7,'Inser données'!$Q:$Q)</f>
        <v>3</v>
      </c>
      <c r="L24" s="8">
        <f>COUNTIF('Inser données'!$J:$J,"Garde"&amp;"£"&amp;"24h"&amp;"£"&amp;"PRO"&amp;"£"&amp;$B24&amp;"£"&amp;L$7)+COUNTIF('Inser données'!$J:$J,"Garde"&amp;"£"&amp;"NUIT"&amp;"£"&amp;"PRO"&amp;"£"&amp;$B24&amp;"£"&amp;L$7)+SUMIF('Inser données'!$J:$J,"Garde"&amp;"£"&amp;"CRENEAU"&amp;"£"&amp;"PRO"&amp;"£"&amp;$B24&amp;"£"&amp;L$7,'Inser données'!$R:$R)</f>
        <v>2</v>
      </c>
      <c r="M24" s="8">
        <f>COUNTIF('Inser données'!$J:$J,"Garde"&amp;"£"&amp;"24h"&amp;"£"&amp;"PRO"&amp;"£"&amp;$B24&amp;"£"&amp;M$7)+COUNTIF('Inser données'!$J:$J,"Garde"&amp;"£"&amp;"JOUR"&amp;"£"&amp;"PRO"&amp;"£"&amp;$B24&amp;"£"&amp;M$7)+SUMIF('Inser données'!$J:$J,"Garde"&amp;"£"&amp;"CRENEAU"&amp;"£"&amp;"PRO"&amp;"£"&amp;$B24&amp;"£"&amp;M$7,'Inser données'!$Q:$Q)</f>
        <v>5</v>
      </c>
      <c r="N24" s="8">
        <f>COUNTIF('Inser données'!$J:$J,"Garde"&amp;"£"&amp;"24h"&amp;"£"&amp;"PRO"&amp;"£"&amp;$B24&amp;"£"&amp;N$7)+COUNTIF('Inser données'!$J:$J,"Garde"&amp;"£"&amp;"NUIT"&amp;"£"&amp;"PRO"&amp;"£"&amp;$B24&amp;"£"&amp;N$7)+SUMIF('Inser données'!$J:$J,"Garde"&amp;"£"&amp;"CRENEAU"&amp;"£"&amp;"PRO"&amp;"£"&amp;$B24&amp;"£"&amp;N$7,'Inser données'!$R:$R)</f>
        <v>4</v>
      </c>
      <c r="O24" s="8">
        <f>COUNTIF('Inser données'!$J:$J,"Garde"&amp;"£"&amp;"24h"&amp;"£"&amp;"PRO"&amp;"£"&amp;$B24&amp;"£"&amp;O$7)+COUNTIF('Inser données'!$J:$J,"Garde"&amp;"£"&amp;"JOUR"&amp;"£"&amp;"PRO"&amp;"£"&amp;$B24&amp;"£"&amp;O$7)+SUMIF('Inser données'!$J:$J,"Garde"&amp;"£"&amp;"CRENEAU"&amp;"£"&amp;"PRO"&amp;"£"&amp;$B24&amp;"£"&amp;O$7,'Inser données'!$Q:$Q)</f>
        <v>3</v>
      </c>
      <c r="P24" s="8">
        <f>COUNTIF('Inser données'!$J:$J,"Garde"&amp;"£"&amp;"24h"&amp;"£"&amp;"PRO"&amp;"£"&amp;$B24&amp;"£"&amp;P$7)+COUNTIF('Inser données'!$J:$J,"Garde"&amp;"£"&amp;"NUIT"&amp;"£"&amp;"PRO"&amp;"£"&amp;$B24&amp;"£"&amp;P$7)+SUMIF('Inser données'!$J:$J,"Garde"&amp;"£"&amp;"CRENEAU"&amp;"£"&amp;"PRO"&amp;"£"&amp;$B24&amp;"£"&amp;P$7,'Inser données'!$R:$R)</f>
        <v>2</v>
      </c>
      <c r="Q24" s="8">
        <f>COUNTIF('Inser données'!$J:$J,"Garde"&amp;"£"&amp;"24h"&amp;"£"&amp;"PRO"&amp;"£"&amp;$B24&amp;"£"&amp;Q$7)+COUNTIF('Inser données'!$J:$J,"Garde"&amp;"£"&amp;"JOUR"&amp;"£"&amp;"PRO"&amp;"£"&amp;$B24&amp;"£"&amp;Q$7)+SUMIF('Inser données'!$J:$J,"Garde"&amp;"£"&amp;"CRENEAU"&amp;"£"&amp;"PRO"&amp;"£"&amp;$B24&amp;"£"&amp;Q$7,'Inser données'!$Q:$Q)</f>
        <v>2</v>
      </c>
      <c r="R24" s="8">
        <f>COUNTIF('Inser données'!$J:$J,"Garde"&amp;"£"&amp;"24h"&amp;"£"&amp;"PRO"&amp;"£"&amp;$B24&amp;"£"&amp;R$7)+COUNTIF('Inser données'!$J:$J,"Garde"&amp;"£"&amp;"NUIT"&amp;"£"&amp;"PRO"&amp;"£"&amp;$B24&amp;"£"&amp;R$7)+SUMIF('Inser données'!$J:$J,"Garde"&amp;"£"&amp;"CRENEAU"&amp;"£"&amp;"PRO"&amp;"£"&amp;$B24&amp;"£"&amp;R$7,'Inser données'!$R:$R)</f>
        <v>2</v>
      </c>
      <c r="S24" s="8">
        <f>COUNTIF('Inser données'!$J:$J,"Garde"&amp;"£"&amp;"24h"&amp;"£"&amp;"PRO"&amp;"£"&amp;$B24&amp;"£"&amp;S$7)+COUNTIF('Inser données'!$J:$J,"Garde"&amp;"£"&amp;"JOUR"&amp;"£"&amp;"PRO"&amp;"£"&amp;$B24&amp;"£"&amp;S$7)+SUMIF('Inser données'!$J:$J,"Garde"&amp;"£"&amp;"CRENEAU"&amp;"£"&amp;"PRO"&amp;"£"&amp;$B24&amp;"£"&amp;S$7,'Inser données'!$Q:$Q)</f>
        <v>6</v>
      </c>
      <c r="T24" s="8">
        <f>COUNTIF('Inser données'!$J:$J,"Garde"&amp;"£"&amp;"24h"&amp;"£"&amp;"PRO"&amp;"£"&amp;$B24&amp;"£"&amp;T$7)+COUNTIF('Inser données'!$J:$J,"Garde"&amp;"£"&amp;"NUIT"&amp;"£"&amp;"PRO"&amp;"£"&amp;$B24&amp;"£"&amp;T$7)+SUMIF('Inser données'!$J:$J,"Garde"&amp;"£"&amp;"CRENEAU"&amp;"£"&amp;"PRO"&amp;"£"&amp;$B24&amp;"£"&amp;T$7,'Inser données'!$R:$R)</f>
        <v>2</v>
      </c>
      <c r="U24" s="8">
        <f>COUNTIF('Inser données'!$J:$J,"Garde"&amp;"£"&amp;"24h"&amp;"£"&amp;"PRO"&amp;"£"&amp;$B24&amp;"£"&amp;U$7)+COUNTIF('Inser données'!$J:$J,"Garde"&amp;"£"&amp;"JOUR"&amp;"£"&amp;"PRO"&amp;"£"&amp;$B24&amp;"£"&amp;U$7)+SUMIF('Inser données'!$J:$J,"Garde"&amp;"£"&amp;"CRENEAU"&amp;"£"&amp;"PRO"&amp;"£"&amp;$B24&amp;"£"&amp;U$7,'Inser données'!$Q:$Q)</f>
        <v>4</v>
      </c>
      <c r="V24" s="8">
        <f>COUNTIF('Inser données'!$J:$J,"Garde"&amp;"£"&amp;"24h"&amp;"£"&amp;"PRO"&amp;"£"&amp;$B24&amp;"£"&amp;V$7)+COUNTIF('Inser données'!$J:$J,"Garde"&amp;"£"&amp;"NUIT"&amp;"£"&amp;"PRO"&amp;"£"&amp;$B24&amp;"£"&amp;V$7)+SUMIF('Inser données'!$J:$J,"Garde"&amp;"£"&amp;"CRENEAU"&amp;"£"&amp;"PRO"&amp;"£"&amp;$B24&amp;"£"&amp;V$7,'Inser données'!$R:$R)</f>
        <v>2</v>
      </c>
      <c r="W24" s="8">
        <f>COUNTIF('Inser données'!$J:$J,"Garde"&amp;"£"&amp;"24h"&amp;"£"&amp;"PRO"&amp;"£"&amp;$B24&amp;"£"&amp;W$7)+COUNTIF('Inser données'!$J:$J,"Garde"&amp;"£"&amp;"JOUR"&amp;"£"&amp;"PRO"&amp;"£"&amp;$B24&amp;"£"&amp;W$7)+SUMIF('Inser données'!$J:$J,"Garde"&amp;"£"&amp;"CRENEAU"&amp;"£"&amp;"PRO"&amp;"£"&amp;$B24&amp;"£"&amp;W$7,'Inser données'!$Q:$Q)</f>
        <v>4</v>
      </c>
      <c r="X24" s="8">
        <f>COUNTIF('Inser données'!$J:$J,"Garde"&amp;"£"&amp;"24h"&amp;"£"&amp;"PRO"&amp;"£"&amp;$B24&amp;"£"&amp;X$7)+COUNTIF('Inser données'!$J:$J,"Garde"&amp;"£"&amp;"NUIT"&amp;"£"&amp;"PRO"&amp;"£"&amp;$B24&amp;"£"&amp;X$7)+SUMIF('Inser données'!$J:$J,"Garde"&amp;"£"&amp;"CRENEAU"&amp;"£"&amp;"PRO"&amp;"£"&amp;$B24&amp;"£"&amp;X$7,'Inser données'!$R:$R)</f>
        <v>2</v>
      </c>
      <c r="Y24" s="8">
        <f>COUNTIF('Inser données'!$J:$J,"Garde"&amp;"£"&amp;"24h"&amp;"£"&amp;"PRO"&amp;"£"&amp;$B24&amp;"£"&amp;Y$7)+COUNTIF('Inser données'!$J:$J,"Garde"&amp;"£"&amp;"JOUR"&amp;"£"&amp;"PRO"&amp;"£"&amp;$B24&amp;"£"&amp;Y$7)+SUMIF('Inser données'!$J:$J,"Garde"&amp;"£"&amp;"CRENEAU"&amp;"£"&amp;"PRO"&amp;"£"&amp;$B24&amp;"£"&amp;Y$7,'Inser données'!$Q:$Q)</f>
        <v>4</v>
      </c>
      <c r="Z24" s="8">
        <f>COUNTIF('Inser données'!$J:$J,"Garde"&amp;"£"&amp;"24h"&amp;"£"&amp;"PRO"&amp;"£"&amp;$B24&amp;"£"&amp;Z$7)+COUNTIF('Inser données'!$J:$J,"Garde"&amp;"£"&amp;"NUIT"&amp;"£"&amp;"PRO"&amp;"£"&amp;$B24&amp;"£"&amp;Z$7)+SUMIF('Inser données'!$J:$J,"Garde"&amp;"£"&amp;"CRENEAU"&amp;"£"&amp;"PRO"&amp;"£"&amp;$B24&amp;"£"&amp;Z$7,'Inser données'!$R:$R)</f>
        <v>2</v>
      </c>
      <c r="AA24" s="8">
        <f>COUNTIF('Inser données'!$J:$J,"Garde"&amp;"£"&amp;"24h"&amp;"£"&amp;"PRO"&amp;"£"&amp;$B24&amp;"£"&amp;AA$7)+COUNTIF('Inser données'!$J:$J,"Garde"&amp;"£"&amp;"JOUR"&amp;"£"&amp;"PRO"&amp;"£"&amp;$B24&amp;"£"&amp;AA$7)+SUMIF('Inser données'!$J:$J,"Garde"&amp;"£"&amp;"CRENEAU"&amp;"£"&amp;"PRO"&amp;"£"&amp;$B24&amp;"£"&amp;AA$7,'Inser données'!$Q:$Q)</f>
        <v>5</v>
      </c>
      <c r="AB24" s="8">
        <f>COUNTIF('Inser données'!$J:$J,"Garde"&amp;"£"&amp;"24h"&amp;"£"&amp;"PRO"&amp;"£"&amp;$B24&amp;"£"&amp;AB$7)+COUNTIF('Inser données'!$J:$J,"Garde"&amp;"£"&amp;"NUIT"&amp;"£"&amp;"PRO"&amp;"£"&amp;$B24&amp;"£"&amp;AB$7)+SUMIF('Inser données'!$J:$J,"Garde"&amp;"£"&amp;"CRENEAU"&amp;"£"&amp;"PRO"&amp;"£"&amp;$B24&amp;"£"&amp;AB$7,'Inser données'!$R:$R)</f>
        <v>2</v>
      </c>
      <c r="AC24" s="8">
        <f>COUNTIF('Inser données'!$J:$J,"Garde"&amp;"£"&amp;"24h"&amp;"£"&amp;"PRO"&amp;"£"&amp;$B24&amp;"£"&amp;AC$7)+COUNTIF('Inser données'!$J:$J,"Garde"&amp;"£"&amp;"JOUR"&amp;"£"&amp;"PRO"&amp;"£"&amp;$B24&amp;"£"&amp;AC$7)+SUMIF('Inser données'!$J:$J,"Garde"&amp;"£"&amp;"CRENEAU"&amp;"£"&amp;"PRO"&amp;"£"&amp;$B24&amp;"£"&amp;AC$7,'Inser données'!$Q:$Q)</f>
        <v>2</v>
      </c>
      <c r="AD24" s="8">
        <f>COUNTIF('Inser données'!$J:$J,"Garde"&amp;"£"&amp;"24h"&amp;"£"&amp;"PRO"&amp;"£"&amp;$B24&amp;"£"&amp;AD$7)+COUNTIF('Inser données'!$J:$J,"Garde"&amp;"£"&amp;"NUIT"&amp;"£"&amp;"PRO"&amp;"£"&amp;$B24&amp;"£"&amp;AD$7)+SUMIF('Inser données'!$J:$J,"Garde"&amp;"£"&amp;"CRENEAU"&amp;"£"&amp;"PRO"&amp;"£"&amp;$B24&amp;"£"&amp;AD$7,'Inser données'!$R:$R)</f>
        <v>2</v>
      </c>
      <c r="AE24" s="8">
        <f>COUNTIF('Inser données'!$J:$J,"Garde"&amp;"£"&amp;"24h"&amp;"£"&amp;"PRO"&amp;"£"&amp;$B24&amp;"£"&amp;AE$7)+COUNTIF('Inser données'!$J:$J,"Garde"&amp;"£"&amp;"JOUR"&amp;"£"&amp;"PRO"&amp;"£"&amp;$B24&amp;"£"&amp;AE$7)+SUMIF('Inser données'!$J:$J,"Garde"&amp;"£"&amp;"CRENEAU"&amp;"£"&amp;"PRO"&amp;"£"&amp;$B24&amp;"£"&amp;AE$7,'Inser données'!$Q:$Q)</f>
        <v>5</v>
      </c>
      <c r="AF24" s="8">
        <f>COUNTIF('Inser données'!$J:$J,"Garde"&amp;"£"&amp;"24h"&amp;"£"&amp;"PRO"&amp;"£"&amp;$B24&amp;"£"&amp;AF$7)+COUNTIF('Inser données'!$J:$J,"Garde"&amp;"£"&amp;"NUIT"&amp;"£"&amp;"PRO"&amp;"£"&amp;$B24&amp;"£"&amp;AF$7)+SUMIF('Inser données'!$J:$J,"Garde"&amp;"£"&amp;"CRENEAU"&amp;"£"&amp;"PRO"&amp;"£"&amp;$B24&amp;"£"&amp;AF$7,'Inser données'!$R:$R)</f>
        <v>2</v>
      </c>
      <c r="AG24" s="8">
        <f>COUNTIF('Inser données'!$J:$J,"Garde"&amp;"£"&amp;"24h"&amp;"£"&amp;"PRO"&amp;"£"&amp;$B24&amp;"£"&amp;AG$7)+COUNTIF('Inser données'!$J:$J,"Garde"&amp;"£"&amp;"JOUR"&amp;"£"&amp;"PRO"&amp;"£"&amp;$B24&amp;"£"&amp;AG$7)+SUMIF('Inser données'!$J:$J,"Garde"&amp;"£"&amp;"CRENEAU"&amp;"£"&amp;"PRO"&amp;"£"&amp;$B24&amp;"£"&amp;AG$7,'Inser données'!$Q:$Q)</f>
        <v>4</v>
      </c>
      <c r="AH24" s="8">
        <f>COUNTIF('Inser données'!$J:$J,"Garde"&amp;"£"&amp;"24h"&amp;"£"&amp;"PRO"&amp;"£"&amp;$B24&amp;"£"&amp;AH$7)+COUNTIF('Inser données'!$J:$J,"Garde"&amp;"£"&amp;"NUIT"&amp;"£"&amp;"PRO"&amp;"£"&amp;$B24&amp;"£"&amp;AH$7)+SUMIF('Inser données'!$J:$J,"Garde"&amp;"£"&amp;"CRENEAU"&amp;"£"&amp;"PRO"&amp;"£"&amp;$B24&amp;"£"&amp;AH$7,'Inser données'!$R:$R)</f>
        <v>3</v>
      </c>
    </row>
    <row r="25" spans="1:34" ht="15" thickBot="1">
      <c r="A25" s="118"/>
      <c r="B25" s="12" t="s">
        <v>28</v>
      </c>
      <c r="C25" s="15">
        <v>6</v>
      </c>
      <c r="D25" s="16">
        <v>6</v>
      </c>
      <c r="E25" s="8">
        <f>COUNTIF('Inser données'!$J:$J,"Garde"&amp;"£"&amp;"24h"&amp;"£"&amp;"PRO"&amp;"£"&amp;$B25&amp;"£"&amp;E$7)+COUNTIF('Inser données'!$J:$J,"Garde"&amp;"£"&amp;"JOUR"&amp;"£"&amp;"PRO"&amp;"£"&amp;$B25&amp;"£"&amp;E$7)+SUMIF('Inser données'!$J:$J,"Garde"&amp;"£"&amp;"CRENEAU"&amp;"£"&amp;"PRO"&amp;"£"&amp;$B25&amp;"£"&amp;E$7,'Inser données'!$Q:$Q)</f>
        <v>2</v>
      </c>
      <c r="F25" s="8">
        <f>COUNTIF('Inser données'!$J:$J,"Garde"&amp;"£"&amp;"24h"&amp;"£"&amp;"PRO"&amp;"£"&amp;$B25&amp;"£"&amp;F$7)+COUNTIF('Inser données'!$J:$J,"Garde"&amp;"£"&amp;"NUIT"&amp;"£"&amp;"PRO"&amp;"£"&amp;$B25&amp;"£"&amp;F$7)+SUMIF('Inser données'!$J:$J,"Garde"&amp;"£"&amp;"CRENEAU"&amp;"£"&amp;"PRO"&amp;"£"&amp;$B25&amp;"£"&amp;F$7,'Inser données'!$R:$R)</f>
        <v>1</v>
      </c>
      <c r="G25" s="8">
        <f>COUNTIF('Inser données'!$J:$J,"Garde"&amp;"£"&amp;"24h"&amp;"£"&amp;"PRO"&amp;"£"&amp;$B25&amp;"£"&amp;G$7)+COUNTIF('Inser données'!$J:$J,"Garde"&amp;"£"&amp;"JOUR"&amp;"£"&amp;"PRO"&amp;"£"&amp;$B25&amp;"£"&amp;G$7)+SUMIF('Inser données'!$J:$J,"Garde"&amp;"£"&amp;"CRENEAU"&amp;"£"&amp;"PRO"&amp;"£"&amp;$B25&amp;"£"&amp;G$7,'Inser données'!$Q:$Q)</f>
        <v>2</v>
      </c>
      <c r="H25" s="8">
        <f>COUNTIF('Inser données'!$J:$J,"Garde"&amp;"£"&amp;"24h"&amp;"£"&amp;"PRO"&amp;"£"&amp;$B25&amp;"£"&amp;H$7)+COUNTIF('Inser données'!$J:$J,"Garde"&amp;"£"&amp;"NUIT"&amp;"£"&amp;"PRO"&amp;"£"&amp;$B25&amp;"£"&amp;H$7)+SUMIF('Inser données'!$J:$J,"Garde"&amp;"£"&amp;"CRENEAU"&amp;"£"&amp;"PRO"&amp;"£"&amp;$B25&amp;"£"&amp;H$7,'Inser données'!$R:$R)</f>
        <v>1</v>
      </c>
      <c r="I25" s="8">
        <f>COUNTIF('Inser données'!$J:$J,"Garde"&amp;"£"&amp;"24h"&amp;"£"&amp;"PRO"&amp;"£"&amp;$B25&amp;"£"&amp;I$7)+COUNTIF('Inser données'!$J:$J,"Garde"&amp;"£"&amp;"JOUR"&amp;"£"&amp;"PRO"&amp;"£"&amp;$B25&amp;"£"&amp;I$7)+SUMIF('Inser données'!$J:$J,"Garde"&amp;"£"&amp;"CRENEAU"&amp;"£"&amp;"PRO"&amp;"£"&amp;$B25&amp;"£"&amp;I$7,'Inser données'!$Q:$Q)</f>
        <v>2</v>
      </c>
      <c r="J25" s="8">
        <f>COUNTIF('Inser données'!$J:$J,"Garde"&amp;"£"&amp;"24h"&amp;"£"&amp;"PRO"&amp;"£"&amp;$B25&amp;"£"&amp;J$7)+COUNTIF('Inser données'!$J:$J,"Garde"&amp;"£"&amp;"NUIT"&amp;"£"&amp;"PRO"&amp;"£"&amp;$B25&amp;"£"&amp;J$7)+SUMIF('Inser données'!$J:$J,"Garde"&amp;"£"&amp;"CRENEAU"&amp;"£"&amp;"PRO"&amp;"£"&amp;$B25&amp;"£"&amp;J$7,'Inser données'!$R:$R)</f>
        <v>1</v>
      </c>
      <c r="K25" s="8">
        <f>COUNTIF('Inser données'!$J:$J,"Garde"&amp;"£"&amp;"24h"&amp;"£"&amp;"PRO"&amp;"£"&amp;$B25&amp;"£"&amp;K$7)+COUNTIF('Inser données'!$J:$J,"Garde"&amp;"£"&amp;"JOUR"&amp;"£"&amp;"PRO"&amp;"£"&amp;$B25&amp;"£"&amp;K$7)+SUMIF('Inser données'!$J:$J,"Garde"&amp;"£"&amp;"CRENEAU"&amp;"£"&amp;"PRO"&amp;"£"&amp;$B25&amp;"£"&amp;K$7,'Inser données'!$Q:$Q)</f>
        <v>1</v>
      </c>
      <c r="L25" s="8">
        <f>COUNTIF('Inser données'!$J:$J,"Garde"&amp;"£"&amp;"24h"&amp;"£"&amp;"PRO"&amp;"£"&amp;$B25&amp;"£"&amp;L$7)+COUNTIF('Inser données'!$J:$J,"Garde"&amp;"£"&amp;"NUIT"&amp;"£"&amp;"PRO"&amp;"£"&amp;$B25&amp;"£"&amp;L$7)+SUMIF('Inser données'!$J:$J,"Garde"&amp;"£"&amp;"CRENEAU"&amp;"£"&amp;"PRO"&amp;"£"&amp;$B25&amp;"£"&amp;L$7,'Inser données'!$R:$R)</f>
        <v>1</v>
      </c>
      <c r="M25" s="8">
        <f>COUNTIF('Inser données'!$J:$J,"Garde"&amp;"£"&amp;"24h"&amp;"£"&amp;"PRO"&amp;"£"&amp;$B25&amp;"£"&amp;M$7)+COUNTIF('Inser données'!$J:$J,"Garde"&amp;"£"&amp;"JOUR"&amp;"£"&amp;"PRO"&amp;"£"&amp;$B25&amp;"£"&amp;M$7)+SUMIF('Inser données'!$J:$J,"Garde"&amp;"£"&amp;"CRENEAU"&amp;"£"&amp;"PRO"&amp;"£"&amp;$B25&amp;"£"&amp;M$7,'Inser données'!$Q:$Q)</f>
        <v>3</v>
      </c>
      <c r="N25" s="8">
        <f>COUNTIF('Inser données'!$J:$J,"Garde"&amp;"£"&amp;"24h"&amp;"£"&amp;"PRO"&amp;"£"&amp;$B25&amp;"£"&amp;N$7)+COUNTIF('Inser données'!$J:$J,"Garde"&amp;"£"&amp;"NUIT"&amp;"£"&amp;"PRO"&amp;"£"&amp;$B25&amp;"£"&amp;N$7)+SUMIF('Inser données'!$J:$J,"Garde"&amp;"£"&amp;"CRENEAU"&amp;"£"&amp;"PRO"&amp;"£"&amp;$B25&amp;"£"&amp;N$7,'Inser données'!$R:$R)</f>
        <v>2</v>
      </c>
      <c r="O25" s="8">
        <f>COUNTIF('Inser données'!$J:$J,"Garde"&amp;"£"&amp;"24h"&amp;"£"&amp;"PRO"&amp;"£"&amp;$B25&amp;"£"&amp;O$7)+COUNTIF('Inser données'!$J:$J,"Garde"&amp;"£"&amp;"JOUR"&amp;"£"&amp;"PRO"&amp;"£"&amp;$B25&amp;"£"&amp;O$7)+SUMIF('Inser données'!$J:$J,"Garde"&amp;"£"&amp;"CRENEAU"&amp;"£"&amp;"PRO"&amp;"£"&amp;$B25&amp;"£"&amp;O$7,'Inser données'!$Q:$Q)</f>
        <v>2</v>
      </c>
      <c r="P25" s="8">
        <f>COUNTIF('Inser données'!$J:$J,"Garde"&amp;"£"&amp;"24h"&amp;"£"&amp;"PRO"&amp;"£"&amp;$B25&amp;"£"&amp;P$7)+COUNTIF('Inser données'!$J:$J,"Garde"&amp;"£"&amp;"NUIT"&amp;"£"&amp;"PRO"&amp;"£"&amp;$B25&amp;"£"&amp;P$7)+SUMIF('Inser données'!$J:$J,"Garde"&amp;"£"&amp;"CRENEAU"&amp;"£"&amp;"PRO"&amp;"£"&amp;$B25&amp;"£"&amp;P$7,'Inser données'!$R:$R)</f>
        <v>1</v>
      </c>
      <c r="Q25" s="8">
        <f>COUNTIF('Inser données'!$J:$J,"Garde"&amp;"£"&amp;"24h"&amp;"£"&amp;"PRO"&amp;"£"&amp;$B25&amp;"£"&amp;Q$7)+COUNTIF('Inser données'!$J:$J,"Garde"&amp;"£"&amp;"JOUR"&amp;"£"&amp;"PRO"&amp;"£"&amp;$B25&amp;"£"&amp;Q$7)+SUMIF('Inser données'!$J:$J,"Garde"&amp;"£"&amp;"CRENEAU"&amp;"£"&amp;"PRO"&amp;"£"&amp;$B25&amp;"£"&amp;Q$7,'Inser données'!$Q:$Q)</f>
        <v>1</v>
      </c>
      <c r="R25" s="8">
        <f>COUNTIF('Inser données'!$J:$J,"Garde"&amp;"£"&amp;"24h"&amp;"£"&amp;"PRO"&amp;"£"&amp;$B25&amp;"£"&amp;R$7)+COUNTIF('Inser données'!$J:$J,"Garde"&amp;"£"&amp;"NUIT"&amp;"£"&amp;"PRO"&amp;"£"&amp;$B25&amp;"£"&amp;R$7)+SUMIF('Inser données'!$J:$J,"Garde"&amp;"£"&amp;"CRENEAU"&amp;"£"&amp;"PRO"&amp;"£"&amp;$B25&amp;"£"&amp;R$7,'Inser données'!$R:$R)</f>
        <v>1</v>
      </c>
      <c r="S25" s="8">
        <f>COUNTIF('Inser données'!$J:$J,"Garde"&amp;"£"&amp;"24h"&amp;"£"&amp;"PRO"&amp;"£"&amp;$B25&amp;"£"&amp;S$7)+COUNTIF('Inser données'!$J:$J,"Garde"&amp;"£"&amp;"JOUR"&amp;"£"&amp;"PRO"&amp;"£"&amp;$B25&amp;"£"&amp;S$7)+SUMIF('Inser données'!$J:$J,"Garde"&amp;"£"&amp;"CRENEAU"&amp;"£"&amp;"PRO"&amp;"£"&amp;$B25&amp;"£"&amp;S$7,'Inser données'!$Q:$Q)</f>
        <v>3</v>
      </c>
      <c r="T25" s="8">
        <f>COUNTIF('Inser données'!$J:$J,"Garde"&amp;"£"&amp;"24h"&amp;"£"&amp;"PRO"&amp;"£"&amp;$B25&amp;"£"&amp;T$7)+COUNTIF('Inser données'!$J:$J,"Garde"&amp;"£"&amp;"NUIT"&amp;"£"&amp;"PRO"&amp;"£"&amp;$B25&amp;"£"&amp;T$7)+SUMIF('Inser données'!$J:$J,"Garde"&amp;"£"&amp;"CRENEAU"&amp;"£"&amp;"PRO"&amp;"£"&amp;$B25&amp;"£"&amp;T$7,'Inser données'!$R:$R)</f>
        <v>1</v>
      </c>
      <c r="U25" s="8">
        <f>COUNTIF('Inser données'!$J:$J,"Garde"&amp;"£"&amp;"24h"&amp;"£"&amp;"PRO"&amp;"£"&amp;$B25&amp;"£"&amp;U$7)+COUNTIF('Inser données'!$J:$J,"Garde"&amp;"£"&amp;"JOUR"&amp;"£"&amp;"PRO"&amp;"£"&amp;$B25&amp;"£"&amp;U$7)+SUMIF('Inser données'!$J:$J,"Garde"&amp;"£"&amp;"CRENEAU"&amp;"£"&amp;"PRO"&amp;"£"&amp;$B25&amp;"£"&amp;U$7,'Inser données'!$Q:$Q)</f>
        <v>2</v>
      </c>
      <c r="V25" s="8">
        <f>COUNTIF('Inser données'!$J:$J,"Garde"&amp;"£"&amp;"24h"&amp;"£"&amp;"PRO"&amp;"£"&amp;$B25&amp;"£"&amp;V$7)+COUNTIF('Inser données'!$J:$J,"Garde"&amp;"£"&amp;"NUIT"&amp;"£"&amp;"PRO"&amp;"£"&amp;$B25&amp;"£"&amp;V$7)+SUMIF('Inser données'!$J:$J,"Garde"&amp;"£"&amp;"CRENEAU"&amp;"£"&amp;"PRO"&amp;"£"&amp;$B25&amp;"£"&amp;V$7,'Inser données'!$R:$R)</f>
        <v>1</v>
      </c>
      <c r="W25" s="8">
        <f>COUNTIF('Inser données'!$J:$J,"Garde"&amp;"£"&amp;"24h"&amp;"£"&amp;"PRO"&amp;"£"&amp;$B25&amp;"£"&amp;W$7)+COUNTIF('Inser données'!$J:$J,"Garde"&amp;"£"&amp;"JOUR"&amp;"£"&amp;"PRO"&amp;"£"&amp;$B25&amp;"£"&amp;W$7)+SUMIF('Inser données'!$J:$J,"Garde"&amp;"£"&amp;"CRENEAU"&amp;"£"&amp;"PRO"&amp;"£"&amp;$B25&amp;"£"&amp;W$7,'Inser données'!$Q:$Q)</f>
        <v>1</v>
      </c>
      <c r="X25" s="8">
        <f>COUNTIF('Inser données'!$J:$J,"Garde"&amp;"£"&amp;"24h"&amp;"£"&amp;"PRO"&amp;"£"&amp;$B25&amp;"£"&amp;X$7)+COUNTIF('Inser données'!$J:$J,"Garde"&amp;"£"&amp;"NUIT"&amp;"£"&amp;"PRO"&amp;"£"&amp;$B25&amp;"£"&amp;X$7)+SUMIF('Inser données'!$J:$J,"Garde"&amp;"£"&amp;"CRENEAU"&amp;"£"&amp;"PRO"&amp;"£"&amp;$B25&amp;"£"&amp;X$7,'Inser données'!$R:$R)</f>
        <v>1</v>
      </c>
      <c r="Y25" s="8">
        <f>COUNTIF('Inser données'!$J:$J,"Garde"&amp;"£"&amp;"24h"&amp;"£"&amp;"PRO"&amp;"£"&amp;$B25&amp;"£"&amp;Y$7)+COUNTIF('Inser données'!$J:$J,"Garde"&amp;"£"&amp;"JOUR"&amp;"£"&amp;"PRO"&amp;"£"&amp;$B25&amp;"£"&amp;Y$7)+SUMIF('Inser données'!$J:$J,"Garde"&amp;"£"&amp;"CRENEAU"&amp;"£"&amp;"PRO"&amp;"£"&amp;$B25&amp;"£"&amp;Y$7,'Inser données'!$Q:$Q)</f>
        <v>2</v>
      </c>
      <c r="Z25" s="8">
        <f>COUNTIF('Inser données'!$J:$J,"Garde"&amp;"£"&amp;"24h"&amp;"£"&amp;"PRO"&amp;"£"&amp;$B25&amp;"£"&amp;Z$7)+COUNTIF('Inser données'!$J:$J,"Garde"&amp;"£"&amp;"NUIT"&amp;"£"&amp;"PRO"&amp;"£"&amp;$B25&amp;"£"&amp;Z$7)+SUMIF('Inser données'!$J:$J,"Garde"&amp;"£"&amp;"CRENEAU"&amp;"£"&amp;"PRO"&amp;"£"&amp;$B25&amp;"£"&amp;Z$7,'Inser données'!$R:$R)</f>
        <v>2</v>
      </c>
      <c r="AA25" s="8">
        <f>COUNTIF('Inser données'!$J:$J,"Garde"&amp;"£"&amp;"24h"&amp;"£"&amp;"PRO"&amp;"£"&amp;$B25&amp;"£"&amp;AA$7)+COUNTIF('Inser données'!$J:$J,"Garde"&amp;"£"&amp;"JOUR"&amp;"£"&amp;"PRO"&amp;"£"&amp;$B25&amp;"£"&amp;AA$7)+SUMIF('Inser données'!$J:$J,"Garde"&amp;"£"&amp;"CRENEAU"&amp;"£"&amp;"PRO"&amp;"£"&amp;$B25&amp;"£"&amp;AA$7,'Inser données'!$Q:$Q)</f>
        <v>2</v>
      </c>
      <c r="AB25" s="8">
        <f>COUNTIF('Inser données'!$J:$J,"Garde"&amp;"£"&amp;"24h"&amp;"£"&amp;"PRO"&amp;"£"&amp;$B25&amp;"£"&amp;AB$7)+COUNTIF('Inser données'!$J:$J,"Garde"&amp;"£"&amp;"NUIT"&amp;"£"&amp;"PRO"&amp;"£"&amp;$B25&amp;"£"&amp;AB$7)+SUMIF('Inser données'!$J:$J,"Garde"&amp;"£"&amp;"CRENEAU"&amp;"£"&amp;"PRO"&amp;"£"&amp;$B25&amp;"£"&amp;AB$7,'Inser données'!$R:$R)</f>
        <v>1</v>
      </c>
      <c r="AC25" s="8">
        <f>COUNTIF('Inser données'!$J:$J,"Garde"&amp;"£"&amp;"24h"&amp;"£"&amp;"PRO"&amp;"£"&amp;$B25&amp;"£"&amp;AC$7)+COUNTIF('Inser données'!$J:$J,"Garde"&amp;"£"&amp;"JOUR"&amp;"£"&amp;"PRO"&amp;"£"&amp;$B25&amp;"£"&amp;AC$7)+SUMIF('Inser données'!$J:$J,"Garde"&amp;"£"&amp;"CRENEAU"&amp;"£"&amp;"PRO"&amp;"£"&amp;$B25&amp;"£"&amp;AC$7,'Inser données'!$Q:$Q)</f>
        <v>1</v>
      </c>
      <c r="AD25" s="8">
        <f>COUNTIF('Inser données'!$J:$J,"Garde"&amp;"£"&amp;"24h"&amp;"£"&amp;"PRO"&amp;"£"&amp;$B25&amp;"£"&amp;AD$7)+COUNTIF('Inser données'!$J:$J,"Garde"&amp;"£"&amp;"NUIT"&amp;"£"&amp;"PRO"&amp;"£"&amp;$B25&amp;"£"&amp;AD$7)+SUMIF('Inser données'!$J:$J,"Garde"&amp;"£"&amp;"CRENEAU"&amp;"£"&amp;"PRO"&amp;"£"&amp;$B25&amp;"£"&amp;AD$7,'Inser données'!$R:$R)</f>
        <v>1</v>
      </c>
      <c r="AE25" s="8">
        <f>COUNTIF('Inser données'!$J:$J,"Garde"&amp;"£"&amp;"24h"&amp;"£"&amp;"PRO"&amp;"£"&amp;$B25&amp;"£"&amp;AE$7)+COUNTIF('Inser données'!$J:$J,"Garde"&amp;"£"&amp;"JOUR"&amp;"£"&amp;"PRO"&amp;"£"&amp;$B25&amp;"£"&amp;AE$7)+SUMIF('Inser données'!$J:$J,"Garde"&amp;"£"&amp;"CRENEAU"&amp;"£"&amp;"PRO"&amp;"£"&amp;$B25&amp;"£"&amp;AE$7,'Inser données'!$Q:$Q)</f>
        <v>2</v>
      </c>
      <c r="AF25" s="8">
        <f>COUNTIF('Inser données'!$J:$J,"Garde"&amp;"£"&amp;"24h"&amp;"£"&amp;"PRO"&amp;"£"&amp;$B25&amp;"£"&amp;AF$7)+COUNTIF('Inser données'!$J:$J,"Garde"&amp;"£"&amp;"NUIT"&amp;"£"&amp;"PRO"&amp;"£"&amp;$B25&amp;"£"&amp;AF$7)+SUMIF('Inser données'!$J:$J,"Garde"&amp;"£"&amp;"CRENEAU"&amp;"£"&amp;"PRO"&amp;"£"&amp;$B25&amp;"£"&amp;AF$7,'Inser données'!$R:$R)</f>
        <v>2</v>
      </c>
      <c r="AG25" s="8">
        <f>COUNTIF('Inser données'!$J:$J,"Garde"&amp;"£"&amp;"24h"&amp;"£"&amp;"PRO"&amp;"£"&amp;$B25&amp;"£"&amp;AG$7)+COUNTIF('Inser données'!$J:$J,"Garde"&amp;"£"&amp;"JOUR"&amp;"£"&amp;"PRO"&amp;"£"&amp;$B25&amp;"£"&amp;AG$7)+SUMIF('Inser données'!$J:$J,"Garde"&amp;"£"&amp;"CRENEAU"&amp;"£"&amp;"PRO"&amp;"£"&amp;$B25&amp;"£"&amp;AG$7,'Inser données'!$Q:$Q)</f>
        <v>1</v>
      </c>
      <c r="AH25" s="8">
        <f>COUNTIF('Inser données'!$J:$J,"Garde"&amp;"£"&amp;"24h"&amp;"£"&amp;"PRO"&amp;"£"&amp;$B25&amp;"£"&amp;AH$7)+COUNTIF('Inser données'!$J:$J,"Garde"&amp;"£"&amp;"NUIT"&amp;"£"&amp;"PRO"&amp;"£"&amp;$B25&amp;"£"&amp;AH$7)+SUMIF('Inser données'!$J:$J,"Garde"&amp;"£"&amp;"CRENEAU"&amp;"£"&amp;"PRO"&amp;"£"&amp;$B25&amp;"£"&amp;AH$7,'Inser données'!$R:$R)</f>
        <v>0</v>
      </c>
    </row>
    <row r="26" spans="1:34" ht="15" thickBot="1">
      <c r="A26" s="118"/>
      <c r="B26" s="23" t="s">
        <v>29</v>
      </c>
      <c r="C26" s="15">
        <v>9</v>
      </c>
      <c r="D26" s="16">
        <v>7</v>
      </c>
      <c r="E26" s="8">
        <f>COUNTIF('Inser données'!$J:$J,"Garde"&amp;"£"&amp;"24h"&amp;"£"&amp;"PRO"&amp;"£"&amp;$B26&amp;"£"&amp;E$7)+COUNTIF('Inser données'!$J:$J,"Garde"&amp;"£"&amp;"JOUR"&amp;"£"&amp;"PRO"&amp;"£"&amp;$B26&amp;"£"&amp;E$7)+SUMIF('Inser données'!$J:$J,"Garde"&amp;"£"&amp;"CRENEAU"&amp;"£"&amp;"PRO"&amp;"£"&amp;$B26&amp;"£"&amp;E$7,'Inser données'!$Q:$Q)</f>
        <v>4</v>
      </c>
      <c r="F26" s="8">
        <f>COUNTIF('Inser données'!$J:$J,"Garde"&amp;"£"&amp;"24h"&amp;"£"&amp;"PRO"&amp;"£"&amp;$B26&amp;"£"&amp;F$7)+COUNTIF('Inser données'!$J:$J,"Garde"&amp;"£"&amp;"NUIT"&amp;"£"&amp;"PRO"&amp;"£"&amp;$B26&amp;"£"&amp;F$7)+SUMIF('Inser données'!$J:$J,"Garde"&amp;"£"&amp;"CRENEAU"&amp;"£"&amp;"PRO"&amp;"£"&amp;$B26&amp;"£"&amp;F$7,'Inser données'!$R:$R)</f>
        <v>3</v>
      </c>
      <c r="G26" s="8">
        <f>COUNTIF('Inser données'!$J:$J,"Garde"&amp;"£"&amp;"24h"&amp;"£"&amp;"PRO"&amp;"£"&amp;$B26&amp;"£"&amp;G$7)+COUNTIF('Inser données'!$J:$J,"Garde"&amp;"£"&amp;"JOUR"&amp;"£"&amp;"PRO"&amp;"£"&amp;$B26&amp;"£"&amp;G$7)+SUMIF('Inser données'!$J:$J,"Garde"&amp;"£"&amp;"CRENEAU"&amp;"£"&amp;"PRO"&amp;"£"&amp;$B26&amp;"£"&amp;G$7,'Inser données'!$Q:$Q)</f>
        <v>5</v>
      </c>
      <c r="H26" s="8">
        <f>COUNTIF('Inser données'!$J:$J,"Garde"&amp;"£"&amp;"24h"&amp;"£"&amp;"PRO"&amp;"£"&amp;$B26&amp;"£"&amp;H$7)+COUNTIF('Inser données'!$J:$J,"Garde"&amp;"£"&amp;"NUIT"&amp;"£"&amp;"PRO"&amp;"£"&amp;$B26&amp;"£"&amp;H$7)+SUMIF('Inser données'!$J:$J,"Garde"&amp;"£"&amp;"CRENEAU"&amp;"£"&amp;"PRO"&amp;"£"&amp;$B26&amp;"£"&amp;H$7,'Inser données'!$R:$R)</f>
        <v>3</v>
      </c>
      <c r="I26" s="8">
        <f>COUNTIF('Inser données'!$J:$J,"Garde"&amp;"£"&amp;"24h"&amp;"£"&amp;"PRO"&amp;"£"&amp;$B26&amp;"£"&amp;I$7)+COUNTIF('Inser données'!$J:$J,"Garde"&amp;"£"&amp;"JOUR"&amp;"£"&amp;"PRO"&amp;"£"&amp;$B26&amp;"£"&amp;I$7)+SUMIF('Inser données'!$J:$J,"Garde"&amp;"£"&amp;"CRENEAU"&amp;"£"&amp;"PRO"&amp;"£"&amp;$B26&amp;"£"&amp;I$7,'Inser données'!$Q:$Q)</f>
        <v>5</v>
      </c>
      <c r="J26" s="8">
        <f>COUNTIF('Inser données'!$J:$J,"Garde"&amp;"£"&amp;"24h"&amp;"£"&amp;"PRO"&amp;"£"&amp;$B26&amp;"£"&amp;J$7)+COUNTIF('Inser données'!$J:$J,"Garde"&amp;"£"&amp;"NUIT"&amp;"£"&amp;"PRO"&amp;"£"&amp;$B26&amp;"£"&amp;J$7)+SUMIF('Inser données'!$J:$J,"Garde"&amp;"£"&amp;"CRENEAU"&amp;"£"&amp;"PRO"&amp;"£"&amp;$B26&amp;"£"&amp;J$7,'Inser données'!$R:$R)</f>
        <v>3</v>
      </c>
      <c r="K26" s="8">
        <f>COUNTIF('Inser données'!$J:$J,"Garde"&amp;"£"&amp;"24h"&amp;"£"&amp;"PRO"&amp;"£"&amp;$B26&amp;"£"&amp;K$7)+COUNTIF('Inser données'!$J:$J,"Garde"&amp;"£"&amp;"JOUR"&amp;"£"&amp;"PRO"&amp;"£"&amp;$B26&amp;"£"&amp;K$7)+SUMIF('Inser données'!$J:$J,"Garde"&amp;"£"&amp;"CRENEAU"&amp;"£"&amp;"PRO"&amp;"£"&amp;$B26&amp;"£"&amp;K$7,'Inser données'!$Q:$Q)</f>
        <v>3</v>
      </c>
      <c r="L26" s="8">
        <f>COUNTIF('Inser données'!$J:$J,"Garde"&amp;"£"&amp;"24h"&amp;"£"&amp;"PRO"&amp;"£"&amp;$B26&amp;"£"&amp;L$7)+COUNTIF('Inser données'!$J:$J,"Garde"&amp;"£"&amp;"NUIT"&amp;"£"&amp;"PRO"&amp;"£"&amp;$B26&amp;"£"&amp;L$7)+SUMIF('Inser données'!$J:$J,"Garde"&amp;"£"&amp;"CRENEAU"&amp;"£"&amp;"PRO"&amp;"£"&amp;$B26&amp;"£"&amp;L$7,'Inser données'!$R:$R)</f>
        <v>2</v>
      </c>
      <c r="M26" s="8">
        <f>COUNTIF('Inser données'!$J:$J,"Garde"&amp;"£"&amp;"24h"&amp;"£"&amp;"PRO"&amp;"£"&amp;$B26&amp;"£"&amp;M$7)+COUNTIF('Inser données'!$J:$J,"Garde"&amp;"£"&amp;"JOUR"&amp;"£"&amp;"PRO"&amp;"£"&amp;$B26&amp;"£"&amp;M$7)+SUMIF('Inser données'!$J:$J,"Garde"&amp;"£"&amp;"CRENEAU"&amp;"£"&amp;"PRO"&amp;"£"&amp;$B26&amp;"£"&amp;M$7,'Inser données'!$Q:$Q)</f>
        <v>5</v>
      </c>
      <c r="N26" s="8">
        <f>COUNTIF('Inser données'!$J:$J,"Garde"&amp;"£"&amp;"24h"&amp;"£"&amp;"PRO"&amp;"£"&amp;$B26&amp;"£"&amp;N$7)+COUNTIF('Inser données'!$J:$J,"Garde"&amp;"£"&amp;"NUIT"&amp;"£"&amp;"PRO"&amp;"£"&amp;$B26&amp;"£"&amp;N$7)+SUMIF('Inser données'!$J:$J,"Garde"&amp;"£"&amp;"CRENEAU"&amp;"£"&amp;"PRO"&amp;"£"&amp;$B26&amp;"£"&amp;N$7,'Inser données'!$R:$R)</f>
        <v>3</v>
      </c>
      <c r="O26" s="8">
        <f>COUNTIF('Inser données'!$J:$J,"Garde"&amp;"£"&amp;"24h"&amp;"£"&amp;"PRO"&amp;"£"&amp;$B26&amp;"£"&amp;O$7)+COUNTIF('Inser données'!$J:$J,"Garde"&amp;"£"&amp;"JOUR"&amp;"£"&amp;"PRO"&amp;"£"&amp;$B26&amp;"£"&amp;O$7)+SUMIF('Inser données'!$J:$J,"Garde"&amp;"£"&amp;"CRENEAU"&amp;"£"&amp;"PRO"&amp;"£"&amp;$B26&amp;"£"&amp;O$7,'Inser données'!$Q:$Q)</f>
        <v>4</v>
      </c>
      <c r="P26" s="8">
        <f>COUNTIF('Inser données'!$J:$J,"Garde"&amp;"£"&amp;"24h"&amp;"£"&amp;"PRO"&amp;"£"&amp;$B26&amp;"£"&amp;P$7)+COUNTIF('Inser données'!$J:$J,"Garde"&amp;"£"&amp;"NUIT"&amp;"£"&amp;"PRO"&amp;"£"&amp;$B26&amp;"£"&amp;P$7)+SUMIF('Inser données'!$J:$J,"Garde"&amp;"£"&amp;"CRENEAU"&amp;"£"&amp;"PRO"&amp;"£"&amp;$B26&amp;"£"&amp;P$7,'Inser données'!$R:$R)</f>
        <v>4</v>
      </c>
      <c r="Q26" s="8">
        <f>COUNTIF('Inser données'!$J:$J,"Garde"&amp;"£"&amp;"24h"&amp;"£"&amp;"PRO"&amp;"£"&amp;$B26&amp;"£"&amp;Q$7)+COUNTIF('Inser données'!$J:$J,"Garde"&amp;"£"&amp;"JOUR"&amp;"£"&amp;"PRO"&amp;"£"&amp;$B26&amp;"£"&amp;Q$7)+SUMIF('Inser données'!$J:$J,"Garde"&amp;"£"&amp;"CRENEAU"&amp;"£"&amp;"PRO"&amp;"£"&amp;$B26&amp;"£"&amp;Q$7,'Inser données'!$Q:$Q)</f>
        <v>3</v>
      </c>
      <c r="R26" s="8">
        <f>COUNTIF('Inser données'!$J:$J,"Garde"&amp;"£"&amp;"24h"&amp;"£"&amp;"PRO"&amp;"£"&amp;$B26&amp;"£"&amp;R$7)+COUNTIF('Inser données'!$J:$J,"Garde"&amp;"£"&amp;"NUIT"&amp;"£"&amp;"PRO"&amp;"£"&amp;$B26&amp;"£"&amp;R$7)+SUMIF('Inser données'!$J:$J,"Garde"&amp;"£"&amp;"CRENEAU"&amp;"£"&amp;"PRO"&amp;"£"&amp;$B26&amp;"£"&amp;R$7,'Inser données'!$R:$R)</f>
        <v>3</v>
      </c>
      <c r="S26" s="8">
        <f>COUNTIF('Inser données'!$J:$J,"Garde"&amp;"£"&amp;"24h"&amp;"£"&amp;"PRO"&amp;"£"&amp;$B26&amp;"£"&amp;S$7)+COUNTIF('Inser données'!$J:$J,"Garde"&amp;"£"&amp;"JOUR"&amp;"£"&amp;"PRO"&amp;"£"&amp;$B26&amp;"£"&amp;S$7)+SUMIF('Inser données'!$J:$J,"Garde"&amp;"£"&amp;"CRENEAU"&amp;"£"&amp;"PRO"&amp;"£"&amp;$B26&amp;"£"&amp;S$7,'Inser données'!$Q:$Q)</f>
        <v>5</v>
      </c>
      <c r="T26" s="8">
        <f>COUNTIF('Inser données'!$J:$J,"Garde"&amp;"£"&amp;"24h"&amp;"£"&amp;"PRO"&amp;"£"&amp;$B26&amp;"£"&amp;T$7)+COUNTIF('Inser données'!$J:$J,"Garde"&amp;"£"&amp;"NUIT"&amp;"£"&amp;"PRO"&amp;"£"&amp;$B26&amp;"£"&amp;T$7)+SUMIF('Inser données'!$J:$J,"Garde"&amp;"£"&amp;"CRENEAU"&amp;"£"&amp;"PRO"&amp;"£"&amp;$B26&amp;"£"&amp;T$7,'Inser données'!$R:$R)</f>
        <v>3</v>
      </c>
      <c r="U26" s="8">
        <f>COUNTIF('Inser données'!$J:$J,"Garde"&amp;"£"&amp;"24h"&amp;"£"&amp;"PRO"&amp;"£"&amp;$B26&amp;"£"&amp;U$7)+COUNTIF('Inser données'!$J:$J,"Garde"&amp;"£"&amp;"JOUR"&amp;"£"&amp;"PRO"&amp;"£"&amp;$B26&amp;"£"&amp;U$7)+SUMIF('Inser données'!$J:$J,"Garde"&amp;"£"&amp;"CRENEAU"&amp;"£"&amp;"PRO"&amp;"£"&amp;$B26&amp;"£"&amp;U$7,'Inser données'!$Q:$Q)</f>
        <v>4</v>
      </c>
      <c r="V26" s="8">
        <f>COUNTIF('Inser données'!$J:$J,"Garde"&amp;"£"&amp;"24h"&amp;"£"&amp;"PRO"&amp;"£"&amp;$B26&amp;"£"&amp;V$7)+COUNTIF('Inser données'!$J:$J,"Garde"&amp;"£"&amp;"NUIT"&amp;"£"&amp;"PRO"&amp;"£"&amp;$B26&amp;"£"&amp;V$7)+SUMIF('Inser données'!$J:$J,"Garde"&amp;"£"&amp;"CRENEAU"&amp;"£"&amp;"PRO"&amp;"£"&amp;$B26&amp;"£"&amp;V$7,'Inser données'!$R:$R)</f>
        <v>3</v>
      </c>
      <c r="W26" s="8">
        <f>COUNTIF('Inser données'!$J:$J,"Garde"&amp;"£"&amp;"24h"&amp;"£"&amp;"PRO"&amp;"£"&amp;$B26&amp;"£"&amp;W$7)+COUNTIF('Inser données'!$J:$J,"Garde"&amp;"£"&amp;"JOUR"&amp;"£"&amp;"PRO"&amp;"£"&amp;$B26&amp;"£"&amp;W$7)+SUMIF('Inser données'!$J:$J,"Garde"&amp;"£"&amp;"CRENEAU"&amp;"£"&amp;"PRO"&amp;"£"&amp;$B26&amp;"£"&amp;W$7,'Inser données'!$Q:$Q)</f>
        <v>5</v>
      </c>
      <c r="X26" s="8">
        <f>COUNTIF('Inser données'!$J:$J,"Garde"&amp;"£"&amp;"24h"&amp;"£"&amp;"PRO"&amp;"£"&amp;$B26&amp;"£"&amp;X$7)+COUNTIF('Inser données'!$J:$J,"Garde"&amp;"£"&amp;"NUIT"&amp;"£"&amp;"PRO"&amp;"£"&amp;$B26&amp;"£"&amp;X$7)+SUMIF('Inser données'!$J:$J,"Garde"&amp;"£"&amp;"CRENEAU"&amp;"£"&amp;"PRO"&amp;"£"&amp;$B26&amp;"£"&amp;X$7,'Inser données'!$R:$R)</f>
        <v>3</v>
      </c>
      <c r="Y26" s="8">
        <f>COUNTIF('Inser données'!$J:$J,"Garde"&amp;"£"&amp;"24h"&amp;"£"&amp;"PRO"&amp;"£"&amp;$B26&amp;"£"&amp;Y$7)+COUNTIF('Inser données'!$J:$J,"Garde"&amp;"£"&amp;"JOUR"&amp;"£"&amp;"PRO"&amp;"£"&amp;$B26&amp;"£"&amp;Y$7)+SUMIF('Inser données'!$J:$J,"Garde"&amp;"£"&amp;"CRENEAU"&amp;"£"&amp;"PRO"&amp;"£"&amp;$B26&amp;"£"&amp;Y$7,'Inser données'!$Q:$Q)</f>
        <v>4</v>
      </c>
      <c r="Z26" s="8">
        <f>COUNTIF('Inser données'!$J:$J,"Garde"&amp;"£"&amp;"24h"&amp;"£"&amp;"PRO"&amp;"£"&amp;$B26&amp;"£"&amp;Z$7)+COUNTIF('Inser données'!$J:$J,"Garde"&amp;"£"&amp;"NUIT"&amp;"£"&amp;"PRO"&amp;"£"&amp;$B26&amp;"£"&amp;Z$7)+SUMIF('Inser données'!$J:$J,"Garde"&amp;"£"&amp;"CRENEAU"&amp;"£"&amp;"PRO"&amp;"£"&amp;$B26&amp;"£"&amp;Z$7,'Inser données'!$R:$R)</f>
        <v>3</v>
      </c>
      <c r="AA26" s="8">
        <f>COUNTIF('Inser données'!$J:$J,"Garde"&amp;"£"&amp;"24h"&amp;"£"&amp;"PRO"&amp;"£"&amp;$B26&amp;"£"&amp;AA$7)+COUNTIF('Inser données'!$J:$J,"Garde"&amp;"£"&amp;"JOUR"&amp;"£"&amp;"PRO"&amp;"£"&amp;$B26&amp;"£"&amp;AA$7)+SUMIF('Inser données'!$J:$J,"Garde"&amp;"£"&amp;"CRENEAU"&amp;"£"&amp;"PRO"&amp;"£"&amp;$B26&amp;"£"&amp;AA$7,'Inser données'!$Q:$Q)</f>
        <v>5</v>
      </c>
      <c r="AB26" s="8">
        <f>COUNTIF('Inser données'!$J:$J,"Garde"&amp;"£"&amp;"24h"&amp;"£"&amp;"PRO"&amp;"£"&amp;$B26&amp;"£"&amp;AB$7)+COUNTIF('Inser données'!$J:$J,"Garde"&amp;"£"&amp;"NUIT"&amp;"£"&amp;"PRO"&amp;"£"&amp;$B26&amp;"£"&amp;AB$7)+SUMIF('Inser données'!$J:$J,"Garde"&amp;"£"&amp;"CRENEAU"&amp;"£"&amp;"PRO"&amp;"£"&amp;$B26&amp;"£"&amp;AB$7,'Inser données'!$R:$R)</f>
        <v>3</v>
      </c>
      <c r="AC26" s="8">
        <f>COUNTIF('Inser données'!$J:$J,"Garde"&amp;"£"&amp;"24h"&amp;"£"&amp;"PRO"&amp;"£"&amp;$B26&amp;"£"&amp;AC$7)+COUNTIF('Inser données'!$J:$J,"Garde"&amp;"£"&amp;"JOUR"&amp;"£"&amp;"PRO"&amp;"£"&amp;$B26&amp;"£"&amp;AC$7)+SUMIF('Inser données'!$J:$J,"Garde"&amp;"£"&amp;"CRENEAU"&amp;"£"&amp;"PRO"&amp;"£"&amp;$B26&amp;"£"&amp;AC$7,'Inser données'!$Q:$Q)</f>
        <v>2</v>
      </c>
      <c r="AD26" s="8">
        <f>COUNTIF('Inser données'!$J:$J,"Garde"&amp;"£"&amp;"24h"&amp;"£"&amp;"PRO"&amp;"£"&amp;$B26&amp;"£"&amp;AD$7)+COUNTIF('Inser données'!$J:$J,"Garde"&amp;"£"&amp;"NUIT"&amp;"£"&amp;"PRO"&amp;"£"&amp;$B26&amp;"£"&amp;AD$7)+SUMIF('Inser données'!$J:$J,"Garde"&amp;"£"&amp;"CRENEAU"&amp;"£"&amp;"PRO"&amp;"£"&amp;$B26&amp;"£"&amp;AD$7,'Inser données'!$R:$R)</f>
        <v>2</v>
      </c>
      <c r="AE26" s="8">
        <f>COUNTIF('Inser données'!$J:$J,"Garde"&amp;"£"&amp;"24h"&amp;"£"&amp;"PRO"&amp;"£"&amp;$B26&amp;"£"&amp;AE$7)+COUNTIF('Inser données'!$J:$J,"Garde"&amp;"£"&amp;"JOUR"&amp;"£"&amp;"PRO"&amp;"£"&amp;$B26&amp;"£"&amp;AE$7)+SUMIF('Inser données'!$J:$J,"Garde"&amp;"£"&amp;"CRENEAU"&amp;"£"&amp;"PRO"&amp;"£"&amp;$B26&amp;"£"&amp;AE$7,'Inser données'!$Q:$Q)</f>
        <v>4</v>
      </c>
      <c r="AF26" s="8">
        <f>COUNTIF('Inser données'!$J:$J,"Garde"&amp;"£"&amp;"24h"&amp;"£"&amp;"PRO"&amp;"£"&amp;$B26&amp;"£"&amp;AF$7)+COUNTIF('Inser données'!$J:$J,"Garde"&amp;"£"&amp;"NUIT"&amp;"£"&amp;"PRO"&amp;"£"&amp;$B26&amp;"£"&amp;AF$7)+SUMIF('Inser données'!$J:$J,"Garde"&amp;"£"&amp;"CRENEAU"&amp;"£"&amp;"PRO"&amp;"£"&amp;$B26&amp;"£"&amp;AF$7,'Inser données'!$R:$R)</f>
        <v>3</v>
      </c>
      <c r="AG26" s="8">
        <f>COUNTIF('Inser données'!$J:$J,"Garde"&amp;"£"&amp;"24h"&amp;"£"&amp;"PRO"&amp;"£"&amp;$B26&amp;"£"&amp;AG$7)+COUNTIF('Inser données'!$J:$J,"Garde"&amp;"£"&amp;"JOUR"&amp;"£"&amp;"PRO"&amp;"£"&amp;$B26&amp;"£"&amp;AG$7)+SUMIF('Inser données'!$J:$J,"Garde"&amp;"£"&amp;"CRENEAU"&amp;"£"&amp;"PRO"&amp;"£"&amp;$B26&amp;"£"&amp;AG$7,'Inser données'!$Q:$Q)</f>
        <v>5</v>
      </c>
      <c r="AH26" s="8">
        <f>COUNTIF('Inser données'!$J:$J,"Garde"&amp;"£"&amp;"24h"&amp;"£"&amp;"PRO"&amp;"£"&amp;$B26&amp;"£"&amp;AH$7)+COUNTIF('Inser données'!$J:$J,"Garde"&amp;"£"&amp;"NUIT"&amp;"£"&amp;"PRO"&amp;"£"&amp;$B26&amp;"£"&amp;AH$7)+SUMIF('Inser données'!$J:$J,"Garde"&amp;"£"&amp;"CRENEAU"&amp;"£"&amp;"PRO"&amp;"£"&amp;$B26&amp;"£"&amp;AH$7,'Inser données'!$R:$R)</f>
        <v>3</v>
      </c>
    </row>
    <row r="27" spans="1:34" ht="15" thickBot="1">
      <c r="A27" s="118"/>
      <c r="B27" s="12" t="s">
        <v>30</v>
      </c>
      <c r="C27" s="19">
        <v>4</v>
      </c>
      <c r="D27" s="20">
        <v>4</v>
      </c>
      <c r="E27" s="8">
        <f>COUNTIF('Inser données'!$J:$J,"Garde"&amp;"£"&amp;"24h"&amp;"£"&amp;"PRO"&amp;"£"&amp;$B27&amp;"£"&amp;E$7)+COUNTIF('Inser données'!$J:$J,"Garde"&amp;"£"&amp;"JOUR"&amp;"£"&amp;"PRO"&amp;"£"&amp;$B27&amp;"£"&amp;E$7)+SUMIF('Inser données'!$J:$J,"Garde"&amp;"£"&amp;"CRENEAU"&amp;"£"&amp;"PRO"&amp;"£"&amp;$B27&amp;"£"&amp;E$7,'Inser données'!$Q:$Q)</f>
        <v>0</v>
      </c>
      <c r="F27" s="8">
        <f>COUNTIF('Inser données'!$J:$J,"Garde"&amp;"£"&amp;"24h"&amp;"£"&amp;"PRO"&amp;"£"&amp;$B27&amp;"£"&amp;F$7)+COUNTIF('Inser données'!$J:$J,"Garde"&amp;"£"&amp;"NUIT"&amp;"£"&amp;"PRO"&amp;"£"&amp;$B27&amp;"£"&amp;F$7)+SUMIF('Inser données'!$J:$J,"Garde"&amp;"£"&amp;"CRENEAU"&amp;"£"&amp;"PRO"&amp;"£"&amp;$B27&amp;"£"&amp;F$7,'Inser données'!$R:$R)</f>
        <v>0</v>
      </c>
      <c r="G27" s="8">
        <f>COUNTIF('Inser données'!$J:$J,"Garde"&amp;"£"&amp;"24h"&amp;"£"&amp;"PRO"&amp;"£"&amp;$B27&amp;"£"&amp;G$7)+COUNTIF('Inser données'!$J:$J,"Garde"&amp;"£"&amp;"JOUR"&amp;"£"&amp;"PRO"&amp;"£"&amp;$B27&amp;"£"&amp;G$7)+SUMIF('Inser données'!$J:$J,"Garde"&amp;"£"&amp;"CRENEAU"&amp;"£"&amp;"PRO"&amp;"£"&amp;$B27&amp;"£"&amp;G$7,'Inser données'!$Q:$Q)</f>
        <v>0</v>
      </c>
      <c r="H27" s="8">
        <f>COUNTIF('Inser données'!$J:$J,"Garde"&amp;"£"&amp;"24h"&amp;"£"&amp;"PRO"&amp;"£"&amp;$B27&amp;"£"&amp;H$7)+COUNTIF('Inser données'!$J:$J,"Garde"&amp;"£"&amp;"NUIT"&amp;"£"&amp;"PRO"&amp;"£"&amp;$B27&amp;"£"&amp;H$7)+SUMIF('Inser données'!$J:$J,"Garde"&amp;"£"&amp;"CRENEAU"&amp;"£"&amp;"PRO"&amp;"£"&amp;$B27&amp;"£"&amp;H$7,'Inser données'!$R:$R)</f>
        <v>0</v>
      </c>
      <c r="I27" s="8">
        <f>COUNTIF('Inser données'!$J:$J,"Garde"&amp;"£"&amp;"24h"&amp;"£"&amp;"PRO"&amp;"£"&amp;$B27&amp;"£"&amp;I$7)+COUNTIF('Inser données'!$J:$J,"Garde"&amp;"£"&amp;"JOUR"&amp;"£"&amp;"PRO"&amp;"£"&amp;$B27&amp;"£"&amp;I$7)+SUMIF('Inser données'!$J:$J,"Garde"&amp;"£"&amp;"CRENEAU"&amp;"£"&amp;"PRO"&amp;"£"&amp;$B27&amp;"£"&amp;I$7,'Inser données'!$Q:$Q)</f>
        <v>0</v>
      </c>
      <c r="J27" s="8">
        <f>COUNTIF('Inser données'!$J:$J,"Garde"&amp;"£"&amp;"24h"&amp;"£"&amp;"PRO"&amp;"£"&amp;$B27&amp;"£"&amp;J$7)+COUNTIF('Inser données'!$J:$J,"Garde"&amp;"£"&amp;"NUIT"&amp;"£"&amp;"PRO"&amp;"£"&amp;$B27&amp;"£"&amp;J$7)+SUMIF('Inser données'!$J:$J,"Garde"&amp;"£"&amp;"CRENEAU"&amp;"£"&amp;"PRO"&amp;"£"&amp;$B27&amp;"£"&amp;J$7,'Inser données'!$R:$R)</f>
        <v>0</v>
      </c>
      <c r="K27" s="8">
        <f>COUNTIF('Inser données'!$J:$J,"Garde"&amp;"£"&amp;"24h"&amp;"£"&amp;"PRO"&amp;"£"&amp;$B27&amp;"£"&amp;K$7)+COUNTIF('Inser données'!$J:$J,"Garde"&amp;"£"&amp;"JOUR"&amp;"£"&amp;"PRO"&amp;"£"&amp;$B27&amp;"£"&amp;K$7)+SUMIF('Inser données'!$J:$J,"Garde"&amp;"£"&amp;"CRENEAU"&amp;"£"&amp;"PRO"&amp;"£"&amp;$B27&amp;"£"&amp;K$7,'Inser données'!$Q:$Q)</f>
        <v>0</v>
      </c>
      <c r="L27" s="8">
        <f>COUNTIF('Inser données'!$J:$J,"Garde"&amp;"£"&amp;"24h"&amp;"£"&amp;"PRO"&amp;"£"&amp;$B27&amp;"£"&amp;L$7)+COUNTIF('Inser données'!$J:$J,"Garde"&amp;"£"&amp;"NUIT"&amp;"£"&amp;"PRO"&amp;"£"&amp;$B27&amp;"£"&amp;L$7)+SUMIF('Inser données'!$J:$J,"Garde"&amp;"£"&amp;"CRENEAU"&amp;"£"&amp;"PRO"&amp;"£"&amp;$B27&amp;"£"&amp;L$7,'Inser données'!$R:$R)</f>
        <v>0</v>
      </c>
      <c r="M27" s="8">
        <f>COUNTIF('Inser données'!$J:$J,"Garde"&amp;"£"&amp;"24h"&amp;"£"&amp;"PRO"&amp;"£"&amp;$B27&amp;"£"&amp;M$7)+COUNTIF('Inser données'!$J:$J,"Garde"&amp;"£"&amp;"JOUR"&amp;"£"&amp;"PRO"&amp;"£"&amp;$B27&amp;"£"&amp;M$7)+SUMIF('Inser données'!$J:$J,"Garde"&amp;"£"&amp;"CRENEAU"&amp;"£"&amp;"PRO"&amp;"£"&amp;$B27&amp;"£"&amp;M$7,'Inser données'!$Q:$Q)</f>
        <v>0</v>
      </c>
      <c r="N27" s="8">
        <f>COUNTIF('Inser données'!$J:$J,"Garde"&amp;"£"&amp;"24h"&amp;"£"&amp;"PRO"&amp;"£"&amp;$B27&amp;"£"&amp;N$7)+COUNTIF('Inser données'!$J:$J,"Garde"&amp;"£"&amp;"NUIT"&amp;"£"&amp;"PRO"&amp;"£"&amp;$B27&amp;"£"&amp;N$7)+SUMIF('Inser données'!$J:$J,"Garde"&amp;"£"&amp;"CRENEAU"&amp;"£"&amp;"PRO"&amp;"£"&amp;$B27&amp;"£"&amp;N$7,'Inser données'!$R:$R)</f>
        <v>0</v>
      </c>
      <c r="O27" s="8">
        <f>COUNTIF('Inser données'!$J:$J,"Garde"&amp;"£"&amp;"24h"&amp;"£"&amp;"PRO"&amp;"£"&amp;$B27&amp;"£"&amp;O$7)+COUNTIF('Inser données'!$J:$J,"Garde"&amp;"£"&amp;"JOUR"&amp;"£"&amp;"PRO"&amp;"£"&amp;$B27&amp;"£"&amp;O$7)+SUMIF('Inser données'!$J:$J,"Garde"&amp;"£"&amp;"CRENEAU"&amp;"£"&amp;"PRO"&amp;"£"&amp;$B27&amp;"£"&amp;O$7,'Inser données'!$Q:$Q)</f>
        <v>0</v>
      </c>
      <c r="P27" s="8">
        <f>COUNTIF('Inser données'!$J:$J,"Garde"&amp;"£"&amp;"24h"&amp;"£"&amp;"PRO"&amp;"£"&amp;$B27&amp;"£"&amp;P$7)+COUNTIF('Inser données'!$J:$J,"Garde"&amp;"£"&amp;"NUIT"&amp;"£"&amp;"PRO"&amp;"£"&amp;$B27&amp;"£"&amp;P$7)+SUMIF('Inser données'!$J:$J,"Garde"&amp;"£"&amp;"CRENEAU"&amp;"£"&amp;"PRO"&amp;"£"&amp;$B27&amp;"£"&amp;P$7,'Inser données'!$R:$R)</f>
        <v>0</v>
      </c>
      <c r="Q27" s="8">
        <f>COUNTIF('Inser données'!$J:$J,"Garde"&amp;"£"&amp;"24h"&amp;"£"&amp;"PRO"&amp;"£"&amp;$B27&amp;"£"&amp;Q$7)+COUNTIF('Inser données'!$J:$J,"Garde"&amp;"£"&amp;"JOUR"&amp;"£"&amp;"PRO"&amp;"£"&amp;$B27&amp;"£"&amp;Q$7)+SUMIF('Inser données'!$J:$J,"Garde"&amp;"£"&amp;"CRENEAU"&amp;"£"&amp;"PRO"&amp;"£"&amp;$B27&amp;"£"&amp;Q$7,'Inser données'!$Q:$Q)</f>
        <v>0</v>
      </c>
      <c r="R27" s="8">
        <f>COUNTIF('Inser données'!$J:$J,"Garde"&amp;"£"&amp;"24h"&amp;"£"&amp;"PRO"&amp;"£"&amp;$B27&amp;"£"&amp;R$7)+COUNTIF('Inser données'!$J:$J,"Garde"&amp;"£"&amp;"NUIT"&amp;"£"&amp;"PRO"&amp;"£"&amp;$B27&amp;"£"&amp;R$7)+SUMIF('Inser données'!$J:$J,"Garde"&amp;"£"&amp;"CRENEAU"&amp;"£"&amp;"PRO"&amp;"£"&amp;$B27&amp;"£"&amp;R$7,'Inser données'!$R:$R)</f>
        <v>0</v>
      </c>
      <c r="S27" s="8">
        <f>COUNTIF('Inser données'!$J:$J,"Garde"&amp;"£"&amp;"24h"&amp;"£"&amp;"PRO"&amp;"£"&amp;$B27&amp;"£"&amp;S$7)+COUNTIF('Inser données'!$J:$J,"Garde"&amp;"£"&amp;"JOUR"&amp;"£"&amp;"PRO"&amp;"£"&amp;$B27&amp;"£"&amp;S$7)+SUMIF('Inser données'!$J:$J,"Garde"&amp;"£"&amp;"CRENEAU"&amp;"£"&amp;"PRO"&amp;"£"&amp;$B27&amp;"£"&amp;S$7,'Inser données'!$Q:$Q)</f>
        <v>0</v>
      </c>
      <c r="T27" s="8">
        <f>COUNTIF('Inser données'!$J:$J,"Garde"&amp;"£"&amp;"24h"&amp;"£"&amp;"PRO"&amp;"£"&amp;$B27&amp;"£"&amp;T$7)+COUNTIF('Inser données'!$J:$J,"Garde"&amp;"£"&amp;"NUIT"&amp;"£"&amp;"PRO"&amp;"£"&amp;$B27&amp;"£"&amp;T$7)+SUMIF('Inser données'!$J:$J,"Garde"&amp;"£"&amp;"CRENEAU"&amp;"£"&amp;"PRO"&amp;"£"&amp;$B27&amp;"£"&amp;T$7,'Inser données'!$R:$R)</f>
        <v>0</v>
      </c>
      <c r="U27" s="8">
        <f>COUNTIF('Inser données'!$J:$J,"Garde"&amp;"£"&amp;"24h"&amp;"£"&amp;"PRO"&amp;"£"&amp;$B27&amp;"£"&amp;U$7)+COUNTIF('Inser données'!$J:$J,"Garde"&amp;"£"&amp;"JOUR"&amp;"£"&amp;"PRO"&amp;"£"&amp;$B27&amp;"£"&amp;U$7)+SUMIF('Inser données'!$J:$J,"Garde"&amp;"£"&amp;"CRENEAU"&amp;"£"&amp;"PRO"&amp;"£"&amp;$B27&amp;"£"&amp;U$7,'Inser données'!$Q:$Q)</f>
        <v>0</v>
      </c>
      <c r="V27" s="8">
        <f>COUNTIF('Inser données'!$J:$J,"Garde"&amp;"£"&amp;"24h"&amp;"£"&amp;"PRO"&amp;"£"&amp;$B27&amp;"£"&amp;V$7)+COUNTIF('Inser données'!$J:$J,"Garde"&amp;"£"&amp;"NUIT"&amp;"£"&amp;"PRO"&amp;"£"&amp;$B27&amp;"£"&amp;V$7)+SUMIF('Inser données'!$J:$J,"Garde"&amp;"£"&amp;"CRENEAU"&amp;"£"&amp;"PRO"&amp;"£"&amp;$B27&amp;"£"&amp;V$7,'Inser données'!$R:$R)</f>
        <v>0</v>
      </c>
      <c r="W27" s="8">
        <f>COUNTIF('Inser données'!$J:$J,"Garde"&amp;"£"&amp;"24h"&amp;"£"&amp;"PRO"&amp;"£"&amp;$B27&amp;"£"&amp;W$7)+COUNTIF('Inser données'!$J:$J,"Garde"&amp;"£"&amp;"JOUR"&amp;"£"&amp;"PRO"&amp;"£"&amp;$B27&amp;"£"&amp;W$7)+SUMIF('Inser données'!$J:$J,"Garde"&amp;"£"&amp;"CRENEAU"&amp;"£"&amp;"PRO"&amp;"£"&amp;$B27&amp;"£"&amp;W$7,'Inser données'!$Q:$Q)</f>
        <v>0</v>
      </c>
      <c r="X27" s="8">
        <f>COUNTIF('Inser données'!$J:$J,"Garde"&amp;"£"&amp;"24h"&amp;"£"&amp;"PRO"&amp;"£"&amp;$B27&amp;"£"&amp;X$7)+COUNTIF('Inser données'!$J:$J,"Garde"&amp;"£"&amp;"NUIT"&amp;"£"&amp;"PRO"&amp;"£"&amp;$B27&amp;"£"&amp;X$7)+SUMIF('Inser données'!$J:$J,"Garde"&amp;"£"&amp;"CRENEAU"&amp;"£"&amp;"PRO"&amp;"£"&amp;$B27&amp;"£"&amp;X$7,'Inser données'!$R:$R)</f>
        <v>0</v>
      </c>
      <c r="Y27" s="8">
        <f>COUNTIF('Inser données'!$J:$J,"Garde"&amp;"£"&amp;"24h"&amp;"£"&amp;"PRO"&amp;"£"&amp;$B27&amp;"£"&amp;Y$7)+COUNTIF('Inser données'!$J:$J,"Garde"&amp;"£"&amp;"JOUR"&amp;"£"&amp;"PRO"&amp;"£"&amp;$B27&amp;"£"&amp;Y$7)+SUMIF('Inser données'!$J:$J,"Garde"&amp;"£"&amp;"CRENEAU"&amp;"£"&amp;"PRO"&amp;"£"&amp;$B27&amp;"£"&amp;Y$7,'Inser données'!$Q:$Q)</f>
        <v>0</v>
      </c>
      <c r="Z27" s="8">
        <f>COUNTIF('Inser données'!$J:$J,"Garde"&amp;"£"&amp;"24h"&amp;"£"&amp;"PRO"&amp;"£"&amp;$B27&amp;"£"&amp;Z$7)+COUNTIF('Inser données'!$J:$J,"Garde"&amp;"£"&amp;"NUIT"&amp;"£"&amp;"PRO"&amp;"£"&amp;$B27&amp;"£"&amp;Z$7)+SUMIF('Inser données'!$J:$J,"Garde"&amp;"£"&amp;"CRENEAU"&amp;"£"&amp;"PRO"&amp;"£"&amp;$B27&amp;"£"&amp;Z$7,'Inser données'!$R:$R)</f>
        <v>0</v>
      </c>
      <c r="AA27" s="8">
        <f>COUNTIF('Inser données'!$J:$J,"Garde"&amp;"£"&amp;"24h"&amp;"£"&amp;"PRO"&amp;"£"&amp;$B27&amp;"£"&amp;AA$7)+COUNTIF('Inser données'!$J:$J,"Garde"&amp;"£"&amp;"JOUR"&amp;"£"&amp;"PRO"&amp;"£"&amp;$B27&amp;"£"&amp;AA$7)+SUMIF('Inser données'!$J:$J,"Garde"&amp;"£"&amp;"CRENEAU"&amp;"£"&amp;"PRO"&amp;"£"&amp;$B27&amp;"£"&amp;AA$7,'Inser données'!$Q:$Q)</f>
        <v>0</v>
      </c>
      <c r="AB27" s="8">
        <f>COUNTIF('Inser données'!$J:$J,"Garde"&amp;"£"&amp;"24h"&amp;"£"&amp;"PRO"&amp;"£"&amp;$B27&amp;"£"&amp;AB$7)+COUNTIF('Inser données'!$J:$J,"Garde"&amp;"£"&amp;"NUIT"&amp;"£"&amp;"PRO"&amp;"£"&amp;$B27&amp;"£"&amp;AB$7)+SUMIF('Inser données'!$J:$J,"Garde"&amp;"£"&amp;"CRENEAU"&amp;"£"&amp;"PRO"&amp;"£"&amp;$B27&amp;"£"&amp;AB$7,'Inser données'!$R:$R)</f>
        <v>0</v>
      </c>
      <c r="AC27" s="8">
        <f>COUNTIF('Inser données'!$J:$J,"Garde"&amp;"£"&amp;"24h"&amp;"£"&amp;"PRO"&amp;"£"&amp;$B27&amp;"£"&amp;AC$7)+COUNTIF('Inser données'!$J:$J,"Garde"&amp;"£"&amp;"JOUR"&amp;"£"&amp;"PRO"&amp;"£"&amp;$B27&amp;"£"&amp;AC$7)+SUMIF('Inser données'!$J:$J,"Garde"&amp;"£"&amp;"CRENEAU"&amp;"£"&amp;"PRO"&amp;"£"&amp;$B27&amp;"£"&amp;AC$7,'Inser données'!$Q:$Q)</f>
        <v>0</v>
      </c>
      <c r="AD27" s="8">
        <f>COUNTIF('Inser données'!$J:$J,"Garde"&amp;"£"&amp;"24h"&amp;"£"&amp;"PRO"&amp;"£"&amp;$B27&amp;"£"&amp;AD$7)+COUNTIF('Inser données'!$J:$J,"Garde"&amp;"£"&amp;"NUIT"&amp;"£"&amp;"PRO"&amp;"£"&amp;$B27&amp;"£"&amp;AD$7)+SUMIF('Inser données'!$J:$J,"Garde"&amp;"£"&amp;"CRENEAU"&amp;"£"&amp;"PRO"&amp;"£"&amp;$B27&amp;"£"&amp;AD$7,'Inser données'!$R:$R)</f>
        <v>0</v>
      </c>
      <c r="AE27" s="8">
        <f>COUNTIF('Inser données'!$J:$J,"Garde"&amp;"£"&amp;"24h"&amp;"£"&amp;"PRO"&amp;"£"&amp;$B27&amp;"£"&amp;AE$7)+COUNTIF('Inser données'!$J:$J,"Garde"&amp;"£"&amp;"JOUR"&amp;"£"&amp;"PRO"&amp;"£"&amp;$B27&amp;"£"&amp;AE$7)+SUMIF('Inser données'!$J:$J,"Garde"&amp;"£"&amp;"CRENEAU"&amp;"£"&amp;"PRO"&amp;"£"&amp;$B27&amp;"£"&amp;AE$7,'Inser données'!$Q:$Q)</f>
        <v>0</v>
      </c>
      <c r="AF27" s="8">
        <f>COUNTIF('Inser données'!$J:$J,"Garde"&amp;"£"&amp;"24h"&amp;"£"&amp;"PRO"&amp;"£"&amp;$B27&amp;"£"&amp;AF$7)+COUNTIF('Inser données'!$J:$J,"Garde"&amp;"£"&amp;"NUIT"&amp;"£"&amp;"PRO"&amp;"£"&amp;$B27&amp;"£"&amp;AF$7)+SUMIF('Inser données'!$J:$J,"Garde"&amp;"£"&amp;"CRENEAU"&amp;"£"&amp;"PRO"&amp;"£"&amp;$B27&amp;"£"&amp;AF$7,'Inser données'!$R:$R)</f>
        <v>0</v>
      </c>
      <c r="AG27" s="8">
        <f>COUNTIF('Inser données'!$J:$J,"Garde"&amp;"£"&amp;"24h"&amp;"£"&amp;"PRO"&amp;"£"&amp;$B27&amp;"£"&amp;AG$7)+COUNTIF('Inser données'!$J:$J,"Garde"&amp;"£"&amp;"JOUR"&amp;"£"&amp;"PRO"&amp;"£"&amp;$B27&amp;"£"&amp;AG$7)+SUMIF('Inser données'!$J:$J,"Garde"&amp;"£"&amp;"CRENEAU"&amp;"£"&amp;"PRO"&amp;"£"&amp;$B27&amp;"£"&amp;AG$7,'Inser données'!$Q:$Q)</f>
        <v>0</v>
      </c>
      <c r="AH27" s="8">
        <f>COUNTIF('Inser données'!$J:$J,"Garde"&amp;"£"&amp;"24h"&amp;"£"&amp;"PRO"&amp;"£"&amp;$B27&amp;"£"&amp;AH$7)+COUNTIF('Inser données'!$J:$J,"Garde"&amp;"£"&amp;"NUIT"&amp;"£"&amp;"PRO"&amp;"£"&amp;$B27&amp;"£"&amp;AH$7)+SUMIF('Inser données'!$J:$J,"Garde"&amp;"£"&amp;"CRENEAU"&amp;"£"&amp;"PRO"&amp;"£"&amp;$B27&amp;"£"&amp;AH$7,'Inser données'!$R:$R)</f>
        <v>0</v>
      </c>
    </row>
    <row r="28" spans="1:34" ht="15" thickBot="1">
      <c r="A28" s="118"/>
      <c r="B28" s="23" t="s">
        <v>31</v>
      </c>
      <c r="C28" s="15">
        <v>12</v>
      </c>
      <c r="D28" s="16">
        <v>9</v>
      </c>
      <c r="E28" s="8">
        <f>COUNTIF('Inser données'!$J:$J,"Garde"&amp;"£"&amp;"24h"&amp;"£"&amp;"PRO"&amp;"£"&amp;$B28&amp;"£"&amp;E$7)+COUNTIF('Inser données'!$J:$J,"Garde"&amp;"£"&amp;"JOUR"&amp;"£"&amp;"PRO"&amp;"£"&amp;$B28&amp;"£"&amp;E$7)+SUMIF('Inser données'!$J:$J,"Garde"&amp;"£"&amp;"CRENEAU"&amp;"£"&amp;"PRO"&amp;"£"&amp;$B28&amp;"£"&amp;E$7,'Inser données'!$Q:$Q)</f>
        <v>6</v>
      </c>
      <c r="F28" s="8">
        <f>COUNTIF('Inser données'!$J:$J,"Garde"&amp;"£"&amp;"24h"&amp;"£"&amp;"PRO"&amp;"£"&amp;$B28&amp;"£"&amp;F$7)+COUNTIF('Inser données'!$J:$J,"Garde"&amp;"£"&amp;"NUIT"&amp;"£"&amp;"PRO"&amp;"£"&amp;$B28&amp;"£"&amp;F$7)+SUMIF('Inser données'!$J:$J,"Garde"&amp;"£"&amp;"CRENEAU"&amp;"£"&amp;"PRO"&amp;"£"&amp;$B28&amp;"£"&amp;F$7,'Inser données'!$R:$R)</f>
        <v>4</v>
      </c>
      <c r="G28" s="8">
        <f>COUNTIF('Inser données'!$J:$J,"Garde"&amp;"£"&amp;"24h"&amp;"£"&amp;"PRO"&amp;"£"&amp;$B28&amp;"£"&amp;G$7)+COUNTIF('Inser données'!$J:$J,"Garde"&amp;"£"&amp;"JOUR"&amp;"£"&amp;"PRO"&amp;"£"&amp;$B28&amp;"£"&amp;G$7)+SUMIF('Inser données'!$J:$J,"Garde"&amp;"£"&amp;"CRENEAU"&amp;"£"&amp;"PRO"&amp;"£"&amp;$B28&amp;"£"&amp;G$7,'Inser données'!$Q:$Q)</f>
        <v>8</v>
      </c>
      <c r="H28" s="8">
        <f>COUNTIF('Inser données'!$J:$J,"Garde"&amp;"£"&amp;"24h"&amp;"£"&amp;"PRO"&amp;"£"&amp;$B28&amp;"£"&amp;H$7)+COUNTIF('Inser données'!$J:$J,"Garde"&amp;"£"&amp;"NUIT"&amp;"£"&amp;"PRO"&amp;"£"&amp;$B28&amp;"£"&amp;H$7)+SUMIF('Inser données'!$J:$J,"Garde"&amp;"£"&amp;"CRENEAU"&amp;"£"&amp;"PRO"&amp;"£"&amp;$B28&amp;"£"&amp;H$7,'Inser données'!$R:$R)</f>
        <v>5</v>
      </c>
      <c r="I28" s="8">
        <f>COUNTIF('Inser données'!$J:$J,"Garde"&amp;"£"&amp;"24h"&amp;"£"&amp;"PRO"&amp;"£"&amp;$B28&amp;"£"&amp;I$7)+COUNTIF('Inser données'!$J:$J,"Garde"&amp;"£"&amp;"JOUR"&amp;"£"&amp;"PRO"&amp;"£"&amp;$B28&amp;"£"&amp;I$7)+SUMIF('Inser données'!$J:$J,"Garde"&amp;"£"&amp;"CRENEAU"&amp;"£"&amp;"PRO"&amp;"£"&amp;$B28&amp;"£"&amp;I$7,'Inser données'!$Q:$Q)</f>
        <v>8</v>
      </c>
      <c r="J28" s="8">
        <f>COUNTIF('Inser données'!$J:$J,"Garde"&amp;"£"&amp;"24h"&amp;"£"&amp;"PRO"&amp;"£"&amp;$B28&amp;"£"&amp;J$7)+COUNTIF('Inser données'!$J:$J,"Garde"&amp;"£"&amp;"NUIT"&amp;"£"&amp;"PRO"&amp;"£"&amp;$B28&amp;"£"&amp;J$7)+SUMIF('Inser données'!$J:$J,"Garde"&amp;"£"&amp;"CRENEAU"&amp;"£"&amp;"PRO"&amp;"£"&amp;$B28&amp;"£"&amp;J$7,'Inser données'!$R:$R)</f>
        <v>4</v>
      </c>
      <c r="K28" s="8">
        <f>COUNTIF('Inser données'!$J:$J,"Garde"&amp;"£"&amp;"24h"&amp;"£"&amp;"PRO"&amp;"£"&amp;$B28&amp;"£"&amp;K$7)+COUNTIF('Inser données'!$J:$J,"Garde"&amp;"£"&amp;"JOUR"&amp;"£"&amp;"PRO"&amp;"£"&amp;$B28&amp;"£"&amp;K$7)+SUMIF('Inser données'!$J:$J,"Garde"&amp;"£"&amp;"CRENEAU"&amp;"£"&amp;"PRO"&amp;"£"&amp;$B28&amp;"£"&amp;K$7,'Inser données'!$Q:$Q)</f>
        <v>8</v>
      </c>
      <c r="L28" s="8">
        <f>COUNTIF('Inser données'!$J:$J,"Garde"&amp;"£"&amp;"24h"&amp;"£"&amp;"PRO"&amp;"£"&amp;$B28&amp;"£"&amp;L$7)+COUNTIF('Inser données'!$J:$J,"Garde"&amp;"£"&amp;"NUIT"&amp;"£"&amp;"PRO"&amp;"£"&amp;$B28&amp;"£"&amp;L$7)+SUMIF('Inser données'!$J:$J,"Garde"&amp;"£"&amp;"CRENEAU"&amp;"£"&amp;"PRO"&amp;"£"&amp;$B28&amp;"£"&amp;L$7,'Inser données'!$R:$R)</f>
        <v>5</v>
      </c>
      <c r="M28" s="8">
        <f>COUNTIF('Inser données'!$J:$J,"Garde"&amp;"£"&amp;"24h"&amp;"£"&amp;"PRO"&amp;"£"&amp;$B28&amp;"£"&amp;M$7)+COUNTIF('Inser données'!$J:$J,"Garde"&amp;"£"&amp;"JOUR"&amp;"£"&amp;"PRO"&amp;"£"&amp;$B28&amp;"£"&amp;M$7)+SUMIF('Inser données'!$J:$J,"Garde"&amp;"£"&amp;"CRENEAU"&amp;"£"&amp;"PRO"&amp;"£"&amp;$B28&amp;"£"&amp;M$7,'Inser données'!$Q:$Q)</f>
        <v>7</v>
      </c>
      <c r="N28" s="8">
        <f>COUNTIF('Inser données'!$J:$J,"Garde"&amp;"£"&amp;"24h"&amp;"£"&amp;"PRO"&amp;"£"&amp;$B28&amp;"£"&amp;N$7)+COUNTIF('Inser données'!$J:$J,"Garde"&amp;"£"&amp;"NUIT"&amp;"£"&amp;"PRO"&amp;"£"&amp;$B28&amp;"£"&amp;N$7)+SUMIF('Inser données'!$J:$J,"Garde"&amp;"£"&amp;"CRENEAU"&amp;"£"&amp;"PRO"&amp;"£"&amp;$B28&amp;"£"&amp;N$7,'Inser données'!$R:$R)</f>
        <v>5</v>
      </c>
      <c r="O28" s="8">
        <f>COUNTIF('Inser données'!$J:$J,"Garde"&amp;"£"&amp;"24h"&amp;"£"&amp;"PRO"&amp;"£"&amp;$B28&amp;"£"&amp;O$7)+COUNTIF('Inser données'!$J:$J,"Garde"&amp;"£"&amp;"JOUR"&amp;"£"&amp;"PRO"&amp;"£"&amp;$B28&amp;"£"&amp;O$7)+SUMIF('Inser données'!$J:$J,"Garde"&amp;"£"&amp;"CRENEAU"&amp;"£"&amp;"PRO"&amp;"£"&amp;$B28&amp;"£"&amp;O$7,'Inser données'!$Q:$Q)</f>
        <v>7</v>
      </c>
      <c r="P28" s="8">
        <f>COUNTIF('Inser données'!$J:$J,"Garde"&amp;"£"&amp;"24h"&amp;"£"&amp;"PRO"&amp;"£"&amp;$B28&amp;"£"&amp;P$7)+COUNTIF('Inser données'!$J:$J,"Garde"&amp;"£"&amp;"NUIT"&amp;"£"&amp;"PRO"&amp;"£"&amp;$B28&amp;"£"&amp;P$7)+SUMIF('Inser données'!$J:$J,"Garde"&amp;"£"&amp;"CRENEAU"&amp;"£"&amp;"PRO"&amp;"£"&amp;$B28&amp;"£"&amp;P$7,'Inser données'!$R:$R)</f>
        <v>5</v>
      </c>
      <c r="Q28" s="8">
        <f>COUNTIF('Inser données'!$J:$J,"Garde"&amp;"£"&amp;"24h"&amp;"£"&amp;"PRO"&amp;"£"&amp;$B28&amp;"£"&amp;Q$7)+COUNTIF('Inser données'!$J:$J,"Garde"&amp;"£"&amp;"JOUR"&amp;"£"&amp;"PRO"&amp;"£"&amp;$B28&amp;"£"&amp;Q$7)+SUMIF('Inser données'!$J:$J,"Garde"&amp;"£"&amp;"CRENEAU"&amp;"£"&amp;"PRO"&amp;"£"&amp;$B28&amp;"£"&amp;Q$7,'Inser données'!$Q:$Q)</f>
        <v>7</v>
      </c>
      <c r="R28" s="8">
        <f>COUNTIF('Inser données'!$J:$J,"Garde"&amp;"£"&amp;"24h"&amp;"£"&amp;"PRO"&amp;"£"&amp;$B28&amp;"£"&amp;R$7)+COUNTIF('Inser données'!$J:$J,"Garde"&amp;"£"&amp;"NUIT"&amp;"£"&amp;"PRO"&amp;"£"&amp;$B28&amp;"£"&amp;R$7)+SUMIF('Inser données'!$J:$J,"Garde"&amp;"£"&amp;"CRENEAU"&amp;"£"&amp;"PRO"&amp;"£"&amp;$B28&amp;"£"&amp;R$7,'Inser données'!$R:$R)</f>
        <v>5</v>
      </c>
      <c r="S28" s="8">
        <f>COUNTIF('Inser données'!$J:$J,"Garde"&amp;"£"&amp;"24h"&amp;"£"&amp;"PRO"&amp;"£"&amp;$B28&amp;"£"&amp;S$7)+COUNTIF('Inser données'!$J:$J,"Garde"&amp;"£"&amp;"JOUR"&amp;"£"&amp;"PRO"&amp;"£"&amp;$B28&amp;"£"&amp;S$7)+SUMIF('Inser données'!$J:$J,"Garde"&amp;"£"&amp;"CRENEAU"&amp;"£"&amp;"PRO"&amp;"£"&amp;$B28&amp;"£"&amp;S$7,'Inser données'!$Q:$Q)</f>
        <v>8</v>
      </c>
      <c r="T28" s="8">
        <f>COUNTIF('Inser données'!$J:$J,"Garde"&amp;"£"&amp;"24h"&amp;"£"&amp;"PRO"&amp;"£"&amp;$B28&amp;"£"&amp;T$7)+COUNTIF('Inser données'!$J:$J,"Garde"&amp;"£"&amp;"NUIT"&amp;"£"&amp;"PRO"&amp;"£"&amp;$B28&amp;"£"&amp;T$7)+SUMIF('Inser données'!$J:$J,"Garde"&amp;"£"&amp;"CRENEAU"&amp;"£"&amp;"PRO"&amp;"£"&amp;$B28&amp;"£"&amp;T$7,'Inser données'!$R:$R)</f>
        <v>5</v>
      </c>
      <c r="U28" s="8">
        <f>COUNTIF('Inser données'!$J:$J,"Garde"&amp;"£"&amp;"24h"&amp;"£"&amp;"PRO"&amp;"£"&amp;$B28&amp;"£"&amp;U$7)+COUNTIF('Inser données'!$J:$J,"Garde"&amp;"£"&amp;"JOUR"&amp;"£"&amp;"PRO"&amp;"£"&amp;$B28&amp;"£"&amp;U$7)+SUMIF('Inser données'!$J:$J,"Garde"&amp;"£"&amp;"CRENEAU"&amp;"£"&amp;"PRO"&amp;"£"&amp;$B28&amp;"£"&amp;U$7,'Inser données'!$Q:$Q)</f>
        <v>6</v>
      </c>
      <c r="V28" s="8">
        <f>COUNTIF('Inser données'!$J:$J,"Garde"&amp;"£"&amp;"24h"&amp;"£"&amp;"PRO"&amp;"£"&amp;$B28&amp;"£"&amp;V$7)+COUNTIF('Inser données'!$J:$J,"Garde"&amp;"£"&amp;"NUIT"&amp;"£"&amp;"PRO"&amp;"£"&amp;$B28&amp;"£"&amp;V$7)+SUMIF('Inser données'!$J:$J,"Garde"&amp;"£"&amp;"CRENEAU"&amp;"£"&amp;"PRO"&amp;"£"&amp;$B28&amp;"£"&amp;V$7,'Inser données'!$R:$R)</f>
        <v>4</v>
      </c>
      <c r="W28" s="8">
        <f>COUNTIF('Inser données'!$J:$J,"Garde"&amp;"£"&amp;"24h"&amp;"£"&amp;"PRO"&amp;"£"&amp;$B28&amp;"£"&amp;W$7)+COUNTIF('Inser données'!$J:$J,"Garde"&amp;"£"&amp;"JOUR"&amp;"£"&amp;"PRO"&amp;"£"&amp;$B28&amp;"£"&amp;W$7)+SUMIF('Inser données'!$J:$J,"Garde"&amp;"£"&amp;"CRENEAU"&amp;"£"&amp;"PRO"&amp;"£"&amp;$B28&amp;"£"&amp;W$7,'Inser données'!$Q:$Q)</f>
        <v>7</v>
      </c>
      <c r="X28" s="8">
        <f>COUNTIF('Inser données'!$J:$J,"Garde"&amp;"£"&amp;"24h"&amp;"£"&amp;"PRO"&amp;"£"&amp;$B28&amp;"£"&amp;X$7)+COUNTIF('Inser données'!$J:$J,"Garde"&amp;"£"&amp;"NUIT"&amp;"£"&amp;"PRO"&amp;"£"&amp;$B28&amp;"£"&amp;X$7)+SUMIF('Inser données'!$J:$J,"Garde"&amp;"£"&amp;"CRENEAU"&amp;"£"&amp;"PRO"&amp;"£"&amp;$B28&amp;"£"&amp;X$7,'Inser données'!$R:$R)</f>
        <v>4</v>
      </c>
      <c r="Y28" s="8">
        <f>COUNTIF('Inser données'!$J:$J,"Garde"&amp;"£"&amp;"24h"&amp;"£"&amp;"PRO"&amp;"£"&amp;$B28&amp;"£"&amp;Y$7)+COUNTIF('Inser données'!$J:$J,"Garde"&amp;"£"&amp;"JOUR"&amp;"£"&amp;"PRO"&amp;"£"&amp;$B28&amp;"£"&amp;Y$7)+SUMIF('Inser données'!$J:$J,"Garde"&amp;"£"&amp;"CRENEAU"&amp;"£"&amp;"PRO"&amp;"£"&amp;$B28&amp;"£"&amp;Y$7,'Inser données'!$Q:$Q)</f>
        <v>7</v>
      </c>
      <c r="Z28" s="8">
        <f>COUNTIF('Inser données'!$J:$J,"Garde"&amp;"£"&amp;"24h"&amp;"£"&amp;"PRO"&amp;"£"&amp;$B28&amp;"£"&amp;Z$7)+COUNTIF('Inser données'!$J:$J,"Garde"&amp;"£"&amp;"NUIT"&amp;"£"&amp;"PRO"&amp;"£"&amp;$B28&amp;"£"&amp;Z$7)+SUMIF('Inser données'!$J:$J,"Garde"&amp;"£"&amp;"CRENEAU"&amp;"£"&amp;"PRO"&amp;"£"&amp;$B28&amp;"£"&amp;Z$7,'Inser données'!$R:$R)</f>
        <v>5</v>
      </c>
      <c r="AA28" s="8">
        <f>COUNTIF('Inser données'!$J:$J,"Garde"&amp;"£"&amp;"24h"&amp;"£"&amp;"PRO"&amp;"£"&amp;$B28&amp;"£"&amp;AA$7)+COUNTIF('Inser données'!$J:$J,"Garde"&amp;"£"&amp;"JOUR"&amp;"£"&amp;"PRO"&amp;"£"&amp;$B28&amp;"£"&amp;AA$7)+SUMIF('Inser données'!$J:$J,"Garde"&amp;"£"&amp;"CRENEAU"&amp;"£"&amp;"PRO"&amp;"£"&amp;$B28&amp;"£"&amp;AA$7,'Inser données'!$Q:$Q)</f>
        <v>8</v>
      </c>
      <c r="AB28" s="8">
        <f>COUNTIF('Inser données'!$J:$J,"Garde"&amp;"£"&amp;"24h"&amp;"£"&amp;"PRO"&amp;"£"&amp;$B28&amp;"£"&amp;AB$7)+COUNTIF('Inser données'!$J:$J,"Garde"&amp;"£"&amp;"NUIT"&amp;"£"&amp;"PRO"&amp;"£"&amp;$B28&amp;"£"&amp;AB$7)+SUMIF('Inser données'!$J:$J,"Garde"&amp;"£"&amp;"CRENEAU"&amp;"£"&amp;"PRO"&amp;"£"&amp;$B28&amp;"£"&amp;AB$7,'Inser données'!$R:$R)</f>
        <v>6</v>
      </c>
      <c r="AC28" s="8">
        <f>COUNTIF('Inser données'!$J:$J,"Garde"&amp;"£"&amp;"24h"&amp;"£"&amp;"PRO"&amp;"£"&amp;$B28&amp;"£"&amp;AC$7)+COUNTIF('Inser données'!$J:$J,"Garde"&amp;"£"&amp;"JOUR"&amp;"£"&amp;"PRO"&amp;"£"&amp;$B28&amp;"£"&amp;AC$7)+SUMIF('Inser données'!$J:$J,"Garde"&amp;"£"&amp;"CRENEAU"&amp;"£"&amp;"PRO"&amp;"£"&amp;$B28&amp;"£"&amp;AC$7,'Inser données'!$Q:$Q)</f>
        <v>7</v>
      </c>
      <c r="AD28" s="8">
        <f>COUNTIF('Inser données'!$J:$J,"Garde"&amp;"£"&amp;"24h"&amp;"£"&amp;"PRO"&amp;"£"&amp;$B28&amp;"£"&amp;AD$7)+COUNTIF('Inser données'!$J:$J,"Garde"&amp;"£"&amp;"NUIT"&amp;"£"&amp;"PRO"&amp;"£"&amp;$B28&amp;"£"&amp;AD$7)+SUMIF('Inser données'!$J:$J,"Garde"&amp;"£"&amp;"CRENEAU"&amp;"£"&amp;"PRO"&amp;"£"&amp;$B28&amp;"£"&amp;AD$7,'Inser données'!$R:$R)</f>
        <v>5</v>
      </c>
      <c r="AE28" s="8">
        <f>COUNTIF('Inser données'!$J:$J,"Garde"&amp;"£"&amp;"24h"&amp;"£"&amp;"PRO"&amp;"£"&amp;$B28&amp;"£"&amp;AE$7)+COUNTIF('Inser données'!$J:$J,"Garde"&amp;"£"&amp;"JOUR"&amp;"£"&amp;"PRO"&amp;"£"&amp;$B28&amp;"£"&amp;AE$7)+SUMIF('Inser données'!$J:$J,"Garde"&amp;"£"&amp;"CRENEAU"&amp;"£"&amp;"PRO"&amp;"£"&amp;$B28&amp;"£"&amp;AE$7,'Inser données'!$Q:$Q)</f>
        <v>6</v>
      </c>
      <c r="AF28" s="8">
        <f>COUNTIF('Inser données'!$J:$J,"Garde"&amp;"£"&amp;"24h"&amp;"£"&amp;"PRO"&amp;"£"&amp;$B28&amp;"£"&amp;AF$7)+COUNTIF('Inser données'!$J:$J,"Garde"&amp;"£"&amp;"NUIT"&amp;"£"&amp;"PRO"&amp;"£"&amp;$B28&amp;"£"&amp;AF$7)+SUMIF('Inser données'!$J:$J,"Garde"&amp;"£"&amp;"CRENEAU"&amp;"£"&amp;"PRO"&amp;"£"&amp;$B28&amp;"£"&amp;AF$7,'Inser données'!$R:$R)</f>
        <v>4</v>
      </c>
      <c r="AG28" s="8">
        <f>COUNTIF('Inser données'!$J:$J,"Garde"&amp;"£"&amp;"24h"&amp;"£"&amp;"PRO"&amp;"£"&amp;$B28&amp;"£"&amp;AG$7)+COUNTIF('Inser données'!$J:$J,"Garde"&amp;"£"&amp;"JOUR"&amp;"£"&amp;"PRO"&amp;"£"&amp;$B28&amp;"£"&amp;AG$7)+SUMIF('Inser données'!$J:$J,"Garde"&amp;"£"&amp;"CRENEAU"&amp;"£"&amp;"PRO"&amp;"£"&amp;$B28&amp;"£"&amp;AG$7,'Inser données'!$Q:$Q)</f>
        <v>8</v>
      </c>
      <c r="AH28" s="8">
        <f>COUNTIF('Inser données'!$J:$J,"Garde"&amp;"£"&amp;"24h"&amp;"£"&amp;"PRO"&amp;"£"&amp;$B28&amp;"£"&amp;AH$7)+COUNTIF('Inser données'!$J:$J,"Garde"&amp;"£"&amp;"NUIT"&amp;"£"&amp;"PRO"&amp;"£"&amp;$B28&amp;"£"&amp;AH$7)+SUMIF('Inser données'!$J:$J,"Garde"&amp;"£"&amp;"CRENEAU"&amp;"£"&amp;"PRO"&amp;"£"&amp;$B28&amp;"£"&amp;AH$7,'Inser données'!$R:$R)</f>
        <v>5</v>
      </c>
    </row>
    <row r="29" spans="1:34" ht="15" thickBot="1">
      <c r="A29" s="118"/>
      <c r="B29" s="23" t="s">
        <v>32</v>
      </c>
      <c r="C29" s="15">
        <v>4</v>
      </c>
      <c r="D29" s="16">
        <v>4</v>
      </c>
      <c r="E29" s="8">
        <f>COUNTIF('Inser données'!$J:$J,"Garde"&amp;"£"&amp;"24h"&amp;"£"&amp;"PRO"&amp;"£"&amp;$B29&amp;"£"&amp;E$7)+COUNTIF('Inser données'!$J:$J,"Garde"&amp;"£"&amp;"JOUR"&amp;"£"&amp;"PRO"&amp;"£"&amp;$B29&amp;"£"&amp;E$7)+SUMIF('Inser données'!$J:$J,"Garde"&amp;"£"&amp;"CRENEAU"&amp;"£"&amp;"PRO"&amp;"£"&amp;$B29&amp;"£"&amp;E$7,'Inser données'!$Q:$Q)</f>
        <v>0</v>
      </c>
      <c r="F29" s="8">
        <f>COUNTIF('Inser données'!$J:$J,"Garde"&amp;"£"&amp;"24h"&amp;"£"&amp;"PRO"&amp;"£"&amp;$B29&amp;"£"&amp;F$7)+COUNTIF('Inser données'!$J:$J,"Garde"&amp;"£"&amp;"NUIT"&amp;"£"&amp;"PRO"&amp;"£"&amp;$B29&amp;"£"&amp;F$7)+SUMIF('Inser données'!$J:$J,"Garde"&amp;"£"&amp;"CRENEAU"&amp;"£"&amp;"PRO"&amp;"£"&amp;$B29&amp;"£"&amp;F$7,'Inser données'!$R:$R)</f>
        <v>0</v>
      </c>
      <c r="G29" s="8">
        <f>COUNTIF('Inser données'!$J:$J,"Garde"&amp;"£"&amp;"24h"&amp;"£"&amp;"PRO"&amp;"£"&amp;$B29&amp;"£"&amp;G$7)+COUNTIF('Inser données'!$J:$J,"Garde"&amp;"£"&amp;"JOUR"&amp;"£"&amp;"PRO"&amp;"£"&amp;$B29&amp;"£"&amp;G$7)+SUMIF('Inser données'!$J:$J,"Garde"&amp;"£"&amp;"CRENEAU"&amp;"£"&amp;"PRO"&amp;"£"&amp;$B29&amp;"£"&amp;G$7,'Inser données'!$Q:$Q)</f>
        <v>0</v>
      </c>
      <c r="H29" s="8">
        <f>COUNTIF('Inser données'!$J:$J,"Garde"&amp;"£"&amp;"24h"&amp;"£"&amp;"PRO"&amp;"£"&amp;$B29&amp;"£"&amp;H$7)+COUNTIF('Inser données'!$J:$J,"Garde"&amp;"£"&amp;"NUIT"&amp;"£"&amp;"PRO"&amp;"£"&amp;$B29&amp;"£"&amp;H$7)+SUMIF('Inser données'!$J:$J,"Garde"&amp;"£"&amp;"CRENEAU"&amp;"£"&amp;"PRO"&amp;"£"&amp;$B29&amp;"£"&amp;H$7,'Inser données'!$R:$R)</f>
        <v>0</v>
      </c>
      <c r="I29" s="8">
        <f>COUNTIF('Inser données'!$J:$J,"Garde"&amp;"£"&amp;"24h"&amp;"£"&amp;"PRO"&amp;"£"&amp;$B29&amp;"£"&amp;I$7)+COUNTIF('Inser données'!$J:$J,"Garde"&amp;"£"&amp;"JOUR"&amp;"£"&amp;"PRO"&amp;"£"&amp;$B29&amp;"£"&amp;I$7)+SUMIF('Inser données'!$J:$J,"Garde"&amp;"£"&amp;"CRENEAU"&amp;"£"&amp;"PRO"&amp;"£"&amp;$B29&amp;"£"&amp;I$7,'Inser données'!$Q:$Q)</f>
        <v>0</v>
      </c>
      <c r="J29" s="8">
        <f>COUNTIF('Inser données'!$J:$J,"Garde"&amp;"£"&amp;"24h"&amp;"£"&amp;"PRO"&amp;"£"&amp;$B29&amp;"£"&amp;J$7)+COUNTIF('Inser données'!$J:$J,"Garde"&amp;"£"&amp;"NUIT"&amp;"£"&amp;"PRO"&amp;"£"&amp;$B29&amp;"£"&amp;J$7)+SUMIF('Inser données'!$J:$J,"Garde"&amp;"£"&amp;"CRENEAU"&amp;"£"&amp;"PRO"&amp;"£"&amp;$B29&amp;"£"&amp;J$7,'Inser données'!$R:$R)</f>
        <v>0</v>
      </c>
      <c r="K29" s="8">
        <f>COUNTIF('Inser données'!$J:$J,"Garde"&amp;"£"&amp;"24h"&amp;"£"&amp;"PRO"&amp;"£"&amp;$B29&amp;"£"&amp;K$7)+COUNTIF('Inser données'!$J:$J,"Garde"&amp;"£"&amp;"JOUR"&amp;"£"&amp;"PRO"&amp;"£"&amp;$B29&amp;"£"&amp;K$7)+SUMIF('Inser données'!$J:$J,"Garde"&amp;"£"&amp;"CRENEAU"&amp;"£"&amp;"PRO"&amp;"£"&amp;$B29&amp;"£"&amp;K$7,'Inser données'!$Q:$Q)</f>
        <v>0</v>
      </c>
      <c r="L29" s="8">
        <f>COUNTIF('Inser données'!$J:$J,"Garde"&amp;"£"&amp;"24h"&amp;"£"&amp;"PRO"&amp;"£"&amp;$B29&amp;"£"&amp;L$7)+COUNTIF('Inser données'!$J:$J,"Garde"&amp;"£"&amp;"NUIT"&amp;"£"&amp;"PRO"&amp;"£"&amp;$B29&amp;"£"&amp;L$7)+SUMIF('Inser données'!$J:$J,"Garde"&amp;"£"&amp;"CRENEAU"&amp;"£"&amp;"PRO"&amp;"£"&amp;$B29&amp;"£"&amp;L$7,'Inser données'!$R:$R)</f>
        <v>0</v>
      </c>
      <c r="M29" s="8">
        <f>COUNTIF('Inser données'!$J:$J,"Garde"&amp;"£"&amp;"24h"&amp;"£"&amp;"PRO"&amp;"£"&amp;$B29&amp;"£"&amp;M$7)+COUNTIF('Inser données'!$J:$J,"Garde"&amp;"£"&amp;"JOUR"&amp;"£"&amp;"PRO"&amp;"£"&amp;$B29&amp;"£"&amp;M$7)+SUMIF('Inser données'!$J:$J,"Garde"&amp;"£"&amp;"CRENEAU"&amp;"£"&amp;"PRO"&amp;"£"&amp;$B29&amp;"£"&amp;M$7,'Inser données'!$Q:$Q)</f>
        <v>0</v>
      </c>
      <c r="N29" s="8">
        <f>COUNTIF('Inser données'!$J:$J,"Garde"&amp;"£"&amp;"24h"&amp;"£"&amp;"PRO"&amp;"£"&amp;$B29&amp;"£"&amp;N$7)+COUNTIF('Inser données'!$J:$J,"Garde"&amp;"£"&amp;"NUIT"&amp;"£"&amp;"PRO"&amp;"£"&amp;$B29&amp;"£"&amp;N$7)+SUMIF('Inser données'!$J:$J,"Garde"&amp;"£"&amp;"CRENEAU"&amp;"£"&amp;"PRO"&amp;"£"&amp;$B29&amp;"£"&amp;N$7,'Inser données'!$R:$R)</f>
        <v>0</v>
      </c>
      <c r="O29" s="8">
        <f>COUNTIF('Inser données'!$J:$J,"Garde"&amp;"£"&amp;"24h"&amp;"£"&amp;"PRO"&amp;"£"&amp;$B29&amp;"£"&amp;O$7)+COUNTIF('Inser données'!$J:$J,"Garde"&amp;"£"&amp;"JOUR"&amp;"£"&amp;"PRO"&amp;"£"&amp;$B29&amp;"£"&amp;O$7)+SUMIF('Inser données'!$J:$J,"Garde"&amp;"£"&amp;"CRENEAU"&amp;"£"&amp;"PRO"&amp;"£"&amp;$B29&amp;"£"&amp;O$7,'Inser données'!$Q:$Q)</f>
        <v>0</v>
      </c>
      <c r="P29" s="8">
        <f>COUNTIF('Inser données'!$J:$J,"Garde"&amp;"£"&amp;"24h"&amp;"£"&amp;"PRO"&amp;"£"&amp;$B29&amp;"£"&amp;P$7)+COUNTIF('Inser données'!$J:$J,"Garde"&amp;"£"&amp;"NUIT"&amp;"£"&amp;"PRO"&amp;"£"&amp;$B29&amp;"£"&amp;P$7)+SUMIF('Inser données'!$J:$J,"Garde"&amp;"£"&amp;"CRENEAU"&amp;"£"&amp;"PRO"&amp;"£"&amp;$B29&amp;"£"&amp;P$7,'Inser données'!$R:$R)</f>
        <v>0</v>
      </c>
      <c r="Q29" s="8">
        <f>COUNTIF('Inser données'!$J:$J,"Garde"&amp;"£"&amp;"24h"&amp;"£"&amp;"PRO"&amp;"£"&amp;$B29&amp;"£"&amp;Q$7)+COUNTIF('Inser données'!$J:$J,"Garde"&amp;"£"&amp;"JOUR"&amp;"£"&amp;"PRO"&amp;"£"&amp;$B29&amp;"£"&amp;Q$7)+SUMIF('Inser données'!$J:$J,"Garde"&amp;"£"&amp;"CRENEAU"&amp;"£"&amp;"PRO"&amp;"£"&amp;$B29&amp;"£"&amp;Q$7,'Inser données'!$Q:$Q)</f>
        <v>0</v>
      </c>
      <c r="R29" s="8">
        <f>COUNTIF('Inser données'!$J:$J,"Garde"&amp;"£"&amp;"24h"&amp;"£"&amp;"PRO"&amp;"£"&amp;$B29&amp;"£"&amp;R$7)+COUNTIF('Inser données'!$J:$J,"Garde"&amp;"£"&amp;"NUIT"&amp;"£"&amp;"PRO"&amp;"£"&amp;$B29&amp;"£"&amp;R$7)+SUMIF('Inser données'!$J:$J,"Garde"&amp;"£"&amp;"CRENEAU"&amp;"£"&amp;"PRO"&amp;"£"&amp;$B29&amp;"£"&amp;R$7,'Inser données'!$R:$R)</f>
        <v>0</v>
      </c>
      <c r="S29" s="8">
        <f>COUNTIF('Inser données'!$J:$J,"Garde"&amp;"£"&amp;"24h"&amp;"£"&amp;"PRO"&amp;"£"&amp;$B29&amp;"£"&amp;S$7)+COUNTIF('Inser données'!$J:$J,"Garde"&amp;"£"&amp;"JOUR"&amp;"£"&amp;"PRO"&amp;"£"&amp;$B29&amp;"£"&amp;S$7)+SUMIF('Inser données'!$J:$J,"Garde"&amp;"£"&amp;"CRENEAU"&amp;"£"&amp;"PRO"&amp;"£"&amp;$B29&amp;"£"&amp;S$7,'Inser données'!$Q:$Q)</f>
        <v>0</v>
      </c>
      <c r="T29" s="8">
        <f>COUNTIF('Inser données'!$J:$J,"Garde"&amp;"£"&amp;"24h"&amp;"£"&amp;"PRO"&amp;"£"&amp;$B29&amp;"£"&amp;T$7)+COUNTIF('Inser données'!$J:$J,"Garde"&amp;"£"&amp;"NUIT"&amp;"£"&amp;"PRO"&amp;"£"&amp;$B29&amp;"£"&amp;T$7)+SUMIF('Inser données'!$J:$J,"Garde"&amp;"£"&amp;"CRENEAU"&amp;"£"&amp;"PRO"&amp;"£"&amp;$B29&amp;"£"&amp;T$7,'Inser données'!$R:$R)</f>
        <v>0</v>
      </c>
      <c r="U29" s="8">
        <f>COUNTIF('Inser données'!$J:$J,"Garde"&amp;"£"&amp;"24h"&amp;"£"&amp;"PRO"&amp;"£"&amp;$B29&amp;"£"&amp;U$7)+COUNTIF('Inser données'!$J:$J,"Garde"&amp;"£"&amp;"JOUR"&amp;"£"&amp;"PRO"&amp;"£"&amp;$B29&amp;"£"&amp;U$7)+SUMIF('Inser données'!$J:$J,"Garde"&amp;"£"&amp;"CRENEAU"&amp;"£"&amp;"PRO"&amp;"£"&amp;$B29&amp;"£"&amp;U$7,'Inser données'!$Q:$Q)</f>
        <v>0</v>
      </c>
      <c r="V29" s="8">
        <f>COUNTIF('Inser données'!$J:$J,"Garde"&amp;"£"&amp;"24h"&amp;"£"&amp;"PRO"&amp;"£"&amp;$B29&amp;"£"&amp;V$7)+COUNTIF('Inser données'!$J:$J,"Garde"&amp;"£"&amp;"NUIT"&amp;"£"&amp;"PRO"&amp;"£"&amp;$B29&amp;"£"&amp;V$7)+SUMIF('Inser données'!$J:$J,"Garde"&amp;"£"&amp;"CRENEAU"&amp;"£"&amp;"PRO"&amp;"£"&amp;$B29&amp;"£"&amp;V$7,'Inser données'!$R:$R)</f>
        <v>0</v>
      </c>
      <c r="W29" s="8">
        <f>COUNTIF('Inser données'!$J:$J,"Garde"&amp;"£"&amp;"24h"&amp;"£"&amp;"PRO"&amp;"£"&amp;$B29&amp;"£"&amp;W$7)+COUNTIF('Inser données'!$J:$J,"Garde"&amp;"£"&amp;"JOUR"&amp;"£"&amp;"PRO"&amp;"£"&amp;$B29&amp;"£"&amp;W$7)+SUMIF('Inser données'!$J:$J,"Garde"&amp;"£"&amp;"CRENEAU"&amp;"£"&amp;"PRO"&amp;"£"&amp;$B29&amp;"£"&amp;W$7,'Inser données'!$Q:$Q)</f>
        <v>0</v>
      </c>
      <c r="X29" s="8">
        <f>COUNTIF('Inser données'!$J:$J,"Garde"&amp;"£"&amp;"24h"&amp;"£"&amp;"PRO"&amp;"£"&amp;$B29&amp;"£"&amp;X$7)+COUNTIF('Inser données'!$J:$J,"Garde"&amp;"£"&amp;"NUIT"&amp;"£"&amp;"PRO"&amp;"£"&amp;$B29&amp;"£"&amp;X$7)+SUMIF('Inser données'!$J:$J,"Garde"&amp;"£"&amp;"CRENEAU"&amp;"£"&amp;"PRO"&amp;"£"&amp;$B29&amp;"£"&amp;X$7,'Inser données'!$R:$R)</f>
        <v>0</v>
      </c>
      <c r="Y29" s="8">
        <f>COUNTIF('Inser données'!$J:$J,"Garde"&amp;"£"&amp;"24h"&amp;"£"&amp;"PRO"&amp;"£"&amp;$B29&amp;"£"&amp;Y$7)+COUNTIF('Inser données'!$J:$J,"Garde"&amp;"£"&amp;"JOUR"&amp;"£"&amp;"PRO"&amp;"£"&amp;$B29&amp;"£"&amp;Y$7)+SUMIF('Inser données'!$J:$J,"Garde"&amp;"£"&amp;"CRENEAU"&amp;"£"&amp;"PRO"&amp;"£"&amp;$B29&amp;"£"&amp;Y$7,'Inser données'!$Q:$Q)</f>
        <v>0</v>
      </c>
      <c r="Z29" s="8">
        <f>COUNTIF('Inser données'!$J:$J,"Garde"&amp;"£"&amp;"24h"&amp;"£"&amp;"PRO"&amp;"£"&amp;$B29&amp;"£"&amp;Z$7)+COUNTIF('Inser données'!$J:$J,"Garde"&amp;"£"&amp;"NUIT"&amp;"£"&amp;"PRO"&amp;"£"&amp;$B29&amp;"£"&amp;Z$7)+SUMIF('Inser données'!$J:$J,"Garde"&amp;"£"&amp;"CRENEAU"&amp;"£"&amp;"PRO"&amp;"£"&amp;$B29&amp;"£"&amp;Z$7,'Inser données'!$R:$R)</f>
        <v>0</v>
      </c>
      <c r="AA29" s="8">
        <f>COUNTIF('Inser données'!$J:$J,"Garde"&amp;"£"&amp;"24h"&amp;"£"&amp;"PRO"&amp;"£"&amp;$B29&amp;"£"&amp;AA$7)+COUNTIF('Inser données'!$J:$J,"Garde"&amp;"£"&amp;"JOUR"&amp;"£"&amp;"PRO"&amp;"£"&amp;$B29&amp;"£"&amp;AA$7)+SUMIF('Inser données'!$J:$J,"Garde"&amp;"£"&amp;"CRENEAU"&amp;"£"&amp;"PRO"&amp;"£"&amp;$B29&amp;"£"&amp;AA$7,'Inser données'!$Q:$Q)</f>
        <v>0</v>
      </c>
      <c r="AB29" s="8">
        <f>COUNTIF('Inser données'!$J:$J,"Garde"&amp;"£"&amp;"24h"&amp;"£"&amp;"PRO"&amp;"£"&amp;$B29&amp;"£"&amp;AB$7)+COUNTIF('Inser données'!$J:$J,"Garde"&amp;"£"&amp;"NUIT"&amp;"£"&amp;"PRO"&amp;"£"&amp;$B29&amp;"£"&amp;AB$7)+SUMIF('Inser données'!$J:$J,"Garde"&amp;"£"&amp;"CRENEAU"&amp;"£"&amp;"PRO"&amp;"£"&amp;$B29&amp;"£"&amp;AB$7,'Inser données'!$R:$R)</f>
        <v>0</v>
      </c>
      <c r="AC29" s="8">
        <f>COUNTIF('Inser données'!$J:$J,"Garde"&amp;"£"&amp;"24h"&amp;"£"&amp;"PRO"&amp;"£"&amp;$B29&amp;"£"&amp;AC$7)+COUNTIF('Inser données'!$J:$J,"Garde"&amp;"£"&amp;"JOUR"&amp;"£"&amp;"PRO"&amp;"£"&amp;$B29&amp;"£"&amp;AC$7)+SUMIF('Inser données'!$J:$J,"Garde"&amp;"£"&amp;"CRENEAU"&amp;"£"&amp;"PRO"&amp;"£"&amp;$B29&amp;"£"&amp;AC$7,'Inser données'!$Q:$Q)</f>
        <v>0</v>
      </c>
      <c r="AD29" s="8">
        <f>COUNTIF('Inser données'!$J:$J,"Garde"&amp;"£"&amp;"24h"&amp;"£"&amp;"PRO"&amp;"£"&amp;$B29&amp;"£"&amp;AD$7)+COUNTIF('Inser données'!$J:$J,"Garde"&amp;"£"&amp;"NUIT"&amp;"£"&amp;"PRO"&amp;"£"&amp;$B29&amp;"£"&amp;AD$7)+SUMIF('Inser données'!$J:$J,"Garde"&amp;"£"&amp;"CRENEAU"&amp;"£"&amp;"PRO"&amp;"£"&amp;$B29&amp;"£"&amp;AD$7,'Inser données'!$R:$R)</f>
        <v>0</v>
      </c>
      <c r="AE29" s="8">
        <f>COUNTIF('Inser données'!$J:$J,"Garde"&amp;"£"&amp;"24h"&amp;"£"&amp;"PRO"&amp;"£"&amp;$B29&amp;"£"&amp;AE$7)+COUNTIF('Inser données'!$J:$J,"Garde"&amp;"£"&amp;"JOUR"&amp;"£"&amp;"PRO"&amp;"£"&amp;$B29&amp;"£"&amp;AE$7)+SUMIF('Inser données'!$J:$J,"Garde"&amp;"£"&amp;"CRENEAU"&amp;"£"&amp;"PRO"&amp;"£"&amp;$B29&amp;"£"&amp;AE$7,'Inser données'!$Q:$Q)</f>
        <v>0</v>
      </c>
      <c r="AF29" s="8">
        <f>COUNTIF('Inser données'!$J:$J,"Garde"&amp;"£"&amp;"24h"&amp;"£"&amp;"PRO"&amp;"£"&amp;$B29&amp;"£"&amp;AF$7)+COUNTIF('Inser données'!$J:$J,"Garde"&amp;"£"&amp;"NUIT"&amp;"£"&amp;"PRO"&amp;"£"&amp;$B29&amp;"£"&amp;AF$7)+SUMIF('Inser données'!$J:$J,"Garde"&amp;"£"&amp;"CRENEAU"&amp;"£"&amp;"PRO"&amp;"£"&amp;$B29&amp;"£"&amp;AF$7,'Inser données'!$R:$R)</f>
        <v>0</v>
      </c>
      <c r="AG29" s="8">
        <f>COUNTIF('Inser données'!$J:$J,"Garde"&amp;"£"&amp;"24h"&amp;"£"&amp;"PRO"&amp;"£"&amp;$B29&amp;"£"&amp;AG$7)+COUNTIF('Inser données'!$J:$J,"Garde"&amp;"£"&amp;"JOUR"&amp;"£"&amp;"PRO"&amp;"£"&amp;$B29&amp;"£"&amp;AG$7)+SUMIF('Inser données'!$J:$J,"Garde"&amp;"£"&amp;"CRENEAU"&amp;"£"&amp;"PRO"&amp;"£"&amp;$B29&amp;"£"&amp;AG$7,'Inser données'!$Q:$Q)</f>
        <v>0</v>
      </c>
      <c r="AH29" s="8">
        <f>COUNTIF('Inser données'!$J:$J,"Garde"&amp;"£"&amp;"24h"&amp;"£"&amp;"PRO"&amp;"£"&amp;$B29&amp;"£"&amp;AH$7)+COUNTIF('Inser données'!$J:$J,"Garde"&amp;"£"&amp;"NUIT"&amp;"£"&amp;"PRO"&amp;"£"&amp;$B29&amp;"£"&amp;AH$7)+SUMIF('Inser données'!$J:$J,"Garde"&amp;"£"&amp;"CRENEAU"&amp;"£"&amp;"PRO"&amp;"£"&amp;$B29&amp;"£"&amp;AH$7,'Inser données'!$R:$R)</f>
        <v>0</v>
      </c>
    </row>
    <row r="30" spans="1:34" ht="15" thickBot="1">
      <c r="A30" s="118"/>
      <c r="B30" s="24" t="s">
        <v>33</v>
      </c>
      <c r="C30" s="13">
        <v>4</v>
      </c>
      <c r="D30" s="14">
        <v>4</v>
      </c>
      <c r="E30" s="8">
        <f>COUNTIF('Inser données'!$J:$J,"Garde"&amp;"£"&amp;"24h"&amp;"£"&amp;"PRO"&amp;"£"&amp;$B30&amp;"£"&amp;E$7)+COUNTIF('Inser données'!$J:$J,"Garde"&amp;"£"&amp;"JOUR"&amp;"£"&amp;"PRO"&amp;"£"&amp;$B30&amp;"£"&amp;E$7)+SUMIF('Inser données'!$J:$J,"Garde"&amp;"£"&amp;"CRENEAU"&amp;"£"&amp;"PRO"&amp;"£"&amp;$B30&amp;"£"&amp;E$7,'Inser données'!$Q:$Q)</f>
        <v>1</v>
      </c>
      <c r="F30" s="8">
        <f>COUNTIF('Inser données'!$J:$J,"Garde"&amp;"£"&amp;"24h"&amp;"£"&amp;"PRO"&amp;"£"&amp;$B30&amp;"£"&amp;F$7)+COUNTIF('Inser données'!$J:$J,"Garde"&amp;"£"&amp;"NUIT"&amp;"£"&amp;"PRO"&amp;"£"&amp;$B30&amp;"£"&amp;F$7)+SUMIF('Inser données'!$J:$J,"Garde"&amp;"£"&amp;"CRENEAU"&amp;"£"&amp;"PRO"&amp;"£"&amp;$B30&amp;"£"&amp;F$7,'Inser données'!$R:$R)</f>
        <v>0</v>
      </c>
      <c r="G30" s="8">
        <f>COUNTIF('Inser données'!$J:$J,"Garde"&amp;"£"&amp;"24h"&amp;"£"&amp;"PRO"&amp;"£"&amp;$B30&amp;"£"&amp;G$7)+COUNTIF('Inser données'!$J:$J,"Garde"&amp;"£"&amp;"JOUR"&amp;"£"&amp;"PRO"&amp;"£"&amp;$B30&amp;"£"&amp;G$7)+SUMIF('Inser données'!$J:$J,"Garde"&amp;"£"&amp;"CRENEAU"&amp;"£"&amp;"PRO"&amp;"£"&amp;$B30&amp;"£"&amp;G$7,'Inser données'!$Q:$Q)</f>
        <v>1</v>
      </c>
      <c r="H30" s="8">
        <f>COUNTIF('Inser données'!$J:$J,"Garde"&amp;"£"&amp;"24h"&amp;"£"&amp;"PRO"&amp;"£"&amp;$B30&amp;"£"&amp;H$7)+COUNTIF('Inser données'!$J:$J,"Garde"&amp;"£"&amp;"NUIT"&amp;"£"&amp;"PRO"&amp;"£"&amp;$B30&amp;"£"&amp;H$7)+SUMIF('Inser données'!$J:$J,"Garde"&amp;"£"&amp;"CRENEAU"&amp;"£"&amp;"PRO"&amp;"£"&amp;$B30&amp;"£"&amp;H$7,'Inser données'!$R:$R)</f>
        <v>0</v>
      </c>
      <c r="I30" s="8">
        <f>COUNTIF('Inser données'!$J:$J,"Garde"&amp;"£"&amp;"24h"&amp;"£"&amp;"PRO"&amp;"£"&amp;$B30&amp;"£"&amp;I$7)+COUNTIF('Inser données'!$J:$J,"Garde"&amp;"£"&amp;"JOUR"&amp;"£"&amp;"PRO"&amp;"£"&amp;$B30&amp;"£"&amp;I$7)+SUMIF('Inser données'!$J:$J,"Garde"&amp;"£"&amp;"CRENEAU"&amp;"£"&amp;"PRO"&amp;"£"&amp;$B30&amp;"£"&amp;I$7,'Inser données'!$Q:$Q)</f>
        <v>1</v>
      </c>
      <c r="J30" s="8">
        <f>COUNTIF('Inser données'!$J:$J,"Garde"&amp;"£"&amp;"24h"&amp;"£"&amp;"PRO"&amp;"£"&amp;$B30&amp;"£"&amp;J$7)+COUNTIF('Inser données'!$J:$J,"Garde"&amp;"£"&amp;"NUIT"&amp;"£"&amp;"PRO"&amp;"£"&amp;$B30&amp;"£"&amp;J$7)+SUMIF('Inser données'!$J:$J,"Garde"&amp;"£"&amp;"CRENEAU"&amp;"£"&amp;"PRO"&amp;"£"&amp;$B30&amp;"£"&amp;J$7,'Inser données'!$R:$R)</f>
        <v>0</v>
      </c>
      <c r="K30" s="8">
        <f>COUNTIF('Inser données'!$J:$J,"Garde"&amp;"£"&amp;"24h"&amp;"£"&amp;"PRO"&amp;"£"&amp;$B30&amp;"£"&amp;K$7)+COUNTIF('Inser données'!$J:$J,"Garde"&amp;"£"&amp;"JOUR"&amp;"£"&amp;"PRO"&amp;"£"&amp;$B30&amp;"£"&amp;K$7)+SUMIF('Inser données'!$J:$J,"Garde"&amp;"£"&amp;"CRENEAU"&amp;"£"&amp;"PRO"&amp;"£"&amp;$B30&amp;"£"&amp;K$7,'Inser données'!$Q:$Q)</f>
        <v>0</v>
      </c>
      <c r="L30" s="8">
        <f>COUNTIF('Inser données'!$J:$J,"Garde"&amp;"£"&amp;"24h"&amp;"£"&amp;"PRO"&amp;"£"&amp;$B30&amp;"£"&amp;L$7)+COUNTIF('Inser données'!$J:$J,"Garde"&amp;"£"&amp;"NUIT"&amp;"£"&amp;"PRO"&amp;"£"&amp;$B30&amp;"£"&amp;L$7)+SUMIF('Inser données'!$J:$J,"Garde"&amp;"£"&amp;"CRENEAU"&amp;"£"&amp;"PRO"&amp;"£"&amp;$B30&amp;"£"&amp;L$7,'Inser données'!$R:$R)</f>
        <v>0</v>
      </c>
      <c r="M30" s="8">
        <f>COUNTIF('Inser données'!$J:$J,"Garde"&amp;"£"&amp;"24h"&amp;"£"&amp;"PRO"&amp;"£"&amp;$B30&amp;"£"&amp;M$7)+COUNTIF('Inser données'!$J:$J,"Garde"&amp;"£"&amp;"JOUR"&amp;"£"&amp;"PRO"&amp;"£"&amp;$B30&amp;"£"&amp;M$7)+SUMIF('Inser données'!$J:$J,"Garde"&amp;"£"&amp;"CRENEAU"&amp;"£"&amp;"PRO"&amp;"£"&amp;$B30&amp;"£"&amp;M$7,'Inser données'!$Q:$Q)</f>
        <v>0</v>
      </c>
      <c r="N30" s="8">
        <f>COUNTIF('Inser données'!$J:$J,"Garde"&amp;"£"&amp;"24h"&amp;"£"&amp;"PRO"&amp;"£"&amp;$B30&amp;"£"&amp;N$7)+COUNTIF('Inser données'!$J:$J,"Garde"&amp;"£"&amp;"NUIT"&amp;"£"&amp;"PRO"&amp;"£"&amp;$B30&amp;"£"&amp;N$7)+SUMIF('Inser données'!$J:$J,"Garde"&amp;"£"&amp;"CRENEAU"&amp;"£"&amp;"PRO"&amp;"£"&amp;$B30&amp;"£"&amp;N$7,'Inser données'!$R:$R)</f>
        <v>0</v>
      </c>
      <c r="O30" s="8">
        <f>COUNTIF('Inser données'!$J:$J,"Garde"&amp;"£"&amp;"24h"&amp;"£"&amp;"PRO"&amp;"£"&amp;$B30&amp;"£"&amp;O$7)+COUNTIF('Inser données'!$J:$J,"Garde"&amp;"£"&amp;"JOUR"&amp;"£"&amp;"PRO"&amp;"£"&amp;$B30&amp;"£"&amp;O$7)+SUMIF('Inser données'!$J:$J,"Garde"&amp;"£"&amp;"CRENEAU"&amp;"£"&amp;"PRO"&amp;"£"&amp;$B30&amp;"£"&amp;O$7,'Inser données'!$Q:$Q)</f>
        <v>0</v>
      </c>
      <c r="P30" s="8">
        <f>COUNTIF('Inser données'!$J:$J,"Garde"&amp;"£"&amp;"24h"&amp;"£"&amp;"PRO"&amp;"£"&amp;$B30&amp;"£"&amp;P$7)+COUNTIF('Inser données'!$J:$J,"Garde"&amp;"£"&amp;"NUIT"&amp;"£"&amp;"PRO"&amp;"£"&amp;$B30&amp;"£"&amp;P$7)+SUMIF('Inser données'!$J:$J,"Garde"&amp;"£"&amp;"CRENEAU"&amp;"£"&amp;"PRO"&amp;"£"&amp;$B30&amp;"£"&amp;P$7,'Inser données'!$R:$R)</f>
        <v>0</v>
      </c>
      <c r="Q30" s="8">
        <f>COUNTIF('Inser données'!$J:$J,"Garde"&amp;"£"&amp;"24h"&amp;"£"&amp;"PRO"&amp;"£"&amp;$B30&amp;"£"&amp;Q$7)+COUNTIF('Inser données'!$J:$J,"Garde"&amp;"£"&amp;"JOUR"&amp;"£"&amp;"PRO"&amp;"£"&amp;$B30&amp;"£"&amp;Q$7)+SUMIF('Inser données'!$J:$J,"Garde"&amp;"£"&amp;"CRENEAU"&amp;"£"&amp;"PRO"&amp;"£"&amp;$B30&amp;"£"&amp;Q$7,'Inser données'!$Q:$Q)</f>
        <v>0</v>
      </c>
      <c r="R30" s="8">
        <f>COUNTIF('Inser données'!$J:$J,"Garde"&amp;"£"&amp;"24h"&amp;"£"&amp;"PRO"&amp;"£"&amp;$B30&amp;"£"&amp;R$7)+COUNTIF('Inser données'!$J:$J,"Garde"&amp;"£"&amp;"NUIT"&amp;"£"&amp;"PRO"&amp;"£"&amp;$B30&amp;"£"&amp;R$7)+SUMIF('Inser données'!$J:$J,"Garde"&amp;"£"&amp;"CRENEAU"&amp;"£"&amp;"PRO"&amp;"£"&amp;$B30&amp;"£"&amp;R$7,'Inser données'!$R:$R)</f>
        <v>0</v>
      </c>
      <c r="S30" s="8">
        <f>COUNTIF('Inser données'!$J:$J,"Garde"&amp;"£"&amp;"24h"&amp;"£"&amp;"PRO"&amp;"£"&amp;$B30&amp;"£"&amp;S$7)+COUNTIF('Inser données'!$J:$J,"Garde"&amp;"£"&amp;"JOUR"&amp;"£"&amp;"PRO"&amp;"£"&amp;$B30&amp;"£"&amp;S$7)+SUMIF('Inser données'!$J:$J,"Garde"&amp;"£"&amp;"CRENEAU"&amp;"£"&amp;"PRO"&amp;"£"&amp;$B30&amp;"£"&amp;S$7,'Inser données'!$Q:$Q)</f>
        <v>1</v>
      </c>
      <c r="T30" s="8">
        <f>COUNTIF('Inser données'!$J:$J,"Garde"&amp;"£"&amp;"24h"&amp;"£"&amp;"PRO"&amp;"£"&amp;$B30&amp;"£"&amp;T$7)+COUNTIF('Inser données'!$J:$J,"Garde"&amp;"£"&amp;"NUIT"&amp;"£"&amp;"PRO"&amp;"£"&amp;$B30&amp;"£"&amp;T$7)+SUMIF('Inser données'!$J:$J,"Garde"&amp;"£"&amp;"CRENEAU"&amp;"£"&amp;"PRO"&amp;"£"&amp;$B30&amp;"£"&amp;T$7,'Inser données'!$R:$R)</f>
        <v>0</v>
      </c>
      <c r="U30" s="8">
        <f>COUNTIF('Inser données'!$J:$J,"Garde"&amp;"£"&amp;"24h"&amp;"£"&amp;"PRO"&amp;"£"&amp;$B30&amp;"£"&amp;U$7)+COUNTIF('Inser données'!$J:$J,"Garde"&amp;"£"&amp;"JOUR"&amp;"£"&amp;"PRO"&amp;"£"&amp;$B30&amp;"£"&amp;U$7)+SUMIF('Inser données'!$J:$J,"Garde"&amp;"£"&amp;"CRENEAU"&amp;"£"&amp;"PRO"&amp;"£"&amp;$B30&amp;"£"&amp;U$7,'Inser données'!$Q:$Q)</f>
        <v>0</v>
      </c>
      <c r="V30" s="8">
        <f>COUNTIF('Inser données'!$J:$J,"Garde"&amp;"£"&amp;"24h"&amp;"£"&amp;"PRO"&amp;"£"&amp;$B30&amp;"£"&amp;V$7)+COUNTIF('Inser données'!$J:$J,"Garde"&amp;"£"&amp;"NUIT"&amp;"£"&amp;"PRO"&amp;"£"&amp;$B30&amp;"£"&amp;V$7)+SUMIF('Inser données'!$J:$J,"Garde"&amp;"£"&amp;"CRENEAU"&amp;"£"&amp;"PRO"&amp;"£"&amp;$B30&amp;"£"&amp;V$7,'Inser données'!$R:$R)</f>
        <v>0</v>
      </c>
      <c r="W30" s="8">
        <f>COUNTIF('Inser données'!$J:$J,"Garde"&amp;"£"&amp;"24h"&amp;"£"&amp;"PRO"&amp;"£"&amp;$B30&amp;"£"&amp;W$7)+COUNTIF('Inser données'!$J:$J,"Garde"&amp;"£"&amp;"JOUR"&amp;"£"&amp;"PRO"&amp;"£"&amp;$B30&amp;"£"&amp;W$7)+SUMIF('Inser données'!$J:$J,"Garde"&amp;"£"&amp;"CRENEAU"&amp;"£"&amp;"PRO"&amp;"£"&amp;$B30&amp;"£"&amp;W$7,'Inser données'!$Q:$Q)</f>
        <v>1</v>
      </c>
      <c r="X30" s="8">
        <f>COUNTIF('Inser données'!$J:$J,"Garde"&amp;"£"&amp;"24h"&amp;"£"&amp;"PRO"&amp;"£"&amp;$B30&amp;"£"&amp;X$7)+COUNTIF('Inser données'!$J:$J,"Garde"&amp;"£"&amp;"NUIT"&amp;"£"&amp;"PRO"&amp;"£"&amp;$B30&amp;"£"&amp;X$7)+SUMIF('Inser données'!$J:$J,"Garde"&amp;"£"&amp;"CRENEAU"&amp;"£"&amp;"PRO"&amp;"£"&amp;$B30&amp;"£"&amp;X$7,'Inser données'!$R:$R)</f>
        <v>0</v>
      </c>
      <c r="Y30" s="8">
        <f>COUNTIF('Inser données'!$J:$J,"Garde"&amp;"£"&amp;"24h"&amp;"£"&amp;"PRO"&amp;"£"&amp;$B30&amp;"£"&amp;Y$7)+COUNTIF('Inser données'!$J:$J,"Garde"&amp;"£"&amp;"JOUR"&amp;"£"&amp;"PRO"&amp;"£"&amp;$B30&amp;"£"&amp;Y$7)+SUMIF('Inser données'!$J:$J,"Garde"&amp;"£"&amp;"CRENEAU"&amp;"£"&amp;"PRO"&amp;"£"&amp;$B30&amp;"£"&amp;Y$7,'Inser données'!$Q:$Q)</f>
        <v>0</v>
      </c>
      <c r="Z30" s="8">
        <f>COUNTIF('Inser données'!$J:$J,"Garde"&amp;"£"&amp;"24h"&amp;"£"&amp;"PRO"&amp;"£"&amp;$B30&amp;"£"&amp;Z$7)+COUNTIF('Inser données'!$J:$J,"Garde"&amp;"£"&amp;"NUIT"&amp;"£"&amp;"PRO"&amp;"£"&amp;$B30&amp;"£"&amp;Z$7)+SUMIF('Inser données'!$J:$J,"Garde"&amp;"£"&amp;"CRENEAU"&amp;"£"&amp;"PRO"&amp;"£"&amp;$B30&amp;"£"&amp;Z$7,'Inser données'!$R:$R)</f>
        <v>0</v>
      </c>
      <c r="AA30" s="8">
        <f>COUNTIF('Inser données'!$J:$J,"Garde"&amp;"£"&amp;"24h"&amp;"£"&amp;"PRO"&amp;"£"&amp;$B30&amp;"£"&amp;AA$7)+COUNTIF('Inser données'!$J:$J,"Garde"&amp;"£"&amp;"JOUR"&amp;"£"&amp;"PRO"&amp;"£"&amp;$B30&amp;"£"&amp;AA$7)+SUMIF('Inser données'!$J:$J,"Garde"&amp;"£"&amp;"CRENEAU"&amp;"£"&amp;"PRO"&amp;"£"&amp;$B30&amp;"£"&amp;AA$7,'Inser données'!$Q:$Q)</f>
        <v>1</v>
      </c>
      <c r="AB30" s="8">
        <f>COUNTIF('Inser données'!$J:$J,"Garde"&amp;"£"&amp;"24h"&amp;"£"&amp;"PRO"&amp;"£"&amp;$B30&amp;"£"&amp;AB$7)+COUNTIF('Inser données'!$J:$J,"Garde"&amp;"£"&amp;"NUIT"&amp;"£"&amp;"PRO"&amp;"£"&amp;$B30&amp;"£"&amp;AB$7)+SUMIF('Inser données'!$J:$J,"Garde"&amp;"£"&amp;"CRENEAU"&amp;"£"&amp;"PRO"&amp;"£"&amp;$B30&amp;"£"&amp;AB$7,'Inser données'!$R:$R)</f>
        <v>0</v>
      </c>
      <c r="AC30" s="8">
        <f>COUNTIF('Inser données'!$J:$J,"Garde"&amp;"£"&amp;"24h"&amp;"£"&amp;"PRO"&amp;"£"&amp;$B30&amp;"£"&amp;AC$7)+COUNTIF('Inser données'!$J:$J,"Garde"&amp;"£"&amp;"JOUR"&amp;"£"&amp;"PRO"&amp;"£"&amp;$B30&amp;"£"&amp;AC$7)+SUMIF('Inser données'!$J:$J,"Garde"&amp;"£"&amp;"CRENEAU"&amp;"£"&amp;"PRO"&amp;"£"&amp;$B30&amp;"£"&amp;AC$7,'Inser données'!$Q:$Q)</f>
        <v>0</v>
      </c>
      <c r="AD30" s="8">
        <f>COUNTIF('Inser données'!$J:$J,"Garde"&amp;"£"&amp;"24h"&amp;"£"&amp;"PRO"&amp;"£"&amp;$B30&amp;"£"&amp;AD$7)+COUNTIF('Inser données'!$J:$J,"Garde"&amp;"£"&amp;"NUIT"&amp;"£"&amp;"PRO"&amp;"£"&amp;$B30&amp;"£"&amp;AD$7)+SUMIF('Inser données'!$J:$J,"Garde"&amp;"£"&amp;"CRENEAU"&amp;"£"&amp;"PRO"&amp;"£"&amp;$B30&amp;"£"&amp;AD$7,'Inser données'!$R:$R)</f>
        <v>0</v>
      </c>
      <c r="AE30" s="8">
        <f>COUNTIF('Inser données'!$J:$J,"Garde"&amp;"£"&amp;"24h"&amp;"£"&amp;"PRO"&amp;"£"&amp;$B30&amp;"£"&amp;AE$7)+COUNTIF('Inser données'!$J:$J,"Garde"&amp;"£"&amp;"JOUR"&amp;"£"&amp;"PRO"&amp;"£"&amp;$B30&amp;"£"&amp;AE$7)+SUMIF('Inser données'!$J:$J,"Garde"&amp;"£"&amp;"CRENEAU"&amp;"£"&amp;"PRO"&amp;"£"&amp;$B30&amp;"£"&amp;AE$7,'Inser données'!$Q:$Q)</f>
        <v>0</v>
      </c>
      <c r="AF30" s="8">
        <f>COUNTIF('Inser données'!$J:$J,"Garde"&amp;"£"&amp;"24h"&amp;"£"&amp;"PRO"&amp;"£"&amp;$B30&amp;"£"&amp;AF$7)+COUNTIF('Inser données'!$J:$J,"Garde"&amp;"£"&amp;"NUIT"&amp;"£"&amp;"PRO"&amp;"£"&amp;$B30&amp;"£"&amp;AF$7)+SUMIF('Inser données'!$J:$J,"Garde"&amp;"£"&amp;"CRENEAU"&amp;"£"&amp;"PRO"&amp;"£"&amp;$B30&amp;"£"&amp;AF$7,'Inser données'!$R:$R)</f>
        <v>0</v>
      </c>
      <c r="AG30" s="8">
        <f>COUNTIF('Inser données'!$J:$J,"Garde"&amp;"£"&amp;"24h"&amp;"£"&amp;"PRO"&amp;"£"&amp;$B30&amp;"£"&amp;AG$7)+COUNTIF('Inser données'!$J:$J,"Garde"&amp;"£"&amp;"JOUR"&amp;"£"&amp;"PRO"&amp;"£"&amp;$B30&amp;"£"&amp;AG$7)+SUMIF('Inser données'!$J:$J,"Garde"&amp;"£"&amp;"CRENEAU"&amp;"£"&amp;"PRO"&amp;"£"&amp;$B30&amp;"£"&amp;AG$7,'Inser données'!$Q:$Q)</f>
        <v>0</v>
      </c>
      <c r="AH30" s="8">
        <f>COUNTIF('Inser données'!$J:$J,"Garde"&amp;"£"&amp;"24h"&amp;"£"&amp;"PRO"&amp;"£"&amp;$B30&amp;"£"&amp;AH$7)+COUNTIF('Inser données'!$J:$J,"Garde"&amp;"£"&amp;"NUIT"&amp;"£"&amp;"PRO"&amp;"£"&amp;$B30&amp;"£"&amp;AH$7)+SUMIF('Inser données'!$J:$J,"Garde"&amp;"£"&amp;"CRENEAU"&amp;"£"&amp;"PRO"&amp;"£"&amp;$B30&amp;"£"&amp;AH$7,'Inser données'!$R:$R)</f>
        <v>0</v>
      </c>
    </row>
    <row r="31" spans="1:34" ht="15" thickBot="1">
      <c r="A31" s="118"/>
      <c r="B31" s="12" t="s">
        <v>34</v>
      </c>
      <c r="C31" s="15">
        <v>6</v>
      </c>
      <c r="D31" s="16">
        <v>6</v>
      </c>
      <c r="E31" s="8">
        <f>COUNTIF('Inser données'!$J:$J,"Garde"&amp;"£"&amp;"24h"&amp;"£"&amp;"PRO"&amp;"£"&amp;$B31&amp;"£"&amp;E$7)+COUNTIF('Inser données'!$J:$J,"Garde"&amp;"£"&amp;"JOUR"&amp;"£"&amp;"PRO"&amp;"£"&amp;$B31&amp;"£"&amp;E$7)+SUMIF('Inser données'!$J:$J,"Garde"&amp;"£"&amp;"CRENEAU"&amp;"£"&amp;"PRO"&amp;"£"&amp;$B31&amp;"£"&amp;E$7,'Inser données'!$Q:$Q)</f>
        <v>0</v>
      </c>
      <c r="F31" s="8">
        <f>COUNTIF('Inser données'!$J:$J,"Garde"&amp;"£"&amp;"24h"&amp;"£"&amp;"PRO"&amp;"£"&amp;$B31&amp;"£"&amp;F$7)+COUNTIF('Inser données'!$J:$J,"Garde"&amp;"£"&amp;"NUIT"&amp;"£"&amp;"PRO"&amp;"£"&amp;$B31&amp;"£"&amp;F$7)+SUMIF('Inser données'!$J:$J,"Garde"&amp;"£"&amp;"CRENEAU"&amp;"£"&amp;"PRO"&amp;"£"&amp;$B31&amp;"£"&amp;F$7,'Inser données'!$R:$R)</f>
        <v>0</v>
      </c>
      <c r="G31" s="8">
        <f>COUNTIF('Inser données'!$J:$J,"Garde"&amp;"£"&amp;"24h"&amp;"£"&amp;"PRO"&amp;"£"&amp;$B31&amp;"£"&amp;G$7)+COUNTIF('Inser données'!$J:$J,"Garde"&amp;"£"&amp;"JOUR"&amp;"£"&amp;"PRO"&amp;"£"&amp;$B31&amp;"£"&amp;G$7)+SUMIF('Inser données'!$J:$J,"Garde"&amp;"£"&amp;"CRENEAU"&amp;"£"&amp;"PRO"&amp;"£"&amp;$B31&amp;"£"&amp;G$7,'Inser données'!$Q:$Q)</f>
        <v>1</v>
      </c>
      <c r="H31" s="8">
        <f>COUNTIF('Inser données'!$J:$J,"Garde"&amp;"£"&amp;"24h"&amp;"£"&amp;"PRO"&amp;"£"&amp;$B31&amp;"£"&amp;H$7)+COUNTIF('Inser données'!$J:$J,"Garde"&amp;"£"&amp;"NUIT"&amp;"£"&amp;"PRO"&amp;"£"&amp;$B31&amp;"£"&amp;H$7)+SUMIF('Inser données'!$J:$J,"Garde"&amp;"£"&amp;"CRENEAU"&amp;"£"&amp;"PRO"&amp;"£"&amp;$B31&amp;"£"&amp;H$7,'Inser données'!$R:$R)</f>
        <v>0</v>
      </c>
      <c r="I31" s="8">
        <f>COUNTIF('Inser données'!$J:$J,"Garde"&amp;"£"&amp;"24h"&amp;"£"&amp;"PRO"&amp;"£"&amp;$B31&amp;"£"&amp;I$7)+COUNTIF('Inser données'!$J:$J,"Garde"&amp;"£"&amp;"JOUR"&amp;"£"&amp;"PRO"&amp;"£"&amp;$B31&amp;"£"&amp;I$7)+SUMIF('Inser données'!$J:$J,"Garde"&amp;"£"&amp;"CRENEAU"&amp;"£"&amp;"PRO"&amp;"£"&amp;$B31&amp;"£"&amp;I$7,'Inser données'!$Q:$Q)</f>
        <v>1</v>
      </c>
      <c r="J31" s="8">
        <f>COUNTIF('Inser données'!$J:$J,"Garde"&amp;"£"&amp;"24h"&amp;"£"&amp;"PRO"&amp;"£"&amp;$B31&amp;"£"&amp;J$7)+COUNTIF('Inser données'!$J:$J,"Garde"&amp;"£"&amp;"NUIT"&amp;"£"&amp;"PRO"&amp;"£"&amp;$B31&amp;"£"&amp;J$7)+SUMIF('Inser données'!$J:$J,"Garde"&amp;"£"&amp;"CRENEAU"&amp;"£"&amp;"PRO"&amp;"£"&amp;$B31&amp;"£"&amp;J$7,'Inser données'!$R:$R)</f>
        <v>0</v>
      </c>
      <c r="K31" s="8">
        <f>COUNTIF('Inser données'!$J:$J,"Garde"&amp;"£"&amp;"24h"&amp;"£"&amp;"PRO"&amp;"£"&amp;$B31&amp;"£"&amp;K$7)+COUNTIF('Inser données'!$J:$J,"Garde"&amp;"£"&amp;"JOUR"&amp;"£"&amp;"PRO"&amp;"£"&amp;$B31&amp;"£"&amp;K$7)+SUMIF('Inser données'!$J:$J,"Garde"&amp;"£"&amp;"CRENEAU"&amp;"£"&amp;"PRO"&amp;"£"&amp;$B31&amp;"£"&amp;K$7,'Inser données'!$Q:$Q)</f>
        <v>1</v>
      </c>
      <c r="L31" s="8">
        <f>COUNTIF('Inser données'!$J:$J,"Garde"&amp;"£"&amp;"24h"&amp;"£"&amp;"PRO"&amp;"£"&amp;$B31&amp;"£"&amp;L$7)+COUNTIF('Inser données'!$J:$J,"Garde"&amp;"£"&amp;"NUIT"&amp;"£"&amp;"PRO"&amp;"£"&amp;$B31&amp;"£"&amp;L$7)+SUMIF('Inser données'!$J:$J,"Garde"&amp;"£"&amp;"CRENEAU"&amp;"£"&amp;"PRO"&amp;"£"&amp;$B31&amp;"£"&amp;L$7,'Inser données'!$R:$R)</f>
        <v>0</v>
      </c>
      <c r="M31" s="8">
        <f>COUNTIF('Inser données'!$J:$J,"Garde"&amp;"£"&amp;"24h"&amp;"£"&amp;"PRO"&amp;"£"&amp;$B31&amp;"£"&amp;M$7)+COUNTIF('Inser données'!$J:$J,"Garde"&amp;"£"&amp;"JOUR"&amp;"£"&amp;"PRO"&amp;"£"&amp;$B31&amp;"£"&amp;M$7)+SUMIF('Inser données'!$J:$J,"Garde"&amp;"£"&amp;"CRENEAU"&amp;"£"&amp;"PRO"&amp;"£"&amp;$B31&amp;"£"&amp;M$7,'Inser données'!$Q:$Q)</f>
        <v>2</v>
      </c>
      <c r="N31" s="8">
        <f>COUNTIF('Inser données'!$J:$J,"Garde"&amp;"£"&amp;"24h"&amp;"£"&amp;"PRO"&amp;"£"&amp;$B31&amp;"£"&amp;N$7)+COUNTIF('Inser données'!$J:$J,"Garde"&amp;"£"&amp;"NUIT"&amp;"£"&amp;"PRO"&amp;"£"&amp;$B31&amp;"£"&amp;N$7)+SUMIF('Inser données'!$J:$J,"Garde"&amp;"£"&amp;"CRENEAU"&amp;"£"&amp;"PRO"&amp;"£"&amp;$B31&amp;"£"&amp;N$7,'Inser données'!$R:$R)</f>
        <v>1</v>
      </c>
      <c r="O31" s="8">
        <f>COUNTIF('Inser données'!$J:$J,"Garde"&amp;"£"&amp;"24h"&amp;"£"&amp;"PRO"&amp;"£"&amp;$B31&amp;"£"&amp;O$7)+COUNTIF('Inser données'!$J:$J,"Garde"&amp;"£"&amp;"JOUR"&amp;"£"&amp;"PRO"&amp;"£"&amp;$B31&amp;"£"&amp;O$7)+SUMIF('Inser données'!$J:$J,"Garde"&amp;"£"&amp;"CRENEAU"&amp;"£"&amp;"PRO"&amp;"£"&amp;$B31&amp;"£"&amp;O$7,'Inser données'!$Q:$Q)</f>
        <v>1</v>
      </c>
      <c r="P31" s="8">
        <f>COUNTIF('Inser données'!$J:$J,"Garde"&amp;"£"&amp;"24h"&amp;"£"&amp;"PRO"&amp;"£"&amp;$B31&amp;"£"&amp;P$7)+COUNTIF('Inser données'!$J:$J,"Garde"&amp;"£"&amp;"NUIT"&amp;"£"&amp;"PRO"&amp;"£"&amp;$B31&amp;"£"&amp;P$7)+SUMIF('Inser données'!$J:$J,"Garde"&amp;"£"&amp;"CRENEAU"&amp;"£"&amp;"PRO"&amp;"£"&amp;$B31&amp;"£"&amp;P$7,'Inser données'!$R:$R)</f>
        <v>0</v>
      </c>
      <c r="Q31" s="8">
        <f>COUNTIF('Inser données'!$J:$J,"Garde"&amp;"£"&amp;"24h"&amp;"£"&amp;"PRO"&amp;"£"&amp;$B31&amp;"£"&amp;Q$7)+COUNTIF('Inser données'!$J:$J,"Garde"&amp;"£"&amp;"JOUR"&amp;"£"&amp;"PRO"&amp;"£"&amp;$B31&amp;"£"&amp;Q$7)+SUMIF('Inser données'!$J:$J,"Garde"&amp;"£"&amp;"CRENEAU"&amp;"£"&amp;"PRO"&amp;"£"&amp;$B31&amp;"£"&amp;Q$7,'Inser données'!$Q:$Q)</f>
        <v>0</v>
      </c>
      <c r="R31" s="8">
        <f>COUNTIF('Inser données'!$J:$J,"Garde"&amp;"£"&amp;"24h"&amp;"£"&amp;"PRO"&amp;"£"&amp;$B31&amp;"£"&amp;R$7)+COUNTIF('Inser données'!$J:$J,"Garde"&amp;"£"&amp;"NUIT"&amp;"£"&amp;"PRO"&amp;"£"&amp;$B31&amp;"£"&amp;R$7)+SUMIF('Inser données'!$J:$J,"Garde"&amp;"£"&amp;"CRENEAU"&amp;"£"&amp;"PRO"&amp;"£"&amp;$B31&amp;"£"&amp;R$7,'Inser données'!$R:$R)</f>
        <v>0</v>
      </c>
      <c r="S31" s="8">
        <f>COUNTIF('Inser données'!$J:$J,"Garde"&amp;"£"&amp;"24h"&amp;"£"&amp;"PRO"&amp;"£"&amp;$B31&amp;"£"&amp;S$7)+COUNTIF('Inser données'!$J:$J,"Garde"&amp;"£"&amp;"JOUR"&amp;"£"&amp;"PRO"&amp;"£"&amp;$B31&amp;"£"&amp;S$7)+SUMIF('Inser données'!$J:$J,"Garde"&amp;"£"&amp;"CRENEAU"&amp;"£"&amp;"PRO"&amp;"£"&amp;$B31&amp;"£"&amp;S$7,'Inser données'!$Q:$Q)</f>
        <v>0</v>
      </c>
      <c r="T31" s="8">
        <f>COUNTIF('Inser données'!$J:$J,"Garde"&amp;"£"&amp;"24h"&amp;"£"&amp;"PRO"&amp;"£"&amp;$B31&amp;"£"&amp;T$7)+COUNTIF('Inser données'!$J:$J,"Garde"&amp;"£"&amp;"NUIT"&amp;"£"&amp;"PRO"&amp;"£"&amp;$B31&amp;"£"&amp;T$7)+SUMIF('Inser données'!$J:$J,"Garde"&amp;"£"&amp;"CRENEAU"&amp;"£"&amp;"PRO"&amp;"£"&amp;$B31&amp;"£"&amp;T$7,'Inser données'!$R:$R)</f>
        <v>0</v>
      </c>
      <c r="U31" s="8">
        <f>COUNTIF('Inser données'!$J:$J,"Garde"&amp;"£"&amp;"24h"&amp;"£"&amp;"PRO"&amp;"£"&amp;$B31&amp;"£"&amp;U$7)+COUNTIF('Inser données'!$J:$J,"Garde"&amp;"£"&amp;"JOUR"&amp;"£"&amp;"PRO"&amp;"£"&amp;$B31&amp;"£"&amp;U$7)+SUMIF('Inser données'!$J:$J,"Garde"&amp;"£"&amp;"CRENEAU"&amp;"£"&amp;"PRO"&amp;"£"&amp;$B31&amp;"£"&amp;U$7,'Inser données'!$Q:$Q)</f>
        <v>4</v>
      </c>
      <c r="V31" s="8">
        <f>COUNTIF('Inser données'!$J:$J,"Garde"&amp;"£"&amp;"24h"&amp;"£"&amp;"PRO"&amp;"£"&amp;$B31&amp;"£"&amp;V$7)+COUNTIF('Inser données'!$J:$J,"Garde"&amp;"£"&amp;"NUIT"&amp;"£"&amp;"PRO"&amp;"£"&amp;$B31&amp;"£"&amp;V$7)+SUMIF('Inser données'!$J:$J,"Garde"&amp;"£"&amp;"CRENEAU"&amp;"£"&amp;"PRO"&amp;"£"&amp;$B31&amp;"£"&amp;V$7,'Inser données'!$R:$R)</f>
        <v>0</v>
      </c>
      <c r="W31" s="8">
        <f>COUNTIF('Inser données'!$J:$J,"Garde"&amp;"£"&amp;"24h"&amp;"£"&amp;"PRO"&amp;"£"&amp;$B31&amp;"£"&amp;W$7)+COUNTIF('Inser données'!$J:$J,"Garde"&amp;"£"&amp;"JOUR"&amp;"£"&amp;"PRO"&amp;"£"&amp;$B31&amp;"£"&amp;W$7)+SUMIF('Inser données'!$J:$J,"Garde"&amp;"£"&amp;"CRENEAU"&amp;"£"&amp;"PRO"&amp;"£"&amp;$B31&amp;"£"&amp;W$7,'Inser données'!$Q:$Q)</f>
        <v>1</v>
      </c>
      <c r="X31" s="8">
        <f>COUNTIF('Inser données'!$J:$J,"Garde"&amp;"£"&amp;"24h"&amp;"£"&amp;"PRO"&amp;"£"&amp;$B31&amp;"£"&amp;X$7)+COUNTIF('Inser données'!$J:$J,"Garde"&amp;"£"&amp;"NUIT"&amp;"£"&amp;"PRO"&amp;"£"&amp;$B31&amp;"£"&amp;X$7)+SUMIF('Inser données'!$J:$J,"Garde"&amp;"£"&amp;"CRENEAU"&amp;"£"&amp;"PRO"&amp;"£"&amp;$B31&amp;"£"&amp;X$7,'Inser données'!$R:$R)</f>
        <v>0</v>
      </c>
      <c r="Y31" s="8">
        <f>COUNTIF('Inser données'!$J:$J,"Garde"&amp;"£"&amp;"24h"&amp;"£"&amp;"PRO"&amp;"£"&amp;$B31&amp;"£"&amp;Y$7)+COUNTIF('Inser données'!$J:$J,"Garde"&amp;"£"&amp;"JOUR"&amp;"£"&amp;"PRO"&amp;"£"&amp;$B31&amp;"£"&amp;Y$7)+SUMIF('Inser données'!$J:$J,"Garde"&amp;"£"&amp;"CRENEAU"&amp;"£"&amp;"PRO"&amp;"£"&amp;$B31&amp;"£"&amp;Y$7,'Inser données'!$Q:$Q)</f>
        <v>2</v>
      </c>
      <c r="Z31" s="8">
        <f>COUNTIF('Inser données'!$J:$J,"Garde"&amp;"£"&amp;"24h"&amp;"£"&amp;"PRO"&amp;"£"&amp;$B31&amp;"£"&amp;Z$7)+COUNTIF('Inser données'!$J:$J,"Garde"&amp;"£"&amp;"NUIT"&amp;"£"&amp;"PRO"&amp;"£"&amp;$B31&amp;"£"&amp;Z$7)+SUMIF('Inser données'!$J:$J,"Garde"&amp;"£"&amp;"CRENEAU"&amp;"£"&amp;"PRO"&amp;"£"&amp;$B31&amp;"£"&amp;Z$7,'Inser données'!$R:$R)</f>
        <v>0</v>
      </c>
      <c r="AA31" s="8">
        <f>COUNTIF('Inser données'!$J:$J,"Garde"&amp;"£"&amp;"24h"&amp;"£"&amp;"PRO"&amp;"£"&amp;$B31&amp;"£"&amp;AA$7)+COUNTIF('Inser données'!$J:$J,"Garde"&amp;"£"&amp;"JOUR"&amp;"£"&amp;"PRO"&amp;"£"&amp;$B31&amp;"£"&amp;AA$7)+SUMIF('Inser données'!$J:$J,"Garde"&amp;"£"&amp;"CRENEAU"&amp;"£"&amp;"PRO"&amp;"£"&amp;$B31&amp;"£"&amp;AA$7,'Inser données'!$Q:$Q)</f>
        <v>2</v>
      </c>
      <c r="AB31" s="8">
        <f>COUNTIF('Inser données'!$J:$J,"Garde"&amp;"£"&amp;"24h"&amp;"£"&amp;"PRO"&amp;"£"&amp;$B31&amp;"£"&amp;AB$7)+COUNTIF('Inser données'!$J:$J,"Garde"&amp;"£"&amp;"NUIT"&amp;"£"&amp;"PRO"&amp;"£"&amp;$B31&amp;"£"&amp;AB$7)+SUMIF('Inser données'!$J:$J,"Garde"&amp;"£"&amp;"CRENEAU"&amp;"£"&amp;"PRO"&amp;"£"&amp;$B31&amp;"£"&amp;AB$7,'Inser données'!$R:$R)</f>
        <v>1</v>
      </c>
      <c r="AC31" s="8">
        <f>COUNTIF('Inser données'!$J:$J,"Garde"&amp;"£"&amp;"24h"&amp;"£"&amp;"PRO"&amp;"£"&amp;$B31&amp;"£"&amp;AC$7)+COUNTIF('Inser données'!$J:$J,"Garde"&amp;"£"&amp;"JOUR"&amp;"£"&amp;"PRO"&amp;"£"&amp;$B31&amp;"£"&amp;AC$7)+SUMIF('Inser données'!$J:$J,"Garde"&amp;"£"&amp;"CRENEAU"&amp;"£"&amp;"PRO"&amp;"£"&amp;$B31&amp;"£"&amp;AC$7,'Inser données'!$Q:$Q)</f>
        <v>1</v>
      </c>
      <c r="AD31" s="8">
        <f>COUNTIF('Inser données'!$J:$J,"Garde"&amp;"£"&amp;"24h"&amp;"£"&amp;"PRO"&amp;"£"&amp;$B31&amp;"£"&amp;AD$7)+COUNTIF('Inser données'!$J:$J,"Garde"&amp;"£"&amp;"NUIT"&amp;"£"&amp;"PRO"&amp;"£"&amp;$B31&amp;"£"&amp;AD$7)+SUMIF('Inser données'!$J:$J,"Garde"&amp;"£"&amp;"CRENEAU"&amp;"£"&amp;"PRO"&amp;"£"&amp;$B31&amp;"£"&amp;AD$7,'Inser données'!$R:$R)</f>
        <v>0</v>
      </c>
      <c r="AE31" s="8">
        <f>COUNTIF('Inser données'!$J:$J,"Garde"&amp;"£"&amp;"24h"&amp;"£"&amp;"PRO"&amp;"£"&amp;$B31&amp;"£"&amp;AE$7)+COUNTIF('Inser données'!$J:$J,"Garde"&amp;"£"&amp;"JOUR"&amp;"£"&amp;"PRO"&amp;"£"&amp;$B31&amp;"£"&amp;AE$7)+SUMIF('Inser données'!$J:$J,"Garde"&amp;"£"&amp;"CRENEAU"&amp;"£"&amp;"PRO"&amp;"£"&amp;$B31&amp;"£"&amp;AE$7,'Inser données'!$Q:$Q)</f>
        <v>0</v>
      </c>
      <c r="AF31" s="8">
        <f>COUNTIF('Inser données'!$J:$J,"Garde"&amp;"£"&amp;"24h"&amp;"£"&amp;"PRO"&amp;"£"&amp;$B31&amp;"£"&amp;AF$7)+COUNTIF('Inser données'!$J:$J,"Garde"&amp;"£"&amp;"NUIT"&amp;"£"&amp;"PRO"&amp;"£"&amp;$B31&amp;"£"&amp;AF$7)+SUMIF('Inser données'!$J:$J,"Garde"&amp;"£"&amp;"CRENEAU"&amp;"£"&amp;"PRO"&amp;"£"&amp;$B31&amp;"£"&amp;AF$7,'Inser données'!$R:$R)</f>
        <v>0</v>
      </c>
      <c r="AG31" s="8">
        <f>COUNTIF('Inser données'!$J:$J,"Garde"&amp;"£"&amp;"24h"&amp;"£"&amp;"PRO"&amp;"£"&amp;$B31&amp;"£"&amp;AG$7)+COUNTIF('Inser données'!$J:$J,"Garde"&amp;"£"&amp;"JOUR"&amp;"£"&amp;"PRO"&amp;"£"&amp;$B31&amp;"£"&amp;AG$7)+SUMIF('Inser données'!$J:$J,"Garde"&amp;"£"&amp;"CRENEAU"&amp;"£"&amp;"PRO"&amp;"£"&amp;$B31&amp;"£"&amp;AG$7,'Inser données'!$Q:$Q)</f>
        <v>1</v>
      </c>
      <c r="AH31" s="8">
        <f>COUNTIF('Inser données'!$J:$J,"Garde"&amp;"£"&amp;"24h"&amp;"£"&amp;"PRO"&amp;"£"&amp;$B31&amp;"£"&amp;AH$7)+COUNTIF('Inser données'!$J:$J,"Garde"&amp;"£"&amp;"NUIT"&amp;"£"&amp;"PRO"&amp;"£"&amp;$B31&amp;"£"&amp;AH$7)+SUMIF('Inser données'!$J:$J,"Garde"&amp;"£"&amp;"CRENEAU"&amp;"£"&amp;"PRO"&amp;"£"&amp;$B31&amp;"£"&amp;AH$7,'Inser données'!$R:$R)</f>
        <v>0</v>
      </c>
    </row>
    <row r="32" spans="1:34" ht="15" thickBot="1">
      <c r="A32" s="118"/>
      <c r="B32" s="25" t="s">
        <v>35</v>
      </c>
      <c r="C32" s="6"/>
      <c r="D32" s="7"/>
      <c r="E32" s="8">
        <f>COUNTIF('Inser données'!$J:$J,"Garde"&amp;"£"&amp;"24h"&amp;"£"&amp;"PRO"&amp;"£"&amp;$B32&amp;"£"&amp;E$7)+COUNTIF('Inser données'!$J:$J,"Garde"&amp;"£"&amp;"JOUR"&amp;"£"&amp;"PRO"&amp;"£"&amp;$B32&amp;"£"&amp;E$7)+SUMIF('Inser données'!$J:$J,"Garde"&amp;"£"&amp;"CRENEAU"&amp;"£"&amp;"PRO"&amp;"£"&amp;$B32&amp;"£"&amp;E$7,'Inser données'!$Q:$Q)</f>
        <v>0</v>
      </c>
      <c r="F32" s="8">
        <f>COUNTIF('Inser données'!$J:$J,"Garde"&amp;"£"&amp;"24h"&amp;"£"&amp;"PRO"&amp;"£"&amp;$B32&amp;"£"&amp;F$7)+COUNTIF('Inser données'!$J:$J,"Garde"&amp;"£"&amp;"NUIT"&amp;"£"&amp;"PRO"&amp;"£"&amp;$B32&amp;"£"&amp;F$7)+SUMIF('Inser données'!$J:$J,"Garde"&amp;"£"&amp;"CRENEAU"&amp;"£"&amp;"PRO"&amp;"£"&amp;$B32&amp;"£"&amp;F$7,'Inser données'!$R:$R)</f>
        <v>0</v>
      </c>
      <c r="G32" s="8">
        <f>COUNTIF('Inser données'!$J:$J,"Garde"&amp;"£"&amp;"24h"&amp;"£"&amp;"PRO"&amp;"£"&amp;$B32&amp;"£"&amp;G$7)+COUNTIF('Inser données'!$J:$J,"Garde"&amp;"£"&amp;"JOUR"&amp;"£"&amp;"PRO"&amp;"£"&amp;$B32&amp;"£"&amp;G$7)+SUMIF('Inser données'!$J:$J,"Garde"&amp;"£"&amp;"CRENEAU"&amp;"£"&amp;"PRO"&amp;"£"&amp;$B32&amp;"£"&amp;G$7,'Inser données'!$Q:$Q)</f>
        <v>0</v>
      </c>
      <c r="H32" s="8">
        <f>COUNTIF('Inser données'!$J:$J,"Garde"&amp;"£"&amp;"24h"&amp;"£"&amp;"PRO"&amp;"£"&amp;$B32&amp;"£"&amp;H$7)+COUNTIF('Inser données'!$J:$J,"Garde"&amp;"£"&amp;"NUIT"&amp;"£"&amp;"PRO"&amp;"£"&amp;$B32&amp;"£"&amp;H$7)+SUMIF('Inser données'!$J:$J,"Garde"&amp;"£"&amp;"CRENEAU"&amp;"£"&amp;"PRO"&amp;"£"&amp;$B32&amp;"£"&amp;H$7,'Inser données'!$R:$R)</f>
        <v>0</v>
      </c>
      <c r="I32" s="8">
        <f>COUNTIF('Inser données'!$J:$J,"Garde"&amp;"£"&amp;"24h"&amp;"£"&amp;"PRO"&amp;"£"&amp;$B32&amp;"£"&amp;I$7)+COUNTIF('Inser données'!$J:$J,"Garde"&amp;"£"&amp;"JOUR"&amp;"£"&amp;"PRO"&amp;"£"&amp;$B32&amp;"£"&amp;I$7)+SUMIF('Inser données'!$J:$J,"Garde"&amp;"£"&amp;"CRENEAU"&amp;"£"&amp;"PRO"&amp;"£"&amp;$B32&amp;"£"&amp;I$7,'Inser données'!$Q:$Q)</f>
        <v>0</v>
      </c>
      <c r="J32" s="8">
        <f>COUNTIF('Inser données'!$J:$J,"Garde"&amp;"£"&amp;"24h"&amp;"£"&amp;"PRO"&amp;"£"&amp;$B32&amp;"£"&amp;J$7)+COUNTIF('Inser données'!$J:$J,"Garde"&amp;"£"&amp;"NUIT"&amp;"£"&amp;"PRO"&amp;"£"&amp;$B32&amp;"£"&amp;J$7)+SUMIF('Inser données'!$J:$J,"Garde"&amp;"£"&amp;"CRENEAU"&amp;"£"&amp;"PRO"&amp;"£"&amp;$B32&amp;"£"&amp;J$7,'Inser données'!$R:$R)</f>
        <v>0</v>
      </c>
      <c r="K32" s="8">
        <f>COUNTIF('Inser données'!$J:$J,"Garde"&amp;"£"&amp;"24h"&amp;"£"&amp;"PRO"&amp;"£"&amp;$B32&amp;"£"&amp;K$7)+COUNTIF('Inser données'!$J:$J,"Garde"&amp;"£"&amp;"JOUR"&amp;"£"&amp;"PRO"&amp;"£"&amp;$B32&amp;"£"&amp;K$7)+SUMIF('Inser données'!$J:$J,"Garde"&amp;"£"&amp;"CRENEAU"&amp;"£"&amp;"PRO"&amp;"£"&amp;$B32&amp;"£"&amp;K$7,'Inser données'!$Q:$Q)</f>
        <v>0</v>
      </c>
      <c r="L32" s="8">
        <f>COUNTIF('Inser données'!$J:$J,"Garde"&amp;"£"&amp;"24h"&amp;"£"&amp;"PRO"&amp;"£"&amp;$B32&amp;"£"&amp;L$7)+COUNTIF('Inser données'!$J:$J,"Garde"&amp;"£"&amp;"NUIT"&amp;"£"&amp;"PRO"&amp;"£"&amp;$B32&amp;"£"&amp;L$7)+SUMIF('Inser données'!$J:$J,"Garde"&amp;"£"&amp;"CRENEAU"&amp;"£"&amp;"PRO"&amp;"£"&amp;$B32&amp;"£"&amp;L$7,'Inser données'!$R:$R)</f>
        <v>0</v>
      </c>
      <c r="M32" s="8">
        <f>COUNTIF('Inser données'!$J:$J,"Garde"&amp;"£"&amp;"24h"&amp;"£"&amp;"PRO"&amp;"£"&amp;$B32&amp;"£"&amp;M$7)+COUNTIF('Inser données'!$J:$J,"Garde"&amp;"£"&amp;"JOUR"&amp;"£"&amp;"PRO"&amp;"£"&amp;$B32&amp;"£"&amp;M$7)+SUMIF('Inser données'!$J:$J,"Garde"&amp;"£"&amp;"CRENEAU"&amp;"£"&amp;"PRO"&amp;"£"&amp;$B32&amp;"£"&amp;M$7,'Inser données'!$Q:$Q)</f>
        <v>0</v>
      </c>
      <c r="N32" s="8">
        <f>COUNTIF('Inser données'!$J:$J,"Garde"&amp;"£"&amp;"24h"&amp;"£"&amp;"PRO"&amp;"£"&amp;$B32&amp;"£"&amp;N$7)+COUNTIF('Inser données'!$J:$J,"Garde"&amp;"£"&amp;"NUIT"&amp;"£"&amp;"PRO"&amp;"£"&amp;$B32&amp;"£"&amp;N$7)+SUMIF('Inser données'!$J:$J,"Garde"&amp;"£"&amp;"CRENEAU"&amp;"£"&amp;"PRO"&amp;"£"&amp;$B32&amp;"£"&amp;N$7,'Inser données'!$R:$R)</f>
        <v>0</v>
      </c>
      <c r="O32" s="8">
        <f>COUNTIF('Inser données'!$J:$J,"Garde"&amp;"£"&amp;"24h"&amp;"£"&amp;"PRO"&amp;"£"&amp;$B32&amp;"£"&amp;O$7)+COUNTIF('Inser données'!$J:$J,"Garde"&amp;"£"&amp;"JOUR"&amp;"£"&amp;"PRO"&amp;"£"&amp;$B32&amp;"£"&amp;O$7)+SUMIF('Inser données'!$J:$J,"Garde"&amp;"£"&amp;"CRENEAU"&amp;"£"&amp;"PRO"&amp;"£"&amp;$B32&amp;"£"&amp;O$7,'Inser données'!$Q:$Q)</f>
        <v>0</v>
      </c>
      <c r="P32" s="8">
        <f>COUNTIF('Inser données'!$J:$J,"Garde"&amp;"£"&amp;"24h"&amp;"£"&amp;"PRO"&amp;"£"&amp;$B32&amp;"£"&amp;P$7)+COUNTIF('Inser données'!$J:$J,"Garde"&amp;"£"&amp;"NUIT"&amp;"£"&amp;"PRO"&amp;"£"&amp;$B32&amp;"£"&amp;P$7)+SUMIF('Inser données'!$J:$J,"Garde"&amp;"£"&amp;"CRENEAU"&amp;"£"&amp;"PRO"&amp;"£"&amp;$B32&amp;"£"&amp;P$7,'Inser données'!$R:$R)</f>
        <v>0</v>
      </c>
      <c r="Q32" s="8">
        <f>COUNTIF('Inser données'!$J:$J,"Garde"&amp;"£"&amp;"24h"&amp;"£"&amp;"PRO"&amp;"£"&amp;$B32&amp;"£"&amp;Q$7)+COUNTIF('Inser données'!$J:$J,"Garde"&amp;"£"&amp;"JOUR"&amp;"£"&amp;"PRO"&amp;"£"&amp;$B32&amp;"£"&amp;Q$7)+SUMIF('Inser données'!$J:$J,"Garde"&amp;"£"&amp;"CRENEAU"&amp;"£"&amp;"PRO"&amp;"£"&amp;$B32&amp;"£"&amp;Q$7,'Inser données'!$Q:$Q)</f>
        <v>0</v>
      </c>
      <c r="R32" s="8">
        <f>COUNTIF('Inser données'!$J:$J,"Garde"&amp;"£"&amp;"24h"&amp;"£"&amp;"PRO"&amp;"£"&amp;$B32&amp;"£"&amp;R$7)+COUNTIF('Inser données'!$J:$J,"Garde"&amp;"£"&amp;"NUIT"&amp;"£"&amp;"PRO"&amp;"£"&amp;$B32&amp;"£"&amp;R$7)+SUMIF('Inser données'!$J:$J,"Garde"&amp;"£"&amp;"CRENEAU"&amp;"£"&amp;"PRO"&amp;"£"&amp;$B32&amp;"£"&amp;R$7,'Inser données'!$R:$R)</f>
        <v>0</v>
      </c>
      <c r="S32" s="8">
        <f>COUNTIF('Inser données'!$J:$J,"Garde"&amp;"£"&amp;"24h"&amp;"£"&amp;"PRO"&amp;"£"&amp;$B32&amp;"£"&amp;S$7)+COUNTIF('Inser données'!$J:$J,"Garde"&amp;"£"&amp;"JOUR"&amp;"£"&amp;"PRO"&amp;"£"&amp;$B32&amp;"£"&amp;S$7)+SUMIF('Inser données'!$J:$J,"Garde"&amp;"£"&amp;"CRENEAU"&amp;"£"&amp;"PRO"&amp;"£"&amp;$B32&amp;"£"&amp;S$7,'Inser données'!$Q:$Q)</f>
        <v>0</v>
      </c>
      <c r="T32" s="8">
        <f>COUNTIF('Inser données'!$J:$J,"Garde"&amp;"£"&amp;"24h"&amp;"£"&amp;"PRO"&amp;"£"&amp;$B32&amp;"£"&amp;T$7)+COUNTIF('Inser données'!$J:$J,"Garde"&amp;"£"&amp;"NUIT"&amp;"£"&amp;"PRO"&amp;"£"&amp;$B32&amp;"£"&amp;T$7)+SUMIF('Inser données'!$J:$J,"Garde"&amp;"£"&amp;"CRENEAU"&amp;"£"&amp;"PRO"&amp;"£"&amp;$B32&amp;"£"&amp;T$7,'Inser données'!$R:$R)</f>
        <v>0</v>
      </c>
      <c r="U32" s="8">
        <f>COUNTIF('Inser données'!$J:$J,"Garde"&amp;"£"&amp;"24h"&amp;"£"&amp;"PRO"&amp;"£"&amp;$B32&amp;"£"&amp;U$7)+COUNTIF('Inser données'!$J:$J,"Garde"&amp;"£"&amp;"JOUR"&amp;"£"&amp;"PRO"&amp;"£"&amp;$B32&amp;"£"&amp;U$7)+SUMIF('Inser données'!$J:$J,"Garde"&amp;"£"&amp;"CRENEAU"&amp;"£"&amp;"PRO"&amp;"£"&amp;$B32&amp;"£"&amp;U$7,'Inser données'!$Q:$Q)</f>
        <v>0</v>
      </c>
      <c r="V32" s="8">
        <f>COUNTIF('Inser données'!$J:$J,"Garde"&amp;"£"&amp;"24h"&amp;"£"&amp;"PRO"&amp;"£"&amp;$B32&amp;"£"&amp;V$7)+COUNTIF('Inser données'!$J:$J,"Garde"&amp;"£"&amp;"NUIT"&amp;"£"&amp;"PRO"&amp;"£"&amp;$B32&amp;"£"&amp;V$7)+SUMIF('Inser données'!$J:$J,"Garde"&amp;"£"&amp;"CRENEAU"&amp;"£"&amp;"PRO"&amp;"£"&amp;$B32&amp;"£"&amp;V$7,'Inser données'!$R:$R)</f>
        <v>0</v>
      </c>
      <c r="W32" s="8">
        <f>COUNTIF('Inser données'!$J:$J,"Garde"&amp;"£"&amp;"24h"&amp;"£"&amp;"PRO"&amp;"£"&amp;$B32&amp;"£"&amp;W$7)+COUNTIF('Inser données'!$J:$J,"Garde"&amp;"£"&amp;"JOUR"&amp;"£"&amp;"PRO"&amp;"£"&amp;$B32&amp;"£"&amp;W$7)+SUMIF('Inser données'!$J:$J,"Garde"&amp;"£"&amp;"CRENEAU"&amp;"£"&amp;"PRO"&amp;"£"&amp;$B32&amp;"£"&amp;W$7,'Inser données'!$Q:$Q)</f>
        <v>0</v>
      </c>
      <c r="X32" s="8">
        <f>COUNTIF('Inser données'!$J:$J,"Garde"&amp;"£"&amp;"24h"&amp;"£"&amp;"PRO"&amp;"£"&amp;$B32&amp;"£"&amp;X$7)+COUNTIF('Inser données'!$J:$J,"Garde"&amp;"£"&amp;"NUIT"&amp;"£"&amp;"PRO"&amp;"£"&amp;$B32&amp;"£"&amp;X$7)+SUMIF('Inser données'!$J:$J,"Garde"&amp;"£"&amp;"CRENEAU"&amp;"£"&amp;"PRO"&amp;"£"&amp;$B32&amp;"£"&amp;X$7,'Inser données'!$R:$R)</f>
        <v>0</v>
      </c>
      <c r="Y32" s="8">
        <f>COUNTIF('Inser données'!$J:$J,"Garde"&amp;"£"&amp;"24h"&amp;"£"&amp;"PRO"&amp;"£"&amp;$B32&amp;"£"&amp;Y$7)+COUNTIF('Inser données'!$J:$J,"Garde"&amp;"£"&amp;"JOUR"&amp;"£"&amp;"PRO"&amp;"£"&amp;$B32&amp;"£"&amp;Y$7)+SUMIF('Inser données'!$J:$J,"Garde"&amp;"£"&amp;"CRENEAU"&amp;"£"&amp;"PRO"&amp;"£"&amp;$B32&amp;"£"&amp;Y$7,'Inser données'!$Q:$Q)</f>
        <v>0</v>
      </c>
      <c r="Z32" s="8">
        <f>COUNTIF('Inser données'!$J:$J,"Garde"&amp;"£"&amp;"24h"&amp;"£"&amp;"PRO"&amp;"£"&amp;$B32&amp;"£"&amp;Z$7)+COUNTIF('Inser données'!$J:$J,"Garde"&amp;"£"&amp;"NUIT"&amp;"£"&amp;"PRO"&amp;"£"&amp;$B32&amp;"£"&amp;Z$7)+SUMIF('Inser données'!$J:$J,"Garde"&amp;"£"&amp;"CRENEAU"&amp;"£"&amp;"PRO"&amp;"£"&amp;$B32&amp;"£"&amp;Z$7,'Inser données'!$R:$R)</f>
        <v>0</v>
      </c>
      <c r="AA32" s="8">
        <f>COUNTIF('Inser données'!$J:$J,"Garde"&amp;"£"&amp;"24h"&amp;"£"&amp;"PRO"&amp;"£"&amp;$B32&amp;"£"&amp;AA$7)+COUNTIF('Inser données'!$J:$J,"Garde"&amp;"£"&amp;"JOUR"&amp;"£"&amp;"PRO"&amp;"£"&amp;$B32&amp;"£"&amp;AA$7)+SUMIF('Inser données'!$J:$J,"Garde"&amp;"£"&amp;"CRENEAU"&amp;"£"&amp;"PRO"&amp;"£"&amp;$B32&amp;"£"&amp;AA$7,'Inser données'!$Q:$Q)</f>
        <v>0</v>
      </c>
      <c r="AB32" s="8">
        <f>COUNTIF('Inser données'!$J:$J,"Garde"&amp;"£"&amp;"24h"&amp;"£"&amp;"PRO"&amp;"£"&amp;$B32&amp;"£"&amp;AB$7)+COUNTIF('Inser données'!$J:$J,"Garde"&amp;"£"&amp;"NUIT"&amp;"£"&amp;"PRO"&amp;"£"&amp;$B32&amp;"£"&amp;AB$7)+SUMIF('Inser données'!$J:$J,"Garde"&amp;"£"&amp;"CRENEAU"&amp;"£"&amp;"PRO"&amp;"£"&amp;$B32&amp;"£"&amp;AB$7,'Inser données'!$R:$R)</f>
        <v>0</v>
      </c>
      <c r="AC32" s="8">
        <f>COUNTIF('Inser données'!$J:$J,"Garde"&amp;"£"&amp;"24h"&amp;"£"&amp;"PRO"&amp;"£"&amp;$B32&amp;"£"&amp;AC$7)+COUNTIF('Inser données'!$J:$J,"Garde"&amp;"£"&amp;"JOUR"&amp;"£"&amp;"PRO"&amp;"£"&amp;$B32&amp;"£"&amp;AC$7)+SUMIF('Inser données'!$J:$J,"Garde"&amp;"£"&amp;"CRENEAU"&amp;"£"&amp;"PRO"&amp;"£"&amp;$B32&amp;"£"&amp;AC$7,'Inser données'!$Q:$Q)</f>
        <v>0</v>
      </c>
      <c r="AD32" s="8">
        <f>COUNTIF('Inser données'!$J:$J,"Garde"&amp;"£"&amp;"24h"&amp;"£"&amp;"PRO"&amp;"£"&amp;$B32&amp;"£"&amp;AD$7)+COUNTIF('Inser données'!$J:$J,"Garde"&amp;"£"&amp;"NUIT"&amp;"£"&amp;"PRO"&amp;"£"&amp;$B32&amp;"£"&amp;AD$7)+SUMIF('Inser données'!$J:$J,"Garde"&amp;"£"&amp;"CRENEAU"&amp;"£"&amp;"PRO"&amp;"£"&amp;$B32&amp;"£"&amp;AD$7,'Inser données'!$R:$R)</f>
        <v>0</v>
      </c>
      <c r="AE32" s="8">
        <f>COUNTIF('Inser données'!$J:$J,"Garde"&amp;"£"&amp;"24h"&amp;"£"&amp;"PRO"&amp;"£"&amp;$B32&amp;"£"&amp;AE$7)+COUNTIF('Inser données'!$J:$J,"Garde"&amp;"£"&amp;"JOUR"&amp;"£"&amp;"PRO"&amp;"£"&amp;$B32&amp;"£"&amp;AE$7)+SUMIF('Inser données'!$J:$J,"Garde"&amp;"£"&amp;"CRENEAU"&amp;"£"&amp;"PRO"&amp;"£"&amp;$B32&amp;"£"&amp;AE$7,'Inser données'!$Q:$Q)</f>
        <v>0</v>
      </c>
      <c r="AF32" s="8">
        <f>COUNTIF('Inser données'!$J:$J,"Garde"&amp;"£"&amp;"24h"&amp;"£"&amp;"PRO"&amp;"£"&amp;$B32&amp;"£"&amp;AF$7)+COUNTIF('Inser données'!$J:$J,"Garde"&amp;"£"&amp;"NUIT"&amp;"£"&amp;"PRO"&amp;"£"&amp;$B32&amp;"£"&amp;AF$7)+SUMIF('Inser données'!$J:$J,"Garde"&amp;"£"&amp;"CRENEAU"&amp;"£"&amp;"PRO"&amp;"£"&amp;$B32&amp;"£"&amp;AF$7,'Inser données'!$R:$R)</f>
        <v>0</v>
      </c>
      <c r="AG32" s="8">
        <f>COUNTIF('Inser données'!$J:$J,"Garde"&amp;"£"&amp;"24h"&amp;"£"&amp;"PRO"&amp;"£"&amp;$B32&amp;"£"&amp;AG$7)+COUNTIF('Inser données'!$J:$J,"Garde"&amp;"£"&amp;"JOUR"&amp;"£"&amp;"PRO"&amp;"£"&amp;$B32&amp;"£"&amp;AG$7)+SUMIF('Inser données'!$J:$J,"Garde"&amp;"£"&amp;"CRENEAU"&amp;"£"&amp;"PRO"&amp;"£"&amp;$B32&amp;"£"&amp;AG$7,'Inser données'!$Q:$Q)</f>
        <v>0</v>
      </c>
      <c r="AH32" s="8">
        <f>COUNTIF('Inser données'!$J:$J,"Garde"&amp;"£"&amp;"24h"&amp;"£"&amp;"PRO"&amp;"£"&amp;$B32&amp;"£"&amp;AH$7)+COUNTIF('Inser données'!$J:$J,"Garde"&amp;"£"&amp;"NUIT"&amp;"£"&amp;"PRO"&amp;"£"&amp;$B32&amp;"£"&amp;AH$7)+SUMIF('Inser données'!$J:$J,"Garde"&amp;"£"&amp;"CRENEAU"&amp;"£"&amp;"PRO"&amp;"£"&amp;$B32&amp;"£"&amp;AH$7,'Inser données'!$R:$R)</f>
        <v>0</v>
      </c>
    </row>
    <row r="33" spans="1:34" ht="15" thickBot="1">
      <c r="A33" s="118"/>
      <c r="B33" s="12" t="s">
        <v>36</v>
      </c>
      <c r="C33" s="15">
        <v>6</v>
      </c>
      <c r="D33" s="16">
        <v>6</v>
      </c>
      <c r="E33" s="8">
        <f>COUNTIF('Inser données'!$J:$J,"Garde"&amp;"£"&amp;"24h"&amp;"£"&amp;"PRO"&amp;"£"&amp;$B33&amp;"£"&amp;E$7)+COUNTIF('Inser données'!$J:$J,"Garde"&amp;"£"&amp;"JOUR"&amp;"£"&amp;"PRO"&amp;"£"&amp;$B33&amp;"£"&amp;E$7)+SUMIF('Inser données'!$J:$J,"Garde"&amp;"£"&amp;"CRENEAU"&amp;"£"&amp;"PRO"&amp;"£"&amp;$B33&amp;"£"&amp;E$7,'Inser données'!$Q:$Q)</f>
        <v>3</v>
      </c>
      <c r="F33" s="8">
        <f>COUNTIF('Inser données'!$J:$J,"Garde"&amp;"£"&amp;"24h"&amp;"£"&amp;"PRO"&amp;"£"&amp;$B33&amp;"£"&amp;F$7)+COUNTIF('Inser données'!$J:$J,"Garde"&amp;"£"&amp;"NUIT"&amp;"£"&amp;"PRO"&amp;"£"&amp;$B33&amp;"£"&amp;F$7)+SUMIF('Inser données'!$J:$J,"Garde"&amp;"£"&amp;"CRENEAU"&amp;"£"&amp;"PRO"&amp;"£"&amp;$B33&amp;"£"&amp;F$7,'Inser données'!$R:$R)</f>
        <v>1</v>
      </c>
      <c r="G33" s="8">
        <f>COUNTIF('Inser données'!$J:$J,"Garde"&amp;"£"&amp;"24h"&amp;"£"&amp;"PRO"&amp;"£"&amp;$B33&amp;"£"&amp;G$7)+COUNTIF('Inser données'!$J:$J,"Garde"&amp;"£"&amp;"JOUR"&amp;"£"&amp;"PRO"&amp;"£"&amp;$B33&amp;"£"&amp;G$7)+SUMIF('Inser données'!$J:$J,"Garde"&amp;"£"&amp;"CRENEAU"&amp;"£"&amp;"PRO"&amp;"£"&amp;$B33&amp;"£"&amp;G$7,'Inser données'!$Q:$Q)</f>
        <v>3</v>
      </c>
      <c r="H33" s="8">
        <f>COUNTIF('Inser données'!$J:$J,"Garde"&amp;"£"&amp;"24h"&amp;"£"&amp;"PRO"&amp;"£"&amp;$B33&amp;"£"&amp;H$7)+COUNTIF('Inser données'!$J:$J,"Garde"&amp;"£"&amp;"NUIT"&amp;"£"&amp;"PRO"&amp;"£"&amp;$B33&amp;"£"&amp;H$7)+SUMIF('Inser données'!$J:$J,"Garde"&amp;"£"&amp;"CRENEAU"&amp;"£"&amp;"PRO"&amp;"£"&amp;$B33&amp;"£"&amp;H$7,'Inser données'!$R:$R)</f>
        <v>1</v>
      </c>
      <c r="I33" s="8">
        <f>COUNTIF('Inser données'!$J:$J,"Garde"&amp;"£"&amp;"24h"&amp;"£"&amp;"PRO"&amp;"£"&amp;$B33&amp;"£"&amp;I$7)+COUNTIF('Inser données'!$J:$J,"Garde"&amp;"£"&amp;"JOUR"&amp;"£"&amp;"PRO"&amp;"£"&amp;$B33&amp;"£"&amp;I$7)+SUMIF('Inser données'!$J:$J,"Garde"&amp;"£"&amp;"CRENEAU"&amp;"£"&amp;"PRO"&amp;"£"&amp;$B33&amp;"£"&amp;I$7,'Inser données'!$Q:$Q)</f>
        <v>3</v>
      </c>
      <c r="J33" s="8">
        <f>COUNTIF('Inser données'!$J:$J,"Garde"&amp;"£"&amp;"24h"&amp;"£"&amp;"PRO"&amp;"£"&amp;$B33&amp;"£"&amp;J$7)+COUNTIF('Inser données'!$J:$J,"Garde"&amp;"£"&amp;"NUIT"&amp;"£"&amp;"PRO"&amp;"£"&amp;$B33&amp;"£"&amp;J$7)+SUMIF('Inser données'!$J:$J,"Garde"&amp;"£"&amp;"CRENEAU"&amp;"£"&amp;"PRO"&amp;"£"&amp;$B33&amp;"£"&amp;J$7,'Inser données'!$R:$R)</f>
        <v>2</v>
      </c>
      <c r="K33" s="8">
        <f>COUNTIF('Inser données'!$J:$J,"Garde"&amp;"£"&amp;"24h"&amp;"£"&amp;"PRO"&amp;"£"&amp;$B33&amp;"£"&amp;K$7)+COUNTIF('Inser données'!$J:$J,"Garde"&amp;"£"&amp;"JOUR"&amp;"£"&amp;"PRO"&amp;"£"&amp;$B33&amp;"£"&amp;K$7)+SUMIF('Inser données'!$J:$J,"Garde"&amp;"£"&amp;"CRENEAU"&amp;"£"&amp;"PRO"&amp;"£"&amp;$B33&amp;"£"&amp;K$7,'Inser données'!$Q:$Q)</f>
        <v>3</v>
      </c>
      <c r="L33" s="8">
        <f>COUNTIF('Inser données'!$J:$J,"Garde"&amp;"£"&amp;"24h"&amp;"£"&amp;"PRO"&amp;"£"&amp;$B33&amp;"£"&amp;L$7)+COUNTIF('Inser données'!$J:$J,"Garde"&amp;"£"&amp;"NUIT"&amp;"£"&amp;"PRO"&amp;"£"&amp;$B33&amp;"£"&amp;L$7)+SUMIF('Inser données'!$J:$J,"Garde"&amp;"£"&amp;"CRENEAU"&amp;"£"&amp;"PRO"&amp;"£"&amp;$B33&amp;"£"&amp;L$7,'Inser données'!$R:$R)</f>
        <v>2</v>
      </c>
      <c r="M33" s="8">
        <f>COUNTIF('Inser données'!$J:$J,"Garde"&amp;"£"&amp;"24h"&amp;"£"&amp;"PRO"&amp;"£"&amp;$B33&amp;"£"&amp;M$7)+COUNTIF('Inser données'!$J:$J,"Garde"&amp;"£"&amp;"JOUR"&amp;"£"&amp;"PRO"&amp;"£"&amp;$B33&amp;"£"&amp;M$7)+SUMIF('Inser données'!$J:$J,"Garde"&amp;"£"&amp;"CRENEAU"&amp;"£"&amp;"PRO"&amp;"£"&amp;$B33&amp;"£"&amp;M$7,'Inser données'!$Q:$Q)</f>
        <v>3</v>
      </c>
      <c r="N33" s="8">
        <f>COUNTIF('Inser données'!$J:$J,"Garde"&amp;"£"&amp;"24h"&amp;"£"&amp;"PRO"&amp;"£"&amp;$B33&amp;"£"&amp;N$7)+COUNTIF('Inser données'!$J:$J,"Garde"&amp;"£"&amp;"NUIT"&amp;"£"&amp;"PRO"&amp;"£"&amp;$B33&amp;"£"&amp;N$7)+SUMIF('Inser données'!$J:$J,"Garde"&amp;"£"&amp;"CRENEAU"&amp;"£"&amp;"PRO"&amp;"£"&amp;$B33&amp;"£"&amp;N$7,'Inser données'!$R:$R)</f>
        <v>1</v>
      </c>
      <c r="O33" s="8">
        <f>COUNTIF('Inser données'!$J:$J,"Garde"&amp;"£"&amp;"24h"&amp;"£"&amp;"PRO"&amp;"£"&amp;$B33&amp;"£"&amp;O$7)+COUNTIF('Inser données'!$J:$J,"Garde"&amp;"£"&amp;"JOUR"&amp;"£"&amp;"PRO"&amp;"£"&amp;$B33&amp;"£"&amp;O$7)+SUMIF('Inser données'!$J:$J,"Garde"&amp;"£"&amp;"CRENEAU"&amp;"£"&amp;"PRO"&amp;"£"&amp;$B33&amp;"£"&amp;O$7,'Inser données'!$Q:$Q)</f>
        <v>4</v>
      </c>
      <c r="P33" s="8">
        <f>COUNTIF('Inser données'!$J:$J,"Garde"&amp;"£"&amp;"24h"&amp;"£"&amp;"PRO"&amp;"£"&amp;$B33&amp;"£"&amp;P$7)+COUNTIF('Inser données'!$J:$J,"Garde"&amp;"£"&amp;"NUIT"&amp;"£"&amp;"PRO"&amp;"£"&amp;$B33&amp;"£"&amp;P$7)+SUMIF('Inser données'!$J:$J,"Garde"&amp;"£"&amp;"CRENEAU"&amp;"£"&amp;"PRO"&amp;"£"&amp;$B33&amp;"£"&amp;P$7,'Inser données'!$R:$R)</f>
        <v>3</v>
      </c>
      <c r="Q33" s="8">
        <f>COUNTIF('Inser données'!$J:$J,"Garde"&amp;"£"&amp;"24h"&amp;"£"&amp;"PRO"&amp;"£"&amp;$B33&amp;"£"&amp;Q$7)+COUNTIF('Inser données'!$J:$J,"Garde"&amp;"£"&amp;"JOUR"&amp;"£"&amp;"PRO"&amp;"£"&amp;$B33&amp;"£"&amp;Q$7)+SUMIF('Inser données'!$J:$J,"Garde"&amp;"£"&amp;"CRENEAU"&amp;"£"&amp;"PRO"&amp;"£"&amp;$B33&amp;"£"&amp;Q$7,'Inser données'!$Q:$Q)</f>
        <v>3</v>
      </c>
      <c r="R33" s="8">
        <f>COUNTIF('Inser données'!$J:$J,"Garde"&amp;"£"&amp;"24h"&amp;"£"&amp;"PRO"&amp;"£"&amp;$B33&amp;"£"&amp;R$7)+COUNTIF('Inser données'!$J:$J,"Garde"&amp;"£"&amp;"NUIT"&amp;"£"&amp;"PRO"&amp;"£"&amp;$B33&amp;"£"&amp;R$7)+SUMIF('Inser données'!$J:$J,"Garde"&amp;"£"&amp;"CRENEAU"&amp;"£"&amp;"PRO"&amp;"£"&amp;$B33&amp;"£"&amp;R$7,'Inser données'!$R:$R)</f>
        <v>3</v>
      </c>
      <c r="S33" s="8">
        <f>COUNTIF('Inser données'!$J:$J,"Garde"&amp;"£"&amp;"24h"&amp;"£"&amp;"PRO"&amp;"£"&amp;$B33&amp;"£"&amp;S$7)+COUNTIF('Inser données'!$J:$J,"Garde"&amp;"£"&amp;"JOUR"&amp;"£"&amp;"PRO"&amp;"£"&amp;$B33&amp;"£"&amp;S$7)+SUMIF('Inser données'!$J:$J,"Garde"&amp;"£"&amp;"CRENEAU"&amp;"£"&amp;"PRO"&amp;"£"&amp;$B33&amp;"£"&amp;S$7,'Inser données'!$Q:$Q)</f>
        <v>3</v>
      </c>
      <c r="T33" s="8">
        <f>COUNTIF('Inser données'!$J:$J,"Garde"&amp;"£"&amp;"24h"&amp;"£"&amp;"PRO"&amp;"£"&amp;$B33&amp;"£"&amp;T$7)+COUNTIF('Inser données'!$J:$J,"Garde"&amp;"£"&amp;"NUIT"&amp;"£"&amp;"PRO"&amp;"£"&amp;$B33&amp;"£"&amp;T$7)+SUMIF('Inser données'!$J:$J,"Garde"&amp;"£"&amp;"CRENEAU"&amp;"£"&amp;"PRO"&amp;"£"&amp;$B33&amp;"£"&amp;T$7,'Inser données'!$R:$R)</f>
        <v>2</v>
      </c>
      <c r="U33" s="8">
        <f>COUNTIF('Inser données'!$J:$J,"Garde"&amp;"£"&amp;"24h"&amp;"£"&amp;"PRO"&amp;"£"&amp;$B33&amp;"£"&amp;U$7)+COUNTIF('Inser données'!$J:$J,"Garde"&amp;"£"&amp;"JOUR"&amp;"£"&amp;"PRO"&amp;"£"&amp;$B33&amp;"£"&amp;U$7)+SUMIF('Inser données'!$J:$J,"Garde"&amp;"£"&amp;"CRENEAU"&amp;"£"&amp;"PRO"&amp;"£"&amp;$B33&amp;"£"&amp;U$7,'Inser données'!$Q:$Q)</f>
        <v>4</v>
      </c>
      <c r="V33" s="8">
        <f>COUNTIF('Inser données'!$J:$J,"Garde"&amp;"£"&amp;"24h"&amp;"£"&amp;"PRO"&amp;"£"&amp;$B33&amp;"£"&amp;V$7)+COUNTIF('Inser données'!$J:$J,"Garde"&amp;"£"&amp;"NUIT"&amp;"£"&amp;"PRO"&amp;"£"&amp;$B33&amp;"£"&amp;V$7)+SUMIF('Inser données'!$J:$J,"Garde"&amp;"£"&amp;"CRENEAU"&amp;"£"&amp;"PRO"&amp;"£"&amp;$B33&amp;"£"&amp;V$7,'Inser données'!$R:$R)</f>
        <v>2</v>
      </c>
      <c r="W33" s="8">
        <f>COUNTIF('Inser données'!$J:$J,"Garde"&amp;"£"&amp;"24h"&amp;"£"&amp;"PRO"&amp;"£"&amp;$B33&amp;"£"&amp;W$7)+COUNTIF('Inser données'!$J:$J,"Garde"&amp;"£"&amp;"JOUR"&amp;"£"&amp;"PRO"&amp;"£"&amp;$B33&amp;"£"&amp;W$7)+SUMIF('Inser données'!$J:$J,"Garde"&amp;"£"&amp;"CRENEAU"&amp;"£"&amp;"PRO"&amp;"£"&amp;$B33&amp;"£"&amp;W$7,'Inser données'!$Q:$Q)</f>
        <v>2</v>
      </c>
      <c r="X33" s="8">
        <f>COUNTIF('Inser données'!$J:$J,"Garde"&amp;"£"&amp;"24h"&amp;"£"&amp;"PRO"&amp;"£"&amp;$B33&amp;"£"&amp;X$7)+COUNTIF('Inser données'!$J:$J,"Garde"&amp;"£"&amp;"NUIT"&amp;"£"&amp;"PRO"&amp;"£"&amp;$B33&amp;"£"&amp;X$7)+SUMIF('Inser données'!$J:$J,"Garde"&amp;"£"&amp;"CRENEAU"&amp;"£"&amp;"PRO"&amp;"£"&amp;$B33&amp;"£"&amp;X$7,'Inser données'!$R:$R)</f>
        <v>2</v>
      </c>
      <c r="Y33" s="8">
        <f>COUNTIF('Inser données'!$J:$J,"Garde"&amp;"£"&amp;"24h"&amp;"£"&amp;"PRO"&amp;"£"&amp;$B33&amp;"£"&amp;Y$7)+COUNTIF('Inser données'!$J:$J,"Garde"&amp;"£"&amp;"JOUR"&amp;"£"&amp;"PRO"&amp;"£"&amp;$B33&amp;"£"&amp;Y$7)+SUMIF('Inser données'!$J:$J,"Garde"&amp;"£"&amp;"CRENEAU"&amp;"£"&amp;"PRO"&amp;"£"&amp;$B33&amp;"£"&amp;Y$7,'Inser données'!$Q:$Q)</f>
        <v>4</v>
      </c>
      <c r="Z33" s="8">
        <f>COUNTIF('Inser données'!$J:$J,"Garde"&amp;"£"&amp;"24h"&amp;"£"&amp;"PRO"&amp;"£"&amp;$B33&amp;"£"&amp;Z$7)+COUNTIF('Inser données'!$J:$J,"Garde"&amp;"£"&amp;"NUIT"&amp;"£"&amp;"PRO"&amp;"£"&amp;$B33&amp;"£"&amp;Z$7)+SUMIF('Inser données'!$J:$J,"Garde"&amp;"£"&amp;"CRENEAU"&amp;"£"&amp;"PRO"&amp;"£"&amp;$B33&amp;"£"&amp;Z$7,'Inser données'!$R:$R)</f>
        <v>3</v>
      </c>
      <c r="AA33" s="8">
        <f>COUNTIF('Inser données'!$J:$J,"Garde"&amp;"£"&amp;"24h"&amp;"£"&amp;"PRO"&amp;"£"&amp;$B33&amp;"£"&amp;AA$7)+COUNTIF('Inser données'!$J:$J,"Garde"&amp;"£"&amp;"JOUR"&amp;"£"&amp;"PRO"&amp;"£"&amp;$B33&amp;"£"&amp;AA$7)+SUMIF('Inser données'!$J:$J,"Garde"&amp;"£"&amp;"CRENEAU"&amp;"£"&amp;"PRO"&amp;"£"&amp;$B33&amp;"£"&amp;AA$7,'Inser données'!$Q:$Q)</f>
        <v>3</v>
      </c>
      <c r="AB33" s="8">
        <f>COUNTIF('Inser données'!$J:$J,"Garde"&amp;"£"&amp;"24h"&amp;"£"&amp;"PRO"&amp;"£"&amp;$B33&amp;"£"&amp;AB$7)+COUNTIF('Inser données'!$J:$J,"Garde"&amp;"£"&amp;"NUIT"&amp;"£"&amp;"PRO"&amp;"£"&amp;$B33&amp;"£"&amp;AB$7)+SUMIF('Inser données'!$J:$J,"Garde"&amp;"£"&amp;"CRENEAU"&amp;"£"&amp;"PRO"&amp;"£"&amp;$B33&amp;"£"&amp;AB$7,'Inser données'!$R:$R)</f>
        <v>2</v>
      </c>
      <c r="AC33" s="8">
        <f>COUNTIF('Inser données'!$J:$J,"Garde"&amp;"£"&amp;"24h"&amp;"£"&amp;"PRO"&amp;"£"&amp;$B33&amp;"£"&amp;AC$7)+COUNTIF('Inser données'!$J:$J,"Garde"&amp;"£"&amp;"JOUR"&amp;"£"&amp;"PRO"&amp;"£"&amp;$B33&amp;"£"&amp;AC$7)+SUMIF('Inser données'!$J:$J,"Garde"&amp;"£"&amp;"CRENEAU"&amp;"£"&amp;"PRO"&amp;"£"&amp;$B33&amp;"£"&amp;AC$7,'Inser données'!$Q:$Q)</f>
        <v>2</v>
      </c>
      <c r="AD33" s="8">
        <f>COUNTIF('Inser données'!$J:$J,"Garde"&amp;"£"&amp;"24h"&amp;"£"&amp;"PRO"&amp;"£"&amp;$B33&amp;"£"&amp;AD$7)+COUNTIF('Inser données'!$J:$J,"Garde"&amp;"£"&amp;"NUIT"&amp;"£"&amp;"PRO"&amp;"£"&amp;$B33&amp;"£"&amp;AD$7)+SUMIF('Inser données'!$J:$J,"Garde"&amp;"£"&amp;"CRENEAU"&amp;"£"&amp;"PRO"&amp;"£"&amp;$B33&amp;"£"&amp;AD$7,'Inser données'!$R:$R)</f>
        <v>2</v>
      </c>
      <c r="AE33" s="8">
        <f>COUNTIF('Inser données'!$J:$J,"Garde"&amp;"£"&amp;"24h"&amp;"£"&amp;"PRO"&amp;"£"&amp;$B33&amp;"£"&amp;AE$7)+COUNTIF('Inser données'!$J:$J,"Garde"&amp;"£"&amp;"JOUR"&amp;"£"&amp;"PRO"&amp;"£"&amp;$B33&amp;"£"&amp;AE$7)+SUMIF('Inser données'!$J:$J,"Garde"&amp;"£"&amp;"CRENEAU"&amp;"£"&amp;"PRO"&amp;"£"&amp;$B33&amp;"£"&amp;AE$7,'Inser données'!$Q:$Q)</f>
        <v>2</v>
      </c>
      <c r="AF33" s="8">
        <f>COUNTIF('Inser données'!$J:$J,"Garde"&amp;"£"&amp;"24h"&amp;"£"&amp;"PRO"&amp;"£"&amp;$B33&amp;"£"&amp;AF$7)+COUNTIF('Inser données'!$J:$J,"Garde"&amp;"£"&amp;"NUIT"&amp;"£"&amp;"PRO"&amp;"£"&amp;$B33&amp;"£"&amp;AF$7)+SUMIF('Inser données'!$J:$J,"Garde"&amp;"£"&amp;"CRENEAU"&amp;"£"&amp;"PRO"&amp;"£"&amp;$B33&amp;"£"&amp;AF$7,'Inser données'!$R:$R)</f>
        <v>1</v>
      </c>
      <c r="AG33" s="8">
        <f>COUNTIF('Inser données'!$J:$J,"Garde"&amp;"£"&amp;"24h"&amp;"£"&amp;"PRO"&amp;"£"&amp;$B33&amp;"£"&amp;AG$7)+COUNTIF('Inser données'!$J:$J,"Garde"&amp;"£"&amp;"JOUR"&amp;"£"&amp;"PRO"&amp;"£"&amp;$B33&amp;"£"&amp;AG$7)+SUMIF('Inser données'!$J:$J,"Garde"&amp;"£"&amp;"CRENEAU"&amp;"£"&amp;"PRO"&amp;"£"&amp;$B33&amp;"£"&amp;AG$7,'Inser données'!$Q:$Q)</f>
        <v>3</v>
      </c>
      <c r="AH33" s="8">
        <f>COUNTIF('Inser données'!$J:$J,"Garde"&amp;"£"&amp;"24h"&amp;"£"&amp;"PRO"&amp;"£"&amp;$B33&amp;"£"&amp;AH$7)+COUNTIF('Inser données'!$J:$J,"Garde"&amp;"£"&amp;"NUIT"&amp;"£"&amp;"PRO"&amp;"£"&amp;$B33&amp;"£"&amp;AH$7)+SUMIF('Inser données'!$J:$J,"Garde"&amp;"£"&amp;"CRENEAU"&amp;"£"&amp;"PRO"&amp;"£"&amp;$B33&amp;"£"&amp;AH$7,'Inser données'!$R:$R)</f>
        <v>2</v>
      </c>
    </row>
    <row r="34" spans="1:34" ht="15" thickBot="1">
      <c r="A34" s="118"/>
      <c r="B34" s="12" t="s">
        <v>37</v>
      </c>
      <c r="C34" s="15">
        <v>6</v>
      </c>
      <c r="D34" s="16">
        <v>6</v>
      </c>
      <c r="E34" s="8">
        <f>COUNTIF('Inser données'!$J:$J,"Garde"&amp;"£"&amp;"24h"&amp;"£"&amp;"PRO"&amp;"£"&amp;$B34&amp;"£"&amp;E$7)+COUNTIF('Inser données'!$J:$J,"Garde"&amp;"£"&amp;"JOUR"&amp;"£"&amp;"PRO"&amp;"£"&amp;$B34&amp;"£"&amp;E$7)+SUMIF('Inser données'!$J:$J,"Garde"&amp;"£"&amp;"CRENEAU"&amp;"£"&amp;"PRO"&amp;"£"&amp;$B34&amp;"£"&amp;E$7,'Inser données'!$Q:$Q)</f>
        <v>2</v>
      </c>
      <c r="F34" s="8">
        <f>COUNTIF('Inser données'!$J:$J,"Garde"&amp;"£"&amp;"24h"&amp;"£"&amp;"PRO"&amp;"£"&amp;$B34&amp;"£"&amp;F$7)+COUNTIF('Inser données'!$J:$J,"Garde"&amp;"£"&amp;"NUIT"&amp;"£"&amp;"PRO"&amp;"£"&amp;$B34&amp;"£"&amp;F$7)+SUMIF('Inser données'!$J:$J,"Garde"&amp;"£"&amp;"CRENEAU"&amp;"£"&amp;"PRO"&amp;"£"&amp;$B34&amp;"£"&amp;F$7,'Inser données'!$R:$R)</f>
        <v>2</v>
      </c>
      <c r="G34" s="8">
        <f>COUNTIF('Inser données'!$J:$J,"Garde"&amp;"£"&amp;"24h"&amp;"£"&amp;"PRO"&amp;"£"&amp;$B34&amp;"£"&amp;G$7)+COUNTIF('Inser données'!$J:$J,"Garde"&amp;"£"&amp;"JOUR"&amp;"£"&amp;"PRO"&amp;"£"&amp;$B34&amp;"£"&amp;G$7)+SUMIF('Inser données'!$J:$J,"Garde"&amp;"£"&amp;"CRENEAU"&amp;"£"&amp;"PRO"&amp;"£"&amp;$B34&amp;"£"&amp;G$7,'Inser données'!$Q:$Q)</f>
        <v>3</v>
      </c>
      <c r="H34" s="8">
        <f>COUNTIF('Inser données'!$J:$J,"Garde"&amp;"£"&amp;"24h"&amp;"£"&amp;"PRO"&amp;"£"&amp;$B34&amp;"£"&amp;H$7)+COUNTIF('Inser données'!$J:$J,"Garde"&amp;"£"&amp;"NUIT"&amp;"£"&amp;"PRO"&amp;"£"&amp;$B34&amp;"£"&amp;H$7)+SUMIF('Inser données'!$J:$J,"Garde"&amp;"£"&amp;"CRENEAU"&amp;"£"&amp;"PRO"&amp;"£"&amp;$B34&amp;"£"&amp;H$7,'Inser données'!$R:$R)</f>
        <v>2</v>
      </c>
      <c r="I34" s="8">
        <f>COUNTIF('Inser données'!$J:$J,"Garde"&amp;"£"&amp;"24h"&amp;"£"&amp;"PRO"&amp;"£"&amp;$B34&amp;"£"&amp;I$7)+COUNTIF('Inser données'!$J:$J,"Garde"&amp;"£"&amp;"JOUR"&amp;"£"&amp;"PRO"&amp;"£"&amp;$B34&amp;"£"&amp;I$7)+SUMIF('Inser données'!$J:$J,"Garde"&amp;"£"&amp;"CRENEAU"&amp;"£"&amp;"PRO"&amp;"£"&amp;$B34&amp;"£"&amp;I$7,'Inser données'!$Q:$Q)</f>
        <v>2</v>
      </c>
      <c r="J34" s="8">
        <f>COUNTIF('Inser données'!$J:$J,"Garde"&amp;"£"&amp;"24h"&amp;"£"&amp;"PRO"&amp;"£"&amp;$B34&amp;"£"&amp;J$7)+COUNTIF('Inser données'!$J:$J,"Garde"&amp;"£"&amp;"NUIT"&amp;"£"&amp;"PRO"&amp;"£"&amp;$B34&amp;"£"&amp;J$7)+SUMIF('Inser données'!$J:$J,"Garde"&amp;"£"&amp;"CRENEAU"&amp;"£"&amp;"PRO"&amp;"£"&amp;$B34&amp;"£"&amp;J$7,'Inser données'!$R:$R)</f>
        <v>2</v>
      </c>
      <c r="K34" s="8">
        <f>COUNTIF('Inser données'!$J:$J,"Garde"&amp;"£"&amp;"24h"&amp;"£"&amp;"PRO"&amp;"£"&amp;$B34&amp;"£"&amp;K$7)+COUNTIF('Inser données'!$J:$J,"Garde"&amp;"£"&amp;"JOUR"&amp;"£"&amp;"PRO"&amp;"£"&amp;$B34&amp;"£"&amp;K$7)+SUMIF('Inser données'!$J:$J,"Garde"&amp;"£"&amp;"CRENEAU"&amp;"£"&amp;"PRO"&amp;"£"&amp;$B34&amp;"£"&amp;K$7,'Inser données'!$Q:$Q)</f>
        <v>2</v>
      </c>
      <c r="L34" s="8">
        <f>COUNTIF('Inser données'!$J:$J,"Garde"&amp;"£"&amp;"24h"&amp;"£"&amp;"PRO"&amp;"£"&amp;$B34&amp;"£"&amp;L$7)+COUNTIF('Inser données'!$J:$J,"Garde"&amp;"£"&amp;"NUIT"&amp;"£"&amp;"PRO"&amp;"£"&amp;$B34&amp;"£"&amp;L$7)+SUMIF('Inser données'!$J:$J,"Garde"&amp;"£"&amp;"CRENEAU"&amp;"£"&amp;"PRO"&amp;"£"&amp;$B34&amp;"£"&amp;L$7,'Inser données'!$R:$R)</f>
        <v>2</v>
      </c>
      <c r="M34" s="8">
        <f>COUNTIF('Inser données'!$J:$J,"Garde"&amp;"£"&amp;"24h"&amp;"£"&amp;"PRO"&amp;"£"&amp;$B34&amp;"£"&amp;M$7)+COUNTIF('Inser données'!$J:$J,"Garde"&amp;"£"&amp;"JOUR"&amp;"£"&amp;"PRO"&amp;"£"&amp;$B34&amp;"£"&amp;M$7)+SUMIF('Inser données'!$J:$J,"Garde"&amp;"£"&amp;"CRENEAU"&amp;"£"&amp;"PRO"&amp;"£"&amp;$B34&amp;"£"&amp;M$7,'Inser données'!$Q:$Q)</f>
        <v>3</v>
      </c>
      <c r="N34" s="8">
        <f>COUNTIF('Inser données'!$J:$J,"Garde"&amp;"£"&amp;"24h"&amp;"£"&amp;"PRO"&amp;"£"&amp;$B34&amp;"£"&amp;N$7)+COUNTIF('Inser données'!$J:$J,"Garde"&amp;"£"&amp;"NUIT"&amp;"£"&amp;"PRO"&amp;"£"&amp;$B34&amp;"£"&amp;N$7)+SUMIF('Inser données'!$J:$J,"Garde"&amp;"£"&amp;"CRENEAU"&amp;"£"&amp;"PRO"&amp;"£"&amp;$B34&amp;"£"&amp;N$7,'Inser données'!$R:$R)</f>
        <v>2</v>
      </c>
      <c r="O34" s="8">
        <f>COUNTIF('Inser données'!$J:$J,"Garde"&amp;"£"&amp;"24h"&amp;"£"&amp;"PRO"&amp;"£"&amp;$B34&amp;"£"&amp;O$7)+COUNTIF('Inser données'!$J:$J,"Garde"&amp;"£"&amp;"JOUR"&amp;"£"&amp;"PRO"&amp;"£"&amp;$B34&amp;"£"&amp;O$7)+SUMIF('Inser données'!$J:$J,"Garde"&amp;"£"&amp;"CRENEAU"&amp;"£"&amp;"PRO"&amp;"£"&amp;$B34&amp;"£"&amp;O$7,'Inser données'!$Q:$Q)</f>
        <v>2</v>
      </c>
      <c r="P34" s="8">
        <f>COUNTIF('Inser données'!$J:$J,"Garde"&amp;"£"&amp;"24h"&amp;"£"&amp;"PRO"&amp;"£"&amp;$B34&amp;"£"&amp;P$7)+COUNTIF('Inser données'!$J:$J,"Garde"&amp;"£"&amp;"NUIT"&amp;"£"&amp;"PRO"&amp;"£"&amp;$B34&amp;"£"&amp;P$7)+SUMIF('Inser données'!$J:$J,"Garde"&amp;"£"&amp;"CRENEAU"&amp;"£"&amp;"PRO"&amp;"£"&amp;$B34&amp;"£"&amp;P$7,'Inser données'!$R:$R)</f>
        <v>2</v>
      </c>
      <c r="Q34" s="8">
        <f>COUNTIF('Inser données'!$J:$J,"Garde"&amp;"£"&amp;"24h"&amp;"£"&amp;"PRO"&amp;"£"&amp;$B34&amp;"£"&amp;Q$7)+COUNTIF('Inser données'!$J:$J,"Garde"&amp;"£"&amp;"JOUR"&amp;"£"&amp;"PRO"&amp;"£"&amp;$B34&amp;"£"&amp;Q$7)+SUMIF('Inser données'!$J:$J,"Garde"&amp;"£"&amp;"CRENEAU"&amp;"£"&amp;"PRO"&amp;"£"&amp;$B34&amp;"£"&amp;Q$7,'Inser données'!$Q:$Q)</f>
        <v>3</v>
      </c>
      <c r="R34" s="8">
        <f>COUNTIF('Inser données'!$J:$J,"Garde"&amp;"£"&amp;"24h"&amp;"£"&amp;"PRO"&amp;"£"&amp;$B34&amp;"£"&amp;R$7)+COUNTIF('Inser données'!$J:$J,"Garde"&amp;"£"&amp;"NUIT"&amp;"£"&amp;"PRO"&amp;"£"&amp;$B34&amp;"£"&amp;R$7)+SUMIF('Inser données'!$J:$J,"Garde"&amp;"£"&amp;"CRENEAU"&amp;"£"&amp;"PRO"&amp;"£"&amp;$B34&amp;"£"&amp;R$7,'Inser données'!$R:$R)</f>
        <v>0</v>
      </c>
      <c r="S34" s="8">
        <f>COUNTIF('Inser données'!$J:$J,"Garde"&amp;"£"&amp;"24h"&amp;"£"&amp;"PRO"&amp;"£"&amp;$B34&amp;"£"&amp;S$7)+COUNTIF('Inser données'!$J:$J,"Garde"&amp;"£"&amp;"JOUR"&amp;"£"&amp;"PRO"&amp;"£"&amp;$B34&amp;"£"&amp;S$7)+SUMIF('Inser données'!$J:$J,"Garde"&amp;"£"&amp;"CRENEAU"&amp;"£"&amp;"PRO"&amp;"£"&amp;$B34&amp;"£"&amp;S$7,'Inser données'!$Q:$Q)</f>
        <v>3</v>
      </c>
      <c r="T34" s="8">
        <f>COUNTIF('Inser données'!$J:$J,"Garde"&amp;"£"&amp;"24h"&amp;"£"&amp;"PRO"&amp;"£"&amp;$B34&amp;"£"&amp;T$7)+COUNTIF('Inser données'!$J:$J,"Garde"&amp;"£"&amp;"NUIT"&amp;"£"&amp;"PRO"&amp;"£"&amp;$B34&amp;"£"&amp;T$7)+SUMIF('Inser données'!$J:$J,"Garde"&amp;"£"&amp;"CRENEAU"&amp;"£"&amp;"PRO"&amp;"£"&amp;$B34&amp;"£"&amp;T$7,'Inser données'!$R:$R)</f>
        <v>1</v>
      </c>
      <c r="U34" s="8">
        <f>COUNTIF('Inser données'!$J:$J,"Garde"&amp;"£"&amp;"24h"&amp;"£"&amp;"PRO"&amp;"£"&amp;$B34&amp;"£"&amp;U$7)+COUNTIF('Inser données'!$J:$J,"Garde"&amp;"£"&amp;"JOUR"&amp;"£"&amp;"PRO"&amp;"£"&amp;$B34&amp;"£"&amp;U$7)+SUMIF('Inser données'!$J:$J,"Garde"&amp;"£"&amp;"CRENEAU"&amp;"£"&amp;"PRO"&amp;"£"&amp;$B34&amp;"£"&amp;U$7,'Inser données'!$Q:$Q)</f>
        <v>3</v>
      </c>
      <c r="V34" s="8">
        <f>COUNTIF('Inser données'!$J:$J,"Garde"&amp;"£"&amp;"24h"&amp;"£"&amp;"PRO"&amp;"£"&amp;$B34&amp;"£"&amp;V$7)+COUNTIF('Inser données'!$J:$J,"Garde"&amp;"£"&amp;"NUIT"&amp;"£"&amp;"PRO"&amp;"£"&amp;$B34&amp;"£"&amp;V$7)+SUMIF('Inser données'!$J:$J,"Garde"&amp;"£"&amp;"CRENEAU"&amp;"£"&amp;"PRO"&amp;"£"&amp;$B34&amp;"£"&amp;V$7,'Inser données'!$R:$R)</f>
        <v>2</v>
      </c>
      <c r="W34" s="8">
        <f>COUNTIF('Inser données'!$J:$J,"Garde"&amp;"£"&amp;"24h"&amp;"£"&amp;"PRO"&amp;"£"&amp;$B34&amp;"£"&amp;W$7)+COUNTIF('Inser données'!$J:$J,"Garde"&amp;"£"&amp;"JOUR"&amp;"£"&amp;"PRO"&amp;"£"&amp;$B34&amp;"£"&amp;W$7)+SUMIF('Inser données'!$J:$J,"Garde"&amp;"£"&amp;"CRENEAU"&amp;"£"&amp;"PRO"&amp;"£"&amp;$B34&amp;"£"&amp;W$7,'Inser données'!$Q:$Q)</f>
        <v>3</v>
      </c>
      <c r="X34" s="8">
        <f>COUNTIF('Inser données'!$J:$J,"Garde"&amp;"£"&amp;"24h"&amp;"£"&amp;"PRO"&amp;"£"&amp;$B34&amp;"£"&amp;X$7)+COUNTIF('Inser données'!$J:$J,"Garde"&amp;"£"&amp;"NUIT"&amp;"£"&amp;"PRO"&amp;"£"&amp;$B34&amp;"£"&amp;X$7)+SUMIF('Inser données'!$J:$J,"Garde"&amp;"£"&amp;"CRENEAU"&amp;"£"&amp;"PRO"&amp;"£"&amp;$B34&amp;"£"&amp;X$7,'Inser données'!$R:$R)</f>
        <v>2</v>
      </c>
      <c r="Y34" s="8">
        <f>COUNTIF('Inser données'!$J:$J,"Garde"&amp;"£"&amp;"24h"&amp;"£"&amp;"PRO"&amp;"£"&amp;$B34&amp;"£"&amp;Y$7)+COUNTIF('Inser données'!$J:$J,"Garde"&amp;"£"&amp;"JOUR"&amp;"£"&amp;"PRO"&amp;"£"&amp;$B34&amp;"£"&amp;Y$7)+SUMIF('Inser données'!$J:$J,"Garde"&amp;"£"&amp;"CRENEAU"&amp;"£"&amp;"PRO"&amp;"£"&amp;$B34&amp;"£"&amp;Y$7,'Inser données'!$Q:$Q)</f>
        <v>4</v>
      </c>
      <c r="Z34" s="8">
        <f>COUNTIF('Inser données'!$J:$J,"Garde"&amp;"£"&amp;"24h"&amp;"£"&amp;"PRO"&amp;"£"&amp;$B34&amp;"£"&amp;Z$7)+COUNTIF('Inser données'!$J:$J,"Garde"&amp;"£"&amp;"NUIT"&amp;"£"&amp;"PRO"&amp;"£"&amp;$B34&amp;"£"&amp;Z$7)+SUMIF('Inser données'!$J:$J,"Garde"&amp;"£"&amp;"CRENEAU"&amp;"£"&amp;"PRO"&amp;"£"&amp;$B34&amp;"£"&amp;Z$7,'Inser données'!$R:$R)</f>
        <v>2</v>
      </c>
      <c r="AA34" s="8">
        <f>COUNTIF('Inser données'!$J:$J,"Garde"&amp;"£"&amp;"24h"&amp;"£"&amp;"PRO"&amp;"£"&amp;$B34&amp;"£"&amp;AA$7)+COUNTIF('Inser données'!$J:$J,"Garde"&amp;"£"&amp;"JOUR"&amp;"£"&amp;"PRO"&amp;"£"&amp;$B34&amp;"£"&amp;AA$7)+SUMIF('Inser données'!$J:$J,"Garde"&amp;"£"&amp;"CRENEAU"&amp;"£"&amp;"PRO"&amp;"£"&amp;$B34&amp;"£"&amp;AA$7,'Inser données'!$Q:$Q)</f>
        <v>2</v>
      </c>
      <c r="AB34" s="8">
        <f>COUNTIF('Inser données'!$J:$J,"Garde"&amp;"£"&amp;"24h"&amp;"£"&amp;"PRO"&amp;"£"&amp;$B34&amp;"£"&amp;AB$7)+COUNTIF('Inser données'!$J:$J,"Garde"&amp;"£"&amp;"NUIT"&amp;"£"&amp;"PRO"&amp;"£"&amp;$B34&amp;"£"&amp;AB$7)+SUMIF('Inser données'!$J:$J,"Garde"&amp;"£"&amp;"CRENEAU"&amp;"£"&amp;"PRO"&amp;"£"&amp;$B34&amp;"£"&amp;AB$7,'Inser données'!$R:$R)</f>
        <v>2</v>
      </c>
      <c r="AC34" s="8">
        <f>COUNTIF('Inser données'!$J:$J,"Garde"&amp;"£"&amp;"24h"&amp;"£"&amp;"PRO"&amp;"£"&amp;$B34&amp;"£"&amp;AC$7)+COUNTIF('Inser données'!$J:$J,"Garde"&amp;"£"&amp;"JOUR"&amp;"£"&amp;"PRO"&amp;"£"&amp;$B34&amp;"£"&amp;AC$7)+SUMIF('Inser données'!$J:$J,"Garde"&amp;"£"&amp;"CRENEAU"&amp;"£"&amp;"PRO"&amp;"£"&amp;$B34&amp;"£"&amp;AC$7,'Inser données'!$Q:$Q)</f>
        <v>3</v>
      </c>
      <c r="AD34" s="8">
        <f>COUNTIF('Inser données'!$J:$J,"Garde"&amp;"£"&amp;"24h"&amp;"£"&amp;"PRO"&amp;"£"&amp;$B34&amp;"£"&amp;AD$7)+COUNTIF('Inser données'!$J:$J,"Garde"&amp;"£"&amp;"NUIT"&amp;"£"&amp;"PRO"&amp;"£"&amp;$B34&amp;"£"&amp;AD$7)+SUMIF('Inser données'!$J:$J,"Garde"&amp;"£"&amp;"CRENEAU"&amp;"£"&amp;"PRO"&amp;"£"&amp;$B34&amp;"£"&amp;AD$7,'Inser données'!$R:$R)</f>
        <v>2</v>
      </c>
      <c r="AE34" s="8">
        <f>COUNTIF('Inser données'!$J:$J,"Garde"&amp;"£"&amp;"24h"&amp;"£"&amp;"PRO"&amp;"£"&amp;$B34&amp;"£"&amp;AE$7)+COUNTIF('Inser données'!$J:$J,"Garde"&amp;"£"&amp;"JOUR"&amp;"£"&amp;"PRO"&amp;"£"&amp;$B34&amp;"£"&amp;AE$7)+SUMIF('Inser données'!$J:$J,"Garde"&amp;"£"&amp;"CRENEAU"&amp;"£"&amp;"PRO"&amp;"£"&amp;$B34&amp;"£"&amp;AE$7,'Inser données'!$Q:$Q)</f>
        <v>3</v>
      </c>
      <c r="AF34" s="8">
        <f>COUNTIF('Inser données'!$J:$J,"Garde"&amp;"£"&amp;"24h"&amp;"£"&amp;"PRO"&amp;"£"&amp;$B34&amp;"£"&amp;AF$7)+COUNTIF('Inser données'!$J:$J,"Garde"&amp;"£"&amp;"NUIT"&amp;"£"&amp;"PRO"&amp;"£"&amp;$B34&amp;"£"&amp;AF$7)+SUMIF('Inser données'!$J:$J,"Garde"&amp;"£"&amp;"CRENEAU"&amp;"£"&amp;"PRO"&amp;"£"&amp;$B34&amp;"£"&amp;AF$7,'Inser données'!$R:$R)</f>
        <v>3</v>
      </c>
      <c r="AG34" s="8">
        <f>COUNTIF('Inser données'!$J:$J,"Garde"&amp;"£"&amp;"24h"&amp;"£"&amp;"PRO"&amp;"£"&amp;$B34&amp;"£"&amp;AG$7)+COUNTIF('Inser données'!$J:$J,"Garde"&amp;"£"&amp;"JOUR"&amp;"£"&amp;"PRO"&amp;"£"&amp;$B34&amp;"£"&amp;AG$7)+SUMIF('Inser données'!$J:$J,"Garde"&amp;"£"&amp;"CRENEAU"&amp;"£"&amp;"PRO"&amp;"£"&amp;$B34&amp;"£"&amp;AG$7,'Inser données'!$Q:$Q)</f>
        <v>3</v>
      </c>
      <c r="AH34" s="8">
        <f>COUNTIF('Inser données'!$J:$J,"Garde"&amp;"£"&amp;"24h"&amp;"£"&amp;"PRO"&amp;"£"&amp;$B34&amp;"£"&amp;AH$7)+COUNTIF('Inser données'!$J:$J,"Garde"&amp;"£"&amp;"NUIT"&amp;"£"&amp;"PRO"&amp;"£"&amp;$B34&amp;"£"&amp;AH$7)+SUMIF('Inser données'!$J:$J,"Garde"&amp;"£"&amp;"CRENEAU"&amp;"£"&amp;"PRO"&amp;"£"&amp;$B34&amp;"£"&amp;AH$7,'Inser données'!$R:$R)</f>
        <v>2</v>
      </c>
    </row>
    <row r="35" spans="1:34" ht="15" thickBot="1">
      <c r="A35" s="118"/>
      <c r="B35" s="25" t="s">
        <v>38</v>
      </c>
      <c r="C35" s="6"/>
      <c r="D35" s="7"/>
      <c r="E35" s="8">
        <f>COUNTIF('Inser données'!$J:$J,"Garde"&amp;"£"&amp;"24h"&amp;"£"&amp;"PRO"&amp;"£"&amp;$B35&amp;"£"&amp;E$7)+COUNTIF('Inser données'!$J:$J,"Garde"&amp;"£"&amp;"JOUR"&amp;"£"&amp;"PRO"&amp;"£"&amp;$B35&amp;"£"&amp;E$7)+SUMIF('Inser données'!$J:$J,"Garde"&amp;"£"&amp;"CRENEAU"&amp;"£"&amp;"PRO"&amp;"£"&amp;$B35&amp;"£"&amp;E$7,'Inser données'!$Q:$Q)</f>
        <v>0</v>
      </c>
      <c r="F35" s="8">
        <f>COUNTIF('Inser données'!$J:$J,"Garde"&amp;"£"&amp;"24h"&amp;"£"&amp;"PRO"&amp;"£"&amp;$B35&amp;"£"&amp;F$7)+COUNTIF('Inser données'!$J:$J,"Garde"&amp;"£"&amp;"NUIT"&amp;"£"&amp;"PRO"&amp;"£"&amp;$B35&amp;"£"&amp;F$7)+SUMIF('Inser données'!$J:$J,"Garde"&amp;"£"&amp;"CRENEAU"&amp;"£"&amp;"PRO"&amp;"£"&amp;$B35&amp;"£"&amp;F$7,'Inser données'!$R:$R)</f>
        <v>0</v>
      </c>
      <c r="G35" s="8">
        <f>COUNTIF('Inser données'!$J:$J,"Garde"&amp;"£"&amp;"24h"&amp;"£"&amp;"PRO"&amp;"£"&amp;$B35&amp;"£"&amp;G$7)+COUNTIF('Inser données'!$J:$J,"Garde"&amp;"£"&amp;"JOUR"&amp;"£"&amp;"PRO"&amp;"£"&amp;$B35&amp;"£"&amp;G$7)+SUMIF('Inser données'!$J:$J,"Garde"&amp;"£"&amp;"CRENEAU"&amp;"£"&amp;"PRO"&amp;"£"&amp;$B35&amp;"£"&amp;G$7,'Inser données'!$Q:$Q)</f>
        <v>0</v>
      </c>
      <c r="H35" s="8">
        <f>COUNTIF('Inser données'!$J:$J,"Garde"&amp;"£"&amp;"24h"&amp;"£"&amp;"PRO"&amp;"£"&amp;$B35&amp;"£"&amp;H$7)+COUNTIF('Inser données'!$J:$J,"Garde"&amp;"£"&amp;"NUIT"&amp;"£"&amp;"PRO"&amp;"£"&amp;$B35&amp;"£"&amp;H$7)+SUMIF('Inser données'!$J:$J,"Garde"&amp;"£"&amp;"CRENEAU"&amp;"£"&amp;"PRO"&amp;"£"&amp;$B35&amp;"£"&amp;H$7,'Inser données'!$R:$R)</f>
        <v>0</v>
      </c>
      <c r="I35" s="8">
        <f>COUNTIF('Inser données'!$J:$J,"Garde"&amp;"£"&amp;"24h"&amp;"£"&amp;"PRO"&amp;"£"&amp;$B35&amp;"£"&amp;I$7)+COUNTIF('Inser données'!$J:$J,"Garde"&amp;"£"&amp;"JOUR"&amp;"£"&amp;"PRO"&amp;"£"&amp;$B35&amp;"£"&amp;I$7)+SUMIF('Inser données'!$J:$J,"Garde"&amp;"£"&amp;"CRENEAU"&amp;"£"&amp;"PRO"&amp;"£"&amp;$B35&amp;"£"&amp;I$7,'Inser données'!$Q:$Q)</f>
        <v>0</v>
      </c>
      <c r="J35" s="8">
        <f>COUNTIF('Inser données'!$J:$J,"Garde"&amp;"£"&amp;"24h"&amp;"£"&amp;"PRO"&amp;"£"&amp;$B35&amp;"£"&amp;J$7)+COUNTIF('Inser données'!$J:$J,"Garde"&amp;"£"&amp;"NUIT"&amp;"£"&amp;"PRO"&amp;"£"&amp;$B35&amp;"£"&amp;J$7)+SUMIF('Inser données'!$J:$J,"Garde"&amp;"£"&amp;"CRENEAU"&amp;"£"&amp;"PRO"&amp;"£"&amp;$B35&amp;"£"&amp;J$7,'Inser données'!$R:$R)</f>
        <v>0</v>
      </c>
      <c r="K35" s="8">
        <f>COUNTIF('Inser données'!$J:$J,"Garde"&amp;"£"&amp;"24h"&amp;"£"&amp;"PRO"&amp;"£"&amp;$B35&amp;"£"&amp;K$7)+COUNTIF('Inser données'!$J:$J,"Garde"&amp;"£"&amp;"JOUR"&amp;"£"&amp;"PRO"&amp;"£"&amp;$B35&amp;"£"&amp;K$7)+SUMIF('Inser données'!$J:$J,"Garde"&amp;"£"&amp;"CRENEAU"&amp;"£"&amp;"PRO"&amp;"£"&amp;$B35&amp;"£"&amp;K$7,'Inser données'!$Q:$Q)</f>
        <v>0</v>
      </c>
      <c r="L35" s="8">
        <f>COUNTIF('Inser données'!$J:$J,"Garde"&amp;"£"&amp;"24h"&amp;"£"&amp;"PRO"&amp;"£"&amp;$B35&amp;"£"&amp;L$7)+COUNTIF('Inser données'!$J:$J,"Garde"&amp;"£"&amp;"NUIT"&amp;"£"&amp;"PRO"&amp;"£"&amp;$B35&amp;"£"&amp;L$7)+SUMIF('Inser données'!$J:$J,"Garde"&amp;"£"&amp;"CRENEAU"&amp;"£"&amp;"PRO"&amp;"£"&amp;$B35&amp;"£"&amp;L$7,'Inser données'!$R:$R)</f>
        <v>0</v>
      </c>
      <c r="M35" s="8">
        <f>COUNTIF('Inser données'!$J:$J,"Garde"&amp;"£"&amp;"24h"&amp;"£"&amp;"PRO"&amp;"£"&amp;$B35&amp;"£"&amp;M$7)+COUNTIF('Inser données'!$J:$J,"Garde"&amp;"£"&amp;"JOUR"&amp;"£"&amp;"PRO"&amp;"£"&amp;$B35&amp;"£"&amp;M$7)+SUMIF('Inser données'!$J:$J,"Garde"&amp;"£"&amp;"CRENEAU"&amp;"£"&amp;"PRO"&amp;"£"&amp;$B35&amp;"£"&amp;M$7,'Inser données'!$Q:$Q)</f>
        <v>0</v>
      </c>
      <c r="N35" s="8">
        <f>COUNTIF('Inser données'!$J:$J,"Garde"&amp;"£"&amp;"24h"&amp;"£"&amp;"PRO"&amp;"£"&amp;$B35&amp;"£"&amp;N$7)+COUNTIF('Inser données'!$J:$J,"Garde"&amp;"£"&amp;"NUIT"&amp;"£"&amp;"PRO"&amp;"£"&amp;$B35&amp;"£"&amp;N$7)+SUMIF('Inser données'!$J:$J,"Garde"&amp;"£"&amp;"CRENEAU"&amp;"£"&amp;"PRO"&amp;"£"&amp;$B35&amp;"£"&amp;N$7,'Inser données'!$R:$R)</f>
        <v>0</v>
      </c>
      <c r="O35" s="8">
        <f>COUNTIF('Inser données'!$J:$J,"Garde"&amp;"£"&amp;"24h"&amp;"£"&amp;"PRO"&amp;"£"&amp;$B35&amp;"£"&amp;O$7)+COUNTIF('Inser données'!$J:$J,"Garde"&amp;"£"&amp;"JOUR"&amp;"£"&amp;"PRO"&amp;"£"&amp;$B35&amp;"£"&amp;O$7)+SUMIF('Inser données'!$J:$J,"Garde"&amp;"£"&amp;"CRENEAU"&amp;"£"&amp;"PRO"&amp;"£"&amp;$B35&amp;"£"&amp;O$7,'Inser données'!$Q:$Q)</f>
        <v>0</v>
      </c>
      <c r="P35" s="8">
        <f>COUNTIF('Inser données'!$J:$J,"Garde"&amp;"£"&amp;"24h"&amp;"£"&amp;"PRO"&amp;"£"&amp;$B35&amp;"£"&amp;P$7)+COUNTIF('Inser données'!$J:$J,"Garde"&amp;"£"&amp;"NUIT"&amp;"£"&amp;"PRO"&amp;"£"&amp;$B35&amp;"£"&amp;P$7)+SUMIF('Inser données'!$J:$J,"Garde"&amp;"£"&amp;"CRENEAU"&amp;"£"&amp;"PRO"&amp;"£"&amp;$B35&amp;"£"&amp;P$7,'Inser données'!$R:$R)</f>
        <v>0</v>
      </c>
      <c r="Q35" s="8">
        <f>COUNTIF('Inser données'!$J:$J,"Garde"&amp;"£"&amp;"24h"&amp;"£"&amp;"PRO"&amp;"£"&amp;$B35&amp;"£"&amp;Q$7)+COUNTIF('Inser données'!$J:$J,"Garde"&amp;"£"&amp;"JOUR"&amp;"£"&amp;"PRO"&amp;"£"&amp;$B35&amp;"£"&amp;Q$7)+SUMIF('Inser données'!$J:$J,"Garde"&amp;"£"&amp;"CRENEAU"&amp;"£"&amp;"PRO"&amp;"£"&amp;$B35&amp;"£"&amp;Q$7,'Inser données'!$Q:$Q)</f>
        <v>0</v>
      </c>
      <c r="R35" s="8">
        <f>COUNTIF('Inser données'!$J:$J,"Garde"&amp;"£"&amp;"24h"&amp;"£"&amp;"PRO"&amp;"£"&amp;$B35&amp;"£"&amp;R$7)+COUNTIF('Inser données'!$J:$J,"Garde"&amp;"£"&amp;"NUIT"&amp;"£"&amp;"PRO"&amp;"£"&amp;$B35&amp;"£"&amp;R$7)+SUMIF('Inser données'!$J:$J,"Garde"&amp;"£"&amp;"CRENEAU"&amp;"£"&amp;"PRO"&amp;"£"&amp;$B35&amp;"£"&amp;R$7,'Inser données'!$R:$R)</f>
        <v>0</v>
      </c>
      <c r="S35" s="8">
        <f>COUNTIF('Inser données'!$J:$J,"Garde"&amp;"£"&amp;"24h"&amp;"£"&amp;"PRO"&amp;"£"&amp;$B35&amp;"£"&amp;S$7)+COUNTIF('Inser données'!$J:$J,"Garde"&amp;"£"&amp;"JOUR"&amp;"£"&amp;"PRO"&amp;"£"&amp;$B35&amp;"£"&amp;S$7)+SUMIF('Inser données'!$J:$J,"Garde"&amp;"£"&amp;"CRENEAU"&amp;"£"&amp;"PRO"&amp;"£"&amp;$B35&amp;"£"&amp;S$7,'Inser données'!$Q:$Q)</f>
        <v>0</v>
      </c>
      <c r="T35" s="8">
        <f>COUNTIF('Inser données'!$J:$J,"Garde"&amp;"£"&amp;"24h"&amp;"£"&amp;"PRO"&amp;"£"&amp;$B35&amp;"£"&amp;T$7)+COUNTIF('Inser données'!$J:$J,"Garde"&amp;"£"&amp;"NUIT"&amp;"£"&amp;"PRO"&amp;"£"&amp;$B35&amp;"£"&amp;T$7)+SUMIF('Inser données'!$J:$J,"Garde"&amp;"£"&amp;"CRENEAU"&amp;"£"&amp;"PRO"&amp;"£"&amp;$B35&amp;"£"&amp;T$7,'Inser données'!$R:$R)</f>
        <v>0</v>
      </c>
      <c r="U35" s="8">
        <f>COUNTIF('Inser données'!$J:$J,"Garde"&amp;"£"&amp;"24h"&amp;"£"&amp;"PRO"&amp;"£"&amp;$B35&amp;"£"&amp;U$7)+COUNTIF('Inser données'!$J:$J,"Garde"&amp;"£"&amp;"JOUR"&amp;"£"&amp;"PRO"&amp;"£"&amp;$B35&amp;"£"&amp;U$7)+SUMIF('Inser données'!$J:$J,"Garde"&amp;"£"&amp;"CRENEAU"&amp;"£"&amp;"PRO"&amp;"£"&amp;$B35&amp;"£"&amp;U$7,'Inser données'!$Q:$Q)</f>
        <v>0</v>
      </c>
      <c r="V35" s="8">
        <f>COUNTIF('Inser données'!$J:$J,"Garde"&amp;"£"&amp;"24h"&amp;"£"&amp;"PRO"&amp;"£"&amp;$B35&amp;"£"&amp;V$7)+COUNTIF('Inser données'!$J:$J,"Garde"&amp;"£"&amp;"NUIT"&amp;"£"&amp;"PRO"&amp;"£"&amp;$B35&amp;"£"&amp;V$7)+SUMIF('Inser données'!$J:$J,"Garde"&amp;"£"&amp;"CRENEAU"&amp;"£"&amp;"PRO"&amp;"£"&amp;$B35&amp;"£"&amp;V$7,'Inser données'!$R:$R)</f>
        <v>0</v>
      </c>
      <c r="W35" s="8">
        <f>COUNTIF('Inser données'!$J:$J,"Garde"&amp;"£"&amp;"24h"&amp;"£"&amp;"PRO"&amp;"£"&amp;$B35&amp;"£"&amp;W$7)+COUNTIF('Inser données'!$J:$J,"Garde"&amp;"£"&amp;"JOUR"&amp;"£"&amp;"PRO"&amp;"£"&amp;$B35&amp;"£"&amp;W$7)+SUMIF('Inser données'!$J:$J,"Garde"&amp;"£"&amp;"CRENEAU"&amp;"£"&amp;"PRO"&amp;"£"&amp;$B35&amp;"£"&amp;W$7,'Inser données'!$Q:$Q)</f>
        <v>0</v>
      </c>
      <c r="X35" s="8">
        <f>COUNTIF('Inser données'!$J:$J,"Garde"&amp;"£"&amp;"24h"&amp;"£"&amp;"PRO"&amp;"£"&amp;$B35&amp;"£"&amp;X$7)+COUNTIF('Inser données'!$J:$J,"Garde"&amp;"£"&amp;"NUIT"&amp;"£"&amp;"PRO"&amp;"£"&amp;$B35&amp;"£"&amp;X$7)+SUMIF('Inser données'!$J:$J,"Garde"&amp;"£"&amp;"CRENEAU"&amp;"£"&amp;"PRO"&amp;"£"&amp;$B35&amp;"£"&amp;X$7,'Inser données'!$R:$R)</f>
        <v>0</v>
      </c>
      <c r="Y35" s="8">
        <f>COUNTIF('Inser données'!$J:$J,"Garde"&amp;"£"&amp;"24h"&amp;"£"&amp;"PRO"&amp;"£"&amp;$B35&amp;"£"&amp;Y$7)+COUNTIF('Inser données'!$J:$J,"Garde"&amp;"£"&amp;"JOUR"&amp;"£"&amp;"PRO"&amp;"£"&amp;$B35&amp;"£"&amp;Y$7)+SUMIF('Inser données'!$J:$J,"Garde"&amp;"£"&amp;"CRENEAU"&amp;"£"&amp;"PRO"&amp;"£"&amp;$B35&amp;"£"&amp;Y$7,'Inser données'!$Q:$Q)</f>
        <v>0</v>
      </c>
      <c r="Z35" s="8">
        <f>COUNTIF('Inser données'!$J:$J,"Garde"&amp;"£"&amp;"24h"&amp;"£"&amp;"PRO"&amp;"£"&amp;$B35&amp;"£"&amp;Z$7)+COUNTIF('Inser données'!$J:$J,"Garde"&amp;"£"&amp;"NUIT"&amp;"£"&amp;"PRO"&amp;"£"&amp;$B35&amp;"£"&amp;Z$7)+SUMIF('Inser données'!$J:$J,"Garde"&amp;"£"&amp;"CRENEAU"&amp;"£"&amp;"PRO"&amp;"£"&amp;$B35&amp;"£"&amp;Z$7,'Inser données'!$R:$R)</f>
        <v>0</v>
      </c>
      <c r="AA35" s="8">
        <f>COUNTIF('Inser données'!$J:$J,"Garde"&amp;"£"&amp;"24h"&amp;"£"&amp;"PRO"&amp;"£"&amp;$B35&amp;"£"&amp;AA$7)+COUNTIF('Inser données'!$J:$J,"Garde"&amp;"£"&amp;"JOUR"&amp;"£"&amp;"PRO"&amp;"£"&amp;$B35&amp;"£"&amp;AA$7)+SUMIF('Inser données'!$J:$J,"Garde"&amp;"£"&amp;"CRENEAU"&amp;"£"&amp;"PRO"&amp;"£"&amp;$B35&amp;"£"&amp;AA$7,'Inser données'!$Q:$Q)</f>
        <v>0</v>
      </c>
      <c r="AB35" s="8">
        <f>COUNTIF('Inser données'!$J:$J,"Garde"&amp;"£"&amp;"24h"&amp;"£"&amp;"PRO"&amp;"£"&amp;$B35&amp;"£"&amp;AB$7)+COUNTIF('Inser données'!$J:$J,"Garde"&amp;"£"&amp;"NUIT"&amp;"£"&amp;"PRO"&amp;"£"&amp;$B35&amp;"£"&amp;AB$7)+SUMIF('Inser données'!$J:$J,"Garde"&amp;"£"&amp;"CRENEAU"&amp;"£"&amp;"PRO"&amp;"£"&amp;$B35&amp;"£"&amp;AB$7,'Inser données'!$R:$R)</f>
        <v>0</v>
      </c>
      <c r="AC35" s="8">
        <f>COUNTIF('Inser données'!$J:$J,"Garde"&amp;"£"&amp;"24h"&amp;"£"&amp;"PRO"&amp;"£"&amp;$B35&amp;"£"&amp;AC$7)+COUNTIF('Inser données'!$J:$J,"Garde"&amp;"£"&amp;"JOUR"&amp;"£"&amp;"PRO"&amp;"£"&amp;$B35&amp;"£"&amp;AC$7)+SUMIF('Inser données'!$J:$J,"Garde"&amp;"£"&amp;"CRENEAU"&amp;"£"&amp;"PRO"&amp;"£"&amp;$B35&amp;"£"&amp;AC$7,'Inser données'!$Q:$Q)</f>
        <v>0</v>
      </c>
      <c r="AD35" s="8">
        <f>COUNTIF('Inser données'!$J:$J,"Garde"&amp;"£"&amp;"24h"&amp;"£"&amp;"PRO"&amp;"£"&amp;$B35&amp;"£"&amp;AD$7)+COUNTIF('Inser données'!$J:$J,"Garde"&amp;"£"&amp;"NUIT"&amp;"£"&amp;"PRO"&amp;"£"&amp;$B35&amp;"£"&amp;AD$7)+SUMIF('Inser données'!$J:$J,"Garde"&amp;"£"&amp;"CRENEAU"&amp;"£"&amp;"PRO"&amp;"£"&amp;$B35&amp;"£"&amp;AD$7,'Inser données'!$R:$R)</f>
        <v>0</v>
      </c>
      <c r="AE35" s="8">
        <f>COUNTIF('Inser données'!$J:$J,"Garde"&amp;"£"&amp;"24h"&amp;"£"&amp;"PRO"&amp;"£"&amp;$B35&amp;"£"&amp;AE$7)+COUNTIF('Inser données'!$J:$J,"Garde"&amp;"£"&amp;"JOUR"&amp;"£"&amp;"PRO"&amp;"£"&amp;$B35&amp;"£"&amp;AE$7)+SUMIF('Inser données'!$J:$J,"Garde"&amp;"£"&amp;"CRENEAU"&amp;"£"&amp;"PRO"&amp;"£"&amp;$B35&amp;"£"&amp;AE$7,'Inser données'!$Q:$Q)</f>
        <v>0</v>
      </c>
      <c r="AF35" s="8">
        <f>COUNTIF('Inser données'!$J:$J,"Garde"&amp;"£"&amp;"24h"&amp;"£"&amp;"PRO"&amp;"£"&amp;$B35&amp;"£"&amp;AF$7)+COUNTIF('Inser données'!$J:$J,"Garde"&amp;"£"&amp;"NUIT"&amp;"£"&amp;"PRO"&amp;"£"&amp;$B35&amp;"£"&amp;AF$7)+SUMIF('Inser données'!$J:$J,"Garde"&amp;"£"&amp;"CRENEAU"&amp;"£"&amp;"PRO"&amp;"£"&amp;$B35&amp;"£"&amp;AF$7,'Inser données'!$R:$R)</f>
        <v>0</v>
      </c>
      <c r="AG35" s="8">
        <f>COUNTIF('Inser données'!$J:$J,"Garde"&amp;"£"&amp;"24h"&amp;"£"&amp;"PRO"&amp;"£"&amp;$B35&amp;"£"&amp;AG$7)+COUNTIF('Inser données'!$J:$J,"Garde"&amp;"£"&amp;"JOUR"&amp;"£"&amp;"PRO"&amp;"£"&amp;$B35&amp;"£"&amp;AG$7)+SUMIF('Inser données'!$J:$J,"Garde"&amp;"£"&amp;"CRENEAU"&amp;"£"&amp;"PRO"&amp;"£"&amp;$B35&amp;"£"&amp;AG$7,'Inser données'!$Q:$Q)</f>
        <v>0</v>
      </c>
      <c r="AH35" s="8">
        <f>COUNTIF('Inser données'!$J:$J,"Garde"&amp;"£"&amp;"24h"&amp;"£"&amp;"PRO"&amp;"£"&amp;$B35&amp;"£"&amp;AH$7)+COUNTIF('Inser données'!$J:$J,"Garde"&amp;"£"&amp;"NUIT"&amp;"£"&amp;"PRO"&amp;"£"&amp;$B35&amp;"£"&amp;AH$7)+SUMIF('Inser données'!$J:$J,"Garde"&amp;"£"&amp;"CRENEAU"&amp;"£"&amp;"PRO"&amp;"£"&amp;$B35&amp;"£"&amp;AH$7,'Inser données'!$R:$R)</f>
        <v>0</v>
      </c>
    </row>
    <row r="36" spans="1:34" ht="15" thickBot="1">
      <c r="A36" s="118"/>
      <c r="B36" s="12" t="s">
        <v>39</v>
      </c>
      <c r="C36" s="15">
        <v>6</v>
      </c>
      <c r="D36" s="16">
        <v>6</v>
      </c>
      <c r="E36" s="8">
        <f>COUNTIF('Inser données'!$J:$J,"Garde"&amp;"£"&amp;"24h"&amp;"£"&amp;"PRO"&amp;"£"&amp;$B36&amp;"£"&amp;E$7)+COUNTIF('Inser données'!$J:$J,"Garde"&amp;"£"&amp;"JOUR"&amp;"£"&amp;"PRO"&amp;"£"&amp;$B36&amp;"£"&amp;E$7)+SUMIF('Inser données'!$J:$J,"Garde"&amp;"£"&amp;"CRENEAU"&amp;"£"&amp;"PRO"&amp;"£"&amp;$B36&amp;"£"&amp;E$7,'Inser données'!$Q:$Q)</f>
        <v>2</v>
      </c>
      <c r="F36" s="8">
        <f>COUNTIF('Inser données'!$J:$J,"Garde"&amp;"£"&amp;"24h"&amp;"£"&amp;"PRO"&amp;"£"&amp;$B36&amp;"£"&amp;F$7)+COUNTIF('Inser données'!$J:$J,"Garde"&amp;"£"&amp;"NUIT"&amp;"£"&amp;"PRO"&amp;"£"&amp;$B36&amp;"£"&amp;F$7)+SUMIF('Inser données'!$J:$J,"Garde"&amp;"£"&amp;"CRENEAU"&amp;"£"&amp;"PRO"&amp;"£"&amp;$B36&amp;"£"&amp;F$7,'Inser données'!$R:$R)</f>
        <v>1</v>
      </c>
      <c r="G36" s="8">
        <f>COUNTIF('Inser données'!$J:$J,"Garde"&amp;"£"&amp;"24h"&amp;"£"&amp;"PRO"&amp;"£"&amp;$B36&amp;"£"&amp;G$7)+COUNTIF('Inser données'!$J:$J,"Garde"&amp;"£"&amp;"JOUR"&amp;"£"&amp;"PRO"&amp;"£"&amp;$B36&amp;"£"&amp;G$7)+SUMIF('Inser données'!$J:$J,"Garde"&amp;"£"&amp;"CRENEAU"&amp;"£"&amp;"PRO"&amp;"£"&amp;$B36&amp;"£"&amp;G$7,'Inser données'!$Q:$Q)</f>
        <v>3</v>
      </c>
      <c r="H36" s="8">
        <f>COUNTIF('Inser données'!$J:$J,"Garde"&amp;"£"&amp;"24h"&amp;"£"&amp;"PRO"&amp;"£"&amp;$B36&amp;"£"&amp;H$7)+COUNTIF('Inser données'!$J:$J,"Garde"&amp;"£"&amp;"NUIT"&amp;"£"&amp;"PRO"&amp;"£"&amp;$B36&amp;"£"&amp;H$7)+SUMIF('Inser données'!$J:$J,"Garde"&amp;"£"&amp;"CRENEAU"&amp;"£"&amp;"PRO"&amp;"£"&amp;$B36&amp;"£"&amp;H$7,'Inser données'!$R:$R)</f>
        <v>2</v>
      </c>
      <c r="I36" s="8">
        <f>COUNTIF('Inser données'!$J:$J,"Garde"&amp;"£"&amp;"24h"&amp;"£"&amp;"PRO"&amp;"£"&amp;$B36&amp;"£"&amp;I$7)+COUNTIF('Inser données'!$J:$J,"Garde"&amp;"£"&amp;"JOUR"&amp;"£"&amp;"PRO"&amp;"£"&amp;$B36&amp;"£"&amp;I$7)+SUMIF('Inser données'!$J:$J,"Garde"&amp;"£"&amp;"CRENEAU"&amp;"£"&amp;"PRO"&amp;"£"&amp;$B36&amp;"£"&amp;I$7,'Inser données'!$Q:$Q)</f>
        <v>3</v>
      </c>
      <c r="J36" s="8">
        <f>COUNTIF('Inser données'!$J:$J,"Garde"&amp;"£"&amp;"24h"&amp;"£"&amp;"PRO"&amp;"£"&amp;$B36&amp;"£"&amp;J$7)+COUNTIF('Inser données'!$J:$J,"Garde"&amp;"£"&amp;"NUIT"&amp;"£"&amp;"PRO"&amp;"£"&amp;$B36&amp;"£"&amp;J$7)+SUMIF('Inser données'!$J:$J,"Garde"&amp;"£"&amp;"CRENEAU"&amp;"£"&amp;"PRO"&amp;"£"&amp;$B36&amp;"£"&amp;J$7,'Inser données'!$R:$R)</f>
        <v>1</v>
      </c>
      <c r="K36" s="8">
        <f>COUNTIF('Inser données'!$J:$J,"Garde"&amp;"£"&amp;"24h"&amp;"£"&amp;"PRO"&amp;"£"&amp;$B36&amp;"£"&amp;K$7)+COUNTIF('Inser données'!$J:$J,"Garde"&amp;"£"&amp;"JOUR"&amp;"£"&amp;"PRO"&amp;"£"&amp;$B36&amp;"£"&amp;K$7)+SUMIF('Inser données'!$J:$J,"Garde"&amp;"£"&amp;"CRENEAU"&amp;"£"&amp;"PRO"&amp;"£"&amp;$B36&amp;"£"&amp;K$7,'Inser données'!$Q:$Q)</f>
        <v>4</v>
      </c>
      <c r="L36" s="8">
        <f>COUNTIF('Inser données'!$J:$J,"Garde"&amp;"£"&amp;"24h"&amp;"£"&amp;"PRO"&amp;"£"&amp;$B36&amp;"£"&amp;L$7)+COUNTIF('Inser données'!$J:$J,"Garde"&amp;"£"&amp;"NUIT"&amp;"£"&amp;"PRO"&amp;"£"&amp;$B36&amp;"£"&amp;L$7)+SUMIF('Inser données'!$J:$J,"Garde"&amp;"£"&amp;"CRENEAU"&amp;"£"&amp;"PRO"&amp;"£"&amp;$B36&amp;"£"&amp;L$7,'Inser données'!$R:$R)</f>
        <v>1</v>
      </c>
      <c r="M36" s="8">
        <f>COUNTIF('Inser données'!$J:$J,"Garde"&amp;"£"&amp;"24h"&amp;"£"&amp;"PRO"&amp;"£"&amp;$B36&amp;"£"&amp;M$7)+COUNTIF('Inser données'!$J:$J,"Garde"&amp;"£"&amp;"JOUR"&amp;"£"&amp;"PRO"&amp;"£"&amp;$B36&amp;"£"&amp;M$7)+SUMIF('Inser données'!$J:$J,"Garde"&amp;"£"&amp;"CRENEAU"&amp;"£"&amp;"PRO"&amp;"£"&amp;$B36&amp;"£"&amp;M$7,'Inser données'!$Q:$Q)</f>
        <v>3</v>
      </c>
      <c r="N36" s="8">
        <f>COUNTIF('Inser données'!$J:$J,"Garde"&amp;"£"&amp;"24h"&amp;"£"&amp;"PRO"&amp;"£"&amp;$B36&amp;"£"&amp;N$7)+COUNTIF('Inser données'!$J:$J,"Garde"&amp;"£"&amp;"NUIT"&amp;"£"&amp;"PRO"&amp;"£"&amp;$B36&amp;"£"&amp;N$7)+SUMIF('Inser données'!$J:$J,"Garde"&amp;"£"&amp;"CRENEAU"&amp;"£"&amp;"PRO"&amp;"£"&amp;$B36&amp;"£"&amp;N$7,'Inser données'!$R:$R)</f>
        <v>2</v>
      </c>
      <c r="O36" s="8">
        <f>COUNTIF('Inser données'!$J:$J,"Garde"&amp;"£"&amp;"24h"&amp;"£"&amp;"PRO"&amp;"£"&amp;$B36&amp;"£"&amp;O$7)+COUNTIF('Inser données'!$J:$J,"Garde"&amp;"£"&amp;"JOUR"&amp;"£"&amp;"PRO"&amp;"£"&amp;$B36&amp;"£"&amp;O$7)+SUMIF('Inser données'!$J:$J,"Garde"&amp;"£"&amp;"CRENEAU"&amp;"£"&amp;"PRO"&amp;"£"&amp;$B36&amp;"£"&amp;O$7,'Inser données'!$Q:$Q)</f>
        <v>2</v>
      </c>
      <c r="P36" s="8">
        <f>COUNTIF('Inser données'!$J:$J,"Garde"&amp;"£"&amp;"24h"&amp;"£"&amp;"PRO"&amp;"£"&amp;$B36&amp;"£"&amp;P$7)+COUNTIF('Inser données'!$J:$J,"Garde"&amp;"£"&amp;"NUIT"&amp;"£"&amp;"PRO"&amp;"£"&amp;$B36&amp;"£"&amp;P$7)+SUMIF('Inser données'!$J:$J,"Garde"&amp;"£"&amp;"CRENEAU"&amp;"£"&amp;"PRO"&amp;"£"&amp;$B36&amp;"£"&amp;P$7,'Inser données'!$R:$R)</f>
        <v>1</v>
      </c>
      <c r="Q36" s="8">
        <f>COUNTIF('Inser données'!$J:$J,"Garde"&amp;"£"&amp;"24h"&amp;"£"&amp;"PRO"&amp;"£"&amp;$B36&amp;"£"&amp;Q$7)+COUNTIF('Inser données'!$J:$J,"Garde"&amp;"£"&amp;"JOUR"&amp;"£"&amp;"PRO"&amp;"£"&amp;$B36&amp;"£"&amp;Q$7)+SUMIF('Inser données'!$J:$J,"Garde"&amp;"£"&amp;"CRENEAU"&amp;"£"&amp;"PRO"&amp;"£"&amp;$B36&amp;"£"&amp;Q$7,'Inser données'!$Q:$Q)</f>
        <v>2</v>
      </c>
      <c r="R36" s="8">
        <f>COUNTIF('Inser données'!$J:$J,"Garde"&amp;"£"&amp;"24h"&amp;"£"&amp;"PRO"&amp;"£"&amp;$B36&amp;"£"&amp;R$7)+COUNTIF('Inser données'!$J:$J,"Garde"&amp;"£"&amp;"NUIT"&amp;"£"&amp;"PRO"&amp;"£"&amp;$B36&amp;"£"&amp;R$7)+SUMIF('Inser données'!$J:$J,"Garde"&amp;"£"&amp;"CRENEAU"&amp;"£"&amp;"PRO"&amp;"£"&amp;$B36&amp;"£"&amp;R$7,'Inser données'!$R:$R)</f>
        <v>1</v>
      </c>
      <c r="S36" s="8">
        <f>COUNTIF('Inser données'!$J:$J,"Garde"&amp;"£"&amp;"24h"&amp;"£"&amp;"PRO"&amp;"£"&amp;$B36&amp;"£"&amp;S$7)+COUNTIF('Inser données'!$J:$J,"Garde"&amp;"£"&amp;"JOUR"&amp;"£"&amp;"PRO"&amp;"£"&amp;$B36&amp;"£"&amp;S$7)+SUMIF('Inser données'!$J:$J,"Garde"&amp;"£"&amp;"CRENEAU"&amp;"£"&amp;"PRO"&amp;"£"&amp;$B36&amp;"£"&amp;S$7,'Inser données'!$Q:$Q)</f>
        <v>2</v>
      </c>
      <c r="T36" s="8">
        <f>COUNTIF('Inser données'!$J:$J,"Garde"&amp;"£"&amp;"24h"&amp;"£"&amp;"PRO"&amp;"£"&amp;$B36&amp;"£"&amp;T$7)+COUNTIF('Inser données'!$J:$J,"Garde"&amp;"£"&amp;"NUIT"&amp;"£"&amp;"PRO"&amp;"£"&amp;$B36&amp;"£"&amp;T$7)+SUMIF('Inser données'!$J:$J,"Garde"&amp;"£"&amp;"CRENEAU"&amp;"£"&amp;"PRO"&amp;"£"&amp;$B36&amp;"£"&amp;T$7,'Inser données'!$R:$R)</f>
        <v>2</v>
      </c>
      <c r="U36" s="8">
        <f>COUNTIF('Inser données'!$J:$J,"Garde"&amp;"£"&amp;"24h"&amp;"£"&amp;"PRO"&amp;"£"&amp;$B36&amp;"£"&amp;U$7)+COUNTIF('Inser données'!$J:$J,"Garde"&amp;"£"&amp;"JOUR"&amp;"£"&amp;"PRO"&amp;"£"&amp;$B36&amp;"£"&amp;U$7)+SUMIF('Inser données'!$J:$J,"Garde"&amp;"£"&amp;"CRENEAU"&amp;"£"&amp;"PRO"&amp;"£"&amp;$B36&amp;"£"&amp;U$7,'Inser données'!$Q:$Q)</f>
        <v>3</v>
      </c>
      <c r="V36" s="8">
        <f>COUNTIF('Inser données'!$J:$J,"Garde"&amp;"£"&amp;"24h"&amp;"£"&amp;"PRO"&amp;"£"&amp;$B36&amp;"£"&amp;V$7)+COUNTIF('Inser données'!$J:$J,"Garde"&amp;"£"&amp;"NUIT"&amp;"£"&amp;"PRO"&amp;"£"&amp;$B36&amp;"£"&amp;V$7)+SUMIF('Inser données'!$J:$J,"Garde"&amp;"£"&amp;"CRENEAU"&amp;"£"&amp;"PRO"&amp;"£"&amp;$B36&amp;"£"&amp;V$7,'Inser données'!$R:$R)</f>
        <v>1</v>
      </c>
      <c r="W36" s="8">
        <f>COUNTIF('Inser données'!$J:$J,"Garde"&amp;"£"&amp;"24h"&amp;"£"&amp;"PRO"&amp;"£"&amp;$B36&amp;"£"&amp;W$7)+COUNTIF('Inser données'!$J:$J,"Garde"&amp;"£"&amp;"JOUR"&amp;"£"&amp;"PRO"&amp;"£"&amp;$B36&amp;"£"&amp;W$7)+SUMIF('Inser données'!$J:$J,"Garde"&amp;"£"&amp;"CRENEAU"&amp;"£"&amp;"PRO"&amp;"£"&amp;$B36&amp;"£"&amp;W$7,'Inser données'!$Q:$Q)</f>
        <v>2</v>
      </c>
      <c r="X36" s="8">
        <f>COUNTIF('Inser données'!$J:$J,"Garde"&amp;"£"&amp;"24h"&amp;"£"&amp;"PRO"&amp;"£"&amp;$B36&amp;"£"&amp;X$7)+COUNTIF('Inser données'!$J:$J,"Garde"&amp;"£"&amp;"NUIT"&amp;"£"&amp;"PRO"&amp;"£"&amp;$B36&amp;"£"&amp;X$7)+SUMIF('Inser données'!$J:$J,"Garde"&amp;"£"&amp;"CRENEAU"&amp;"£"&amp;"PRO"&amp;"£"&amp;$B36&amp;"£"&amp;X$7,'Inser données'!$R:$R)</f>
        <v>1</v>
      </c>
      <c r="Y36" s="8">
        <f>COUNTIF('Inser données'!$J:$J,"Garde"&amp;"£"&amp;"24h"&amp;"£"&amp;"PRO"&amp;"£"&amp;$B36&amp;"£"&amp;Y$7)+COUNTIF('Inser données'!$J:$J,"Garde"&amp;"£"&amp;"JOUR"&amp;"£"&amp;"PRO"&amp;"£"&amp;$B36&amp;"£"&amp;Y$7)+SUMIF('Inser données'!$J:$J,"Garde"&amp;"£"&amp;"CRENEAU"&amp;"£"&amp;"PRO"&amp;"£"&amp;$B36&amp;"£"&amp;Y$7,'Inser données'!$Q:$Q)</f>
        <v>4</v>
      </c>
      <c r="Z36" s="8">
        <f>COUNTIF('Inser données'!$J:$J,"Garde"&amp;"£"&amp;"24h"&amp;"£"&amp;"PRO"&amp;"£"&amp;$B36&amp;"£"&amp;Z$7)+COUNTIF('Inser données'!$J:$J,"Garde"&amp;"£"&amp;"NUIT"&amp;"£"&amp;"PRO"&amp;"£"&amp;$B36&amp;"£"&amp;Z$7)+SUMIF('Inser données'!$J:$J,"Garde"&amp;"£"&amp;"CRENEAU"&amp;"£"&amp;"PRO"&amp;"£"&amp;$B36&amp;"£"&amp;Z$7,'Inser données'!$R:$R)</f>
        <v>1</v>
      </c>
      <c r="AA36" s="8">
        <f>COUNTIF('Inser données'!$J:$J,"Garde"&amp;"£"&amp;"24h"&amp;"£"&amp;"PRO"&amp;"£"&amp;$B36&amp;"£"&amp;AA$7)+COUNTIF('Inser données'!$J:$J,"Garde"&amp;"£"&amp;"JOUR"&amp;"£"&amp;"PRO"&amp;"£"&amp;$B36&amp;"£"&amp;AA$7)+SUMIF('Inser données'!$J:$J,"Garde"&amp;"£"&amp;"CRENEAU"&amp;"£"&amp;"PRO"&amp;"£"&amp;$B36&amp;"£"&amp;AA$7,'Inser données'!$Q:$Q)</f>
        <v>4</v>
      </c>
      <c r="AB36" s="8">
        <f>COUNTIF('Inser données'!$J:$J,"Garde"&amp;"£"&amp;"24h"&amp;"£"&amp;"PRO"&amp;"£"&amp;$B36&amp;"£"&amp;AB$7)+COUNTIF('Inser données'!$J:$J,"Garde"&amp;"£"&amp;"NUIT"&amp;"£"&amp;"PRO"&amp;"£"&amp;$B36&amp;"£"&amp;AB$7)+SUMIF('Inser données'!$J:$J,"Garde"&amp;"£"&amp;"CRENEAU"&amp;"£"&amp;"PRO"&amp;"£"&amp;$B36&amp;"£"&amp;AB$7,'Inser données'!$R:$R)</f>
        <v>1</v>
      </c>
      <c r="AC36" s="8">
        <f>COUNTIF('Inser données'!$J:$J,"Garde"&amp;"£"&amp;"24h"&amp;"£"&amp;"PRO"&amp;"£"&amp;$B36&amp;"£"&amp;AC$7)+COUNTIF('Inser données'!$J:$J,"Garde"&amp;"£"&amp;"JOUR"&amp;"£"&amp;"PRO"&amp;"£"&amp;$B36&amp;"£"&amp;AC$7)+SUMIF('Inser données'!$J:$J,"Garde"&amp;"£"&amp;"CRENEAU"&amp;"£"&amp;"PRO"&amp;"£"&amp;$B36&amp;"£"&amp;AC$7,'Inser données'!$Q:$Q)</f>
        <v>2</v>
      </c>
      <c r="AD36" s="8">
        <f>COUNTIF('Inser données'!$J:$J,"Garde"&amp;"£"&amp;"24h"&amp;"£"&amp;"PRO"&amp;"£"&amp;$B36&amp;"£"&amp;AD$7)+COUNTIF('Inser données'!$J:$J,"Garde"&amp;"£"&amp;"NUIT"&amp;"£"&amp;"PRO"&amp;"£"&amp;$B36&amp;"£"&amp;AD$7)+SUMIF('Inser données'!$J:$J,"Garde"&amp;"£"&amp;"CRENEAU"&amp;"£"&amp;"PRO"&amp;"£"&amp;$B36&amp;"£"&amp;AD$7,'Inser données'!$R:$R)</f>
        <v>2</v>
      </c>
      <c r="AE36" s="8">
        <f>COUNTIF('Inser données'!$J:$J,"Garde"&amp;"£"&amp;"24h"&amp;"£"&amp;"PRO"&amp;"£"&amp;$B36&amp;"£"&amp;AE$7)+COUNTIF('Inser données'!$J:$J,"Garde"&amp;"£"&amp;"JOUR"&amp;"£"&amp;"PRO"&amp;"£"&amp;$B36&amp;"£"&amp;AE$7)+SUMIF('Inser données'!$J:$J,"Garde"&amp;"£"&amp;"CRENEAU"&amp;"£"&amp;"PRO"&amp;"£"&amp;$B36&amp;"£"&amp;AE$7,'Inser données'!$Q:$Q)</f>
        <v>2</v>
      </c>
      <c r="AF36" s="8">
        <f>COUNTIF('Inser données'!$J:$J,"Garde"&amp;"£"&amp;"24h"&amp;"£"&amp;"PRO"&amp;"£"&amp;$B36&amp;"£"&amp;AF$7)+COUNTIF('Inser données'!$J:$J,"Garde"&amp;"£"&amp;"NUIT"&amp;"£"&amp;"PRO"&amp;"£"&amp;$B36&amp;"£"&amp;AF$7)+SUMIF('Inser données'!$J:$J,"Garde"&amp;"£"&amp;"CRENEAU"&amp;"£"&amp;"PRO"&amp;"£"&amp;$B36&amp;"£"&amp;AF$7,'Inser données'!$R:$R)</f>
        <v>2</v>
      </c>
      <c r="AG36" s="8">
        <f>COUNTIF('Inser données'!$J:$J,"Garde"&amp;"£"&amp;"24h"&amp;"£"&amp;"PRO"&amp;"£"&amp;$B36&amp;"£"&amp;AG$7)+COUNTIF('Inser données'!$J:$J,"Garde"&amp;"£"&amp;"JOUR"&amp;"£"&amp;"PRO"&amp;"£"&amp;$B36&amp;"£"&amp;AG$7)+SUMIF('Inser données'!$J:$J,"Garde"&amp;"£"&amp;"CRENEAU"&amp;"£"&amp;"PRO"&amp;"£"&amp;$B36&amp;"£"&amp;AG$7,'Inser données'!$Q:$Q)</f>
        <v>4</v>
      </c>
      <c r="AH36" s="8">
        <f>COUNTIF('Inser données'!$J:$J,"Garde"&amp;"£"&amp;"24h"&amp;"£"&amp;"PRO"&amp;"£"&amp;$B36&amp;"£"&amp;AH$7)+COUNTIF('Inser données'!$J:$J,"Garde"&amp;"£"&amp;"NUIT"&amp;"£"&amp;"PRO"&amp;"£"&amp;$B36&amp;"£"&amp;AH$7)+SUMIF('Inser données'!$J:$J,"Garde"&amp;"£"&amp;"CRENEAU"&amp;"£"&amp;"PRO"&amp;"£"&amp;$B36&amp;"£"&amp;AH$7,'Inser données'!$R:$R)</f>
        <v>2</v>
      </c>
    </row>
    <row r="37" spans="1:34" ht="15" thickBot="1">
      <c r="A37" s="118"/>
      <c r="B37" s="23" t="s">
        <v>40</v>
      </c>
      <c r="C37" s="15">
        <v>6</v>
      </c>
      <c r="D37" s="16">
        <v>6</v>
      </c>
      <c r="E37" s="8">
        <f>COUNTIF('Inser données'!$J:$J,"Garde"&amp;"£"&amp;"24h"&amp;"£"&amp;"PRO"&amp;"£"&amp;$B37&amp;"£"&amp;E$7)+COUNTIF('Inser données'!$J:$J,"Garde"&amp;"£"&amp;"JOUR"&amp;"£"&amp;"PRO"&amp;"£"&amp;$B37&amp;"£"&amp;E$7)+SUMIF('Inser données'!$J:$J,"Garde"&amp;"£"&amp;"CRENEAU"&amp;"£"&amp;"PRO"&amp;"£"&amp;$B37&amp;"£"&amp;E$7,'Inser données'!$Q:$Q)</f>
        <v>2</v>
      </c>
      <c r="F37" s="8">
        <f>COUNTIF('Inser données'!$J:$J,"Garde"&amp;"£"&amp;"24h"&amp;"£"&amp;"PRO"&amp;"£"&amp;$B37&amp;"£"&amp;F$7)+COUNTIF('Inser données'!$J:$J,"Garde"&amp;"£"&amp;"NUIT"&amp;"£"&amp;"PRO"&amp;"£"&amp;$B37&amp;"£"&amp;F$7)+SUMIF('Inser données'!$J:$J,"Garde"&amp;"£"&amp;"CRENEAU"&amp;"£"&amp;"PRO"&amp;"£"&amp;$B37&amp;"£"&amp;F$7,'Inser données'!$R:$R)</f>
        <v>2</v>
      </c>
      <c r="G37" s="8">
        <f>COUNTIF('Inser données'!$J:$J,"Garde"&amp;"£"&amp;"24h"&amp;"£"&amp;"PRO"&amp;"£"&amp;$B37&amp;"£"&amp;G$7)+COUNTIF('Inser données'!$J:$J,"Garde"&amp;"£"&amp;"JOUR"&amp;"£"&amp;"PRO"&amp;"£"&amp;$B37&amp;"£"&amp;G$7)+SUMIF('Inser données'!$J:$J,"Garde"&amp;"£"&amp;"CRENEAU"&amp;"£"&amp;"PRO"&amp;"£"&amp;$B37&amp;"£"&amp;G$7,'Inser données'!$Q:$Q)</f>
        <v>1</v>
      </c>
      <c r="H37" s="8">
        <f>COUNTIF('Inser données'!$J:$J,"Garde"&amp;"£"&amp;"24h"&amp;"£"&amp;"PRO"&amp;"£"&amp;$B37&amp;"£"&amp;H$7)+COUNTIF('Inser données'!$J:$J,"Garde"&amp;"£"&amp;"NUIT"&amp;"£"&amp;"PRO"&amp;"£"&amp;$B37&amp;"£"&amp;H$7)+SUMIF('Inser données'!$J:$J,"Garde"&amp;"£"&amp;"CRENEAU"&amp;"£"&amp;"PRO"&amp;"£"&amp;$B37&amp;"£"&amp;H$7,'Inser données'!$R:$R)</f>
        <v>1</v>
      </c>
      <c r="I37" s="8">
        <f>COUNTIF('Inser données'!$J:$J,"Garde"&amp;"£"&amp;"24h"&amp;"£"&amp;"PRO"&amp;"£"&amp;$B37&amp;"£"&amp;I$7)+COUNTIF('Inser données'!$J:$J,"Garde"&amp;"£"&amp;"JOUR"&amp;"£"&amp;"PRO"&amp;"£"&amp;$B37&amp;"£"&amp;I$7)+SUMIF('Inser données'!$J:$J,"Garde"&amp;"£"&amp;"CRENEAU"&amp;"£"&amp;"PRO"&amp;"£"&amp;$B37&amp;"£"&amp;I$7,'Inser données'!$Q:$Q)</f>
        <v>3</v>
      </c>
      <c r="J37" s="8">
        <f>COUNTIF('Inser données'!$J:$J,"Garde"&amp;"£"&amp;"24h"&amp;"£"&amp;"PRO"&amp;"£"&amp;$B37&amp;"£"&amp;J$7)+COUNTIF('Inser données'!$J:$J,"Garde"&amp;"£"&amp;"NUIT"&amp;"£"&amp;"PRO"&amp;"£"&amp;$B37&amp;"£"&amp;J$7)+SUMIF('Inser données'!$J:$J,"Garde"&amp;"£"&amp;"CRENEAU"&amp;"£"&amp;"PRO"&amp;"£"&amp;$B37&amp;"£"&amp;J$7,'Inser données'!$R:$R)</f>
        <v>2</v>
      </c>
      <c r="K37" s="8">
        <f>COUNTIF('Inser données'!$J:$J,"Garde"&amp;"£"&amp;"24h"&amp;"£"&amp;"PRO"&amp;"£"&amp;$B37&amp;"£"&amp;K$7)+COUNTIF('Inser données'!$J:$J,"Garde"&amp;"£"&amp;"JOUR"&amp;"£"&amp;"PRO"&amp;"£"&amp;$B37&amp;"£"&amp;K$7)+SUMIF('Inser données'!$J:$J,"Garde"&amp;"£"&amp;"CRENEAU"&amp;"£"&amp;"PRO"&amp;"£"&amp;$B37&amp;"£"&amp;K$7,'Inser données'!$Q:$Q)</f>
        <v>2</v>
      </c>
      <c r="L37" s="8">
        <f>COUNTIF('Inser données'!$J:$J,"Garde"&amp;"£"&amp;"24h"&amp;"£"&amp;"PRO"&amp;"£"&amp;$B37&amp;"£"&amp;L$7)+COUNTIF('Inser données'!$J:$J,"Garde"&amp;"£"&amp;"NUIT"&amp;"£"&amp;"PRO"&amp;"£"&amp;$B37&amp;"£"&amp;L$7)+SUMIF('Inser données'!$J:$J,"Garde"&amp;"£"&amp;"CRENEAU"&amp;"£"&amp;"PRO"&amp;"£"&amp;$B37&amp;"£"&amp;L$7,'Inser données'!$R:$R)</f>
        <v>2</v>
      </c>
      <c r="M37" s="8">
        <f>COUNTIF('Inser données'!$J:$J,"Garde"&amp;"£"&amp;"24h"&amp;"£"&amp;"PRO"&amp;"£"&amp;$B37&amp;"£"&amp;M$7)+COUNTIF('Inser données'!$J:$J,"Garde"&amp;"£"&amp;"JOUR"&amp;"£"&amp;"PRO"&amp;"£"&amp;$B37&amp;"£"&amp;M$7)+SUMIF('Inser données'!$J:$J,"Garde"&amp;"£"&amp;"CRENEAU"&amp;"£"&amp;"PRO"&amp;"£"&amp;$B37&amp;"£"&amp;M$7,'Inser données'!$Q:$Q)</f>
        <v>3</v>
      </c>
      <c r="N37" s="8">
        <f>COUNTIF('Inser données'!$J:$J,"Garde"&amp;"£"&amp;"24h"&amp;"£"&amp;"PRO"&amp;"£"&amp;$B37&amp;"£"&amp;N$7)+COUNTIF('Inser données'!$J:$J,"Garde"&amp;"£"&amp;"NUIT"&amp;"£"&amp;"PRO"&amp;"£"&amp;$B37&amp;"£"&amp;N$7)+SUMIF('Inser données'!$J:$J,"Garde"&amp;"£"&amp;"CRENEAU"&amp;"£"&amp;"PRO"&amp;"£"&amp;$B37&amp;"£"&amp;N$7,'Inser données'!$R:$R)</f>
        <v>2</v>
      </c>
      <c r="O37" s="8">
        <f>COUNTIF('Inser données'!$J:$J,"Garde"&amp;"£"&amp;"24h"&amp;"£"&amp;"PRO"&amp;"£"&amp;$B37&amp;"£"&amp;O$7)+COUNTIF('Inser données'!$J:$J,"Garde"&amp;"£"&amp;"JOUR"&amp;"£"&amp;"PRO"&amp;"£"&amp;$B37&amp;"£"&amp;O$7)+SUMIF('Inser données'!$J:$J,"Garde"&amp;"£"&amp;"CRENEAU"&amp;"£"&amp;"PRO"&amp;"£"&amp;$B37&amp;"£"&amp;O$7,'Inser données'!$Q:$Q)</f>
        <v>2</v>
      </c>
      <c r="P37" s="8">
        <f>COUNTIF('Inser données'!$J:$J,"Garde"&amp;"£"&amp;"24h"&amp;"£"&amp;"PRO"&amp;"£"&amp;$B37&amp;"£"&amp;P$7)+COUNTIF('Inser données'!$J:$J,"Garde"&amp;"£"&amp;"NUIT"&amp;"£"&amp;"PRO"&amp;"£"&amp;$B37&amp;"£"&amp;P$7)+SUMIF('Inser données'!$J:$J,"Garde"&amp;"£"&amp;"CRENEAU"&amp;"£"&amp;"PRO"&amp;"£"&amp;$B37&amp;"£"&amp;P$7,'Inser données'!$R:$R)</f>
        <v>1</v>
      </c>
      <c r="Q37" s="8">
        <f>COUNTIF('Inser données'!$J:$J,"Garde"&amp;"£"&amp;"24h"&amp;"£"&amp;"PRO"&amp;"£"&amp;$B37&amp;"£"&amp;Q$7)+COUNTIF('Inser données'!$J:$J,"Garde"&amp;"£"&amp;"JOUR"&amp;"£"&amp;"PRO"&amp;"£"&amp;$B37&amp;"£"&amp;Q$7)+SUMIF('Inser données'!$J:$J,"Garde"&amp;"£"&amp;"CRENEAU"&amp;"£"&amp;"PRO"&amp;"£"&amp;$B37&amp;"£"&amp;Q$7,'Inser données'!$Q:$Q)</f>
        <v>2</v>
      </c>
      <c r="R37" s="8">
        <f>COUNTIF('Inser données'!$J:$J,"Garde"&amp;"£"&amp;"24h"&amp;"£"&amp;"PRO"&amp;"£"&amp;$B37&amp;"£"&amp;R$7)+COUNTIF('Inser données'!$J:$J,"Garde"&amp;"£"&amp;"NUIT"&amp;"£"&amp;"PRO"&amp;"£"&amp;$B37&amp;"£"&amp;R$7)+SUMIF('Inser données'!$J:$J,"Garde"&amp;"£"&amp;"CRENEAU"&amp;"£"&amp;"PRO"&amp;"£"&amp;$B37&amp;"£"&amp;R$7,'Inser données'!$R:$R)</f>
        <v>1</v>
      </c>
      <c r="S37" s="8">
        <f>COUNTIF('Inser données'!$J:$J,"Garde"&amp;"£"&amp;"24h"&amp;"£"&amp;"PRO"&amp;"£"&amp;$B37&amp;"£"&amp;S$7)+COUNTIF('Inser données'!$J:$J,"Garde"&amp;"£"&amp;"JOUR"&amp;"£"&amp;"PRO"&amp;"£"&amp;$B37&amp;"£"&amp;S$7)+SUMIF('Inser données'!$J:$J,"Garde"&amp;"£"&amp;"CRENEAU"&amp;"£"&amp;"PRO"&amp;"£"&amp;$B37&amp;"£"&amp;S$7,'Inser données'!$Q:$Q)</f>
        <v>3</v>
      </c>
      <c r="T37" s="8">
        <f>COUNTIF('Inser données'!$J:$J,"Garde"&amp;"£"&amp;"24h"&amp;"£"&amp;"PRO"&amp;"£"&amp;$B37&amp;"£"&amp;T$7)+COUNTIF('Inser données'!$J:$J,"Garde"&amp;"£"&amp;"NUIT"&amp;"£"&amp;"PRO"&amp;"£"&amp;$B37&amp;"£"&amp;T$7)+SUMIF('Inser données'!$J:$J,"Garde"&amp;"£"&amp;"CRENEAU"&amp;"£"&amp;"PRO"&amp;"£"&amp;$B37&amp;"£"&amp;T$7,'Inser données'!$R:$R)</f>
        <v>2</v>
      </c>
      <c r="U37" s="8">
        <f>COUNTIF('Inser données'!$J:$J,"Garde"&amp;"£"&amp;"24h"&amp;"£"&amp;"PRO"&amp;"£"&amp;$B37&amp;"£"&amp;U$7)+COUNTIF('Inser données'!$J:$J,"Garde"&amp;"£"&amp;"JOUR"&amp;"£"&amp;"PRO"&amp;"£"&amp;$B37&amp;"£"&amp;U$7)+SUMIF('Inser données'!$J:$J,"Garde"&amp;"£"&amp;"CRENEAU"&amp;"£"&amp;"PRO"&amp;"£"&amp;$B37&amp;"£"&amp;U$7,'Inser données'!$Q:$Q)</f>
        <v>2</v>
      </c>
      <c r="V37" s="8">
        <f>COUNTIF('Inser données'!$J:$J,"Garde"&amp;"£"&amp;"24h"&amp;"£"&amp;"PRO"&amp;"£"&amp;$B37&amp;"£"&amp;V$7)+COUNTIF('Inser données'!$J:$J,"Garde"&amp;"£"&amp;"NUIT"&amp;"£"&amp;"PRO"&amp;"£"&amp;$B37&amp;"£"&amp;V$7)+SUMIF('Inser données'!$J:$J,"Garde"&amp;"£"&amp;"CRENEAU"&amp;"£"&amp;"PRO"&amp;"£"&amp;$B37&amp;"£"&amp;V$7,'Inser données'!$R:$R)</f>
        <v>1</v>
      </c>
      <c r="W37" s="8">
        <f>COUNTIF('Inser données'!$J:$J,"Garde"&amp;"£"&amp;"24h"&amp;"£"&amp;"PRO"&amp;"£"&amp;$B37&amp;"£"&amp;W$7)+COUNTIF('Inser données'!$J:$J,"Garde"&amp;"£"&amp;"JOUR"&amp;"£"&amp;"PRO"&amp;"£"&amp;$B37&amp;"£"&amp;W$7)+SUMIF('Inser données'!$J:$J,"Garde"&amp;"£"&amp;"CRENEAU"&amp;"£"&amp;"PRO"&amp;"£"&amp;$B37&amp;"£"&amp;W$7,'Inser données'!$Q:$Q)</f>
        <v>3</v>
      </c>
      <c r="X37" s="8">
        <f>COUNTIF('Inser données'!$J:$J,"Garde"&amp;"£"&amp;"24h"&amp;"£"&amp;"PRO"&amp;"£"&amp;$B37&amp;"£"&amp;X$7)+COUNTIF('Inser données'!$J:$J,"Garde"&amp;"£"&amp;"NUIT"&amp;"£"&amp;"PRO"&amp;"£"&amp;$B37&amp;"£"&amp;X$7)+SUMIF('Inser données'!$J:$J,"Garde"&amp;"£"&amp;"CRENEAU"&amp;"£"&amp;"PRO"&amp;"£"&amp;$B37&amp;"£"&amp;X$7,'Inser données'!$R:$R)</f>
        <v>2</v>
      </c>
      <c r="Y37" s="8">
        <f>COUNTIF('Inser données'!$J:$J,"Garde"&amp;"£"&amp;"24h"&amp;"£"&amp;"PRO"&amp;"£"&amp;$B37&amp;"£"&amp;Y$7)+COUNTIF('Inser données'!$J:$J,"Garde"&amp;"£"&amp;"JOUR"&amp;"£"&amp;"PRO"&amp;"£"&amp;$B37&amp;"£"&amp;Y$7)+SUMIF('Inser données'!$J:$J,"Garde"&amp;"£"&amp;"CRENEAU"&amp;"£"&amp;"PRO"&amp;"£"&amp;$B37&amp;"£"&amp;Y$7,'Inser données'!$Q:$Q)</f>
        <v>2</v>
      </c>
      <c r="Z37" s="8">
        <f>COUNTIF('Inser données'!$J:$J,"Garde"&amp;"£"&amp;"24h"&amp;"£"&amp;"PRO"&amp;"£"&amp;$B37&amp;"£"&amp;Z$7)+COUNTIF('Inser données'!$J:$J,"Garde"&amp;"£"&amp;"NUIT"&amp;"£"&amp;"PRO"&amp;"£"&amp;$B37&amp;"£"&amp;Z$7)+SUMIF('Inser données'!$J:$J,"Garde"&amp;"£"&amp;"CRENEAU"&amp;"£"&amp;"PRO"&amp;"£"&amp;$B37&amp;"£"&amp;Z$7,'Inser données'!$R:$R)</f>
        <v>0</v>
      </c>
      <c r="AA37" s="8">
        <f>COUNTIF('Inser données'!$J:$J,"Garde"&amp;"£"&amp;"24h"&amp;"£"&amp;"PRO"&amp;"£"&amp;$B37&amp;"£"&amp;AA$7)+COUNTIF('Inser données'!$J:$J,"Garde"&amp;"£"&amp;"JOUR"&amp;"£"&amp;"PRO"&amp;"£"&amp;$B37&amp;"£"&amp;AA$7)+SUMIF('Inser données'!$J:$J,"Garde"&amp;"£"&amp;"CRENEAU"&amp;"£"&amp;"PRO"&amp;"£"&amp;$B37&amp;"£"&amp;AA$7,'Inser données'!$Q:$Q)</f>
        <v>3</v>
      </c>
      <c r="AB37" s="8">
        <f>COUNTIF('Inser données'!$J:$J,"Garde"&amp;"£"&amp;"24h"&amp;"£"&amp;"PRO"&amp;"£"&amp;$B37&amp;"£"&amp;AB$7)+COUNTIF('Inser données'!$J:$J,"Garde"&amp;"£"&amp;"NUIT"&amp;"£"&amp;"PRO"&amp;"£"&amp;$B37&amp;"£"&amp;AB$7)+SUMIF('Inser données'!$J:$J,"Garde"&amp;"£"&amp;"CRENEAU"&amp;"£"&amp;"PRO"&amp;"£"&amp;$B37&amp;"£"&amp;AB$7,'Inser données'!$R:$R)</f>
        <v>2</v>
      </c>
      <c r="AC37" s="8">
        <f>COUNTIF('Inser données'!$J:$J,"Garde"&amp;"£"&amp;"24h"&amp;"£"&amp;"PRO"&amp;"£"&amp;$B37&amp;"£"&amp;AC$7)+COUNTIF('Inser données'!$J:$J,"Garde"&amp;"£"&amp;"JOUR"&amp;"£"&amp;"PRO"&amp;"£"&amp;$B37&amp;"£"&amp;AC$7)+SUMIF('Inser données'!$J:$J,"Garde"&amp;"£"&amp;"CRENEAU"&amp;"£"&amp;"PRO"&amp;"£"&amp;$B37&amp;"£"&amp;AC$7,'Inser données'!$Q:$Q)</f>
        <v>3</v>
      </c>
      <c r="AD37" s="8">
        <f>COUNTIF('Inser données'!$J:$J,"Garde"&amp;"£"&amp;"24h"&amp;"£"&amp;"PRO"&amp;"£"&amp;$B37&amp;"£"&amp;AD$7)+COUNTIF('Inser données'!$J:$J,"Garde"&amp;"£"&amp;"NUIT"&amp;"£"&amp;"PRO"&amp;"£"&amp;$B37&amp;"£"&amp;AD$7)+SUMIF('Inser données'!$J:$J,"Garde"&amp;"£"&amp;"CRENEAU"&amp;"£"&amp;"PRO"&amp;"£"&amp;$B37&amp;"£"&amp;AD$7,'Inser données'!$R:$R)</f>
        <v>3</v>
      </c>
      <c r="AE37" s="8">
        <f>COUNTIF('Inser données'!$J:$J,"Garde"&amp;"£"&amp;"24h"&amp;"£"&amp;"PRO"&amp;"£"&amp;$B37&amp;"£"&amp;AE$7)+COUNTIF('Inser données'!$J:$J,"Garde"&amp;"£"&amp;"JOUR"&amp;"£"&amp;"PRO"&amp;"£"&amp;$B37&amp;"£"&amp;AE$7)+SUMIF('Inser données'!$J:$J,"Garde"&amp;"£"&amp;"CRENEAU"&amp;"£"&amp;"PRO"&amp;"£"&amp;$B37&amp;"£"&amp;AE$7,'Inser données'!$Q:$Q)</f>
        <v>2</v>
      </c>
      <c r="AF37" s="8">
        <f>COUNTIF('Inser données'!$J:$J,"Garde"&amp;"£"&amp;"24h"&amp;"£"&amp;"PRO"&amp;"£"&amp;$B37&amp;"£"&amp;AF$7)+COUNTIF('Inser données'!$J:$J,"Garde"&amp;"£"&amp;"NUIT"&amp;"£"&amp;"PRO"&amp;"£"&amp;$B37&amp;"£"&amp;AF$7)+SUMIF('Inser données'!$J:$J,"Garde"&amp;"£"&amp;"CRENEAU"&amp;"£"&amp;"PRO"&amp;"£"&amp;$B37&amp;"£"&amp;AF$7,'Inser données'!$R:$R)</f>
        <v>2</v>
      </c>
      <c r="AG37" s="8">
        <f>COUNTIF('Inser données'!$J:$J,"Garde"&amp;"£"&amp;"24h"&amp;"£"&amp;"PRO"&amp;"£"&amp;$B37&amp;"£"&amp;AG$7)+COUNTIF('Inser données'!$J:$J,"Garde"&amp;"£"&amp;"JOUR"&amp;"£"&amp;"PRO"&amp;"£"&amp;$B37&amp;"£"&amp;AG$7)+SUMIF('Inser données'!$J:$J,"Garde"&amp;"£"&amp;"CRENEAU"&amp;"£"&amp;"PRO"&amp;"£"&amp;$B37&amp;"£"&amp;AG$7,'Inser données'!$Q:$Q)</f>
        <v>3</v>
      </c>
      <c r="AH37" s="8">
        <f>COUNTIF('Inser données'!$J:$J,"Garde"&amp;"£"&amp;"24h"&amp;"£"&amp;"PRO"&amp;"£"&amp;$B37&amp;"£"&amp;AH$7)+COUNTIF('Inser données'!$J:$J,"Garde"&amp;"£"&amp;"NUIT"&amp;"£"&amp;"PRO"&amp;"£"&amp;$B37&amp;"£"&amp;AH$7)+SUMIF('Inser données'!$J:$J,"Garde"&amp;"£"&amp;"CRENEAU"&amp;"£"&amp;"PRO"&amp;"£"&amp;$B37&amp;"£"&amp;AH$7,'Inser données'!$R:$R)</f>
        <v>1</v>
      </c>
    </row>
    <row r="38" spans="1:34" ht="15" thickBot="1">
      <c r="A38" s="119"/>
      <c r="B38" s="26" t="s">
        <v>41</v>
      </c>
      <c r="C38" s="19">
        <v>4</v>
      </c>
      <c r="D38" s="20">
        <v>4</v>
      </c>
      <c r="E38" s="8">
        <f>COUNTIF('Inser données'!$J:$J,"Garde"&amp;"£"&amp;"24h"&amp;"£"&amp;"PRO"&amp;"£"&amp;$B38&amp;"£"&amp;E$7)+COUNTIF('Inser données'!$J:$J,"Garde"&amp;"£"&amp;"JOUR"&amp;"£"&amp;"PRO"&amp;"£"&amp;$B38&amp;"£"&amp;E$7)+SUMIF('Inser données'!$J:$J,"Garde"&amp;"£"&amp;"CRENEAU"&amp;"£"&amp;"PRO"&amp;"£"&amp;$B38&amp;"£"&amp;E$7,'Inser données'!$Q:$Q)</f>
        <v>0</v>
      </c>
      <c r="F38" s="8">
        <f>COUNTIF('Inser données'!$J:$J,"Garde"&amp;"£"&amp;"24h"&amp;"£"&amp;"PRO"&amp;"£"&amp;$B38&amp;"£"&amp;F$7)+COUNTIF('Inser données'!$J:$J,"Garde"&amp;"£"&amp;"NUIT"&amp;"£"&amp;"PRO"&amp;"£"&amp;$B38&amp;"£"&amp;F$7)+SUMIF('Inser données'!$J:$J,"Garde"&amp;"£"&amp;"CRENEAU"&amp;"£"&amp;"PRO"&amp;"£"&amp;$B38&amp;"£"&amp;F$7,'Inser données'!$R:$R)</f>
        <v>0</v>
      </c>
      <c r="G38" s="8">
        <f>COUNTIF('Inser données'!$J:$J,"Garde"&amp;"£"&amp;"24h"&amp;"£"&amp;"PRO"&amp;"£"&amp;$B38&amp;"£"&amp;G$7)+COUNTIF('Inser données'!$J:$J,"Garde"&amp;"£"&amp;"JOUR"&amp;"£"&amp;"PRO"&amp;"£"&amp;$B38&amp;"£"&amp;G$7)+SUMIF('Inser données'!$J:$J,"Garde"&amp;"£"&amp;"CRENEAU"&amp;"£"&amp;"PRO"&amp;"£"&amp;$B38&amp;"£"&amp;G$7,'Inser données'!$Q:$Q)</f>
        <v>0</v>
      </c>
      <c r="H38" s="8">
        <f>COUNTIF('Inser données'!$J:$J,"Garde"&amp;"£"&amp;"24h"&amp;"£"&amp;"PRO"&amp;"£"&amp;$B38&amp;"£"&amp;H$7)+COUNTIF('Inser données'!$J:$J,"Garde"&amp;"£"&amp;"NUIT"&amp;"£"&amp;"PRO"&amp;"£"&amp;$B38&amp;"£"&amp;H$7)+SUMIF('Inser données'!$J:$J,"Garde"&amp;"£"&amp;"CRENEAU"&amp;"£"&amp;"PRO"&amp;"£"&amp;$B38&amp;"£"&amp;H$7,'Inser données'!$R:$R)</f>
        <v>0</v>
      </c>
      <c r="I38" s="8">
        <f>COUNTIF('Inser données'!$J:$J,"Garde"&amp;"£"&amp;"24h"&amp;"£"&amp;"PRO"&amp;"£"&amp;$B38&amp;"£"&amp;I$7)+COUNTIF('Inser données'!$J:$J,"Garde"&amp;"£"&amp;"JOUR"&amp;"£"&amp;"PRO"&amp;"£"&amp;$B38&amp;"£"&amp;I$7)+SUMIF('Inser données'!$J:$J,"Garde"&amp;"£"&amp;"CRENEAU"&amp;"£"&amp;"PRO"&amp;"£"&amp;$B38&amp;"£"&amp;I$7,'Inser données'!$Q:$Q)</f>
        <v>0</v>
      </c>
      <c r="J38" s="8">
        <f>COUNTIF('Inser données'!$J:$J,"Garde"&amp;"£"&amp;"24h"&amp;"£"&amp;"PRO"&amp;"£"&amp;$B38&amp;"£"&amp;J$7)+COUNTIF('Inser données'!$J:$J,"Garde"&amp;"£"&amp;"NUIT"&amp;"£"&amp;"PRO"&amp;"£"&amp;$B38&amp;"£"&amp;J$7)+SUMIF('Inser données'!$J:$J,"Garde"&amp;"£"&amp;"CRENEAU"&amp;"£"&amp;"PRO"&amp;"£"&amp;$B38&amp;"£"&amp;J$7,'Inser données'!$R:$R)</f>
        <v>0</v>
      </c>
      <c r="K38" s="8">
        <f>COUNTIF('Inser données'!$J:$J,"Garde"&amp;"£"&amp;"24h"&amp;"£"&amp;"PRO"&amp;"£"&amp;$B38&amp;"£"&amp;K$7)+COUNTIF('Inser données'!$J:$J,"Garde"&amp;"£"&amp;"JOUR"&amp;"£"&amp;"PRO"&amp;"£"&amp;$B38&amp;"£"&amp;K$7)+SUMIF('Inser données'!$J:$J,"Garde"&amp;"£"&amp;"CRENEAU"&amp;"£"&amp;"PRO"&amp;"£"&amp;$B38&amp;"£"&amp;K$7,'Inser données'!$Q:$Q)</f>
        <v>0</v>
      </c>
      <c r="L38" s="8">
        <f>COUNTIF('Inser données'!$J:$J,"Garde"&amp;"£"&amp;"24h"&amp;"£"&amp;"PRO"&amp;"£"&amp;$B38&amp;"£"&amp;L$7)+COUNTIF('Inser données'!$J:$J,"Garde"&amp;"£"&amp;"NUIT"&amp;"£"&amp;"PRO"&amp;"£"&amp;$B38&amp;"£"&amp;L$7)+SUMIF('Inser données'!$J:$J,"Garde"&amp;"£"&amp;"CRENEAU"&amp;"£"&amp;"PRO"&amp;"£"&amp;$B38&amp;"£"&amp;L$7,'Inser données'!$R:$R)</f>
        <v>0</v>
      </c>
      <c r="M38" s="8">
        <f>COUNTIF('Inser données'!$J:$J,"Garde"&amp;"£"&amp;"24h"&amp;"£"&amp;"PRO"&amp;"£"&amp;$B38&amp;"£"&amp;M$7)+COUNTIF('Inser données'!$J:$J,"Garde"&amp;"£"&amp;"JOUR"&amp;"£"&amp;"PRO"&amp;"£"&amp;$B38&amp;"£"&amp;M$7)+SUMIF('Inser données'!$J:$J,"Garde"&amp;"£"&amp;"CRENEAU"&amp;"£"&amp;"PRO"&amp;"£"&amp;$B38&amp;"£"&amp;M$7,'Inser données'!$Q:$Q)</f>
        <v>0</v>
      </c>
      <c r="N38" s="8">
        <f>COUNTIF('Inser données'!$J:$J,"Garde"&amp;"£"&amp;"24h"&amp;"£"&amp;"PRO"&amp;"£"&amp;$B38&amp;"£"&amp;N$7)+COUNTIF('Inser données'!$J:$J,"Garde"&amp;"£"&amp;"NUIT"&amp;"£"&amp;"PRO"&amp;"£"&amp;$B38&amp;"£"&amp;N$7)+SUMIF('Inser données'!$J:$J,"Garde"&amp;"£"&amp;"CRENEAU"&amp;"£"&amp;"PRO"&amp;"£"&amp;$B38&amp;"£"&amp;N$7,'Inser données'!$R:$R)</f>
        <v>0</v>
      </c>
      <c r="O38" s="8">
        <f>COUNTIF('Inser données'!$J:$J,"Garde"&amp;"£"&amp;"24h"&amp;"£"&amp;"PRO"&amp;"£"&amp;$B38&amp;"£"&amp;O$7)+COUNTIF('Inser données'!$J:$J,"Garde"&amp;"£"&amp;"JOUR"&amp;"£"&amp;"PRO"&amp;"£"&amp;$B38&amp;"£"&amp;O$7)+SUMIF('Inser données'!$J:$J,"Garde"&amp;"£"&amp;"CRENEAU"&amp;"£"&amp;"PRO"&amp;"£"&amp;$B38&amp;"£"&amp;O$7,'Inser données'!$Q:$Q)</f>
        <v>0</v>
      </c>
      <c r="P38" s="8">
        <f>COUNTIF('Inser données'!$J:$J,"Garde"&amp;"£"&amp;"24h"&amp;"£"&amp;"PRO"&amp;"£"&amp;$B38&amp;"£"&amp;P$7)+COUNTIF('Inser données'!$J:$J,"Garde"&amp;"£"&amp;"NUIT"&amp;"£"&amp;"PRO"&amp;"£"&amp;$B38&amp;"£"&amp;P$7)+SUMIF('Inser données'!$J:$J,"Garde"&amp;"£"&amp;"CRENEAU"&amp;"£"&amp;"PRO"&amp;"£"&amp;$B38&amp;"£"&amp;P$7,'Inser données'!$R:$R)</f>
        <v>0</v>
      </c>
      <c r="Q38" s="8">
        <f>COUNTIF('Inser données'!$J:$J,"Garde"&amp;"£"&amp;"24h"&amp;"£"&amp;"PRO"&amp;"£"&amp;$B38&amp;"£"&amp;Q$7)+COUNTIF('Inser données'!$J:$J,"Garde"&amp;"£"&amp;"JOUR"&amp;"£"&amp;"PRO"&amp;"£"&amp;$B38&amp;"£"&amp;Q$7)+SUMIF('Inser données'!$J:$J,"Garde"&amp;"£"&amp;"CRENEAU"&amp;"£"&amp;"PRO"&amp;"£"&amp;$B38&amp;"£"&amp;Q$7,'Inser données'!$Q:$Q)</f>
        <v>0</v>
      </c>
      <c r="R38" s="8">
        <f>COUNTIF('Inser données'!$J:$J,"Garde"&amp;"£"&amp;"24h"&amp;"£"&amp;"PRO"&amp;"£"&amp;$B38&amp;"£"&amp;R$7)+COUNTIF('Inser données'!$J:$J,"Garde"&amp;"£"&amp;"NUIT"&amp;"£"&amp;"PRO"&amp;"£"&amp;$B38&amp;"£"&amp;R$7)+SUMIF('Inser données'!$J:$J,"Garde"&amp;"£"&amp;"CRENEAU"&amp;"£"&amp;"PRO"&amp;"£"&amp;$B38&amp;"£"&amp;R$7,'Inser données'!$R:$R)</f>
        <v>0</v>
      </c>
      <c r="S38" s="8">
        <f>COUNTIF('Inser données'!$J:$J,"Garde"&amp;"£"&amp;"24h"&amp;"£"&amp;"PRO"&amp;"£"&amp;$B38&amp;"£"&amp;S$7)+COUNTIF('Inser données'!$J:$J,"Garde"&amp;"£"&amp;"JOUR"&amp;"£"&amp;"PRO"&amp;"£"&amp;$B38&amp;"£"&amp;S$7)+SUMIF('Inser données'!$J:$J,"Garde"&amp;"£"&amp;"CRENEAU"&amp;"£"&amp;"PRO"&amp;"£"&amp;$B38&amp;"£"&amp;S$7,'Inser données'!$Q:$Q)</f>
        <v>0</v>
      </c>
      <c r="T38" s="8">
        <f>COUNTIF('Inser données'!$J:$J,"Garde"&amp;"£"&amp;"24h"&amp;"£"&amp;"PRO"&amp;"£"&amp;$B38&amp;"£"&amp;T$7)+COUNTIF('Inser données'!$J:$J,"Garde"&amp;"£"&amp;"NUIT"&amp;"£"&amp;"PRO"&amp;"£"&amp;$B38&amp;"£"&amp;T$7)+SUMIF('Inser données'!$J:$J,"Garde"&amp;"£"&amp;"CRENEAU"&amp;"£"&amp;"PRO"&amp;"£"&amp;$B38&amp;"£"&amp;T$7,'Inser données'!$R:$R)</f>
        <v>0</v>
      </c>
      <c r="U38" s="8">
        <f>COUNTIF('Inser données'!$J:$J,"Garde"&amp;"£"&amp;"24h"&amp;"£"&amp;"PRO"&amp;"£"&amp;$B38&amp;"£"&amp;U$7)+COUNTIF('Inser données'!$J:$J,"Garde"&amp;"£"&amp;"JOUR"&amp;"£"&amp;"PRO"&amp;"£"&amp;$B38&amp;"£"&amp;U$7)+SUMIF('Inser données'!$J:$J,"Garde"&amp;"£"&amp;"CRENEAU"&amp;"£"&amp;"PRO"&amp;"£"&amp;$B38&amp;"£"&amp;U$7,'Inser données'!$Q:$Q)</f>
        <v>0</v>
      </c>
      <c r="V38" s="8">
        <f>COUNTIF('Inser données'!$J:$J,"Garde"&amp;"£"&amp;"24h"&amp;"£"&amp;"PRO"&amp;"£"&amp;$B38&amp;"£"&amp;V$7)+COUNTIF('Inser données'!$J:$J,"Garde"&amp;"£"&amp;"NUIT"&amp;"£"&amp;"PRO"&amp;"£"&amp;$B38&amp;"£"&amp;V$7)+SUMIF('Inser données'!$J:$J,"Garde"&amp;"£"&amp;"CRENEAU"&amp;"£"&amp;"PRO"&amp;"£"&amp;$B38&amp;"£"&amp;V$7,'Inser données'!$R:$R)</f>
        <v>0</v>
      </c>
      <c r="W38" s="8">
        <f>COUNTIF('Inser données'!$J:$J,"Garde"&amp;"£"&amp;"24h"&amp;"£"&amp;"PRO"&amp;"£"&amp;$B38&amp;"£"&amp;W$7)+COUNTIF('Inser données'!$J:$J,"Garde"&amp;"£"&amp;"JOUR"&amp;"£"&amp;"PRO"&amp;"£"&amp;$B38&amp;"£"&amp;W$7)+SUMIF('Inser données'!$J:$J,"Garde"&amp;"£"&amp;"CRENEAU"&amp;"£"&amp;"PRO"&amp;"£"&amp;$B38&amp;"£"&amp;W$7,'Inser données'!$Q:$Q)</f>
        <v>0</v>
      </c>
      <c r="X38" s="8">
        <f>COUNTIF('Inser données'!$J:$J,"Garde"&amp;"£"&amp;"24h"&amp;"£"&amp;"PRO"&amp;"£"&amp;$B38&amp;"£"&amp;X$7)+COUNTIF('Inser données'!$J:$J,"Garde"&amp;"£"&amp;"NUIT"&amp;"£"&amp;"PRO"&amp;"£"&amp;$B38&amp;"£"&amp;X$7)+SUMIF('Inser données'!$J:$J,"Garde"&amp;"£"&amp;"CRENEAU"&amp;"£"&amp;"PRO"&amp;"£"&amp;$B38&amp;"£"&amp;X$7,'Inser données'!$R:$R)</f>
        <v>0</v>
      </c>
      <c r="Y38" s="8">
        <f>COUNTIF('Inser données'!$J:$J,"Garde"&amp;"£"&amp;"24h"&amp;"£"&amp;"PRO"&amp;"£"&amp;$B38&amp;"£"&amp;Y$7)+COUNTIF('Inser données'!$J:$J,"Garde"&amp;"£"&amp;"JOUR"&amp;"£"&amp;"PRO"&amp;"£"&amp;$B38&amp;"£"&amp;Y$7)+SUMIF('Inser données'!$J:$J,"Garde"&amp;"£"&amp;"CRENEAU"&amp;"£"&amp;"PRO"&amp;"£"&amp;$B38&amp;"£"&amp;Y$7,'Inser données'!$Q:$Q)</f>
        <v>0</v>
      </c>
      <c r="Z38" s="8">
        <f>COUNTIF('Inser données'!$J:$J,"Garde"&amp;"£"&amp;"24h"&amp;"£"&amp;"PRO"&amp;"£"&amp;$B38&amp;"£"&amp;Z$7)+COUNTIF('Inser données'!$J:$J,"Garde"&amp;"£"&amp;"NUIT"&amp;"£"&amp;"PRO"&amp;"£"&amp;$B38&amp;"£"&amp;Z$7)+SUMIF('Inser données'!$J:$J,"Garde"&amp;"£"&amp;"CRENEAU"&amp;"£"&amp;"PRO"&amp;"£"&amp;$B38&amp;"£"&amp;Z$7,'Inser données'!$R:$R)</f>
        <v>0</v>
      </c>
      <c r="AA38" s="8">
        <f>COUNTIF('Inser données'!$J:$J,"Garde"&amp;"£"&amp;"24h"&amp;"£"&amp;"PRO"&amp;"£"&amp;$B38&amp;"£"&amp;AA$7)+COUNTIF('Inser données'!$J:$J,"Garde"&amp;"£"&amp;"JOUR"&amp;"£"&amp;"PRO"&amp;"£"&amp;$B38&amp;"£"&amp;AA$7)+SUMIF('Inser données'!$J:$J,"Garde"&amp;"£"&amp;"CRENEAU"&amp;"£"&amp;"PRO"&amp;"£"&amp;$B38&amp;"£"&amp;AA$7,'Inser données'!$Q:$Q)</f>
        <v>0</v>
      </c>
      <c r="AB38" s="8">
        <f>COUNTIF('Inser données'!$J:$J,"Garde"&amp;"£"&amp;"24h"&amp;"£"&amp;"PRO"&amp;"£"&amp;$B38&amp;"£"&amp;AB$7)+COUNTIF('Inser données'!$J:$J,"Garde"&amp;"£"&amp;"NUIT"&amp;"£"&amp;"PRO"&amp;"£"&amp;$B38&amp;"£"&amp;AB$7)+SUMIF('Inser données'!$J:$J,"Garde"&amp;"£"&amp;"CRENEAU"&amp;"£"&amp;"PRO"&amp;"£"&amp;$B38&amp;"£"&amp;AB$7,'Inser données'!$R:$R)</f>
        <v>0</v>
      </c>
      <c r="AC38" s="8">
        <f>COUNTIF('Inser données'!$J:$J,"Garde"&amp;"£"&amp;"24h"&amp;"£"&amp;"PRO"&amp;"£"&amp;$B38&amp;"£"&amp;AC$7)+COUNTIF('Inser données'!$J:$J,"Garde"&amp;"£"&amp;"JOUR"&amp;"£"&amp;"PRO"&amp;"£"&amp;$B38&amp;"£"&amp;AC$7)+SUMIF('Inser données'!$J:$J,"Garde"&amp;"£"&amp;"CRENEAU"&amp;"£"&amp;"PRO"&amp;"£"&amp;$B38&amp;"£"&amp;AC$7,'Inser données'!$Q:$Q)</f>
        <v>0</v>
      </c>
      <c r="AD38" s="8">
        <f>COUNTIF('Inser données'!$J:$J,"Garde"&amp;"£"&amp;"24h"&amp;"£"&amp;"PRO"&amp;"£"&amp;$B38&amp;"£"&amp;AD$7)+COUNTIF('Inser données'!$J:$J,"Garde"&amp;"£"&amp;"NUIT"&amp;"£"&amp;"PRO"&amp;"£"&amp;$B38&amp;"£"&amp;AD$7)+SUMIF('Inser données'!$J:$J,"Garde"&amp;"£"&amp;"CRENEAU"&amp;"£"&amp;"PRO"&amp;"£"&amp;$B38&amp;"£"&amp;AD$7,'Inser données'!$R:$R)</f>
        <v>0</v>
      </c>
      <c r="AE38" s="8">
        <f>COUNTIF('Inser données'!$J:$J,"Garde"&amp;"£"&amp;"24h"&amp;"£"&amp;"PRO"&amp;"£"&amp;$B38&amp;"£"&amp;AE$7)+COUNTIF('Inser données'!$J:$J,"Garde"&amp;"£"&amp;"JOUR"&amp;"£"&amp;"PRO"&amp;"£"&amp;$B38&amp;"£"&amp;AE$7)+SUMIF('Inser données'!$J:$J,"Garde"&amp;"£"&amp;"CRENEAU"&amp;"£"&amp;"PRO"&amp;"£"&amp;$B38&amp;"£"&amp;AE$7,'Inser données'!$Q:$Q)</f>
        <v>0</v>
      </c>
      <c r="AF38" s="8">
        <f>COUNTIF('Inser données'!$J:$J,"Garde"&amp;"£"&amp;"24h"&amp;"£"&amp;"PRO"&amp;"£"&amp;$B38&amp;"£"&amp;AF$7)+COUNTIF('Inser données'!$J:$J,"Garde"&amp;"£"&amp;"NUIT"&amp;"£"&amp;"PRO"&amp;"£"&amp;$B38&amp;"£"&amp;AF$7)+SUMIF('Inser données'!$J:$J,"Garde"&amp;"£"&amp;"CRENEAU"&amp;"£"&amp;"PRO"&amp;"£"&amp;$B38&amp;"£"&amp;AF$7,'Inser données'!$R:$R)</f>
        <v>0</v>
      </c>
      <c r="AG38" s="8">
        <f>COUNTIF('Inser données'!$J:$J,"Garde"&amp;"£"&amp;"24h"&amp;"£"&amp;"PRO"&amp;"£"&amp;$B38&amp;"£"&amp;AG$7)+COUNTIF('Inser données'!$J:$J,"Garde"&amp;"£"&amp;"JOUR"&amp;"£"&amp;"PRO"&amp;"£"&amp;$B38&amp;"£"&amp;AG$7)+SUMIF('Inser données'!$J:$J,"Garde"&amp;"£"&amp;"CRENEAU"&amp;"£"&amp;"PRO"&amp;"£"&amp;$B38&amp;"£"&amp;AG$7,'Inser données'!$Q:$Q)</f>
        <v>0</v>
      </c>
      <c r="AH38" s="8">
        <f>COUNTIF('Inser données'!$J:$J,"Garde"&amp;"£"&amp;"24h"&amp;"£"&amp;"PRO"&amp;"£"&amp;$B38&amp;"£"&amp;AH$7)+COUNTIF('Inser données'!$J:$J,"Garde"&amp;"£"&amp;"NUIT"&amp;"£"&amp;"PRO"&amp;"£"&amp;$B38&amp;"£"&amp;AH$7)+SUMIF('Inser données'!$J:$J,"Garde"&amp;"£"&amp;"CRENEAU"&amp;"£"&amp;"PRO"&amp;"£"&amp;$B38&amp;"£"&amp;AH$7,'Inser données'!$R:$R)</f>
        <v>0</v>
      </c>
    </row>
    <row r="39" spans="1:34" ht="15" thickBot="1">
      <c r="A39" s="117" t="s">
        <v>42</v>
      </c>
      <c r="B39" s="27" t="s">
        <v>43</v>
      </c>
      <c r="C39" s="28">
        <v>9</v>
      </c>
      <c r="D39" s="29">
        <v>9</v>
      </c>
      <c r="E39" s="8">
        <f>COUNTIF('Inser données'!$J:$J,"Garde"&amp;"£"&amp;"24h"&amp;"£"&amp;"PRO"&amp;"£"&amp;$B39&amp;"£"&amp;E$7)+COUNTIF('Inser données'!$J:$J,"Garde"&amp;"£"&amp;"JOUR"&amp;"£"&amp;"PRO"&amp;"£"&amp;$B39&amp;"£"&amp;E$7)+SUMIF('Inser données'!$J:$J,"Garde"&amp;"£"&amp;"CRENEAU"&amp;"£"&amp;"PRO"&amp;"£"&amp;$B39&amp;"£"&amp;E$7,'Inser données'!$Q:$Q)</f>
        <v>6</v>
      </c>
      <c r="F39" s="8">
        <f>COUNTIF('Inser données'!$J:$J,"Garde"&amp;"£"&amp;"24h"&amp;"£"&amp;"PRO"&amp;"£"&amp;$B39&amp;"£"&amp;F$7)+COUNTIF('Inser données'!$J:$J,"Garde"&amp;"£"&amp;"NUIT"&amp;"£"&amp;"PRO"&amp;"£"&amp;$B39&amp;"£"&amp;F$7)+SUMIF('Inser données'!$J:$J,"Garde"&amp;"£"&amp;"CRENEAU"&amp;"£"&amp;"PRO"&amp;"£"&amp;$B39&amp;"£"&amp;F$7,'Inser données'!$R:$R)</f>
        <v>5</v>
      </c>
      <c r="G39" s="8">
        <f>COUNTIF('Inser données'!$J:$J,"Garde"&amp;"£"&amp;"24h"&amp;"£"&amp;"PRO"&amp;"£"&amp;$B39&amp;"£"&amp;G$7)+COUNTIF('Inser données'!$J:$J,"Garde"&amp;"£"&amp;"JOUR"&amp;"£"&amp;"PRO"&amp;"£"&amp;$B39&amp;"£"&amp;G$7)+SUMIF('Inser données'!$J:$J,"Garde"&amp;"£"&amp;"CRENEAU"&amp;"£"&amp;"PRO"&amp;"£"&amp;$B39&amp;"£"&amp;G$7,'Inser données'!$Q:$Q)</f>
        <v>7</v>
      </c>
      <c r="H39" s="8">
        <f>COUNTIF('Inser données'!$J:$J,"Garde"&amp;"£"&amp;"24h"&amp;"£"&amp;"PRO"&amp;"£"&amp;$B39&amp;"£"&amp;H$7)+COUNTIF('Inser données'!$J:$J,"Garde"&amp;"£"&amp;"NUIT"&amp;"£"&amp;"PRO"&amp;"£"&amp;$B39&amp;"£"&amp;H$7)+SUMIF('Inser données'!$J:$J,"Garde"&amp;"£"&amp;"CRENEAU"&amp;"£"&amp;"PRO"&amp;"£"&amp;$B39&amp;"£"&amp;H$7,'Inser données'!$R:$R)</f>
        <v>6</v>
      </c>
      <c r="I39" s="8">
        <f>COUNTIF('Inser données'!$J:$J,"Garde"&amp;"£"&amp;"24h"&amp;"£"&amp;"PRO"&amp;"£"&amp;$B39&amp;"£"&amp;I$7)+COUNTIF('Inser données'!$J:$J,"Garde"&amp;"£"&amp;"JOUR"&amp;"£"&amp;"PRO"&amp;"£"&amp;$B39&amp;"£"&amp;I$7)+SUMIF('Inser données'!$J:$J,"Garde"&amp;"£"&amp;"CRENEAU"&amp;"£"&amp;"PRO"&amp;"£"&amp;$B39&amp;"£"&amp;I$7,'Inser données'!$Q:$Q)</f>
        <v>5</v>
      </c>
      <c r="J39" s="8">
        <f>COUNTIF('Inser données'!$J:$J,"Garde"&amp;"£"&amp;"24h"&amp;"£"&amp;"PRO"&amp;"£"&amp;$B39&amp;"£"&amp;J$7)+COUNTIF('Inser données'!$J:$J,"Garde"&amp;"£"&amp;"NUIT"&amp;"£"&amp;"PRO"&amp;"£"&amp;$B39&amp;"£"&amp;J$7)+SUMIF('Inser données'!$J:$J,"Garde"&amp;"£"&amp;"CRENEAU"&amp;"£"&amp;"PRO"&amp;"£"&amp;$B39&amp;"£"&amp;J$7,'Inser données'!$R:$R)</f>
        <v>5</v>
      </c>
      <c r="K39" s="8">
        <f>COUNTIF('Inser données'!$J:$J,"Garde"&amp;"£"&amp;"24h"&amp;"£"&amp;"PRO"&amp;"£"&amp;$B39&amp;"£"&amp;K$7)+COUNTIF('Inser données'!$J:$J,"Garde"&amp;"£"&amp;"JOUR"&amp;"£"&amp;"PRO"&amp;"£"&amp;$B39&amp;"£"&amp;K$7)+SUMIF('Inser données'!$J:$J,"Garde"&amp;"£"&amp;"CRENEAU"&amp;"£"&amp;"PRO"&amp;"£"&amp;$B39&amp;"£"&amp;K$7,'Inser données'!$Q:$Q)</f>
        <v>6</v>
      </c>
      <c r="L39" s="8">
        <f>COUNTIF('Inser données'!$J:$J,"Garde"&amp;"£"&amp;"24h"&amp;"£"&amp;"PRO"&amp;"£"&amp;$B39&amp;"£"&amp;L$7)+COUNTIF('Inser données'!$J:$J,"Garde"&amp;"£"&amp;"NUIT"&amp;"£"&amp;"PRO"&amp;"£"&amp;$B39&amp;"£"&amp;L$7)+SUMIF('Inser données'!$J:$J,"Garde"&amp;"£"&amp;"CRENEAU"&amp;"£"&amp;"PRO"&amp;"£"&amp;$B39&amp;"£"&amp;L$7,'Inser données'!$R:$R)</f>
        <v>4</v>
      </c>
      <c r="M39" s="8">
        <f>COUNTIF('Inser données'!$J:$J,"Garde"&amp;"£"&amp;"24h"&amp;"£"&amp;"PRO"&amp;"£"&amp;$B39&amp;"£"&amp;M$7)+COUNTIF('Inser données'!$J:$J,"Garde"&amp;"£"&amp;"JOUR"&amp;"£"&amp;"PRO"&amp;"£"&amp;$B39&amp;"£"&amp;M$7)+SUMIF('Inser données'!$J:$J,"Garde"&amp;"£"&amp;"CRENEAU"&amp;"£"&amp;"PRO"&amp;"£"&amp;$B39&amp;"£"&amp;M$7,'Inser données'!$Q:$Q)</f>
        <v>6</v>
      </c>
      <c r="N39" s="8">
        <f>COUNTIF('Inser données'!$J:$J,"Garde"&amp;"£"&amp;"24h"&amp;"£"&amp;"PRO"&amp;"£"&amp;$B39&amp;"£"&amp;N$7)+COUNTIF('Inser données'!$J:$J,"Garde"&amp;"£"&amp;"NUIT"&amp;"£"&amp;"PRO"&amp;"£"&amp;$B39&amp;"£"&amp;N$7)+SUMIF('Inser données'!$J:$J,"Garde"&amp;"£"&amp;"CRENEAU"&amp;"£"&amp;"PRO"&amp;"£"&amp;$B39&amp;"£"&amp;N$7,'Inser données'!$R:$R)</f>
        <v>5</v>
      </c>
      <c r="O39" s="8">
        <f>COUNTIF('Inser données'!$J:$J,"Garde"&amp;"£"&amp;"24h"&amp;"£"&amp;"PRO"&amp;"£"&amp;$B39&amp;"£"&amp;O$7)+COUNTIF('Inser données'!$J:$J,"Garde"&amp;"£"&amp;"JOUR"&amp;"£"&amp;"PRO"&amp;"£"&amp;$B39&amp;"£"&amp;O$7)+SUMIF('Inser données'!$J:$J,"Garde"&amp;"£"&amp;"CRENEAU"&amp;"£"&amp;"PRO"&amp;"£"&amp;$B39&amp;"£"&amp;O$7,'Inser données'!$Q:$Q)</f>
        <v>5</v>
      </c>
      <c r="P39" s="8">
        <f>COUNTIF('Inser données'!$J:$J,"Garde"&amp;"£"&amp;"24h"&amp;"£"&amp;"PRO"&amp;"£"&amp;$B39&amp;"£"&amp;P$7)+COUNTIF('Inser données'!$J:$J,"Garde"&amp;"£"&amp;"NUIT"&amp;"£"&amp;"PRO"&amp;"£"&amp;$B39&amp;"£"&amp;P$7)+SUMIF('Inser données'!$J:$J,"Garde"&amp;"£"&amp;"CRENEAU"&amp;"£"&amp;"PRO"&amp;"£"&amp;$B39&amp;"£"&amp;P$7,'Inser données'!$R:$R)</f>
        <v>4</v>
      </c>
      <c r="Q39" s="8">
        <f>COUNTIF('Inser données'!$J:$J,"Garde"&amp;"£"&amp;"24h"&amp;"£"&amp;"PRO"&amp;"£"&amp;$B39&amp;"£"&amp;Q$7)+COUNTIF('Inser données'!$J:$J,"Garde"&amp;"£"&amp;"JOUR"&amp;"£"&amp;"PRO"&amp;"£"&amp;$B39&amp;"£"&amp;Q$7)+SUMIF('Inser données'!$J:$J,"Garde"&amp;"£"&amp;"CRENEAU"&amp;"£"&amp;"PRO"&amp;"£"&amp;$B39&amp;"£"&amp;Q$7,'Inser données'!$Q:$Q)</f>
        <v>5</v>
      </c>
      <c r="R39" s="8">
        <f>COUNTIF('Inser données'!$J:$J,"Garde"&amp;"£"&amp;"24h"&amp;"£"&amp;"PRO"&amp;"£"&amp;$B39&amp;"£"&amp;R$7)+COUNTIF('Inser données'!$J:$J,"Garde"&amp;"£"&amp;"NUIT"&amp;"£"&amp;"PRO"&amp;"£"&amp;$B39&amp;"£"&amp;R$7)+SUMIF('Inser données'!$J:$J,"Garde"&amp;"£"&amp;"CRENEAU"&amp;"£"&amp;"PRO"&amp;"£"&amp;$B39&amp;"£"&amp;R$7,'Inser données'!$R:$R)</f>
        <v>5</v>
      </c>
      <c r="S39" s="8">
        <f>COUNTIF('Inser données'!$J:$J,"Garde"&amp;"£"&amp;"24h"&amp;"£"&amp;"PRO"&amp;"£"&amp;$B39&amp;"£"&amp;S$7)+COUNTIF('Inser données'!$J:$J,"Garde"&amp;"£"&amp;"JOUR"&amp;"£"&amp;"PRO"&amp;"£"&amp;$B39&amp;"£"&amp;S$7)+SUMIF('Inser données'!$J:$J,"Garde"&amp;"£"&amp;"CRENEAU"&amp;"£"&amp;"PRO"&amp;"£"&amp;$B39&amp;"£"&amp;S$7,'Inser données'!$Q:$Q)</f>
        <v>6</v>
      </c>
      <c r="T39" s="8">
        <f>COUNTIF('Inser données'!$J:$J,"Garde"&amp;"£"&amp;"24h"&amp;"£"&amp;"PRO"&amp;"£"&amp;$B39&amp;"£"&amp;T$7)+COUNTIF('Inser données'!$J:$J,"Garde"&amp;"£"&amp;"NUIT"&amp;"£"&amp;"PRO"&amp;"£"&amp;$B39&amp;"£"&amp;T$7)+SUMIF('Inser données'!$J:$J,"Garde"&amp;"£"&amp;"CRENEAU"&amp;"£"&amp;"PRO"&amp;"£"&amp;$B39&amp;"£"&amp;T$7,'Inser données'!$R:$R)</f>
        <v>5</v>
      </c>
      <c r="U39" s="8">
        <f>COUNTIF('Inser données'!$J:$J,"Garde"&amp;"£"&amp;"24h"&amp;"£"&amp;"PRO"&amp;"£"&amp;$B39&amp;"£"&amp;U$7)+COUNTIF('Inser données'!$J:$J,"Garde"&amp;"£"&amp;"JOUR"&amp;"£"&amp;"PRO"&amp;"£"&amp;$B39&amp;"£"&amp;U$7)+SUMIF('Inser données'!$J:$J,"Garde"&amp;"£"&amp;"CRENEAU"&amp;"£"&amp;"PRO"&amp;"£"&amp;$B39&amp;"£"&amp;U$7,'Inser données'!$Q:$Q)</f>
        <v>7</v>
      </c>
      <c r="V39" s="8">
        <f>COUNTIF('Inser données'!$J:$J,"Garde"&amp;"£"&amp;"24h"&amp;"£"&amp;"PRO"&amp;"£"&amp;$B39&amp;"£"&amp;V$7)+COUNTIF('Inser données'!$J:$J,"Garde"&amp;"£"&amp;"NUIT"&amp;"£"&amp;"PRO"&amp;"£"&amp;$B39&amp;"£"&amp;V$7)+SUMIF('Inser données'!$J:$J,"Garde"&amp;"£"&amp;"CRENEAU"&amp;"£"&amp;"PRO"&amp;"£"&amp;$B39&amp;"£"&amp;V$7,'Inser données'!$R:$R)</f>
        <v>5</v>
      </c>
      <c r="W39" s="8">
        <f>COUNTIF('Inser données'!$J:$J,"Garde"&amp;"£"&amp;"24h"&amp;"£"&amp;"PRO"&amp;"£"&amp;$B39&amp;"£"&amp;W$7)+COUNTIF('Inser données'!$J:$J,"Garde"&amp;"£"&amp;"JOUR"&amp;"£"&amp;"PRO"&amp;"£"&amp;$B39&amp;"£"&amp;W$7)+SUMIF('Inser données'!$J:$J,"Garde"&amp;"£"&amp;"CRENEAU"&amp;"£"&amp;"PRO"&amp;"£"&amp;$B39&amp;"£"&amp;W$7,'Inser données'!$Q:$Q)</f>
        <v>6</v>
      </c>
      <c r="X39" s="8">
        <f>COUNTIF('Inser données'!$J:$J,"Garde"&amp;"£"&amp;"24h"&amp;"£"&amp;"PRO"&amp;"£"&amp;$B39&amp;"£"&amp;X$7)+COUNTIF('Inser données'!$J:$J,"Garde"&amp;"£"&amp;"NUIT"&amp;"£"&amp;"PRO"&amp;"£"&amp;$B39&amp;"£"&amp;X$7)+SUMIF('Inser données'!$J:$J,"Garde"&amp;"£"&amp;"CRENEAU"&amp;"£"&amp;"PRO"&amp;"£"&amp;$B39&amp;"£"&amp;X$7,'Inser données'!$R:$R)</f>
        <v>5</v>
      </c>
      <c r="Y39" s="8">
        <f>COUNTIF('Inser données'!$J:$J,"Garde"&amp;"£"&amp;"24h"&amp;"£"&amp;"PRO"&amp;"£"&amp;$B39&amp;"£"&amp;Y$7)+COUNTIF('Inser données'!$J:$J,"Garde"&amp;"£"&amp;"JOUR"&amp;"£"&amp;"PRO"&amp;"£"&amp;$B39&amp;"£"&amp;Y$7)+SUMIF('Inser données'!$J:$J,"Garde"&amp;"£"&amp;"CRENEAU"&amp;"£"&amp;"PRO"&amp;"£"&amp;$B39&amp;"£"&amp;Y$7,'Inser données'!$Q:$Q)</f>
        <v>4</v>
      </c>
      <c r="Z39" s="8">
        <f>COUNTIF('Inser données'!$J:$J,"Garde"&amp;"£"&amp;"24h"&amp;"£"&amp;"PRO"&amp;"£"&amp;$B39&amp;"£"&amp;Z$7)+COUNTIF('Inser données'!$J:$J,"Garde"&amp;"£"&amp;"NUIT"&amp;"£"&amp;"PRO"&amp;"£"&amp;$B39&amp;"£"&amp;Z$7)+SUMIF('Inser données'!$J:$J,"Garde"&amp;"£"&amp;"CRENEAU"&amp;"£"&amp;"PRO"&amp;"£"&amp;$B39&amp;"£"&amp;Z$7,'Inser données'!$R:$R)</f>
        <v>4</v>
      </c>
      <c r="AA39" s="8">
        <f>COUNTIF('Inser données'!$J:$J,"Garde"&amp;"£"&amp;"24h"&amp;"£"&amp;"PRO"&amp;"£"&amp;$B39&amp;"£"&amp;AA$7)+COUNTIF('Inser données'!$J:$J,"Garde"&amp;"£"&amp;"JOUR"&amp;"£"&amp;"PRO"&amp;"£"&amp;$B39&amp;"£"&amp;AA$7)+SUMIF('Inser données'!$J:$J,"Garde"&amp;"£"&amp;"CRENEAU"&amp;"£"&amp;"PRO"&amp;"£"&amp;$B39&amp;"£"&amp;AA$7,'Inser données'!$Q:$Q)</f>
        <v>5</v>
      </c>
      <c r="AB39" s="8">
        <f>COUNTIF('Inser données'!$J:$J,"Garde"&amp;"£"&amp;"24h"&amp;"£"&amp;"PRO"&amp;"£"&amp;$B39&amp;"£"&amp;AB$7)+COUNTIF('Inser données'!$J:$J,"Garde"&amp;"£"&amp;"NUIT"&amp;"£"&amp;"PRO"&amp;"£"&amp;$B39&amp;"£"&amp;AB$7)+SUMIF('Inser données'!$J:$J,"Garde"&amp;"£"&amp;"CRENEAU"&amp;"£"&amp;"PRO"&amp;"£"&amp;$B39&amp;"£"&amp;AB$7,'Inser données'!$R:$R)</f>
        <v>4</v>
      </c>
      <c r="AC39" s="8">
        <f>COUNTIF('Inser données'!$J:$J,"Garde"&amp;"£"&amp;"24h"&amp;"£"&amp;"PRO"&amp;"£"&amp;$B39&amp;"£"&amp;AC$7)+COUNTIF('Inser données'!$J:$J,"Garde"&amp;"£"&amp;"JOUR"&amp;"£"&amp;"PRO"&amp;"£"&amp;$B39&amp;"£"&amp;AC$7)+SUMIF('Inser données'!$J:$J,"Garde"&amp;"£"&amp;"CRENEAU"&amp;"£"&amp;"PRO"&amp;"£"&amp;$B39&amp;"£"&amp;AC$7,'Inser données'!$Q:$Q)</f>
        <v>4</v>
      </c>
      <c r="AD39" s="8">
        <f>COUNTIF('Inser données'!$J:$J,"Garde"&amp;"£"&amp;"24h"&amp;"£"&amp;"PRO"&amp;"£"&amp;$B39&amp;"£"&amp;AD$7)+COUNTIF('Inser données'!$J:$J,"Garde"&amp;"£"&amp;"NUIT"&amp;"£"&amp;"PRO"&amp;"£"&amp;$B39&amp;"£"&amp;AD$7)+SUMIF('Inser données'!$J:$J,"Garde"&amp;"£"&amp;"CRENEAU"&amp;"£"&amp;"PRO"&amp;"£"&amp;$B39&amp;"£"&amp;AD$7,'Inser données'!$R:$R)</f>
        <v>4</v>
      </c>
      <c r="AE39" s="8">
        <f>COUNTIF('Inser données'!$J:$J,"Garde"&amp;"£"&amp;"24h"&amp;"£"&amp;"PRO"&amp;"£"&amp;$B39&amp;"£"&amp;AE$7)+COUNTIF('Inser données'!$J:$J,"Garde"&amp;"£"&amp;"JOUR"&amp;"£"&amp;"PRO"&amp;"£"&amp;$B39&amp;"£"&amp;AE$7)+SUMIF('Inser données'!$J:$J,"Garde"&amp;"£"&amp;"CRENEAU"&amp;"£"&amp;"PRO"&amp;"£"&amp;$B39&amp;"£"&amp;AE$7,'Inser données'!$Q:$Q)</f>
        <v>4</v>
      </c>
      <c r="AF39" s="8">
        <f>COUNTIF('Inser données'!$J:$J,"Garde"&amp;"£"&amp;"24h"&amp;"£"&amp;"PRO"&amp;"£"&amp;$B39&amp;"£"&amp;AF$7)+COUNTIF('Inser données'!$J:$J,"Garde"&amp;"£"&amp;"NUIT"&amp;"£"&amp;"PRO"&amp;"£"&amp;$B39&amp;"£"&amp;AF$7)+SUMIF('Inser données'!$J:$J,"Garde"&amp;"£"&amp;"CRENEAU"&amp;"£"&amp;"PRO"&amp;"£"&amp;$B39&amp;"£"&amp;AF$7,'Inser données'!$R:$R)</f>
        <v>4</v>
      </c>
      <c r="AG39" s="8">
        <f>COUNTIF('Inser données'!$J:$J,"Garde"&amp;"£"&amp;"24h"&amp;"£"&amp;"PRO"&amp;"£"&amp;$B39&amp;"£"&amp;AG$7)+COUNTIF('Inser données'!$J:$J,"Garde"&amp;"£"&amp;"JOUR"&amp;"£"&amp;"PRO"&amp;"£"&amp;$B39&amp;"£"&amp;AG$7)+SUMIF('Inser données'!$J:$J,"Garde"&amp;"£"&amp;"CRENEAU"&amp;"£"&amp;"PRO"&amp;"£"&amp;$B39&amp;"£"&amp;AG$7,'Inser données'!$Q:$Q)</f>
        <v>5</v>
      </c>
      <c r="AH39" s="8">
        <f>COUNTIF('Inser données'!$J:$J,"Garde"&amp;"£"&amp;"24h"&amp;"£"&amp;"PRO"&amp;"£"&amp;$B39&amp;"£"&amp;AH$7)+COUNTIF('Inser données'!$J:$J,"Garde"&amp;"£"&amp;"NUIT"&amp;"£"&amp;"PRO"&amp;"£"&amp;$B39&amp;"£"&amp;AH$7)+SUMIF('Inser données'!$J:$J,"Garde"&amp;"£"&amp;"CRENEAU"&amp;"£"&amp;"PRO"&amp;"£"&amp;$B39&amp;"£"&amp;AH$7,'Inser données'!$R:$R)</f>
        <v>5</v>
      </c>
    </row>
    <row r="40" spans="1:34" ht="15" thickBot="1">
      <c r="A40" s="118"/>
      <c r="B40" s="12" t="s">
        <v>44</v>
      </c>
      <c r="C40" s="30">
        <v>6</v>
      </c>
      <c r="D40" s="31">
        <v>6</v>
      </c>
      <c r="E40" s="8">
        <f>COUNTIF('Inser données'!$J:$J,"Garde"&amp;"£"&amp;"24h"&amp;"£"&amp;"PRO"&amp;"£"&amp;$B40&amp;"£"&amp;E$7)+COUNTIF('Inser données'!$J:$J,"Garde"&amp;"£"&amp;"JOUR"&amp;"£"&amp;"PRO"&amp;"£"&amp;$B40&amp;"£"&amp;E$7)+SUMIF('Inser données'!$J:$J,"Garde"&amp;"£"&amp;"CRENEAU"&amp;"£"&amp;"PRO"&amp;"£"&amp;$B40&amp;"£"&amp;E$7,'Inser données'!$Q:$Q)</f>
        <v>2</v>
      </c>
      <c r="F40" s="8">
        <f>COUNTIF('Inser données'!$J:$J,"Garde"&amp;"£"&amp;"24h"&amp;"£"&amp;"PRO"&amp;"£"&amp;$B40&amp;"£"&amp;F$7)+COUNTIF('Inser données'!$J:$J,"Garde"&amp;"£"&amp;"NUIT"&amp;"£"&amp;"PRO"&amp;"£"&amp;$B40&amp;"£"&amp;F$7)+SUMIF('Inser données'!$J:$J,"Garde"&amp;"£"&amp;"CRENEAU"&amp;"£"&amp;"PRO"&amp;"£"&amp;$B40&amp;"£"&amp;F$7,'Inser données'!$R:$R)</f>
        <v>2</v>
      </c>
      <c r="G40" s="8">
        <f>COUNTIF('Inser données'!$J:$J,"Garde"&amp;"£"&amp;"24h"&amp;"£"&amp;"PRO"&amp;"£"&amp;$B40&amp;"£"&amp;G$7)+COUNTIF('Inser données'!$J:$J,"Garde"&amp;"£"&amp;"JOUR"&amp;"£"&amp;"PRO"&amp;"£"&amp;$B40&amp;"£"&amp;G$7)+SUMIF('Inser données'!$J:$J,"Garde"&amp;"£"&amp;"CRENEAU"&amp;"£"&amp;"PRO"&amp;"£"&amp;$B40&amp;"£"&amp;G$7,'Inser données'!$Q:$Q)</f>
        <v>1</v>
      </c>
      <c r="H40" s="8">
        <f>COUNTIF('Inser données'!$J:$J,"Garde"&amp;"£"&amp;"24h"&amp;"£"&amp;"PRO"&amp;"£"&amp;$B40&amp;"£"&amp;H$7)+COUNTIF('Inser données'!$J:$J,"Garde"&amp;"£"&amp;"NUIT"&amp;"£"&amp;"PRO"&amp;"£"&amp;$B40&amp;"£"&amp;H$7)+SUMIF('Inser données'!$J:$J,"Garde"&amp;"£"&amp;"CRENEAU"&amp;"£"&amp;"PRO"&amp;"£"&amp;$B40&amp;"£"&amp;H$7,'Inser données'!$R:$R)</f>
        <v>1</v>
      </c>
      <c r="I40" s="8">
        <f>COUNTIF('Inser données'!$J:$J,"Garde"&amp;"£"&amp;"24h"&amp;"£"&amp;"PRO"&amp;"£"&amp;$B40&amp;"£"&amp;I$7)+COUNTIF('Inser données'!$J:$J,"Garde"&amp;"£"&amp;"JOUR"&amp;"£"&amp;"PRO"&amp;"£"&amp;$B40&amp;"£"&amp;I$7)+SUMIF('Inser données'!$J:$J,"Garde"&amp;"£"&amp;"CRENEAU"&amp;"£"&amp;"PRO"&amp;"£"&amp;$B40&amp;"£"&amp;I$7,'Inser données'!$Q:$Q)</f>
        <v>2</v>
      </c>
      <c r="J40" s="8">
        <f>COUNTIF('Inser données'!$J:$J,"Garde"&amp;"£"&amp;"24h"&amp;"£"&amp;"PRO"&amp;"£"&amp;$B40&amp;"£"&amp;J$7)+COUNTIF('Inser données'!$J:$J,"Garde"&amp;"£"&amp;"NUIT"&amp;"£"&amp;"PRO"&amp;"£"&amp;$B40&amp;"£"&amp;J$7)+SUMIF('Inser données'!$J:$J,"Garde"&amp;"£"&amp;"CRENEAU"&amp;"£"&amp;"PRO"&amp;"£"&amp;$B40&amp;"£"&amp;J$7,'Inser données'!$R:$R)</f>
        <v>1</v>
      </c>
      <c r="K40" s="8">
        <f>COUNTIF('Inser données'!$J:$J,"Garde"&amp;"£"&amp;"24h"&amp;"£"&amp;"PRO"&amp;"£"&amp;$B40&amp;"£"&amp;K$7)+COUNTIF('Inser données'!$J:$J,"Garde"&amp;"£"&amp;"JOUR"&amp;"£"&amp;"PRO"&amp;"£"&amp;$B40&amp;"£"&amp;K$7)+SUMIF('Inser données'!$J:$J,"Garde"&amp;"£"&amp;"CRENEAU"&amp;"£"&amp;"PRO"&amp;"£"&amp;$B40&amp;"£"&amp;K$7,'Inser données'!$Q:$Q)</f>
        <v>2</v>
      </c>
      <c r="L40" s="8">
        <f>COUNTIF('Inser données'!$J:$J,"Garde"&amp;"£"&amp;"24h"&amp;"£"&amp;"PRO"&amp;"£"&amp;$B40&amp;"£"&amp;L$7)+COUNTIF('Inser données'!$J:$J,"Garde"&amp;"£"&amp;"NUIT"&amp;"£"&amp;"PRO"&amp;"£"&amp;$B40&amp;"£"&amp;L$7)+SUMIF('Inser données'!$J:$J,"Garde"&amp;"£"&amp;"CRENEAU"&amp;"£"&amp;"PRO"&amp;"£"&amp;$B40&amp;"£"&amp;L$7,'Inser données'!$R:$R)</f>
        <v>1</v>
      </c>
      <c r="M40" s="8">
        <f>COUNTIF('Inser données'!$J:$J,"Garde"&amp;"£"&amp;"24h"&amp;"£"&amp;"PRO"&amp;"£"&amp;$B40&amp;"£"&amp;M$7)+COUNTIF('Inser données'!$J:$J,"Garde"&amp;"£"&amp;"JOUR"&amp;"£"&amp;"PRO"&amp;"£"&amp;$B40&amp;"£"&amp;M$7)+SUMIF('Inser données'!$J:$J,"Garde"&amp;"£"&amp;"CRENEAU"&amp;"£"&amp;"PRO"&amp;"£"&amp;$B40&amp;"£"&amp;M$7,'Inser données'!$Q:$Q)</f>
        <v>0</v>
      </c>
      <c r="N40" s="8">
        <f>COUNTIF('Inser données'!$J:$J,"Garde"&amp;"£"&amp;"24h"&amp;"£"&amp;"PRO"&amp;"£"&amp;$B40&amp;"£"&amp;N$7)+COUNTIF('Inser données'!$J:$J,"Garde"&amp;"£"&amp;"NUIT"&amp;"£"&amp;"PRO"&amp;"£"&amp;$B40&amp;"£"&amp;N$7)+SUMIF('Inser données'!$J:$J,"Garde"&amp;"£"&amp;"CRENEAU"&amp;"£"&amp;"PRO"&amp;"£"&amp;$B40&amp;"£"&amp;N$7,'Inser données'!$R:$R)</f>
        <v>0</v>
      </c>
      <c r="O40" s="8">
        <f>COUNTIF('Inser données'!$J:$J,"Garde"&amp;"£"&amp;"24h"&amp;"£"&amp;"PRO"&amp;"£"&amp;$B40&amp;"£"&amp;O$7)+COUNTIF('Inser données'!$J:$J,"Garde"&amp;"£"&amp;"JOUR"&amp;"£"&amp;"PRO"&amp;"£"&amp;$B40&amp;"£"&amp;O$7)+SUMIF('Inser données'!$J:$J,"Garde"&amp;"£"&amp;"CRENEAU"&amp;"£"&amp;"PRO"&amp;"£"&amp;$B40&amp;"£"&amp;O$7,'Inser données'!$Q:$Q)</f>
        <v>1</v>
      </c>
      <c r="P40" s="8">
        <f>COUNTIF('Inser données'!$J:$J,"Garde"&amp;"£"&amp;"24h"&amp;"£"&amp;"PRO"&amp;"£"&amp;$B40&amp;"£"&amp;P$7)+COUNTIF('Inser données'!$J:$J,"Garde"&amp;"£"&amp;"NUIT"&amp;"£"&amp;"PRO"&amp;"£"&amp;$B40&amp;"£"&amp;P$7)+SUMIF('Inser données'!$J:$J,"Garde"&amp;"£"&amp;"CRENEAU"&amp;"£"&amp;"PRO"&amp;"£"&amp;$B40&amp;"£"&amp;P$7,'Inser données'!$R:$R)</f>
        <v>1</v>
      </c>
      <c r="Q40" s="8">
        <f>COUNTIF('Inser données'!$J:$J,"Garde"&amp;"£"&amp;"24h"&amp;"£"&amp;"PRO"&amp;"£"&amp;$B40&amp;"£"&amp;Q$7)+COUNTIF('Inser données'!$J:$J,"Garde"&amp;"£"&amp;"JOUR"&amp;"£"&amp;"PRO"&amp;"£"&amp;$B40&amp;"£"&amp;Q$7)+SUMIF('Inser données'!$J:$J,"Garde"&amp;"£"&amp;"CRENEAU"&amp;"£"&amp;"PRO"&amp;"£"&amp;$B40&amp;"£"&amp;Q$7,'Inser données'!$Q:$Q)</f>
        <v>2</v>
      </c>
      <c r="R40" s="8">
        <f>COUNTIF('Inser données'!$J:$J,"Garde"&amp;"£"&amp;"24h"&amp;"£"&amp;"PRO"&amp;"£"&amp;$B40&amp;"£"&amp;R$7)+COUNTIF('Inser données'!$J:$J,"Garde"&amp;"£"&amp;"NUIT"&amp;"£"&amp;"PRO"&amp;"£"&amp;$B40&amp;"£"&amp;R$7)+SUMIF('Inser données'!$J:$J,"Garde"&amp;"£"&amp;"CRENEAU"&amp;"£"&amp;"PRO"&amp;"£"&amp;$B40&amp;"£"&amp;R$7,'Inser données'!$R:$R)</f>
        <v>2</v>
      </c>
      <c r="S40" s="8">
        <f>COUNTIF('Inser données'!$J:$J,"Garde"&amp;"£"&amp;"24h"&amp;"£"&amp;"PRO"&amp;"£"&amp;$B40&amp;"£"&amp;S$7)+COUNTIF('Inser données'!$J:$J,"Garde"&amp;"£"&amp;"JOUR"&amp;"£"&amp;"PRO"&amp;"£"&amp;$B40&amp;"£"&amp;S$7)+SUMIF('Inser données'!$J:$J,"Garde"&amp;"£"&amp;"CRENEAU"&amp;"£"&amp;"PRO"&amp;"£"&amp;$B40&amp;"£"&amp;S$7,'Inser données'!$Q:$Q)</f>
        <v>2</v>
      </c>
      <c r="T40" s="8">
        <f>COUNTIF('Inser données'!$J:$J,"Garde"&amp;"£"&amp;"24h"&amp;"£"&amp;"PRO"&amp;"£"&amp;$B40&amp;"£"&amp;T$7)+COUNTIF('Inser données'!$J:$J,"Garde"&amp;"£"&amp;"NUIT"&amp;"£"&amp;"PRO"&amp;"£"&amp;$B40&amp;"£"&amp;T$7)+SUMIF('Inser données'!$J:$J,"Garde"&amp;"£"&amp;"CRENEAU"&amp;"£"&amp;"PRO"&amp;"£"&amp;$B40&amp;"£"&amp;T$7,'Inser données'!$R:$R)</f>
        <v>1</v>
      </c>
      <c r="U40" s="8">
        <f>COUNTIF('Inser données'!$J:$J,"Garde"&amp;"£"&amp;"24h"&amp;"£"&amp;"PRO"&amp;"£"&amp;$B40&amp;"£"&amp;U$7)+COUNTIF('Inser données'!$J:$J,"Garde"&amp;"£"&amp;"JOUR"&amp;"£"&amp;"PRO"&amp;"£"&amp;$B40&amp;"£"&amp;U$7)+SUMIF('Inser données'!$J:$J,"Garde"&amp;"£"&amp;"CRENEAU"&amp;"£"&amp;"PRO"&amp;"£"&amp;$B40&amp;"£"&amp;U$7,'Inser données'!$Q:$Q)</f>
        <v>2</v>
      </c>
      <c r="V40" s="8">
        <f>COUNTIF('Inser données'!$J:$J,"Garde"&amp;"£"&amp;"24h"&amp;"£"&amp;"PRO"&amp;"£"&amp;$B40&amp;"£"&amp;V$7)+COUNTIF('Inser données'!$J:$J,"Garde"&amp;"£"&amp;"NUIT"&amp;"£"&amp;"PRO"&amp;"£"&amp;$B40&amp;"£"&amp;V$7)+SUMIF('Inser données'!$J:$J,"Garde"&amp;"£"&amp;"CRENEAU"&amp;"£"&amp;"PRO"&amp;"£"&amp;$B40&amp;"£"&amp;V$7,'Inser données'!$R:$R)</f>
        <v>1</v>
      </c>
      <c r="W40" s="8">
        <f>COUNTIF('Inser données'!$J:$J,"Garde"&amp;"£"&amp;"24h"&amp;"£"&amp;"PRO"&amp;"£"&amp;$B40&amp;"£"&amp;W$7)+COUNTIF('Inser données'!$J:$J,"Garde"&amp;"£"&amp;"JOUR"&amp;"£"&amp;"PRO"&amp;"£"&amp;$B40&amp;"£"&amp;W$7)+SUMIF('Inser données'!$J:$J,"Garde"&amp;"£"&amp;"CRENEAU"&amp;"£"&amp;"PRO"&amp;"£"&amp;$B40&amp;"£"&amp;W$7,'Inser données'!$Q:$Q)</f>
        <v>3</v>
      </c>
      <c r="X40" s="8">
        <f>COUNTIF('Inser données'!$J:$J,"Garde"&amp;"£"&amp;"24h"&amp;"£"&amp;"PRO"&amp;"£"&amp;$B40&amp;"£"&amp;X$7)+COUNTIF('Inser données'!$J:$J,"Garde"&amp;"£"&amp;"NUIT"&amp;"£"&amp;"PRO"&amp;"£"&amp;$B40&amp;"£"&amp;X$7)+SUMIF('Inser données'!$J:$J,"Garde"&amp;"£"&amp;"CRENEAU"&amp;"£"&amp;"PRO"&amp;"£"&amp;$B40&amp;"£"&amp;X$7,'Inser données'!$R:$R)</f>
        <v>1</v>
      </c>
      <c r="Y40" s="8">
        <f>COUNTIF('Inser données'!$J:$J,"Garde"&amp;"£"&amp;"24h"&amp;"£"&amp;"PRO"&amp;"£"&amp;$B40&amp;"£"&amp;Y$7)+COUNTIF('Inser données'!$J:$J,"Garde"&amp;"£"&amp;"JOUR"&amp;"£"&amp;"PRO"&amp;"£"&amp;$B40&amp;"£"&amp;Y$7)+SUMIF('Inser données'!$J:$J,"Garde"&amp;"£"&amp;"CRENEAU"&amp;"£"&amp;"PRO"&amp;"£"&amp;$B40&amp;"£"&amp;Y$7,'Inser données'!$Q:$Q)</f>
        <v>2</v>
      </c>
      <c r="Z40" s="8">
        <f>COUNTIF('Inser données'!$J:$J,"Garde"&amp;"£"&amp;"24h"&amp;"£"&amp;"PRO"&amp;"£"&amp;$B40&amp;"£"&amp;Z$7)+COUNTIF('Inser données'!$J:$J,"Garde"&amp;"£"&amp;"NUIT"&amp;"£"&amp;"PRO"&amp;"£"&amp;$B40&amp;"£"&amp;Z$7)+SUMIF('Inser données'!$J:$J,"Garde"&amp;"£"&amp;"CRENEAU"&amp;"£"&amp;"PRO"&amp;"£"&amp;$B40&amp;"£"&amp;Z$7,'Inser données'!$R:$R)</f>
        <v>1</v>
      </c>
      <c r="AA40" s="8">
        <f>COUNTIF('Inser données'!$J:$J,"Garde"&amp;"£"&amp;"24h"&amp;"£"&amp;"PRO"&amp;"£"&amp;$B40&amp;"£"&amp;AA$7)+COUNTIF('Inser données'!$J:$J,"Garde"&amp;"£"&amp;"JOUR"&amp;"£"&amp;"PRO"&amp;"£"&amp;$B40&amp;"£"&amp;AA$7)+SUMIF('Inser données'!$J:$J,"Garde"&amp;"£"&amp;"CRENEAU"&amp;"£"&amp;"PRO"&amp;"£"&amp;$B40&amp;"£"&amp;AA$7,'Inser données'!$Q:$Q)</f>
        <v>1</v>
      </c>
      <c r="AB40" s="8">
        <f>COUNTIF('Inser données'!$J:$J,"Garde"&amp;"£"&amp;"24h"&amp;"£"&amp;"PRO"&amp;"£"&amp;$B40&amp;"£"&amp;AB$7)+COUNTIF('Inser données'!$J:$J,"Garde"&amp;"£"&amp;"NUIT"&amp;"£"&amp;"PRO"&amp;"£"&amp;$B40&amp;"£"&amp;AB$7)+SUMIF('Inser données'!$J:$J,"Garde"&amp;"£"&amp;"CRENEAU"&amp;"£"&amp;"PRO"&amp;"£"&amp;$B40&amp;"£"&amp;AB$7,'Inser données'!$R:$R)</f>
        <v>1</v>
      </c>
      <c r="AC40" s="8">
        <f>COUNTIF('Inser données'!$J:$J,"Garde"&amp;"£"&amp;"24h"&amp;"£"&amp;"PRO"&amp;"£"&amp;$B40&amp;"£"&amp;AC$7)+COUNTIF('Inser données'!$J:$J,"Garde"&amp;"£"&amp;"JOUR"&amp;"£"&amp;"PRO"&amp;"£"&amp;$B40&amp;"£"&amp;AC$7)+SUMIF('Inser données'!$J:$J,"Garde"&amp;"£"&amp;"CRENEAU"&amp;"£"&amp;"PRO"&amp;"£"&amp;$B40&amp;"£"&amp;AC$7,'Inser données'!$Q:$Q)</f>
        <v>2</v>
      </c>
      <c r="AD40" s="8">
        <f>COUNTIF('Inser données'!$J:$J,"Garde"&amp;"£"&amp;"24h"&amp;"£"&amp;"PRO"&amp;"£"&amp;$B40&amp;"£"&amp;AD$7)+COUNTIF('Inser données'!$J:$J,"Garde"&amp;"£"&amp;"NUIT"&amp;"£"&amp;"PRO"&amp;"£"&amp;$B40&amp;"£"&amp;AD$7)+SUMIF('Inser données'!$J:$J,"Garde"&amp;"£"&amp;"CRENEAU"&amp;"£"&amp;"PRO"&amp;"£"&amp;$B40&amp;"£"&amp;AD$7,'Inser données'!$R:$R)</f>
        <v>1</v>
      </c>
      <c r="AE40" s="8">
        <f>COUNTIF('Inser données'!$J:$J,"Garde"&amp;"£"&amp;"24h"&amp;"£"&amp;"PRO"&amp;"£"&amp;$B40&amp;"£"&amp;AE$7)+COUNTIF('Inser données'!$J:$J,"Garde"&amp;"£"&amp;"JOUR"&amp;"£"&amp;"PRO"&amp;"£"&amp;$B40&amp;"£"&amp;AE$7)+SUMIF('Inser données'!$J:$J,"Garde"&amp;"£"&amp;"CRENEAU"&amp;"£"&amp;"PRO"&amp;"£"&amp;$B40&amp;"£"&amp;AE$7,'Inser données'!$Q:$Q)</f>
        <v>2</v>
      </c>
      <c r="AF40" s="8">
        <f>COUNTIF('Inser données'!$J:$J,"Garde"&amp;"£"&amp;"24h"&amp;"£"&amp;"PRO"&amp;"£"&amp;$B40&amp;"£"&amp;AF$7)+COUNTIF('Inser données'!$J:$J,"Garde"&amp;"£"&amp;"NUIT"&amp;"£"&amp;"PRO"&amp;"£"&amp;$B40&amp;"£"&amp;AF$7)+SUMIF('Inser données'!$J:$J,"Garde"&amp;"£"&amp;"CRENEAU"&amp;"£"&amp;"PRO"&amp;"£"&amp;$B40&amp;"£"&amp;AF$7,'Inser données'!$R:$R)</f>
        <v>2</v>
      </c>
      <c r="AG40" s="8">
        <f>COUNTIF('Inser données'!$J:$J,"Garde"&amp;"£"&amp;"24h"&amp;"£"&amp;"PRO"&amp;"£"&amp;$B40&amp;"£"&amp;AG$7)+COUNTIF('Inser données'!$J:$J,"Garde"&amp;"£"&amp;"JOUR"&amp;"£"&amp;"PRO"&amp;"£"&amp;$B40&amp;"£"&amp;AG$7)+SUMIF('Inser données'!$J:$J,"Garde"&amp;"£"&amp;"CRENEAU"&amp;"£"&amp;"PRO"&amp;"£"&amp;$B40&amp;"£"&amp;AG$7,'Inser données'!$Q:$Q)</f>
        <v>2</v>
      </c>
      <c r="AH40" s="8">
        <f>COUNTIF('Inser données'!$J:$J,"Garde"&amp;"£"&amp;"24h"&amp;"£"&amp;"PRO"&amp;"£"&amp;$B40&amp;"£"&amp;AH$7)+COUNTIF('Inser données'!$J:$J,"Garde"&amp;"£"&amp;"NUIT"&amp;"£"&amp;"PRO"&amp;"£"&amp;$B40&amp;"£"&amp;AH$7)+SUMIF('Inser données'!$J:$J,"Garde"&amp;"£"&amp;"CRENEAU"&amp;"£"&amp;"PRO"&amp;"£"&amp;$B40&amp;"£"&amp;AH$7,'Inser données'!$R:$R)</f>
        <v>1</v>
      </c>
    </row>
    <row r="41" spans="1:34" ht="15" thickBot="1">
      <c r="A41" s="118"/>
      <c r="B41" s="12" t="s">
        <v>45</v>
      </c>
      <c r="C41" s="30">
        <v>10</v>
      </c>
      <c r="D41" s="31">
        <v>9</v>
      </c>
      <c r="E41" s="8">
        <f>COUNTIF('Inser données'!$J:$J,"Garde"&amp;"£"&amp;"24h"&amp;"£"&amp;"PRO"&amp;"£"&amp;$B41&amp;"£"&amp;E$7)+COUNTIF('Inser données'!$J:$J,"Garde"&amp;"£"&amp;"JOUR"&amp;"£"&amp;"PRO"&amp;"£"&amp;$B41&amp;"£"&amp;E$7)+SUMIF('Inser données'!$J:$J,"Garde"&amp;"£"&amp;"CRENEAU"&amp;"£"&amp;"PRO"&amp;"£"&amp;$B41&amp;"£"&amp;E$7,'Inser données'!$Q:$Q)</f>
        <v>6</v>
      </c>
      <c r="F41" s="8">
        <f>COUNTIF('Inser données'!$J:$J,"Garde"&amp;"£"&amp;"24h"&amp;"£"&amp;"PRO"&amp;"£"&amp;$B41&amp;"£"&amp;F$7)+COUNTIF('Inser données'!$J:$J,"Garde"&amp;"£"&amp;"NUIT"&amp;"£"&amp;"PRO"&amp;"£"&amp;$B41&amp;"£"&amp;F$7)+SUMIF('Inser données'!$J:$J,"Garde"&amp;"£"&amp;"CRENEAU"&amp;"£"&amp;"PRO"&amp;"£"&amp;$B41&amp;"£"&amp;F$7,'Inser données'!$R:$R)</f>
        <v>4</v>
      </c>
      <c r="G41" s="8">
        <f>COUNTIF('Inser données'!$J:$J,"Garde"&amp;"£"&amp;"24h"&amp;"£"&amp;"PRO"&amp;"£"&amp;$B41&amp;"£"&amp;G$7)+COUNTIF('Inser données'!$J:$J,"Garde"&amp;"£"&amp;"JOUR"&amp;"£"&amp;"PRO"&amp;"£"&amp;$B41&amp;"£"&amp;G$7)+SUMIF('Inser données'!$J:$J,"Garde"&amp;"£"&amp;"CRENEAU"&amp;"£"&amp;"PRO"&amp;"£"&amp;$B41&amp;"£"&amp;G$7,'Inser données'!$Q:$Q)</f>
        <v>5</v>
      </c>
      <c r="H41" s="8">
        <f>COUNTIF('Inser données'!$J:$J,"Garde"&amp;"£"&amp;"24h"&amp;"£"&amp;"PRO"&amp;"£"&amp;$B41&amp;"£"&amp;H$7)+COUNTIF('Inser données'!$J:$J,"Garde"&amp;"£"&amp;"NUIT"&amp;"£"&amp;"PRO"&amp;"£"&amp;$B41&amp;"£"&amp;H$7)+SUMIF('Inser données'!$J:$J,"Garde"&amp;"£"&amp;"CRENEAU"&amp;"£"&amp;"PRO"&amp;"£"&amp;$B41&amp;"£"&amp;H$7,'Inser données'!$R:$R)</f>
        <v>3</v>
      </c>
      <c r="I41" s="8">
        <f>COUNTIF('Inser données'!$J:$J,"Garde"&amp;"£"&amp;"24h"&amp;"£"&amp;"PRO"&amp;"£"&amp;$B41&amp;"£"&amp;I$7)+COUNTIF('Inser données'!$J:$J,"Garde"&amp;"£"&amp;"JOUR"&amp;"£"&amp;"PRO"&amp;"£"&amp;$B41&amp;"£"&amp;I$7)+SUMIF('Inser données'!$J:$J,"Garde"&amp;"£"&amp;"CRENEAU"&amp;"£"&amp;"PRO"&amp;"£"&amp;$B41&amp;"£"&amp;I$7,'Inser données'!$Q:$Q)</f>
        <v>7</v>
      </c>
      <c r="J41" s="8">
        <f>COUNTIF('Inser données'!$J:$J,"Garde"&amp;"£"&amp;"24h"&amp;"£"&amp;"PRO"&amp;"£"&amp;$B41&amp;"£"&amp;J$7)+COUNTIF('Inser données'!$J:$J,"Garde"&amp;"£"&amp;"NUIT"&amp;"£"&amp;"PRO"&amp;"£"&amp;$B41&amp;"£"&amp;J$7)+SUMIF('Inser données'!$J:$J,"Garde"&amp;"£"&amp;"CRENEAU"&amp;"£"&amp;"PRO"&amp;"£"&amp;$B41&amp;"£"&amp;J$7,'Inser données'!$R:$R)</f>
        <v>3</v>
      </c>
      <c r="K41" s="8">
        <f>COUNTIF('Inser données'!$J:$J,"Garde"&amp;"£"&amp;"24h"&amp;"£"&amp;"PRO"&amp;"£"&amp;$B41&amp;"£"&amp;K$7)+COUNTIF('Inser données'!$J:$J,"Garde"&amp;"£"&amp;"JOUR"&amp;"£"&amp;"PRO"&amp;"£"&amp;$B41&amp;"£"&amp;K$7)+SUMIF('Inser données'!$J:$J,"Garde"&amp;"£"&amp;"CRENEAU"&amp;"£"&amp;"PRO"&amp;"£"&amp;$B41&amp;"£"&amp;K$7,'Inser données'!$Q:$Q)</f>
        <v>6</v>
      </c>
      <c r="L41" s="8">
        <f>COUNTIF('Inser données'!$J:$J,"Garde"&amp;"£"&amp;"24h"&amp;"£"&amp;"PRO"&amp;"£"&amp;$B41&amp;"£"&amp;L$7)+COUNTIF('Inser données'!$J:$J,"Garde"&amp;"£"&amp;"NUIT"&amp;"£"&amp;"PRO"&amp;"£"&amp;$B41&amp;"£"&amp;L$7)+SUMIF('Inser données'!$J:$J,"Garde"&amp;"£"&amp;"CRENEAU"&amp;"£"&amp;"PRO"&amp;"£"&amp;$B41&amp;"£"&amp;L$7,'Inser données'!$R:$R)</f>
        <v>3</v>
      </c>
      <c r="M41" s="8">
        <f>COUNTIF('Inser données'!$J:$J,"Garde"&amp;"£"&amp;"24h"&amp;"£"&amp;"PRO"&amp;"£"&amp;$B41&amp;"£"&amp;M$7)+COUNTIF('Inser données'!$J:$J,"Garde"&amp;"£"&amp;"JOUR"&amp;"£"&amp;"PRO"&amp;"£"&amp;$B41&amp;"£"&amp;M$7)+SUMIF('Inser données'!$J:$J,"Garde"&amp;"£"&amp;"CRENEAU"&amp;"£"&amp;"PRO"&amp;"£"&amp;$B41&amp;"£"&amp;M$7,'Inser données'!$Q:$Q)</f>
        <v>5</v>
      </c>
      <c r="N41" s="8">
        <f>COUNTIF('Inser données'!$J:$J,"Garde"&amp;"£"&amp;"24h"&amp;"£"&amp;"PRO"&amp;"£"&amp;$B41&amp;"£"&amp;N$7)+COUNTIF('Inser données'!$J:$J,"Garde"&amp;"£"&amp;"NUIT"&amp;"£"&amp;"PRO"&amp;"£"&amp;$B41&amp;"£"&amp;N$7)+SUMIF('Inser données'!$J:$J,"Garde"&amp;"£"&amp;"CRENEAU"&amp;"£"&amp;"PRO"&amp;"£"&amp;$B41&amp;"£"&amp;N$7,'Inser données'!$R:$R)</f>
        <v>3</v>
      </c>
      <c r="O41" s="8">
        <f>COUNTIF('Inser données'!$J:$J,"Garde"&amp;"£"&amp;"24h"&amp;"£"&amp;"PRO"&amp;"£"&amp;$B41&amp;"£"&amp;O$7)+COUNTIF('Inser données'!$J:$J,"Garde"&amp;"£"&amp;"JOUR"&amp;"£"&amp;"PRO"&amp;"£"&amp;$B41&amp;"£"&amp;O$7)+SUMIF('Inser données'!$J:$J,"Garde"&amp;"£"&amp;"CRENEAU"&amp;"£"&amp;"PRO"&amp;"£"&amp;$B41&amp;"£"&amp;O$7,'Inser données'!$Q:$Q)</f>
        <v>5</v>
      </c>
      <c r="P41" s="8">
        <f>COUNTIF('Inser données'!$J:$J,"Garde"&amp;"£"&amp;"24h"&amp;"£"&amp;"PRO"&amp;"£"&amp;$B41&amp;"£"&amp;P$7)+COUNTIF('Inser données'!$J:$J,"Garde"&amp;"£"&amp;"NUIT"&amp;"£"&amp;"PRO"&amp;"£"&amp;$B41&amp;"£"&amp;P$7)+SUMIF('Inser données'!$J:$J,"Garde"&amp;"£"&amp;"CRENEAU"&amp;"£"&amp;"PRO"&amp;"£"&amp;$B41&amp;"£"&amp;P$7,'Inser données'!$R:$R)</f>
        <v>3</v>
      </c>
      <c r="Q41" s="8">
        <f>COUNTIF('Inser données'!$J:$J,"Garde"&amp;"£"&amp;"24h"&amp;"£"&amp;"PRO"&amp;"£"&amp;$B41&amp;"£"&amp;Q$7)+COUNTIF('Inser données'!$J:$J,"Garde"&amp;"£"&amp;"JOUR"&amp;"£"&amp;"PRO"&amp;"£"&amp;$B41&amp;"£"&amp;Q$7)+SUMIF('Inser données'!$J:$J,"Garde"&amp;"£"&amp;"CRENEAU"&amp;"£"&amp;"PRO"&amp;"£"&amp;$B41&amp;"£"&amp;Q$7,'Inser données'!$Q:$Q)</f>
        <v>5</v>
      </c>
      <c r="R41" s="8">
        <f>COUNTIF('Inser données'!$J:$J,"Garde"&amp;"£"&amp;"24h"&amp;"£"&amp;"PRO"&amp;"£"&amp;$B41&amp;"£"&amp;R$7)+COUNTIF('Inser données'!$J:$J,"Garde"&amp;"£"&amp;"NUIT"&amp;"£"&amp;"PRO"&amp;"£"&amp;$B41&amp;"£"&amp;R$7)+SUMIF('Inser données'!$J:$J,"Garde"&amp;"£"&amp;"CRENEAU"&amp;"£"&amp;"PRO"&amp;"£"&amp;$B41&amp;"£"&amp;R$7,'Inser données'!$R:$R)</f>
        <v>4</v>
      </c>
      <c r="S41" s="8">
        <f>COUNTIF('Inser données'!$J:$J,"Garde"&amp;"£"&amp;"24h"&amp;"£"&amp;"PRO"&amp;"£"&amp;$B41&amp;"£"&amp;S$7)+COUNTIF('Inser données'!$J:$J,"Garde"&amp;"£"&amp;"JOUR"&amp;"£"&amp;"PRO"&amp;"£"&amp;$B41&amp;"£"&amp;S$7)+SUMIF('Inser données'!$J:$J,"Garde"&amp;"£"&amp;"CRENEAU"&amp;"£"&amp;"PRO"&amp;"£"&amp;$B41&amp;"£"&amp;S$7,'Inser données'!$Q:$Q)</f>
        <v>6</v>
      </c>
      <c r="T41" s="8">
        <f>COUNTIF('Inser données'!$J:$J,"Garde"&amp;"£"&amp;"24h"&amp;"£"&amp;"PRO"&amp;"£"&amp;$B41&amp;"£"&amp;T$7)+COUNTIF('Inser données'!$J:$J,"Garde"&amp;"£"&amp;"NUIT"&amp;"£"&amp;"PRO"&amp;"£"&amp;$B41&amp;"£"&amp;T$7)+SUMIF('Inser données'!$J:$J,"Garde"&amp;"£"&amp;"CRENEAU"&amp;"£"&amp;"PRO"&amp;"£"&amp;$B41&amp;"£"&amp;T$7,'Inser données'!$R:$R)</f>
        <v>4</v>
      </c>
      <c r="U41" s="8">
        <f>COUNTIF('Inser données'!$J:$J,"Garde"&amp;"£"&amp;"24h"&amp;"£"&amp;"PRO"&amp;"£"&amp;$B41&amp;"£"&amp;U$7)+COUNTIF('Inser données'!$J:$J,"Garde"&amp;"£"&amp;"JOUR"&amp;"£"&amp;"PRO"&amp;"£"&amp;$B41&amp;"£"&amp;U$7)+SUMIF('Inser données'!$J:$J,"Garde"&amp;"£"&amp;"CRENEAU"&amp;"£"&amp;"PRO"&amp;"£"&amp;$B41&amp;"£"&amp;U$7,'Inser données'!$Q:$Q)</f>
        <v>6</v>
      </c>
      <c r="V41" s="8">
        <f>COUNTIF('Inser données'!$J:$J,"Garde"&amp;"£"&amp;"24h"&amp;"£"&amp;"PRO"&amp;"£"&amp;$B41&amp;"£"&amp;V$7)+COUNTIF('Inser données'!$J:$J,"Garde"&amp;"£"&amp;"NUIT"&amp;"£"&amp;"PRO"&amp;"£"&amp;$B41&amp;"£"&amp;V$7)+SUMIF('Inser données'!$J:$J,"Garde"&amp;"£"&amp;"CRENEAU"&amp;"£"&amp;"PRO"&amp;"£"&amp;$B41&amp;"£"&amp;V$7,'Inser données'!$R:$R)</f>
        <v>4</v>
      </c>
      <c r="W41" s="8">
        <f>COUNTIF('Inser données'!$J:$J,"Garde"&amp;"£"&amp;"24h"&amp;"£"&amp;"PRO"&amp;"£"&amp;$B41&amp;"£"&amp;W$7)+COUNTIF('Inser données'!$J:$J,"Garde"&amp;"£"&amp;"JOUR"&amp;"£"&amp;"PRO"&amp;"£"&amp;$B41&amp;"£"&amp;W$7)+SUMIF('Inser données'!$J:$J,"Garde"&amp;"£"&amp;"CRENEAU"&amp;"£"&amp;"PRO"&amp;"£"&amp;$B41&amp;"£"&amp;W$7,'Inser données'!$Q:$Q)</f>
        <v>7</v>
      </c>
      <c r="X41" s="8">
        <f>COUNTIF('Inser données'!$J:$J,"Garde"&amp;"£"&amp;"24h"&amp;"£"&amp;"PRO"&amp;"£"&amp;$B41&amp;"£"&amp;X$7)+COUNTIF('Inser données'!$J:$J,"Garde"&amp;"£"&amp;"NUIT"&amp;"£"&amp;"PRO"&amp;"£"&amp;$B41&amp;"£"&amp;X$7)+SUMIF('Inser données'!$J:$J,"Garde"&amp;"£"&amp;"CRENEAU"&amp;"£"&amp;"PRO"&amp;"£"&amp;$B41&amp;"£"&amp;X$7,'Inser données'!$R:$R)</f>
        <v>3</v>
      </c>
      <c r="Y41" s="8">
        <f>COUNTIF('Inser données'!$J:$J,"Garde"&amp;"£"&amp;"24h"&amp;"£"&amp;"PRO"&amp;"£"&amp;$B41&amp;"£"&amp;Y$7)+COUNTIF('Inser données'!$J:$J,"Garde"&amp;"£"&amp;"JOUR"&amp;"£"&amp;"PRO"&amp;"£"&amp;$B41&amp;"£"&amp;Y$7)+SUMIF('Inser données'!$J:$J,"Garde"&amp;"£"&amp;"CRENEAU"&amp;"£"&amp;"PRO"&amp;"£"&amp;$B41&amp;"£"&amp;Y$7,'Inser données'!$Q:$Q)</f>
        <v>6</v>
      </c>
      <c r="Z41" s="8">
        <f>COUNTIF('Inser données'!$J:$J,"Garde"&amp;"£"&amp;"24h"&amp;"£"&amp;"PRO"&amp;"£"&amp;$B41&amp;"£"&amp;Z$7)+COUNTIF('Inser données'!$J:$J,"Garde"&amp;"£"&amp;"NUIT"&amp;"£"&amp;"PRO"&amp;"£"&amp;$B41&amp;"£"&amp;Z$7)+SUMIF('Inser données'!$J:$J,"Garde"&amp;"£"&amp;"CRENEAU"&amp;"£"&amp;"PRO"&amp;"£"&amp;$B41&amp;"£"&amp;Z$7,'Inser données'!$R:$R)</f>
        <v>3</v>
      </c>
      <c r="AA41" s="8">
        <f>COUNTIF('Inser données'!$J:$J,"Garde"&amp;"£"&amp;"24h"&amp;"£"&amp;"PRO"&amp;"£"&amp;$B41&amp;"£"&amp;AA$7)+COUNTIF('Inser données'!$J:$J,"Garde"&amp;"£"&amp;"JOUR"&amp;"£"&amp;"PRO"&amp;"£"&amp;$B41&amp;"£"&amp;AA$7)+SUMIF('Inser données'!$J:$J,"Garde"&amp;"£"&amp;"CRENEAU"&amp;"£"&amp;"PRO"&amp;"£"&amp;$B41&amp;"£"&amp;AA$7,'Inser données'!$Q:$Q)</f>
        <v>7</v>
      </c>
      <c r="AB41" s="8">
        <f>COUNTIF('Inser données'!$J:$J,"Garde"&amp;"£"&amp;"24h"&amp;"£"&amp;"PRO"&amp;"£"&amp;$B41&amp;"£"&amp;AB$7)+COUNTIF('Inser données'!$J:$J,"Garde"&amp;"£"&amp;"NUIT"&amp;"£"&amp;"PRO"&amp;"£"&amp;$B41&amp;"£"&amp;AB$7)+SUMIF('Inser données'!$J:$J,"Garde"&amp;"£"&amp;"CRENEAU"&amp;"£"&amp;"PRO"&amp;"£"&amp;$B41&amp;"£"&amp;AB$7,'Inser données'!$R:$R)</f>
        <v>4</v>
      </c>
      <c r="AC41" s="8">
        <f>COUNTIF('Inser données'!$J:$J,"Garde"&amp;"£"&amp;"24h"&amp;"£"&amp;"PRO"&amp;"£"&amp;$B41&amp;"£"&amp;AC$7)+COUNTIF('Inser données'!$J:$J,"Garde"&amp;"£"&amp;"JOUR"&amp;"£"&amp;"PRO"&amp;"£"&amp;$B41&amp;"£"&amp;AC$7)+SUMIF('Inser données'!$J:$J,"Garde"&amp;"£"&amp;"CRENEAU"&amp;"£"&amp;"PRO"&amp;"£"&amp;$B41&amp;"£"&amp;AC$7,'Inser données'!$Q:$Q)</f>
        <v>4</v>
      </c>
      <c r="AD41" s="8">
        <f>COUNTIF('Inser données'!$J:$J,"Garde"&amp;"£"&amp;"24h"&amp;"£"&amp;"PRO"&amp;"£"&amp;$B41&amp;"£"&amp;AD$7)+COUNTIF('Inser données'!$J:$J,"Garde"&amp;"£"&amp;"NUIT"&amp;"£"&amp;"PRO"&amp;"£"&amp;$B41&amp;"£"&amp;AD$7)+SUMIF('Inser données'!$J:$J,"Garde"&amp;"£"&amp;"CRENEAU"&amp;"£"&amp;"PRO"&amp;"£"&amp;$B41&amp;"£"&amp;AD$7,'Inser données'!$R:$R)</f>
        <v>3</v>
      </c>
      <c r="AE41" s="8">
        <f>COUNTIF('Inser données'!$J:$J,"Garde"&amp;"£"&amp;"24h"&amp;"£"&amp;"PRO"&amp;"£"&amp;$B41&amp;"£"&amp;AE$7)+COUNTIF('Inser données'!$J:$J,"Garde"&amp;"£"&amp;"JOUR"&amp;"£"&amp;"PRO"&amp;"£"&amp;$B41&amp;"£"&amp;AE$7)+SUMIF('Inser données'!$J:$J,"Garde"&amp;"£"&amp;"CRENEAU"&amp;"£"&amp;"PRO"&amp;"£"&amp;$B41&amp;"£"&amp;AE$7,'Inser données'!$Q:$Q)</f>
        <v>5</v>
      </c>
      <c r="AF41" s="8">
        <f>COUNTIF('Inser données'!$J:$J,"Garde"&amp;"£"&amp;"24h"&amp;"£"&amp;"PRO"&amp;"£"&amp;$B41&amp;"£"&amp;AF$7)+COUNTIF('Inser données'!$J:$J,"Garde"&amp;"£"&amp;"NUIT"&amp;"£"&amp;"PRO"&amp;"£"&amp;$B41&amp;"£"&amp;AF$7)+SUMIF('Inser données'!$J:$J,"Garde"&amp;"£"&amp;"CRENEAU"&amp;"£"&amp;"PRO"&amp;"£"&amp;$B41&amp;"£"&amp;AF$7,'Inser données'!$R:$R)</f>
        <v>4</v>
      </c>
      <c r="AG41" s="8">
        <f>COUNTIF('Inser données'!$J:$J,"Garde"&amp;"£"&amp;"24h"&amp;"£"&amp;"PRO"&amp;"£"&amp;$B41&amp;"£"&amp;AG$7)+COUNTIF('Inser données'!$J:$J,"Garde"&amp;"£"&amp;"JOUR"&amp;"£"&amp;"PRO"&amp;"£"&amp;$B41&amp;"£"&amp;AG$7)+SUMIF('Inser données'!$J:$J,"Garde"&amp;"£"&amp;"CRENEAU"&amp;"£"&amp;"PRO"&amp;"£"&amp;$B41&amp;"£"&amp;AG$7,'Inser données'!$Q:$Q)</f>
        <v>5</v>
      </c>
      <c r="AH41" s="8">
        <f>COUNTIF('Inser données'!$J:$J,"Garde"&amp;"£"&amp;"24h"&amp;"£"&amp;"PRO"&amp;"£"&amp;$B41&amp;"£"&amp;AH$7)+COUNTIF('Inser données'!$J:$J,"Garde"&amp;"£"&amp;"NUIT"&amp;"£"&amp;"PRO"&amp;"£"&amp;$B41&amp;"£"&amp;AH$7)+SUMIF('Inser données'!$J:$J,"Garde"&amp;"£"&amp;"CRENEAU"&amp;"£"&amp;"PRO"&amp;"£"&amp;$B41&amp;"£"&amp;AH$7,'Inser données'!$R:$R)</f>
        <v>2</v>
      </c>
    </row>
    <row r="42" spans="1:34" ht="15" thickBot="1">
      <c r="A42" s="118"/>
      <c r="B42" s="32" t="s">
        <v>46</v>
      </c>
      <c r="C42" s="30">
        <v>6</v>
      </c>
      <c r="D42" s="31">
        <v>6</v>
      </c>
      <c r="E42" s="8">
        <f>COUNTIF('Inser données'!$J:$J,"Garde"&amp;"£"&amp;"24h"&amp;"£"&amp;"PRO"&amp;"£"&amp;$B42&amp;"£"&amp;E$7)+COUNTIF('Inser données'!$J:$J,"Garde"&amp;"£"&amp;"JOUR"&amp;"£"&amp;"PRO"&amp;"£"&amp;$B42&amp;"£"&amp;E$7)+SUMIF('Inser données'!$J:$J,"Garde"&amp;"£"&amp;"CRENEAU"&amp;"£"&amp;"PRO"&amp;"£"&amp;$B42&amp;"£"&amp;E$7,'Inser données'!$Q:$Q)</f>
        <v>1</v>
      </c>
      <c r="F42" s="8">
        <f>COUNTIF('Inser données'!$J:$J,"Garde"&amp;"£"&amp;"24h"&amp;"£"&amp;"PRO"&amp;"£"&amp;$B42&amp;"£"&amp;F$7)+COUNTIF('Inser données'!$J:$J,"Garde"&amp;"£"&amp;"NUIT"&amp;"£"&amp;"PRO"&amp;"£"&amp;$B42&amp;"£"&amp;F$7)+SUMIF('Inser données'!$J:$J,"Garde"&amp;"£"&amp;"CRENEAU"&amp;"£"&amp;"PRO"&amp;"£"&amp;$B42&amp;"£"&amp;F$7,'Inser données'!$R:$R)</f>
        <v>0</v>
      </c>
      <c r="G42" s="8">
        <f>COUNTIF('Inser données'!$J:$J,"Garde"&amp;"£"&amp;"24h"&amp;"£"&amp;"PRO"&amp;"£"&amp;$B42&amp;"£"&amp;G$7)+COUNTIF('Inser données'!$J:$J,"Garde"&amp;"£"&amp;"JOUR"&amp;"£"&amp;"PRO"&amp;"£"&amp;$B42&amp;"£"&amp;G$7)+SUMIF('Inser données'!$J:$J,"Garde"&amp;"£"&amp;"CRENEAU"&amp;"£"&amp;"PRO"&amp;"£"&amp;$B42&amp;"£"&amp;G$7,'Inser données'!$Q:$Q)</f>
        <v>1</v>
      </c>
      <c r="H42" s="8">
        <f>COUNTIF('Inser données'!$J:$J,"Garde"&amp;"£"&amp;"24h"&amp;"£"&amp;"PRO"&amp;"£"&amp;$B42&amp;"£"&amp;H$7)+COUNTIF('Inser données'!$J:$J,"Garde"&amp;"£"&amp;"NUIT"&amp;"£"&amp;"PRO"&amp;"£"&amp;$B42&amp;"£"&amp;H$7)+SUMIF('Inser données'!$J:$J,"Garde"&amp;"£"&amp;"CRENEAU"&amp;"£"&amp;"PRO"&amp;"£"&amp;$B42&amp;"£"&amp;H$7,'Inser données'!$R:$R)</f>
        <v>0</v>
      </c>
      <c r="I42" s="8">
        <f>COUNTIF('Inser données'!$J:$J,"Garde"&amp;"£"&amp;"24h"&amp;"£"&amp;"PRO"&amp;"£"&amp;$B42&amp;"£"&amp;I$7)+COUNTIF('Inser données'!$J:$J,"Garde"&amp;"£"&amp;"JOUR"&amp;"£"&amp;"PRO"&amp;"£"&amp;$B42&amp;"£"&amp;I$7)+SUMIF('Inser données'!$J:$J,"Garde"&amp;"£"&amp;"CRENEAU"&amp;"£"&amp;"PRO"&amp;"£"&amp;$B42&amp;"£"&amp;I$7,'Inser données'!$Q:$Q)</f>
        <v>2</v>
      </c>
      <c r="J42" s="8">
        <f>COUNTIF('Inser données'!$J:$J,"Garde"&amp;"£"&amp;"24h"&amp;"£"&amp;"PRO"&amp;"£"&amp;$B42&amp;"£"&amp;J$7)+COUNTIF('Inser données'!$J:$J,"Garde"&amp;"£"&amp;"NUIT"&amp;"£"&amp;"PRO"&amp;"£"&amp;$B42&amp;"£"&amp;J$7)+SUMIF('Inser données'!$J:$J,"Garde"&amp;"£"&amp;"CRENEAU"&amp;"£"&amp;"PRO"&amp;"£"&amp;$B42&amp;"£"&amp;J$7,'Inser données'!$R:$R)</f>
        <v>1</v>
      </c>
      <c r="K42" s="8">
        <f>COUNTIF('Inser données'!$J:$J,"Garde"&amp;"£"&amp;"24h"&amp;"£"&amp;"PRO"&amp;"£"&amp;$B42&amp;"£"&amp;K$7)+COUNTIF('Inser données'!$J:$J,"Garde"&amp;"£"&amp;"JOUR"&amp;"£"&amp;"PRO"&amp;"£"&amp;$B42&amp;"£"&amp;K$7)+SUMIF('Inser données'!$J:$J,"Garde"&amp;"£"&amp;"CRENEAU"&amp;"£"&amp;"PRO"&amp;"£"&amp;$B42&amp;"£"&amp;K$7,'Inser données'!$Q:$Q)</f>
        <v>1</v>
      </c>
      <c r="L42" s="8">
        <f>COUNTIF('Inser données'!$J:$J,"Garde"&amp;"£"&amp;"24h"&amp;"£"&amp;"PRO"&amp;"£"&amp;$B42&amp;"£"&amp;L$7)+COUNTIF('Inser données'!$J:$J,"Garde"&amp;"£"&amp;"NUIT"&amp;"£"&amp;"PRO"&amp;"£"&amp;$B42&amp;"£"&amp;L$7)+SUMIF('Inser données'!$J:$J,"Garde"&amp;"£"&amp;"CRENEAU"&amp;"£"&amp;"PRO"&amp;"£"&amp;$B42&amp;"£"&amp;L$7,'Inser données'!$R:$R)</f>
        <v>0</v>
      </c>
      <c r="M42" s="8">
        <f>COUNTIF('Inser données'!$J:$J,"Garde"&amp;"£"&amp;"24h"&amp;"£"&amp;"PRO"&amp;"£"&amp;$B42&amp;"£"&amp;M$7)+COUNTIF('Inser données'!$J:$J,"Garde"&amp;"£"&amp;"JOUR"&amp;"£"&amp;"PRO"&amp;"£"&amp;$B42&amp;"£"&amp;M$7)+SUMIF('Inser données'!$J:$J,"Garde"&amp;"£"&amp;"CRENEAU"&amp;"£"&amp;"PRO"&amp;"£"&amp;$B42&amp;"£"&amp;M$7,'Inser données'!$Q:$Q)</f>
        <v>1</v>
      </c>
      <c r="N42" s="8">
        <f>COUNTIF('Inser données'!$J:$J,"Garde"&amp;"£"&amp;"24h"&amp;"£"&amp;"PRO"&amp;"£"&amp;$B42&amp;"£"&amp;N$7)+COUNTIF('Inser données'!$J:$J,"Garde"&amp;"£"&amp;"NUIT"&amp;"£"&amp;"PRO"&amp;"£"&amp;$B42&amp;"£"&amp;N$7)+SUMIF('Inser données'!$J:$J,"Garde"&amp;"£"&amp;"CRENEAU"&amp;"£"&amp;"PRO"&amp;"£"&amp;$B42&amp;"£"&amp;N$7,'Inser données'!$R:$R)</f>
        <v>0</v>
      </c>
      <c r="O42" s="8">
        <f>COUNTIF('Inser données'!$J:$J,"Garde"&amp;"£"&amp;"24h"&amp;"£"&amp;"PRO"&amp;"£"&amp;$B42&amp;"£"&amp;O$7)+COUNTIF('Inser données'!$J:$J,"Garde"&amp;"£"&amp;"JOUR"&amp;"£"&amp;"PRO"&amp;"£"&amp;$B42&amp;"£"&amp;O$7)+SUMIF('Inser données'!$J:$J,"Garde"&amp;"£"&amp;"CRENEAU"&amp;"£"&amp;"PRO"&amp;"£"&amp;$B42&amp;"£"&amp;O$7,'Inser données'!$Q:$Q)</f>
        <v>1</v>
      </c>
      <c r="P42" s="8">
        <f>COUNTIF('Inser données'!$J:$J,"Garde"&amp;"£"&amp;"24h"&amp;"£"&amp;"PRO"&amp;"£"&amp;$B42&amp;"£"&amp;P$7)+COUNTIF('Inser données'!$J:$J,"Garde"&amp;"£"&amp;"NUIT"&amp;"£"&amp;"PRO"&amp;"£"&amp;$B42&amp;"£"&amp;P$7)+SUMIF('Inser données'!$J:$J,"Garde"&amp;"£"&amp;"CRENEAU"&amp;"£"&amp;"PRO"&amp;"£"&amp;$B42&amp;"£"&amp;P$7,'Inser données'!$R:$R)</f>
        <v>1</v>
      </c>
      <c r="Q42" s="8">
        <f>COUNTIF('Inser données'!$J:$J,"Garde"&amp;"£"&amp;"24h"&amp;"£"&amp;"PRO"&amp;"£"&amp;$B42&amp;"£"&amp;Q$7)+COUNTIF('Inser données'!$J:$J,"Garde"&amp;"£"&amp;"JOUR"&amp;"£"&amp;"PRO"&amp;"£"&amp;$B42&amp;"£"&amp;Q$7)+SUMIF('Inser données'!$J:$J,"Garde"&amp;"£"&amp;"CRENEAU"&amp;"£"&amp;"PRO"&amp;"£"&amp;$B42&amp;"£"&amp;Q$7,'Inser données'!$Q:$Q)</f>
        <v>1</v>
      </c>
      <c r="R42" s="8">
        <f>COUNTIF('Inser données'!$J:$J,"Garde"&amp;"£"&amp;"24h"&amp;"£"&amp;"PRO"&amp;"£"&amp;$B42&amp;"£"&amp;R$7)+COUNTIF('Inser données'!$J:$J,"Garde"&amp;"£"&amp;"NUIT"&amp;"£"&amp;"PRO"&amp;"£"&amp;$B42&amp;"£"&amp;R$7)+SUMIF('Inser données'!$J:$J,"Garde"&amp;"£"&amp;"CRENEAU"&amp;"£"&amp;"PRO"&amp;"£"&amp;$B42&amp;"£"&amp;R$7,'Inser données'!$R:$R)</f>
        <v>0</v>
      </c>
      <c r="S42" s="8">
        <f>COUNTIF('Inser données'!$J:$J,"Garde"&amp;"£"&amp;"24h"&amp;"£"&amp;"PRO"&amp;"£"&amp;$B42&amp;"£"&amp;S$7)+COUNTIF('Inser données'!$J:$J,"Garde"&amp;"£"&amp;"JOUR"&amp;"£"&amp;"PRO"&amp;"£"&amp;$B42&amp;"£"&amp;S$7)+SUMIF('Inser données'!$J:$J,"Garde"&amp;"£"&amp;"CRENEAU"&amp;"£"&amp;"PRO"&amp;"£"&amp;$B42&amp;"£"&amp;S$7,'Inser données'!$Q:$Q)</f>
        <v>2</v>
      </c>
      <c r="T42" s="8">
        <f>COUNTIF('Inser données'!$J:$J,"Garde"&amp;"£"&amp;"24h"&amp;"£"&amp;"PRO"&amp;"£"&amp;$B42&amp;"£"&amp;T$7)+COUNTIF('Inser données'!$J:$J,"Garde"&amp;"£"&amp;"NUIT"&amp;"£"&amp;"PRO"&amp;"£"&amp;$B42&amp;"£"&amp;T$7)+SUMIF('Inser données'!$J:$J,"Garde"&amp;"£"&amp;"CRENEAU"&amp;"£"&amp;"PRO"&amp;"£"&amp;$B42&amp;"£"&amp;T$7,'Inser données'!$R:$R)</f>
        <v>1</v>
      </c>
      <c r="U42" s="8">
        <f>COUNTIF('Inser données'!$J:$J,"Garde"&amp;"£"&amp;"24h"&amp;"£"&amp;"PRO"&amp;"£"&amp;$B42&amp;"£"&amp;U$7)+COUNTIF('Inser données'!$J:$J,"Garde"&amp;"£"&amp;"JOUR"&amp;"£"&amp;"PRO"&amp;"£"&amp;$B42&amp;"£"&amp;U$7)+SUMIF('Inser données'!$J:$J,"Garde"&amp;"£"&amp;"CRENEAU"&amp;"£"&amp;"PRO"&amp;"£"&amp;$B42&amp;"£"&amp;U$7,'Inser données'!$Q:$Q)</f>
        <v>2</v>
      </c>
      <c r="V42" s="8">
        <f>COUNTIF('Inser données'!$J:$J,"Garde"&amp;"£"&amp;"24h"&amp;"£"&amp;"PRO"&amp;"£"&amp;$B42&amp;"£"&amp;V$7)+COUNTIF('Inser données'!$J:$J,"Garde"&amp;"£"&amp;"NUIT"&amp;"£"&amp;"PRO"&amp;"£"&amp;$B42&amp;"£"&amp;V$7)+SUMIF('Inser données'!$J:$J,"Garde"&amp;"£"&amp;"CRENEAU"&amp;"£"&amp;"PRO"&amp;"£"&amp;$B42&amp;"£"&amp;V$7,'Inser données'!$R:$R)</f>
        <v>1</v>
      </c>
      <c r="W42" s="8">
        <f>COUNTIF('Inser données'!$J:$J,"Garde"&amp;"£"&amp;"24h"&amp;"£"&amp;"PRO"&amp;"£"&amp;$B42&amp;"£"&amp;W$7)+COUNTIF('Inser données'!$J:$J,"Garde"&amp;"£"&amp;"JOUR"&amp;"£"&amp;"PRO"&amp;"£"&amp;$B42&amp;"£"&amp;W$7)+SUMIF('Inser données'!$J:$J,"Garde"&amp;"£"&amp;"CRENEAU"&amp;"£"&amp;"PRO"&amp;"£"&amp;$B42&amp;"£"&amp;W$7,'Inser données'!$Q:$Q)</f>
        <v>1</v>
      </c>
      <c r="X42" s="8">
        <f>COUNTIF('Inser données'!$J:$J,"Garde"&amp;"£"&amp;"24h"&amp;"£"&amp;"PRO"&amp;"£"&amp;$B42&amp;"£"&amp;X$7)+COUNTIF('Inser données'!$J:$J,"Garde"&amp;"£"&amp;"NUIT"&amp;"£"&amp;"PRO"&amp;"£"&amp;$B42&amp;"£"&amp;X$7)+SUMIF('Inser données'!$J:$J,"Garde"&amp;"£"&amp;"CRENEAU"&amp;"£"&amp;"PRO"&amp;"£"&amp;$B42&amp;"£"&amp;X$7,'Inser données'!$R:$R)</f>
        <v>1</v>
      </c>
      <c r="Y42" s="8">
        <f>COUNTIF('Inser données'!$J:$J,"Garde"&amp;"£"&amp;"24h"&amp;"£"&amp;"PRO"&amp;"£"&amp;$B42&amp;"£"&amp;Y$7)+COUNTIF('Inser données'!$J:$J,"Garde"&amp;"£"&amp;"JOUR"&amp;"£"&amp;"PRO"&amp;"£"&amp;$B42&amp;"£"&amp;Y$7)+SUMIF('Inser données'!$J:$J,"Garde"&amp;"£"&amp;"CRENEAU"&amp;"£"&amp;"PRO"&amp;"£"&amp;$B42&amp;"£"&amp;Y$7,'Inser données'!$Q:$Q)</f>
        <v>2</v>
      </c>
      <c r="Z42" s="8">
        <f>COUNTIF('Inser données'!$J:$J,"Garde"&amp;"£"&amp;"24h"&amp;"£"&amp;"PRO"&amp;"£"&amp;$B42&amp;"£"&amp;Z$7)+COUNTIF('Inser données'!$J:$J,"Garde"&amp;"£"&amp;"NUIT"&amp;"£"&amp;"PRO"&amp;"£"&amp;$B42&amp;"£"&amp;Z$7)+SUMIF('Inser données'!$J:$J,"Garde"&amp;"£"&amp;"CRENEAU"&amp;"£"&amp;"PRO"&amp;"£"&amp;$B42&amp;"£"&amp;Z$7,'Inser données'!$R:$R)</f>
        <v>0</v>
      </c>
      <c r="AA42" s="8">
        <f>COUNTIF('Inser données'!$J:$J,"Garde"&amp;"£"&amp;"24h"&amp;"£"&amp;"PRO"&amp;"£"&amp;$B42&amp;"£"&amp;AA$7)+COUNTIF('Inser données'!$J:$J,"Garde"&amp;"£"&amp;"JOUR"&amp;"£"&amp;"PRO"&amp;"£"&amp;$B42&amp;"£"&amp;AA$7)+SUMIF('Inser données'!$J:$J,"Garde"&amp;"£"&amp;"CRENEAU"&amp;"£"&amp;"PRO"&amp;"£"&amp;$B42&amp;"£"&amp;AA$7,'Inser données'!$Q:$Q)</f>
        <v>2</v>
      </c>
      <c r="AB42" s="8">
        <f>COUNTIF('Inser données'!$J:$J,"Garde"&amp;"£"&amp;"24h"&amp;"£"&amp;"PRO"&amp;"£"&amp;$B42&amp;"£"&amp;AB$7)+COUNTIF('Inser données'!$J:$J,"Garde"&amp;"£"&amp;"NUIT"&amp;"£"&amp;"PRO"&amp;"£"&amp;$B42&amp;"£"&amp;AB$7)+SUMIF('Inser données'!$J:$J,"Garde"&amp;"£"&amp;"CRENEAU"&amp;"£"&amp;"PRO"&amp;"£"&amp;$B42&amp;"£"&amp;AB$7,'Inser données'!$R:$R)</f>
        <v>0</v>
      </c>
      <c r="AC42" s="8">
        <f>COUNTIF('Inser données'!$J:$J,"Garde"&amp;"£"&amp;"24h"&amp;"£"&amp;"PRO"&amp;"£"&amp;$B42&amp;"£"&amp;AC$7)+COUNTIF('Inser données'!$J:$J,"Garde"&amp;"£"&amp;"JOUR"&amp;"£"&amp;"PRO"&amp;"£"&amp;$B42&amp;"£"&amp;AC$7)+SUMIF('Inser données'!$J:$J,"Garde"&amp;"£"&amp;"CRENEAU"&amp;"£"&amp;"PRO"&amp;"£"&amp;$B42&amp;"£"&amp;AC$7,'Inser données'!$Q:$Q)</f>
        <v>1</v>
      </c>
      <c r="AD42" s="8">
        <f>COUNTIF('Inser données'!$J:$J,"Garde"&amp;"£"&amp;"24h"&amp;"£"&amp;"PRO"&amp;"£"&amp;$B42&amp;"£"&amp;AD$7)+COUNTIF('Inser données'!$J:$J,"Garde"&amp;"£"&amp;"NUIT"&amp;"£"&amp;"PRO"&amp;"£"&amp;$B42&amp;"£"&amp;AD$7)+SUMIF('Inser données'!$J:$J,"Garde"&amp;"£"&amp;"CRENEAU"&amp;"£"&amp;"PRO"&amp;"£"&amp;$B42&amp;"£"&amp;AD$7,'Inser données'!$R:$R)</f>
        <v>0</v>
      </c>
      <c r="AE42" s="8">
        <f>COUNTIF('Inser données'!$J:$J,"Garde"&amp;"£"&amp;"24h"&amp;"£"&amp;"PRO"&amp;"£"&amp;$B42&amp;"£"&amp;AE$7)+COUNTIF('Inser données'!$J:$J,"Garde"&amp;"£"&amp;"JOUR"&amp;"£"&amp;"PRO"&amp;"£"&amp;$B42&amp;"£"&amp;AE$7)+SUMIF('Inser données'!$J:$J,"Garde"&amp;"£"&amp;"CRENEAU"&amp;"£"&amp;"PRO"&amp;"£"&amp;$B42&amp;"£"&amp;AE$7,'Inser données'!$Q:$Q)</f>
        <v>1</v>
      </c>
      <c r="AF42" s="8">
        <f>COUNTIF('Inser données'!$J:$J,"Garde"&amp;"£"&amp;"24h"&amp;"£"&amp;"PRO"&amp;"£"&amp;$B42&amp;"£"&amp;AF$7)+COUNTIF('Inser données'!$J:$J,"Garde"&amp;"£"&amp;"NUIT"&amp;"£"&amp;"PRO"&amp;"£"&amp;$B42&amp;"£"&amp;AF$7)+SUMIF('Inser données'!$J:$J,"Garde"&amp;"£"&amp;"CRENEAU"&amp;"£"&amp;"PRO"&amp;"£"&amp;$B42&amp;"£"&amp;AF$7,'Inser données'!$R:$R)</f>
        <v>0</v>
      </c>
      <c r="AG42" s="8">
        <f>COUNTIF('Inser données'!$J:$J,"Garde"&amp;"£"&amp;"24h"&amp;"£"&amp;"PRO"&amp;"£"&amp;$B42&amp;"£"&amp;AG$7)+COUNTIF('Inser données'!$J:$J,"Garde"&amp;"£"&amp;"JOUR"&amp;"£"&amp;"PRO"&amp;"£"&amp;$B42&amp;"£"&amp;AG$7)+SUMIF('Inser données'!$J:$J,"Garde"&amp;"£"&amp;"CRENEAU"&amp;"£"&amp;"PRO"&amp;"£"&amp;$B42&amp;"£"&amp;AG$7,'Inser données'!$Q:$Q)</f>
        <v>2</v>
      </c>
      <c r="AH42" s="8">
        <f>COUNTIF('Inser données'!$J:$J,"Garde"&amp;"£"&amp;"24h"&amp;"£"&amp;"PRO"&amp;"£"&amp;$B42&amp;"£"&amp;AH$7)+COUNTIF('Inser données'!$J:$J,"Garde"&amp;"£"&amp;"NUIT"&amp;"£"&amp;"PRO"&amp;"£"&amp;$B42&amp;"£"&amp;AH$7)+SUMIF('Inser données'!$J:$J,"Garde"&amp;"£"&amp;"CRENEAU"&amp;"£"&amp;"PRO"&amp;"£"&amp;$B42&amp;"£"&amp;AH$7,'Inser données'!$R:$R)</f>
        <v>1</v>
      </c>
    </row>
    <row r="43" spans="1:34" ht="15" thickBot="1">
      <c r="A43" s="118"/>
      <c r="B43" s="12" t="s">
        <v>47</v>
      </c>
      <c r="C43" s="30">
        <v>12</v>
      </c>
      <c r="D43" s="31">
        <v>9</v>
      </c>
      <c r="E43" s="8">
        <f>COUNTIF('Inser données'!$J:$J,"Garde"&amp;"£"&amp;"24h"&amp;"£"&amp;"PRO"&amp;"£"&amp;$B43&amp;"£"&amp;E$7)+COUNTIF('Inser données'!$J:$J,"Garde"&amp;"£"&amp;"JOUR"&amp;"£"&amp;"PRO"&amp;"£"&amp;$B43&amp;"£"&amp;E$7)+SUMIF('Inser données'!$J:$J,"Garde"&amp;"£"&amp;"CRENEAU"&amp;"£"&amp;"PRO"&amp;"£"&amp;$B43&amp;"£"&amp;E$7,'Inser données'!$Q:$Q)</f>
        <v>5</v>
      </c>
      <c r="F43" s="8">
        <f>COUNTIF('Inser données'!$J:$J,"Garde"&amp;"£"&amp;"24h"&amp;"£"&amp;"PRO"&amp;"£"&amp;$B43&amp;"£"&amp;F$7)+COUNTIF('Inser données'!$J:$J,"Garde"&amp;"£"&amp;"NUIT"&amp;"£"&amp;"PRO"&amp;"£"&amp;$B43&amp;"£"&amp;F$7)+SUMIF('Inser données'!$J:$J,"Garde"&amp;"£"&amp;"CRENEAU"&amp;"£"&amp;"PRO"&amp;"£"&amp;$B43&amp;"£"&amp;F$7,'Inser données'!$R:$R)</f>
        <v>3</v>
      </c>
      <c r="G43" s="8">
        <f>COUNTIF('Inser données'!$J:$J,"Garde"&amp;"£"&amp;"24h"&amp;"£"&amp;"PRO"&amp;"£"&amp;$B43&amp;"£"&amp;G$7)+COUNTIF('Inser données'!$J:$J,"Garde"&amp;"£"&amp;"JOUR"&amp;"£"&amp;"PRO"&amp;"£"&amp;$B43&amp;"£"&amp;G$7)+SUMIF('Inser données'!$J:$J,"Garde"&amp;"£"&amp;"CRENEAU"&amp;"£"&amp;"PRO"&amp;"£"&amp;$B43&amp;"£"&amp;G$7,'Inser données'!$Q:$Q)</f>
        <v>6</v>
      </c>
      <c r="H43" s="8">
        <f>COUNTIF('Inser données'!$J:$J,"Garde"&amp;"£"&amp;"24h"&amp;"£"&amp;"PRO"&amp;"£"&amp;$B43&amp;"£"&amp;H$7)+COUNTIF('Inser données'!$J:$J,"Garde"&amp;"£"&amp;"NUIT"&amp;"£"&amp;"PRO"&amp;"£"&amp;$B43&amp;"£"&amp;H$7)+SUMIF('Inser données'!$J:$J,"Garde"&amp;"£"&amp;"CRENEAU"&amp;"£"&amp;"PRO"&amp;"£"&amp;$B43&amp;"£"&amp;H$7,'Inser données'!$R:$R)</f>
        <v>4</v>
      </c>
      <c r="I43" s="8">
        <f>COUNTIF('Inser données'!$J:$J,"Garde"&amp;"£"&amp;"24h"&amp;"£"&amp;"PRO"&amp;"£"&amp;$B43&amp;"£"&amp;I$7)+COUNTIF('Inser données'!$J:$J,"Garde"&amp;"£"&amp;"JOUR"&amp;"£"&amp;"PRO"&amp;"£"&amp;$B43&amp;"£"&amp;I$7)+SUMIF('Inser données'!$J:$J,"Garde"&amp;"£"&amp;"CRENEAU"&amp;"£"&amp;"PRO"&amp;"£"&amp;$B43&amp;"£"&amp;I$7,'Inser données'!$Q:$Q)</f>
        <v>7</v>
      </c>
      <c r="J43" s="8">
        <f>COUNTIF('Inser données'!$J:$J,"Garde"&amp;"£"&amp;"24h"&amp;"£"&amp;"PRO"&amp;"£"&amp;$B43&amp;"£"&amp;J$7)+COUNTIF('Inser données'!$J:$J,"Garde"&amp;"£"&amp;"NUIT"&amp;"£"&amp;"PRO"&amp;"£"&amp;$B43&amp;"£"&amp;J$7)+SUMIF('Inser données'!$J:$J,"Garde"&amp;"£"&amp;"CRENEAU"&amp;"£"&amp;"PRO"&amp;"£"&amp;$B43&amp;"£"&amp;J$7,'Inser données'!$R:$R)</f>
        <v>3</v>
      </c>
      <c r="K43" s="8">
        <f>COUNTIF('Inser données'!$J:$J,"Garde"&amp;"£"&amp;"24h"&amp;"£"&amp;"PRO"&amp;"£"&amp;$B43&amp;"£"&amp;K$7)+COUNTIF('Inser données'!$J:$J,"Garde"&amp;"£"&amp;"JOUR"&amp;"£"&amp;"PRO"&amp;"£"&amp;$B43&amp;"£"&amp;K$7)+SUMIF('Inser données'!$J:$J,"Garde"&amp;"£"&amp;"CRENEAU"&amp;"£"&amp;"PRO"&amp;"£"&amp;$B43&amp;"£"&amp;K$7,'Inser données'!$Q:$Q)</f>
        <v>6</v>
      </c>
      <c r="L43" s="8">
        <f>COUNTIF('Inser données'!$J:$J,"Garde"&amp;"£"&amp;"24h"&amp;"£"&amp;"PRO"&amp;"£"&amp;$B43&amp;"£"&amp;L$7)+COUNTIF('Inser données'!$J:$J,"Garde"&amp;"£"&amp;"NUIT"&amp;"£"&amp;"PRO"&amp;"£"&amp;$B43&amp;"£"&amp;L$7)+SUMIF('Inser données'!$J:$J,"Garde"&amp;"£"&amp;"CRENEAU"&amp;"£"&amp;"PRO"&amp;"£"&amp;$B43&amp;"£"&amp;L$7,'Inser données'!$R:$R)</f>
        <v>3</v>
      </c>
      <c r="M43" s="8">
        <f>COUNTIF('Inser données'!$J:$J,"Garde"&amp;"£"&amp;"24h"&amp;"£"&amp;"PRO"&amp;"£"&amp;$B43&amp;"£"&amp;M$7)+COUNTIF('Inser données'!$J:$J,"Garde"&amp;"£"&amp;"JOUR"&amp;"£"&amp;"PRO"&amp;"£"&amp;$B43&amp;"£"&amp;M$7)+SUMIF('Inser données'!$J:$J,"Garde"&amp;"£"&amp;"CRENEAU"&amp;"£"&amp;"PRO"&amp;"£"&amp;$B43&amp;"£"&amp;M$7,'Inser données'!$Q:$Q)</f>
        <v>5</v>
      </c>
      <c r="N43" s="8">
        <f>COUNTIF('Inser données'!$J:$J,"Garde"&amp;"£"&amp;"24h"&amp;"£"&amp;"PRO"&amp;"£"&amp;$B43&amp;"£"&amp;N$7)+COUNTIF('Inser données'!$J:$J,"Garde"&amp;"£"&amp;"NUIT"&amp;"£"&amp;"PRO"&amp;"£"&amp;$B43&amp;"£"&amp;N$7)+SUMIF('Inser données'!$J:$J,"Garde"&amp;"£"&amp;"CRENEAU"&amp;"£"&amp;"PRO"&amp;"£"&amp;$B43&amp;"£"&amp;N$7,'Inser données'!$R:$R)</f>
        <v>3</v>
      </c>
      <c r="O43" s="8">
        <f>COUNTIF('Inser données'!$J:$J,"Garde"&amp;"£"&amp;"24h"&amp;"£"&amp;"PRO"&amp;"£"&amp;$B43&amp;"£"&amp;O$7)+COUNTIF('Inser données'!$J:$J,"Garde"&amp;"£"&amp;"JOUR"&amp;"£"&amp;"PRO"&amp;"£"&amp;$B43&amp;"£"&amp;O$7)+SUMIF('Inser données'!$J:$J,"Garde"&amp;"£"&amp;"CRENEAU"&amp;"£"&amp;"PRO"&amp;"£"&amp;$B43&amp;"£"&amp;O$7,'Inser données'!$Q:$Q)</f>
        <v>5</v>
      </c>
      <c r="P43" s="8">
        <f>COUNTIF('Inser données'!$J:$J,"Garde"&amp;"£"&amp;"24h"&amp;"£"&amp;"PRO"&amp;"£"&amp;$B43&amp;"£"&amp;P$7)+COUNTIF('Inser données'!$J:$J,"Garde"&amp;"£"&amp;"NUIT"&amp;"£"&amp;"PRO"&amp;"£"&amp;$B43&amp;"£"&amp;P$7)+SUMIF('Inser données'!$J:$J,"Garde"&amp;"£"&amp;"CRENEAU"&amp;"£"&amp;"PRO"&amp;"£"&amp;$B43&amp;"£"&amp;P$7,'Inser données'!$R:$R)</f>
        <v>4</v>
      </c>
      <c r="Q43" s="8">
        <f>COUNTIF('Inser données'!$J:$J,"Garde"&amp;"£"&amp;"24h"&amp;"£"&amp;"PRO"&amp;"£"&amp;$B43&amp;"£"&amp;Q$7)+COUNTIF('Inser données'!$J:$J,"Garde"&amp;"£"&amp;"JOUR"&amp;"£"&amp;"PRO"&amp;"£"&amp;$B43&amp;"£"&amp;Q$7)+SUMIF('Inser données'!$J:$J,"Garde"&amp;"£"&amp;"CRENEAU"&amp;"£"&amp;"PRO"&amp;"£"&amp;$B43&amp;"£"&amp;Q$7,'Inser données'!$Q:$Q)</f>
        <v>5</v>
      </c>
      <c r="R43" s="8">
        <f>COUNTIF('Inser données'!$J:$J,"Garde"&amp;"£"&amp;"24h"&amp;"£"&amp;"PRO"&amp;"£"&amp;$B43&amp;"£"&amp;R$7)+COUNTIF('Inser données'!$J:$J,"Garde"&amp;"£"&amp;"NUIT"&amp;"£"&amp;"PRO"&amp;"£"&amp;$B43&amp;"£"&amp;R$7)+SUMIF('Inser données'!$J:$J,"Garde"&amp;"£"&amp;"CRENEAU"&amp;"£"&amp;"PRO"&amp;"£"&amp;$B43&amp;"£"&amp;R$7,'Inser données'!$R:$R)</f>
        <v>4</v>
      </c>
      <c r="S43" s="8">
        <f>COUNTIF('Inser données'!$J:$J,"Garde"&amp;"£"&amp;"24h"&amp;"£"&amp;"PRO"&amp;"£"&amp;$B43&amp;"£"&amp;S$7)+COUNTIF('Inser données'!$J:$J,"Garde"&amp;"£"&amp;"JOUR"&amp;"£"&amp;"PRO"&amp;"£"&amp;$B43&amp;"£"&amp;S$7)+SUMIF('Inser données'!$J:$J,"Garde"&amp;"£"&amp;"CRENEAU"&amp;"£"&amp;"PRO"&amp;"£"&amp;$B43&amp;"£"&amp;S$7,'Inser données'!$Q:$Q)</f>
        <v>6</v>
      </c>
      <c r="T43" s="8">
        <f>COUNTIF('Inser données'!$J:$J,"Garde"&amp;"£"&amp;"24h"&amp;"£"&amp;"PRO"&amp;"£"&amp;$B43&amp;"£"&amp;T$7)+COUNTIF('Inser données'!$J:$J,"Garde"&amp;"£"&amp;"NUIT"&amp;"£"&amp;"PRO"&amp;"£"&amp;$B43&amp;"£"&amp;T$7)+SUMIF('Inser données'!$J:$J,"Garde"&amp;"£"&amp;"CRENEAU"&amp;"£"&amp;"PRO"&amp;"£"&amp;$B43&amp;"£"&amp;T$7,'Inser données'!$R:$R)</f>
        <v>3</v>
      </c>
      <c r="U43" s="8">
        <f>COUNTIF('Inser données'!$J:$J,"Garde"&amp;"£"&amp;"24h"&amp;"£"&amp;"PRO"&amp;"£"&amp;$B43&amp;"£"&amp;U$7)+COUNTIF('Inser données'!$J:$J,"Garde"&amp;"£"&amp;"JOUR"&amp;"£"&amp;"PRO"&amp;"£"&amp;$B43&amp;"£"&amp;U$7)+SUMIF('Inser données'!$J:$J,"Garde"&amp;"£"&amp;"CRENEAU"&amp;"£"&amp;"PRO"&amp;"£"&amp;$B43&amp;"£"&amp;U$7,'Inser données'!$Q:$Q)</f>
        <v>6</v>
      </c>
      <c r="V43" s="8">
        <f>COUNTIF('Inser données'!$J:$J,"Garde"&amp;"£"&amp;"24h"&amp;"£"&amp;"PRO"&amp;"£"&amp;$B43&amp;"£"&amp;V$7)+COUNTIF('Inser données'!$J:$J,"Garde"&amp;"£"&amp;"NUIT"&amp;"£"&amp;"PRO"&amp;"£"&amp;$B43&amp;"£"&amp;V$7)+SUMIF('Inser données'!$J:$J,"Garde"&amp;"£"&amp;"CRENEAU"&amp;"£"&amp;"PRO"&amp;"£"&amp;$B43&amp;"£"&amp;V$7,'Inser données'!$R:$R)</f>
        <v>4</v>
      </c>
      <c r="W43" s="8">
        <f>COUNTIF('Inser données'!$J:$J,"Garde"&amp;"£"&amp;"24h"&amp;"£"&amp;"PRO"&amp;"£"&amp;$B43&amp;"£"&amp;W$7)+COUNTIF('Inser données'!$J:$J,"Garde"&amp;"£"&amp;"JOUR"&amp;"£"&amp;"PRO"&amp;"£"&amp;$B43&amp;"£"&amp;W$7)+SUMIF('Inser données'!$J:$J,"Garde"&amp;"£"&amp;"CRENEAU"&amp;"£"&amp;"PRO"&amp;"£"&amp;$B43&amp;"£"&amp;W$7,'Inser données'!$Q:$Q)</f>
        <v>6</v>
      </c>
      <c r="X43" s="8">
        <f>COUNTIF('Inser données'!$J:$J,"Garde"&amp;"£"&amp;"24h"&amp;"£"&amp;"PRO"&amp;"£"&amp;$B43&amp;"£"&amp;X$7)+COUNTIF('Inser données'!$J:$J,"Garde"&amp;"£"&amp;"NUIT"&amp;"£"&amp;"PRO"&amp;"£"&amp;$B43&amp;"£"&amp;X$7)+SUMIF('Inser données'!$J:$J,"Garde"&amp;"£"&amp;"CRENEAU"&amp;"£"&amp;"PRO"&amp;"£"&amp;$B43&amp;"£"&amp;X$7,'Inser données'!$R:$R)</f>
        <v>4</v>
      </c>
      <c r="Y43" s="8">
        <f>COUNTIF('Inser données'!$J:$J,"Garde"&amp;"£"&amp;"24h"&amp;"£"&amp;"PRO"&amp;"£"&amp;$B43&amp;"£"&amp;Y$7)+COUNTIF('Inser données'!$J:$J,"Garde"&amp;"£"&amp;"JOUR"&amp;"£"&amp;"PRO"&amp;"£"&amp;$B43&amp;"£"&amp;Y$7)+SUMIF('Inser données'!$J:$J,"Garde"&amp;"£"&amp;"CRENEAU"&amp;"£"&amp;"PRO"&amp;"£"&amp;$B43&amp;"£"&amp;Y$7,'Inser données'!$Q:$Q)</f>
        <v>6</v>
      </c>
      <c r="Z43" s="8">
        <f>COUNTIF('Inser données'!$J:$J,"Garde"&amp;"£"&amp;"24h"&amp;"£"&amp;"PRO"&amp;"£"&amp;$B43&amp;"£"&amp;Z$7)+COUNTIF('Inser données'!$J:$J,"Garde"&amp;"£"&amp;"NUIT"&amp;"£"&amp;"PRO"&amp;"£"&amp;$B43&amp;"£"&amp;Z$7)+SUMIF('Inser données'!$J:$J,"Garde"&amp;"£"&amp;"CRENEAU"&amp;"£"&amp;"PRO"&amp;"£"&amp;$B43&amp;"£"&amp;Z$7,'Inser données'!$R:$R)</f>
        <v>4</v>
      </c>
      <c r="AA43" s="8">
        <f>COUNTIF('Inser données'!$J:$J,"Garde"&amp;"£"&amp;"24h"&amp;"£"&amp;"PRO"&amp;"£"&amp;$B43&amp;"£"&amp;AA$7)+COUNTIF('Inser données'!$J:$J,"Garde"&amp;"£"&amp;"JOUR"&amp;"£"&amp;"PRO"&amp;"£"&amp;$B43&amp;"£"&amp;AA$7)+SUMIF('Inser données'!$J:$J,"Garde"&amp;"£"&amp;"CRENEAU"&amp;"£"&amp;"PRO"&amp;"£"&amp;$B43&amp;"£"&amp;AA$7,'Inser données'!$Q:$Q)</f>
        <v>6</v>
      </c>
      <c r="AB43" s="8">
        <f>COUNTIF('Inser données'!$J:$J,"Garde"&amp;"£"&amp;"24h"&amp;"£"&amp;"PRO"&amp;"£"&amp;$B43&amp;"£"&amp;AB$7)+COUNTIF('Inser données'!$J:$J,"Garde"&amp;"£"&amp;"NUIT"&amp;"£"&amp;"PRO"&amp;"£"&amp;$B43&amp;"£"&amp;AB$7)+SUMIF('Inser données'!$J:$J,"Garde"&amp;"£"&amp;"CRENEAU"&amp;"£"&amp;"PRO"&amp;"£"&amp;$B43&amp;"£"&amp;AB$7,'Inser données'!$R:$R)</f>
        <v>4</v>
      </c>
      <c r="AC43" s="8">
        <f>COUNTIF('Inser données'!$J:$J,"Garde"&amp;"£"&amp;"24h"&amp;"£"&amp;"PRO"&amp;"£"&amp;$B43&amp;"£"&amp;AC$7)+COUNTIF('Inser données'!$J:$J,"Garde"&amp;"£"&amp;"JOUR"&amp;"£"&amp;"PRO"&amp;"£"&amp;$B43&amp;"£"&amp;AC$7)+SUMIF('Inser données'!$J:$J,"Garde"&amp;"£"&amp;"CRENEAU"&amp;"£"&amp;"PRO"&amp;"£"&amp;$B43&amp;"£"&amp;AC$7,'Inser données'!$Q:$Q)</f>
        <v>5</v>
      </c>
      <c r="AD43" s="8">
        <f>COUNTIF('Inser données'!$J:$J,"Garde"&amp;"£"&amp;"24h"&amp;"£"&amp;"PRO"&amp;"£"&amp;$B43&amp;"£"&amp;AD$7)+COUNTIF('Inser données'!$J:$J,"Garde"&amp;"£"&amp;"NUIT"&amp;"£"&amp;"PRO"&amp;"£"&amp;$B43&amp;"£"&amp;AD$7)+SUMIF('Inser données'!$J:$J,"Garde"&amp;"£"&amp;"CRENEAU"&amp;"£"&amp;"PRO"&amp;"£"&amp;$B43&amp;"£"&amp;AD$7,'Inser données'!$R:$R)</f>
        <v>4</v>
      </c>
      <c r="AE43" s="8">
        <f>COUNTIF('Inser données'!$J:$J,"Garde"&amp;"£"&amp;"24h"&amp;"£"&amp;"PRO"&amp;"£"&amp;$B43&amp;"£"&amp;AE$7)+COUNTIF('Inser données'!$J:$J,"Garde"&amp;"£"&amp;"JOUR"&amp;"£"&amp;"PRO"&amp;"£"&amp;$B43&amp;"£"&amp;AE$7)+SUMIF('Inser données'!$J:$J,"Garde"&amp;"£"&amp;"CRENEAU"&amp;"£"&amp;"PRO"&amp;"£"&amp;$B43&amp;"£"&amp;AE$7,'Inser données'!$Q:$Q)</f>
        <v>5</v>
      </c>
      <c r="AF43" s="8">
        <f>COUNTIF('Inser données'!$J:$J,"Garde"&amp;"£"&amp;"24h"&amp;"£"&amp;"PRO"&amp;"£"&amp;$B43&amp;"£"&amp;AF$7)+COUNTIF('Inser données'!$J:$J,"Garde"&amp;"£"&amp;"NUIT"&amp;"£"&amp;"PRO"&amp;"£"&amp;$B43&amp;"£"&amp;AF$7)+SUMIF('Inser données'!$J:$J,"Garde"&amp;"£"&amp;"CRENEAU"&amp;"£"&amp;"PRO"&amp;"£"&amp;$B43&amp;"£"&amp;AF$7,'Inser données'!$R:$R)</f>
        <v>4</v>
      </c>
      <c r="AG43" s="8">
        <f>COUNTIF('Inser données'!$J:$J,"Garde"&amp;"£"&amp;"24h"&amp;"£"&amp;"PRO"&amp;"£"&amp;$B43&amp;"£"&amp;AG$7)+COUNTIF('Inser données'!$J:$J,"Garde"&amp;"£"&amp;"JOUR"&amp;"£"&amp;"PRO"&amp;"£"&amp;$B43&amp;"£"&amp;AG$7)+SUMIF('Inser données'!$J:$J,"Garde"&amp;"£"&amp;"CRENEAU"&amp;"£"&amp;"PRO"&amp;"£"&amp;$B43&amp;"£"&amp;AG$7,'Inser données'!$Q:$Q)</f>
        <v>6</v>
      </c>
      <c r="AH43" s="8">
        <f>COUNTIF('Inser données'!$J:$J,"Garde"&amp;"£"&amp;"24h"&amp;"£"&amp;"PRO"&amp;"£"&amp;$B43&amp;"£"&amp;AH$7)+COUNTIF('Inser données'!$J:$J,"Garde"&amp;"£"&amp;"NUIT"&amp;"£"&amp;"PRO"&amp;"£"&amp;$B43&amp;"£"&amp;AH$7)+SUMIF('Inser données'!$J:$J,"Garde"&amp;"£"&amp;"CRENEAU"&amp;"£"&amp;"PRO"&amp;"£"&amp;$B43&amp;"£"&amp;AH$7,'Inser données'!$R:$R)</f>
        <v>3</v>
      </c>
    </row>
    <row r="44" spans="1:34" ht="15" thickBot="1">
      <c r="A44" s="118"/>
      <c r="B44" s="12" t="s">
        <v>48</v>
      </c>
      <c r="C44" s="30">
        <v>7</v>
      </c>
      <c r="D44" s="31">
        <v>6</v>
      </c>
      <c r="E44" s="8">
        <f>COUNTIF('Inser données'!$J:$J,"Garde"&amp;"£"&amp;"24h"&amp;"£"&amp;"PRO"&amp;"£"&amp;$B44&amp;"£"&amp;E$7)+COUNTIF('Inser données'!$J:$J,"Garde"&amp;"£"&amp;"JOUR"&amp;"£"&amp;"PRO"&amp;"£"&amp;$B44&amp;"£"&amp;E$7)+SUMIF('Inser données'!$J:$J,"Garde"&amp;"£"&amp;"CRENEAU"&amp;"£"&amp;"PRO"&amp;"£"&amp;$B44&amp;"£"&amp;E$7,'Inser données'!$Q:$Q)</f>
        <v>4</v>
      </c>
      <c r="F44" s="8">
        <f>COUNTIF('Inser données'!$J:$J,"Garde"&amp;"£"&amp;"24h"&amp;"£"&amp;"PRO"&amp;"£"&amp;$B44&amp;"£"&amp;F$7)+COUNTIF('Inser données'!$J:$J,"Garde"&amp;"£"&amp;"NUIT"&amp;"£"&amp;"PRO"&amp;"£"&amp;$B44&amp;"£"&amp;F$7)+SUMIF('Inser données'!$J:$J,"Garde"&amp;"£"&amp;"CRENEAU"&amp;"£"&amp;"PRO"&amp;"£"&amp;$B44&amp;"£"&amp;F$7,'Inser données'!$R:$R)</f>
        <v>2</v>
      </c>
      <c r="G44" s="8">
        <f>COUNTIF('Inser données'!$J:$J,"Garde"&amp;"£"&amp;"24h"&amp;"£"&amp;"PRO"&amp;"£"&amp;$B44&amp;"£"&amp;G$7)+COUNTIF('Inser données'!$J:$J,"Garde"&amp;"£"&amp;"JOUR"&amp;"£"&amp;"PRO"&amp;"£"&amp;$B44&amp;"£"&amp;G$7)+SUMIF('Inser données'!$J:$J,"Garde"&amp;"£"&amp;"CRENEAU"&amp;"£"&amp;"PRO"&amp;"£"&amp;$B44&amp;"£"&amp;G$7,'Inser données'!$Q:$Q)</f>
        <v>4</v>
      </c>
      <c r="H44" s="8">
        <f>COUNTIF('Inser données'!$J:$J,"Garde"&amp;"£"&amp;"24h"&amp;"£"&amp;"PRO"&amp;"£"&amp;$B44&amp;"£"&amp;H$7)+COUNTIF('Inser données'!$J:$J,"Garde"&amp;"£"&amp;"NUIT"&amp;"£"&amp;"PRO"&amp;"£"&amp;$B44&amp;"£"&amp;H$7)+SUMIF('Inser données'!$J:$J,"Garde"&amp;"£"&amp;"CRENEAU"&amp;"£"&amp;"PRO"&amp;"£"&amp;$B44&amp;"£"&amp;H$7,'Inser données'!$R:$R)</f>
        <v>2</v>
      </c>
      <c r="I44" s="8">
        <f>COUNTIF('Inser données'!$J:$J,"Garde"&amp;"£"&amp;"24h"&amp;"£"&amp;"PRO"&amp;"£"&amp;$B44&amp;"£"&amp;I$7)+COUNTIF('Inser données'!$J:$J,"Garde"&amp;"£"&amp;"JOUR"&amp;"£"&amp;"PRO"&amp;"£"&amp;$B44&amp;"£"&amp;I$7)+SUMIF('Inser données'!$J:$J,"Garde"&amp;"£"&amp;"CRENEAU"&amp;"£"&amp;"PRO"&amp;"£"&amp;$B44&amp;"£"&amp;I$7,'Inser données'!$Q:$Q)</f>
        <v>4</v>
      </c>
      <c r="J44" s="8">
        <f>COUNTIF('Inser données'!$J:$J,"Garde"&amp;"£"&amp;"24h"&amp;"£"&amp;"PRO"&amp;"£"&amp;$B44&amp;"£"&amp;J$7)+COUNTIF('Inser données'!$J:$J,"Garde"&amp;"£"&amp;"NUIT"&amp;"£"&amp;"PRO"&amp;"£"&amp;$B44&amp;"£"&amp;J$7)+SUMIF('Inser données'!$J:$J,"Garde"&amp;"£"&amp;"CRENEAU"&amp;"£"&amp;"PRO"&amp;"£"&amp;$B44&amp;"£"&amp;J$7,'Inser données'!$R:$R)</f>
        <v>3</v>
      </c>
      <c r="K44" s="8">
        <f>COUNTIF('Inser données'!$J:$J,"Garde"&amp;"£"&amp;"24h"&amp;"£"&amp;"PRO"&amp;"£"&amp;$B44&amp;"£"&amp;K$7)+COUNTIF('Inser données'!$J:$J,"Garde"&amp;"£"&amp;"JOUR"&amp;"£"&amp;"PRO"&amp;"£"&amp;$B44&amp;"£"&amp;K$7)+SUMIF('Inser données'!$J:$J,"Garde"&amp;"£"&amp;"CRENEAU"&amp;"£"&amp;"PRO"&amp;"£"&amp;$B44&amp;"£"&amp;K$7,'Inser données'!$Q:$Q)</f>
        <v>4</v>
      </c>
      <c r="L44" s="8">
        <f>COUNTIF('Inser données'!$J:$J,"Garde"&amp;"£"&amp;"24h"&amp;"£"&amp;"PRO"&amp;"£"&amp;$B44&amp;"£"&amp;L$7)+COUNTIF('Inser données'!$J:$J,"Garde"&amp;"£"&amp;"NUIT"&amp;"£"&amp;"PRO"&amp;"£"&amp;$B44&amp;"£"&amp;L$7)+SUMIF('Inser données'!$J:$J,"Garde"&amp;"£"&amp;"CRENEAU"&amp;"£"&amp;"PRO"&amp;"£"&amp;$B44&amp;"£"&amp;L$7,'Inser données'!$R:$R)</f>
        <v>2</v>
      </c>
      <c r="M44" s="8">
        <f>COUNTIF('Inser données'!$J:$J,"Garde"&amp;"£"&amp;"24h"&amp;"£"&amp;"PRO"&amp;"£"&amp;$B44&amp;"£"&amp;M$7)+COUNTIF('Inser données'!$J:$J,"Garde"&amp;"£"&amp;"JOUR"&amp;"£"&amp;"PRO"&amp;"£"&amp;$B44&amp;"£"&amp;M$7)+SUMIF('Inser données'!$J:$J,"Garde"&amp;"£"&amp;"CRENEAU"&amp;"£"&amp;"PRO"&amp;"£"&amp;$B44&amp;"£"&amp;M$7,'Inser données'!$Q:$Q)</f>
        <v>4</v>
      </c>
      <c r="N44" s="8">
        <f>COUNTIF('Inser données'!$J:$J,"Garde"&amp;"£"&amp;"24h"&amp;"£"&amp;"PRO"&amp;"£"&amp;$B44&amp;"£"&amp;N$7)+COUNTIF('Inser données'!$J:$J,"Garde"&amp;"£"&amp;"NUIT"&amp;"£"&amp;"PRO"&amp;"£"&amp;$B44&amp;"£"&amp;N$7)+SUMIF('Inser données'!$J:$J,"Garde"&amp;"£"&amp;"CRENEAU"&amp;"£"&amp;"PRO"&amp;"£"&amp;$B44&amp;"£"&amp;N$7,'Inser données'!$R:$R)</f>
        <v>3</v>
      </c>
      <c r="O44" s="8">
        <f>COUNTIF('Inser données'!$J:$J,"Garde"&amp;"£"&amp;"24h"&amp;"£"&amp;"PRO"&amp;"£"&amp;$B44&amp;"£"&amp;O$7)+COUNTIF('Inser données'!$J:$J,"Garde"&amp;"£"&amp;"JOUR"&amp;"£"&amp;"PRO"&amp;"£"&amp;$B44&amp;"£"&amp;O$7)+SUMIF('Inser données'!$J:$J,"Garde"&amp;"£"&amp;"CRENEAU"&amp;"£"&amp;"PRO"&amp;"£"&amp;$B44&amp;"£"&amp;O$7,'Inser données'!$Q:$Q)</f>
        <v>2</v>
      </c>
      <c r="P44" s="8">
        <f>COUNTIF('Inser données'!$J:$J,"Garde"&amp;"£"&amp;"24h"&amp;"£"&amp;"PRO"&amp;"£"&amp;$B44&amp;"£"&amp;P$7)+COUNTIF('Inser données'!$J:$J,"Garde"&amp;"£"&amp;"NUIT"&amp;"£"&amp;"PRO"&amp;"£"&amp;$B44&amp;"£"&amp;P$7)+SUMIF('Inser données'!$J:$J,"Garde"&amp;"£"&amp;"CRENEAU"&amp;"£"&amp;"PRO"&amp;"£"&amp;$B44&amp;"£"&amp;P$7,'Inser données'!$R:$R)</f>
        <v>1</v>
      </c>
      <c r="Q44" s="8">
        <f>COUNTIF('Inser données'!$J:$J,"Garde"&amp;"£"&amp;"24h"&amp;"£"&amp;"PRO"&amp;"£"&amp;$B44&amp;"£"&amp;Q$7)+COUNTIF('Inser données'!$J:$J,"Garde"&amp;"£"&amp;"JOUR"&amp;"£"&amp;"PRO"&amp;"£"&amp;$B44&amp;"£"&amp;Q$7)+SUMIF('Inser données'!$J:$J,"Garde"&amp;"£"&amp;"CRENEAU"&amp;"£"&amp;"PRO"&amp;"£"&amp;$B44&amp;"£"&amp;Q$7,'Inser données'!$Q:$Q)</f>
        <v>3</v>
      </c>
      <c r="R44" s="8">
        <f>COUNTIF('Inser données'!$J:$J,"Garde"&amp;"£"&amp;"24h"&amp;"£"&amp;"PRO"&amp;"£"&amp;$B44&amp;"£"&amp;R$7)+COUNTIF('Inser données'!$J:$J,"Garde"&amp;"£"&amp;"NUIT"&amp;"£"&amp;"PRO"&amp;"£"&amp;$B44&amp;"£"&amp;R$7)+SUMIF('Inser données'!$J:$J,"Garde"&amp;"£"&amp;"CRENEAU"&amp;"£"&amp;"PRO"&amp;"£"&amp;$B44&amp;"£"&amp;R$7,'Inser données'!$R:$R)</f>
        <v>2</v>
      </c>
      <c r="S44" s="8">
        <f>COUNTIF('Inser données'!$J:$J,"Garde"&amp;"£"&amp;"24h"&amp;"£"&amp;"PRO"&amp;"£"&amp;$B44&amp;"£"&amp;S$7)+COUNTIF('Inser données'!$J:$J,"Garde"&amp;"£"&amp;"JOUR"&amp;"£"&amp;"PRO"&amp;"£"&amp;$B44&amp;"£"&amp;S$7)+SUMIF('Inser données'!$J:$J,"Garde"&amp;"£"&amp;"CRENEAU"&amp;"£"&amp;"PRO"&amp;"£"&amp;$B44&amp;"£"&amp;S$7,'Inser données'!$Q:$Q)</f>
        <v>4</v>
      </c>
      <c r="T44" s="8">
        <f>COUNTIF('Inser données'!$J:$J,"Garde"&amp;"£"&amp;"24h"&amp;"£"&amp;"PRO"&amp;"£"&amp;$B44&amp;"£"&amp;T$7)+COUNTIF('Inser données'!$J:$J,"Garde"&amp;"£"&amp;"NUIT"&amp;"£"&amp;"PRO"&amp;"£"&amp;$B44&amp;"£"&amp;T$7)+SUMIF('Inser données'!$J:$J,"Garde"&amp;"£"&amp;"CRENEAU"&amp;"£"&amp;"PRO"&amp;"£"&amp;$B44&amp;"£"&amp;T$7,'Inser données'!$R:$R)</f>
        <v>3</v>
      </c>
      <c r="U44" s="8">
        <f>COUNTIF('Inser données'!$J:$J,"Garde"&amp;"£"&amp;"24h"&amp;"£"&amp;"PRO"&amp;"£"&amp;$B44&amp;"£"&amp;U$7)+COUNTIF('Inser données'!$J:$J,"Garde"&amp;"£"&amp;"JOUR"&amp;"£"&amp;"PRO"&amp;"£"&amp;$B44&amp;"£"&amp;U$7)+SUMIF('Inser données'!$J:$J,"Garde"&amp;"£"&amp;"CRENEAU"&amp;"£"&amp;"PRO"&amp;"£"&amp;$B44&amp;"£"&amp;U$7,'Inser données'!$Q:$Q)</f>
        <v>4</v>
      </c>
      <c r="V44" s="8">
        <f>COUNTIF('Inser données'!$J:$J,"Garde"&amp;"£"&amp;"24h"&amp;"£"&amp;"PRO"&amp;"£"&amp;$B44&amp;"£"&amp;V$7)+COUNTIF('Inser données'!$J:$J,"Garde"&amp;"£"&amp;"NUIT"&amp;"£"&amp;"PRO"&amp;"£"&amp;$B44&amp;"£"&amp;V$7)+SUMIF('Inser données'!$J:$J,"Garde"&amp;"£"&amp;"CRENEAU"&amp;"£"&amp;"PRO"&amp;"£"&amp;$B44&amp;"£"&amp;V$7,'Inser données'!$R:$R)</f>
        <v>2</v>
      </c>
      <c r="W44" s="8">
        <f>COUNTIF('Inser données'!$J:$J,"Garde"&amp;"£"&amp;"24h"&amp;"£"&amp;"PRO"&amp;"£"&amp;$B44&amp;"£"&amp;W$7)+COUNTIF('Inser données'!$J:$J,"Garde"&amp;"£"&amp;"JOUR"&amp;"£"&amp;"PRO"&amp;"£"&amp;$B44&amp;"£"&amp;W$7)+SUMIF('Inser données'!$J:$J,"Garde"&amp;"£"&amp;"CRENEAU"&amp;"£"&amp;"PRO"&amp;"£"&amp;$B44&amp;"£"&amp;W$7,'Inser données'!$Q:$Q)</f>
        <v>3</v>
      </c>
      <c r="X44" s="8">
        <f>COUNTIF('Inser données'!$J:$J,"Garde"&amp;"£"&amp;"24h"&amp;"£"&amp;"PRO"&amp;"£"&amp;$B44&amp;"£"&amp;X$7)+COUNTIF('Inser données'!$J:$J,"Garde"&amp;"£"&amp;"NUIT"&amp;"£"&amp;"PRO"&amp;"£"&amp;$B44&amp;"£"&amp;X$7)+SUMIF('Inser données'!$J:$J,"Garde"&amp;"£"&amp;"CRENEAU"&amp;"£"&amp;"PRO"&amp;"£"&amp;$B44&amp;"£"&amp;X$7,'Inser données'!$R:$R)</f>
        <v>2</v>
      </c>
      <c r="Y44" s="8">
        <f>COUNTIF('Inser données'!$J:$J,"Garde"&amp;"£"&amp;"24h"&amp;"£"&amp;"PRO"&amp;"£"&amp;$B44&amp;"£"&amp;Y$7)+COUNTIF('Inser données'!$J:$J,"Garde"&amp;"£"&amp;"JOUR"&amp;"£"&amp;"PRO"&amp;"£"&amp;$B44&amp;"£"&amp;Y$7)+SUMIF('Inser données'!$J:$J,"Garde"&amp;"£"&amp;"CRENEAU"&amp;"£"&amp;"PRO"&amp;"£"&amp;$B44&amp;"£"&amp;Y$7,'Inser données'!$Q:$Q)</f>
        <v>4</v>
      </c>
      <c r="Z44" s="8">
        <f>COUNTIF('Inser données'!$J:$J,"Garde"&amp;"£"&amp;"24h"&amp;"£"&amp;"PRO"&amp;"£"&amp;$B44&amp;"£"&amp;Z$7)+COUNTIF('Inser données'!$J:$J,"Garde"&amp;"£"&amp;"NUIT"&amp;"£"&amp;"PRO"&amp;"£"&amp;$B44&amp;"£"&amp;Z$7)+SUMIF('Inser données'!$J:$J,"Garde"&amp;"£"&amp;"CRENEAU"&amp;"£"&amp;"PRO"&amp;"£"&amp;$B44&amp;"£"&amp;Z$7,'Inser données'!$R:$R)</f>
        <v>2</v>
      </c>
      <c r="AA44" s="8">
        <f>COUNTIF('Inser données'!$J:$J,"Garde"&amp;"£"&amp;"24h"&amp;"£"&amp;"PRO"&amp;"£"&amp;$B44&amp;"£"&amp;AA$7)+COUNTIF('Inser données'!$J:$J,"Garde"&amp;"£"&amp;"JOUR"&amp;"£"&amp;"PRO"&amp;"£"&amp;$B44&amp;"£"&amp;AA$7)+SUMIF('Inser données'!$J:$J,"Garde"&amp;"£"&amp;"CRENEAU"&amp;"£"&amp;"PRO"&amp;"£"&amp;$B44&amp;"£"&amp;AA$7,'Inser données'!$Q:$Q)</f>
        <v>4</v>
      </c>
      <c r="AB44" s="8">
        <f>COUNTIF('Inser données'!$J:$J,"Garde"&amp;"£"&amp;"24h"&amp;"£"&amp;"PRO"&amp;"£"&amp;$B44&amp;"£"&amp;AB$7)+COUNTIF('Inser données'!$J:$J,"Garde"&amp;"£"&amp;"NUIT"&amp;"£"&amp;"PRO"&amp;"£"&amp;$B44&amp;"£"&amp;AB$7)+SUMIF('Inser données'!$J:$J,"Garde"&amp;"£"&amp;"CRENEAU"&amp;"£"&amp;"PRO"&amp;"£"&amp;$B44&amp;"£"&amp;AB$7,'Inser données'!$R:$R)</f>
        <v>3</v>
      </c>
      <c r="AC44" s="8">
        <f>COUNTIF('Inser données'!$J:$J,"Garde"&amp;"£"&amp;"24h"&amp;"£"&amp;"PRO"&amp;"£"&amp;$B44&amp;"£"&amp;AC$7)+COUNTIF('Inser données'!$J:$J,"Garde"&amp;"£"&amp;"JOUR"&amp;"£"&amp;"PRO"&amp;"£"&amp;$B44&amp;"£"&amp;AC$7)+SUMIF('Inser données'!$J:$J,"Garde"&amp;"£"&amp;"CRENEAU"&amp;"£"&amp;"PRO"&amp;"£"&amp;$B44&amp;"£"&amp;AC$7,'Inser données'!$Q:$Q)</f>
        <v>4</v>
      </c>
      <c r="AD44" s="8">
        <f>COUNTIF('Inser données'!$J:$J,"Garde"&amp;"£"&amp;"24h"&amp;"£"&amp;"PRO"&amp;"£"&amp;$B44&amp;"£"&amp;AD$7)+COUNTIF('Inser données'!$J:$J,"Garde"&amp;"£"&amp;"NUIT"&amp;"£"&amp;"PRO"&amp;"£"&amp;$B44&amp;"£"&amp;AD$7)+SUMIF('Inser données'!$J:$J,"Garde"&amp;"£"&amp;"CRENEAU"&amp;"£"&amp;"PRO"&amp;"£"&amp;$B44&amp;"£"&amp;AD$7,'Inser données'!$R:$R)</f>
        <v>2</v>
      </c>
      <c r="AE44" s="8">
        <f>COUNTIF('Inser données'!$J:$J,"Garde"&amp;"£"&amp;"24h"&amp;"£"&amp;"PRO"&amp;"£"&amp;$B44&amp;"£"&amp;AE$7)+COUNTIF('Inser données'!$J:$J,"Garde"&amp;"£"&amp;"JOUR"&amp;"£"&amp;"PRO"&amp;"£"&amp;$B44&amp;"£"&amp;AE$7)+SUMIF('Inser données'!$J:$J,"Garde"&amp;"£"&amp;"CRENEAU"&amp;"£"&amp;"PRO"&amp;"£"&amp;$B44&amp;"£"&amp;AE$7,'Inser données'!$Q:$Q)</f>
        <v>3</v>
      </c>
      <c r="AF44" s="8">
        <f>COUNTIF('Inser données'!$J:$J,"Garde"&amp;"£"&amp;"24h"&amp;"£"&amp;"PRO"&amp;"£"&amp;$B44&amp;"£"&amp;AF$7)+COUNTIF('Inser données'!$J:$J,"Garde"&amp;"£"&amp;"NUIT"&amp;"£"&amp;"PRO"&amp;"£"&amp;$B44&amp;"£"&amp;AF$7)+SUMIF('Inser données'!$J:$J,"Garde"&amp;"£"&amp;"CRENEAU"&amp;"£"&amp;"PRO"&amp;"£"&amp;$B44&amp;"£"&amp;AF$7,'Inser données'!$R:$R)</f>
        <v>2</v>
      </c>
      <c r="AG44" s="8">
        <f>COUNTIF('Inser données'!$J:$J,"Garde"&amp;"£"&amp;"24h"&amp;"£"&amp;"PRO"&amp;"£"&amp;$B44&amp;"£"&amp;AG$7)+COUNTIF('Inser données'!$J:$J,"Garde"&amp;"£"&amp;"JOUR"&amp;"£"&amp;"PRO"&amp;"£"&amp;$B44&amp;"£"&amp;AG$7)+SUMIF('Inser données'!$J:$J,"Garde"&amp;"£"&amp;"CRENEAU"&amp;"£"&amp;"PRO"&amp;"£"&amp;$B44&amp;"£"&amp;AG$7,'Inser données'!$Q:$Q)</f>
        <v>3</v>
      </c>
      <c r="AH44" s="8">
        <f>COUNTIF('Inser données'!$J:$J,"Garde"&amp;"£"&amp;"24h"&amp;"£"&amp;"PRO"&amp;"£"&amp;$B44&amp;"£"&amp;AH$7)+COUNTIF('Inser données'!$J:$J,"Garde"&amp;"£"&amp;"NUIT"&amp;"£"&amp;"PRO"&amp;"£"&amp;$B44&amp;"£"&amp;AH$7)+SUMIF('Inser données'!$J:$J,"Garde"&amp;"£"&amp;"CRENEAU"&amp;"£"&amp;"PRO"&amp;"£"&amp;$B44&amp;"£"&amp;AH$7,'Inser données'!$R:$R)</f>
        <v>2</v>
      </c>
    </row>
    <row r="45" spans="1:34" ht="15" thickBot="1">
      <c r="A45" s="118"/>
      <c r="B45" s="32" t="s">
        <v>49</v>
      </c>
      <c r="C45" s="30">
        <v>18</v>
      </c>
      <c r="D45" s="31">
        <v>15</v>
      </c>
      <c r="E45" s="8">
        <f>COUNTIF('Inser données'!$J:$J,"Garde"&amp;"£"&amp;"24h"&amp;"£"&amp;"PRO"&amp;"£"&amp;$B45&amp;"£"&amp;E$7)+COUNTIF('Inser données'!$J:$J,"Garde"&amp;"£"&amp;"JOUR"&amp;"£"&amp;"PRO"&amp;"£"&amp;$B45&amp;"£"&amp;E$7)+SUMIF('Inser données'!$J:$J,"Garde"&amp;"£"&amp;"CRENEAU"&amp;"£"&amp;"PRO"&amp;"£"&amp;$B45&amp;"£"&amp;E$7,'Inser données'!$Q:$Q)</f>
        <v>11</v>
      </c>
      <c r="F45" s="8">
        <f>COUNTIF('Inser données'!$J:$J,"Garde"&amp;"£"&amp;"24h"&amp;"£"&amp;"PRO"&amp;"£"&amp;$B45&amp;"£"&amp;F$7)+COUNTIF('Inser données'!$J:$J,"Garde"&amp;"£"&amp;"NUIT"&amp;"£"&amp;"PRO"&amp;"£"&amp;$B45&amp;"£"&amp;F$7)+SUMIF('Inser données'!$J:$J,"Garde"&amp;"£"&amp;"CRENEAU"&amp;"£"&amp;"PRO"&amp;"£"&amp;$B45&amp;"£"&amp;F$7,'Inser données'!$R:$R)</f>
        <v>8</v>
      </c>
      <c r="G45" s="8">
        <f>COUNTIF('Inser données'!$J:$J,"Garde"&amp;"£"&amp;"24h"&amp;"£"&amp;"PRO"&amp;"£"&amp;$B45&amp;"£"&amp;G$7)+COUNTIF('Inser données'!$J:$J,"Garde"&amp;"£"&amp;"JOUR"&amp;"£"&amp;"PRO"&amp;"£"&amp;$B45&amp;"£"&amp;G$7)+SUMIF('Inser données'!$J:$J,"Garde"&amp;"£"&amp;"CRENEAU"&amp;"£"&amp;"PRO"&amp;"£"&amp;$B45&amp;"£"&amp;G$7,'Inser données'!$Q:$Q)</f>
        <v>13</v>
      </c>
      <c r="H45" s="8">
        <f>COUNTIF('Inser données'!$J:$J,"Garde"&amp;"£"&amp;"24h"&amp;"£"&amp;"PRO"&amp;"£"&amp;$B45&amp;"£"&amp;H$7)+COUNTIF('Inser données'!$J:$J,"Garde"&amp;"£"&amp;"NUIT"&amp;"£"&amp;"PRO"&amp;"£"&amp;$B45&amp;"£"&amp;H$7)+SUMIF('Inser données'!$J:$J,"Garde"&amp;"£"&amp;"CRENEAU"&amp;"£"&amp;"PRO"&amp;"£"&amp;$B45&amp;"£"&amp;H$7,'Inser données'!$R:$R)</f>
        <v>8</v>
      </c>
      <c r="I45" s="8">
        <f>COUNTIF('Inser données'!$J:$J,"Garde"&amp;"£"&amp;"24h"&amp;"£"&amp;"PRO"&amp;"£"&amp;$B45&amp;"£"&amp;I$7)+COUNTIF('Inser données'!$J:$J,"Garde"&amp;"£"&amp;"JOUR"&amp;"£"&amp;"PRO"&amp;"£"&amp;$B45&amp;"£"&amp;I$7)+SUMIF('Inser données'!$J:$J,"Garde"&amp;"£"&amp;"CRENEAU"&amp;"£"&amp;"PRO"&amp;"£"&amp;$B45&amp;"£"&amp;I$7,'Inser données'!$Q:$Q)</f>
        <v>13</v>
      </c>
      <c r="J45" s="8">
        <f>COUNTIF('Inser données'!$J:$J,"Garde"&amp;"£"&amp;"24h"&amp;"£"&amp;"PRO"&amp;"£"&amp;$B45&amp;"£"&amp;J$7)+COUNTIF('Inser données'!$J:$J,"Garde"&amp;"£"&amp;"NUIT"&amp;"£"&amp;"PRO"&amp;"£"&amp;$B45&amp;"£"&amp;J$7)+SUMIF('Inser données'!$J:$J,"Garde"&amp;"£"&amp;"CRENEAU"&amp;"£"&amp;"PRO"&amp;"£"&amp;$B45&amp;"£"&amp;J$7,'Inser données'!$R:$R)</f>
        <v>10</v>
      </c>
      <c r="K45" s="8">
        <f>COUNTIF('Inser données'!$J:$J,"Garde"&amp;"£"&amp;"24h"&amp;"£"&amp;"PRO"&amp;"£"&amp;$B45&amp;"£"&amp;K$7)+COUNTIF('Inser données'!$J:$J,"Garde"&amp;"£"&amp;"JOUR"&amp;"£"&amp;"PRO"&amp;"£"&amp;$B45&amp;"£"&amp;K$7)+SUMIF('Inser données'!$J:$J,"Garde"&amp;"£"&amp;"CRENEAU"&amp;"£"&amp;"PRO"&amp;"£"&amp;$B45&amp;"£"&amp;K$7,'Inser données'!$Q:$Q)</f>
        <v>10</v>
      </c>
      <c r="L45" s="8">
        <f>COUNTIF('Inser données'!$J:$J,"Garde"&amp;"£"&amp;"24h"&amp;"£"&amp;"PRO"&amp;"£"&amp;$B45&amp;"£"&amp;L$7)+COUNTIF('Inser données'!$J:$J,"Garde"&amp;"£"&amp;"NUIT"&amp;"£"&amp;"PRO"&amp;"£"&amp;$B45&amp;"£"&amp;L$7)+SUMIF('Inser données'!$J:$J,"Garde"&amp;"£"&amp;"CRENEAU"&amp;"£"&amp;"PRO"&amp;"£"&amp;$B45&amp;"£"&amp;L$7,'Inser données'!$R:$R)</f>
        <v>7</v>
      </c>
      <c r="M45" s="8">
        <f>COUNTIF('Inser données'!$J:$J,"Garde"&amp;"£"&amp;"24h"&amp;"£"&amp;"PRO"&amp;"£"&amp;$B45&amp;"£"&amp;M$7)+COUNTIF('Inser données'!$J:$J,"Garde"&amp;"£"&amp;"JOUR"&amp;"£"&amp;"PRO"&amp;"£"&amp;$B45&amp;"£"&amp;M$7)+SUMIF('Inser données'!$J:$J,"Garde"&amp;"£"&amp;"CRENEAU"&amp;"£"&amp;"PRO"&amp;"£"&amp;$B45&amp;"£"&amp;M$7,'Inser données'!$Q:$Q)</f>
        <v>12</v>
      </c>
      <c r="N45" s="8">
        <f>COUNTIF('Inser données'!$J:$J,"Garde"&amp;"£"&amp;"24h"&amp;"£"&amp;"PRO"&amp;"£"&amp;$B45&amp;"£"&amp;N$7)+COUNTIF('Inser données'!$J:$J,"Garde"&amp;"£"&amp;"NUIT"&amp;"£"&amp;"PRO"&amp;"£"&amp;$B45&amp;"£"&amp;N$7)+SUMIF('Inser données'!$J:$J,"Garde"&amp;"£"&amp;"CRENEAU"&amp;"£"&amp;"PRO"&amp;"£"&amp;$B45&amp;"£"&amp;N$7,'Inser données'!$R:$R)</f>
        <v>9</v>
      </c>
      <c r="O45" s="8">
        <f>COUNTIF('Inser données'!$J:$J,"Garde"&amp;"£"&amp;"24h"&amp;"£"&amp;"PRO"&amp;"£"&amp;$B45&amp;"£"&amp;O$7)+COUNTIF('Inser données'!$J:$J,"Garde"&amp;"£"&amp;"JOUR"&amp;"£"&amp;"PRO"&amp;"£"&amp;$B45&amp;"£"&amp;O$7)+SUMIF('Inser données'!$J:$J,"Garde"&amp;"£"&amp;"CRENEAU"&amp;"£"&amp;"PRO"&amp;"£"&amp;$B45&amp;"£"&amp;O$7,'Inser données'!$Q:$Q)</f>
        <v>9</v>
      </c>
      <c r="P45" s="8">
        <f>COUNTIF('Inser données'!$J:$J,"Garde"&amp;"£"&amp;"24h"&amp;"£"&amp;"PRO"&amp;"£"&amp;$B45&amp;"£"&amp;P$7)+COUNTIF('Inser données'!$J:$J,"Garde"&amp;"£"&amp;"NUIT"&amp;"£"&amp;"PRO"&amp;"£"&amp;$B45&amp;"£"&amp;P$7)+SUMIF('Inser données'!$J:$J,"Garde"&amp;"£"&amp;"CRENEAU"&amp;"£"&amp;"PRO"&amp;"£"&amp;$B45&amp;"£"&amp;P$7,'Inser données'!$R:$R)</f>
        <v>7</v>
      </c>
      <c r="Q45" s="8">
        <f>COUNTIF('Inser données'!$J:$J,"Garde"&amp;"£"&amp;"24h"&amp;"£"&amp;"PRO"&amp;"£"&amp;$B45&amp;"£"&amp;Q$7)+COUNTIF('Inser données'!$J:$J,"Garde"&amp;"£"&amp;"JOUR"&amp;"£"&amp;"PRO"&amp;"£"&amp;$B45&amp;"£"&amp;Q$7)+SUMIF('Inser données'!$J:$J,"Garde"&amp;"£"&amp;"CRENEAU"&amp;"£"&amp;"PRO"&amp;"£"&amp;$B45&amp;"£"&amp;Q$7,'Inser données'!$Q:$Q)</f>
        <v>11</v>
      </c>
      <c r="R45" s="8">
        <f>COUNTIF('Inser données'!$J:$J,"Garde"&amp;"£"&amp;"24h"&amp;"£"&amp;"PRO"&amp;"£"&amp;$B45&amp;"£"&amp;R$7)+COUNTIF('Inser données'!$J:$J,"Garde"&amp;"£"&amp;"NUIT"&amp;"£"&amp;"PRO"&amp;"£"&amp;$B45&amp;"£"&amp;R$7)+SUMIF('Inser données'!$J:$J,"Garde"&amp;"£"&amp;"CRENEAU"&amp;"£"&amp;"PRO"&amp;"£"&amp;$B45&amp;"£"&amp;R$7,'Inser données'!$R:$R)</f>
        <v>9</v>
      </c>
      <c r="S45" s="8">
        <f>COUNTIF('Inser données'!$J:$J,"Garde"&amp;"£"&amp;"24h"&amp;"£"&amp;"PRO"&amp;"£"&amp;$B45&amp;"£"&amp;S$7)+COUNTIF('Inser données'!$J:$J,"Garde"&amp;"£"&amp;"JOUR"&amp;"£"&amp;"PRO"&amp;"£"&amp;$B45&amp;"£"&amp;S$7)+SUMIF('Inser données'!$J:$J,"Garde"&amp;"£"&amp;"CRENEAU"&amp;"£"&amp;"PRO"&amp;"£"&amp;$B45&amp;"£"&amp;S$7,'Inser données'!$Q:$Q)</f>
        <v>12</v>
      </c>
      <c r="T45" s="8">
        <f>COUNTIF('Inser données'!$J:$J,"Garde"&amp;"£"&amp;"24h"&amp;"£"&amp;"PRO"&amp;"£"&amp;$B45&amp;"£"&amp;T$7)+COUNTIF('Inser données'!$J:$J,"Garde"&amp;"£"&amp;"NUIT"&amp;"£"&amp;"PRO"&amp;"£"&amp;$B45&amp;"£"&amp;T$7)+SUMIF('Inser données'!$J:$J,"Garde"&amp;"£"&amp;"CRENEAU"&amp;"£"&amp;"PRO"&amp;"£"&amp;$B45&amp;"£"&amp;T$7,'Inser données'!$R:$R)</f>
        <v>9</v>
      </c>
      <c r="U45" s="8">
        <f>COUNTIF('Inser données'!$J:$J,"Garde"&amp;"£"&amp;"24h"&amp;"£"&amp;"PRO"&amp;"£"&amp;$B45&amp;"£"&amp;U$7)+COUNTIF('Inser données'!$J:$J,"Garde"&amp;"£"&amp;"JOUR"&amp;"£"&amp;"PRO"&amp;"£"&amp;$B45&amp;"£"&amp;U$7)+SUMIF('Inser données'!$J:$J,"Garde"&amp;"£"&amp;"CRENEAU"&amp;"£"&amp;"PRO"&amp;"£"&amp;$B45&amp;"£"&amp;U$7,'Inser données'!$Q:$Q)</f>
        <v>14</v>
      </c>
      <c r="V45" s="8">
        <f>COUNTIF('Inser données'!$J:$J,"Garde"&amp;"£"&amp;"24h"&amp;"£"&amp;"PRO"&amp;"£"&amp;$B45&amp;"£"&amp;V$7)+COUNTIF('Inser données'!$J:$J,"Garde"&amp;"£"&amp;"NUIT"&amp;"£"&amp;"PRO"&amp;"£"&amp;$B45&amp;"£"&amp;V$7)+SUMIF('Inser données'!$J:$J,"Garde"&amp;"£"&amp;"CRENEAU"&amp;"£"&amp;"PRO"&amp;"£"&amp;$B45&amp;"£"&amp;V$7,'Inser données'!$R:$R)</f>
        <v>11</v>
      </c>
      <c r="W45" s="8">
        <f>COUNTIF('Inser données'!$J:$J,"Garde"&amp;"£"&amp;"24h"&amp;"£"&amp;"PRO"&amp;"£"&amp;$B45&amp;"£"&amp;W$7)+COUNTIF('Inser données'!$J:$J,"Garde"&amp;"£"&amp;"JOUR"&amp;"£"&amp;"PRO"&amp;"£"&amp;$B45&amp;"£"&amp;W$7)+SUMIF('Inser données'!$J:$J,"Garde"&amp;"£"&amp;"CRENEAU"&amp;"£"&amp;"PRO"&amp;"£"&amp;$B45&amp;"£"&amp;W$7,'Inser données'!$Q:$Q)</f>
        <v>10</v>
      </c>
      <c r="X45" s="8">
        <f>COUNTIF('Inser données'!$J:$J,"Garde"&amp;"£"&amp;"24h"&amp;"£"&amp;"PRO"&amp;"£"&amp;$B45&amp;"£"&amp;X$7)+COUNTIF('Inser données'!$J:$J,"Garde"&amp;"£"&amp;"NUIT"&amp;"£"&amp;"PRO"&amp;"£"&amp;$B45&amp;"£"&amp;X$7)+SUMIF('Inser données'!$J:$J,"Garde"&amp;"£"&amp;"CRENEAU"&amp;"£"&amp;"PRO"&amp;"£"&amp;$B45&amp;"£"&amp;X$7,'Inser données'!$R:$R)</f>
        <v>8</v>
      </c>
      <c r="Y45" s="8">
        <f>COUNTIF('Inser données'!$J:$J,"Garde"&amp;"£"&amp;"24h"&amp;"£"&amp;"PRO"&amp;"£"&amp;$B45&amp;"£"&amp;Y$7)+COUNTIF('Inser données'!$J:$J,"Garde"&amp;"£"&amp;"JOUR"&amp;"£"&amp;"PRO"&amp;"£"&amp;$B45&amp;"£"&amp;Y$7)+SUMIF('Inser données'!$J:$J,"Garde"&amp;"£"&amp;"CRENEAU"&amp;"£"&amp;"PRO"&amp;"£"&amp;$B45&amp;"£"&amp;Y$7,'Inser données'!$Q:$Q)</f>
        <v>12</v>
      </c>
      <c r="Z45" s="8">
        <f>COUNTIF('Inser données'!$J:$J,"Garde"&amp;"£"&amp;"24h"&amp;"£"&amp;"PRO"&amp;"£"&amp;$B45&amp;"£"&amp;Z$7)+COUNTIF('Inser données'!$J:$J,"Garde"&amp;"£"&amp;"NUIT"&amp;"£"&amp;"PRO"&amp;"£"&amp;$B45&amp;"£"&amp;Z$7)+SUMIF('Inser données'!$J:$J,"Garde"&amp;"£"&amp;"CRENEAU"&amp;"£"&amp;"PRO"&amp;"£"&amp;$B45&amp;"£"&amp;Z$7,'Inser données'!$R:$R)</f>
        <v>8</v>
      </c>
      <c r="AA45" s="8">
        <f>COUNTIF('Inser données'!$J:$J,"Garde"&amp;"£"&amp;"24h"&amp;"£"&amp;"PRO"&amp;"£"&amp;$B45&amp;"£"&amp;AA$7)+COUNTIF('Inser données'!$J:$J,"Garde"&amp;"£"&amp;"JOUR"&amp;"£"&amp;"PRO"&amp;"£"&amp;$B45&amp;"£"&amp;AA$7)+SUMIF('Inser données'!$J:$J,"Garde"&amp;"£"&amp;"CRENEAU"&amp;"£"&amp;"PRO"&amp;"£"&amp;$B45&amp;"£"&amp;AA$7,'Inser données'!$Q:$Q)</f>
        <v>13</v>
      </c>
      <c r="AB45" s="8">
        <f>COUNTIF('Inser données'!$J:$J,"Garde"&amp;"£"&amp;"24h"&amp;"£"&amp;"PRO"&amp;"£"&amp;$B45&amp;"£"&amp;AB$7)+COUNTIF('Inser données'!$J:$J,"Garde"&amp;"£"&amp;"NUIT"&amp;"£"&amp;"PRO"&amp;"£"&amp;$B45&amp;"£"&amp;AB$7)+SUMIF('Inser données'!$J:$J,"Garde"&amp;"£"&amp;"CRENEAU"&amp;"£"&amp;"PRO"&amp;"£"&amp;$B45&amp;"£"&amp;AB$7,'Inser données'!$R:$R)</f>
        <v>10</v>
      </c>
      <c r="AC45" s="8">
        <f>COUNTIF('Inser données'!$J:$J,"Garde"&amp;"£"&amp;"24h"&amp;"£"&amp;"PRO"&amp;"£"&amp;$B45&amp;"£"&amp;AC$7)+COUNTIF('Inser données'!$J:$J,"Garde"&amp;"£"&amp;"JOUR"&amp;"£"&amp;"PRO"&amp;"£"&amp;$B45&amp;"£"&amp;AC$7)+SUMIF('Inser données'!$J:$J,"Garde"&amp;"£"&amp;"CRENEAU"&amp;"£"&amp;"PRO"&amp;"£"&amp;$B45&amp;"£"&amp;AC$7,'Inser données'!$Q:$Q)</f>
        <v>12</v>
      </c>
      <c r="AD45" s="8">
        <f>COUNTIF('Inser données'!$J:$J,"Garde"&amp;"£"&amp;"24h"&amp;"£"&amp;"PRO"&amp;"£"&amp;$B45&amp;"£"&amp;AD$7)+COUNTIF('Inser données'!$J:$J,"Garde"&amp;"£"&amp;"NUIT"&amp;"£"&amp;"PRO"&amp;"£"&amp;$B45&amp;"£"&amp;AD$7)+SUMIF('Inser données'!$J:$J,"Garde"&amp;"£"&amp;"CRENEAU"&amp;"£"&amp;"PRO"&amp;"£"&amp;$B45&amp;"£"&amp;AD$7,'Inser données'!$R:$R)</f>
        <v>9</v>
      </c>
      <c r="AE45" s="8">
        <f>COUNTIF('Inser données'!$J:$J,"Garde"&amp;"£"&amp;"24h"&amp;"£"&amp;"PRO"&amp;"£"&amp;$B45&amp;"£"&amp;AE$7)+COUNTIF('Inser données'!$J:$J,"Garde"&amp;"£"&amp;"JOUR"&amp;"£"&amp;"PRO"&amp;"£"&amp;$B45&amp;"£"&amp;AE$7)+SUMIF('Inser données'!$J:$J,"Garde"&amp;"£"&amp;"CRENEAU"&amp;"£"&amp;"PRO"&amp;"£"&amp;$B45&amp;"£"&amp;AE$7,'Inser données'!$Q:$Q)</f>
        <v>12</v>
      </c>
      <c r="AF45" s="8">
        <f>COUNTIF('Inser données'!$J:$J,"Garde"&amp;"£"&amp;"24h"&amp;"£"&amp;"PRO"&amp;"£"&amp;$B45&amp;"£"&amp;AF$7)+COUNTIF('Inser données'!$J:$J,"Garde"&amp;"£"&amp;"NUIT"&amp;"£"&amp;"PRO"&amp;"£"&amp;$B45&amp;"£"&amp;AF$7)+SUMIF('Inser données'!$J:$J,"Garde"&amp;"£"&amp;"CRENEAU"&amp;"£"&amp;"PRO"&amp;"£"&amp;$B45&amp;"£"&amp;AF$7,'Inser données'!$R:$R)</f>
        <v>10</v>
      </c>
      <c r="AG45" s="8">
        <f>COUNTIF('Inser données'!$J:$J,"Garde"&amp;"£"&amp;"24h"&amp;"£"&amp;"PRO"&amp;"£"&amp;$B45&amp;"£"&amp;AG$7)+COUNTIF('Inser données'!$J:$J,"Garde"&amp;"£"&amp;"JOUR"&amp;"£"&amp;"PRO"&amp;"£"&amp;$B45&amp;"£"&amp;AG$7)+SUMIF('Inser données'!$J:$J,"Garde"&amp;"£"&amp;"CRENEAU"&amp;"£"&amp;"PRO"&amp;"£"&amp;$B45&amp;"£"&amp;AG$7,'Inser données'!$Q:$Q)</f>
        <v>13</v>
      </c>
      <c r="AH45" s="8">
        <f>COUNTIF('Inser données'!$J:$J,"Garde"&amp;"£"&amp;"24h"&amp;"£"&amp;"PRO"&amp;"£"&amp;$B45&amp;"£"&amp;AH$7)+COUNTIF('Inser données'!$J:$J,"Garde"&amp;"£"&amp;"NUIT"&amp;"£"&amp;"PRO"&amp;"£"&amp;$B45&amp;"£"&amp;AH$7)+SUMIF('Inser données'!$J:$J,"Garde"&amp;"£"&amp;"CRENEAU"&amp;"£"&amp;"PRO"&amp;"£"&amp;$B45&amp;"£"&amp;AH$7,'Inser données'!$R:$R)</f>
        <v>8</v>
      </c>
    </row>
    <row r="46" spans="1:34" ht="15" thickBot="1">
      <c r="A46" s="118"/>
      <c r="B46" s="12" t="s">
        <v>50</v>
      </c>
      <c r="C46" s="30">
        <v>9</v>
      </c>
      <c r="D46" s="31">
        <v>9</v>
      </c>
      <c r="E46" s="8">
        <f>COUNTIF('Inser données'!$J:$J,"Garde"&amp;"£"&amp;"24h"&amp;"£"&amp;"PRO"&amp;"£"&amp;$B46&amp;"£"&amp;E$7)+COUNTIF('Inser données'!$J:$J,"Garde"&amp;"£"&amp;"JOUR"&amp;"£"&amp;"PRO"&amp;"£"&amp;$B46&amp;"£"&amp;E$7)+SUMIF('Inser données'!$J:$J,"Garde"&amp;"£"&amp;"CRENEAU"&amp;"£"&amp;"PRO"&amp;"£"&amp;$B46&amp;"£"&amp;E$7,'Inser données'!$Q:$Q)</f>
        <v>6</v>
      </c>
      <c r="F46" s="8">
        <f>COUNTIF('Inser données'!$J:$J,"Garde"&amp;"£"&amp;"24h"&amp;"£"&amp;"PRO"&amp;"£"&amp;$B46&amp;"£"&amp;F$7)+COUNTIF('Inser données'!$J:$J,"Garde"&amp;"£"&amp;"NUIT"&amp;"£"&amp;"PRO"&amp;"£"&amp;$B46&amp;"£"&amp;F$7)+SUMIF('Inser données'!$J:$J,"Garde"&amp;"£"&amp;"CRENEAU"&amp;"£"&amp;"PRO"&amp;"£"&amp;$B46&amp;"£"&amp;F$7,'Inser données'!$R:$R)</f>
        <v>3</v>
      </c>
      <c r="G46" s="8">
        <f>COUNTIF('Inser données'!$J:$J,"Garde"&amp;"£"&amp;"24h"&amp;"£"&amp;"PRO"&amp;"£"&amp;$B46&amp;"£"&amp;G$7)+COUNTIF('Inser données'!$J:$J,"Garde"&amp;"£"&amp;"JOUR"&amp;"£"&amp;"PRO"&amp;"£"&amp;$B46&amp;"£"&amp;G$7)+SUMIF('Inser données'!$J:$J,"Garde"&amp;"£"&amp;"CRENEAU"&amp;"£"&amp;"PRO"&amp;"£"&amp;$B46&amp;"£"&amp;G$7,'Inser données'!$Q:$Q)</f>
        <v>5</v>
      </c>
      <c r="H46" s="8">
        <f>COUNTIF('Inser données'!$J:$J,"Garde"&amp;"£"&amp;"24h"&amp;"£"&amp;"PRO"&amp;"£"&amp;$B46&amp;"£"&amp;H$7)+COUNTIF('Inser données'!$J:$J,"Garde"&amp;"£"&amp;"NUIT"&amp;"£"&amp;"PRO"&amp;"£"&amp;$B46&amp;"£"&amp;H$7)+SUMIF('Inser données'!$J:$J,"Garde"&amp;"£"&amp;"CRENEAU"&amp;"£"&amp;"PRO"&amp;"£"&amp;$B46&amp;"£"&amp;H$7,'Inser données'!$R:$R)</f>
        <v>4</v>
      </c>
      <c r="I46" s="8">
        <f>COUNTIF('Inser données'!$J:$J,"Garde"&amp;"£"&amp;"24h"&amp;"£"&amp;"PRO"&amp;"£"&amp;$B46&amp;"£"&amp;I$7)+COUNTIF('Inser données'!$J:$J,"Garde"&amp;"£"&amp;"JOUR"&amp;"£"&amp;"PRO"&amp;"£"&amp;$B46&amp;"£"&amp;I$7)+SUMIF('Inser données'!$J:$J,"Garde"&amp;"£"&amp;"CRENEAU"&amp;"£"&amp;"PRO"&amp;"£"&amp;$B46&amp;"£"&amp;I$7,'Inser données'!$Q:$Q)</f>
        <v>6</v>
      </c>
      <c r="J46" s="8">
        <f>COUNTIF('Inser données'!$J:$J,"Garde"&amp;"£"&amp;"24h"&amp;"£"&amp;"PRO"&amp;"£"&amp;$B46&amp;"£"&amp;J$7)+COUNTIF('Inser données'!$J:$J,"Garde"&amp;"£"&amp;"NUIT"&amp;"£"&amp;"PRO"&amp;"£"&amp;$B46&amp;"£"&amp;J$7)+SUMIF('Inser données'!$J:$J,"Garde"&amp;"£"&amp;"CRENEAU"&amp;"£"&amp;"PRO"&amp;"£"&amp;$B46&amp;"£"&amp;J$7,'Inser données'!$R:$R)</f>
        <v>2</v>
      </c>
      <c r="K46" s="8">
        <f>COUNTIF('Inser données'!$J:$J,"Garde"&amp;"£"&amp;"24h"&amp;"£"&amp;"PRO"&amp;"£"&amp;$B46&amp;"£"&amp;K$7)+COUNTIF('Inser données'!$J:$J,"Garde"&amp;"£"&amp;"JOUR"&amp;"£"&amp;"PRO"&amp;"£"&amp;$B46&amp;"£"&amp;K$7)+SUMIF('Inser données'!$J:$J,"Garde"&amp;"£"&amp;"CRENEAU"&amp;"£"&amp;"PRO"&amp;"£"&amp;$B46&amp;"£"&amp;K$7,'Inser données'!$Q:$Q)</f>
        <v>7</v>
      </c>
      <c r="L46" s="8">
        <f>COUNTIF('Inser données'!$J:$J,"Garde"&amp;"£"&amp;"24h"&amp;"£"&amp;"PRO"&amp;"£"&amp;$B46&amp;"£"&amp;L$7)+COUNTIF('Inser données'!$J:$J,"Garde"&amp;"£"&amp;"NUIT"&amp;"£"&amp;"PRO"&amp;"£"&amp;$B46&amp;"£"&amp;L$7)+SUMIF('Inser données'!$J:$J,"Garde"&amp;"£"&amp;"CRENEAU"&amp;"£"&amp;"PRO"&amp;"£"&amp;$B46&amp;"£"&amp;L$7,'Inser données'!$R:$R)</f>
        <v>4</v>
      </c>
      <c r="M46" s="8">
        <f>COUNTIF('Inser données'!$J:$J,"Garde"&amp;"£"&amp;"24h"&amp;"£"&amp;"PRO"&amp;"£"&amp;$B46&amp;"£"&amp;M$7)+COUNTIF('Inser données'!$J:$J,"Garde"&amp;"£"&amp;"JOUR"&amp;"£"&amp;"PRO"&amp;"£"&amp;$B46&amp;"£"&amp;M$7)+SUMIF('Inser données'!$J:$J,"Garde"&amp;"£"&amp;"CRENEAU"&amp;"£"&amp;"PRO"&amp;"£"&amp;$B46&amp;"£"&amp;M$7,'Inser données'!$Q:$Q)</f>
        <v>7</v>
      </c>
      <c r="N46" s="8">
        <f>COUNTIF('Inser données'!$J:$J,"Garde"&amp;"£"&amp;"24h"&amp;"£"&amp;"PRO"&amp;"£"&amp;$B46&amp;"£"&amp;N$7)+COUNTIF('Inser données'!$J:$J,"Garde"&amp;"£"&amp;"NUIT"&amp;"£"&amp;"PRO"&amp;"£"&amp;$B46&amp;"£"&amp;N$7)+SUMIF('Inser données'!$J:$J,"Garde"&amp;"£"&amp;"CRENEAU"&amp;"£"&amp;"PRO"&amp;"£"&amp;$B46&amp;"£"&amp;N$7,'Inser données'!$R:$R)</f>
        <v>4</v>
      </c>
      <c r="O46" s="8">
        <f>COUNTIF('Inser données'!$J:$J,"Garde"&amp;"£"&amp;"24h"&amp;"£"&amp;"PRO"&amp;"£"&amp;$B46&amp;"£"&amp;O$7)+COUNTIF('Inser données'!$J:$J,"Garde"&amp;"£"&amp;"JOUR"&amp;"£"&amp;"PRO"&amp;"£"&amp;$B46&amp;"£"&amp;O$7)+SUMIF('Inser données'!$J:$J,"Garde"&amp;"£"&amp;"CRENEAU"&amp;"£"&amp;"PRO"&amp;"£"&amp;$B46&amp;"£"&amp;O$7,'Inser données'!$Q:$Q)</f>
        <v>2</v>
      </c>
      <c r="P46" s="8">
        <f>COUNTIF('Inser données'!$J:$J,"Garde"&amp;"£"&amp;"24h"&amp;"£"&amp;"PRO"&amp;"£"&amp;$B46&amp;"£"&amp;P$7)+COUNTIF('Inser données'!$J:$J,"Garde"&amp;"£"&amp;"NUIT"&amp;"£"&amp;"PRO"&amp;"£"&amp;$B46&amp;"£"&amp;P$7)+SUMIF('Inser données'!$J:$J,"Garde"&amp;"£"&amp;"CRENEAU"&amp;"£"&amp;"PRO"&amp;"£"&amp;$B46&amp;"£"&amp;P$7,'Inser données'!$R:$R)</f>
        <v>2</v>
      </c>
      <c r="Q46" s="8">
        <f>COUNTIF('Inser données'!$J:$J,"Garde"&amp;"£"&amp;"24h"&amp;"£"&amp;"PRO"&amp;"£"&amp;$B46&amp;"£"&amp;Q$7)+COUNTIF('Inser données'!$J:$J,"Garde"&amp;"£"&amp;"JOUR"&amp;"£"&amp;"PRO"&amp;"£"&amp;$B46&amp;"£"&amp;Q$7)+SUMIF('Inser données'!$J:$J,"Garde"&amp;"£"&amp;"CRENEAU"&amp;"£"&amp;"PRO"&amp;"£"&amp;$B46&amp;"£"&amp;Q$7,'Inser données'!$Q:$Q)</f>
        <v>5</v>
      </c>
      <c r="R46" s="8">
        <f>COUNTIF('Inser données'!$J:$J,"Garde"&amp;"£"&amp;"24h"&amp;"£"&amp;"PRO"&amp;"£"&amp;$B46&amp;"£"&amp;R$7)+COUNTIF('Inser données'!$J:$J,"Garde"&amp;"£"&amp;"NUIT"&amp;"£"&amp;"PRO"&amp;"£"&amp;$B46&amp;"£"&amp;R$7)+SUMIF('Inser données'!$J:$J,"Garde"&amp;"£"&amp;"CRENEAU"&amp;"£"&amp;"PRO"&amp;"£"&amp;$B46&amp;"£"&amp;R$7,'Inser données'!$R:$R)</f>
        <v>5</v>
      </c>
      <c r="S46" s="8">
        <f>COUNTIF('Inser données'!$J:$J,"Garde"&amp;"£"&amp;"24h"&amp;"£"&amp;"PRO"&amp;"£"&amp;$B46&amp;"£"&amp;S$7)+COUNTIF('Inser données'!$J:$J,"Garde"&amp;"£"&amp;"JOUR"&amp;"£"&amp;"PRO"&amp;"£"&amp;$B46&amp;"£"&amp;S$7)+SUMIF('Inser données'!$J:$J,"Garde"&amp;"£"&amp;"CRENEAU"&amp;"£"&amp;"PRO"&amp;"£"&amp;$B46&amp;"£"&amp;S$7,'Inser données'!$Q:$Q)</f>
        <v>6</v>
      </c>
      <c r="T46" s="8">
        <f>COUNTIF('Inser données'!$J:$J,"Garde"&amp;"£"&amp;"24h"&amp;"£"&amp;"PRO"&amp;"£"&amp;$B46&amp;"£"&amp;T$7)+COUNTIF('Inser données'!$J:$J,"Garde"&amp;"£"&amp;"NUIT"&amp;"£"&amp;"PRO"&amp;"£"&amp;$B46&amp;"£"&amp;T$7)+SUMIF('Inser données'!$J:$J,"Garde"&amp;"£"&amp;"CRENEAU"&amp;"£"&amp;"PRO"&amp;"£"&amp;$B46&amp;"£"&amp;T$7,'Inser données'!$R:$R)</f>
        <v>4</v>
      </c>
      <c r="U46" s="8">
        <f>COUNTIF('Inser données'!$J:$J,"Garde"&amp;"£"&amp;"24h"&amp;"£"&amp;"PRO"&amp;"£"&amp;$B46&amp;"£"&amp;U$7)+COUNTIF('Inser données'!$J:$J,"Garde"&amp;"£"&amp;"JOUR"&amp;"£"&amp;"PRO"&amp;"£"&amp;$B46&amp;"£"&amp;U$7)+SUMIF('Inser données'!$J:$J,"Garde"&amp;"£"&amp;"CRENEAU"&amp;"£"&amp;"PRO"&amp;"£"&amp;$B46&amp;"£"&amp;U$7,'Inser données'!$Q:$Q)</f>
        <v>5</v>
      </c>
      <c r="V46" s="8">
        <f>COUNTIF('Inser données'!$J:$J,"Garde"&amp;"£"&amp;"24h"&amp;"£"&amp;"PRO"&amp;"£"&amp;$B46&amp;"£"&amp;V$7)+COUNTIF('Inser données'!$J:$J,"Garde"&amp;"£"&amp;"NUIT"&amp;"£"&amp;"PRO"&amp;"£"&amp;$B46&amp;"£"&amp;V$7)+SUMIF('Inser données'!$J:$J,"Garde"&amp;"£"&amp;"CRENEAU"&amp;"£"&amp;"PRO"&amp;"£"&amp;$B46&amp;"£"&amp;V$7,'Inser données'!$R:$R)</f>
        <v>3</v>
      </c>
      <c r="W46" s="8">
        <f>COUNTIF('Inser données'!$J:$J,"Garde"&amp;"£"&amp;"24h"&amp;"£"&amp;"PRO"&amp;"£"&amp;$B46&amp;"£"&amp;W$7)+COUNTIF('Inser données'!$J:$J,"Garde"&amp;"£"&amp;"JOUR"&amp;"£"&amp;"PRO"&amp;"£"&amp;$B46&amp;"£"&amp;W$7)+SUMIF('Inser données'!$J:$J,"Garde"&amp;"£"&amp;"CRENEAU"&amp;"£"&amp;"PRO"&amp;"£"&amp;$B46&amp;"£"&amp;W$7,'Inser données'!$Q:$Q)</f>
        <v>7</v>
      </c>
      <c r="X46" s="8">
        <f>COUNTIF('Inser données'!$J:$J,"Garde"&amp;"£"&amp;"24h"&amp;"£"&amp;"PRO"&amp;"£"&amp;$B46&amp;"£"&amp;X$7)+COUNTIF('Inser données'!$J:$J,"Garde"&amp;"£"&amp;"NUIT"&amp;"£"&amp;"PRO"&amp;"£"&amp;$B46&amp;"£"&amp;X$7)+SUMIF('Inser données'!$J:$J,"Garde"&amp;"£"&amp;"CRENEAU"&amp;"£"&amp;"PRO"&amp;"£"&amp;$B46&amp;"£"&amp;X$7,'Inser données'!$R:$R)</f>
        <v>4</v>
      </c>
      <c r="Y46" s="8">
        <f>COUNTIF('Inser données'!$J:$J,"Garde"&amp;"£"&amp;"24h"&amp;"£"&amp;"PRO"&amp;"£"&amp;$B46&amp;"£"&amp;Y$7)+COUNTIF('Inser données'!$J:$J,"Garde"&amp;"£"&amp;"JOUR"&amp;"£"&amp;"PRO"&amp;"£"&amp;$B46&amp;"£"&amp;Y$7)+SUMIF('Inser données'!$J:$J,"Garde"&amp;"£"&amp;"CRENEAU"&amp;"£"&amp;"PRO"&amp;"£"&amp;$B46&amp;"£"&amp;Y$7,'Inser données'!$Q:$Q)</f>
        <v>6</v>
      </c>
      <c r="Z46" s="8">
        <f>COUNTIF('Inser données'!$J:$J,"Garde"&amp;"£"&amp;"24h"&amp;"£"&amp;"PRO"&amp;"£"&amp;$B46&amp;"£"&amp;Z$7)+COUNTIF('Inser données'!$J:$J,"Garde"&amp;"£"&amp;"NUIT"&amp;"£"&amp;"PRO"&amp;"£"&amp;$B46&amp;"£"&amp;Z$7)+SUMIF('Inser données'!$J:$J,"Garde"&amp;"£"&amp;"CRENEAU"&amp;"£"&amp;"PRO"&amp;"£"&amp;$B46&amp;"£"&amp;Z$7,'Inser données'!$R:$R)</f>
        <v>3</v>
      </c>
      <c r="AA46" s="8">
        <f>COUNTIF('Inser données'!$J:$J,"Garde"&amp;"£"&amp;"24h"&amp;"£"&amp;"PRO"&amp;"£"&amp;$B46&amp;"£"&amp;AA$7)+COUNTIF('Inser données'!$J:$J,"Garde"&amp;"£"&amp;"JOUR"&amp;"£"&amp;"PRO"&amp;"£"&amp;$B46&amp;"£"&amp;AA$7)+SUMIF('Inser données'!$J:$J,"Garde"&amp;"£"&amp;"CRENEAU"&amp;"£"&amp;"PRO"&amp;"£"&amp;$B46&amp;"£"&amp;AA$7,'Inser données'!$Q:$Q)</f>
        <v>7</v>
      </c>
      <c r="AB46" s="8">
        <f>COUNTIF('Inser données'!$J:$J,"Garde"&amp;"£"&amp;"24h"&amp;"£"&amp;"PRO"&amp;"£"&amp;$B46&amp;"£"&amp;AB$7)+COUNTIF('Inser données'!$J:$J,"Garde"&amp;"£"&amp;"NUIT"&amp;"£"&amp;"PRO"&amp;"£"&amp;$B46&amp;"£"&amp;AB$7)+SUMIF('Inser données'!$J:$J,"Garde"&amp;"£"&amp;"CRENEAU"&amp;"£"&amp;"PRO"&amp;"£"&amp;$B46&amp;"£"&amp;AB$7,'Inser données'!$R:$R)</f>
        <v>4</v>
      </c>
      <c r="AC46" s="8">
        <f>COUNTIF('Inser données'!$J:$J,"Garde"&amp;"£"&amp;"24h"&amp;"£"&amp;"PRO"&amp;"£"&amp;$B46&amp;"£"&amp;AC$7)+COUNTIF('Inser données'!$J:$J,"Garde"&amp;"£"&amp;"JOUR"&amp;"£"&amp;"PRO"&amp;"£"&amp;$B46&amp;"£"&amp;AC$7)+SUMIF('Inser données'!$J:$J,"Garde"&amp;"£"&amp;"CRENEAU"&amp;"£"&amp;"PRO"&amp;"£"&amp;$B46&amp;"£"&amp;AC$7,'Inser données'!$Q:$Q)</f>
        <v>4</v>
      </c>
      <c r="AD46" s="8">
        <f>COUNTIF('Inser données'!$J:$J,"Garde"&amp;"£"&amp;"24h"&amp;"£"&amp;"PRO"&amp;"£"&amp;$B46&amp;"£"&amp;AD$7)+COUNTIF('Inser données'!$J:$J,"Garde"&amp;"£"&amp;"NUIT"&amp;"£"&amp;"PRO"&amp;"£"&amp;$B46&amp;"£"&amp;AD$7)+SUMIF('Inser données'!$J:$J,"Garde"&amp;"£"&amp;"CRENEAU"&amp;"£"&amp;"PRO"&amp;"£"&amp;$B46&amp;"£"&amp;AD$7,'Inser données'!$R:$R)</f>
        <v>4</v>
      </c>
      <c r="AE46" s="8">
        <f>COUNTIF('Inser données'!$J:$J,"Garde"&amp;"£"&amp;"24h"&amp;"£"&amp;"PRO"&amp;"£"&amp;$B46&amp;"£"&amp;AE$7)+COUNTIF('Inser données'!$J:$J,"Garde"&amp;"£"&amp;"JOUR"&amp;"£"&amp;"PRO"&amp;"£"&amp;$B46&amp;"£"&amp;AE$7)+SUMIF('Inser données'!$J:$J,"Garde"&amp;"£"&amp;"CRENEAU"&amp;"£"&amp;"PRO"&amp;"£"&amp;$B46&amp;"£"&amp;AE$7,'Inser données'!$Q:$Q)</f>
        <v>5</v>
      </c>
      <c r="AF46" s="8">
        <f>COUNTIF('Inser données'!$J:$J,"Garde"&amp;"£"&amp;"24h"&amp;"£"&amp;"PRO"&amp;"£"&amp;$B46&amp;"£"&amp;AF$7)+COUNTIF('Inser données'!$J:$J,"Garde"&amp;"£"&amp;"NUIT"&amp;"£"&amp;"PRO"&amp;"£"&amp;$B46&amp;"£"&amp;AF$7)+SUMIF('Inser données'!$J:$J,"Garde"&amp;"£"&amp;"CRENEAU"&amp;"£"&amp;"PRO"&amp;"£"&amp;$B46&amp;"£"&amp;AF$7,'Inser données'!$R:$R)</f>
        <v>5</v>
      </c>
      <c r="AG46" s="8">
        <f>COUNTIF('Inser données'!$J:$J,"Garde"&amp;"£"&amp;"24h"&amp;"£"&amp;"PRO"&amp;"£"&amp;$B46&amp;"£"&amp;AG$7)+COUNTIF('Inser données'!$J:$J,"Garde"&amp;"£"&amp;"JOUR"&amp;"£"&amp;"PRO"&amp;"£"&amp;$B46&amp;"£"&amp;AG$7)+SUMIF('Inser données'!$J:$J,"Garde"&amp;"£"&amp;"CRENEAU"&amp;"£"&amp;"PRO"&amp;"£"&amp;$B46&amp;"£"&amp;AG$7,'Inser données'!$Q:$Q)</f>
        <v>5</v>
      </c>
      <c r="AH46" s="8">
        <f>COUNTIF('Inser données'!$J:$J,"Garde"&amp;"£"&amp;"24h"&amp;"£"&amp;"PRO"&amp;"£"&amp;$B46&amp;"£"&amp;AH$7)+COUNTIF('Inser données'!$J:$J,"Garde"&amp;"£"&amp;"NUIT"&amp;"£"&amp;"PRO"&amp;"£"&amp;$B46&amp;"£"&amp;AH$7)+SUMIF('Inser données'!$J:$J,"Garde"&amp;"£"&amp;"CRENEAU"&amp;"£"&amp;"PRO"&amp;"£"&amp;$B46&amp;"£"&amp;AH$7,'Inser données'!$R:$R)</f>
        <v>4</v>
      </c>
    </row>
    <row r="47" spans="1:34" ht="15" thickBot="1">
      <c r="A47" s="118"/>
      <c r="B47" s="32" t="s">
        <v>51</v>
      </c>
      <c r="C47" s="30">
        <v>9</v>
      </c>
      <c r="D47" s="31">
        <v>6</v>
      </c>
      <c r="E47" s="8">
        <f>COUNTIF('Inser données'!$J:$J,"Garde"&amp;"£"&amp;"24h"&amp;"£"&amp;"PRO"&amp;"£"&amp;$B47&amp;"£"&amp;E$7)+COUNTIF('Inser données'!$J:$J,"Garde"&amp;"£"&amp;"JOUR"&amp;"£"&amp;"PRO"&amp;"£"&amp;$B47&amp;"£"&amp;E$7)+SUMIF('Inser données'!$J:$J,"Garde"&amp;"£"&amp;"CRENEAU"&amp;"£"&amp;"PRO"&amp;"£"&amp;$B47&amp;"£"&amp;E$7,'Inser données'!$Q:$Q)</f>
        <v>0</v>
      </c>
      <c r="F47" s="8">
        <f>COUNTIF('Inser données'!$J:$J,"Garde"&amp;"£"&amp;"24h"&amp;"£"&amp;"PRO"&amp;"£"&amp;$B47&amp;"£"&amp;F$7)+COUNTIF('Inser données'!$J:$J,"Garde"&amp;"£"&amp;"NUIT"&amp;"£"&amp;"PRO"&amp;"£"&amp;$B47&amp;"£"&amp;F$7)+SUMIF('Inser données'!$J:$J,"Garde"&amp;"£"&amp;"CRENEAU"&amp;"£"&amp;"PRO"&amp;"£"&amp;$B47&amp;"£"&amp;F$7,'Inser données'!$R:$R)</f>
        <v>0</v>
      </c>
      <c r="G47" s="8">
        <f>COUNTIF('Inser données'!$J:$J,"Garde"&amp;"£"&amp;"24h"&amp;"£"&amp;"PRO"&amp;"£"&amp;$B47&amp;"£"&amp;G$7)+COUNTIF('Inser données'!$J:$J,"Garde"&amp;"£"&amp;"JOUR"&amp;"£"&amp;"PRO"&amp;"£"&amp;$B47&amp;"£"&amp;G$7)+SUMIF('Inser données'!$J:$J,"Garde"&amp;"£"&amp;"CRENEAU"&amp;"£"&amp;"PRO"&amp;"£"&amp;$B47&amp;"£"&amp;G$7,'Inser données'!$Q:$Q)</f>
        <v>0</v>
      </c>
      <c r="H47" s="8">
        <f>COUNTIF('Inser données'!$J:$J,"Garde"&amp;"£"&amp;"24h"&amp;"£"&amp;"PRO"&amp;"£"&amp;$B47&amp;"£"&amp;H$7)+COUNTIF('Inser données'!$J:$J,"Garde"&amp;"£"&amp;"NUIT"&amp;"£"&amp;"PRO"&amp;"£"&amp;$B47&amp;"£"&amp;H$7)+SUMIF('Inser données'!$J:$J,"Garde"&amp;"£"&amp;"CRENEAU"&amp;"£"&amp;"PRO"&amp;"£"&amp;$B47&amp;"£"&amp;H$7,'Inser données'!$R:$R)</f>
        <v>0</v>
      </c>
      <c r="I47" s="8">
        <f>COUNTIF('Inser données'!$J:$J,"Garde"&amp;"£"&amp;"24h"&amp;"£"&amp;"PRO"&amp;"£"&amp;$B47&amp;"£"&amp;I$7)+COUNTIF('Inser données'!$J:$J,"Garde"&amp;"£"&amp;"JOUR"&amp;"£"&amp;"PRO"&amp;"£"&amp;$B47&amp;"£"&amp;I$7)+SUMIF('Inser données'!$J:$J,"Garde"&amp;"£"&amp;"CRENEAU"&amp;"£"&amp;"PRO"&amp;"£"&amp;$B47&amp;"£"&amp;I$7,'Inser données'!$Q:$Q)</f>
        <v>0</v>
      </c>
      <c r="J47" s="8">
        <f>COUNTIF('Inser données'!$J:$J,"Garde"&amp;"£"&amp;"24h"&amp;"£"&amp;"PRO"&amp;"£"&amp;$B47&amp;"£"&amp;J$7)+COUNTIF('Inser données'!$J:$J,"Garde"&amp;"£"&amp;"NUIT"&amp;"£"&amp;"PRO"&amp;"£"&amp;$B47&amp;"£"&amp;J$7)+SUMIF('Inser données'!$J:$J,"Garde"&amp;"£"&amp;"CRENEAU"&amp;"£"&amp;"PRO"&amp;"£"&amp;$B47&amp;"£"&amp;J$7,'Inser données'!$R:$R)</f>
        <v>0</v>
      </c>
      <c r="K47" s="8">
        <f>COUNTIF('Inser données'!$J:$J,"Garde"&amp;"£"&amp;"24h"&amp;"£"&amp;"PRO"&amp;"£"&amp;$B47&amp;"£"&amp;K$7)+COUNTIF('Inser données'!$J:$J,"Garde"&amp;"£"&amp;"JOUR"&amp;"£"&amp;"PRO"&amp;"£"&amp;$B47&amp;"£"&amp;K$7)+SUMIF('Inser données'!$J:$J,"Garde"&amp;"£"&amp;"CRENEAU"&amp;"£"&amp;"PRO"&amp;"£"&amp;$B47&amp;"£"&amp;K$7,'Inser données'!$Q:$Q)</f>
        <v>0</v>
      </c>
      <c r="L47" s="8">
        <f>COUNTIF('Inser données'!$J:$J,"Garde"&amp;"£"&amp;"24h"&amp;"£"&amp;"PRO"&amp;"£"&amp;$B47&amp;"£"&amp;L$7)+COUNTIF('Inser données'!$J:$J,"Garde"&amp;"£"&amp;"NUIT"&amp;"£"&amp;"PRO"&amp;"£"&amp;$B47&amp;"£"&amp;L$7)+SUMIF('Inser données'!$J:$J,"Garde"&amp;"£"&amp;"CRENEAU"&amp;"£"&amp;"PRO"&amp;"£"&amp;$B47&amp;"£"&amp;L$7,'Inser données'!$R:$R)</f>
        <v>0</v>
      </c>
      <c r="M47" s="8">
        <f>COUNTIF('Inser données'!$J:$J,"Garde"&amp;"£"&amp;"24h"&amp;"£"&amp;"PRO"&amp;"£"&amp;$B47&amp;"£"&amp;M$7)+COUNTIF('Inser données'!$J:$J,"Garde"&amp;"£"&amp;"JOUR"&amp;"£"&amp;"PRO"&amp;"£"&amp;$B47&amp;"£"&amp;M$7)+SUMIF('Inser données'!$J:$J,"Garde"&amp;"£"&amp;"CRENEAU"&amp;"£"&amp;"PRO"&amp;"£"&amp;$B47&amp;"£"&amp;M$7,'Inser données'!$Q:$Q)</f>
        <v>0</v>
      </c>
      <c r="N47" s="8">
        <f>COUNTIF('Inser données'!$J:$J,"Garde"&amp;"£"&amp;"24h"&amp;"£"&amp;"PRO"&amp;"£"&amp;$B47&amp;"£"&amp;N$7)+COUNTIF('Inser données'!$J:$J,"Garde"&amp;"£"&amp;"NUIT"&amp;"£"&amp;"PRO"&amp;"£"&amp;$B47&amp;"£"&amp;N$7)+SUMIF('Inser données'!$J:$J,"Garde"&amp;"£"&amp;"CRENEAU"&amp;"£"&amp;"PRO"&amp;"£"&amp;$B47&amp;"£"&amp;N$7,'Inser données'!$R:$R)</f>
        <v>0</v>
      </c>
      <c r="O47" s="8">
        <f>COUNTIF('Inser données'!$J:$J,"Garde"&amp;"£"&amp;"24h"&amp;"£"&amp;"PRO"&amp;"£"&amp;$B47&amp;"£"&amp;O$7)+COUNTIF('Inser données'!$J:$J,"Garde"&amp;"£"&amp;"JOUR"&amp;"£"&amp;"PRO"&amp;"£"&amp;$B47&amp;"£"&amp;O$7)+SUMIF('Inser données'!$J:$J,"Garde"&amp;"£"&amp;"CRENEAU"&amp;"£"&amp;"PRO"&amp;"£"&amp;$B47&amp;"£"&amp;O$7,'Inser données'!$Q:$Q)</f>
        <v>0</v>
      </c>
      <c r="P47" s="8">
        <f>COUNTIF('Inser données'!$J:$J,"Garde"&amp;"£"&amp;"24h"&amp;"£"&amp;"PRO"&amp;"£"&amp;$B47&amp;"£"&amp;P$7)+COUNTIF('Inser données'!$J:$J,"Garde"&amp;"£"&amp;"NUIT"&amp;"£"&amp;"PRO"&amp;"£"&amp;$B47&amp;"£"&amp;P$7)+SUMIF('Inser données'!$J:$J,"Garde"&amp;"£"&amp;"CRENEAU"&amp;"£"&amp;"PRO"&amp;"£"&amp;$B47&amp;"£"&amp;P$7,'Inser données'!$R:$R)</f>
        <v>0</v>
      </c>
      <c r="Q47" s="8">
        <f>COUNTIF('Inser données'!$J:$J,"Garde"&amp;"£"&amp;"24h"&amp;"£"&amp;"PRO"&amp;"£"&amp;$B47&amp;"£"&amp;Q$7)+COUNTIF('Inser données'!$J:$J,"Garde"&amp;"£"&amp;"JOUR"&amp;"£"&amp;"PRO"&amp;"£"&amp;$B47&amp;"£"&amp;Q$7)+SUMIF('Inser données'!$J:$J,"Garde"&amp;"£"&amp;"CRENEAU"&amp;"£"&amp;"PRO"&amp;"£"&amp;$B47&amp;"£"&amp;Q$7,'Inser données'!$Q:$Q)</f>
        <v>0</v>
      </c>
      <c r="R47" s="8">
        <f>COUNTIF('Inser données'!$J:$J,"Garde"&amp;"£"&amp;"24h"&amp;"£"&amp;"PRO"&amp;"£"&amp;$B47&amp;"£"&amp;R$7)+COUNTIF('Inser données'!$J:$J,"Garde"&amp;"£"&amp;"NUIT"&amp;"£"&amp;"PRO"&amp;"£"&amp;$B47&amp;"£"&amp;R$7)+SUMIF('Inser données'!$J:$J,"Garde"&amp;"£"&amp;"CRENEAU"&amp;"£"&amp;"PRO"&amp;"£"&amp;$B47&amp;"£"&amp;R$7,'Inser données'!$R:$R)</f>
        <v>0</v>
      </c>
      <c r="S47" s="8">
        <f>COUNTIF('Inser données'!$J:$J,"Garde"&amp;"£"&amp;"24h"&amp;"£"&amp;"PRO"&amp;"£"&amp;$B47&amp;"£"&amp;S$7)+COUNTIF('Inser données'!$J:$J,"Garde"&amp;"£"&amp;"JOUR"&amp;"£"&amp;"PRO"&amp;"£"&amp;$B47&amp;"£"&amp;S$7)+SUMIF('Inser données'!$J:$J,"Garde"&amp;"£"&amp;"CRENEAU"&amp;"£"&amp;"PRO"&amp;"£"&amp;$B47&amp;"£"&amp;S$7,'Inser données'!$Q:$Q)</f>
        <v>0</v>
      </c>
      <c r="T47" s="8">
        <f>COUNTIF('Inser données'!$J:$J,"Garde"&amp;"£"&amp;"24h"&amp;"£"&amp;"PRO"&amp;"£"&amp;$B47&amp;"£"&amp;T$7)+COUNTIF('Inser données'!$J:$J,"Garde"&amp;"£"&amp;"NUIT"&amp;"£"&amp;"PRO"&amp;"£"&amp;$B47&amp;"£"&amp;T$7)+SUMIF('Inser données'!$J:$J,"Garde"&amp;"£"&amp;"CRENEAU"&amp;"£"&amp;"PRO"&amp;"£"&amp;$B47&amp;"£"&amp;T$7,'Inser données'!$R:$R)</f>
        <v>0</v>
      </c>
      <c r="U47" s="8">
        <f>COUNTIF('Inser données'!$J:$J,"Garde"&amp;"£"&amp;"24h"&amp;"£"&amp;"PRO"&amp;"£"&amp;$B47&amp;"£"&amp;U$7)+COUNTIF('Inser données'!$J:$J,"Garde"&amp;"£"&amp;"JOUR"&amp;"£"&amp;"PRO"&amp;"£"&amp;$B47&amp;"£"&amp;U$7)+SUMIF('Inser données'!$J:$J,"Garde"&amp;"£"&amp;"CRENEAU"&amp;"£"&amp;"PRO"&amp;"£"&amp;$B47&amp;"£"&amp;U$7,'Inser données'!$Q:$Q)</f>
        <v>0</v>
      </c>
      <c r="V47" s="8">
        <f>COUNTIF('Inser données'!$J:$J,"Garde"&amp;"£"&amp;"24h"&amp;"£"&amp;"PRO"&amp;"£"&amp;$B47&amp;"£"&amp;V$7)+COUNTIF('Inser données'!$J:$J,"Garde"&amp;"£"&amp;"NUIT"&amp;"£"&amp;"PRO"&amp;"£"&amp;$B47&amp;"£"&amp;V$7)+SUMIF('Inser données'!$J:$J,"Garde"&amp;"£"&amp;"CRENEAU"&amp;"£"&amp;"PRO"&amp;"£"&amp;$B47&amp;"£"&amp;V$7,'Inser données'!$R:$R)</f>
        <v>0</v>
      </c>
      <c r="W47" s="8">
        <f>COUNTIF('Inser données'!$J:$J,"Garde"&amp;"£"&amp;"24h"&amp;"£"&amp;"PRO"&amp;"£"&amp;$B47&amp;"£"&amp;W$7)+COUNTIF('Inser données'!$J:$J,"Garde"&amp;"£"&amp;"JOUR"&amp;"£"&amp;"PRO"&amp;"£"&amp;$B47&amp;"£"&amp;W$7)+SUMIF('Inser données'!$J:$J,"Garde"&amp;"£"&amp;"CRENEAU"&amp;"£"&amp;"PRO"&amp;"£"&amp;$B47&amp;"£"&amp;W$7,'Inser données'!$Q:$Q)</f>
        <v>0</v>
      </c>
      <c r="X47" s="8">
        <f>COUNTIF('Inser données'!$J:$J,"Garde"&amp;"£"&amp;"24h"&amp;"£"&amp;"PRO"&amp;"£"&amp;$B47&amp;"£"&amp;X$7)+COUNTIF('Inser données'!$J:$J,"Garde"&amp;"£"&amp;"NUIT"&amp;"£"&amp;"PRO"&amp;"£"&amp;$B47&amp;"£"&amp;X$7)+SUMIF('Inser données'!$J:$J,"Garde"&amp;"£"&amp;"CRENEAU"&amp;"£"&amp;"PRO"&amp;"£"&amp;$B47&amp;"£"&amp;X$7,'Inser données'!$R:$R)</f>
        <v>0</v>
      </c>
      <c r="Y47" s="8">
        <f>COUNTIF('Inser données'!$J:$J,"Garde"&amp;"£"&amp;"24h"&amp;"£"&amp;"PRO"&amp;"£"&amp;$B47&amp;"£"&amp;Y$7)+COUNTIF('Inser données'!$J:$J,"Garde"&amp;"£"&amp;"JOUR"&amp;"£"&amp;"PRO"&amp;"£"&amp;$B47&amp;"£"&amp;Y$7)+SUMIF('Inser données'!$J:$J,"Garde"&amp;"£"&amp;"CRENEAU"&amp;"£"&amp;"PRO"&amp;"£"&amp;$B47&amp;"£"&amp;Y$7,'Inser données'!$Q:$Q)</f>
        <v>0</v>
      </c>
      <c r="Z47" s="8">
        <f>COUNTIF('Inser données'!$J:$J,"Garde"&amp;"£"&amp;"24h"&amp;"£"&amp;"PRO"&amp;"£"&amp;$B47&amp;"£"&amp;Z$7)+COUNTIF('Inser données'!$J:$J,"Garde"&amp;"£"&amp;"NUIT"&amp;"£"&amp;"PRO"&amp;"£"&amp;$B47&amp;"£"&amp;Z$7)+SUMIF('Inser données'!$J:$J,"Garde"&amp;"£"&amp;"CRENEAU"&amp;"£"&amp;"PRO"&amp;"£"&amp;$B47&amp;"£"&amp;Z$7,'Inser données'!$R:$R)</f>
        <v>0</v>
      </c>
      <c r="AA47" s="8">
        <f>COUNTIF('Inser données'!$J:$J,"Garde"&amp;"£"&amp;"24h"&amp;"£"&amp;"PRO"&amp;"£"&amp;$B47&amp;"£"&amp;AA$7)+COUNTIF('Inser données'!$J:$J,"Garde"&amp;"£"&amp;"JOUR"&amp;"£"&amp;"PRO"&amp;"£"&amp;$B47&amp;"£"&amp;AA$7)+SUMIF('Inser données'!$J:$J,"Garde"&amp;"£"&amp;"CRENEAU"&amp;"£"&amp;"PRO"&amp;"£"&amp;$B47&amp;"£"&amp;AA$7,'Inser données'!$Q:$Q)</f>
        <v>0</v>
      </c>
      <c r="AB47" s="8">
        <f>COUNTIF('Inser données'!$J:$J,"Garde"&amp;"£"&amp;"24h"&amp;"£"&amp;"PRO"&amp;"£"&amp;$B47&amp;"£"&amp;AB$7)+COUNTIF('Inser données'!$J:$J,"Garde"&amp;"£"&amp;"NUIT"&amp;"£"&amp;"PRO"&amp;"£"&amp;$B47&amp;"£"&amp;AB$7)+SUMIF('Inser données'!$J:$J,"Garde"&amp;"£"&amp;"CRENEAU"&amp;"£"&amp;"PRO"&amp;"£"&amp;$B47&amp;"£"&amp;AB$7,'Inser données'!$R:$R)</f>
        <v>0</v>
      </c>
      <c r="AC47" s="8">
        <f>COUNTIF('Inser données'!$J:$J,"Garde"&amp;"£"&amp;"24h"&amp;"£"&amp;"PRO"&amp;"£"&amp;$B47&amp;"£"&amp;AC$7)+COUNTIF('Inser données'!$J:$J,"Garde"&amp;"£"&amp;"JOUR"&amp;"£"&amp;"PRO"&amp;"£"&amp;$B47&amp;"£"&amp;AC$7)+SUMIF('Inser données'!$J:$J,"Garde"&amp;"£"&amp;"CRENEAU"&amp;"£"&amp;"PRO"&amp;"£"&amp;$B47&amp;"£"&amp;AC$7,'Inser données'!$Q:$Q)</f>
        <v>0</v>
      </c>
      <c r="AD47" s="8">
        <f>COUNTIF('Inser données'!$J:$J,"Garde"&amp;"£"&amp;"24h"&amp;"£"&amp;"PRO"&amp;"£"&amp;$B47&amp;"£"&amp;AD$7)+COUNTIF('Inser données'!$J:$J,"Garde"&amp;"£"&amp;"NUIT"&amp;"£"&amp;"PRO"&amp;"£"&amp;$B47&amp;"£"&amp;AD$7)+SUMIF('Inser données'!$J:$J,"Garde"&amp;"£"&amp;"CRENEAU"&amp;"£"&amp;"PRO"&amp;"£"&amp;$B47&amp;"£"&amp;AD$7,'Inser données'!$R:$R)</f>
        <v>0</v>
      </c>
      <c r="AE47" s="8">
        <f>COUNTIF('Inser données'!$J:$J,"Garde"&amp;"£"&amp;"24h"&amp;"£"&amp;"PRO"&amp;"£"&amp;$B47&amp;"£"&amp;AE$7)+COUNTIF('Inser données'!$J:$J,"Garde"&amp;"£"&amp;"JOUR"&amp;"£"&amp;"PRO"&amp;"£"&amp;$B47&amp;"£"&amp;AE$7)+SUMIF('Inser données'!$J:$J,"Garde"&amp;"£"&amp;"CRENEAU"&amp;"£"&amp;"PRO"&amp;"£"&amp;$B47&amp;"£"&amp;AE$7,'Inser données'!$Q:$Q)</f>
        <v>0</v>
      </c>
      <c r="AF47" s="8">
        <f>COUNTIF('Inser données'!$J:$J,"Garde"&amp;"£"&amp;"24h"&amp;"£"&amp;"PRO"&amp;"£"&amp;$B47&amp;"£"&amp;AF$7)+COUNTIF('Inser données'!$J:$J,"Garde"&amp;"£"&amp;"NUIT"&amp;"£"&amp;"PRO"&amp;"£"&amp;$B47&amp;"£"&amp;AF$7)+SUMIF('Inser données'!$J:$J,"Garde"&amp;"£"&amp;"CRENEAU"&amp;"£"&amp;"PRO"&amp;"£"&amp;$B47&amp;"£"&amp;AF$7,'Inser données'!$R:$R)</f>
        <v>0</v>
      </c>
      <c r="AG47" s="8">
        <f>COUNTIF('Inser données'!$J:$J,"Garde"&amp;"£"&amp;"24h"&amp;"£"&amp;"PRO"&amp;"£"&amp;$B47&amp;"£"&amp;AG$7)+COUNTIF('Inser données'!$J:$J,"Garde"&amp;"£"&amp;"JOUR"&amp;"£"&amp;"PRO"&amp;"£"&amp;$B47&amp;"£"&amp;AG$7)+SUMIF('Inser données'!$J:$J,"Garde"&amp;"£"&amp;"CRENEAU"&amp;"£"&amp;"PRO"&amp;"£"&amp;$B47&amp;"£"&amp;AG$7,'Inser données'!$Q:$Q)</f>
        <v>0</v>
      </c>
      <c r="AH47" s="8">
        <f>COUNTIF('Inser données'!$J:$J,"Garde"&amp;"£"&amp;"24h"&amp;"£"&amp;"PRO"&amp;"£"&amp;$B47&amp;"£"&amp;AH$7)+COUNTIF('Inser données'!$J:$J,"Garde"&amp;"£"&amp;"NUIT"&amp;"£"&amp;"PRO"&amp;"£"&amp;$B47&amp;"£"&amp;AH$7)+SUMIF('Inser données'!$J:$J,"Garde"&amp;"£"&amp;"CRENEAU"&amp;"£"&amp;"PRO"&amp;"£"&amp;$B47&amp;"£"&amp;AH$7,'Inser données'!$R:$R)</f>
        <v>0</v>
      </c>
    </row>
    <row r="48" spans="1:34" ht="15" thickBot="1">
      <c r="A48" s="118"/>
      <c r="B48" s="12" t="s">
        <v>52</v>
      </c>
      <c r="C48" s="30">
        <v>6</v>
      </c>
      <c r="D48" s="31">
        <v>6</v>
      </c>
      <c r="E48" s="8">
        <f>COUNTIF('Inser données'!$J:$J,"Garde"&amp;"£"&amp;"24h"&amp;"£"&amp;"PRO"&amp;"£"&amp;$B48&amp;"£"&amp;E$7)+COUNTIF('Inser données'!$J:$J,"Garde"&amp;"£"&amp;"JOUR"&amp;"£"&amp;"PRO"&amp;"£"&amp;$B48&amp;"£"&amp;E$7)+SUMIF('Inser données'!$J:$J,"Garde"&amp;"£"&amp;"CRENEAU"&amp;"£"&amp;"PRO"&amp;"£"&amp;$B48&amp;"£"&amp;E$7,'Inser données'!$Q:$Q)</f>
        <v>2</v>
      </c>
      <c r="F48" s="8">
        <f>COUNTIF('Inser données'!$J:$J,"Garde"&amp;"£"&amp;"24h"&amp;"£"&amp;"PRO"&amp;"£"&amp;$B48&amp;"£"&amp;F$7)+COUNTIF('Inser données'!$J:$J,"Garde"&amp;"£"&amp;"NUIT"&amp;"£"&amp;"PRO"&amp;"£"&amp;$B48&amp;"£"&amp;F$7)+SUMIF('Inser données'!$J:$J,"Garde"&amp;"£"&amp;"CRENEAU"&amp;"£"&amp;"PRO"&amp;"£"&amp;$B48&amp;"£"&amp;F$7,'Inser données'!$R:$R)</f>
        <v>1</v>
      </c>
      <c r="G48" s="8">
        <f>COUNTIF('Inser données'!$J:$J,"Garde"&amp;"£"&amp;"24h"&amp;"£"&amp;"PRO"&amp;"£"&amp;$B48&amp;"£"&amp;G$7)+COUNTIF('Inser données'!$J:$J,"Garde"&amp;"£"&amp;"JOUR"&amp;"£"&amp;"PRO"&amp;"£"&amp;$B48&amp;"£"&amp;G$7)+SUMIF('Inser données'!$J:$J,"Garde"&amp;"£"&amp;"CRENEAU"&amp;"£"&amp;"PRO"&amp;"£"&amp;$B48&amp;"£"&amp;G$7,'Inser données'!$Q:$Q)</f>
        <v>5</v>
      </c>
      <c r="H48" s="8">
        <f>COUNTIF('Inser données'!$J:$J,"Garde"&amp;"£"&amp;"24h"&amp;"£"&amp;"PRO"&amp;"£"&amp;$B48&amp;"£"&amp;H$7)+COUNTIF('Inser données'!$J:$J,"Garde"&amp;"£"&amp;"NUIT"&amp;"£"&amp;"PRO"&amp;"£"&amp;$B48&amp;"£"&amp;H$7)+SUMIF('Inser données'!$J:$J,"Garde"&amp;"£"&amp;"CRENEAU"&amp;"£"&amp;"PRO"&amp;"£"&amp;$B48&amp;"£"&amp;H$7,'Inser données'!$R:$R)</f>
        <v>4</v>
      </c>
      <c r="I48" s="8">
        <f>COUNTIF('Inser données'!$J:$J,"Garde"&amp;"£"&amp;"24h"&amp;"£"&amp;"PRO"&amp;"£"&amp;$B48&amp;"£"&amp;I$7)+COUNTIF('Inser données'!$J:$J,"Garde"&amp;"£"&amp;"JOUR"&amp;"£"&amp;"PRO"&amp;"£"&amp;$B48&amp;"£"&amp;I$7)+SUMIF('Inser données'!$J:$J,"Garde"&amp;"£"&amp;"CRENEAU"&amp;"£"&amp;"PRO"&amp;"£"&amp;$B48&amp;"£"&amp;I$7,'Inser données'!$Q:$Q)</f>
        <v>2</v>
      </c>
      <c r="J48" s="8">
        <f>COUNTIF('Inser données'!$J:$J,"Garde"&amp;"£"&amp;"24h"&amp;"£"&amp;"PRO"&amp;"£"&amp;$B48&amp;"£"&amp;J$7)+COUNTIF('Inser données'!$J:$J,"Garde"&amp;"£"&amp;"NUIT"&amp;"£"&amp;"PRO"&amp;"£"&amp;$B48&amp;"£"&amp;J$7)+SUMIF('Inser données'!$J:$J,"Garde"&amp;"£"&amp;"CRENEAU"&amp;"£"&amp;"PRO"&amp;"£"&amp;$B48&amp;"£"&amp;J$7,'Inser données'!$R:$R)</f>
        <v>2</v>
      </c>
      <c r="K48" s="8">
        <f>COUNTIF('Inser données'!$J:$J,"Garde"&amp;"£"&amp;"24h"&amp;"£"&amp;"PRO"&amp;"£"&amp;$B48&amp;"£"&amp;K$7)+COUNTIF('Inser données'!$J:$J,"Garde"&amp;"£"&amp;"JOUR"&amp;"£"&amp;"PRO"&amp;"£"&amp;$B48&amp;"£"&amp;K$7)+SUMIF('Inser données'!$J:$J,"Garde"&amp;"£"&amp;"CRENEAU"&amp;"£"&amp;"PRO"&amp;"£"&amp;$B48&amp;"£"&amp;K$7,'Inser données'!$Q:$Q)</f>
        <v>4</v>
      </c>
      <c r="L48" s="8">
        <f>COUNTIF('Inser données'!$J:$J,"Garde"&amp;"£"&amp;"24h"&amp;"£"&amp;"PRO"&amp;"£"&amp;$B48&amp;"£"&amp;L$7)+COUNTIF('Inser données'!$J:$J,"Garde"&amp;"£"&amp;"NUIT"&amp;"£"&amp;"PRO"&amp;"£"&amp;$B48&amp;"£"&amp;L$7)+SUMIF('Inser données'!$J:$J,"Garde"&amp;"£"&amp;"CRENEAU"&amp;"£"&amp;"PRO"&amp;"£"&amp;$B48&amp;"£"&amp;L$7,'Inser données'!$R:$R)</f>
        <v>3</v>
      </c>
      <c r="M48" s="8">
        <f>COUNTIF('Inser données'!$J:$J,"Garde"&amp;"£"&amp;"24h"&amp;"£"&amp;"PRO"&amp;"£"&amp;$B48&amp;"£"&amp;M$7)+COUNTIF('Inser données'!$J:$J,"Garde"&amp;"£"&amp;"JOUR"&amp;"£"&amp;"PRO"&amp;"£"&amp;$B48&amp;"£"&amp;M$7)+SUMIF('Inser données'!$J:$J,"Garde"&amp;"£"&amp;"CRENEAU"&amp;"£"&amp;"PRO"&amp;"£"&amp;$B48&amp;"£"&amp;M$7,'Inser données'!$Q:$Q)</f>
        <v>3</v>
      </c>
      <c r="N48" s="8">
        <f>COUNTIF('Inser données'!$J:$J,"Garde"&amp;"£"&amp;"24h"&amp;"£"&amp;"PRO"&amp;"£"&amp;$B48&amp;"£"&amp;N$7)+COUNTIF('Inser données'!$J:$J,"Garde"&amp;"£"&amp;"NUIT"&amp;"£"&amp;"PRO"&amp;"£"&amp;$B48&amp;"£"&amp;N$7)+SUMIF('Inser données'!$J:$J,"Garde"&amp;"£"&amp;"CRENEAU"&amp;"£"&amp;"PRO"&amp;"£"&amp;$B48&amp;"£"&amp;N$7,'Inser données'!$R:$R)</f>
        <v>2</v>
      </c>
      <c r="O48" s="8">
        <f>COUNTIF('Inser données'!$J:$J,"Garde"&amp;"£"&amp;"24h"&amp;"£"&amp;"PRO"&amp;"£"&amp;$B48&amp;"£"&amp;O$7)+COUNTIF('Inser données'!$J:$J,"Garde"&amp;"£"&amp;"JOUR"&amp;"£"&amp;"PRO"&amp;"£"&amp;$B48&amp;"£"&amp;O$7)+SUMIF('Inser données'!$J:$J,"Garde"&amp;"£"&amp;"CRENEAU"&amp;"£"&amp;"PRO"&amp;"£"&amp;$B48&amp;"£"&amp;O$7,'Inser données'!$Q:$Q)</f>
        <v>2</v>
      </c>
      <c r="P48" s="8">
        <f>COUNTIF('Inser données'!$J:$J,"Garde"&amp;"£"&amp;"24h"&amp;"£"&amp;"PRO"&amp;"£"&amp;$B48&amp;"£"&amp;P$7)+COUNTIF('Inser données'!$J:$J,"Garde"&amp;"£"&amp;"NUIT"&amp;"£"&amp;"PRO"&amp;"£"&amp;$B48&amp;"£"&amp;P$7)+SUMIF('Inser données'!$J:$J,"Garde"&amp;"£"&amp;"CRENEAU"&amp;"£"&amp;"PRO"&amp;"£"&amp;$B48&amp;"£"&amp;P$7,'Inser données'!$R:$R)</f>
        <v>1</v>
      </c>
      <c r="Q48" s="8">
        <f>COUNTIF('Inser données'!$J:$J,"Garde"&amp;"£"&amp;"24h"&amp;"£"&amp;"PRO"&amp;"£"&amp;$B48&amp;"£"&amp;Q$7)+COUNTIF('Inser données'!$J:$J,"Garde"&amp;"£"&amp;"JOUR"&amp;"£"&amp;"PRO"&amp;"£"&amp;$B48&amp;"£"&amp;Q$7)+SUMIF('Inser données'!$J:$J,"Garde"&amp;"£"&amp;"CRENEAU"&amp;"£"&amp;"PRO"&amp;"£"&amp;$B48&amp;"£"&amp;Q$7,'Inser données'!$Q:$Q)</f>
        <v>3</v>
      </c>
      <c r="R48" s="8">
        <f>COUNTIF('Inser données'!$J:$J,"Garde"&amp;"£"&amp;"24h"&amp;"£"&amp;"PRO"&amp;"£"&amp;$B48&amp;"£"&amp;R$7)+COUNTIF('Inser données'!$J:$J,"Garde"&amp;"£"&amp;"NUIT"&amp;"£"&amp;"PRO"&amp;"£"&amp;$B48&amp;"£"&amp;R$7)+SUMIF('Inser données'!$J:$J,"Garde"&amp;"£"&amp;"CRENEAU"&amp;"£"&amp;"PRO"&amp;"£"&amp;$B48&amp;"£"&amp;R$7,'Inser données'!$R:$R)</f>
        <v>2</v>
      </c>
      <c r="S48" s="8">
        <f>COUNTIF('Inser données'!$J:$J,"Garde"&amp;"£"&amp;"24h"&amp;"£"&amp;"PRO"&amp;"£"&amp;$B48&amp;"£"&amp;S$7)+COUNTIF('Inser données'!$J:$J,"Garde"&amp;"£"&amp;"JOUR"&amp;"£"&amp;"PRO"&amp;"£"&amp;$B48&amp;"£"&amp;S$7)+SUMIF('Inser données'!$J:$J,"Garde"&amp;"£"&amp;"CRENEAU"&amp;"£"&amp;"PRO"&amp;"£"&amp;$B48&amp;"£"&amp;S$7,'Inser données'!$Q:$Q)</f>
        <v>4</v>
      </c>
      <c r="T48" s="8">
        <f>COUNTIF('Inser données'!$J:$J,"Garde"&amp;"£"&amp;"24h"&amp;"£"&amp;"PRO"&amp;"£"&amp;$B48&amp;"£"&amp;T$7)+COUNTIF('Inser données'!$J:$J,"Garde"&amp;"£"&amp;"NUIT"&amp;"£"&amp;"PRO"&amp;"£"&amp;$B48&amp;"£"&amp;T$7)+SUMIF('Inser données'!$J:$J,"Garde"&amp;"£"&amp;"CRENEAU"&amp;"£"&amp;"PRO"&amp;"£"&amp;$B48&amp;"£"&amp;T$7,'Inser données'!$R:$R)</f>
        <v>3</v>
      </c>
      <c r="U48" s="8">
        <f>COUNTIF('Inser données'!$J:$J,"Garde"&amp;"£"&amp;"24h"&amp;"£"&amp;"PRO"&amp;"£"&amp;$B48&amp;"£"&amp;U$7)+COUNTIF('Inser données'!$J:$J,"Garde"&amp;"£"&amp;"JOUR"&amp;"£"&amp;"PRO"&amp;"£"&amp;$B48&amp;"£"&amp;U$7)+SUMIF('Inser données'!$J:$J,"Garde"&amp;"£"&amp;"CRENEAU"&amp;"£"&amp;"PRO"&amp;"£"&amp;$B48&amp;"£"&amp;U$7,'Inser données'!$Q:$Q)</f>
        <v>4</v>
      </c>
      <c r="V48" s="8">
        <f>COUNTIF('Inser données'!$J:$J,"Garde"&amp;"£"&amp;"24h"&amp;"£"&amp;"PRO"&amp;"£"&amp;$B48&amp;"£"&amp;V$7)+COUNTIF('Inser données'!$J:$J,"Garde"&amp;"£"&amp;"NUIT"&amp;"£"&amp;"PRO"&amp;"£"&amp;$B48&amp;"£"&amp;V$7)+SUMIF('Inser données'!$J:$J,"Garde"&amp;"£"&amp;"CRENEAU"&amp;"£"&amp;"PRO"&amp;"£"&amp;$B48&amp;"£"&amp;V$7,'Inser données'!$R:$R)</f>
        <v>3</v>
      </c>
      <c r="W48" s="8">
        <f>COUNTIF('Inser données'!$J:$J,"Garde"&amp;"£"&amp;"24h"&amp;"£"&amp;"PRO"&amp;"£"&amp;$B48&amp;"£"&amp;W$7)+COUNTIF('Inser données'!$J:$J,"Garde"&amp;"£"&amp;"JOUR"&amp;"£"&amp;"PRO"&amp;"£"&amp;$B48&amp;"£"&amp;W$7)+SUMIF('Inser données'!$J:$J,"Garde"&amp;"£"&amp;"CRENEAU"&amp;"£"&amp;"PRO"&amp;"£"&amp;$B48&amp;"£"&amp;W$7,'Inser données'!$Q:$Q)</f>
        <v>3</v>
      </c>
      <c r="X48" s="8">
        <f>COUNTIF('Inser données'!$J:$J,"Garde"&amp;"£"&amp;"24h"&amp;"£"&amp;"PRO"&amp;"£"&amp;$B48&amp;"£"&amp;X$7)+COUNTIF('Inser données'!$J:$J,"Garde"&amp;"£"&amp;"NUIT"&amp;"£"&amp;"PRO"&amp;"£"&amp;$B48&amp;"£"&amp;X$7)+SUMIF('Inser données'!$J:$J,"Garde"&amp;"£"&amp;"CRENEAU"&amp;"£"&amp;"PRO"&amp;"£"&amp;$B48&amp;"£"&amp;X$7,'Inser données'!$R:$R)</f>
        <v>1</v>
      </c>
      <c r="Y48" s="8">
        <f>COUNTIF('Inser données'!$J:$J,"Garde"&amp;"£"&amp;"24h"&amp;"£"&amp;"PRO"&amp;"£"&amp;$B48&amp;"£"&amp;Y$7)+COUNTIF('Inser données'!$J:$J,"Garde"&amp;"£"&amp;"JOUR"&amp;"£"&amp;"PRO"&amp;"£"&amp;$B48&amp;"£"&amp;Y$7)+SUMIF('Inser données'!$J:$J,"Garde"&amp;"£"&amp;"CRENEAU"&amp;"£"&amp;"PRO"&amp;"£"&amp;$B48&amp;"£"&amp;Y$7,'Inser données'!$Q:$Q)</f>
        <v>4</v>
      </c>
      <c r="Z48" s="8">
        <f>COUNTIF('Inser données'!$J:$J,"Garde"&amp;"£"&amp;"24h"&amp;"£"&amp;"PRO"&amp;"£"&amp;$B48&amp;"£"&amp;Z$7)+COUNTIF('Inser données'!$J:$J,"Garde"&amp;"£"&amp;"NUIT"&amp;"£"&amp;"PRO"&amp;"£"&amp;$B48&amp;"£"&amp;Z$7)+SUMIF('Inser données'!$J:$J,"Garde"&amp;"£"&amp;"CRENEAU"&amp;"£"&amp;"PRO"&amp;"£"&amp;$B48&amp;"£"&amp;Z$7,'Inser données'!$R:$R)</f>
        <v>3</v>
      </c>
      <c r="AA48" s="8">
        <f>COUNTIF('Inser données'!$J:$J,"Garde"&amp;"£"&amp;"24h"&amp;"£"&amp;"PRO"&amp;"£"&amp;$B48&amp;"£"&amp;AA$7)+COUNTIF('Inser données'!$J:$J,"Garde"&amp;"£"&amp;"JOUR"&amp;"£"&amp;"PRO"&amp;"£"&amp;$B48&amp;"£"&amp;AA$7)+SUMIF('Inser données'!$J:$J,"Garde"&amp;"£"&amp;"CRENEAU"&amp;"£"&amp;"PRO"&amp;"£"&amp;$B48&amp;"£"&amp;AA$7,'Inser données'!$Q:$Q)</f>
        <v>3</v>
      </c>
      <c r="AB48" s="8">
        <f>COUNTIF('Inser données'!$J:$J,"Garde"&amp;"£"&amp;"24h"&amp;"£"&amp;"PRO"&amp;"£"&amp;$B48&amp;"£"&amp;AB$7)+COUNTIF('Inser données'!$J:$J,"Garde"&amp;"£"&amp;"NUIT"&amp;"£"&amp;"PRO"&amp;"£"&amp;$B48&amp;"£"&amp;AB$7)+SUMIF('Inser données'!$J:$J,"Garde"&amp;"£"&amp;"CRENEAU"&amp;"£"&amp;"PRO"&amp;"£"&amp;$B48&amp;"£"&amp;AB$7,'Inser données'!$R:$R)</f>
        <v>2</v>
      </c>
      <c r="AC48" s="8">
        <f>COUNTIF('Inser données'!$J:$J,"Garde"&amp;"£"&amp;"24h"&amp;"£"&amp;"PRO"&amp;"£"&amp;$B48&amp;"£"&amp;AC$7)+COUNTIF('Inser données'!$J:$J,"Garde"&amp;"£"&amp;"JOUR"&amp;"£"&amp;"PRO"&amp;"£"&amp;$B48&amp;"£"&amp;AC$7)+SUMIF('Inser données'!$J:$J,"Garde"&amp;"£"&amp;"CRENEAU"&amp;"£"&amp;"PRO"&amp;"£"&amp;$B48&amp;"£"&amp;AC$7,'Inser données'!$Q:$Q)</f>
        <v>3</v>
      </c>
      <c r="AD48" s="8">
        <f>COUNTIF('Inser données'!$J:$J,"Garde"&amp;"£"&amp;"24h"&amp;"£"&amp;"PRO"&amp;"£"&amp;$B48&amp;"£"&amp;AD$7)+COUNTIF('Inser données'!$J:$J,"Garde"&amp;"£"&amp;"NUIT"&amp;"£"&amp;"PRO"&amp;"£"&amp;$B48&amp;"£"&amp;AD$7)+SUMIF('Inser données'!$J:$J,"Garde"&amp;"£"&amp;"CRENEAU"&amp;"£"&amp;"PRO"&amp;"£"&amp;$B48&amp;"£"&amp;AD$7,'Inser données'!$R:$R)</f>
        <v>1</v>
      </c>
      <c r="AE48" s="8">
        <f>COUNTIF('Inser données'!$J:$J,"Garde"&amp;"£"&amp;"24h"&amp;"£"&amp;"PRO"&amp;"£"&amp;$B48&amp;"£"&amp;AE$7)+COUNTIF('Inser données'!$J:$J,"Garde"&amp;"£"&amp;"JOUR"&amp;"£"&amp;"PRO"&amp;"£"&amp;$B48&amp;"£"&amp;AE$7)+SUMIF('Inser données'!$J:$J,"Garde"&amp;"£"&amp;"CRENEAU"&amp;"£"&amp;"PRO"&amp;"£"&amp;$B48&amp;"£"&amp;AE$7,'Inser données'!$Q:$Q)</f>
        <v>3</v>
      </c>
      <c r="AF48" s="8">
        <f>COUNTIF('Inser données'!$J:$J,"Garde"&amp;"£"&amp;"24h"&amp;"£"&amp;"PRO"&amp;"£"&amp;$B48&amp;"£"&amp;AF$7)+COUNTIF('Inser données'!$J:$J,"Garde"&amp;"£"&amp;"NUIT"&amp;"£"&amp;"PRO"&amp;"£"&amp;$B48&amp;"£"&amp;AF$7)+SUMIF('Inser données'!$J:$J,"Garde"&amp;"£"&amp;"CRENEAU"&amp;"£"&amp;"PRO"&amp;"£"&amp;$B48&amp;"£"&amp;AF$7,'Inser données'!$R:$R)</f>
        <v>2</v>
      </c>
      <c r="AG48" s="8">
        <f>COUNTIF('Inser données'!$J:$J,"Garde"&amp;"£"&amp;"24h"&amp;"£"&amp;"PRO"&amp;"£"&amp;$B48&amp;"£"&amp;AG$7)+COUNTIF('Inser données'!$J:$J,"Garde"&amp;"£"&amp;"JOUR"&amp;"£"&amp;"PRO"&amp;"£"&amp;$B48&amp;"£"&amp;AG$7)+SUMIF('Inser données'!$J:$J,"Garde"&amp;"£"&amp;"CRENEAU"&amp;"£"&amp;"PRO"&amp;"£"&amp;$B48&amp;"£"&amp;AG$7,'Inser données'!$Q:$Q)</f>
        <v>4</v>
      </c>
      <c r="AH48" s="8">
        <f>COUNTIF('Inser données'!$J:$J,"Garde"&amp;"£"&amp;"24h"&amp;"£"&amp;"PRO"&amp;"£"&amp;$B48&amp;"£"&amp;AH$7)+COUNTIF('Inser données'!$J:$J,"Garde"&amp;"£"&amp;"NUIT"&amp;"£"&amp;"PRO"&amp;"£"&amp;$B48&amp;"£"&amp;AH$7)+SUMIF('Inser données'!$J:$J,"Garde"&amp;"£"&amp;"CRENEAU"&amp;"£"&amp;"PRO"&amp;"£"&amp;$B48&amp;"£"&amp;AH$7,'Inser données'!$R:$R)</f>
        <v>2</v>
      </c>
    </row>
    <row r="49" spans="1:34" ht="15" thickBot="1">
      <c r="A49" s="119"/>
      <c r="B49" s="12" t="s">
        <v>53</v>
      </c>
      <c r="C49" s="33">
        <v>6</v>
      </c>
      <c r="D49" s="34">
        <v>6</v>
      </c>
      <c r="E49" s="8">
        <f>COUNTIF('Inser données'!$J:$J,"Garde"&amp;"£"&amp;"24h"&amp;"£"&amp;"PRO"&amp;"£"&amp;$B49&amp;"£"&amp;E$7)+COUNTIF('Inser données'!$J:$J,"Garde"&amp;"£"&amp;"JOUR"&amp;"£"&amp;"PRO"&amp;"£"&amp;$B49&amp;"£"&amp;E$7)+SUMIF('Inser données'!$J:$J,"Garde"&amp;"£"&amp;"CRENEAU"&amp;"£"&amp;"PRO"&amp;"£"&amp;$B49&amp;"£"&amp;E$7,'Inser données'!$Q:$Q)</f>
        <v>1</v>
      </c>
      <c r="F49" s="8">
        <f>COUNTIF('Inser données'!$J:$J,"Garde"&amp;"£"&amp;"24h"&amp;"£"&amp;"PRO"&amp;"£"&amp;$B49&amp;"£"&amp;F$7)+COUNTIF('Inser données'!$J:$J,"Garde"&amp;"£"&amp;"NUIT"&amp;"£"&amp;"PRO"&amp;"£"&amp;$B49&amp;"£"&amp;F$7)+SUMIF('Inser données'!$J:$J,"Garde"&amp;"£"&amp;"CRENEAU"&amp;"£"&amp;"PRO"&amp;"£"&amp;$B49&amp;"£"&amp;F$7,'Inser données'!$R:$R)</f>
        <v>1</v>
      </c>
      <c r="G49" s="8">
        <f>COUNTIF('Inser données'!$J:$J,"Garde"&amp;"£"&amp;"24h"&amp;"£"&amp;"PRO"&amp;"£"&amp;$B49&amp;"£"&amp;G$7)+COUNTIF('Inser données'!$J:$J,"Garde"&amp;"£"&amp;"JOUR"&amp;"£"&amp;"PRO"&amp;"£"&amp;$B49&amp;"£"&amp;G$7)+SUMIF('Inser données'!$J:$J,"Garde"&amp;"£"&amp;"CRENEAU"&amp;"£"&amp;"PRO"&amp;"£"&amp;$B49&amp;"£"&amp;G$7,'Inser données'!$Q:$Q)</f>
        <v>2</v>
      </c>
      <c r="H49" s="8">
        <f>COUNTIF('Inser données'!$J:$J,"Garde"&amp;"£"&amp;"24h"&amp;"£"&amp;"PRO"&amp;"£"&amp;$B49&amp;"£"&amp;H$7)+COUNTIF('Inser données'!$J:$J,"Garde"&amp;"£"&amp;"NUIT"&amp;"£"&amp;"PRO"&amp;"£"&amp;$B49&amp;"£"&amp;H$7)+SUMIF('Inser données'!$J:$J,"Garde"&amp;"£"&amp;"CRENEAU"&amp;"£"&amp;"PRO"&amp;"£"&amp;$B49&amp;"£"&amp;H$7,'Inser données'!$R:$R)</f>
        <v>2</v>
      </c>
      <c r="I49" s="8">
        <f>COUNTIF('Inser données'!$J:$J,"Garde"&amp;"£"&amp;"24h"&amp;"£"&amp;"PRO"&amp;"£"&amp;$B49&amp;"£"&amp;I$7)+COUNTIF('Inser données'!$J:$J,"Garde"&amp;"£"&amp;"JOUR"&amp;"£"&amp;"PRO"&amp;"£"&amp;$B49&amp;"£"&amp;I$7)+SUMIF('Inser données'!$J:$J,"Garde"&amp;"£"&amp;"CRENEAU"&amp;"£"&amp;"PRO"&amp;"£"&amp;$B49&amp;"£"&amp;I$7,'Inser données'!$Q:$Q)</f>
        <v>2</v>
      </c>
      <c r="J49" s="8">
        <f>COUNTIF('Inser données'!$J:$J,"Garde"&amp;"£"&amp;"24h"&amp;"£"&amp;"PRO"&amp;"£"&amp;$B49&amp;"£"&amp;J$7)+COUNTIF('Inser données'!$J:$J,"Garde"&amp;"£"&amp;"NUIT"&amp;"£"&amp;"PRO"&amp;"£"&amp;$B49&amp;"£"&amp;J$7)+SUMIF('Inser données'!$J:$J,"Garde"&amp;"£"&amp;"CRENEAU"&amp;"£"&amp;"PRO"&amp;"£"&amp;$B49&amp;"£"&amp;J$7,'Inser données'!$R:$R)</f>
        <v>1</v>
      </c>
      <c r="K49" s="8">
        <f>COUNTIF('Inser données'!$J:$J,"Garde"&amp;"£"&amp;"24h"&amp;"£"&amp;"PRO"&amp;"£"&amp;$B49&amp;"£"&amp;K$7)+COUNTIF('Inser données'!$J:$J,"Garde"&amp;"£"&amp;"JOUR"&amp;"£"&amp;"PRO"&amp;"£"&amp;$B49&amp;"£"&amp;K$7)+SUMIF('Inser données'!$J:$J,"Garde"&amp;"£"&amp;"CRENEAU"&amp;"£"&amp;"PRO"&amp;"£"&amp;$B49&amp;"£"&amp;K$7,'Inser données'!$Q:$Q)</f>
        <v>2</v>
      </c>
      <c r="L49" s="8">
        <f>COUNTIF('Inser données'!$J:$J,"Garde"&amp;"£"&amp;"24h"&amp;"£"&amp;"PRO"&amp;"£"&amp;$B49&amp;"£"&amp;L$7)+COUNTIF('Inser données'!$J:$J,"Garde"&amp;"£"&amp;"NUIT"&amp;"£"&amp;"PRO"&amp;"£"&amp;$B49&amp;"£"&amp;L$7)+SUMIF('Inser données'!$J:$J,"Garde"&amp;"£"&amp;"CRENEAU"&amp;"£"&amp;"PRO"&amp;"£"&amp;$B49&amp;"£"&amp;L$7,'Inser données'!$R:$R)</f>
        <v>1</v>
      </c>
      <c r="M49" s="8">
        <f>COUNTIF('Inser données'!$J:$J,"Garde"&amp;"£"&amp;"24h"&amp;"£"&amp;"PRO"&amp;"£"&amp;$B49&amp;"£"&amp;M$7)+COUNTIF('Inser données'!$J:$J,"Garde"&amp;"£"&amp;"JOUR"&amp;"£"&amp;"PRO"&amp;"£"&amp;$B49&amp;"£"&amp;M$7)+SUMIF('Inser données'!$J:$J,"Garde"&amp;"£"&amp;"CRENEAU"&amp;"£"&amp;"PRO"&amp;"£"&amp;$B49&amp;"£"&amp;M$7,'Inser données'!$Q:$Q)</f>
        <v>2</v>
      </c>
      <c r="N49" s="8">
        <f>COUNTIF('Inser données'!$J:$J,"Garde"&amp;"£"&amp;"24h"&amp;"£"&amp;"PRO"&amp;"£"&amp;$B49&amp;"£"&amp;N$7)+COUNTIF('Inser données'!$J:$J,"Garde"&amp;"£"&amp;"NUIT"&amp;"£"&amp;"PRO"&amp;"£"&amp;$B49&amp;"£"&amp;N$7)+SUMIF('Inser données'!$J:$J,"Garde"&amp;"£"&amp;"CRENEAU"&amp;"£"&amp;"PRO"&amp;"£"&amp;$B49&amp;"£"&amp;N$7,'Inser données'!$R:$R)</f>
        <v>1</v>
      </c>
      <c r="O49" s="8">
        <f>COUNTIF('Inser données'!$J:$J,"Garde"&amp;"£"&amp;"24h"&amp;"£"&amp;"PRO"&amp;"£"&amp;$B49&amp;"£"&amp;O$7)+COUNTIF('Inser données'!$J:$J,"Garde"&amp;"£"&amp;"JOUR"&amp;"£"&amp;"PRO"&amp;"£"&amp;$B49&amp;"£"&amp;O$7)+SUMIF('Inser données'!$J:$J,"Garde"&amp;"£"&amp;"CRENEAU"&amp;"£"&amp;"PRO"&amp;"£"&amp;$B49&amp;"£"&amp;O$7,'Inser données'!$Q:$Q)</f>
        <v>2</v>
      </c>
      <c r="P49" s="8">
        <f>COUNTIF('Inser données'!$J:$J,"Garde"&amp;"£"&amp;"24h"&amp;"£"&amp;"PRO"&amp;"£"&amp;$B49&amp;"£"&amp;P$7)+COUNTIF('Inser données'!$J:$J,"Garde"&amp;"£"&amp;"NUIT"&amp;"£"&amp;"PRO"&amp;"£"&amp;$B49&amp;"£"&amp;P$7)+SUMIF('Inser données'!$J:$J,"Garde"&amp;"£"&amp;"CRENEAU"&amp;"£"&amp;"PRO"&amp;"£"&amp;$B49&amp;"£"&amp;P$7,'Inser données'!$R:$R)</f>
        <v>1</v>
      </c>
      <c r="Q49" s="8">
        <f>COUNTIF('Inser données'!$J:$J,"Garde"&amp;"£"&amp;"24h"&amp;"£"&amp;"PRO"&amp;"£"&amp;$B49&amp;"£"&amp;Q$7)+COUNTIF('Inser données'!$J:$J,"Garde"&amp;"£"&amp;"JOUR"&amp;"£"&amp;"PRO"&amp;"£"&amp;$B49&amp;"£"&amp;Q$7)+SUMIF('Inser données'!$J:$J,"Garde"&amp;"£"&amp;"CRENEAU"&amp;"£"&amp;"PRO"&amp;"£"&amp;$B49&amp;"£"&amp;Q$7,'Inser données'!$Q:$Q)</f>
        <v>2</v>
      </c>
      <c r="R49" s="8">
        <f>COUNTIF('Inser données'!$J:$J,"Garde"&amp;"£"&amp;"24h"&amp;"£"&amp;"PRO"&amp;"£"&amp;$B49&amp;"£"&amp;R$7)+COUNTIF('Inser données'!$J:$J,"Garde"&amp;"£"&amp;"NUIT"&amp;"£"&amp;"PRO"&amp;"£"&amp;$B49&amp;"£"&amp;R$7)+SUMIF('Inser données'!$J:$J,"Garde"&amp;"£"&amp;"CRENEAU"&amp;"£"&amp;"PRO"&amp;"£"&amp;$B49&amp;"£"&amp;R$7,'Inser données'!$R:$R)</f>
        <v>1</v>
      </c>
      <c r="S49" s="8">
        <f>COUNTIF('Inser données'!$J:$J,"Garde"&amp;"£"&amp;"24h"&amp;"£"&amp;"PRO"&amp;"£"&amp;$B49&amp;"£"&amp;S$7)+COUNTIF('Inser données'!$J:$J,"Garde"&amp;"£"&amp;"JOUR"&amp;"£"&amp;"PRO"&amp;"£"&amp;$B49&amp;"£"&amp;S$7)+SUMIF('Inser données'!$J:$J,"Garde"&amp;"£"&amp;"CRENEAU"&amp;"£"&amp;"PRO"&amp;"£"&amp;$B49&amp;"£"&amp;S$7,'Inser données'!$Q:$Q)</f>
        <v>4</v>
      </c>
      <c r="T49" s="8">
        <f>COUNTIF('Inser données'!$J:$J,"Garde"&amp;"£"&amp;"24h"&amp;"£"&amp;"PRO"&amp;"£"&amp;$B49&amp;"£"&amp;T$7)+COUNTIF('Inser données'!$J:$J,"Garde"&amp;"£"&amp;"NUIT"&amp;"£"&amp;"PRO"&amp;"£"&amp;$B49&amp;"£"&amp;T$7)+SUMIF('Inser données'!$J:$J,"Garde"&amp;"£"&amp;"CRENEAU"&amp;"£"&amp;"PRO"&amp;"£"&amp;$B49&amp;"£"&amp;T$7,'Inser données'!$R:$R)</f>
        <v>1</v>
      </c>
      <c r="U49" s="8">
        <f>COUNTIF('Inser données'!$J:$J,"Garde"&amp;"£"&amp;"24h"&amp;"£"&amp;"PRO"&amp;"£"&amp;$B49&amp;"£"&amp;U$7)+COUNTIF('Inser données'!$J:$J,"Garde"&amp;"£"&amp;"JOUR"&amp;"£"&amp;"PRO"&amp;"£"&amp;$B49&amp;"£"&amp;U$7)+SUMIF('Inser données'!$J:$J,"Garde"&amp;"£"&amp;"CRENEAU"&amp;"£"&amp;"PRO"&amp;"£"&amp;$B49&amp;"£"&amp;U$7,'Inser données'!$Q:$Q)</f>
        <v>2</v>
      </c>
      <c r="V49" s="8">
        <f>COUNTIF('Inser données'!$J:$J,"Garde"&amp;"£"&amp;"24h"&amp;"£"&amp;"PRO"&amp;"£"&amp;$B49&amp;"£"&amp;V$7)+COUNTIF('Inser données'!$J:$J,"Garde"&amp;"£"&amp;"NUIT"&amp;"£"&amp;"PRO"&amp;"£"&amp;$B49&amp;"£"&amp;V$7)+SUMIF('Inser données'!$J:$J,"Garde"&amp;"£"&amp;"CRENEAU"&amp;"£"&amp;"PRO"&amp;"£"&amp;$B49&amp;"£"&amp;V$7,'Inser données'!$R:$R)</f>
        <v>2</v>
      </c>
      <c r="W49" s="8">
        <f>COUNTIF('Inser données'!$J:$J,"Garde"&amp;"£"&amp;"24h"&amp;"£"&amp;"PRO"&amp;"£"&amp;$B49&amp;"£"&amp;W$7)+COUNTIF('Inser données'!$J:$J,"Garde"&amp;"£"&amp;"JOUR"&amp;"£"&amp;"PRO"&amp;"£"&amp;$B49&amp;"£"&amp;W$7)+SUMIF('Inser données'!$J:$J,"Garde"&amp;"£"&amp;"CRENEAU"&amp;"£"&amp;"PRO"&amp;"£"&amp;$B49&amp;"£"&amp;W$7,'Inser données'!$Q:$Q)</f>
        <v>4</v>
      </c>
      <c r="X49" s="8">
        <f>COUNTIF('Inser données'!$J:$J,"Garde"&amp;"£"&amp;"24h"&amp;"£"&amp;"PRO"&amp;"£"&amp;$B49&amp;"£"&amp;X$7)+COUNTIF('Inser données'!$J:$J,"Garde"&amp;"£"&amp;"NUIT"&amp;"£"&amp;"PRO"&amp;"£"&amp;$B49&amp;"£"&amp;X$7)+SUMIF('Inser données'!$J:$J,"Garde"&amp;"£"&amp;"CRENEAU"&amp;"£"&amp;"PRO"&amp;"£"&amp;$B49&amp;"£"&amp;X$7,'Inser données'!$R:$R)</f>
        <v>1</v>
      </c>
      <c r="Y49" s="8">
        <f>COUNTIF('Inser données'!$J:$J,"Garde"&amp;"£"&amp;"24h"&amp;"£"&amp;"PRO"&amp;"£"&amp;$B49&amp;"£"&amp;Y$7)+COUNTIF('Inser données'!$J:$J,"Garde"&amp;"£"&amp;"JOUR"&amp;"£"&amp;"PRO"&amp;"£"&amp;$B49&amp;"£"&amp;Y$7)+SUMIF('Inser données'!$J:$J,"Garde"&amp;"£"&amp;"CRENEAU"&amp;"£"&amp;"PRO"&amp;"£"&amp;$B49&amp;"£"&amp;Y$7,'Inser données'!$Q:$Q)</f>
        <v>1</v>
      </c>
      <c r="Z49" s="8">
        <f>COUNTIF('Inser données'!$J:$J,"Garde"&amp;"£"&amp;"24h"&amp;"£"&amp;"PRO"&amp;"£"&amp;$B49&amp;"£"&amp;Z$7)+COUNTIF('Inser données'!$J:$J,"Garde"&amp;"£"&amp;"NUIT"&amp;"£"&amp;"PRO"&amp;"£"&amp;$B49&amp;"£"&amp;Z$7)+SUMIF('Inser données'!$J:$J,"Garde"&amp;"£"&amp;"CRENEAU"&amp;"£"&amp;"PRO"&amp;"£"&amp;$B49&amp;"£"&amp;Z$7,'Inser données'!$R:$R)</f>
        <v>0</v>
      </c>
      <c r="AA49" s="8">
        <f>COUNTIF('Inser données'!$J:$J,"Garde"&amp;"£"&amp;"24h"&amp;"£"&amp;"PRO"&amp;"£"&amp;$B49&amp;"£"&amp;AA$7)+COUNTIF('Inser données'!$J:$J,"Garde"&amp;"£"&amp;"JOUR"&amp;"£"&amp;"PRO"&amp;"£"&amp;$B49&amp;"£"&amp;AA$7)+SUMIF('Inser données'!$J:$J,"Garde"&amp;"£"&amp;"CRENEAU"&amp;"£"&amp;"PRO"&amp;"£"&amp;$B49&amp;"£"&amp;AA$7,'Inser données'!$Q:$Q)</f>
        <v>2</v>
      </c>
      <c r="AB49" s="8">
        <f>COUNTIF('Inser données'!$J:$J,"Garde"&amp;"£"&amp;"24h"&amp;"£"&amp;"PRO"&amp;"£"&amp;$B49&amp;"£"&amp;AB$7)+COUNTIF('Inser données'!$J:$J,"Garde"&amp;"£"&amp;"NUIT"&amp;"£"&amp;"PRO"&amp;"£"&amp;$B49&amp;"£"&amp;AB$7)+SUMIF('Inser données'!$J:$J,"Garde"&amp;"£"&amp;"CRENEAU"&amp;"£"&amp;"PRO"&amp;"£"&amp;$B49&amp;"£"&amp;AB$7,'Inser données'!$R:$R)</f>
        <v>1</v>
      </c>
      <c r="AC49" s="8">
        <f>COUNTIF('Inser données'!$J:$J,"Garde"&amp;"£"&amp;"24h"&amp;"£"&amp;"PRO"&amp;"£"&amp;$B49&amp;"£"&amp;AC$7)+COUNTIF('Inser données'!$J:$J,"Garde"&amp;"£"&amp;"JOUR"&amp;"£"&amp;"PRO"&amp;"£"&amp;$B49&amp;"£"&amp;AC$7)+SUMIF('Inser données'!$J:$J,"Garde"&amp;"£"&amp;"CRENEAU"&amp;"£"&amp;"PRO"&amp;"£"&amp;$B49&amp;"£"&amp;AC$7,'Inser données'!$Q:$Q)</f>
        <v>1</v>
      </c>
      <c r="AD49" s="8">
        <f>COUNTIF('Inser données'!$J:$J,"Garde"&amp;"£"&amp;"24h"&amp;"£"&amp;"PRO"&amp;"£"&amp;$B49&amp;"£"&amp;AD$7)+COUNTIF('Inser données'!$J:$J,"Garde"&amp;"£"&amp;"NUIT"&amp;"£"&amp;"PRO"&amp;"£"&amp;$B49&amp;"£"&amp;AD$7)+SUMIF('Inser données'!$J:$J,"Garde"&amp;"£"&amp;"CRENEAU"&amp;"£"&amp;"PRO"&amp;"£"&amp;$B49&amp;"£"&amp;AD$7,'Inser données'!$R:$R)</f>
        <v>1</v>
      </c>
      <c r="AE49" s="8">
        <f>COUNTIF('Inser données'!$J:$J,"Garde"&amp;"£"&amp;"24h"&amp;"£"&amp;"PRO"&amp;"£"&amp;$B49&amp;"£"&amp;AE$7)+COUNTIF('Inser données'!$J:$J,"Garde"&amp;"£"&amp;"JOUR"&amp;"£"&amp;"PRO"&amp;"£"&amp;$B49&amp;"£"&amp;AE$7)+SUMIF('Inser données'!$J:$J,"Garde"&amp;"£"&amp;"CRENEAU"&amp;"£"&amp;"PRO"&amp;"£"&amp;$B49&amp;"£"&amp;AE$7,'Inser données'!$Q:$Q)</f>
        <v>3</v>
      </c>
      <c r="AF49" s="8">
        <f>COUNTIF('Inser données'!$J:$J,"Garde"&amp;"£"&amp;"24h"&amp;"£"&amp;"PRO"&amp;"£"&amp;$B49&amp;"£"&amp;AF$7)+COUNTIF('Inser données'!$J:$J,"Garde"&amp;"£"&amp;"NUIT"&amp;"£"&amp;"PRO"&amp;"£"&amp;$B49&amp;"£"&amp;AF$7)+SUMIF('Inser données'!$J:$J,"Garde"&amp;"£"&amp;"CRENEAU"&amp;"£"&amp;"PRO"&amp;"£"&amp;$B49&amp;"£"&amp;AF$7,'Inser données'!$R:$R)</f>
        <v>1</v>
      </c>
      <c r="AG49" s="8">
        <f>COUNTIF('Inser données'!$J:$J,"Garde"&amp;"£"&amp;"24h"&amp;"£"&amp;"PRO"&amp;"£"&amp;$B49&amp;"£"&amp;AG$7)+COUNTIF('Inser données'!$J:$J,"Garde"&amp;"£"&amp;"JOUR"&amp;"£"&amp;"PRO"&amp;"£"&amp;$B49&amp;"£"&amp;AG$7)+SUMIF('Inser données'!$J:$J,"Garde"&amp;"£"&amp;"CRENEAU"&amp;"£"&amp;"PRO"&amp;"£"&amp;$B49&amp;"£"&amp;AG$7,'Inser données'!$Q:$Q)</f>
        <v>3</v>
      </c>
      <c r="AH49" s="8">
        <f>COUNTIF('Inser données'!$J:$J,"Garde"&amp;"£"&amp;"24h"&amp;"£"&amp;"PRO"&amp;"£"&amp;$B49&amp;"£"&amp;AH$7)+COUNTIF('Inser données'!$J:$J,"Garde"&amp;"£"&amp;"NUIT"&amp;"£"&amp;"PRO"&amp;"£"&amp;$B49&amp;"£"&amp;AH$7)+SUMIF('Inser données'!$J:$J,"Garde"&amp;"£"&amp;"CRENEAU"&amp;"£"&amp;"PRO"&amp;"£"&amp;$B49&amp;"£"&amp;AH$7,'Inser données'!$R:$R)</f>
        <v>2</v>
      </c>
    </row>
    <row r="50" spans="1:34" ht="15" thickBot="1">
      <c r="A50" s="117" t="s">
        <v>54</v>
      </c>
      <c r="B50" s="17" t="s">
        <v>55</v>
      </c>
      <c r="C50" s="13">
        <v>12</v>
      </c>
      <c r="D50" s="14">
        <v>12</v>
      </c>
      <c r="E50" s="8">
        <f>COUNTIF('Inser données'!$J:$J,"Garde"&amp;"£"&amp;"24h"&amp;"£"&amp;"PRO"&amp;"£"&amp;$B50&amp;"£"&amp;E$7)+COUNTIF('Inser données'!$J:$J,"Garde"&amp;"£"&amp;"JOUR"&amp;"£"&amp;"PRO"&amp;"£"&amp;$B50&amp;"£"&amp;E$7)+SUMIF('Inser données'!$J:$J,"Garde"&amp;"£"&amp;"CRENEAU"&amp;"£"&amp;"PRO"&amp;"£"&amp;$B50&amp;"£"&amp;E$7,'Inser données'!$Q:$Q)</f>
        <v>9</v>
      </c>
      <c r="F50" s="8">
        <f>COUNTIF('Inser données'!$J:$J,"Garde"&amp;"£"&amp;"24h"&amp;"£"&amp;"PRO"&amp;"£"&amp;$B50&amp;"£"&amp;F$7)+COUNTIF('Inser données'!$J:$J,"Garde"&amp;"£"&amp;"NUIT"&amp;"£"&amp;"PRO"&amp;"£"&amp;$B50&amp;"£"&amp;F$7)+SUMIF('Inser données'!$J:$J,"Garde"&amp;"£"&amp;"CRENEAU"&amp;"£"&amp;"PRO"&amp;"£"&amp;$B50&amp;"£"&amp;F$7,'Inser données'!$R:$R)</f>
        <v>6</v>
      </c>
      <c r="G50" s="8">
        <f>COUNTIF('Inser données'!$J:$J,"Garde"&amp;"£"&amp;"24h"&amp;"£"&amp;"PRO"&amp;"£"&amp;$B50&amp;"£"&amp;G$7)+COUNTIF('Inser données'!$J:$J,"Garde"&amp;"£"&amp;"JOUR"&amp;"£"&amp;"PRO"&amp;"£"&amp;$B50&amp;"£"&amp;G$7)+SUMIF('Inser données'!$J:$J,"Garde"&amp;"£"&amp;"CRENEAU"&amp;"£"&amp;"PRO"&amp;"£"&amp;$B50&amp;"£"&amp;G$7,'Inser données'!$Q:$Q)</f>
        <v>10</v>
      </c>
      <c r="H50" s="8">
        <f>COUNTIF('Inser données'!$J:$J,"Garde"&amp;"£"&amp;"24h"&amp;"£"&amp;"PRO"&amp;"£"&amp;$B50&amp;"£"&amp;H$7)+COUNTIF('Inser données'!$J:$J,"Garde"&amp;"£"&amp;"NUIT"&amp;"£"&amp;"PRO"&amp;"£"&amp;$B50&amp;"£"&amp;H$7)+SUMIF('Inser données'!$J:$J,"Garde"&amp;"£"&amp;"CRENEAU"&amp;"£"&amp;"PRO"&amp;"£"&amp;$B50&amp;"£"&amp;H$7,'Inser données'!$R:$R)</f>
        <v>6</v>
      </c>
      <c r="I50" s="8">
        <f>COUNTIF('Inser données'!$J:$J,"Garde"&amp;"£"&amp;"24h"&amp;"£"&amp;"PRO"&amp;"£"&amp;$B50&amp;"£"&amp;I$7)+COUNTIF('Inser données'!$J:$J,"Garde"&amp;"£"&amp;"JOUR"&amp;"£"&amp;"PRO"&amp;"£"&amp;$B50&amp;"£"&amp;I$7)+SUMIF('Inser données'!$J:$J,"Garde"&amp;"£"&amp;"CRENEAU"&amp;"£"&amp;"PRO"&amp;"£"&amp;$B50&amp;"£"&amp;I$7,'Inser données'!$Q:$Q)</f>
        <v>9</v>
      </c>
      <c r="J50" s="8">
        <f>COUNTIF('Inser données'!$J:$J,"Garde"&amp;"£"&amp;"24h"&amp;"£"&amp;"PRO"&amp;"£"&amp;$B50&amp;"£"&amp;J$7)+COUNTIF('Inser données'!$J:$J,"Garde"&amp;"£"&amp;"NUIT"&amp;"£"&amp;"PRO"&amp;"£"&amp;$B50&amp;"£"&amp;J$7)+SUMIF('Inser données'!$J:$J,"Garde"&amp;"£"&amp;"CRENEAU"&amp;"£"&amp;"PRO"&amp;"£"&amp;$B50&amp;"£"&amp;J$7,'Inser données'!$R:$R)</f>
        <v>6</v>
      </c>
      <c r="K50" s="8">
        <f>COUNTIF('Inser données'!$J:$J,"Garde"&amp;"£"&amp;"24h"&amp;"£"&amp;"PRO"&amp;"£"&amp;$B50&amp;"£"&amp;K$7)+COUNTIF('Inser données'!$J:$J,"Garde"&amp;"£"&amp;"JOUR"&amp;"£"&amp;"PRO"&amp;"£"&amp;$B50&amp;"£"&amp;K$7)+SUMIF('Inser données'!$J:$J,"Garde"&amp;"£"&amp;"CRENEAU"&amp;"£"&amp;"PRO"&amp;"£"&amp;$B50&amp;"£"&amp;K$7,'Inser données'!$Q:$Q)</f>
        <v>10</v>
      </c>
      <c r="L50" s="8">
        <f>COUNTIF('Inser données'!$J:$J,"Garde"&amp;"£"&amp;"24h"&amp;"£"&amp;"PRO"&amp;"£"&amp;$B50&amp;"£"&amp;L$7)+COUNTIF('Inser données'!$J:$J,"Garde"&amp;"£"&amp;"NUIT"&amp;"£"&amp;"PRO"&amp;"£"&amp;$B50&amp;"£"&amp;L$7)+SUMIF('Inser données'!$J:$J,"Garde"&amp;"£"&amp;"CRENEAU"&amp;"£"&amp;"PRO"&amp;"£"&amp;$B50&amp;"£"&amp;L$7,'Inser données'!$R:$R)</f>
        <v>7</v>
      </c>
      <c r="M50" s="8">
        <f>COUNTIF('Inser données'!$J:$J,"Garde"&amp;"£"&amp;"24h"&amp;"£"&amp;"PRO"&amp;"£"&amp;$B50&amp;"£"&amp;M$7)+COUNTIF('Inser données'!$J:$J,"Garde"&amp;"£"&amp;"JOUR"&amp;"£"&amp;"PRO"&amp;"£"&amp;$B50&amp;"£"&amp;M$7)+SUMIF('Inser données'!$J:$J,"Garde"&amp;"£"&amp;"CRENEAU"&amp;"£"&amp;"PRO"&amp;"£"&amp;$B50&amp;"£"&amp;M$7,'Inser données'!$Q:$Q)</f>
        <v>11</v>
      </c>
      <c r="N50" s="8">
        <f>COUNTIF('Inser données'!$J:$J,"Garde"&amp;"£"&amp;"24h"&amp;"£"&amp;"PRO"&amp;"£"&amp;$B50&amp;"£"&amp;N$7)+COUNTIF('Inser données'!$J:$J,"Garde"&amp;"£"&amp;"NUIT"&amp;"£"&amp;"PRO"&amp;"£"&amp;$B50&amp;"£"&amp;N$7)+SUMIF('Inser données'!$J:$J,"Garde"&amp;"£"&amp;"CRENEAU"&amp;"£"&amp;"PRO"&amp;"£"&amp;$B50&amp;"£"&amp;N$7,'Inser données'!$R:$R)</f>
        <v>8</v>
      </c>
      <c r="O50" s="8">
        <f>COUNTIF('Inser données'!$J:$J,"Garde"&amp;"£"&amp;"24h"&amp;"£"&amp;"PRO"&amp;"£"&amp;$B50&amp;"£"&amp;O$7)+COUNTIF('Inser données'!$J:$J,"Garde"&amp;"£"&amp;"JOUR"&amp;"£"&amp;"PRO"&amp;"£"&amp;$B50&amp;"£"&amp;O$7)+SUMIF('Inser données'!$J:$J,"Garde"&amp;"£"&amp;"CRENEAU"&amp;"£"&amp;"PRO"&amp;"£"&amp;$B50&amp;"£"&amp;O$7,'Inser données'!$Q:$Q)</f>
        <v>8</v>
      </c>
      <c r="P50" s="8">
        <f>COUNTIF('Inser données'!$J:$J,"Garde"&amp;"£"&amp;"24h"&amp;"£"&amp;"PRO"&amp;"£"&amp;$B50&amp;"£"&amp;P$7)+COUNTIF('Inser données'!$J:$J,"Garde"&amp;"£"&amp;"NUIT"&amp;"£"&amp;"PRO"&amp;"£"&amp;$B50&amp;"£"&amp;P$7)+SUMIF('Inser données'!$J:$J,"Garde"&amp;"£"&amp;"CRENEAU"&amp;"£"&amp;"PRO"&amp;"£"&amp;$B50&amp;"£"&amp;P$7,'Inser données'!$R:$R)</f>
        <v>7</v>
      </c>
      <c r="Q50" s="8">
        <f>COUNTIF('Inser données'!$J:$J,"Garde"&amp;"£"&amp;"24h"&amp;"£"&amp;"PRO"&amp;"£"&amp;$B50&amp;"£"&amp;Q$7)+COUNTIF('Inser données'!$J:$J,"Garde"&amp;"£"&amp;"JOUR"&amp;"£"&amp;"PRO"&amp;"£"&amp;$B50&amp;"£"&amp;Q$7)+SUMIF('Inser données'!$J:$J,"Garde"&amp;"£"&amp;"CRENEAU"&amp;"£"&amp;"PRO"&amp;"£"&amp;$B50&amp;"£"&amp;Q$7,'Inser données'!$Q:$Q)</f>
        <v>10</v>
      </c>
      <c r="R50" s="8">
        <f>COUNTIF('Inser données'!$J:$J,"Garde"&amp;"£"&amp;"24h"&amp;"£"&amp;"PRO"&amp;"£"&amp;$B50&amp;"£"&amp;R$7)+COUNTIF('Inser données'!$J:$J,"Garde"&amp;"£"&amp;"NUIT"&amp;"£"&amp;"PRO"&amp;"£"&amp;$B50&amp;"£"&amp;R$7)+SUMIF('Inser données'!$J:$J,"Garde"&amp;"£"&amp;"CRENEAU"&amp;"£"&amp;"PRO"&amp;"£"&amp;$B50&amp;"£"&amp;R$7,'Inser données'!$R:$R)</f>
        <v>7</v>
      </c>
      <c r="S50" s="8">
        <f>COUNTIF('Inser données'!$J:$J,"Garde"&amp;"£"&amp;"24h"&amp;"£"&amp;"PRO"&amp;"£"&amp;$B50&amp;"£"&amp;S$7)+COUNTIF('Inser données'!$J:$J,"Garde"&amp;"£"&amp;"JOUR"&amp;"£"&amp;"PRO"&amp;"£"&amp;$B50&amp;"£"&amp;S$7)+SUMIF('Inser données'!$J:$J,"Garde"&amp;"£"&amp;"CRENEAU"&amp;"£"&amp;"PRO"&amp;"£"&amp;$B50&amp;"£"&amp;S$7,'Inser données'!$Q:$Q)</f>
        <v>6</v>
      </c>
      <c r="T50" s="8">
        <f>COUNTIF('Inser données'!$J:$J,"Garde"&amp;"£"&amp;"24h"&amp;"£"&amp;"PRO"&amp;"£"&amp;$B50&amp;"£"&amp;T$7)+COUNTIF('Inser données'!$J:$J,"Garde"&amp;"£"&amp;"NUIT"&amp;"£"&amp;"PRO"&amp;"£"&amp;$B50&amp;"£"&amp;T$7)+SUMIF('Inser données'!$J:$J,"Garde"&amp;"£"&amp;"CRENEAU"&amp;"£"&amp;"PRO"&amp;"£"&amp;$B50&amp;"£"&amp;T$7,'Inser données'!$R:$R)</f>
        <v>5</v>
      </c>
      <c r="U50" s="8">
        <f>COUNTIF('Inser données'!$J:$J,"Garde"&amp;"£"&amp;"24h"&amp;"£"&amp;"PRO"&amp;"£"&amp;$B50&amp;"£"&amp;U$7)+COUNTIF('Inser données'!$J:$J,"Garde"&amp;"£"&amp;"JOUR"&amp;"£"&amp;"PRO"&amp;"£"&amp;$B50&amp;"£"&amp;U$7)+SUMIF('Inser données'!$J:$J,"Garde"&amp;"£"&amp;"CRENEAU"&amp;"£"&amp;"PRO"&amp;"£"&amp;$B50&amp;"£"&amp;U$7,'Inser données'!$Q:$Q)</f>
        <v>10</v>
      </c>
      <c r="V50" s="8">
        <f>COUNTIF('Inser données'!$J:$J,"Garde"&amp;"£"&amp;"24h"&amp;"£"&amp;"PRO"&amp;"£"&amp;$B50&amp;"£"&amp;V$7)+COUNTIF('Inser données'!$J:$J,"Garde"&amp;"£"&amp;"NUIT"&amp;"£"&amp;"PRO"&amp;"£"&amp;$B50&amp;"£"&amp;V$7)+SUMIF('Inser données'!$J:$J,"Garde"&amp;"£"&amp;"CRENEAU"&amp;"£"&amp;"PRO"&amp;"£"&amp;$B50&amp;"£"&amp;V$7,'Inser données'!$R:$R)</f>
        <v>7</v>
      </c>
      <c r="W50" s="8">
        <f>COUNTIF('Inser données'!$J:$J,"Garde"&amp;"£"&amp;"24h"&amp;"£"&amp;"PRO"&amp;"£"&amp;$B50&amp;"£"&amp;W$7)+COUNTIF('Inser données'!$J:$J,"Garde"&amp;"£"&amp;"JOUR"&amp;"£"&amp;"PRO"&amp;"£"&amp;$B50&amp;"£"&amp;W$7)+SUMIF('Inser données'!$J:$J,"Garde"&amp;"£"&amp;"CRENEAU"&amp;"£"&amp;"PRO"&amp;"£"&amp;$B50&amp;"£"&amp;W$7,'Inser données'!$Q:$Q)</f>
        <v>10</v>
      </c>
      <c r="X50" s="8">
        <f>COUNTIF('Inser données'!$J:$J,"Garde"&amp;"£"&amp;"24h"&amp;"£"&amp;"PRO"&amp;"£"&amp;$B50&amp;"£"&amp;X$7)+COUNTIF('Inser données'!$J:$J,"Garde"&amp;"£"&amp;"NUIT"&amp;"£"&amp;"PRO"&amp;"£"&amp;$B50&amp;"£"&amp;X$7)+SUMIF('Inser données'!$J:$J,"Garde"&amp;"£"&amp;"CRENEAU"&amp;"£"&amp;"PRO"&amp;"£"&amp;$B50&amp;"£"&amp;X$7,'Inser données'!$R:$R)</f>
        <v>7</v>
      </c>
      <c r="Y50" s="8">
        <f>COUNTIF('Inser données'!$J:$J,"Garde"&amp;"£"&amp;"24h"&amp;"£"&amp;"PRO"&amp;"£"&amp;$B50&amp;"£"&amp;Y$7)+COUNTIF('Inser données'!$J:$J,"Garde"&amp;"£"&amp;"JOUR"&amp;"£"&amp;"PRO"&amp;"£"&amp;$B50&amp;"£"&amp;Y$7)+SUMIF('Inser données'!$J:$J,"Garde"&amp;"£"&amp;"CRENEAU"&amp;"£"&amp;"PRO"&amp;"£"&amp;$B50&amp;"£"&amp;Y$7,'Inser données'!$Q:$Q)</f>
        <v>9</v>
      </c>
      <c r="Z50" s="8">
        <f>COUNTIF('Inser données'!$J:$J,"Garde"&amp;"£"&amp;"24h"&amp;"£"&amp;"PRO"&amp;"£"&amp;$B50&amp;"£"&amp;Z$7)+COUNTIF('Inser données'!$J:$J,"Garde"&amp;"£"&amp;"NUIT"&amp;"£"&amp;"PRO"&amp;"£"&amp;$B50&amp;"£"&amp;Z$7)+SUMIF('Inser données'!$J:$J,"Garde"&amp;"£"&amp;"CRENEAU"&amp;"£"&amp;"PRO"&amp;"£"&amp;$B50&amp;"£"&amp;Z$7,'Inser données'!$R:$R)</f>
        <v>7</v>
      </c>
      <c r="AA50" s="8">
        <f>COUNTIF('Inser données'!$J:$J,"Garde"&amp;"£"&amp;"24h"&amp;"£"&amp;"PRO"&amp;"£"&amp;$B50&amp;"£"&amp;AA$7)+COUNTIF('Inser données'!$J:$J,"Garde"&amp;"£"&amp;"JOUR"&amp;"£"&amp;"PRO"&amp;"£"&amp;$B50&amp;"£"&amp;AA$7)+SUMIF('Inser données'!$J:$J,"Garde"&amp;"£"&amp;"CRENEAU"&amp;"£"&amp;"PRO"&amp;"£"&amp;$B50&amp;"£"&amp;AA$7,'Inser données'!$Q:$Q)</f>
        <v>9</v>
      </c>
      <c r="AB50" s="8">
        <f>COUNTIF('Inser données'!$J:$J,"Garde"&amp;"£"&amp;"24h"&amp;"£"&amp;"PRO"&amp;"£"&amp;$B50&amp;"£"&amp;AB$7)+COUNTIF('Inser données'!$J:$J,"Garde"&amp;"£"&amp;"NUIT"&amp;"£"&amp;"PRO"&amp;"£"&amp;$B50&amp;"£"&amp;AB$7)+SUMIF('Inser données'!$J:$J,"Garde"&amp;"£"&amp;"CRENEAU"&amp;"£"&amp;"PRO"&amp;"£"&amp;$B50&amp;"£"&amp;AB$7,'Inser données'!$R:$R)</f>
        <v>5</v>
      </c>
      <c r="AC50" s="8">
        <f>COUNTIF('Inser données'!$J:$J,"Garde"&amp;"£"&amp;"24h"&amp;"£"&amp;"PRO"&amp;"£"&amp;$B50&amp;"£"&amp;AC$7)+COUNTIF('Inser données'!$J:$J,"Garde"&amp;"£"&amp;"JOUR"&amp;"£"&amp;"PRO"&amp;"£"&amp;$B50&amp;"£"&amp;AC$7)+SUMIF('Inser données'!$J:$J,"Garde"&amp;"£"&amp;"CRENEAU"&amp;"£"&amp;"PRO"&amp;"£"&amp;$B50&amp;"£"&amp;AC$7,'Inser données'!$Q:$Q)</f>
        <v>9</v>
      </c>
      <c r="AD50" s="8">
        <f>COUNTIF('Inser données'!$J:$J,"Garde"&amp;"£"&amp;"24h"&amp;"£"&amp;"PRO"&amp;"£"&amp;$B50&amp;"£"&amp;AD$7)+COUNTIF('Inser données'!$J:$J,"Garde"&amp;"£"&amp;"NUIT"&amp;"£"&amp;"PRO"&amp;"£"&amp;$B50&amp;"£"&amp;AD$7)+SUMIF('Inser données'!$J:$J,"Garde"&amp;"£"&amp;"CRENEAU"&amp;"£"&amp;"PRO"&amp;"£"&amp;$B50&amp;"£"&amp;AD$7,'Inser données'!$R:$R)</f>
        <v>8</v>
      </c>
      <c r="AE50" s="8">
        <f>COUNTIF('Inser données'!$J:$J,"Garde"&amp;"£"&amp;"24h"&amp;"£"&amp;"PRO"&amp;"£"&amp;$B50&amp;"£"&amp;AE$7)+COUNTIF('Inser données'!$J:$J,"Garde"&amp;"£"&amp;"JOUR"&amp;"£"&amp;"PRO"&amp;"£"&amp;$B50&amp;"£"&amp;AE$7)+SUMIF('Inser données'!$J:$J,"Garde"&amp;"£"&amp;"CRENEAU"&amp;"£"&amp;"PRO"&amp;"£"&amp;$B50&amp;"£"&amp;AE$7,'Inser données'!$Q:$Q)</f>
        <v>8</v>
      </c>
      <c r="AF50" s="8">
        <f>COUNTIF('Inser données'!$J:$J,"Garde"&amp;"£"&amp;"24h"&amp;"£"&amp;"PRO"&amp;"£"&amp;$B50&amp;"£"&amp;AF$7)+COUNTIF('Inser données'!$J:$J,"Garde"&amp;"£"&amp;"NUIT"&amp;"£"&amp;"PRO"&amp;"£"&amp;$B50&amp;"£"&amp;AF$7)+SUMIF('Inser données'!$J:$J,"Garde"&amp;"£"&amp;"CRENEAU"&amp;"£"&amp;"PRO"&amp;"£"&amp;$B50&amp;"£"&amp;AF$7,'Inser données'!$R:$R)</f>
        <v>7</v>
      </c>
      <c r="AG50" s="8">
        <f>COUNTIF('Inser données'!$J:$J,"Garde"&amp;"£"&amp;"24h"&amp;"£"&amp;"PRO"&amp;"£"&amp;$B50&amp;"£"&amp;AG$7)+COUNTIF('Inser données'!$J:$J,"Garde"&amp;"£"&amp;"JOUR"&amp;"£"&amp;"PRO"&amp;"£"&amp;$B50&amp;"£"&amp;AG$7)+SUMIF('Inser données'!$J:$J,"Garde"&amp;"£"&amp;"CRENEAU"&amp;"£"&amp;"PRO"&amp;"£"&amp;$B50&amp;"£"&amp;AG$7,'Inser données'!$Q:$Q)</f>
        <v>8</v>
      </c>
      <c r="AH50" s="8">
        <f>COUNTIF('Inser données'!$J:$J,"Garde"&amp;"£"&amp;"24h"&amp;"£"&amp;"PRO"&amp;"£"&amp;$B50&amp;"£"&amp;AH$7)+COUNTIF('Inser données'!$J:$J,"Garde"&amp;"£"&amp;"NUIT"&amp;"£"&amp;"PRO"&amp;"£"&amp;$B50&amp;"£"&amp;AH$7)+SUMIF('Inser données'!$J:$J,"Garde"&amp;"£"&amp;"CRENEAU"&amp;"£"&amp;"PRO"&amp;"£"&amp;$B50&amp;"£"&amp;AH$7,'Inser données'!$R:$R)</f>
        <v>6</v>
      </c>
    </row>
    <row r="51" spans="1:34" ht="15" thickBot="1">
      <c r="A51" s="118"/>
      <c r="B51" s="12" t="s">
        <v>56</v>
      </c>
      <c r="C51" s="15">
        <v>9</v>
      </c>
      <c r="D51" s="16">
        <v>7</v>
      </c>
      <c r="E51" s="8">
        <f>COUNTIF('Inser données'!$J:$J,"Garde"&amp;"£"&amp;"24h"&amp;"£"&amp;"PRO"&amp;"£"&amp;$B51&amp;"£"&amp;E$7)+COUNTIF('Inser données'!$J:$J,"Garde"&amp;"£"&amp;"JOUR"&amp;"£"&amp;"PRO"&amp;"£"&amp;$B51&amp;"£"&amp;E$7)+SUMIF('Inser données'!$J:$J,"Garde"&amp;"£"&amp;"CRENEAU"&amp;"£"&amp;"PRO"&amp;"£"&amp;$B51&amp;"£"&amp;E$7,'Inser données'!$Q:$Q)</f>
        <v>3</v>
      </c>
      <c r="F51" s="8">
        <f>COUNTIF('Inser données'!$J:$J,"Garde"&amp;"£"&amp;"24h"&amp;"£"&amp;"PRO"&amp;"£"&amp;$B51&amp;"£"&amp;F$7)+COUNTIF('Inser données'!$J:$J,"Garde"&amp;"£"&amp;"NUIT"&amp;"£"&amp;"PRO"&amp;"£"&amp;$B51&amp;"£"&amp;F$7)+SUMIF('Inser données'!$J:$J,"Garde"&amp;"£"&amp;"CRENEAU"&amp;"£"&amp;"PRO"&amp;"£"&amp;$B51&amp;"£"&amp;F$7,'Inser données'!$R:$R)</f>
        <v>3</v>
      </c>
      <c r="G51" s="8">
        <f>COUNTIF('Inser données'!$J:$J,"Garde"&amp;"£"&amp;"24h"&amp;"£"&amp;"PRO"&amp;"£"&amp;$B51&amp;"£"&amp;G$7)+COUNTIF('Inser données'!$J:$J,"Garde"&amp;"£"&amp;"JOUR"&amp;"£"&amp;"PRO"&amp;"£"&amp;$B51&amp;"£"&amp;G$7)+SUMIF('Inser données'!$J:$J,"Garde"&amp;"£"&amp;"CRENEAU"&amp;"£"&amp;"PRO"&amp;"£"&amp;$B51&amp;"£"&amp;G$7,'Inser données'!$Q:$Q)</f>
        <v>3</v>
      </c>
      <c r="H51" s="8">
        <f>COUNTIF('Inser données'!$J:$J,"Garde"&amp;"£"&amp;"24h"&amp;"£"&amp;"PRO"&amp;"£"&amp;$B51&amp;"£"&amp;H$7)+COUNTIF('Inser données'!$J:$J,"Garde"&amp;"£"&amp;"NUIT"&amp;"£"&amp;"PRO"&amp;"£"&amp;$B51&amp;"£"&amp;H$7)+SUMIF('Inser données'!$J:$J,"Garde"&amp;"£"&amp;"CRENEAU"&amp;"£"&amp;"PRO"&amp;"£"&amp;$B51&amp;"£"&amp;H$7,'Inser données'!$R:$R)</f>
        <v>2</v>
      </c>
      <c r="I51" s="8">
        <f>COUNTIF('Inser données'!$J:$J,"Garde"&amp;"£"&amp;"24h"&amp;"£"&amp;"PRO"&amp;"£"&amp;$B51&amp;"£"&amp;I$7)+COUNTIF('Inser données'!$J:$J,"Garde"&amp;"£"&amp;"JOUR"&amp;"£"&amp;"PRO"&amp;"£"&amp;$B51&amp;"£"&amp;I$7)+SUMIF('Inser données'!$J:$J,"Garde"&amp;"£"&amp;"CRENEAU"&amp;"£"&amp;"PRO"&amp;"£"&amp;$B51&amp;"£"&amp;I$7,'Inser données'!$Q:$Q)</f>
        <v>4</v>
      </c>
      <c r="J51" s="8">
        <f>COUNTIF('Inser données'!$J:$J,"Garde"&amp;"£"&amp;"24h"&amp;"£"&amp;"PRO"&amp;"£"&amp;$B51&amp;"£"&amp;J$7)+COUNTIF('Inser données'!$J:$J,"Garde"&amp;"£"&amp;"NUIT"&amp;"£"&amp;"PRO"&amp;"£"&amp;$B51&amp;"£"&amp;J$7)+SUMIF('Inser données'!$J:$J,"Garde"&amp;"£"&amp;"CRENEAU"&amp;"£"&amp;"PRO"&amp;"£"&amp;$B51&amp;"£"&amp;J$7,'Inser données'!$R:$R)</f>
        <v>2</v>
      </c>
      <c r="K51" s="8">
        <f>COUNTIF('Inser données'!$J:$J,"Garde"&amp;"£"&amp;"24h"&amp;"£"&amp;"PRO"&amp;"£"&amp;$B51&amp;"£"&amp;K$7)+COUNTIF('Inser données'!$J:$J,"Garde"&amp;"£"&amp;"JOUR"&amp;"£"&amp;"PRO"&amp;"£"&amp;$B51&amp;"£"&amp;K$7)+SUMIF('Inser données'!$J:$J,"Garde"&amp;"£"&amp;"CRENEAU"&amp;"£"&amp;"PRO"&amp;"£"&amp;$B51&amp;"£"&amp;K$7,'Inser données'!$Q:$Q)</f>
        <v>3</v>
      </c>
      <c r="L51" s="8">
        <f>COUNTIF('Inser données'!$J:$J,"Garde"&amp;"£"&amp;"24h"&amp;"£"&amp;"PRO"&amp;"£"&amp;$B51&amp;"£"&amp;L$7)+COUNTIF('Inser données'!$J:$J,"Garde"&amp;"£"&amp;"NUIT"&amp;"£"&amp;"PRO"&amp;"£"&amp;$B51&amp;"£"&amp;L$7)+SUMIF('Inser données'!$J:$J,"Garde"&amp;"£"&amp;"CRENEAU"&amp;"£"&amp;"PRO"&amp;"£"&amp;$B51&amp;"£"&amp;L$7,'Inser données'!$R:$R)</f>
        <v>3</v>
      </c>
      <c r="M51" s="8">
        <f>COUNTIF('Inser données'!$J:$J,"Garde"&amp;"£"&amp;"24h"&amp;"£"&amp;"PRO"&amp;"£"&amp;$B51&amp;"£"&amp;M$7)+COUNTIF('Inser données'!$J:$J,"Garde"&amp;"£"&amp;"JOUR"&amp;"£"&amp;"PRO"&amp;"£"&amp;$B51&amp;"£"&amp;M$7)+SUMIF('Inser données'!$J:$J,"Garde"&amp;"£"&amp;"CRENEAU"&amp;"£"&amp;"PRO"&amp;"£"&amp;$B51&amp;"£"&amp;M$7,'Inser données'!$Q:$Q)</f>
        <v>3</v>
      </c>
      <c r="N51" s="8">
        <f>COUNTIF('Inser données'!$J:$J,"Garde"&amp;"£"&amp;"24h"&amp;"£"&amp;"PRO"&amp;"£"&amp;$B51&amp;"£"&amp;N$7)+COUNTIF('Inser données'!$J:$J,"Garde"&amp;"£"&amp;"NUIT"&amp;"£"&amp;"PRO"&amp;"£"&amp;$B51&amp;"£"&amp;N$7)+SUMIF('Inser données'!$J:$J,"Garde"&amp;"£"&amp;"CRENEAU"&amp;"£"&amp;"PRO"&amp;"£"&amp;$B51&amp;"£"&amp;N$7,'Inser données'!$R:$R)</f>
        <v>2</v>
      </c>
      <c r="O51" s="8">
        <f>COUNTIF('Inser données'!$J:$J,"Garde"&amp;"£"&amp;"24h"&amp;"£"&amp;"PRO"&amp;"£"&amp;$B51&amp;"£"&amp;O$7)+COUNTIF('Inser données'!$J:$J,"Garde"&amp;"£"&amp;"JOUR"&amp;"£"&amp;"PRO"&amp;"£"&amp;$B51&amp;"£"&amp;O$7)+SUMIF('Inser données'!$J:$J,"Garde"&amp;"£"&amp;"CRENEAU"&amp;"£"&amp;"PRO"&amp;"£"&amp;$B51&amp;"£"&amp;O$7,'Inser données'!$Q:$Q)</f>
        <v>3</v>
      </c>
      <c r="P51" s="8">
        <f>COUNTIF('Inser données'!$J:$J,"Garde"&amp;"£"&amp;"24h"&amp;"£"&amp;"PRO"&amp;"£"&amp;$B51&amp;"£"&amp;P$7)+COUNTIF('Inser données'!$J:$J,"Garde"&amp;"£"&amp;"NUIT"&amp;"£"&amp;"PRO"&amp;"£"&amp;$B51&amp;"£"&amp;P$7)+SUMIF('Inser données'!$J:$J,"Garde"&amp;"£"&amp;"CRENEAU"&amp;"£"&amp;"PRO"&amp;"£"&amp;$B51&amp;"£"&amp;P$7,'Inser données'!$R:$R)</f>
        <v>3</v>
      </c>
      <c r="Q51" s="8">
        <f>COUNTIF('Inser données'!$J:$J,"Garde"&amp;"£"&amp;"24h"&amp;"£"&amp;"PRO"&amp;"£"&amp;$B51&amp;"£"&amp;Q$7)+COUNTIF('Inser données'!$J:$J,"Garde"&amp;"£"&amp;"JOUR"&amp;"£"&amp;"PRO"&amp;"£"&amp;$B51&amp;"£"&amp;Q$7)+SUMIF('Inser données'!$J:$J,"Garde"&amp;"£"&amp;"CRENEAU"&amp;"£"&amp;"PRO"&amp;"£"&amp;$B51&amp;"£"&amp;Q$7,'Inser données'!$Q:$Q)</f>
        <v>3</v>
      </c>
      <c r="R51" s="8">
        <f>COUNTIF('Inser données'!$J:$J,"Garde"&amp;"£"&amp;"24h"&amp;"£"&amp;"PRO"&amp;"£"&amp;$B51&amp;"£"&amp;R$7)+COUNTIF('Inser données'!$J:$J,"Garde"&amp;"£"&amp;"NUIT"&amp;"£"&amp;"PRO"&amp;"£"&amp;$B51&amp;"£"&amp;R$7)+SUMIF('Inser données'!$J:$J,"Garde"&amp;"£"&amp;"CRENEAU"&amp;"£"&amp;"PRO"&amp;"£"&amp;$B51&amp;"£"&amp;R$7,'Inser données'!$R:$R)</f>
        <v>3</v>
      </c>
      <c r="S51" s="8">
        <f>COUNTIF('Inser données'!$J:$J,"Garde"&amp;"£"&amp;"24h"&amp;"£"&amp;"PRO"&amp;"£"&amp;$B51&amp;"£"&amp;S$7)+COUNTIF('Inser données'!$J:$J,"Garde"&amp;"£"&amp;"JOUR"&amp;"£"&amp;"PRO"&amp;"£"&amp;$B51&amp;"£"&amp;S$7)+SUMIF('Inser données'!$J:$J,"Garde"&amp;"£"&amp;"CRENEAU"&amp;"£"&amp;"PRO"&amp;"£"&amp;$B51&amp;"£"&amp;S$7,'Inser données'!$Q:$Q)</f>
        <v>4</v>
      </c>
      <c r="T51" s="8">
        <f>COUNTIF('Inser données'!$J:$J,"Garde"&amp;"£"&amp;"24h"&amp;"£"&amp;"PRO"&amp;"£"&amp;$B51&amp;"£"&amp;T$7)+COUNTIF('Inser données'!$J:$J,"Garde"&amp;"£"&amp;"NUIT"&amp;"£"&amp;"PRO"&amp;"£"&amp;$B51&amp;"£"&amp;T$7)+SUMIF('Inser données'!$J:$J,"Garde"&amp;"£"&amp;"CRENEAU"&amp;"£"&amp;"PRO"&amp;"£"&amp;$B51&amp;"£"&amp;T$7,'Inser données'!$R:$R)</f>
        <v>3</v>
      </c>
      <c r="U51" s="8">
        <f>COUNTIF('Inser données'!$J:$J,"Garde"&amp;"£"&amp;"24h"&amp;"£"&amp;"PRO"&amp;"£"&amp;$B51&amp;"£"&amp;U$7)+COUNTIF('Inser données'!$J:$J,"Garde"&amp;"£"&amp;"JOUR"&amp;"£"&amp;"PRO"&amp;"£"&amp;$B51&amp;"£"&amp;U$7)+SUMIF('Inser données'!$J:$J,"Garde"&amp;"£"&amp;"CRENEAU"&amp;"£"&amp;"PRO"&amp;"£"&amp;$B51&amp;"£"&amp;U$7,'Inser données'!$Q:$Q)</f>
        <v>4</v>
      </c>
      <c r="V51" s="8">
        <f>COUNTIF('Inser données'!$J:$J,"Garde"&amp;"£"&amp;"24h"&amp;"£"&amp;"PRO"&amp;"£"&amp;$B51&amp;"£"&amp;V$7)+COUNTIF('Inser données'!$J:$J,"Garde"&amp;"£"&amp;"NUIT"&amp;"£"&amp;"PRO"&amp;"£"&amp;$B51&amp;"£"&amp;V$7)+SUMIF('Inser données'!$J:$J,"Garde"&amp;"£"&amp;"CRENEAU"&amp;"£"&amp;"PRO"&amp;"£"&amp;$B51&amp;"£"&amp;V$7,'Inser données'!$R:$R)</f>
        <v>2</v>
      </c>
      <c r="W51" s="8">
        <f>COUNTIF('Inser données'!$J:$J,"Garde"&amp;"£"&amp;"24h"&amp;"£"&amp;"PRO"&amp;"£"&amp;$B51&amp;"£"&amp;W$7)+COUNTIF('Inser données'!$J:$J,"Garde"&amp;"£"&amp;"JOUR"&amp;"£"&amp;"PRO"&amp;"£"&amp;$B51&amp;"£"&amp;W$7)+SUMIF('Inser données'!$J:$J,"Garde"&amp;"£"&amp;"CRENEAU"&amp;"£"&amp;"PRO"&amp;"£"&amp;$B51&amp;"£"&amp;W$7,'Inser données'!$Q:$Q)</f>
        <v>3</v>
      </c>
      <c r="X51" s="8">
        <f>COUNTIF('Inser données'!$J:$J,"Garde"&amp;"£"&amp;"24h"&amp;"£"&amp;"PRO"&amp;"£"&amp;$B51&amp;"£"&amp;X$7)+COUNTIF('Inser données'!$J:$J,"Garde"&amp;"£"&amp;"NUIT"&amp;"£"&amp;"PRO"&amp;"£"&amp;$B51&amp;"£"&amp;X$7)+SUMIF('Inser données'!$J:$J,"Garde"&amp;"£"&amp;"CRENEAU"&amp;"£"&amp;"PRO"&amp;"£"&amp;$B51&amp;"£"&amp;X$7,'Inser données'!$R:$R)</f>
        <v>3</v>
      </c>
      <c r="Y51" s="8">
        <f>COUNTIF('Inser données'!$J:$J,"Garde"&amp;"£"&amp;"24h"&amp;"£"&amp;"PRO"&amp;"£"&amp;$B51&amp;"£"&amp;Y$7)+COUNTIF('Inser données'!$J:$J,"Garde"&amp;"£"&amp;"JOUR"&amp;"£"&amp;"PRO"&amp;"£"&amp;$B51&amp;"£"&amp;Y$7)+SUMIF('Inser données'!$J:$J,"Garde"&amp;"£"&amp;"CRENEAU"&amp;"£"&amp;"PRO"&amp;"£"&amp;$B51&amp;"£"&amp;Y$7,'Inser données'!$Q:$Q)</f>
        <v>3</v>
      </c>
      <c r="Z51" s="8">
        <f>COUNTIF('Inser données'!$J:$J,"Garde"&amp;"£"&amp;"24h"&amp;"£"&amp;"PRO"&amp;"£"&amp;$B51&amp;"£"&amp;Z$7)+COUNTIF('Inser données'!$J:$J,"Garde"&amp;"£"&amp;"NUIT"&amp;"£"&amp;"PRO"&amp;"£"&amp;$B51&amp;"£"&amp;Z$7)+SUMIF('Inser données'!$J:$J,"Garde"&amp;"£"&amp;"CRENEAU"&amp;"£"&amp;"PRO"&amp;"£"&amp;$B51&amp;"£"&amp;Z$7,'Inser données'!$R:$R)</f>
        <v>2</v>
      </c>
      <c r="AA51" s="8">
        <f>COUNTIF('Inser données'!$J:$J,"Garde"&amp;"£"&amp;"24h"&amp;"£"&amp;"PRO"&amp;"£"&amp;$B51&amp;"£"&amp;AA$7)+COUNTIF('Inser données'!$J:$J,"Garde"&amp;"£"&amp;"JOUR"&amp;"£"&amp;"PRO"&amp;"£"&amp;$B51&amp;"£"&amp;AA$7)+SUMIF('Inser données'!$J:$J,"Garde"&amp;"£"&amp;"CRENEAU"&amp;"£"&amp;"PRO"&amp;"£"&amp;$B51&amp;"£"&amp;AA$7,'Inser données'!$Q:$Q)</f>
        <v>3</v>
      </c>
      <c r="AB51" s="8">
        <f>COUNTIF('Inser données'!$J:$J,"Garde"&amp;"£"&amp;"24h"&amp;"£"&amp;"PRO"&amp;"£"&amp;$B51&amp;"£"&amp;AB$7)+COUNTIF('Inser données'!$J:$J,"Garde"&amp;"£"&amp;"NUIT"&amp;"£"&amp;"PRO"&amp;"£"&amp;$B51&amp;"£"&amp;AB$7)+SUMIF('Inser données'!$J:$J,"Garde"&amp;"£"&amp;"CRENEAU"&amp;"£"&amp;"PRO"&amp;"£"&amp;$B51&amp;"£"&amp;AB$7,'Inser données'!$R:$R)</f>
        <v>3</v>
      </c>
      <c r="AC51" s="8">
        <f>COUNTIF('Inser données'!$J:$J,"Garde"&amp;"£"&amp;"24h"&amp;"£"&amp;"PRO"&amp;"£"&amp;$B51&amp;"£"&amp;AC$7)+COUNTIF('Inser données'!$J:$J,"Garde"&amp;"£"&amp;"JOUR"&amp;"£"&amp;"PRO"&amp;"£"&amp;$B51&amp;"£"&amp;AC$7)+SUMIF('Inser données'!$J:$J,"Garde"&amp;"£"&amp;"CRENEAU"&amp;"£"&amp;"PRO"&amp;"£"&amp;$B51&amp;"£"&amp;AC$7,'Inser données'!$Q:$Q)</f>
        <v>3</v>
      </c>
      <c r="AD51" s="8">
        <f>COUNTIF('Inser données'!$J:$J,"Garde"&amp;"£"&amp;"24h"&amp;"£"&amp;"PRO"&amp;"£"&amp;$B51&amp;"£"&amp;AD$7)+COUNTIF('Inser données'!$J:$J,"Garde"&amp;"£"&amp;"NUIT"&amp;"£"&amp;"PRO"&amp;"£"&amp;$B51&amp;"£"&amp;AD$7)+SUMIF('Inser données'!$J:$J,"Garde"&amp;"£"&amp;"CRENEAU"&amp;"£"&amp;"PRO"&amp;"£"&amp;$B51&amp;"£"&amp;AD$7,'Inser données'!$R:$R)</f>
        <v>3</v>
      </c>
      <c r="AE51" s="8">
        <f>COUNTIF('Inser données'!$J:$J,"Garde"&amp;"£"&amp;"24h"&amp;"£"&amp;"PRO"&amp;"£"&amp;$B51&amp;"£"&amp;AE$7)+COUNTIF('Inser données'!$J:$J,"Garde"&amp;"£"&amp;"JOUR"&amp;"£"&amp;"PRO"&amp;"£"&amp;$B51&amp;"£"&amp;AE$7)+SUMIF('Inser données'!$J:$J,"Garde"&amp;"£"&amp;"CRENEAU"&amp;"£"&amp;"PRO"&amp;"£"&amp;$B51&amp;"£"&amp;AE$7,'Inser données'!$Q:$Q)</f>
        <v>3</v>
      </c>
      <c r="AF51" s="8">
        <f>COUNTIF('Inser données'!$J:$J,"Garde"&amp;"£"&amp;"24h"&amp;"£"&amp;"PRO"&amp;"£"&amp;$B51&amp;"£"&amp;AF$7)+COUNTIF('Inser données'!$J:$J,"Garde"&amp;"£"&amp;"NUIT"&amp;"£"&amp;"PRO"&amp;"£"&amp;$B51&amp;"£"&amp;AF$7)+SUMIF('Inser données'!$J:$J,"Garde"&amp;"£"&amp;"CRENEAU"&amp;"£"&amp;"PRO"&amp;"£"&amp;$B51&amp;"£"&amp;AF$7,'Inser données'!$R:$R)</f>
        <v>2</v>
      </c>
      <c r="AG51" s="8">
        <f>COUNTIF('Inser données'!$J:$J,"Garde"&amp;"£"&amp;"24h"&amp;"£"&amp;"PRO"&amp;"£"&amp;$B51&amp;"£"&amp;AG$7)+COUNTIF('Inser données'!$J:$J,"Garde"&amp;"£"&amp;"JOUR"&amp;"£"&amp;"PRO"&amp;"£"&amp;$B51&amp;"£"&amp;AG$7)+SUMIF('Inser données'!$J:$J,"Garde"&amp;"£"&amp;"CRENEAU"&amp;"£"&amp;"PRO"&amp;"£"&amp;$B51&amp;"£"&amp;AG$7,'Inser données'!$Q:$Q)</f>
        <v>3</v>
      </c>
      <c r="AH51" s="8">
        <f>COUNTIF('Inser données'!$J:$J,"Garde"&amp;"£"&amp;"24h"&amp;"£"&amp;"PRO"&amp;"£"&amp;$B51&amp;"£"&amp;AH$7)+COUNTIF('Inser données'!$J:$J,"Garde"&amp;"£"&amp;"NUIT"&amp;"£"&amp;"PRO"&amp;"£"&amp;$B51&amp;"£"&amp;AH$7)+SUMIF('Inser données'!$J:$J,"Garde"&amp;"£"&amp;"CRENEAU"&amp;"£"&amp;"PRO"&amp;"£"&amp;$B51&amp;"£"&amp;AH$7,'Inser données'!$R:$R)</f>
        <v>2</v>
      </c>
    </row>
    <row r="52" spans="1:34" ht="15" thickBot="1">
      <c r="A52" s="118"/>
      <c r="B52" s="12" t="s">
        <v>57</v>
      </c>
      <c r="C52" s="15">
        <v>12</v>
      </c>
      <c r="D52" s="16">
        <v>9</v>
      </c>
      <c r="E52" s="8">
        <f>COUNTIF('Inser données'!$J:$J,"Garde"&amp;"£"&amp;"24h"&amp;"£"&amp;"PRO"&amp;"£"&amp;$B52&amp;"£"&amp;E$7)+COUNTIF('Inser données'!$J:$J,"Garde"&amp;"£"&amp;"JOUR"&amp;"£"&amp;"PRO"&amp;"£"&amp;$B52&amp;"£"&amp;E$7)+SUMIF('Inser données'!$J:$J,"Garde"&amp;"£"&amp;"CRENEAU"&amp;"£"&amp;"PRO"&amp;"£"&amp;$B52&amp;"£"&amp;E$7,'Inser données'!$Q:$Q)</f>
        <v>6</v>
      </c>
      <c r="F52" s="8">
        <f>COUNTIF('Inser données'!$J:$J,"Garde"&amp;"£"&amp;"24h"&amp;"£"&amp;"PRO"&amp;"£"&amp;$B52&amp;"£"&amp;F$7)+COUNTIF('Inser données'!$J:$J,"Garde"&amp;"£"&amp;"NUIT"&amp;"£"&amp;"PRO"&amp;"£"&amp;$B52&amp;"£"&amp;F$7)+SUMIF('Inser données'!$J:$J,"Garde"&amp;"£"&amp;"CRENEAU"&amp;"£"&amp;"PRO"&amp;"£"&amp;$B52&amp;"£"&amp;F$7,'Inser données'!$R:$R)</f>
        <v>4</v>
      </c>
      <c r="G52" s="8">
        <f>COUNTIF('Inser données'!$J:$J,"Garde"&amp;"£"&amp;"24h"&amp;"£"&amp;"PRO"&amp;"£"&amp;$B52&amp;"£"&amp;G$7)+COUNTIF('Inser données'!$J:$J,"Garde"&amp;"£"&amp;"JOUR"&amp;"£"&amp;"PRO"&amp;"£"&amp;$B52&amp;"£"&amp;G$7)+SUMIF('Inser données'!$J:$J,"Garde"&amp;"£"&amp;"CRENEAU"&amp;"£"&amp;"PRO"&amp;"£"&amp;$B52&amp;"£"&amp;G$7,'Inser données'!$Q:$Q)</f>
        <v>8</v>
      </c>
      <c r="H52" s="8">
        <f>COUNTIF('Inser données'!$J:$J,"Garde"&amp;"£"&amp;"24h"&amp;"£"&amp;"PRO"&amp;"£"&amp;$B52&amp;"£"&amp;H$7)+COUNTIF('Inser données'!$J:$J,"Garde"&amp;"£"&amp;"NUIT"&amp;"£"&amp;"PRO"&amp;"£"&amp;$B52&amp;"£"&amp;H$7)+SUMIF('Inser données'!$J:$J,"Garde"&amp;"£"&amp;"CRENEAU"&amp;"£"&amp;"PRO"&amp;"£"&amp;$B52&amp;"£"&amp;H$7,'Inser données'!$R:$R)</f>
        <v>4</v>
      </c>
      <c r="I52" s="8">
        <f>COUNTIF('Inser données'!$J:$J,"Garde"&amp;"£"&amp;"24h"&amp;"£"&amp;"PRO"&amp;"£"&amp;$B52&amp;"£"&amp;I$7)+COUNTIF('Inser données'!$J:$J,"Garde"&amp;"£"&amp;"JOUR"&amp;"£"&amp;"PRO"&amp;"£"&amp;$B52&amp;"£"&amp;I$7)+SUMIF('Inser données'!$J:$J,"Garde"&amp;"£"&amp;"CRENEAU"&amp;"£"&amp;"PRO"&amp;"£"&amp;$B52&amp;"£"&amp;I$7,'Inser données'!$Q:$Q)</f>
        <v>7</v>
      </c>
      <c r="J52" s="8">
        <f>COUNTIF('Inser données'!$J:$J,"Garde"&amp;"£"&amp;"24h"&amp;"£"&amp;"PRO"&amp;"£"&amp;$B52&amp;"£"&amp;J$7)+COUNTIF('Inser données'!$J:$J,"Garde"&amp;"£"&amp;"NUIT"&amp;"£"&amp;"PRO"&amp;"£"&amp;$B52&amp;"£"&amp;J$7)+SUMIF('Inser données'!$J:$J,"Garde"&amp;"£"&amp;"CRENEAU"&amp;"£"&amp;"PRO"&amp;"£"&amp;$B52&amp;"£"&amp;J$7,'Inser données'!$R:$R)</f>
        <v>5</v>
      </c>
      <c r="K52" s="8">
        <f>COUNTIF('Inser données'!$J:$J,"Garde"&amp;"£"&amp;"24h"&amp;"£"&amp;"PRO"&amp;"£"&amp;$B52&amp;"£"&amp;K$7)+COUNTIF('Inser données'!$J:$J,"Garde"&amp;"£"&amp;"JOUR"&amp;"£"&amp;"PRO"&amp;"£"&amp;$B52&amp;"£"&amp;K$7)+SUMIF('Inser données'!$J:$J,"Garde"&amp;"£"&amp;"CRENEAU"&amp;"£"&amp;"PRO"&amp;"£"&amp;$B52&amp;"£"&amp;K$7,'Inser données'!$Q:$Q)</f>
        <v>7</v>
      </c>
      <c r="L52" s="8">
        <f>COUNTIF('Inser données'!$J:$J,"Garde"&amp;"£"&amp;"24h"&amp;"£"&amp;"PRO"&amp;"£"&amp;$B52&amp;"£"&amp;L$7)+COUNTIF('Inser données'!$J:$J,"Garde"&amp;"£"&amp;"NUIT"&amp;"£"&amp;"PRO"&amp;"£"&amp;$B52&amp;"£"&amp;L$7)+SUMIF('Inser données'!$J:$J,"Garde"&amp;"£"&amp;"CRENEAU"&amp;"£"&amp;"PRO"&amp;"£"&amp;$B52&amp;"£"&amp;L$7,'Inser données'!$R:$R)</f>
        <v>4</v>
      </c>
      <c r="M52" s="8">
        <f>COUNTIF('Inser données'!$J:$J,"Garde"&amp;"£"&amp;"24h"&amp;"£"&amp;"PRO"&amp;"£"&amp;$B52&amp;"£"&amp;M$7)+COUNTIF('Inser données'!$J:$J,"Garde"&amp;"£"&amp;"JOUR"&amp;"£"&amp;"PRO"&amp;"£"&amp;$B52&amp;"£"&amp;M$7)+SUMIF('Inser données'!$J:$J,"Garde"&amp;"£"&amp;"CRENEAU"&amp;"£"&amp;"PRO"&amp;"£"&amp;$B52&amp;"£"&amp;M$7,'Inser données'!$Q:$Q)</f>
        <v>7</v>
      </c>
      <c r="N52" s="8">
        <f>COUNTIF('Inser données'!$J:$J,"Garde"&amp;"£"&amp;"24h"&amp;"£"&amp;"PRO"&amp;"£"&amp;$B52&amp;"£"&amp;N$7)+COUNTIF('Inser données'!$J:$J,"Garde"&amp;"£"&amp;"NUIT"&amp;"£"&amp;"PRO"&amp;"£"&amp;$B52&amp;"£"&amp;N$7)+SUMIF('Inser données'!$J:$J,"Garde"&amp;"£"&amp;"CRENEAU"&amp;"£"&amp;"PRO"&amp;"£"&amp;$B52&amp;"£"&amp;N$7,'Inser données'!$R:$R)</f>
        <v>4</v>
      </c>
      <c r="O52" s="8">
        <f>COUNTIF('Inser données'!$J:$J,"Garde"&amp;"£"&amp;"24h"&amp;"£"&amp;"PRO"&amp;"£"&amp;$B52&amp;"£"&amp;O$7)+COUNTIF('Inser données'!$J:$J,"Garde"&amp;"£"&amp;"JOUR"&amp;"£"&amp;"PRO"&amp;"£"&amp;$B52&amp;"£"&amp;O$7)+SUMIF('Inser données'!$J:$J,"Garde"&amp;"£"&amp;"CRENEAU"&amp;"£"&amp;"PRO"&amp;"£"&amp;$B52&amp;"£"&amp;O$7,'Inser données'!$Q:$Q)</f>
        <v>6</v>
      </c>
      <c r="P52" s="8">
        <f>COUNTIF('Inser données'!$J:$J,"Garde"&amp;"£"&amp;"24h"&amp;"£"&amp;"PRO"&amp;"£"&amp;$B52&amp;"£"&amp;P$7)+COUNTIF('Inser données'!$J:$J,"Garde"&amp;"£"&amp;"NUIT"&amp;"£"&amp;"PRO"&amp;"£"&amp;$B52&amp;"£"&amp;P$7)+SUMIF('Inser données'!$J:$J,"Garde"&amp;"£"&amp;"CRENEAU"&amp;"£"&amp;"PRO"&amp;"£"&amp;$B52&amp;"£"&amp;P$7,'Inser données'!$R:$R)</f>
        <v>5</v>
      </c>
      <c r="Q52" s="8">
        <f>COUNTIF('Inser données'!$J:$J,"Garde"&amp;"£"&amp;"24h"&amp;"£"&amp;"PRO"&amp;"£"&amp;$B52&amp;"£"&amp;Q$7)+COUNTIF('Inser données'!$J:$J,"Garde"&amp;"£"&amp;"JOUR"&amp;"£"&amp;"PRO"&amp;"£"&amp;$B52&amp;"£"&amp;Q$7)+SUMIF('Inser données'!$J:$J,"Garde"&amp;"£"&amp;"CRENEAU"&amp;"£"&amp;"PRO"&amp;"£"&amp;$B52&amp;"£"&amp;Q$7,'Inser données'!$Q:$Q)</f>
        <v>8</v>
      </c>
      <c r="R52" s="8">
        <f>COUNTIF('Inser données'!$J:$J,"Garde"&amp;"£"&amp;"24h"&amp;"£"&amp;"PRO"&amp;"£"&amp;$B52&amp;"£"&amp;R$7)+COUNTIF('Inser données'!$J:$J,"Garde"&amp;"£"&amp;"NUIT"&amp;"£"&amp;"PRO"&amp;"£"&amp;$B52&amp;"£"&amp;R$7)+SUMIF('Inser données'!$J:$J,"Garde"&amp;"£"&amp;"CRENEAU"&amp;"£"&amp;"PRO"&amp;"£"&amp;$B52&amp;"£"&amp;R$7,'Inser données'!$R:$R)</f>
        <v>6</v>
      </c>
      <c r="S52" s="8">
        <f>COUNTIF('Inser données'!$J:$J,"Garde"&amp;"£"&amp;"24h"&amp;"£"&amp;"PRO"&amp;"£"&amp;$B52&amp;"£"&amp;S$7)+COUNTIF('Inser données'!$J:$J,"Garde"&amp;"£"&amp;"JOUR"&amp;"£"&amp;"PRO"&amp;"£"&amp;$B52&amp;"£"&amp;S$7)+SUMIF('Inser données'!$J:$J,"Garde"&amp;"£"&amp;"CRENEAU"&amp;"£"&amp;"PRO"&amp;"£"&amp;$B52&amp;"£"&amp;S$7,'Inser données'!$Q:$Q)</f>
        <v>6</v>
      </c>
      <c r="T52" s="8">
        <f>COUNTIF('Inser données'!$J:$J,"Garde"&amp;"£"&amp;"24h"&amp;"£"&amp;"PRO"&amp;"£"&amp;$B52&amp;"£"&amp;T$7)+COUNTIF('Inser données'!$J:$J,"Garde"&amp;"£"&amp;"NUIT"&amp;"£"&amp;"PRO"&amp;"£"&amp;$B52&amp;"£"&amp;T$7)+SUMIF('Inser données'!$J:$J,"Garde"&amp;"£"&amp;"CRENEAU"&amp;"£"&amp;"PRO"&amp;"£"&amp;$B52&amp;"£"&amp;T$7,'Inser données'!$R:$R)</f>
        <v>3</v>
      </c>
      <c r="U52" s="8">
        <f>COUNTIF('Inser données'!$J:$J,"Garde"&amp;"£"&amp;"24h"&amp;"£"&amp;"PRO"&amp;"£"&amp;$B52&amp;"£"&amp;U$7)+COUNTIF('Inser données'!$J:$J,"Garde"&amp;"£"&amp;"JOUR"&amp;"£"&amp;"PRO"&amp;"£"&amp;$B52&amp;"£"&amp;U$7)+SUMIF('Inser données'!$J:$J,"Garde"&amp;"£"&amp;"CRENEAU"&amp;"£"&amp;"PRO"&amp;"£"&amp;$B52&amp;"£"&amp;U$7,'Inser données'!$Q:$Q)</f>
        <v>8</v>
      </c>
      <c r="V52" s="8">
        <f>COUNTIF('Inser données'!$J:$J,"Garde"&amp;"£"&amp;"24h"&amp;"£"&amp;"PRO"&amp;"£"&amp;$B52&amp;"£"&amp;V$7)+COUNTIF('Inser données'!$J:$J,"Garde"&amp;"£"&amp;"NUIT"&amp;"£"&amp;"PRO"&amp;"£"&amp;$B52&amp;"£"&amp;V$7)+SUMIF('Inser données'!$J:$J,"Garde"&amp;"£"&amp;"CRENEAU"&amp;"£"&amp;"PRO"&amp;"£"&amp;$B52&amp;"£"&amp;V$7,'Inser données'!$R:$R)</f>
        <v>5</v>
      </c>
      <c r="W52" s="8">
        <f>COUNTIF('Inser données'!$J:$J,"Garde"&amp;"£"&amp;"24h"&amp;"£"&amp;"PRO"&amp;"£"&amp;$B52&amp;"£"&amp;W$7)+COUNTIF('Inser données'!$J:$J,"Garde"&amp;"£"&amp;"JOUR"&amp;"£"&amp;"PRO"&amp;"£"&amp;$B52&amp;"£"&amp;W$7)+SUMIF('Inser données'!$J:$J,"Garde"&amp;"£"&amp;"CRENEAU"&amp;"£"&amp;"PRO"&amp;"£"&amp;$B52&amp;"£"&amp;W$7,'Inser données'!$Q:$Q)</f>
        <v>7</v>
      </c>
      <c r="X52" s="8">
        <f>COUNTIF('Inser données'!$J:$J,"Garde"&amp;"£"&amp;"24h"&amp;"£"&amp;"PRO"&amp;"£"&amp;$B52&amp;"£"&amp;X$7)+COUNTIF('Inser données'!$J:$J,"Garde"&amp;"£"&amp;"NUIT"&amp;"£"&amp;"PRO"&amp;"£"&amp;$B52&amp;"£"&amp;X$7)+SUMIF('Inser données'!$J:$J,"Garde"&amp;"£"&amp;"CRENEAU"&amp;"£"&amp;"PRO"&amp;"£"&amp;$B52&amp;"£"&amp;X$7,'Inser données'!$R:$R)</f>
        <v>6</v>
      </c>
      <c r="Y52" s="8">
        <f>COUNTIF('Inser données'!$J:$J,"Garde"&amp;"£"&amp;"24h"&amp;"£"&amp;"PRO"&amp;"£"&amp;$B52&amp;"£"&amp;Y$7)+COUNTIF('Inser données'!$J:$J,"Garde"&amp;"£"&amp;"JOUR"&amp;"£"&amp;"PRO"&amp;"£"&amp;$B52&amp;"£"&amp;Y$7)+SUMIF('Inser données'!$J:$J,"Garde"&amp;"£"&amp;"CRENEAU"&amp;"£"&amp;"PRO"&amp;"£"&amp;$B52&amp;"£"&amp;Y$7,'Inser données'!$Q:$Q)</f>
        <v>9</v>
      </c>
      <c r="Z52" s="8">
        <f>COUNTIF('Inser données'!$J:$J,"Garde"&amp;"£"&amp;"24h"&amp;"£"&amp;"PRO"&amp;"£"&amp;$B52&amp;"£"&amp;Z$7)+COUNTIF('Inser données'!$J:$J,"Garde"&amp;"£"&amp;"NUIT"&amp;"£"&amp;"PRO"&amp;"£"&amp;$B52&amp;"£"&amp;Z$7)+SUMIF('Inser données'!$J:$J,"Garde"&amp;"£"&amp;"CRENEAU"&amp;"£"&amp;"PRO"&amp;"£"&amp;$B52&amp;"£"&amp;Z$7,'Inser données'!$R:$R)</f>
        <v>4</v>
      </c>
      <c r="AA52" s="8">
        <f>COUNTIF('Inser données'!$J:$J,"Garde"&amp;"£"&amp;"24h"&amp;"£"&amp;"PRO"&amp;"£"&amp;$B52&amp;"£"&amp;AA$7)+COUNTIF('Inser données'!$J:$J,"Garde"&amp;"£"&amp;"JOUR"&amp;"£"&amp;"PRO"&amp;"£"&amp;$B52&amp;"£"&amp;AA$7)+SUMIF('Inser données'!$J:$J,"Garde"&amp;"£"&amp;"CRENEAU"&amp;"£"&amp;"PRO"&amp;"£"&amp;$B52&amp;"£"&amp;AA$7,'Inser données'!$Q:$Q)</f>
        <v>9</v>
      </c>
      <c r="AB52" s="8">
        <f>COUNTIF('Inser données'!$J:$J,"Garde"&amp;"£"&amp;"24h"&amp;"£"&amp;"PRO"&amp;"£"&amp;$B52&amp;"£"&amp;AB$7)+COUNTIF('Inser données'!$J:$J,"Garde"&amp;"£"&amp;"NUIT"&amp;"£"&amp;"PRO"&amp;"£"&amp;$B52&amp;"£"&amp;AB$7)+SUMIF('Inser données'!$J:$J,"Garde"&amp;"£"&amp;"CRENEAU"&amp;"£"&amp;"PRO"&amp;"£"&amp;$B52&amp;"£"&amp;AB$7,'Inser données'!$R:$R)</f>
        <v>5</v>
      </c>
      <c r="AC52" s="8">
        <f>COUNTIF('Inser données'!$J:$J,"Garde"&amp;"£"&amp;"24h"&amp;"£"&amp;"PRO"&amp;"£"&amp;$B52&amp;"£"&amp;AC$7)+COUNTIF('Inser données'!$J:$J,"Garde"&amp;"£"&amp;"JOUR"&amp;"£"&amp;"PRO"&amp;"£"&amp;$B52&amp;"£"&amp;AC$7)+SUMIF('Inser données'!$J:$J,"Garde"&amp;"£"&amp;"CRENEAU"&amp;"£"&amp;"PRO"&amp;"£"&amp;$B52&amp;"£"&amp;AC$7,'Inser données'!$Q:$Q)</f>
        <v>6</v>
      </c>
      <c r="AD52" s="8">
        <f>COUNTIF('Inser données'!$J:$J,"Garde"&amp;"£"&amp;"24h"&amp;"£"&amp;"PRO"&amp;"£"&amp;$B52&amp;"£"&amp;AD$7)+COUNTIF('Inser données'!$J:$J,"Garde"&amp;"£"&amp;"NUIT"&amp;"£"&amp;"PRO"&amp;"£"&amp;$B52&amp;"£"&amp;AD$7)+SUMIF('Inser données'!$J:$J,"Garde"&amp;"£"&amp;"CRENEAU"&amp;"£"&amp;"PRO"&amp;"£"&amp;$B52&amp;"£"&amp;AD$7,'Inser données'!$R:$R)</f>
        <v>5</v>
      </c>
      <c r="AE52" s="8">
        <f>COUNTIF('Inser données'!$J:$J,"Garde"&amp;"£"&amp;"24h"&amp;"£"&amp;"PRO"&amp;"£"&amp;$B52&amp;"£"&amp;AE$7)+COUNTIF('Inser données'!$J:$J,"Garde"&amp;"£"&amp;"JOUR"&amp;"£"&amp;"PRO"&amp;"£"&amp;$B52&amp;"£"&amp;AE$7)+SUMIF('Inser données'!$J:$J,"Garde"&amp;"£"&amp;"CRENEAU"&amp;"£"&amp;"PRO"&amp;"£"&amp;$B52&amp;"£"&amp;AE$7,'Inser données'!$Q:$Q)</f>
        <v>8</v>
      </c>
      <c r="AF52" s="8">
        <f>COUNTIF('Inser données'!$J:$J,"Garde"&amp;"£"&amp;"24h"&amp;"£"&amp;"PRO"&amp;"£"&amp;$B52&amp;"£"&amp;AF$7)+COUNTIF('Inser données'!$J:$J,"Garde"&amp;"£"&amp;"NUIT"&amp;"£"&amp;"PRO"&amp;"£"&amp;$B52&amp;"£"&amp;AF$7)+SUMIF('Inser données'!$J:$J,"Garde"&amp;"£"&amp;"CRENEAU"&amp;"£"&amp;"PRO"&amp;"£"&amp;$B52&amp;"£"&amp;AF$7,'Inser données'!$R:$R)</f>
        <v>5</v>
      </c>
      <c r="AG52" s="8">
        <f>COUNTIF('Inser données'!$J:$J,"Garde"&amp;"£"&amp;"24h"&amp;"£"&amp;"PRO"&amp;"£"&amp;$B52&amp;"£"&amp;AG$7)+COUNTIF('Inser données'!$J:$J,"Garde"&amp;"£"&amp;"JOUR"&amp;"£"&amp;"PRO"&amp;"£"&amp;$B52&amp;"£"&amp;AG$7)+SUMIF('Inser données'!$J:$J,"Garde"&amp;"£"&amp;"CRENEAU"&amp;"£"&amp;"PRO"&amp;"£"&amp;$B52&amp;"£"&amp;AG$7,'Inser données'!$Q:$Q)</f>
        <v>8</v>
      </c>
      <c r="AH52" s="8">
        <f>COUNTIF('Inser données'!$J:$J,"Garde"&amp;"£"&amp;"24h"&amp;"£"&amp;"PRO"&amp;"£"&amp;$B52&amp;"£"&amp;AH$7)+COUNTIF('Inser données'!$J:$J,"Garde"&amp;"£"&amp;"NUIT"&amp;"£"&amp;"PRO"&amp;"£"&amp;$B52&amp;"£"&amp;AH$7)+SUMIF('Inser données'!$J:$J,"Garde"&amp;"£"&amp;"CRENEAU"&amp;"£"&amp;"PRO"&amp;"£"&amp;$B52&amp;"£"&amp;AH$7,'Inser données'!$R:$R)</f>
        <v>5</v>
      </c>
    </row>
    <row r="53" spans="1:34" ht="15" thickBot="1">
      <c r="A53" s="118"/>
      <c r="B53" s="17" t="s">
        <v>58</v>
      </c>
      <c r="C53" s="13">
        <v>15</v>
      </c>
      <c r="D53" s="14">
        <v>12</v>
      </c>
      <c r="E53" s="8">
        <f>COUNTIF('Inser données'!$J:$J,"Garde"&amp;"£"&amp;"24h"&amp;"£"&amp;"PRO"&amp;"£"&amp;$B53&amp;"£"&amp;E$7)+COUNTIF('Inser données'!$J:$J,"Garde"&amp;"£"&amp;"JOUR"&amp;"£"&amp;"PRO"&amp;"£"&amp;$B53&amp;"£"&amp;E$7)+SUMIF('Inser données'!$J:$J,"Garde"&amp;"£"&amp;"CRENEAU"&amp;"£"&amp;"PRO"&amp;"£"&amp;$B53&amp;"£"&amp;E$7,'Inser données'!$Q:$Q)</f>
        <v>8</v>
      </c>
      <c r="F53" s="8">
        <f>COUNTIF('Inser données'!$J:$J,"Garde"&amp;"£"&amp;"24h"&amp;"£"&amp;"PRO"&amp;"£"&amp;$B53&amp;"£"&amp;F$7)+COUNTIF('Inser données'!$J:$J,"Garde"&amp;"£"&amp;"NUIT"&amp;"£"&amp;"PRO"&amp;"£"&amp;$B53&amp;"£"&amp;F$7)+SUMIF('Inser données'!$J:$J,"Garde"&amp;"£"&amp;"CRENEAU"&amp;"£"&amp;"PRO"&amp;"£"&amp;$B53&amp;"£"&amp;F$7,'Inser données'!$R:$R)</f>
        <v>6</v>
      </c>
      <c r="G53" s="8">
        <f>COUNTIF('Inser données'!$J:$J,"Garde"&amp;"£"&amp;"24h"&amp;"£"&amp;"PRO"&amp;"£"&amp;$B53&amp;"£"&amp;G$7)+COUNTIF('Inser données'!$J:$J,"Garde"&amp;"£"&amp;"JOUR"&amp;"£"&amp;"PRO"&amp;"£"&amp;$B53&amp;"£"&amp;G$7)+SUMIF('Inser données'!$J:$J,"Garde"&amp;"£"&amp;"CRENEAU"&amp;"£"&amp;"PRO"&amp;"£"&amp;$B53&amp;"£"&amp;G$7,'Inser données'!$Q:$Q)</f>
        <v>7</v>
      </c>
      <c r="H53" s="8">
        <f>COUNTIF('Inser données'!$J:$J,"Garde"&amp;"£"&amp;"24h"&amp;"£"&amp;"PRO"&amp;"£"&amp;$B53&amp;"£"&amp;H$7)+COUNTIF('Inser données'!$J:$J,"Garde"&amp;"£"&amp;"NUIT"&amp;"£"&amp;"PRO"&amp;"£"&amp;$B53&amp;"£"&amp;H$7)+SUMIF('Inser données'!$J:$J,"Garde"&amp;"£"&amp;"CRENEAU"&amp;"£"&amp;"PRO"&amp;"£"&amp;$B53&amp;"£"&amp;H$7,'Inser données'!$R:$R)</f>
        <v>5</v>
      </c>
      <c r="I53" s="8">
        <f>COUNTIF('Inser données'!$J:$J,"Garde"&amp;"£"&amp;"24h"&amp;"£"&amp;"PRO"&amp;"£"&amp;$B53&amp;"£"&amp;I$7)+COUNTIF('Inser données'!$J:$J,"Garde"&amp;"£"&amp;"JOUR"&amp;"£"&amp;"PRO"&amp;"£"&amp;$B53&amp;"£"&amp;I$7)+SUMIF('Inser données'!$J:$J,"Garde"&amp;"£"&amp;"CRENEAU"&amp;"£"&amp;"PRO"&amp;"£"&amp;$B53&amp;"£"&amp;I$7,'Inser données'!$Q:$Q)</f>
        <v>10</v>
      </c>
      <c r="J53" s="8">
        <f>COUNTIF('Inser données'!$J:$J,"Garde"&amp;"£"&amp;"24h"&amp;"£"&amp;"PRO"&amp;"£"&amp;$B53&amp;"£"&amp;J$7)+COUNTIF('Inser données'!$J:$J,"Garde"&amp;"£"&amp;"NUIT"&amp;"£"&amp;"PRO"&amp;"£"&amp;$B53&amp;"£"&amp;J$7)+SUMIF('Inser données'!$J:$J,"Garde"&amp;"£"&amp;"CRENEAU"&amp;"£"&amp;"PRO"&amp;"£"&amp;$B53&amp;"£"&amp;J$7,'Inser données'!$R:$R)</f>
        <v>5</v>
      </c>
      <c r="K53" s="8">
        <f>COUNTIF('Inser données'!$J:$J,"Garde"&amp;"£"&amp;"24h"&amp;"£"&amp;"PRO"&amp;"£"&amp;$B53&amp;"£"&amp;K$7)+COUNTIF('Inser données'!$J:$J,"Garde"&amp;"£"&amp;"JOUR"&amp;"£"&amp;"PRO"&amp;"£"&amp;$B53&amp;"£"&amp;K$7)+SUMIF('Inser données'!$J:$J,"Garde"&amp;"£"&amp;"CRENEAU"&amp;"£"&amp;"PRO"&amp;"£"&amp;$B53&amp;"£"&amp;K$7,'Inser données'!$Q:$Q)</f>
        <v>8</v>
      </c>
      <c r="L53" s="8">
        <f>COUNTIF('Inser données'!$J:$J,"Garde"&amp;"£"&amp;"24h"&amp;"£"&amp;"PRO"&amp;"£"&amp;$B53&amp;"£"&amp;L$7)+COUNTIF('Inser données'!$J:$J,"Garde"&amp;"£"&amp;"NUIT"&amp;"£"&amp;"PRO"&amp;"£"&amp;$B53&amp;"£"&amp;L$7)+SUMIF('Inser données'!$J:$J,"Garde"&amp;"£"&amp;"CRENEAU"&amp;"£"&amp;"PRO"&amp;"£"&amp;$B53&amp;"£"&amp;L$7,'Inser données'!$R:$R)</f>
        <v>5</v>
      </c>
      <c r="M53" s="8">
        <f>COUNTIF('Inser données'!$J:$J,"Garde"&amp;"£"&amp;"24h"&amp;"£"&amp;"PRO"&amp;"£"&amp;$B53&amp;"£"&amp;M$7)+COUNTIF('Inser données'!$J:$J,"Garde"&amp;"£"&amp;"JOUR"&amp;"£"&amp;"PRO"&amp;"£"&amp;$B53&amp;"£"&amp;M$7)+SUMIF('Inser données'!$J:$J,"Garde"&amp;"£"&amp;"CRENEAU"&amp;"£"&amp;"PRO"&amp;"£"&amp;$B53&amp;"£"&amp;M$7,'Inser données'!$Q:$Q)</f>
        <v>8</v>
      </c>
      <c r="N53" s="8">
        <f>COUNTIF('Inser données'!$J:$J,"Garde"&amp;"£"&amp;"24h"&amp;"£"&amp;"PRO"&amp;"£"&amp;$B53&amp;"£"&amp;N$7)+COUNTIF('Inser données'!$J:$J,"Garde"&amp;"£"&amp;"NUIT"&amp;"£"&amp;"PRO"&amp;"£"&amp;$B53&amp;"£"&amp;N$7)+SUMIF('Inser données'!$J:$J,"Garde"&amp;"£"&amp;"CRENEAU"&amp;"£"&amp;"PRO"&amp;"£"&amp;$B53&amp;"£"&amp;N$7,'Inser données'!$R:$R)</f>
        <v>4</v>
      </c>
      <c r="O53" s="8">
        <f>COUNTIF('Inser données'!$J:$J,"Garde"&amp;"£"&amp;"24h"&amp;"£"&amp;"PRO"&amp;"£"&amp;$B53&amp;"£"&amp;O$7)+COUNTIF('Inser données'!$J:$J,"Garde"&amp;"£"&amp;"JOUR"&amp;"£"&amp;"PRO"&amp;"£"&amp;$B53&amp;"£"&amp;O$7)+SUMIF('Inser données'!$J:$J,"Garde"&amp;"£"&amp;"CRENEAU"&amp;"£"&amp;"PRO"&amp;"£"&amp;$B53&amp;"£"&amp;O$7,'Inser données'!$Q:$Q)</f>
        <v>6</v>
      </c>
      <c r="P53" s="8">
        <f>COUNTIF('Inser données'!$J:$J,"Garde"&amp;"£"&amp;"24h"&amp;"£"&amp;"PRO"&amp;"£"&amp;$B53&amp;"£"&amp;P$7)+COUNTIF('Inser données'!$J:$J,"Garde"&amp;"£"&amp;"NUIT"&amp;"£"&amp;"PRO"&amp;"£"&amp;$B53&amp;"£"&amp;P$7)+SUMIF('Inser données'!$J:$J,"Garde"&amp;"£"&amp;"CRENEAU"&amp;"£"&amp;"PRO"&amp;"£"&amp;$B53&amp;"£"&amp;P$7,'Inser données'!$R:$R)</f>
        <v>5</v>
      </c>
      <c r="Q53" s="8">
        <f>COUNTIF('Inser données'!$J:$J,"Garde"&amp;"£"&amp;"24h"&amp;"£"&amp;"PRO"&amp;"£"&amp;$B53&amp;"£"&amp;Q$7)+COUNTIF('Inser données'!$J:$J,"Garde"&amp;"£"&amp;"JOUR"&amp;"£"&amp;"PRO"&amp;"£"&amp;$B53&amp;"£"&amp;Q$7)+SUMIF('Inser données'!$J:$J,"Garde"&amp;"£"&amp;"CRENEAU"&amp;"£"&amp;"PRO"&amp;"£"&amp;$B53&amp;"£"&amp;Q$7,'Inser données'!$Q:$Q)</f>
        <v>8</v>
      </c>
      <c r="R53" s="8">
        <f>COUNTIF('Inser données'!$J:$J,"Garde"&amp;"£"&amp;"24h"&amp;"£"&amp;"PRO"&amp;"£"&amp;$B53&amp;"£"&amp;R$7)+COUNTIF('Inser données'!$J:$J,"Garde"&amp;"£"&amp;"NUIT"&amp;"£"&amp;"PRO"&amp;"£"&amp;$B53&amp;"£"&amp;R$7)+SUMIF('Inser données'!$J:$J,"Garde"&amp;"£"&amp;"CRENEAU"&amp;"£"&amp;"PRO"&amp;"£"&amp;$B53&amp;"£"&amp;R$7,'Inser données'!$R:$R)</f>
        <v>5</v>
      </c>
      <c r="S53" s="8">
        <f>COUNTIF('Inser données'!$J:$J,"Garde"&amp;"£"&amp;"24h"&amp;"£"&amp;"PRO"&amp;"£"&amp;$B53&amp;"£"&amp;S$7)+COUNTIF('Inser données'!$J:$J,"Garde"&amp;"£"&amp;"JOUR"&amp;"£"&amp;"PRO"&amp;"£"&amp;$B53&amp;"£"&amp;S$7)+SUMIF('Inser données'!$J:$J,"Garde"&amp;"£"&amp;"CRENEAU"&amp;"£"&amp;"PRO"&amp;"£"&amp;$B53&amp;"£"&amp;S$7,'Inser données'!$Q:$Q)</f>
        <v>9</v>
      </c>
      <c r="T53" s="8">
        <f>COUNTIF('Inser données'!$J:$J,"Garde"&amp;"£"&amp;"24h"&amp;"£"&amp;"PRO"&amp;"£"&amp;$B53&amp;"£"&amp;T$7)+COUNTIF('Inser données'!$J:$J,"Garde"&amp;"£"&amp;"NUIT"&amp;"£"&amp;"PRO"&amp;"£"&amp;$B53&amp;"£"&amp;T$7)+SUMIF('Inser données'!$J:$J,"Garde"&amp;"£"&amp;"CRENEAU"&amp;"£"&amp;"PRO"&amp;"£"&amp;$B53&amp;"£"&amp;T$7,'Inser données'!$R:$R)</f>
        <v>5</v>
      </c>
      <c r="U53" s="8">
        <f>COUNTIF('Inser données'!$J:$J,"Garde"&amp;"£"&amp;"24h"&amp;"£"&amp;"PRO"&amp;"£"&amp;$B53&amp;"£"&amp;U$7)+COUNTIF('Inser données'!$J:$J,"Garde"&amp;"£"&amp;"JOUR"&amp;"£"&amp;"PRO"&amp;"£"&amp;$B53&amp;"£"&amp;U$7)+SUMIF('Inser données'!$J:$J,"Garde"&amp;"£"&amp;"CRENEAU"&amp;"£"&amp;"PRO"&amp;"£"&amp;$B53&amp;"£"&amp;U$7,'Inser données'!$Q:$Q)</f>
        <v>6</v>
      </c>
      <c r="V53" s="8">
        <f>COUNTIF('Inser données'!$J:$J,"Garde"&amp;"£"&amp;"24h"&amp;"£"&amp;"PRO"&amp;"£"&amp;$B53&amp;"£"&amp;V$7)+COUNTIF('Inser données'!$J:$J,"Garde"&amp;"£"&amp;"NUIT"&amp;"£"&amp;"PRO"&amp;"£"&amp;$B53&amp;"£"&amp;V$7)+SUMIF('Inser données'!$J:$J,"Garde"&amp;"£"&amp;"CRENEAU"&amp;"£"&amp;"PRO"&amp;"£"&amp;$B53&amp;"£"&amp;V$7,'Inser données'!$R:$R)</f>
        <v>5</v>
      </c>
      <c r="W53" s="8">
        <f>COUNTIF('Inser données'!$J:$J,"Garde"&amp;"£"&amp;"24h"&amp;"£"&amp;"PRO"&amp;"£"&amp;$B53&amp;"£"&amp;W$7)+COUNTIF('Inser données'!$J:$J,"Garde"&amp;"£"&amp;"JOUR"&amp;"£"&amp;"PRO"&amp;"£"&amp;$B53&amp;"£"&amp;W$7)+SUMIF('Inser données'!$J:$J,"Garde"&amp;"£"&amp;"CRENEAU"&amp;"£"&amp;"PRO"&amp;"£"&amp;$B53&amp;"£"&amp;W$7,'Inser données'!$Q:$Q)</f>
        <v>9</v>
      </c>
      <c r="X53" s="8">
        <f>COUNTIF('Inser données'!$J:$J,"Garde"&amp;"£"&amp;"24h"&amp;"£"&amp;"PRO"&amp;"£"&amp;$B53&amp;"£"&amp;X$7)+COUNTIF('Inser données'!$J:$J,"Garde"&amp;"£"&amp;"NUIT"&amp;"£"&amp;"PRO"&amp;"£"&amp;$B53&amp;"£"&amp;X$7)+SUMIF('Inser données'!$J:$J,"Garde"&amp;"£"&amp;"CRENEAU"&amp;"£"&amp;"PRO"&amp;"£"&amp;$B53&amp;"£"&amp;X$7,'Inser données'!$R:$R)</f>
        <v>6</v>
      </c>
      <c r="Y53" s="8">
        <f>COUNTIF('Inser données'!$J:$J,"Garde"&amp;"£"&amp;"24h"&amp;"£"&amp;"PRO"&amp;"£"&amp;$B53&amp;"£"&amp;Y$7)+COUNTIF('Inser données'!$J:$J,"Garde"&amp;"£"&amp;"JOUR"&amp;"£"&amp;"PRO"&amp;"£"&amp;$B53&amp;"£"&amp;Y$7)+SUMIF('Inser données'!$J:$J,"Garde"&amp;"£"&amp;"CRENEAU"&amp;"£"&amp;"PRO"&amp;"£"&amp;$B53&amp;"£"&amp;Y$7,'Inser données'!$Q:$Q)</f>
        <v>7</v>
      </c>
      <c r="Z53" s="8">
        <f>COUNTIF('Inser données'!$J:$J,"Garde"&amp;"£"&amp;"24h"&amp;"£"&amp;"PRO"&amp;"£"&amp;$B53&amp;"£"&amp;Z$7)+COUNTIF('Inser données'!$J:$J,"Garde"&amp;"£"&amp;"NUIT"&amp;"£"&amp;"PRO"&amp;"£"&amp;$B53&amp;"£"&amp;Z$7)+SUMIF('Inser données'!$J:$J,"Garde"&amp;"£"&amp;"CRENEAU"&amp;"£"&amp;"PRO"&amp;"£"&amp;$B53&amp;"£"&amp;Z$7,'Inser données'!$R:$R)</f>
        <v>4</v>
      </c>
      <c r="AA53" s="8">
        <f>COUNTIF('Inser données'!$J:$J,"Garde"&amp;"£"&amp;"24h"&amp;"£"&amp;"PRO"&amp;"£"&amp;$B53&amp;"£"&amp;AA$7)+COUNTIF('Inser données'!$J:$J,"Garde"&amp;"£"&amp;"JOUR"&amp;"£"&amp;"PRO"&amp;"£"&amp;$B53&amp;"£"&amp;AA$7)+SUMIF('Inser données'!$J:$J,"Garde"&amp;"£"&amp;"CRENEAU"&amp;"£"&amp;"PRO"&amp;"£"&amp;$B53&amp;"£"&amp;AA$7,'Inser données'!$Q:$Q)</f>
        <v>7</v>
      </c>
      <c r="AB53" s="8">
        <f>COUNTIF('Inser données'!$J:$J,"Garde"&amp;"£"&amp;"24h"&amp;"£"&amp;"PRO"&amp;"£"&amp;$B53&amp;"£"&amp;AB$7)+COUNTIF('Inser données'!$J:$J,"Garde"&amp;"£"&amp;"NUIT"&amp;"£"&amp;"PRO"&amp;"£"&amp;$B53&amp;"£"&amp;AB$7)+SUMIF('Inser données'!$J:$J,"Garde"&amp;"£"&amp;"CRENEAU"&amp;"£"&amp;"PRO"&amp;"£"&amp;$B53&amp;"£"&amp;AB$7,'Inser données'!$R:$R)</f>
        <v>4</v>
      </c>
      <c r="AC53" s="8">
        <f>COUNTIF('Inser données'!$J:$J,"Garde"&amp;"£"&amp;"24h"&amp;"£"&amp;"PRO"&amp;"£"&amp;$B53&amp;"£"&amp;AC$7)+COUNTIF('Inser données'!$J:$J,"Garde"&amp;"£"&amp;"JOUR"&amp;"£"&amp;"PRO"&amp;"£"&amp;$B53&amp;"£"&amp;AC$7)+SUMIF('Inser données'!$J:$J,"Garde"&amp;"£"&amp;"CRENEAU"&amp;"£"&amp;"PRO"&amp;"£"&amp;$B53&amp;"£"&amp;AC$7,'Inser données'!$Q:$Q)</f>
        <v>8</v>
      </c>
      <c r="AD53" s="8">
        <f>COUNTIF('Inser données'!$J:$J,"Garde"&amp;"£"&amp;"24h"&amp;"£"&amp;"PRO"&amp;"£"&amp;$B53&amp;"£"&amp;AD$7)+COUNTIF('Inser données'!$J:$J,"Garde"&amp;"£"&amp;"NUIT"&amp;"£"&amp;"PRO"&amp;"£"&amp;$B53&amp;"£"&amp;AD$7)+SUMIF('Inser données'!$J:$J,"Garde"&amp;"£"&amp;"CRENEAU"&amp;"£"&amp;"PRO"&amp;"£"&amp;$B53&amp;"£"&amp;AD$7,'Inser données'!$R:$R)</f>
        <v>6</v>
      </c>
      <c r="AE53" s="8">
        <f>COUNTIF('Inser données'!$J:$J,"Garde"&amp;"£"&amp;"24h"&amp;"£"&amp;"PRO"&amp;"£"&amp;$B53&amp;"£"&amp;AE$7)+COUNTIF('Inser données'!$J:$J,"Garde"&amp;"£"&amp;"JOUR"&amp;"£"&amp;"PRO"&amp;"£"&amp;$B53&amp;"£"&amp;AE$7)+SUMIF('Inser données'!$J:$J,"Garde"&amp;"£"&amp;"CRENEAU"&amp;"£"&amp;"PRO"&amp;"£"&amp;$B53&amp;"£"&amp;AE$7,'Inser données'!$Q:$Q)</f>
        <v>6</v>
      </c>
      <c r="AF53" s="8">
        <f>COUNTIF('Inser données'!$J:$J,"Garde"&amp;"£"&amp;"24h"&amp;"£"&amp;"PRO"&amp;"£"&amp;$B53&amp;"£"&amp;AF$7)+COUNTIF('Inser données'!$J:$J,"Garde"&amp;"£"&amp;"NUIT"&amp;"£"&amp;"PRO"&amp;"£"&amp;$B53&amp;"£"&amp;AF$7)+SUMIF('Inser données'!$J:$J,"Garde"&amp;"£"&amp;"CRENEAU"&amp;"£"&amp;"PRO"&amp;"£"&amp;$B53&amp;"£"&amp;AF$7,'Inser données'!$R:$R)</f>
        <v>4</v>
      </c>
      <c r="AG53" s="8">
        <f>COUNTIF('Inser données'!$J:$J,"Garde"&amp;"£"&amp;"24h"&amp;"£"&amp;"PRO"&amp;"£"&amp;$B53&amp;"£"&amp;AG$7)+COUNTIF('Inser données'!$J:$J,"Garde"&amp;"£"&amp;"JOUR"&amp;"£"&amp;"PRO"&amp;"£"&amp;$B53&amp;"£"&amp;AG$7)+SUMIF('Inser données'!$J:$J,"Garde"&amp;"£"&amp;"CRENEAU"&amp;"£"&amp;"PRO"&amp;"£"&amp;$B53&amp;"£"&amp;AG$7,'Inser données'!$Q:$Q)</f>
        <v>9</v>
      </c>
      <c r="AH53" s="8">
        <f>COUNTIF('Inser données'!$J:$J,"Garde"&amp;"£"&amp;"24h"&amp;"£"&amp;"PRO"&amp;"£"&amp;$B53&amp;"£"&amp;AH$7)+COUNTIF('Inser données'!$J:$J,"Garde"&amp;"£"&amp;"NUIT"&amp;"£"&amp;"PRO"&amp;"£"&amp;$B53&amp;"£"&amp;AH$7)+SUMIF('Inser données'!$J:$J,"Garde"&amp;"£"&amp;"CRENEAU"&amp;"£"&amp;"PRO"&amp;"£"&amp;$B53&amp;"£"&amp;AH$7,'Inser données'!$R:$R)</f>
        <v>5</v>
      </c>
    </row>
    <row r="54" spans="1:34" ht="15" thickBot="1">
      <c r="A54" s="118"/>
      <c r="B54" s="35" t="s">
        <v>59</v>
      </c>
      <c r="C54" s="15">
        <v>9</v>
      </c>
      <c r="D54" s="16">
        <v>7</v>
      </c>
      <c r="E54" s="8">
        <f>COUNTIF('Inser données'!$J:$J,"Garde"&amp;"£"&amp;"24h"&amp;"£"&amp;"PRO"&amp;"£"&amp;$B54&amp;"£"&amp;E$7)+COUNTIF('Inser données'!$J:$J,"Garde"&amp;"£"&amp;"JOUR"&amp;"£"&amp;"PRO"&amp;"£"&amp;$B54&amp;"£"&amp;E$7)+SUMIF('Inser données'!$J:$J,"Garde"&amp;"£"&amp;"CRENEAU"&amp;"£"&amp;"PRO"&amp;"£"&amp;$B54&amp;"£"&amp;E$7,'Inser données'!$Q:$Q)</f>
        <v>2</v>
      </c>
      <c r="F54" s="8">
        <f>COUNTIF('Inser données'!$J:$J,"Garde"&amp;"£"&amp;"24h"&amp;"£"&amp;"PRO"&amp;"£"&amp;$B54&amp;"£"&amp;F$7)+COUNTIF('Inser données'!$J:$J,"Garde"&amp;"£"&amp;"NUIT"&amp;"£"&amp;"PRO"&amp;"£"&amp;$B54&amp;"£"&amp;F$7)+SUMIF('Inser données'!$J:$J,"Garde"&amp;"£"&amp;"CRENEAU"&amp;"£"&amp;"PRO"&amp;"£"&amp;$B54&amp;"£"&amp;F$7,'Inser données'!$R:$R)</f>
        <v>2</v>
      </c>
      <c r="G54" s="8">
        <f>COUNTIF('Inser données'!$J:$J,"Garde"&amp;"£"&amp;"24h"&amp;"£"&amp;"PRO"&amp;"£"&amp;$B54&amp;"£"&amp;G$7)+COUNTIF('Inser données'!$J:$J,"Garde"&amp;"£"&amp;"JOUR"&amp;"£"&amp;"PRO"&amp;"£"&amp;$B54&amp;"£"&amp;G$7)+SUMIF('Inser données'!$J:$J,"Garde"&amp;"£"&amp;"CRENEAU"&amp;"£"&amp;"PRO"&amp;"£"&amp;$B54&amp;"£"&amp;G$7,'Inser données'!$Q:$Q)</f>
        <v>2</v>
      </c>
      <c r="H54" s="8">
        <f>COUNTIF('Inser données'!$J:$J,"Garde"&amp;"£"&amp;"24h"&amp;"£"&amp;"PRO"&amp;"£"&amp;$B54&amp;"£"&amp;H$7)+COUNTIF('Inser données'!$J:$J,"Garde"&amp;"£"&amp;"NUIT"&amp;"£"&amp;"PRO"&amp;"£"&amp;$B54&amp;"£"&amp;H$7)+SUMIF('Inser données'!$J:$J,"Garde"&amp;"£"&amp;"CRENEAU"&amp;"£"&amp;"PRO"&amp;"£"&amp;$B54&amp;"£"&amp;H$7,'Inser données'!$R:$R)</f>
        <v>1</v>
      </c>
      <c r="I54" s="8">
        <f>COUNTIF('Inser données'!$J:$J,"Garde"&amp;"£"&amp;"24h"&amp;"£"&amp;"PRO"&amp;"£"&amp;$B54&amp;"£"&amp;I$7)+COUNTIF('Inser données'!$J:$J,"Garde"&amp;"£"&amp;"JOUR"&amp;"£"&amp;"PRO"&amp;"£"&amp;$B54&amp;"£"&amp;I$7)+SUMIF('Inser données'!$J:$J,"Garde"&amp;"£"&amp;"CRENEAU"&amp;"£"&amp;"PRO"&amp;"£"&amp;$B54&amp;"£"&amp;I$7,'Inser données'!$Q:$Q)</f>
        <v>3</v>
      </c>
      <c r="J54" s="8">
        <f>COUNTIF('Inser données'!$J:$J,"Garde"&amp;"£"&amp;"24h"&amp;"£"&amp;"PRO"&amp;"£"&amp;$B54&amp;"£"&amp;J$7)+COUNTIF('Inser données'!$J:$J,"Garde"&amp;"£"&amp;"NUIT"&amp;"£"&amp;"PRO"&amp;"£"&amp;$B54&amp;"£"&amp;J$7)+SUMIF('Inser données'!$J:$J,"Garde"&amp;"£"&amp;"CRENEAU"&amp;"£"&amp;"PRO"&amp;"£"&amp;$B54&amp;"£"&amp;J$7,'Inser données'!$R:$R)</f>
        <v>1</v>
      </c>
      <c r="K54" s="8">
        <f>COUNTIF('Inser données'!$J:$J,"Garde"&amp;"£"&amp;"24h"&amp;"£"&amp;"PRO"&amp;"£"&amp;$B54&amp;"£"&amp;K$7)+COUNTIF('Inser données'!$J:$J,"Garde"&amp;"£"&amp;"JOUR"&amp;"£"&amp;"PRO"&amp;"£"&amp;$B54&amp;"£"&amp;K$7)+SUMIF('Inser données'!$J:$J,"Garde"&amp;"£"&amp;"CRENEAU"&amp;"£"&amp;"PRO"&amp;"£"&amp;$B54&amp;"£"&amp;K$7,'Inser données'!$Q:$Q)</f>
        <v>3</v>
      </c>
      <c r="L54" s="8">
        <f>COUNTIF('Inser données'!$J:$J,"Garde"&amp;"£"&amp;"24h"&amp;"£"&amp;"PRO"&amp;"£"&amp;$B54&amp;"£"&amp;L$7)+COUNTIF('Inser données'!$J:$J,"Garde"&amp;"£"&amp;"NUIT"&amp;"£"&amp;"PRO"&amp;"£"&amp;$B54&amp;"£"&amp;L$7)+SUMIF('Inser données'!$J:$J,"Garde"&amp;"£"&amp;"CRENEAU"&amp;"£"&amp;"PRO"&amp;"£"&amp;$B54&amp;"£"&amp;L$7,'Inser données'!$R:$R)</f>
        <v>3</v>
      </c>
      <c r="M54" s="8">
        <f>COUNTIF('Inser données'!$J:$J,"Garde"&amp;"£"&amp;"24h"&amp;"£"&amp;"PRO"&amp;"£"&amp;$B54&amp;"£"&amp;M$7)+COUNTIF('Inser données'!$J:$J,"Garde"&amp;"£"&amp;"JOUR"&amp;"£"&amp;"PRO"&amp;"£"&amp;$B54&amp;"£"&amp;M$7)+SUMIF('Inser données'!$J:$J,"Garde"&amp;"£"&amp;"CRENEAU"&amp;"£"&amp;"PRO"&amp;"£"&amp;$B54&amp;"£"&amp;M$7,'Inser données'!$Q:$Q)</f>
        <v>3</v>
      </c>
      <c r="N54" s="8">
        <f>COUNTIF('Inser données'!$J:$J,"Garde"&amp;"£"&amp;"24h"&amp;"£"&amp;"PRO"&amp;"£"&amp;$B54&amp;"£"&amp;N$7)+COUNTIF('Inser données'!$J:$J,"Garde"&amp;"£"&amp;"NUIT"&amp;"£"&amp;"PRO"&amp;"£"&amp;$B54&amp;"£"&amp;N$7)+SUMIF('Inser données'!$J:$J,"Garde"&amp;"£"&amp;"CRENEAU"&amp;"£"&amp;"PRO"&amp;"£"&amp;$B54&amp;"£"&amp;N$7,'Inser données'!$R:$R)</f>
        <v>2</v>
      </c>
      <c r="O54" s="8">
        <f>COUNTIF('Inser données'!$J:$J,"Garde"&amp;"£"&amp;"24h"&amp;"£"&amp;"PRO"&amp;"£"&amp;$B54&amp;"£"&amp;O$7)+COUNTIF('Inser données'!$J:$J,"Garde"&amp;"£"&amp;"JOUR"&amp;"£"&amp;"PRO"&amp;"£"&amp;$B54&amp;"£"&amp;O$7)+SUMIF('Inser données'!$J:$J,"Garde"&amp;"£"&amp;"CRENEAU"&amp;"£"&amp;"PRO"&amp;"£"&amp;$B54&amp;"£"&amp;O$7,'Inser données'!$Q:$Q)</f>
        <v>3</v>
      </c>
      <c r="P54" s="8">
        <f>COUNTIF('Inser données'!$J:$J,"Garde"&amp;"£"&amp;"24h"&amp;"£"&amp;"PRO"&amp;"£"&amp;$B54&amp;"£"&amp;P$7)+COUNTIF('Inser données'!$J:$J,"Garde"&amp;"£"&amp;"NUIT"&amp;"£"&amp;"PRO"&amp;"£"&amp;$B54&amp;"£"&amp;P$7)+SUMIF('Inser données'!$J:$J,"Garde"&amp;"£"&amp;"CRENEAU"&amp;"£"&amp;"PRO"&amp;"£"&amp;$B54&amp;"£"&amp;P$7,'Inser données'!$R:$R)</f>
        <v>3</v>
      </c>
      <c r="Q54" s="8">
        <f>COUNTIF('Inser données'!$J:$J,"Garde"&amp;"£"&amp;"24h"&amp;"£"&amp;"PRO"&amp;"£"&amp;$B54&amp;"£"&amp;Q$7)+COUNTIF('Inser données'!$J:$J,"Garde"&amp;"£"&amp;"JOUR"&amp;"£"&amp;"PRO"&amp;"£"&amp;$B54&amp;"£"&amp;Q$7)+SUMIF('Inser données'!$J:$J,"Garde"&amp;"£"&amp;"CRENEAU"&amp;"£"&amp;"PRO"&amp;"£"&amp;$B54&amp;"£"&amp;Q$7,'Inser données'!$Q:$Q)</f>
        <v>3</v>
      </c>
      <c r="R54" s="8">
        <f>COUNTIF('Inser données'!$J:$J,"Garde"&amp;"£"&amp;"24h"&amp;"£"&amp;"PRO"&amp;"£"&amp;$B54&amp;"£"&amp;R$7)+COUNTIF('Inser données'!$J:$J,"Garde"&amp;"£"&amp;"NUIT"&amp;"£"&amp;"PRO"&amp;"£"&amp;$B54&amp;"£"&amp;R$7)+SUMIF('Inser données'!$J:$J,"Garde"&amp;"£"&amp;"CRENEAU"&amp;"£"&amp;"PRO"&amp;"£"&amp;$B54&amp;"£"&amp;R$7,'Inser données'!$R:$R)</f>
        <v>3</v>
      </c>
      <c r="S54" s="8">
        <f>COUNTIF('Inser données'!$J:$J,"Garde"&amp;"£"&amp;"24h"&amp;"£"&amp;"PRO"&amp;"£"&amp;$B54&amp;"£"&amp;S$7)+COUNTIF('Inser données'!$J:$J,"Garde"&amp;"£"&amp;"JOUR"&amp;"£"&amp;"PRO"&amp;"£"&amp;$B54&amp;"£"&amp;S$7)+SUMIF('Inser données'!$J:$J,"Garde"&amp;"£"&amp;"CRENEAU"&amp;"£"&amp;"PRO"&amp;"£"&amp;$B54&amp;"£"&amp;S$7,'Inser données'!$Q:$Q)</f>
        <v>3</v>
      </c>
      <c r="T54" s="8">
        <f>COUNTIF('Inser données'!$J:$J,"Garde"&amp;"£"&amp;"24h"&amp;"£"&amp;"PRO"&amp;"£"&amp;$B54&amp;"£"&amp;T$7)+COUNTIF('Inser données'!$J:$J,"Garde"&amp;"£"&amp;"NUIT"&amp;"£"&amp;"PRO"&amp;"£"&amp;$B54&amp;"£"&amp;T$7)+SUMIF('Inser données'!$J:$J,"Garde"&amp;"£"&amp;"CRENEAU"&amp;"£"&amp;"PRO"&amp;"£"&amp;$B54&amp;"£"&amp;T$7,'Inser données'!$R:$R)</f>
        <v>2</v>
      </c>
      <c r="U54" s="8">
        <f>COUNTIF('Inser données'!$J:$J,"Garde"&amp;"£"&amp;"24h"&amp;"£"&amp;"PRO"&amp;"£"&amp;$B54&amp;"£"&amp;U$7)+COUNTIF('Inser données'!$J:$J,"Garde"&amp;"£"&amp;"JOUR"&amp;"£"&amp;"PRO"&amp;"£"&amp;$B54&amp;"£"&amp;U$7)+SUMIF('Inser données'!$J:$J,"Garde"&amp;"£"&amp;"CRENEAU"&amp;"£"&amp;"PRO"&amp;"£"&amp;$B54&amp;"£"&amp;U$7,'Inser données'!$Q:$Q)</f>
        <v>3</v>
      </c>
      <c r="V54" s="8">
        <f>COUNTIF('Inser données'!$J:$J,"Garde"&amp;"£"&amp;"24h"&amp;"£"&amp;"PRO"&amp;"£"&amp;$B54&amp;"£"&amp;V$7)+COUNTIF('Inser données'!$J:$J,"Garde"&amp;"£"&amp;"NUIT"&amp;"£"&amp;"PRO"&amp;"£"&amp;$B54&amp;"£"&amp;V$7)+SUMIF('Inser données'!$J:$J,"Garde"&amp;"£"&amp;"CRENEAU"&amp;"£"&amp;"PRO"&amp;"£"&amp;$B54&amp;"£"&amp;V$7,'Inser données'!$R:$R)</f>
        <v>2</v>
      </c>
      <c r="W54" s="8">
        <f>COUNTIF('Inser données'!$J:$J,"Garde"&amp;"£"&amp;"24h"&amp;"£"&amp;"PRO"&amp;"£"&amp;$B54&amp;"£"&amp;W$7)+COUNTIF('Inser données'!$J:$J,"Garde"&amp;"£"&amp;"JOUR"&amp;"£"&amp;"PRO"&amp;"£"&amp;$B54&amp;"£"&amp;W$7)+SUMIF('Inser données'!$J:$J,"Garde"&amp;"£"&amp;"CRENEAU"&amp;"£"&amp;"PRO"&amp;"£"&amp;$B54&amp;"£"&amp;W$7,'Inser données'!$Q:$Q)</f>
        <v>4</v>
      </c>
      <c r="X54" s="8">
        <f>COUNTIF('Inser données'!$J:$J,"Garde"&amp;"£"&amp;"24h"&amp;"£"&amp;"PRO"&amp;"£"&amp;$B54&amp;"£"&amp;X$7)+COUNTIF('Inser données'!$J:$J,"Garde"&amp;"£"&amp;"NUIT"&amp;"£"&amp;"PRO"&amp;"£"&amp;$B54&amp;"£"&amp;X$7)+SUMIF('Inser données'!$J:$J,"Garde"&amp;"£"&amp;"CRENEAU"&amp;"£"&amp;"PRO"&amp;"£"&amp;$B54&amp;"£"&amp;X$7,'Inser données'!$R:$R)</f>
        <v>3</v>
      </c>
      <c r="Y54" s="8">
        <f>COUNTIF('Inser données'!$J:$J,"Garde"&amp;"£"&amp;"24h"&amp;"£"&amp;"PRO"&amp;"£"&amp;$B54&amp;"£"&amp;Y$7)+COUNTIF('Inser données'!$J:$J,"Garde"&amp;"£"&amp;"JOUR"&amp;"£"&amp;"PRO"&amp;"£"&amp;$B54&amp;"£"&amp;Y$7)+SUMIF('Inser données'!$J:$J,"Garde"&amp;"£"&amp;"CRENEAU"&amp;"£"&amp;"PRO"&amp;"£"&amp;$B54&amp;"£"&amp;Y$7,'Inser données'!$Q:$Q)</f>
        <v>1</v>
      </c>
      <c r="Z54" s="8">
        <f>COUNTIF('Inser données'!$J:$J,"Garde"&amp;"£"&amp;"24h"&amp;"£"&amp;"PRO"&amp;"£"&amp;$B54&amp;"£"&amp;Z$7)+COUNTIF('Inser données'!$J:$J,"Garde"&amp;"£"&amp;"NUIT"&amp;"£"&amp;"PRO"&amp;"£"&amp;$B54&amp;"£"&amp;Z$7)+SUMIF('Inser données'!$J:$J,"Garde"&amp;"£"&amp;"CRENEAU"&amp;"£"&amp;"PRO"&amp;"£"&amp;$B54&amp;"£"&amp;Z$7,'Inser données'!$R:$R)</f>
        <v>0</v>
      </c>
      <c r="AA54" s="8">
        <f>COUNTIF('Inser données'!$J:$J,"Garde"&amp;"£"&amp;"24h"&amp;"£"&amp;"PRO"&amp;"£"&amp;$B54&amp;"£"&amp;AA$7)+COUNTIF('Inser données'!$J:$J,"Garde"&amp;"£"&amp;"JOUR"&amp;"£"&amp;"PRO"&amp;"£"&amp;$B54&amp;"£"&amp;AA$7)+SUMIF('Inser données'!$J:$J,"Garde"&amp;"£"&amp;"CRENEAU"&amp;"£"&amp;"PRO"&amp;"£"&amp;$B54&amp;"£"&amp;AA$7,'Inser données'!$Q:$Q)</f>
        <v>3</v>
      </c>
      <c r="AB54" s="8">
        <f>COUNTIF('Inser données'!$J:$J,"Garde"&amp;"£"&amp;"24h"&amp;"£"&amp;"PRO"&amp;"£"&amp;$B54&amp;"£"&amp;AB$7)+COUNTIF('Inser données'!$J:$J,"Garde"&amp;"£"&amp;"NUIT"&amp;"£"&amp;"PRO"&amp;"£"&amp;$B54&amp;"£"&amp;AB$7)+SUMIF('Inser données'!$J:$J,"Garde"&amp;"£"&amp;"CRENEAU"&amp;"£"&amp;"PRO"&amp;"£"&amp;$B54&amp;"£"&amp;AB$7,'Inser données'!$R:$R)</f>
        <v>2</v>
      </c>
      <c r="AC54" s="8">
        <f>COUNTIF('Inser données'!$J:$J,"Garde"&amp;"£"&amp;"24h"&amp;"£"&amp;"PRO"&amp;"£"&amp;$B54&amp;"£"&amp;AC$7)+COUNTIF('Inser données'!$J:$J,"Garde"&amp;"£"&amp;"JOUR"&amp;"£"&amp;"PRO"&amp;"£"&amp;$B54&amp;"£"&amp;AC$7)+SUMIF('Inser données'!$J:$J,"Garde"&amp;"£"&amp;"CRENEAU"&amp;"£"&amp;"PRO"&amp;"£"&amp;$B54&amp;"£"&amp;AC$7,'Inser données'!$Q:$Q)</f>
        <v>3</v>
      </c>
      <c r="AD54" s="8">
        <f>COUNTIF('Inser données'!$J:$J,"Garde"&amp;"£"&amp;"24h"&amp;"£"&amp;"PRO"&amp;"£"&amp;$B54&amp;"£"&amp;AD$7)+COUNTIF('Inser données'!$J:$J,"Garde"&amp;"£"&amp;"NUIT"&amp;"£"&amp;"PRO"&amp;"£"&amp;$B54&amp;"£"&amp;AD$7)+SUMIF('Inser données'!$J:$J,"Garde"&amp;"£"&amp;"CRENEAU"&amp;"£"&amp;"PRO"&amp;"£"&amp;$B54&amp;"£"&amp;AD$7,'Inser données'!$R:$R)</f>
        <v>2</v>
      </c>
      <c r="AE54" s="8">
        <f>COUNTIF('Inser données'!$J:$J,"Garde"&amp;"£"&amp;"24h"&amp;"£"&amp;"PRO"&amp;"£"&amp;$B54&amp;"£"&amp;AE$7)+COUNTIF('Inser données'!$J:$J,"Garde"&amp;"£"&amp;"JOUR"&amp;"£"&amp;"PRO"&amp;"£"&amp;$B54&amp;"£"&amp;AE$7)+SUMIF('Inser données'!$J:$J,"Garde"&amp;"£"&amp;"CRENEAU"&amp;"£"&amp;"PRO"&amp;"£"&amp;$B54&amp;"£"&amp;AE$7,'Inser données'!$Q:$Q)</f>
        <v>3</v>
      </c>
      <c r="AF54" s="8">
        <f>COUNTIF('Inser données'!$J:$J,"Garde"&amp;"£"&amp;"24h"&amp;"£"&amp;"PRO"&amp;"£"&amp;$B54&amp;"£"&amp;AF$7)+COUNTIF('Inser données'!$J:$J,"Garde"&amp;"£"&amp;"NUIT"&amp;"£"&amp;"PRO"&amp;"£"&amp;$B54&amp;"£"&amp;AF$7)+SUMIF('Inser données'!$J:$J,"Garde"&amp;"£"&amp;"CRENEAU"&amp;"£"&amp;"PRO"&amp;"£"&amp;$B54&amp;"£"&amp;AF$7,'Inser données'!$R:$R)</f>
        <v>3</v>
      </c>
      <c r="AG54" s="8">
        <f>COUNTIF('Inser données'!$J:$J,"Garde"&amp;"£"&amp;"24h"&amp;"£"&amp;"PRO"&amp;"£"&amp;$B54&amp;"£"&amp;AG$7)+COUNTIF('Inser données'!$J:$J,"Garde"&amp;"£"&amp;"JOUR"&amp;"£"&amp;"PRO"&amp;"£"&amp;$B54&amp;"£"&amp;AG$7)+SUMIF('Inser données'!$J:$J,"Garde"&amp;"£"&amp;"CRENEAU"&amp;"£"&amp;"PRO"&amp;"£"&amp;$B54&amp;"£"&amp;AG$7,'Inser données'!$Q:$Q)</f>
        <v>2</v>
      </c>
      <c r="AH54" s="8">
        <f>COUNTIF('Inser données'!$J:$J,"Garde"&amp;"£"&amp;"24h"&amp;"£"&amp;"PRO"&amp;"£"&amp;$B54&amp;"£"&amp;AH$7)+COUNTIF('Inser données'!$J:$J,"Garde"&amp;"£"&amp;"NUIT"&amp;"£"&amp;"PRO"&amp;"£"&amp;$B54&amp;"£"&amp;AH$7)+SUMIF('Inser données'!$J:$J,"Garde"&amp;"£"&amp;"CRENEAU"&amp;"£"&amp;"PRO"&amp;"£"&amp;$B54&amp;"£"&amp;AH$7,'Inser données'!$R:$R)</f>
        <v>2</v>
      </c>
    </row>
    <row r="55" spans="1:34" ht="15" thickBot="1">
      <c r="A55" s="118"/>
      <c r="B55" s="12" t="s">
        <v>60</v>
      </c>
      <c r="C55" s="15">
        <v>9</v>
      </c>
      <c r="D55" s="16">
        <v>7</v>
      </c>
      <c r="E55" s="8">
        <f>COUNTIF('Inser données'!$J:$J,"Garde"&amp;"£"&amp;"24h"&amp;"£"&amp;"PRO"&amp;"£"&amp;$B55&amp;"£"&amp;E$7)+COUNTIF('Inser données'!$J:$J,"Garde"&amp;"£"&amp;"JOUR"&amp;"£"&amp;"PRO"&amp;"£"&amp;$B55&amp;"£"&amp;E$7)+SUMIF('Inser données'!$J:$J,"Garde"&amp;"£"&amp;"CRENEAU"&amp;"£"&amp;"PRO"&amp;"£"&amp;$B55&amp;"£"&amp;E$7,'Inser données'!$Q:$Q)</f>
        <v>3</v>
      </c>
      <c r="F55" s="8">
        <f>COUNTIF('Inser données'!$J:$J,"Garde"&amp;"£"&amp;"24h"&amp;"£"&amp;"PRO"&amp;"£"&amp;$B55&amp;"£"&amp;F$7)+COUNTIF('Inser données'!$J:$J,"Garde"&amp;"£"&amp;"NUIT"&amp;"£"&amp;"PRO"&amp;"£"&amp;$B55&amp;"£"&amp;F$7)+SUMIF('Inser données'!$J:$J,"Garde"&amp;"£"&amp;"CRENEAU"&amp;"£"&amp;"PRO"&amp;"£"&amp;$B55&amp;"£"&amp;F$7,'Inser données'!$R:$R)</f>
        <v>2</v>
      </c>
      <c r="G55" s="8">
        <f>COUNTIF('Inser données'!$J:$J,"Garde"&amp;"£"&amp;"24h"&amp;"£"&amp;"PRO"&amp;"£"&amp;$B55&amp;"£"&amp;G$7)+COUNTIF('Inser données'!$J:$J,"Garde"&amp;"£"&amp;"JOUR"&amp;"£"&amp;"PRO"&amp;"£"&amp;$B55&amp;"£"&amp;G$7)+SUMIF('Inser données'!$J:$J,"Garde"&amp;"£"&amp;"CRENEAU"&amp;"£"&amp;"PRO"&amp;"£"&amp;$B55&amp;"£"&amp;G$7,'Inser données'!$Q:$Q)</f>
        <v>4</v>
      </c>
      <c r="H55" s="8">
        <f>COUNTIF('Inser données'!$J:$J,"Garde"&amp;"£"&amp;"24h"&amp;"£"&amp;"PRO"&amp;"£"&amp;$B55&amp;"£"&amp;H$7)+COUNTIF('Inser données'!$J:$J,"Garde"&amp;"£"&amp;"NUIT"&amp;"£"&amp;"PRO"&amp;"£"&amp;$B55&amp;"£"&amp;H$7)+SUMIF('Inser données'!$J:$J,"Garde"&amp;"£"&amp;"CRENEAU"&amp;"£"&amp;"PRO"&amp;"£"&amp;$B55&amp;"£"&amp;H$7,'Inser données'!$R:$R)</f>
        <v>2</v>
      </c>
      <c r="I55" s="8">
        <f>COUNTIF('Inser données'!$J:$J,"Garde"&amp;"£"&amp;"24h"&amp;"£"&amp;"PRO"&amp;"£"&amp;$B55&amp;"£"&amp;I$7)+COUNTIF('Inser données'!$J:$J,"Garde"&amp;"£"&amp;"JOUR"&amp;"£"&amp;"PRO"&amp;"£"&amp;$B55&amp;"£"&amp;I$7)+SUMIF('Inser données'!$J:$J,"Garde"&amp;"£"&amp;"CRENEAU"&amp;"£"&amp;"PRO"&amp;"£"&amp;$B55&amp;"£"&amp;I$7,'Inser données'!$Q:$Q)</f>
        <v>3</v>
      </c>
      <c r="J55" s="8">
        <f>COUNTIF('Inser données'!$J:$J,"Garde"&amp;"£"&amp;"24h"&amp;"£"&amp;"PRO"&amp;"£"&amp;$B55&amp;"£"&amp;J$7)+COUNTIF('Inser données'!$J:$J,"Garde"&amp;"£"&amp;"NUIT"&amp;"£"&amp;"PRO"&amp;"£"&amp;$B55&amp;"£"&amp;J$7)+SUMIF('Inser données'!$J:$J,"Garde"&amp;"£"&amp;"CRENEAU"&amp;"£"&amp;"PRO"&amp;"£"&amp;$B55&amp;"£"&amp;J$7,'Inser données'!$R:$R)</f>
        <v>2</v>
      </c>
      <c r="K55" s="8">
        <f>COUNTIF('Inser données'!$J:$J,"Garde"&amp;"£"&amp;"24h"&amp;"£"&amp;"PRO"&amp;"£"&amp;$B55&amp;"£"&amp;K$7)+COUNTIF('Inser données'!$J:$J,"Garde"&amp;"£"&amp;"JOUR"&amp;"£"&amp;"PRO"&amp;"£"&amp;$B55&amp;"£"&amp;K$7)+SUMIF('Inser données'!$J:$J,"Garde"&amp;"£"&amp;"CRENEAU"&amp;"£"&amp;"PRO"&amp;"£"&amp;$B55&amp;"£"&amp;K$7,'Inser données'!$Q:$Q)</f>
        <v>3</v>
      </c>
      <c r="L55" s="8">
        <f>COUNTIF('Inser données'!$J:$J,"Garde"&amp;"£"&amp;"24h"&amp;"£"&amp;"PRO"&amp;"£"&amp;$B55&amp;"£"&amp;L$7)+COUNTIF('Inser données'!$J:$J,"Garde"&amp;"£"&amp;"NUIT"&amp;"£"&amp;"PRO"&amp;"£"&amp;$B55&amp;"£"&amp;L$7)+SUMIF('Inser données'!$J:$J,"Garde"&amp;"£"&amp;"CRENEAU"&amp;"£"&amp;"PRO"&amp;"£"&amp;$B55&amp;"£"&amp;L$7,'Inser données'!$R:$R)</f>
        <v>2</v>
      </c>
      <c r="M55" s="8">
        <f>COUNTIF('Inser données'!$J:$J,"Garde"&amp;"£"&amp;"24h"&amp;"£"&amp;"PRO"&amp;"£"&amp;$B55&amp;"£"&amp;M$7)+COUNTIF('Inser données'!$J:$J,"Garde"&amp;"£"&amp;"JOUR"&amp;"£"&amp;"PRO"&amp;"£"&amp;$B55&amp;"£"&amp;M$7)+SUMIF('Inser données'!$J:$J,"Garde"&amp;"£"&amp;"CRENEAU"&amp;"£"&amp;"PRO"&amp;"£"&amp;$B55&amp;"£"&amp;M$7,'Inser données'!$Q:$Q)</f>
        <v>4</v>
      </c>
      <c r="N55" s="8">
        <f>COUNTIF('Inser données'!$J:$J,"Garde"&amp;"£"&amp;"24h"&amp;"£"&amp;"PRO"&amp;"£"&amp;$B55&amp;"£"&amp;N$7)+COUNTIF('Inser données'!$J:$J,"Garde"&amp;"£"&amp;"NUIT"&amp;"£"&amp;"PRO"&amp;"£"&amp;$B55&amp;"£"&amp;N$7)+SUMIF('Inser données'!$J:$J,"Garde"&amp;"£"&amp;"CRENEAU"&amp;"£"&amp;"PRO"&amp;"£"&amp;$B55&amp;"£"&amp;N$7,'Inser données'!$R:$R)</f>
        <v>2</v>
      </c>
      <c r="O55" s="8">
        <f>COUNTIF('Inser données'!$J:$J,"Garde"&amp;"£"&amp;"24h"&amp;"£"&amp;"PRO"&amp;"£"&amp;$B55&amp;"£"&amp;O$7)+COUNTIF('Inser données'!$J:$J,"Garde"&amp;"£"&amp;"JOUR"&amp;"£"&amp;"PRO"&amp;"£"&amp;$B55&amp;"£"&amp;O$7)+SUMIF('Inser données'!$J:$J,"Garde"&amp;"£"&amp;"CRENEAU"&amp;"£"&amp;"PRO"&amp;"£"&amp;$B55&amp;"£"&amp;O$7,'Inser données'!$Q:$Q)</f>
        <v>3</v>
      </c>
      <c r="P55" s="8">
        <f>COUNTIF('Inser données'!$J:$J,"Garde"&amp;"£"&amp;"24h"&amp;"£"&amp;"PRO"&amp;"£"&amp;$B55&amp;"£"&amp;P$7)+COUNTIF('Inser données'!$J:$J,"Garde"&amp;"£"&amp;"NUIT"&amp;"£"&amp;"PRO"&amp;"£"&amp;$B55&amp;"£"&amp;P$7)+SUMIF('Inser données'!$J:$J,"Garde"&amp;"£"&amp;"CRENEAU"&amp;"£"&amp;"PRO"&amp;"£"&amp;$B55&amp;"£"&amp;P$7,'Inser données'!$R:$R)</f>
        <v>2</v>
      </c>
      <c r="Q55" s="8">
        <f>COUNTIF('Inser données'!$J:$J,"Garde"&amp;"£"&amp;"24h"&amp;"£"&amp;"PRO"&amp;"£"&amp;$B55&amp;"£"&amp;Q$7)+COUNTIF('Inser données'!$J:$J,"Garde"&amp;"£"&amp;"JOUR"&amp;"£"&amp;"PRO"&amp;"£"&amp;$B55&amp;"£"&amp;Q$7)+SUMIF('Inser données'!$J:$J,"Garde"&amp;"£"&amp;"CRENEAU"&amp;"£"&amp;"PRO"&amp;"£"&amp;$B55&amp;"£"&amp;Q$7,'Inser données'!$Q:$Q)</f>
        <v>3</v>
      </c>
      <c r="R55" s="8">
        <f>COUNTIF('Inser données'!$J:$J,"Garde"&amp;"£"&amp;"24h"&amp;"£"&amp;"PRO"&amp;"£"&amp;$B55&amp;"£"&amp;R$7)+COUNTIF('Inser données'!$J:$J,"Garde"&amp;"£"&amp;"NUIT"&amp;"£"&amp;"PRO"&amp;"£"&amp;$B55&amp;"£"&amp;R$7)+SUMIF('Inser données'!$J:$J,"Garde"&amp;"£"&amp;"CRENEAU"&amp;"£"&amp;"PRO"&amp;"£"&amp;$B55&amp;"£"&amp;R$7,'Inser données'!$R:$R)</f>
        <v>2</v>
      </c>
      <c r="S55" s="8">
        <f>COUNTIF('Inser données'!$J:$J,"Garde"&amp;"£"&amp;"24h"&amp;"£"&amp;"PRO"&amp;"£"&amp;$B55&amp;"£"&amp;S$7)+COUNTIF('Inser données'!$J:$J,"Garde"&amp;"£"&amp;"JOUR"&amp;"£"&amp;"PRO"&amp;"£"&amp;$B55&amp;"£"&amp;S$7)+SUMIF('Inser données'!$J:$J,"Garde"&amp;"£"&amp;"CRENEAU"&amp;"£"&amp;"PRO"&amp;"£"&amp;$B55&amp;"£"&amp;S$7,'Inser données'!$Q:$Q)</f>
        <v>4</v>
      </c>
      <c r="T55" s="8">
        <f>COUNTIF('Inser données'!$J:$J,"Garde"&amp;"£"&amp;"24h"&amp;"£"&amp;"PRO"&amp;"£"&amp;$B55&amp;"£"&amp;T$7)+COUNTIF('Inser données'!$J:$J,"Garde"&amp;"£"&amp;"NUIT"&amp;"£"&amp;"PRO"&amp;"£"&amp;$B55&amp;"£"&amp;T$7)+SUMIF('Inser données'!$J:$J,"Garde"&amp;"£"&amp;"CRENEAU"&amp;"£"&amp;"PRO"&amp;"£"&amp;$B55&amp;"£"&amp;T$7,'Inser données'!$R:$R)</f>
        <v>3</v>
      </c>
      <c r="U55" s="8">
        <f>COUNTIF('Inser données'!$J:$J,"Garde"&amp;"£"&amp;"24h"&amp;"£"&amp;"PRO"&amp;"£"&amp;$B55&amp;"£"&amp;U$7)+COUNTIF('Inser données'!$J:$J,"Garde"&amp;"£"&amp;"JOUR"&amp;"£"&amp;"PRO"&amp;"£"&amp;$B55&amp;"£"&amp;U$7)+SUMIF('Inser données'!$J:$J,"Garde"&amp;"£"&amp;"CRENEAU"&amp;"£"&amp;"PRO"&amp;"£"&amp;$B55&amp;"£"&amp;U$7,'Inser données'!$Q:$Q)</f>
        <v>4</v>
      </c>
      <c r="V55" s="8">
        <f>COUNTIF('Inser données'!$J:$J,"Garde"&amp;"£"&amp;"24h"&amp;"£"&amp;"PRO"&amp;"£"&amp;$B55&amp;"£"&amp;V$7)+COUNTIF('Inser données'!$J:$J,"Garde"&amp;"£"&amp;"NUIT"&amp;"£"&amp;"PRO"&amp;"£"&amp;$B55&amp;"£"&amp;V$7)+SUMIF('Inser données'!$J:$J,"Garde"&amp;"£"&amp;"CRENEAU"&amp;"£"&amp;"PRO"&amp;"£"&amp;$B55&amp;"£"&amp;V$7,'Inser données'!$R:$R)</f>
        <v>2</v>
      </c>
      <c r="W55" s="8">
        <f>COUNTIF('Inser données'!$J:$J,"Garde"&amp;"£"&amp;"24h"&amp;"£"&amp;"PRO"&amp;"£"&amp;$B55&amp;"£"&amp;W$7)+COUNTIF('Inser données'!$J:$J,"Garde"&amp;"£"&amp;"JOUR"&amp;"£"&amp;"PRO"&amp;"£"&amp;$B55&amp;"£"&amp;W$7)+SUMIF('Inser données'!$J:$J,"Garde"&amp;"£"&amp;"CRENEAU"&amp;"£"&amp;"PRO"&amp;"£"&amp;$B55&amp;"£"&amp;W$7,'Inser données'!$Q:$Q)</f>
        <v>4</v>
      </c>
      <c r="X55" s="8">
        <f>COUNTIF('Inser données'!$J:$J,"Garde"&amp;"£"&amp;"24h"&amp;"£"&amp;"PRO"&amp;"£"&amp;$B55&amp;"£"&amp;X$7)+COUNTIF('Inser données'!$J:$J,"Garde"&amp;"£"&amp;"NUIT"&amp;"£"&amp;"PRO"&amp;"£"&amp;$B55&amp;"£"&amp;X$7)+SUMIF('Inser données'!$J:$J,"Garde"&amp;"£"&amp;"CRENEAU"&amp;"£"&amp;"PRO"&amp;"£"&amp;$B55&amp;"£"&amp;X$7,'Inser données'!$R:$R)</f>
        <v>2</v>
      </c>
      <c r="Y55" s="8">
        <f>COUNTIF('Inser données'!$J:$J,"Garde"&amp;"£"&amp;"24h"&amp;"£"&amp;"PRO"&amp;"£"&amp;$B55&amp;"£"&amp;Y$7)+COUNTIF('Inser données'!$J:$J,"Garde"&amp;"£"&amp;"JOUR"&amp;"£"&amp;"PRO"&amp;"£"&amp;$B55&amp;"£"&amp;Y$7)+SUMIF('Inser données'!$J:$J,"Garde"&amp;"£"&amp;"CRENEAU"&amp;"£"&amp;"PRO"&amp;"£"&amp;$B55&amp;"£"&amp;Y$7,'Inser données'!$Q:$Q)</f>
        <v>3</v>
      </c>
      <c r="Z55" s="8">
        <f>COUNTIF('Inser données'!$J:$J,"Garde"&amp;"£"&amp;"24h"&amp;"£"&amp;"PRO"&amp;"£"&amp;$B55&amp;"£"&amp;Z$7)+COUNTIF('Inser données'!$J:$J,"Garde"&amp;"£"&amp;"NUIT"&amp;"£"&amp;"PRO"&amp;"£"&amp;$B55&amp;"£"&amp;Z$7)+SUMIF('Inser données'!$J:$J,"Garde"&amp;"£"&amp;"CRENEAU"&amp;"£"&amp;"PRO"&amp;"£"&amp;$B55&amp;"£"&amp;Z$7,'Inser données'!$R:$R)</f>
        <v>2</v>
      </c>
      <c r="AA55" s="8">
        <f>COUNTIF('Inser données'!$J:$J,"Garde"&amp;"£"&amp;"24h"&amp;"£"&amp;"PRO"&amp;"£"&amp;$B55&amp;"£"&amp;AA$7)+COUNTIF('Inser données'!$J:$J,"Garde"&amp;"£"&amp;"JOUR"&amp;"£"&amp;"PRO"&amp;"£"&amp;$B55&amp;"£"&amp;AA$7)+SUMIF('Inser données'!$J:$J,"Garde"&amp;"£"&amp;"CRENEAU"&amp;"£"&amp;"PRO"&amp;"£"&amp;$B55&amp;"£"&amp;AA$7,'Inser données'!$Q:$Q)</f>
        <v>4</v>
      </c>
      <c r="AB55" s="8">
        <f>COUNTIF('Inser données'!$J:$J,"Garde"&amp;"£"&amp;"24h"&amp;"£"&amp;"PRO"&amp;"£"&amp;$B55&amp;"£"&amp;AB$7)+COUNTIF('Inser données'!$J:$J,"Garde"&amp;"£"&amp;"NUIT"&amp;"£"&amp;"PRO"&amp;"£"&amp;$B55&amp;"£"&amp;AB$7)+SUMIF('Inser données'!$J:$J,"Garde"&amp;"£"&amp;"CRENEAU"&amp;"£"&amp;"PRO"&amp;"£"&amp;$B55&amp;"£"&amp;AB$7,'Inser données'!$R:$R)</f>
        <v>3</v>
      </c>
      <c r="AC55" s="8">
        <f>COUNTIF('Inser données'!$J:$J,"Garde"&amp;"£"&amp;"24h"&amp;"£"&amp;"PRO"&amp;"£"&amp;$B55&amp;"£"&amp;AC$7)+COUNTIF('Inser données'!$J:$J,"Garde"&amp;"£"&amp;"JOUR"&amp;"£"&amp;"PRO"&amp;"£"&amp;$B55&amp;"£"&amp;AC$7)+SUMIF('Inser données'!$J:$J,"Garde"&amp;"£"&amp;"CRENEAU"&amp;"£"&amp;"PRO"&amp;"£"&amp;$B55&amp;"£"&amp;AC$7,'Inser données'!$Q:$Q)</f>
        <v>4</v>
      </c>
      <c r="AD55" s="8">
        <f>COUNTIF('Inser données'!$J:$J,"Garde"&amp;"£"&amp;"24h"&amp;"£"&amp;"PRO"&amp;"£"&amp;$B55&amp;"£"&amp;AD$7)+COUNTIF('Inser données'!$J:$J,"Garde"&amp;"£"&amp;"NUIT"&amp;"£"&amp;"PRO"&amp;"£"&amp;$B55&amp;"£"&amp;AD$7)+SUMIF('Inser données'!$J:$J,"Garde"&amp;"£"&amp;"CRENEAU"&amp;"£"&amp;"PRO"&amp;"£"&amp;$B55&amp;"£"&amp;AD$7,'Inser données'!$R:$R)</f>
        <v>4</v>
      </c>
      <c r="AE55" s="8">
        <f>COUNTIF('Inser données'!$J:$J,"Garde"&amp;"£"&amp;"24h"&amp;"£"&amp;"PRO"&amp;"£"&amp;$B55&amp;"£"&amp;AE$7)+COUNTIF('Inser données'!$J:$J,"Garde"&amp;"£"&amp;"JOUR"&amp;"£"&amp;"PRO"&amp;"£"&amp;$B55&amp;"£"&amp;AE$7)+SUMIF('Inser données'!$J:$J,"Garde"&amp;"£"&amp;"CRENEAU"&amp;"£"&amp;"PRO"&amp;"£"&amp;$B55&amp;"£"&amp;AE$7,'Inser données'!$Q:$Q)</f>
        <v>2</v>
      </c>
      <c r="AF55" s="8">
        <f>COUNTIF('Inser données'!$J:$J,"Garde"&amp;"£"&amp;"24h"&amp;"£"&amp;"PRO"&amp;"£"&amp;$B55&amp;"£"&amp;AF$7)+COUNTIF('Inser données'!$J:$J,"Garde"&amp;"£"&amp;"NUIT"&amp;"£"&amp;"PRO"&amp;"£"&amp;$B55&amp;"£"&amp;AF$7)+SUMIF('Inser données'!$J:$J,"Garde"&amp;"£"&amp;"CRENEAU"&amp;"£"&amp;"PRO"&amp;"£"&amp;$B55&amp;"£"&amp;AF$7,'Inser données'!$R:$R)</f>
        <v>2</v>
      </c>
      <c r="AG55" s="8">
        <f>COUNTIF('Inser données'!$J:$J,"Garde"&amp;"£"&amp;"24h"&amp;"£"&amp;"PRO"&amp;"£"&amp;$B55&amp;"£"&amp;AG$7)+COUNTIF('Inser données'!$J:$J,"Garde"&amp;"£"&amp;"JOUR"&amp;"£"&amp;"PRO"&amp;"£"&amp;$B55&amp;"£"&amp;AG$7)+SUMIF('Inser données'!$J:$J,"Garde"&amp;"£"&amp;"CRENEAU"&amp;"£"&amp;"PRO"&amp;"£"&amp;$B55&amp;"£"&amp;AG$7,'Inser données'!$Q:$Q)</f>
        <v>4</v>
      </c>
      <c r="AH55" s="8">
        <f>COUNTIF('Inser données'!$J:$J,"Garde"&amp;"£"&amp;"24h"&amp;"£"&amp;"PRO"&amp;"£"&amp;$B55&amp;"£"&amp;AH$7)+COUNTIF('Inser données'!$J:$J,"Garde"&amp;"£"&amp;"NUIT"&amp;"£"&amp;"PRO"&amp;"£"&amp;$B55&amp;"£"&amp;AH$7)+SUMIF('Inser données'!$J:$J,"Garde"&amp;"£"&amp;"CRENEAU"&amp;"£"&amp;"PRO"&amp;"£"&amp;$B55&amp;"£"&amp;AH$7,'Inser données'!$R:$R)</f>
        <v>3</v>
      </c>
    </row>
    <row r="56" spans="1:34" ht="15" thickBot="1">
      <c r="A56" s="118"/>
      <c r="B56" s="12" t="s">
        <v>61</v>
      </c>
      <c r="C56" s="15">
        <v>6</v>
      </c>
      <c r="D56" s="16">
        <v>6</v>
      </c>
      <c r="E56" s="8">
        <f>COUNTIF('Inser données'!$J:$J,"Garde"&amp;"£"&amp;"24h"&amp;"£"&amp;"PRO"&amp;"£"&amp;$B56&amp;"£"&amp;E$7)+COUNTIF('Inser données'!$J:$J,"Garde"&amp;"£"&amp;"JOUR"&amp;"£"&amp;"PRO"&amp;"£"&amp;$B56&amp;"£"&amp;E$7)+SUMIF('Inser données'!$J:$J,"Garde"&amp;"£"&amp;"CRENEAU"&amp;"£"&amp;"PRO"&amp;"£"&amp;$B56&amp;"£"&amp;E$7,'Inser données'!$Q:$Q)</f>
        <v>2</v>
      </c>
      <c r="F56" s="8">
        <f>COUNTIF('Inser données'!$J:$J,"Garde"&amp;"£"&amp;"24h"&amp;"£"&amp;"PRO"&amp;"£"&amp;$B56&amp;"£"&amp;F$7)+COUNTIF('Inser données'!$J:$J,"Garde"&amp;"£"&amp;"NUIT"&amp;"£"&amp;"PRO"&amp;"£"&amp;$B56&amp;"£"&amp;F$7)+SUMIF('Inser données'!$J:$J,"Garde"&amp;"£"&amp;"CRENEAU"&amp;"£"&amp;"PRO"&amp;"£"&amp;$B56&amp;"£"&amp;F$7,'Inser données'!$R:$R)</f>
        <v>2</v>
      </c>
      <c r="G56" s="8">
        <f>COUNTIF('Inser données'!$J:$J,"Garde"&amp;"£"&amp;"24h"&amp;"£"&amp;"PRO"&amp;"£"&amp;$B56&amp;"£"&amp;G$7)+COUNTIF('Inser données'!$J:$J,"Garde"&amp;"£"&amp;"JOUR"&amp;"£"&amp;"PRO"&amp;"£"&amp;$B56&amp;"£"&amp;G$7)+SUMIF('Inser données'!$J:$J,"Garde"&amp;"£"&amp;"CRENEAU"&amp;"£"&amp;"PRO"&amp;"£"&amp;$B56&amp;"£"&amp;G$7,'Inser données'!$Q:$Q)</f>
        <v>2</v>
      </c>
      <c r="H56" s="8">
        <f>COUNTIF('Inser données'!$J:$J,"Garde"&amp;"£"&amp;"24h"&amp;"£"&amp;"PRO"&amp;"£"&amp;$B56&amp;"£"&amp;H$7)+COUNTIF('Inser données'!$J:$J,"Garde"&amp;"£"&amp;"NUIT"&amp;"£"&amp;"PRO"&amp;"£"&amp;$B56&amp;"£"&amp;H$7)+SUMIF('Inser données'!$J:$J,"Garde"&amp;"£"&amp;"CRENEAU"&amp;"£"&amp;"PRO"&amp;"£"&amp;$B56&amp;"£"&amp;H$7,'Inser données'!$R:$R)</f>
        <v>2</v>
      </c>
      <c r="I56" s="8">
        <f>COUNTIF('Inser données'!$J:$J,"Garde"&amp;"£"&amp;"24h"&amp;"£"&amp;"PRO"&amp;"£"&amp;$B56&amp;"£"&amp;I$7)+COUNTIF('Inser données'!$J:$J,"Garde"&amp;"£"&amp;"JOUR"&amp;"£"&amp;"PRO"&amp;"£"&amp;$B56&amp;"£"&amp;I$7)+SUMIF('Inser données'!$J:$J,"Garde"&amp;"£"&amp;"CRENEAU"&amp;"£"&amp;"PRO"&amp;"£"&amp;$B56&amp;"£"&amp;I$7,'Inser données'!$Q:$Q)</f>
        <v>1</v>
      </c>
      <c r="J56" s="8">
        <f>COUNTIF('Inser données'!$J:$J,"Garde"&amp;"£"&amp;"24h"&amp;"£"&amp;"PRO"&amp;"£"&amp;$B56&amp;"£"&amp;J$7)+COUNTIF('Inser données'!$J:$J,"Garde"&amp;"£"&amp;"NUIT"&amp;"£"&amp;"PRO"&amp;"£"&amp;$B56&amp;"£"&amp;J$7)+SUMIF('Inser données'!$J:$J,"Garde"&amp;"£"&amp;"CRENEAU"&amp;"£"&amp;"PRO"&amp;"£"&amp;$B56&amp;"£"&amp;J$7,'Inser données'!$R:$R)</f>
        <v>1</v>
      </c>
      <c r="K56" s="8">
        <f>COUNTIF('Inser données'!$J:$J,"Garde"&amp;"£"&amp;"24h"&amp;"£"&amp;"PRO"&amp;"£"&amp;$B56&amp;"£"&amp;K$7)+COUNTIF('Inser données'!$J:$J,"Garde"&amp;"£"&amp;"JOUR"&amp;"£"&amp;"PRO"&amp;"£"&amp;$B56&amp;"£"&amp;K$7)+SUMIF('Inser données'!$J:$J,"Garde"&amp;"£"&amp;"CRENEAU"&amp;"£"&amp;"PRO"&amp;"£"&amp;$B56&amp;"£"&amp;K$7,'Inser données'!$Q:$Q)</f>
        <v>1</v>
      </c>
      <c r="L56" s="8">
        <f>COUNTIF('Inser données'!$J:$J,"Garde"&amp;"£"&amp;"24h"&amp;"£"&amp;"PRO"&amp;"£"&amp;$B56&amp;"£"&amp;L$7)+COUNTIF('Inser données'!$J:$J,"Garde"&amp;"£"&amp;"NUIT"&amp;"£"&amp;"PRO"&amp;"£"&amp;$B56&amp;"£"&amp;L$7)+SUMIF('Inser données'!$J:$J,"Garde"&amp;"£"&amp;"CRENEAU"&amp;"£"&amp;"PRO"&amp;"£"&amp;$B56&amp;"£"&amp;L$7,'Inser données'!$R:$R)</f>
        <v>1</v>
      </c>
      <c r="M56" s="8">
        <f>COUNTIF('Inser données'!$J:$J,"Garde"&amp;"£"&amp;"24h"&amp;"£"&amp;"PRO"&amp;"£"&amp;$B56&amp;"£"&amp;M$7)+COUNTIF('Inser données'!$J:$J,"Garde"&amp;"£"&amp;"JOUR"&amp;"£"&amp;"PRO"&amp;"£"&amp;$B56&amp;"£"&amp;M$7)+SUMIF('Inser données'!$J:$J,"Garde"&amp;"£"&amp;"CRENEAU"&amp;"£"&amp;"PRO"&amp;"£"&amp;$B56&amp;"£"&amp;M$7,'Inser données'!$Q:$Q)</f>
        <v>2</v>
      </c>
      <c r="N56" s="8">
        <f>COUNTIF('Inser données'!$J:$J,"Garde"&amp;"£"&amp;"24h"&amp;"£"&amp;"PRO"&amp;"£"&amp;$B56&amp;"£"&amp;N$7)+COUNTIF('Inser données'!$J:$J,"Garde"&amp;"£"&amp;"NUIT"&amp;"£"&amp;"PRO"&amp;"£"&amp;$B56&amp;"£"&amp;N$7)+SUMIF('Inser données'!$J:$J,"Garde"&amp;"£"&amp;"CRENEAU"&amp;"£"&amp;"PRO"&amp;"£"&amp;$B56&amp;"£"&amp;N$7,'Inser données'!$R:$R)</f>
        <v>1</v>
      </c>
      <c r="O56" s="8">
        <f>COUNTIF('Inser données'!$J:$J,"Garde"&amp;"£"&amp;"24h"&amp;"£"&amp;"PRO"&amp;"£"&amp;$B56&amp;"£"&amp;O$7)+COUNTIF('Inser données'!$J:$J,"Garde"&amp;"£"&amp;"JOUR"&amp;"£"&amp;"PRO"&amp;"£"&amp;$B56&amp;"£"&amp;O$7)+SUMIF('Inser données'!$J:$J,"Garde"&amp;"£"&amp;"CRENEAU"&amp;"£"&amp;"PRO"&amp;"£"&amp;$B56&amp;"£"&amp;O$7,'Inser données'!$Q:$Q)</f>
        <v>2</v>
      </c>
      <c r="P56" s="8">
        <f>COUNTIF('Inser données'!$J:$J,"Garde"&amp;"£"&amp;"24h"&amp;"£"&amp;"PRO"&amp;"£"&amp;$B56&amp;"£"&amp;P$7)+COUNTIF('Inser données'!$J:$J,"Garde"&amp;"£"&amp;"NUIT"&amp;"£"&amp;"PRO"&amp;"£"&amp;$B56&amp;"£"&amp;P$7)+SUMIF('Inser données'!$J:$J,"Garde"&amp;"£"&amp;"CRENEAU"&amp;"£"&amp;"PRO"&amp;"£"&amp;$B56&amp;"£"&amp;P$7,'Inser données'!$R:$R)</f>
        <v>1</v>
      </c>
      <c r="Q56" s="8">
        <f>COUNTIF('Inser données'!$J:$J,"Garde"&amp;"£"&amp;"24h"&amp;"£"&amp;"PRO"&amp;"£"&amp;$B56&amp;"£"&amp;Q$7)+COUNTIF('Inser données'!$J:$J,"Garde"&amp;"£"&amp;"JOUR"&amp;"£"&amp;"PRO"&amp;"£"&amp;$B56&amp;"£"&amp;Q$7)+SUMIF('Inser données'!$J:$J,"Garde"&amp;"£"&amp;"CRENEAU"&amp;"£"&amp;"PRO"&amp;"£"&amp;$B56&amp;"£"&amp;Q$7,'Inser données'!$Q:$Q)</f>
        <v>2</v>
      </c>
      <c r="R56" s="8">
        <f>COUNTIF('Inser données'!$J:$J,"Garde"&amp;"£"&amp;"24h"&amp;"£"&amp;"PRO"&amp;"£"&amp;$B56&amp;"£"&amp;R$7)+COUNTIF('Inser données'!$J:$J,"Garde"&amp;"£"&amp;"NUIT"&amp;"£"&amp;"PRO"&amp;"£"&amp;$B56&amp;"£"&amp;R$7)+SUMIF('Inser données'!$J:$J,"Garde"&amp;"£"&amp;"CRENEAU"&amp;"£"&amp;"PRO"&amp;"£"&amp;$B56&amp;"£"&amp;R$7,'Inser données'!$R:$R)</f>
        <v>2</v>
      </c>
      <c r="S56" s="8">
        <f>COUNTIF('Inser données'!$J:$J,"Garde"&amp;"£"&amp;"24h"&amp;"£"&amp;"PRO"&amp;"£"&amp;$B56&amp;"£"&amp;S$7)+COUNTIF('Inser données'!$J:$J,"Garde"&amp;"£"&amp;"JOUR"&amp;"£"&amp;"PRO"&amp;"£"&amp;$B56&amp;"£"&amp;S$7)+SUMIF('Inser données'!$J:$J,"Garde"&amp;"£"&amp;"CRENEAU"&amp;"£"&amp;"PRO"&amp;"£"&amp;$B56&amp;"£"&amp;S$7,'Inser données'!$Q:$Q)</f>
        <v>2</v>
      </c>
      <c r="T56" s="8">
        <f>COUNTIF('Inser données'!$J:$J,"Garde"&amp;"£"&amp;"24h"&amp;"£"&amp;"PRO"&amp;"£"&amp;$B56&amp;"£"&amp;T$7)+COUNTIF('Inser données'!$J:$J,"Garde"&amp;"£"&amp;"NUIT"&amp;"£"&amp;"PRO"&amp;"£"&amp;$B56&amp;"£"&amp;T$7)+SUMIF('Inser données'!$J:$J,"Garde"&amp;"£"&amp;"CRENEAU"&amp;"£"&amp;"PRO"&amp;"£"&amp;$B56&amp;"£"&amp;T$7,'Inser données'!$R:$R)</f>
        <v>1</v>
      </c>
      <c r="U56" s="8">
        <f>COUNTIF('Inser données'!$J:$J,"Garde"&amp;"£"&amp;"24h"&amp;"£"&amp;"PRO"&amp;"£"&amp;$B56&amp;"£"&amp;U$7)+COUNTIF('Inser données'!$J:$J,"Garde"&amp;"£"&amp;"JOUR"&amp;"£"&amp;"PRO"&amp;"£"&amp;$B56&amp;"£"&amp;U$7)+SUMIF('Inser données'!$J:$J,"Garde"&amp;"£"&amp;"CRENEAU"&amp;"£"&amp;"PRO"&amp;"£"&amp;$B56&amp;"£"&amp;U$7,'Inser données'!$Q:$Q)</f>
        <v>2</v>
      </c>
      <c r="V56" s="8">
        <f>COUNTIF('Inser données'!$J:$J,"Garde"&amp;"£"&amp;"24h"&amp;"£"&amp;"PRO"&amp;"£"&amp;$B56&amp;"£"&amp;V$7)+COUNTIF('Inser données'!$J:$J,"Garde"&amp;"£"&amp;"NUIT"&amp;"£"&amp;"PRO"&amp;"£"&amp;$B56&amp;"£"&amp;V$7)+SUMIF('Inser données'!$J:$J,"Garde"&amp;"£"&amp;"CRENEAU"&amp;"£"&amp;"PRO"&amp;"£"&amp;$B56&amp;"£"&amp;V$7,'Inser données'!$R:$R)</f>
        <v>1</v>
      </c>
      <c r="W56" s="8">
        <f>COUNTIF('Inser données'!$J:$J,"Garde"&amp;"£"&amp;"24h"&amp;"£"&amp;"PRO"&amp;"£"&amp;$B56&amp;"£"&amp;W$7)+COUNTIF('Inser données'!$J:$J,"Garde"&amp;"£"&amp;"JOUR"&amp;"£"&amp;"PRO"&amp;"£"&amp;$B56&amp;"£"&amp;W$7)+SUMIF('Inser données'!$J:$J,"Garde"&amp;"£"&amp;"CRENEAU"&amp;"£"&amp;"PRO"&amp;"£"&amp;$B56&amp;"£"&amp;W$7,'Inser données'!$Q:$Q)</f>
        <v>3</v>
      </c>
      <c r="X56" s="8">
        <f>COUNTIF('Inser données'!$J:$J,"Garde"&amp;"£"&amp;"24h"&amp;"£"&amp;"PRO"&amp;"£"&amp;$B56&amp;"£"&amp;X$7)+COUNTIF('Inser données'!$J:$J,"Garde"&amp;"£"&amp;"NUIT"&amp;"£"&amp;"PRO"&amp;"£"&amp;$B56&amp;"£"&amp;X$7)+SUMIF('Inser données'!$J:$J,"Garde"&amp;"£"&amp;"CRENEAU"&amp;"£"&amp;"PRO"&amp;"£"&amp;$B56&amp;"£"&amp;X$7,'Inser données'!$R:$R)</f>
        <v>1</v>
      </c>
      <c r="Y56" s="8">
        <f>COUNTIF('Inser données'!$J:$J,"Garde"&amp;"£"&amp;"24h"&amp;"£"&amp;"PRO"&amp;"£"&amp;$B56&amp;"£"&amp;Y$7)+COUNTIF('Inser données'!$J:$J,"Garde"&amp;"£"&amp;"JOUR"&amp;"£"&amp;"PRO"&amp;"£"&amp;$B56&amp;"£"&amp;Y$7)+SUMIF('Inser données'!$J:$J,"Garde"&amp;"£"&amp;"CRENEAU"&amp;"£"&amp;"PRO"&amp;"£"&amp;$B56&amp;"£"&amp;Y$7,'Inser données'!$Q:$Q)</f>
        <v>1</v>
      </c>
      <c r="Z56" s="8">
        <f>COUNTIF('Inser données'!$J:$J,"Garde"&amp;"£"&amp;"24h"&amp;"£"&amp;"PRO"&amp;"£"&amp;$B56&amp;"£"&amp;Z$7)+COUNTIF('Inser données'!$J:$J,"Garde"&amp;"£"&amp;"NUIT"&amp;"£"&amp;"PRO"&amp;"£"&amp;$B56&amp;"£"&amp;Z$7)+SUMIF('Inser données'!$J:$J,"Garde"&amp;"£"&amp;"CRENEAU"&amp;"£"&amp;"PRO"&amp;"£"&amp;$B56&amp;"£"&amp;Z$7,'Inser données'!$R:$R)</f>
        <v>1</v>
      </c>
      <c r="AA56" s="8">
        <f>COUNTIF('Inser données'!$J:$J,"Garde"&amp;"£"&amp;"24h"&amp;"£"&amp;"PRO"&amp;"£"&amp;$B56&amp;"£"&amp;AA$7)+COUNTIF('Inser données'!$J:$J,"Garde"&amp;"£"&amp;"JOUR"&amp;"£"&amp;"PRO"&amp;"£"&amp;$B56&amp;"£"&amp;AA$7)+SUMIF('Inser données'!$J:$J,"Garde"&amp;"£"&amp;"CRENEAU"&amp;"£"&amp;"PRO"&amp;"£"&amp;$B56&amp;"£"&amp;AA$7,'Inser données'!$Q:$Q)</f>
        <v>3</v>
      </c>
      <c r="AB56" s="8">
        <f>COUNTIF('Inser données'!$J:$J,"Garde"&amp;"£"&amp;"24h"&amp;"£"&amp;"PRO"&amp;"£"&amp;$B56&amp;"£"&amp;AB$7)+COUNTIF('Inser données'!$J:$J,"Garde"&amp;"£"&amp;"NUIT"&amp;"£"&amp;"PRO"&amp;"£"&amp;$B56&amp;"£"&amp;AB$7)+SUMIF('Inser données'!$J:$J,"Garde"&amp;"£"&amp;"CRENEAU"&amp;"£"&amp;"PRO"&amp;"£"&amp;$B56&amp;"£"&amp;AB$7,'Inser données'!$R:$R)</f>
        <v>2</v>
      </c>
      <c r="AC56" s="8">
        <f>COUNTIF('Inser données'!$J:$J,"Garde"&amp;"£"&amp;"24h"&amp;"£"&amp;"PRO"&amp;"£"&amp;$B56&amp;"£"&amp;AC$7)+COUNTIF('Inser données'!$J:$J,"Garde"&amp;"£"&amp;"JOUR"&amp;"£"&amp;"PRO"&amp;"£"&amp;$B56&amp;"£"&amp;AC$7)+SUMIF('Inser données'!$J:$J,"Garde"&amp;"£"&amp;"CRENEAU"&amp;"£"&amp;"PRO"&amp;"£"&amp;$B56&amp;"£"&amp;AC$7,'Inser données'!$Q:$Q)</f>
        <v>2</v>
      </c>
      <c r="AD56" s="8">
        <f>COUNTIF('Inser données'!$J:$J,"Garde"&amp;"£"&amp;"24h"&amp;"£"&amp;"PRO"&amp;"£"&amp;$B56&amp;"£"&amp;AD$7)+COUNTIF('Inser données'!$J:$J,"Garde"&amp;"£"&amp;"NUIT"&amp;"£"&amp;"PRO"&amp;"£"&amp;$B56&amp;"£"&amp;AD$7)+SUMIF('Inser données'!$J:$J,"Garde"&amp;"£"&amp;"CRENEAU"&amp;"£"&amp;"PRO"&amp;"£"&amp;$B56&amp;"£"&amp;AD$7,'Inser données'!$R:$R)</f>
        <v>2</v>
      </c>
      <c r="AE56" s="8">
        <f>COUNTIF('Inser données'!$J:$J,"Garde"&amp;"£"&amp;"24h"&amp;"£"&amp;"PRO"&amp;"£"&amp;$B56&amp;"£"&amp;AE$7)+COUNTIF('Inser données'!$J:$J,"Garde"&amp;"£"&amp;"JOUR"&amp;"£"&amp;"PRO"&amp;"£"&amp;$B56&amp;"£"&amp;AE$7)+SUMIF('Inser données'!$J:$J,"Garde"&amp;"£"&amp;"CRENEAU"&amp;"£"&amp;"PRO"&amp;"£"&amp;$B56&amp;"£"&amp;AE$7,'Inser données'!$Q:$Q)</f>
        <v>3</v>
      </c>
      <c r="AF56" s="8">
        <f>COUNTIF('Inser données'!$J:$J,"Garde"&amp;"£"&amp;"24h"&amp;"£"&amp;"PRO"&amp;"£"&amp;$B56&amp;"£"&amp;AF$7)+COUNTIF('Inser données'!$J:$J,"Garde"&amp;"£"&amp;"NUIT"&amp;"£"&amp;"PRO"&amp;"£"&amp;$B56&amp;"£"&amp;AF$7)+SUMIF('Inser données'!$J:$J,"Garde"&amp;"£"&amp;"CRENEAU"&amp;"£"&amp;"PRO"&amp;"£"&amp;$B56&amp;"£"&amp;AF$7,'Inser données'!$R:$R)</f>
        <v>3</v>
      </c>
      <c r="AG56" s="8">
        <f>COUNTIF('Inser données'!$J:$J,"Garde"&amp;"£"&amp;"24h"&amp;"£"&amp;"PRO"&amp;"£"&amp;$B56&amp;"£"&amp;AG$7)+COUNTIF('Inser données'!$J:$J,"Garde"&amp;"£"&amp;"JOUR"&amp;"£"&amp;"PRO"&amp;"£"&amp;$B56&amp;"£"&amp;AG$7)+SUMIF('Inser données'!$J:$J,"Garde"&amp;"£"&amp;"CRENEAU"&amp;"£"&amp;"PRO"&amp;"£"&amp;$B56&amp;"£"&amp;AG$7,'Inser données'!$Q:$Q)</f>
        <v>3</v>
      </c>
      <c r="AH56" s="8">
        <f>COUNTIF('Inser données'!$J:$J,"Garde"&amp;"£"&amp;"24h"&amp;"£"&amp;"PRO"&amp;"£"&amp;$B56&amp;"£"&amp;AH$7)+COUNTIF('Inser données'!$J:$J,"Garde"&amp;"£"&amp;"NUIT"&amp;"£"&amp;"PRO"&amp;"£"&amp;$B56&amp;"£"&amp;AH$7)+SUMIF('Inser données'!$J:$J,"Garde"&amp;"£"&amp;"CRENEAU"&amp;"£"&amp;"PRO"&amp;"£"&amp;$B56&amp;"£"&amp;AH$7,'Inser données'!$R:$R)</f>
        <v>1</v>
      </c>
    </row>
    <row r="57" spans="1:34" ht="15" thickBot="1">
      <c r="A57" s="118"/>
      <c r="B57" s="17" t="s">
        <v>62</v>
      </c>
      <c r="C57" s="13">
        <v>18</v>
      </c>
      <c r="D57" s="14">
        <v>15</v>
      </c>
      <c r="E57" s="8">
        <f>COUNTIF('Inser données'!$J:$J,"Garde"&amp;"£"&amp;"24h"&amp;"£"&amp;"PRO"&amp;"£"&amp;$B57&amp;"£"&amp;E$7)+COUNTIF('Inser données'!$J:$J,"Garde"&amp;"£"&amp;"JOUR"&amp;"£"&amp;"PRO"&amp;"£"&amp;$B57&amp;"£"&amp;E$7)+SUMIF('Inser données'!$J:$J,"Garde"&amp;"£"&amp;"CRENEAU"&amp;"£"&amp;"PRO"&amp;"£"&amp;$B57&amp;"£"&amp;E$7,'Inser données'!$Q:$Q)</f>
        <v>10</v>
      </c>
      <c r="F57" s="8">
        <f>COUNTIF('Inser données'!$J:$J,"Garde"&amp;"£"&amp;"24h"&amp;"£"&amp;"PRO"&amp;"£"&amp;$B57&amp;"£"&amp;F$7)+COUNTIF('Inser données'!$J:$J,"Garde"&amp;"£"&amp;"NUIT"&amp;"£"&amp;"PRO"&amp;"£"&amp;$B57&amp;"£"&amp;F$7)+SUMIF('Inser données'!$J:$J,"Garde"&amp;"£"&amp;"CRENEAU"&amp;"£"&amp;"PRO"&amp;"£"&amp;$B57&amp;"£"&amp;F$7,'Inser données'!$R:$R)</f>
        <v>8</v>
      </c>
      <c r="G57" s="8">
        <f>COUNTIF('Inser données'!$J:$J,"Garde"&amp;"£"&amp;"24h"&amp;"£"&amp;"PRO"&amp;"£"&amp;$B57&amp;"£"&amp;G$7)+COUNTIF('Inser données'!$J:$J,"Garde"&amp;"£"&amp;"JOUR"&amp;"£"&amp;"PRO"&amp;"£"&amp;$B57&amp;"£"&amp;G$7)+SUMIF('Inser données'!$J:$J,"Garde"&amp;"£"&amp;"CRENEAU"&amp;"£"&amp;"PRO"&amp;"£"&amp;$B57&amp;"£"&amp;G$7,'Inser données'!$Q:$Q)</f>
        <v>11</v>
      </c>
      <c r="H57" s="8">
        <f>COUNTIF('Inser données'!$J:$J,"Garde"&amp;"£"&amp;"24h"&amp;"£"&amp;"PRO"&amp;"£"&amp;$B57&amp;"£"&amp;H$7)+COUNTIF('Inser données'!$J:$J,"Garde"&amp;"£"&amp;"NUIT"&amp;"£"&amp;"PRO"&amp;"£"&amp;$B57&amp;"£"&amp;H$7)+SUMIF('Inser données'!$J:$J,"Garde"&amp;"£"&amp;"CRENEAU"&amp;"£"&amp;"PRO"&amp;"£"&amp;$B57&amp;"£"&amp;H$7,'Inser données'!$R:$R)</f>
        <v>6</v>
      </c>
      <c r="I57" s="8">
        <f>COUNTIF('Inser données'!$J:$J,"Garde"&amp;"£"&amp;"24h"&amp;"£"&amp;"PRO"&amp;"£"&amp;$B57&amp;"£"&amp;I$7)+COUNTIF('Inser données'!$J:$J,"Garde"&amp;"£"&amp;"JOUR"&amp;"£"&amp;"PRO"&amp;"£"&amp;$B57&amp;"£"&amp;I$7)+SUMIF('Inser données'!$J:$J,"Garde"&amp;"£"&amp;"CRENEAU"&amp;"£"&amp;"PRO"&amp;"£"&amp;$B57&amp;"£"&amp;I$7,'Inser données'!$Q:$Q)</f>
        <v>10</v>
      </c>
      <c r="J57" s="8">
        <f>COUNTIF('Inser données'!$J:$J,"Garde"&amp;"£"&amp;"24h"&amp;"£"&amp;"PRO"&amp;"£"&amp;$B57&amp;"£"&amp;J$7)+COUNTIF('Inser données'!$J:$J,"Garde"&amp;"£"&amp;"NUIT"&amp;"£"&amp;"PRO"&amp;"£"&amp;$B57&amp;"£"&amp;J$7)+SUMIF('Inser données'!$J:$J,"Garde"&amp;"£"&amp;"CRENEAU"&amp;"£"&amp;"PRO"&amp;"£"&amp;$B57&amp;"£"&amp;J$7,'Inser données'!$R:$R)</f>
        <v>6</v>
      </c>
      <c r="K57" s="8">
        <f>COUNTIF('Inser données'!$J:$J,"Garde"&amp;"£"&amp;"24h"&amp;"£"&amp;"PRO"&amp;"£"&amp;$B57&amp;"£"&amp;K$7)+COUNTIF('Inser données'!$J:$J,"Garde"&amp;"£"&amp;"JOUR"&amp;"£"&amp;"PRO"&amp;"£"&amp;$B57&amp;"£"&amp;K$7)+SUMIF('Inser données'!$J:$J,"Garde"&amp;"£"&amp;"CRENEAU"&amp;"£"&amp;"PRO"&amp;"£"&amp;$B57&amp;"£"&amp;K$7,'Inser données'!$Q:$Q)</f>
        <v>11</v>
      </c>
      <c r="L57" s="8">
        <f>COUNTIF('Inser données'!$J:$J,"Garde"&amp;"£"&amp;"24h"&amp;"£"&amp;"PRO"&amp;"£"&amp;$B57&amp;"£"&amp;L$7)+COUNTIF('Inser données'!$J:$J,"Garde"&amp;"£"&amp;"NUIT"&amp;"£"&amp;"PRO"&amp;"£"&amp;$B57&amp;"£"&amp;L$7)+SUMIF('Inser données'!$J:$J,"Garde"&amp;"£"&amp;"CRENEAU"&amp;"£"&amp;"PRO"&amp;"£"&amp;$B57&amp;"£"&amp;L$7,'Inser données'!$R:$R)</f>
        <v>4</v>
      </c>
      <c r="M57" s="8">
        <f>COUNTIF('Inser données'!$J:$J,"Garde"&amp;"£"&amp;"24h"&amp;"£"&amp;"PRO"&amp;"£"&amp;$B57&amp;"£"&amp;M$7)+COUNTIF('Inser données'!$J:$J,"Garde"&amp;"£"&amp;"JOUR"&amp;"£"&amp;"PRO"&amp;"£"&amp;$B57&amp;"£"&amp;M$7)+SUMIF('Inser données'!$J:$J,"Garde"&amp;"£"&amp;"CRENEAU"&amp;"£"&amp;"PRO"&amp;"£"&amp;$B57&amp;"£"&amp;M$7,'Inser données'!$Q:$Q)</f>
        <v>10</v>
      </c>
      <c r="N57" s="8">
        <f>COUNTIF('Inser données'!$J:$J,"Garde"&amp;"£"&amp;"24h"&amp;"£"&amp;"PRO"&amp;"£"&amp;$B57&amp;"£"&amp;N$7)+COUNTIF('Inser données'!$J:$J,"Garde"&amp;"£"&amp;"NUIT"&amp;"£"&amp;"PRO"&amp;"£"&amp;$B57&amp;"£"&amp;N$7)+SUMIF('Inser données'!$J:$J,"Garde"&amp;"£"&amp;"CRENEAU"&amp;"£"&amp;"PRO"&amp;"£"&amp;$B57&amp;"£"&amp;N$7,'Inser données'!$R:$R)</f>
        <v>8</v>
      </c>
      <c r="O57" s="8">
        <f>COUNTIF('Inser données'!$J:$J,"Garde"&amp;"£"&amp;"24h"&amp;"£"&amp;"PRO"&amp;"£"&amp;$B57&amp;"£"&amp;O$7)+COUNTIF('Inser données'!$J:$J,"Garde"&amp;"£"&amp;"JOUR"&amp;"£"&amp;"PRO"&amp;"£"&amp;$B57&amp;"£"&amp;O$7)+SUMIF('Inser données'!$J:$J,"Garde"&amp;"£"&amp;"CRENEAU"&amp;"£"&amp;"PRO"&amp;"£"&amp;$B57&amp;"£"&amp;O$7,'Inser données'!$Q:$Q)</f>
        <v>10</v>
      </c>
      <c r="P57" s="8">
        <f>COUNTIF('Inser données'!$J:$J,"Garde"&amp;"£"&amp;"24h"&amp;"£"&amp;"PRO"&amp;"£"&amp;$B57&amp;"£"&amp;P$7)+COUNTIF('Inser données'!$J:$J,"Garde"&amp;"£"&amp;"NUIT"&amp;"£"&amp;"PRO"&amp;"£"&amp;$B57&amp;"£"&amp;P$7)+SUMIF('Inser données'!$J:$J,"Garde"&amp;"£"&amp;"CRENEAU"&amp;"£"&amp;"PRO"&amp;"£"&amp;$B57&amp;"£"&amp;P$7,'Inser données'!$R:$R)</f>
        <v>6</v>
      </c>
      <c r="Q57" s="8">
        <f>COUNTIF('Inser données'!$J:$J,"Garde"&amp;"£"&amp;"24h"&amp;"£"&amp;"PRO"&amp;"£"&amp;$B57&amp;"£"&amp;Q$7)+COUNTIF('Inser données'!$J:$J,"Garde"&amp;"£"&amp;"JOUR"&amp;"£"&amp;"PRO"&amp;"£"&amp;$B57&amp;"£"&amp;Q$7)+SUMIF('Inser données'!$J:$J,"Garde"&amp;"£"&amp;"CRENEAU"&amp;"£"&amp;"PRO"&amp;"£"&amp;$B57&amp;"£"&amp;Q$7,'Inser données'!$Q:$Q)</f>
        <v>11</v>
      </c>
      <c r="R57" s="8">
        <f>COUNTIF('Inser données'!$J:$J,"Garde"&amp;"£"&amp;"24h"&amp;"£"&amp;"PRO"&amp;"£"&amp;$B57&amp;"£"&amp;R$7)+COUNTIF('Inser données'!$J:$J,"Garde"&amp;"£"&amp;"NUIT"&amp;"£"&amp;"PRO"&amp;"£"&amp;$B57&amp;"£"&amp;R$7)+SUMIF('Inser données'!$J:$J,"Garde"&amp;"£"&amp;"CRENEAU"&amp;"£"&amp;"PRO"&amp;"£"&amp;$B57&amp;"£"&amp;R$7,'Inser données'!$R:$R)</f>
        <v>8</v>
      </c>
      <c r="S57" s="8">
        <f>COUNTIF('Inser données'!$J:$J,"Garde"&amp;"£"&amp;"24h"&amp;"£"&amp;"PRO"&amp;"£"&amp;$B57&amp;"£"&amp;S$7)+COUNTIF('Inser données'!$J:$J,"Garde"&amp;"£"&amp;"JOUR"&amp;"£"&amp;"PRO"&amp;"£"&amp;$B57&amp;"£"&amp;S$7)+SUMIF('Inser données'!$J:$J,"Garde"&amp;"£"&amp;"CRENEAU"&amp;"£"&amp;"PRO"&amp;"£"&amp;$B57&amp;"£"&amp;S$7,'Inser données'!$Q:$Q)</f>
        <v>10</v>
      </c>
      <c r="T57" s="8">
        <f>COUNTIF('Inser données'!$J:$J,"Garde"&amp;"£"&amp;"24h"&amp;"£"&amp;"PRO"&amp;"£"&amp;$B57&amp;"£"&amp;T$7)+COUNTIF('Inser données'!$J:$J,"Garde"&amp;"£"&amp;"NUIT"&amp;"£"&amp;"PRO"&amp;"£"&amp;$B57&amp;"£"&amp;T$7)+SUMIF('Inser données'!$J:$J,"Garde"&amp;"£"&amp;"CRENEAU"&amp;"£"&amp;"PRO"&amp;"£"&amp;$B57&amp;"£"&amp;T$7,'Inser données'!$R:$R)</f>
        <v>7</v>
      </c>
      <c r="U57" s="8">
        <f>COUNTIF('Inser données'!$J:$J,"Garde"&amp;"£"&amp;"24h"&amp;"£"&amp;"PRO"&amp;"£"&amp;$B57&amp;"£"&amp;U$7)+COUNTIF('Inser données'!$J:$J,"Garde"&amp;"£"&amp;"JOUR"&amp;"£"&amp;"PRO"&amp;"£"&amp;$B57&amp;"£"&amp;U$7)+SUMIF('Inser données'!$J:$J,"Garde"&amp;"£"&amp;"CRENEAU"&amp;"£"&amp;"PRO"&amp;"£"&amp;$B57&amp;"£"&amp;U$7,'Inser données'!$Q:$Q)</f>
        <v>11</v>
      </c>
      <c r="V57" s="8">
        <f>COUNTIF('Inser données'!$J:$J,"Garde"&amp;"£"&amp;"24h"&amp;"£"&amp;"PRO"&amp;"£"&amp;$B57&amp;"£"&amp;V$7)+COUNTIF('Inser données'!$J:$J,"Garde"&amp;"£"&amp;"NUIT"&amp;"£"&amp;"PRO"&amp;"£"&amp;$B57&amp;"£"&amp;V$7)+SUMIF('Inser données'!$J:$J,"Garde"&amp;"£"&amp;"CRENEAU"&amp;"£"&amp;"PRO"&amp;"£"&amp;$B57&amp;"£"&amp;V$7,'Inser données'!$R:$R)</f>
        <v>6</v>
      </c>
      <c r="W57" s="8">
        <f>COUNTIF('Inser données'!$J:$J,"Garde"&amp;"£"&amp;"24h"&amp;"£"&amp;"PRO"&amp;"£"&amp;$B57&amp;"£"&amp;W$7)+COUNTIF('Inser données'!$J:$J,"Garde"&amp;"£"&amp;"JOUR"&amp;"£"&amp;"PRO"&amp;"£"&amp;$B57&amp;"£"&amp;W$7)+SUMIF('Inser données'!$J:$J,"Garde"&amp;"£"&amp;"CRENEAU"&amp;"£"&amp;"PRO"&amp;"£"&amp;$B57&amp;"£"&amp;W$7,'Inser données'!$Q:$Q)</f>
        <v>11</v>
      </c>
      <c r="X57" s="8">
        <f>COUNTIF('Inser données'!$J:$J,"Garde"&amp;"£"&amp;"24h"&amp;"£"&amp;"PRO"&amp;"£"&amp;$B57&amp;"£"&amp;X$7)+COUNTIF('Inser données'!$J:$J,"Garde"&amp;"£"&amp;"NUIT"&amp;"£"&amp;"PRO"&amp;"£"&amp;$B57&amp;"£"&amp;X$7)+SUMIF('Inser données'!$J:$J,"Garde"&amp;"£"&amp;"CRENEAU"&amp;"£"&amp;"PRO"&amp;"£"&amp;$B57&amp;"£"&amp;X$7,'Inser données'!$R:$R)</f>
        <v>8</v>
      </c>
      <c r="Y57" s="8">
        <f>COUNTIF('Inser données'!$J:$J,"Garde"&amp;"£"&amp;"24h"&amp;"£"&amp;"PRO"&amp;"£"&amp;$B57&amp;"£"&amp;Y$7)+COUNTIF('Inser données'!$J:$J,"Garde"&amp;"£"&amp;"JOUR"&amp;"£"&amp;"PRO"&amp;"£"&amp;$B57&amp;"£"&amp;Y$7)+SUMIF('Inser données'!$J:$J,"Garde"&amp;"£"&amp;"CRENEAU"&amp;"£"&amp;"PRO"&amp;"£"&amp;$B57&amp;"£"&amp;Y$7,'Inser données'!$Q:$Q)</f>
        <v>9</v>
      </c>
      <c r="Z57" s="8">
        <f>COUNTIF('Inser données'!$J:$J,"Garde"&amp;"£"&amp;"24h"&amp;"£"&amp;"PRO"&amp;"£"&amp;$B57&amp;"£"&amp;Z$7)+COUNTIF('Inser données'!$J:$J,"Garde"&amp;"£"&amp;"NUIT"&amp;"£"&amp;"PRO"&amp;"£"&amp;$B57&amp;"£"&amp;Z$7)+SUMIF('Inser données'!$J:$J,"Garde"&amp;"£"&amp;"CRENEAU"&amp;"£"&amp;"PRO"&amp;"£"&amp;$B57&amp;"£"&amp;Z$7,'Inser données'!$R:$R)</f>
        <v>3</v>
      </c>
      <c r="AA57" s="8">
        <f>COUNTIF('Inser données'!$J:$J,"Garde"&amp;"£"&amp;"24h"&amp;"£"&amp;"PRO"&amp;"£"&amp;$B57&amp;"£"&amp;AA$7)+COUNTIF('Inser données'!$J:$J,"Garde"&amp;"£"&amp;"JOUR"&amp;"£"&amp;"PRO"&amp;"£"&amp;$B57&amp;"£"&amp;AA$7)+SUMIF('Inser données'!$J:$J,"Garde"&amp;"£"&amp;"CRENEAU"&amp;"£"&amp;"PRO"&amp;"£"&amp;$B57&amp;"£"&amp;AA$7,'Inser données'!$Q:$Q)</f>
        <v>11</v>
      </c>
      <c r="AB57" s="8">
        <f>COUNTIF('Inser données'!$J:$J,"Garde"&amp;"£"&amp;"24h"&amp;"£"&amp;"PRO"&amp;"£"&amp;$B57&amp;"£"&amp;AB$7)+COUNTIF('Inser données'!$J:$J,"Garde"&amp;"£"&amp;"NUIT"&amp;"£"&amp;"PRO"&amp;"£"&amp;$B57&amp;"£"&amp;AB$7)+SUMIF('Inser données'!$J:$J,"Garde"&amp;"£"&amp;"CRENEAU"&amp;"£"&amp;"PRO"&amp;"£"&amp;$B57&amp;"£"&amp;AB$7,'Inser données'!$R:$R)</f>
        <v>6</v>
      </c>
      <c r="AC57" s="8">
        <f>COUNTIF('Inser données'!$J:$J,"Garde"&amp;"£"&amp;"24h"&amp;"£"&amp;"PRO"&amp;"£"&amp;$B57&amp;"£"&amp;AC$7)+COUNTIF('Inser données'!$J:$J,"Garde"&amp;"£"&amp;"JOUR"&amp;"£"&amp;"PRO"&amp;"£"&amp;$B57&amp;"£"&amp;AC$7)+SUMIF('Inser données'!$J:$J,"Garde"&amp;"£"&amp;"CRENEAU"&amp;"£"&amp;"PRO"&amp;"£"&amp;$B57&amp;"£"&amp;AC$7,'Inser données'!$Q:$Q)</f>
        <v>12</v>
      </c>
      <c r="AD57" s="8">
        <f>COUNTIF('Inser données'!$J:$J,"Garde"&amp;"£"&amp;"24h"&amp;"£"&amp;"PRO"&amp;"£"&amp;$B57&amp;"£"&amp;AD$7)+COUNTIF('Inser données'!$J:$J,"Garde"&amp;"£"&amp;"NUIT"&amp;"£"&amp;"PRO"&amp;"£"&amp;$B57&amp;"£"&amp;AD$7)+SUMIF('Inser données'!$J:$J,"Garde"&amp;"£"&amp;"CRENEAU"&amp;"£"&amp;"PRO"&amp;"£"&amp;$B57&amp;"£"&amp;AD$7,'Inser données'!$R:$R)</f>
        <v>10</v>
      </c>
      <c r="AE57" s="8">
        <f>COUNTIF('Inser données'!$J:$J,"Garde"&amp;"£"&amp;"24h"&amp;"£"&amp;"PRO"&amp;"£"&amp;$B57&amp;"£"&amp;AE$7)+COUNTIF('Inser données'!$J:$J,"Garde"&amp;"£"&amp;"JOUR"&amp;"£"&amp;"PRO"&amp;"£"&amp;$B57&amp;"£"&amp;AE$7)+SUMIF('Inser données'!$J:$J,"Garde"&amp;"£"&amp;"CRENEAU"&amp;"£"&amp;"PRO"&amp;"£"&amp;$B57&amp;"£"&amp;AE$7,'Inser données'!$Q:$Q)</f>
        <v>10</v>
      </c>
      <c r="AF57" s="8">
        <f>COUNTIF('Inser données'!$J:$J,"Garde"&amp;"£"&amp;"24h"&amp;"£"&amp;"PRO"&amp;"£"&amp;$B57&amp;"£"&amp;AF$7)+COUNTIF('Inser données'!$J:$J,"Garde"&amp;"£"&amp;"NUIT"&amp;"£"&amp;"PRO"&amp;"£"&amp;$B57&amp;"£"&amp;AF$7)+SUMIF('Inser données'!$J:$J,"Garde"&amp;"£"&amp;"CRENEAU"&amp;"£"&amp;"PRO"&amp;"£"&amp;$B57&amp;"£"&amp;AF$7,'Inser données'!$R:$R)</f>
        <v>8</v>
      </c>
      <c r="AG57" s="8">
        <f>COUNTIF('Inser données'!$J:$J,"Garde"&amp;"£"&amp;"24h"&amp;"£"&amp;"PRO"&amp;"£"&amp;$B57&amp;"£"&amp;AG$7)+COUNTIF('Inser données'!$J:$J,"Garde"&amp;"£"&amp;"JOUR"&amp;"£"&amp;"PRO"&amp;"£"&amp;$B57&amp;"£"&amp;AG$7)+SUMIF('Inser données'!$J:$J,"Garde"&amp;"£"&amp;"CRENEAU"&amp;"£"&amp;"PRO"&amp;"£"&amp;$B57&amp;"£"&amp;AG$7,'Inser données'!$Q:$Q)</f>
        <v>11</v>
      </c>
      <c r="AH57" s="8">
        <f>COUNTIF('Inser données'!$J:$J,"Garde"&amp;"£"&amp;"24h"&amp;"£"&amp;"PRO"&amp;"£"&amp;$B57&amp;"£"&amp;AH$7)+COUNTIF('Inser données'!$J:$J,"Garde"&amp;"£"&amp;"NUIT"&amp;"£"&amp;"PRO"&amp;"£"&amp;$B57&amp;"£"&amp;AH$7)+SUMIF('Inser données'!$J:$J,"Garde"&amp;"£"&amp;"CRENEAU"&amp;"£"&amp;"PRO"&amp;"£"&amp;$B57&amp;"£"&amp;AH$7,'Inser données'!$R:$R)</f>
        <v>10</v>
      </c>
    </row>
    <row r="58" spans="1:34" ht="15" thickBot="1">
      <c r="A58" s="118"/>
      <c r="B58" s="12" t="s">
        <v>63</v>
      </c>
      <c r="C58" s="15">
        <v>9</v>
      </c>
      <c r="D58" s="16">
        <v>7</v>
      </c>
      <c r="E58" s="8">
        <f>COUNTIF('Inser données'!$J:$J,"Garde"&amp;"£"&amp;"24h"&amp;"£"&amp;"PRO"&amp;"£"&amp;$B58&amp;"£"&amp;E$7)+COUNTIF('Inser données'!$J:$J,"Garde"&amp;"£"&amp;"JOUR"&amp;"£"&amp;"PRO"&amp;"£"&amp;$B58&amp;"£"&amp;E$7)+SUMIF('Inser données'!$J:$J,"Garde"&amp;"£"&amp;"CRENEAU"&amp;"£"&amp;"PRO"&amp;"£"&amp;$B58&amp;"£"&amp;E$7,'Inser données'!$Q:$Q)</f>
        <v>2</v>
      </c>
      <c r="F58" s="8">
        <f>COUNTIF('Inser données'!$J:$J,"Garde"&amp;"£"&amp;"24h"&amp;"£"&amp;"PRO"&amp;"£"&amp;$B58&amp;"£"&amp;F$7)+COUNTIF('Inser données'!$J:$J,"Garde"&amp;"£"&amp;"NUIT"&amp;"£"&amp;"PRO"&amp;"£"&amp;$B58&amp;"£"&amp;F$7)+SUMIF('Inser données'!$J:$J,"Garde"&amp;"£"&amp;"CRENEAU"&amp;"£"&amp;"PRO"&amp;"£"&amp;$B58&amp;"£"&amp;F$7,'Inser données'!$R:$R)</f>
        <v>1</v>
      </c>
      <c r="G58" s="8">
        <f>COUNTIF('Inser données'!$J:$J,"Garde"&amp;"£"&amp;"24h"&amp;"£"&amp;"PRO"&amp;"£"&amp;$B58&amp;"£"&amp;G$7)+COUNTIF('Inser données'!$J:$J,"Garde"&amp;"£"&amp;"JOUR"&amp;"£"&amp;"PRO"&amp;"£"&amp;$B58&amp;"£"&amp;G$7)+SUMIF('Inser données'!$J:$J,"Garde"&amp;"£"&amp;"CRENEAU"&amp;"£"&amp;"PRO"&amp;"£"&amp;$B58&amp;"£"&amp;G$7,'Inser données'!$Q:$Q)</f>
        <v>4</v>
      </c>
      <c r="H58" s="8">
        <f>COUNTIF('Inser données'!$J:$J,"Garde"&amp;"£"&amp;"24h"&amp;"£"&amp;"PRO"&amp;"£"&amp;$B58&amp;"£"&amp;H$7)+COUNTIF('Inser données'!$J:$J,"Garde"&amp;"£"&amp;"NUIT"&amp;"£"&amp;"PRO"&amp;"£"&amp;$B58&amp;"£"&amp;H$7)+SUMIF('Inser données'!$J:$J,"Garde"&amp;"£"&amp;"CRENEAU"&amp;"£"&amp;"PRO"&amp;"£"&amp;$B58&amp;"£"&amp;H$7,'Inser données'!$R:$R)</f>
        <v>2</v>
      </c>
      <c r="I58" s="8">
        <f>COUNTIF('Inser données'!$J:$J,"Garde"&amp;"£"&amp;"24h"&amp;"£"&amp;"PRO"&amp;"£"&amp;$B58&amp;"£"&amp;I$7)+COUNTIF('Inser données'!$J:$J,"Garde"&amp;"£"&amp;"JOUR"&amp;"£"&amp;"PRO"&amp;"£"&amp;$B58&amp;"£"&amp;I$7)+SUMIF('Inser données'!$J:$J,"Garde"&amp;"£"&amp;"CRENEAU"&amp;"£"&amp;"PRO"&amp;"£"&amp;$B58&amp;"£"&amp;I$7,'Inser données'!$Q:$Q)</f>
        <v>4</v>
      </c>
      <c r="J58" s="8">
        <f>COUNTIF('Inser données'!$J:$J,"Garde"&amp;"£"&amp;"24h"&amp;"£"&amp;"PRO"&amp;"£"&amp;$B58&amp;"£"&amp;J$7)+COUNTIF('Inser données'!$J:$J,"Garde"&amp;"£"&amp;"NUIT"&amp;"£"&amp;"PRO"&amp;"£"&amp;$B58&amp;"£"&amp;J$7)+SUMIF('Inser données'!$J:$J,"Garde"&amp;"£"&amp;"CRENEAU"&amp;"£"&amp;"PRO"&amp;"£"&amp;$B58&amp;"£"&amp;J$7,'Inser données'!$R:$R)</f>
        <v>2</v>
      </c>
      <c r="K58" s="8">
        <f>COUNTIF('Inser données'!$J:$J,"Garde"&amp;"£"&amp;"24h"&amp;"£"&amp;"PRO"&amp;"£"&amp;$B58&amp;"£"&amp;K$7)+COUNTIF('Inser données'!$J:$J,"Garde"&amp;"£"&amp;"JOUR"&amp;"£"&amp;"PRO"&amp;"£"&amp;$B58&amp;"£"&amp;K$7)+SUMIF('Inser données'!$J:$J,"Garde"&amp;"£"&amp;"CRENEAU"&amp;"£"&amp;"PRO"&amp;"£"&amp;$B58&amp;"£"&amp;K$7,'Inser données'!$Q:$Q)</f>
        <v>2</v>
      </c>
      <c r="L58" s="8">
        <f>COUNTIF('Inser données'!$J:$J,"Garde"&amp;"£"&amp;"24h"&amp;"£"&amp;"PRO"&amp;"£"&amp;$B58&amp;"£"&amp;L$7)+COUNTIF('Inser données'!$J:$J,"Garde"&amp;"£"&amp;"NUIT"&amp;"£"&amp;"PRO"&amp;"£"&amp;$B58&amp;"£"&amp;L$7)+SUMIF('Inser données'!$J:$J,"Garde"&amp;"£"&amp;"CRENEAU"&amp;"£"&amp;"PRO"&amp;"£"&amp;$B58&amp;"£"&amp;L$7,'Inser données'!$R:$R)</f>
        <v>2</v>
      </c>
      <c r="M58" s="8">
        <f>COUNTIF('Inser données'!$J:$J,"Garde"&amp;"£"&amp;"24h"&amp;"£"&amp;"PRO"&amp;"£"&amp;$B58&amp;"£"&amp;M$7)+COUNTIF('Inser données'!$J:$J,"Garde"&amp;"£"&amp;"JOUR"&amp;"£"&amp;"PRO"&amp;"£"&amp;$B58&amp;"£"&amp;M$7)+SUMIF('Inser données'!$J:$J,"Garde"&amp;"£"&amp;"CRENEAU"&amp;"£"&amp;"PRO"&amp;"£"&amp;$B58&amp;"£"&amp;M$7,'Inser données'!$Q:$Q)</f>
        <v>2</v>
      </c>
      <c r="N58" s="8">
        <f>COUNTIF('Inser données'!$J:$J,"Garde"&amp;"£"&amp;"24h"&amp;"£"&amp;"PRO"&amp;"£"&amp;$B58&amp;"£"&amp;N$7)+COUNTIF('Inser données'!$J:$J,"Garde"&amp;"£"&amp;"NUIT"&amp;"£"&amp;"PRO"&amp;"£"&amp;$B58&amp;"£"&amp;N$7)+SUMIF('Inser données'!$J:$J,"Garde"&amp;"£"&amp;"CRENEAU"&amp;"£"&amp;"PRO"&amp;"£"&amp;$B58&amp;"£"&amp;N$7,'Inser données'!$R:$R)</f>
        <v>2</v>
      </c>
      <c r="O58" s="8">
        <f>COUNTIF('Inser données'!$J:$J,"Garde"&amp;"£"&amp;"24h"&amp;"£"&amp;"PRO"&amp;"£"&amp;$B58&amp;"£"&amp;O$7)+COUNTIF('Inser données'!$J:$J,"Garde"&amp;"£"&amp;"JOUR"&amp;"£"&amp;"PRO"&amp;"£"&amp;$B58&amp;"£"&amp;O$7)+SUMIF('Inser données'!$J:$J,"Garde"&amp;"£"&amp;"CRENEAU"&amp;"£"&amp;"PRO"&amp;"£"&amp;$B58&amp;"£"&amp;O$7,'Inser données'!$Q:$Q)</f>
        <v>4</v>
      </c>
      <c r="P58" s="8">
        <f>COUNTIF('Inser données'!$J:$J,"Garde"&amp;"£"&amp;"24h"&amp;"£"&amp;"PRO"&amp;"£"&amp;$B58&amp;"£"&amp;P$7)+COUNTIF('Inser données'!$J:$J,"Garde"&amp;"£"&amp;"NUIT"&amp;"£"&amp;"PRO"&amp;"£"&amp;$B58&amp;"£"&amp;P$7)+SUMIF('Inser données'!$J:$J,"Garde"&amp;"£"&amp;"CRENEAU"&amp;"£"&amp;"PRO"&amp;"£"&amp;$B58&amp;"£"&amp;P$7,'Inser données'!$R:$R)</f>
        <v>2</v>
      </c>
      <c r="Q58" s="8">
        <f>COUNTIF('Inser données'!$J:$J,"Garde"&amp;"£"&amp;"24h"&amp;"£"&amp;"PRO"&amp;"£"&amp;$B58&amp;"£"&amp;Q$7)+COUNTIF('Inser données'!$J:$J,"Garde"&amp;"£"&amp;"JOUR"&amp;"£"&amp;"PRO"&amp;"£"&amp;$B58&amp;"£"&amp;Q$7)+SUMIF('Inser données'!$J:$J,"Garde"&amp;"£"&amp;"CRENEAU"&amp;"£"&amp;"PRO"&amp;"£"&amp;$B58&amp;"£"&amp;Q$7,'Inser données'!$Q:$Q)</f>
        <v>3</v>
      </c>
      <c r="R58" s="8">
        <f>COUNTIF('Inser données'!$J:$J,"Garde"&amp;"£"&amp;"24h"&amp;"£"&amp;"PRO"&amp;"£"&amp;$B58&amp;"£"&amp;R$7)+COUNTIF('Inser données'!$J:$J,"Garde"&amp;"£"&amp;"NUIT"&amp;"£"&amp;"PRO"&amp;"£"&amp;$B58&amp;"£"&amp;R$7)+SUMIF('Inser données'!$J:$J,"Garde"&amp;"£"&amp;"CRENEAU"&amp;"£"&amp;"PRO"&amp;"£"&amp;$B58&amp;"£"&amp;R$7,'Inser données'!$R:$R)</f>
        <v>3</v>
      </c>
      <c r="S58" s="8">
        <f>COUNTIF('Inser données'!$J:$J,"Garde"&amp;"£"&amp;"24h"&amp;"£"&amp;"PRO"&amp;"£"&amp;$B58&amp;"£"&amp;S$7)+COUNTIF('Inser données'!$J:$J,"Garde"&amp;"£"&amp;"JOUR"&amp;"£"&amp;"PRO"&amp;"£"&amp;$B58&amp;"£"&amp;S$7)+SUMIF('Inser données'!$J:$J,"Garde"&amp;"£"&amp;"CRENEAU"&amp;"£"&amp;"PRO"&amp;"£"&amp;$B58&amp;"£"&amp;S$7,'Inser données'!$Q:$Q)</f>
        <v>3</v>
      </c>
      <c r="T58" s="8">
        <f>COUNTIF('Inser données'!$J:$J,"Garde"&amp;"£"&amp;"24h"&amp;"£"&amp;"PRO"&amp;"£"&amp;$B58&amp;"£"&amp;T$7)+COUNTIF('Inser données'!$J:$J,"Garde"&amp;"£"&amp;"NUIT"&amp;"£"&amp;"PRO"&amp;"£"&amp;$B58&amp;"£"&amp;T$7)+SUMIF('Inser données'!$J:$J,"Garde"&amp;"£"&amp;"CRENEAU"&amp;"£"&amp;"PRO"&amp;"£"&amp;$B58&amp;"£"&amp;T$7,'Inser données'!$R:$R)</f>
        <v>2</v>
      </c>
      <c r="U58" s="8">
        <f>COUNTIF('Inser données'!$J:$J,"Garde"&amp;"£"&amp;"24h"&amp;"£"&amp;"PRO"&amp;"£"&amp;$B58&amp;"£"&amp;U$7)+COUNTIF('Inser données'!$J:$J,"Garde"&amp;"£"&amp;"JOUR"&amp;"£"&amp;"PRO"&amp;"£"&amp;$B58&amp;"£"&amp;U$7)+SUMIF('Inser données'!$J:$J,"Garde"&amp;"£"&amp;"CRENEAU"&amp;"£"&amp;"PRO"&amp;"£"&amp;$B58&amp;"£"&amp;U$7,'Inser données'!$Q:$Q)</f>
        <v>4</v>
      </c>
      <c r="V58" s="8">
        <f>COUNTIF('Inser données'!$J:$J,"Garde"&amp;"£"&amp;"24h"&amp;"£"&amp;"PRO"&amp;"£"&amp;$B58&amp;"£"&amp;V$7)+COUNTIF('Inser données'!$J:$J,"Garde"&amp;"£"&amp;"NUIT"&amp;"£"&amp;"PRO"&amp;"£"&amp;$B58&amp;"£"&amp;V$7)+SUMIF('Inser données'!$J:$J,"Garde"&amp;"£"&amp;"CRENEAU"&amp;"£"&amp;"PRO"&amp;"£"&amp;$B58&amp;"£"&amp;V$7,'Inser données'!$R:$R)</f>
        <v>3</v>
      </c>
      <c r="W58" s="8">
        <f>COUNTIF('Inser données'!$J:$J,"Garde"&amp;"£"&amp;"24h"&amp;"£"&amp;"PRO"&amp;"£"&amp;$B58&amp;"£"&amp;W$7)+COUNTIF('Inser données'!$J:$J,"Garde"&amp;"£"&amp;"JOUR"&amp;"£"&amp;"PRO"&amp;"£"&amp;$B58&amp;"£"&amp;W$7)+SUMIF('Inser données'!$J:$J,"Garde"&amp;"£"&amp;"CRENEAU"&amp;"£"&amp;"PRO"&amp;"£"&amp;$B58&amp;"£"&amp;W$7,'Inser données'!$Q:$Q)</f>
        <v>3</v>
      </c>
      <c r="X58" s="8">
        <f>COUNTIF('Inser données'!$J:$J,"Garde"&amp;"£"&amp;"24h"&amp;"£"&amp;"PRO"&amp;"£"&amp;$B58&amp;"£"&amp;X$7)+COUNTIF('Inser données'!$J:$J,"Garde"&amp;"£"&amp;"NUIT"&amp;"£"&amp;"PRO"&amp;"£"&amp;$B58&amp;"£"&amp;X$7)+SUMIF('Inser données'!$J:$J,"Garde"&amp;"£"&amp;"CRENEAU"&amp;"£"&amp;"PRO"&amp;"£"&amp;$B58&amp;"£"&amp;X$7,'Inser données'!$R:$R)</f>
        <v>3</v>
      </c>
      <c r="Y58" s="8">
        <f>COUNTIF('Inser données'!$J:$J,"Garde"&amp;"£"&amp;"24h"&amp;"£"&amp;"PRO"&amp;"£"&amp;$B58&amp;"£"&amp;Y$7)+COUNTIF('Inser données'!$J:$J,"Garde"&amp;"£"&amp;"JOUR"&amp;"£"&amp;"PRO"&amp;"£"&amp;$B58&amp;"£"&amp;Y$7)+SUMIF('Inser données'!$J:$J,"Garde"&amp;"£"&amp;"CRENEAU"&amp;"£"&amp;"PRO"&amp;"£"&amp;$B58&amp;"£"&amp;Y$7,'Inser données'!$Q:$Q)</f>
        <v>4</v>
      </c>
      <c r="Z58" s="8">
        <f>COUNTIF('Inser données'!$J:$J,"Garde"&amp;"£"&amp;"24h"&amp;"£"&amp;"PRO"&amp;"£"&amp;$B58&amp;"£"&amp;Z$7)+COUNTIF('Inser données'!$J:$J,"Garde"&amp;"£"&amp;"NUIT"&amp;"£"&amp;"PRO"&amp;"£"&amp;$B58&amp;"£"&amp;Z$7)+SUMIF('Inser données'!$J:$J,"Garde"&amp;"£"&amp;"CRENEAU"&amp;"£"&amp;"PRO"&amp;"£"&amp;$B58&amp;"£"&amp;Z$7,'Inser données'!$R:$R)</f>
        <v>2</v>
      </c>
      <c r="AA58" s="8">
        <f>COUNTIF('Inser données'!$J:$J,"Garde"&amp;"£"&amp;"24h"&amp;"£"&amp;"PRO"&amp;"£"&amp;$B58&amp;"£"&amp;AA$7)+COUNTIF('Inser données'!$J:$J,"Garde"&amp;"£"&amp;"JOUR"&amp;"£"&amp;"PRO"&amp;"£"&amp;$B58&amp;"£"&amp;AA$7)+SUMIF('Inser données'!$J:$J,"Garde"&amp;"£"&amp;"CRENEAU"&amp;"£"&amp;"PRO"&amp;"£"&amp;$B58&amp;"£"&amp;AA$7,'Inser données'!$Q:$Q)</f>
        <v>1</v>
      </c>
      <c r="AB58" s="8">
        <f>COUNTIF('Inser données'!$J:$J,"Garde"&amp;"£"&amp;"24h"&amp;"£"&amp;"PRO"&amp;"£"&amp;$B58&amp;"£"&amp;AB$7)+COUNTIF('Inser données'!$J:$J,"Garde"&amp;"£"&amp;"NUIT"&amp;"£"&amp;"PRO"&amp;"£"&amp;$B58&amp;"£"&amp;AB$7)+SUMIF('Inser données'!$J:$J,"Garde"&amp;"£"&amp;"CRENEAU"&amp;"£"&amp;"PRO"&amp;"£"&amp;$B58&amp;"£"&amp;AB$7,'Inser données'!$R:$R)</f>
        <v>1</v>
      </c>
      <c r="AC58" s="8">
        <f>COUNTIF('Inser données'!$J:$J,"Garde"&amp;"£"&amp;"24h"&amp;"£"&amp;"PRO"&amp;"£"&amp;$B58&amp;"£"&amp;AC$7)+COUNTIF('Inser données'!$J:$J,"Garde"&amp;"£"&amp;"JOUR"&amp;"£"&amp;"PRO"&amp;"£"&amp;$B58&amp;"£"&amp;AC$7)+SUMIF('Inser données'!$J:$J,"Garde"&amp;"£"&amp;"CRENEAU"&amp;"£"&amp;"PRO"&amp;"£"&amp;$B58&amp;"£"&amp;AC$7,'Inser données'!$Q:$Q)</f>
        <v>3</v>
      </c>
      <c r="AD58" s="8">
        <f>COUNTIF('Inser données'!$J:$J,"Garde"&amp;"£"&amp;"24h"&amp;"£"&amp;"PRO"&amp;"£"&amp;$B58&amp;"£"&amp;AD$7)+COUNTIF('Inser données'!$J:$J,"Garde"&amp;"£"&amp;"NUIT"&amp;"£"&amp;"PRO"&amp;"£"&amp;$B58&amp;"£"&amp;AD$7)+SUMIF('Inser données'!$J:$J,"Garde"&amp;"£"&amp;"CRENEAU"&amp;"£"&amp;"PRO"&amp;"£"&amp;$B58&amp;"£"&amp;AD$7,'Inser données'!$R:$R)</f>
        <v>3</v>
      </c>
      <c r="AE58" s="8">
        <f>COUNTIF('Inser données'!$J:$J,"Garde"&amp;"£"&amp;"24h"&amp;"£"&amp;"PRO"&amp;"£"&amp;$B58&amp;"£"&amp;AE$7)+COUNTIF('Inser données'!$J:$J,"Garde"&amp;"£"&amp;"JOUR"&amp;"£"&amp;"PRO"&amp;"£"&amp;$B58&amp;"£"&amp;AE$7)+SUMIF('Inser données'!$J:$J,"Garde"&amp;"£"&amp;"CRENEAU"&amp;"£"&amp;"PRO"&amp;"£"&amp;$B58&amp;"£"&amp;AE$7,'Inser données'!$Q:$Q)</f>
        <v>1</v>
      </c>
      <c r="AF58" s="8">
        <f>COUNTIF('Inser données'!$J:$J,"Garde"&amp;"£"&amp;"24h"&amp;"£"&amp;"PRO"&amp;"£"&amp;$B58&amp;"£"&amp;AF$7)+COUNTIF('Inser données'!$J:$J,"Garde"&amp;"£"&amp;"NUIT"&amp;"£"&amp;"PRO"&amp;"£"&amp;$B58&amp;"£"&amp;AF$7)+SUMIF('Inser données'!$J:$J,"Garde"&amp;"£"&amp;"CRENEAU"&amp;"£"&amp;"PRO"&amp;"£"&amp;$B58&amp;"£"&amp;AF$7,'Inser données'!$R:$R)</f>
        <v>1</v>
      </c>
      <c r="AG58" s="8">
        <f>COUNTIF('Inser données'!$J:$J,"Garde"&amp;"£"&amp;"24h"&amp;"£"&amp;"PRO"&amp;"£"&amp;$B58&amp;"£"&amp;AG$7)+COUNTIF('Inser données'!$J:$J,"Garde"&amp;"£"&amp;"JOUR"&amp;"£"&amp;"PRO"&amp;"£"&amp;$B58&amp;"£"&amp;AG$7)+SUMIF('Inser données'!$J:$J,"Garde"&amp;"£"&amp;"CRENEAU"&amp;"£"&amp;"PRO"&amp;"£"&amp;$B58&amp;"£"&amp;AG$7,'Inser données'!$Q:$Q)</f>
        <v>4</v>
      </c>
      <c r="AH58" s="8">
        <f>COUNTIF('Inser données'!$J:$J,"Garde"&amp;"£"&amp;"24h"&amp;"£"&amp;"PRO"&amp;"£"&amp;$B58&amp;"£"&amp;AH$7)+COUNTIF('Inser données'!$J:$J,"Garde"&amp;"£"&amp;"NUIT"&amp;"£"&amp;"PRO"&amp;"£"&amp;$B58&amp;"£"&amp;AH$7)+SUMIF('Inser données'!$J:$J,"Garde"&amp;"£"&amp;"CRENEAU"&amp;"£"&amp;"PRO"&amp;"£"&amp;$B58&amp;"£"&amp;AH$7,'Inser données'!$R:$R)</f>
        <v>2</v>
      </c>
    </row>
    <row r="59" spans="1:34" ht="15" thickBot="1">
      <c r="A59" s="119"/>
      <c r="B59" s="12" t="s">
        <v>64</v>
      </c>
      <c r="C59" s="19">
        <v>13</v>
      </c>
      <c r="D59" s="20">
        <v>10</v>
      </c>
      <c r="E59" s="8">
        <f>COUNTIF('Inser données'!$J:$J,"Garde"&amp;"£"&amp;"24h"&amp;"£"&amp;"PRO"&amp;"£"&amp;$B59&amp;"£"&amp;E$7)+COUNTIF('Inser données'!$J:$J,"Garde"&amp;"£"&amp;"JOUR"&amp;"£"&amp;"PRO"&amp;"£"&amp;$B59&amp;"£"&amp;E$7)+SUMIF('Inser données'!$J:$J,"Garde"&amp;"£"&amp;"CRENEAU"&amp;"£"&amp;"PRO"&amp;"£"&amp;$B59&amp;"£"&amp;E$7,'Inser données'!$Q:$Q)</f>
        <v>6</v>
      </c>
      <c r="F59" s="8">
        <f>COUNTIF('Inser données'!$J:$J,"Garde"&amp;"£"&amp;"24h"&amp;"£"&amp;"PRO"&amp;"£"&amp;$B59&amp;"£"&amp;F$7)+COUNTIF('Inser données'!$J:$J,"Garde"&amp;"£"&amp;"NUIT"&amp;"£"&amp;"PRO"&amp;"£"&amp;$B59&amp;"£"&amp;F$7)+SUMIF('Inser données'!$J:$J,"Garde"&amp;"£"&amp;"CRENEAU"&amp;"£"&amp;"PRO"&amp;"£"&amp;$B59&amp;"£"&amp;F$7,'Inser données'!$R:$R)</f>
        <v>4</v>
      </c>
      <c r="G59" s="8">
        <f>COUNTIF('Inser données'!$J:$J,"Garde"&amp;"£"&amp;"24h"&amp;"£"&amp;"PRO"&amp;"£"&amp;$B59&amp;"£"&amp;G$7)+COUNTIF('Inser données'!$J:$J,"Garde"&amp;"£"&amp;"JOUR"&amp;"£"&amp;"PRO"&amp;"£"&amp;$B59&amp;"£"&amp;G$7)+SUMIF('Inser données'!$J:$J,"Garde"&amp;"£"&amp;"CRENEAU"&amp;"£"&amp;"PRO"&amp;"£"&amp;$B59&amp;"£"&amp;G$7,'Inser données'!$Q:$Q)</f>
        <v>7</v>
      </c>
      <c r="H59" s="8">
        <f>COUNTIF('Inser données'!$J:$J,"Garde"&amp;"£"&amp;"24h"&amp;"£"&amp;"PRO"&amp;"£"&amp;$B59&amp;"£"&amp;H$7)+COUNTIF('Inser données'!$J:$J,"Garde"&amp;"£"&amp;"NUIT"&amp;"£"&amp;"PRO"&amp;"£"&amp;$B59&amp;"£"&amp;H$7)+SUMIF('Inser données'!$J:$J,"Garde"&amp;"£"&amp;"CRENEAU"&amp;"£"&amp;"PRO"&amp;"£"&amp;$B59&amp;"£"&amp;H$7,'Inser données'!$R:$R)</f>
        <v>6</v>
      </c>
      <c r="I59" s="8">
        <f>COUNTIF('Inser données'!$J:$J,"Garde"&amp;"£"&amp;"24h"&amp;"£"&amp;"PRO"&amp;"£"&amp;$B59&amp;"£"&amp;I$7)+COUNTIF('Inser données'!$J:$J,"Garde"&amp;"£"&amp;"JOUR"&amp;"£"&amp;"PRO"&amp;"£"&amp;$B59&amp;"£"&amp;I$7)+SUMIF('Inser données'!$J:$J,"Garde"&amp;"£"&amp;"CRENEAU"&amp;"£"&amp;"PRO"&amp;"£"&amp;$B59&amp;"£"&amp;I$7,'Inser données'!$Q:$Q)</f>
        <v>7</v>
      </c>
      <c r="J59" s="8">
        <f>COUNTIF('Inser données'!$J:$J,"Garde"&amp;"£"&amp;"24h"&amp;"£"&amp;"PRO"&amp;"£"&amp;$B59&amp;"£"&amp;J$7)+COUNTIF('Inser données'!$J:$J,"Garde"&amp;"£"&amp;"NUIT"&amp;"£"&amp;"PRO"&amp;"£"&amp;$B59&amp;"£"&amp;J$7)+SUMIF('Inser données'!$J:$J,"Garde"&amp;"£"&amp;"CRENEAU"&amp;"£"&amp;"PRO"&amp;"£"&amp;$B59&amp;"£"&amp;J$7,'Inser données'!$R:$R)</f>
        <v>5</v>
      </c>
      <c r="K59" s="8">
        <f>COUNTIF('Inser données'!$J:$J,"Garde"&amp;"£"&amp;"24h"&amp;"£"&amp;"PRO"&amp;"£"&amp;$B59&amp;"£"&amp;K$7)+COUNTIF('Inser données'!$J:$J,"Garde"&amp;"£"&amp;"JOUR"&amp;"£"&amp;"PRO"&amp;"£"&amp;$B59&amp;"£"&amp;K$7)+SUMIF('Inser données'!$J:$J,"Garde"&amp;"£"&amp;"CRENEAU"&amp;"£"&amp;"PRO"&amp;"£"&amp;$B59&amp;"£"&amp;K$7,'Inser données'!$Q:$Q)</f>
        <v>6</v>
      </c>
      <c r="L59" s="8">
        <f>COUNTIF('Inser données'!$J:$J,"Garde"&amp;"£"&amp;"24h"&amp;"£"&amp;"PRO"&amp;"£"&amp;$B59&amp;"£"&amp;L$7)+COUNTIF('Inser données'!$J:$J,"Garde"&amp;"£"&amp;"NUIT"&amp;"£"&amp;"PRO"&amp;"£"&amp;$B59&amp;"£"&amp;L$7)+SUMIF('Inser données'!$J:$J,"Garde"&amp;"£"&amp;"CRENEAU"&amp;"£"&amp;"PRO"&amp;"£"&amp;$B59&amp;"£"&amp;L$7,'Inser données'!$R:$R)</f>
        <v>5</v>
      </c>
      <c r="M59" s="8">
        <f>COUNTIF('Inser données'!$J:$J,"Garde"&amp;"£"&amp;"24h"&amp;"£"&amp;"PRO"&amp;"£"&amp;$B59&amp;"£"&amp;M$7)+COUNTIF('Inser données'!$J:$J,"Garde"&amp;"£"&amp;"JOUR"&amp;"£"&amp;"PRO"&amp;"£"&amp;$B59&amp;"£"&amp;M$7)+SUMIF('Inser données'!$J:$J,"Garde"&amp;"£"&amp;"CRENEAU"&amp;"£"&amp;"PRO"&amp;"£"&amp;$B59&amp;"£"&amp;M$7,'Inser données'!$Q:$Q)</f>
        <v>7</v>
      </c>
      <c r="N59" s="8">
        <f>COUNTIF('Inser données'!$J:$J,"Garde"&amp;"£"&amp;"24h"&amp;"£"&amp;"PRO"&amp;"£"&amp;$B59&amp;"£"&amp;N$7)+COUNTIF('Inser données'!$J:$J,"Garde"&amp;"£"&amp;"NUIT"&amp;"£"&amp;"PRO"&amp;"£"&amp;$B59&amp;"£"&amp;N$7)+SUMIF('Inser données'!$J:$J,"Garde"&amp;"£"&amp;"CRENEAU"&amp;"£"&amp;"PRO"&amp;"£"&amp;$B59&amp;"£"&amp;N$7,'Inser données'!$R:$R)</f>
        <v>5</v>
      </c>
      <c r="O59" s="8">
        <f>COUNTIF('Inser données'!$J:$J,"Garde"&amp;"£"&amp;"24h"&amp;"£"&amp;"PRO"&amp;"£"&amp;$B59&amp;"£"&amp;O$7)+COUNTIF('Inser données'!$J:$J,"Garde"&amp;"£"&amp;"JOUR"&amp;"£"&amp;"PRO"&amp;"£"&amp;$B59&amp;"£"&amp;O$7)+SUMIF('Inser données'!$J:$J,"Garde"&amp;"£"&amp;"CRENEAU"&amp;"£"&amp;"PRO"&amp;"£"&amp;$B59&amp;"£"&amp;O$7,'Inser données'!$Q:$Q)</f>
        <v>7</v>
      </c>
      <c r="P59" s="8">
        <f>COUNTIF('Inser données'!$J:$J,"Garde"&amp;"£"&amp;"24h"&amp;"£"&amp;"PRO"&amp;"£"&amp;$B59&amp;"£"&amp;P$7)+COUNTIF('Inser données'!$J:$J,"Garde"&amp;"£"&amp;"NUIT"&amp;"£"&amp;"PRO"&amp;"£"&amp;$B59&amp;"£"&amp;P$7)+SUMIF('Inser données'!$J:$J,"Garde"&amp;"£"&amp;"CRENEAU"&amp;"£"&amp;"PRO"&amp;"£"&amp;$B59&amp;"£"&amp;P$7,'Inser données'!$R:$R)</f>
        <v>6</v>
      </c>
      <c r="Q59" s="8">
        <f>COUNTIF('Inser données'!$J:$J,"Garde"&amp;"£"&amp;"24h"&amp;"£"&amp;"PRO"&amp;"£"&amp;$B59&amp;"£"&amp;Q$7)+COUNTIF('Inser données'!$J:$J,"Garde"&amp;"£"&amp;"JOUR"&amp;"£"&amp;"PRO"&amp;"£"&amp;$B59&amp;"£"&amp;Q$7)+SUMIF('Inser données'!$J:$J,"Garde"&amp;"£"&amp;"CRENEAU"&amp;"£"&amp;"PRO"&amp;"£"&amp;$B59&amp;"£"&amp;Q$7,'Inser données'!$Q:$Q)</f>
        <v>7</v>
      </c>
      <c r="R59" s="8">
        <f>COUNTIF('Inser données'!$J:$J,"Garde"&amp;"£"&amp;"24h"&amp;"£"&amp;"PRO"&amp;"£"&amp;$B59&amp;"£"&amp;R$7)+COUNTIF('Inser données'!$J:$J,"Garde"&amp;"£"&amp;"NUIT"&amp;"£"&amp;"PRO"&amp;"£"&amp;$B59&amp;"£"&amp;R$7)+SUMIF('Inser données'!$J:$J,"Garde"&amp;"£"&amp;"CRENEAU"&amp;"£"&amp;"PRO"&amp;"£"&amp;$B59&amp;"£"&amp;R$7,'Inser données'!$R:$R)</f>
        <v>5</v>
      </c>
      <c r="S59" s="8">
        <f>COUNTIF('Inser données'!$J:$J,"Garde"&amp;"£"&amp;"24h"&amp;"£"&amp;"PRO"&amp;"£"&amp;$B59&amp;"£"&amp;S$7)+COUNTIF('Inser données'!$J:$J,"Garde"&amp;"£"&amp;"JOUR"&amp;"£"&amp;"PRO"&amp;"£"&amp;$B59&amp;"£"&amp;S$7)+SUMIF('Inser données'!$J:$J,"Garde"&amp;"£"&amp;"CRENEAU"&amp;"£"&amp;"PRO"&amp;"£"&amp;$B59&amp;"£"&amp;S$7,'Inser données'!$Q:$Q)</f>
        <v>8</v>
      </c>
      <c r="T59" s="8">
        <f>COUNTIF('Inser données'!$J:$J,"Garde"&amp;"£"&amp;"24h"&amp;"£"&amp;"PRO"&amp;"£"&amp;$B59&amp;"£"&amp;T$7)+COUNTIF('Inser données'!$J:$J,"Garde"&amp;"£"&amp;"NUIT"&amp;"£"&amp;"PRO"&amp;"£"&amp;$B59&amp;"£"&amp;T$7)+SUMIF('Inser données'!$J:$J,"Garde"&amp;"£"&amp;"CRENEAU"&amp;"£"&amp;"PRO"&amp;"£"&amp;$B59&amp;"£"&amp;T$7,'Inser données'!$R:$R)</f>
        <v>5</v>
      </c>
      <c r="U59" s="8">
        <f>COUNTIF('Inser données'!$J:$J,"Garde"&amp;"£"&amp;"24h"&amp;"£"&amp;"PRO"&amp;"£"&amp;$B59&amp;"£"&amp;U$7)+COUNTIF('Inser données'!$J:$J,"Garde"&amp;"£"&amp;"JOUR"&amp;"£"&amp;"PRO"&amp;"£"&amp;$B59&amp;"£"&amp;U$7)+SUMIF('Inser données'!$J:$J,"Garde"&amp;"£"&amp;"CRENEAU"&amp;"£"&amp;"PRO"&amp;"£"&amp;$B59&amp;"£"&amp;U$7,'Inser données'!$Q:$Q)</f>
        <v>8</v>
      </c>
      <c r="V59" s="8">
        <f>COUNTIF('Inser données'!$J:$J,"Garde"&amp;"£"&amp;"24h"&amp;"£"&amp;"PRO"&amp;"£"&amp;$B59&amp;"£"&amp;V$7)+COUNTIF('Inser données'!$J:$J,"Garde"&amp;"£"&amp;"NUIT"&amp;"£"&amp;"PRO"&amp;"£"&amp;$B59&amp;"£"&amp;V$7)+SUMIF('Inser données'!$J:$J,"Garde"&amp;"£"&amp;"CRENEAU"&amp;"£"&amp;"PRO"&amp;"£"&amp;$B59&amp;"£"&amp;V$7,'Inser données'!$R:$R)</f>
        <v>5</v>
      </c>
      <c r="W59" s="8">
        <f>COUNTIF('Inser données'!$J:$J,"Garde"&amp;"£"&amp;"24h"&amp;"£"&amp;"PRO"&amp;"£"&amp;$B59&amp;"£"&amp;W$7)+COUNTIF('Inser données'!$J:$J,"Garde"&amp;"£"&amp;"JOUR"&amp;"£"&amp;"PRO"&amp;"£"&amp;$B59&amp;"£"&amp;W$7)+SUMIF('Inser données'!$J:$J,"Garde"&amp;"£"&amp;"CRENEAU"&amp;"£"&amp;"PRO"&amp;"£"&amp;$B59&amp;"£"&amp;W$7,'Inser données'!$Q:$Q)</f>
        <v>6</v>
      </c>
      <c r="X59" s="8">
        <f>COUNTIF('Inser données'!$J:$J,"Garde"&amp;"£"&amp;"24h"&amp;"£"&amp;"PRO"&amp;"£"&amp;$B59&amp;"£"&amp;X$7)+COUNTIF('Inser données'!$J:$J,"Garde"&amp;"£"&amp;"NUIT"&amp;"£"&amp;"PRO"&amp;"£"&amp;$B59&amp;"£"&amp;X$7)+SUMIF('Inser données'!$J:$J,"Garde"&amp;"£"&amp;"CRENEAU"&amp;"£"&amp;"PRO"&amp;"£"&amp;$B59&amp;"£"&amp;X$7,'Inser données'!$R:$R)</f>
        <v>4</v>
      </c>
      <c r="Y59" s="8">
        <f>COUNTIF('Inser données'!$J:$J,"Garde"&amp;"£"&amp;"24h"&amp;"£"&amp;"PRO"&amp;"£"&amp;$B59&amp;"£"&amp;Y$7)+COUNTIF('Inser données'!$J:$J,"Garde"&amp;"£"&amp;"JOUR"&amp;"£"&amp;"PRO"&amp;"£"&amp;$B59&amp;"£"&amp;Y$7)+SUMIF('Inser données'!$J:$J,"Garde"&amp;"£"&amp;"CRENEAU"&amp;"£"&amp;"PRO"&amp;"£"&amp;$B59&amp;"£"&amp;Y$7,'Inser données'!$Q:$Q)</f>
        <v>9</v>
      </c>
      <c r="Z59" s="8">
        <f>COUNTIF('Inser données'!$J:$J,"Garde"&amp;"£"&amp;"24h"&amp;"£"&amp;"PRO"&amp;"£"&amp;$B59&amp;"£"&amp;Z$7)+COUNTIF('Inser données'!$J:$J,"Garde"&amp;"£"&amp;"NUIT"&amp;"£"&amp;"PRO"&amp;"£"&amp;$B59&amp;"£"&amp;Z$7)+SUMIF('Inser données'!$J:$J,"Garde"&amp;"£"&amp;"CRENEAU"&amp;"£"&amp;"PRO"&amp;"£"&amp;$B59&amp;"£"&amp;Z$7,'Inser données'!$R:$R)</f>
        <v>7</v>
      </c>
      <c r="AA59" s="8">
        <f>COUNTIF('Inser données'!$J:$J,"Garde"&amp;"£"&amp;"24h"&amp;"£"&amp;"PRO"&amp;"£"&amp;$B59&amp;"£"&amp;AA$7)+COUNTIF('Inser données'!$J:$J,"Garde"&amp;"£"&amp;"JOUR"&amp;"£"&amp;"PRO"&amp;"£"&amp;$B59&amp;"£"&amp;AA$7)+SUMIF('Inser données'!$J:$J,"Garde"&amp;"£"&amp;"CRENEAU"&amp;"£"&amp;"PRO"&amp;"£"&amp;$B59&amp;"£"&amp;AA$7,'Inser données'!$Q:$Q)</f>
        <v>9</v>
      </c>
      <c r="AB59" s="8">
        <f>COUNTIF('Inser données'!$J:$J,"Garde"&amp;"£"&amp;"24h"&amp;"£"&amp;"PRO"&amp;"£"&amp;$B59&amp;"£"&amp;AB$7)+COUNTIF('Inser données'!$J:$J,"Garde"&amp;"£"&amp;"NUIT"&amp;"£"&amp;"PRO"&amp;"£"&amp;$B59&amp;"£"&amp;AB$7)+SUMIF('Inser données'!$J:$J,"Garde"&amp;"£"&amp;"CRENEAU"&amp;"£"&amp;"PRO"&amp;"£"&amp;$B59&amp;"£"&amp;AB$7,'Inser données'!$R:$R)</f>
        <v>5</v>
      </c>
      <c r="AC59" s="8">
        <f>COUNTIF('Inser données'!$J:$J,"Garde"&amp;"£"&amp;"24h"&amp;"£"&amp;"PRO"&amp;"£"&amp;$B59&amp;"£"&amp;AC$7)+COUNTIF('Inser données'!$J:$J,"Garde"&amp;"£"&amp;"JOUR"&amp;"£"&amp;"PRO"&amp;"£"&amp;$B59&amp;"£"&amp;AC$7)+SUMIF('Inser données'!$J:$J,"Garde"&amp;"£"&amp;"CRENEAU"&amp;"£"&amp;"PRO"&amp;"£"&amp;$B59&amp;"£"&amp;AC$7,'Inser données'!$Q:$Q)</f>
        <v>7</v>
      </c>
      <c r="AD59" s="8">
        <f>COUNTIF('Inser données'!$J:$J,"Garde"&amp;"£"&amp;"24h"&amp;"£"&amp;"PRO"&amp;"£"&amp;$B59&amp;"£"&amp;AD$7)+COUNTIF('Inser données'!$J:$J,"Garde"&amp;"£"&amp;"NUIT"&amp;"£"&amp;"PRO"&amp;"£"&amp;$B59&amp;"£"&amp;AD$7)+SUMIF('Inser données'!$J:$J,"Garde"&amp;"£"&amp;"CRENEAU"&amp;"£"&amp;"PRO"&amp;"£"&amp;$B59&amp;"£"&amp;AD$7,'Inser données'!$R:$R)</f>
        <v>6</v>
      </c>
      <c r="AE59" s="8">
        <f>COUNTIF('Inser données'!$J:$J,"Garde"&amp;"£"&amp;"24h"&amp;"£"&amp;"PRO"&amp;"£"&amp;$B59&amp;"£"&amp;AE$7)+COUNTIF('Inser données'!$J:$J,"Garde"&amp;"£"&amp;"JOUR"&amp;"£"&amp;"PRO"&amp;"£"&amp;$B59&amp;"£"&amp;AE$7)+SUMIF('Inser données'!$J:$J,"Garde"&amp;"£"&amp;"CRENEAU"&amp;"£"&amp;"PRO"&amp;"£"&amp;$B59&amp;"£"&amp;AE$7,'Inser données'!$Q:$Q)</f>
        <v>7</v>
      </c>
      <c r="AF59" s="8">
        <f>COUNTIF('Inser données'!$J:$J,"Garde"&amp;"£"&amp;"24h"&amp;"£"&amp;"PRO"&amp;"£"&amp;$B59&amp;"£"&amp;AF$7)+COUNTIF('Inser données'!$J:$J,"Garde"&amp;"£"&amp;"NUIT"&amp;"£"&amp;"PRO"&amp;"£"&amp;$B59&amp;"£"&amp;AF$7)+SUMIF('Inser données'!$J:$J,"Garde"&amp;"£"&amp;"CRENEAU"&amp;"£"&amp;"PRO"&amp;"£"&amp;$B59&amp;"£"&amp;AF$7,'Inser données'!$R:$R)</f>
        <v>5</v>
      </c>
      <c r="AG59" s="8">
        <f>COUNTIF('Inser données'!$J:$J,"Garde"&amp;"£"&amp;"24h"&amp;"£"&amp;"PRO"&amp;"£"&amp;$B59&amp;"£"&amp;AG$7)+COUNTIF('Inser données'!$J:$J,"Garde"&amp;"£"&amp;"JOUR"&amp;"£"&amp;"PRO"&amp;"£"&amp;$B59&amp;"£"&amp;AG$7)+SUMIF('Inser données'!$J:$J,"Garde"&amp;"£"&amp;"CRENEAU"&amp;"£"&amp;"PRO"&amp;"£"&amp;$B59&amp;"£"&amp;AG$7,'Inser données'!$Q:$Q)</f>
        <v>8</v>
      </c>
      <c r="AH59" s="8">
        <f>COUNTIF('Inser données'!$J:$J,"Garde"&amp;"£"&amp;"24h"&amp;"£"&amp;"PRO"&amp;"£"&amp;$B59&amp;"£"&amp;AH$7)+COUNTIF('Inser données'!$J:$J,"Garde"&amp;"£"&amp;"NUIT"&amp;"£"&amp;"PRO"&amp;"£"&amp;$B59&amp;"£"&amp;AH$7)+SUMIF('Inser données'!$J:$J,"Garde"&amp;"£"&amp;"CRENEAU"&amp;"£"&amp;"PRO"&amp;"£"&amp;$B59&amp;"£"&amp;AH$7,'Inser données'!$R:$R)</f>
        <v>5</v>
      </c>
    </row>
    <row r="60" spans="1:34" ht="15" thickBot="1">
      <c r="A60" s="117" t="s">
        <v>65</v>
      </c>
      <c r="B60" s="12" t="s">
        <v>66</v>
      </c>
      <c r="C60" s="13">
        <v>6</v>
      </c>
      <c r="D60" s="14">
        <v>6</v>
      </c>
      <c r="E60" s="8">
        <f>COUNTIF('Inser données'!$J:$J,"Garde"&amp;"£"&amp;"24h"&amp;"£"&amp;"PRO"&amp;"£"&amp;$B60&amp;"£"&amp;E$7)+COUNTIF('Inser données'!$J:$J,"Garde"&amp;"£"&amp;"JOUR"&amp;"£"&amp;"PRO"&amp;"£"&amp;$B60&amp;"£"&amp;E$7)+SUMIF('Inser données'!$J:$J,"Garde"&amp;"£"&amp;"CRENEAU"&amp;"£"&amp;"PRO"&amp;"£"&amp;$B60&amp;"£"&amp;E$7,'Inser données'!$Q:$Q)</f>
        <v>2</v>
      </c>
      <c r="F60" s="8">
        <f>COUNTIF('Inser données'!$J:$J,"Garde"&amp;"£"&amp;"24h"&amp;"£"&amp;"PRO"&amp;"£"&amp;$B60&amp;"£"&amp;F$7)+COUNTIF('Inser données'!$J:$J,"Garde"&amp;"£"&amp;"NUIT"&amp;"£"&amp;"PRO"&amp;"£"&amp;$B60&amp;"£"&amp;F$7)+SUMIF('Inser données'!$J:$J,"Garde"&amp;"£"&amp;"CRENEAU"&amp;"£"&amp;"PRO"&amp;"£"&amp;$B60&amp;"£"&amp;F$7,'Inser données'!$R:$R)</f>
        <v>1</v>
      </c>
      <c r="G60" s="8">
        <f>COUNTIF('Inser données'!$J:$J,"Garde"&amp;"£"&amp;"24h"&amp;"£"&amp;"PRO"&amp;"£"&amp;$B60&amp;"£"&amp;G$7)+COUNTIF('Inser données'!$J:$J,"Garde"&amp;"£"&amp;"JOUR"&amp;"£"&amp;"PRO"&amp;"£"&amp;$B60&amp;"£"&amp;G$7)+SUMIF('Inser données'!$J:$J,"Garde"&amp;"£"&amp;"CRENEAU"&amp;"£"&amp;"PRO"&amp;"£"&amp;$B60&amp;"£"&amp;G$7,'Inser données'!$Q:$Q)</f>
        <v>3</v>
      </c>
      <c r="H60" s="8">
        <f>COUNTIF('Inser données'!$J:$J,"Garde"&amp;"£"&amp;"24h"&amp;"£"&amp;"PRO"&amp;"£"&amp;$B60&amp;"£"&amp;H$7)+COUNTIF('Inser données'!$J:$J,"Garde"&amp;"£"&amp;"NUIT"&amp;"£"&amp;"PRO"&amp;"£"&amp;$B60&amp;"£"&amp;H$7)+SUMIF('Inser données'!$J:$J,"Garde"&amp;"£"&amp;"CRENEAU"&amp;"£"&amp;"PRO"&amp;"£"&amp;$B60&amp;"£"&amp;H$7,'Inser données'!$R:$R)</f>
        <v>2</v>
      </c>
      <c r="I60" s="8">
        <f>COUNTIF('Inser données'!$J:$J,"Garde"&amp;"£"&amp;"24h"&amp;"£"&amp;"PRO"&amp;"£"&amp;$B60&amp;"£"&amp;I$7)+COUNTIF('Inser données'!$J:$J,"Garde"&amp;"£"&amp;"JOUR"&amp;"£"&amp;"PRO"&amp;"£"&amp;$B60&amp;"£"&amp;I$7)+SUMIF('Inser données'!$J:$J,"Garde"&amp;"£"&amp;"CRENEAU"&amp;"£"&amp;"PRO"&amp;"£"&amp;$B60&amp;"£"&amp;I$7,'Inser données'!$Q:$Q)</f>
        <v>2</v>
      </c>
      <c r="J60" s="8">
        <f>COUNTIF('Inser données'!$J:$J,"Garde"&amp;"£"&amp;"24h"&amp;"£"&amp;"PRO"&amp;"£"&amp;$B60&amp;"£"&amp;J$7)+COUNTIF('Inser données'!$J:$J,"Garde"&amp;"£"&amp;"NUIT"&amp;"£"&amp;"PRO"&amp;"£"&amp;$B60&amp;"£"&amp;J$7)+SUMIF('Inser données'!$J:$J,"Garde"&amp;"£"&amp;"CRENEAU"&amp;"£"&amp;"PRO"&amp;"£"&amp;$B60&amp;"£"&amp;J$7,'Inser données'!$R:$R)</f>
        <v>1</v>
      </c>
      <c r="K60" s="8">
        <f>COUNTIF('Inser données'!$J:$J,"Garde"&amp;"£"&amp;"24h"&amp;"£"&amp;"PRO"&amp;"£"&amp;$B60&amp;"£"&amp;K$7)+COUNTIF('Inser données'!$J:$J,"Garde"&amp;"£"&amp;"JOUR"&amp;"£"&amp;"PRO"&amp;"£"&amp;$B60&amp;"£"&amp;K$7)+SUMIF('Inser données'!$J:$J,"Garde"&amp;"£"&amp;"CRENEAU"&amp;"£"&amp;"PRO"&amp;"£"&amp;$B60&amp;"£"&amp;K$7,'Inser données'!$Q:$Q)</f>
        <v>4</v>
      </c>
      <c r="L60" s="8">
        <f>COUNTIF('Inser données'!$J:$J,"Garde"&amp;"£"&amp;"24h"&amp;"£"&amp;"PRO"&amp;"£"&amp;$B60&amp;"£"&amp;L$7)+COUNTIF('Inser données'!$J:$J,"Garde"&amp;"£"&amp;"NUIT"&amp;"£"&amp;"PRO"&amp;"£"&amp;$B60&amp;"£"&amp;L$7)+SUMIF('Inser données'!$J:$J,"Garde"&amp;"£"&amp;"CRENEAU"&amp;"£"&amp;"PRO"&amp;"£"&amp;$B60&amp;"£"&amp;L$7,'Inser données'!$R:$R)</f>
        <v>2</v>
      </c>
      <c r="M60" s="8">
        <f>COUNTIF('Inser données'!$J:$J,"Garde"&amp;"£"&amp;"24h"&amp;"£"&amp;"PRO"&amp;"£"&amp;$B60&amp;"£"&amp;M$7)+COUNTIF('Inser données'!$J:$J,"Garde"&amp;"£"&amp;"JOUR"&amp;"£"&amp;"PRO"&amp;"£"&amp;$B60&amp;"£"&amp;M$7)+SUMIF('Inser données'!$J:$J,"Garde"&amp;"£"&amp;"CRENEAU"&amp;"£"&amp;"PRO"&amp;"£"&amp;$B60&amp;"£"&amp;M$7,'Inser données'!$Q:$Q)</f>
        <v>1</v>
      </c>
      <c r="N60" s="8">
        <f>COUNTIF('Inser données'!$J:$J,"Garde"&amp;"£"&amp;"24h"&amp;"£"&amp;"PRO"&amp;"£"&amp;$B60&amp;"£"&amp;N$7)+COUNTIF('Inser données'!$J:$J,"Garde"&amp;"£"&amp;"NUIT"&amp;"£"&amp;"PRO"&amp;"£"&amp;$B60&amp;"£"&amp;N$7)+SUMIF('Inser données'!$J:$J,"Garde"&amp;"£"&amp;"CRENEAU"&amp;"£"&amp;"PRO"&amp;"£"&amp;$B60&amp;"£"&amp;N$7,'Inser données'!$R:$R)</f>
        <v>0</v>
      </c>
      <c r="O60" s="8">
        <f>COUNTIF('Inser données'!$J:$J,"Garde"&amp;"£"&amp;"24h"&amp;"£"&amp;"PRO"&amp;"£"&amp;$B60&amp;"£"&amp;O$7)+COUNTIF('Inser données'!$J:$J,"Garde"&amp;"£"&amp;"JOUR"&amp;"£"&amp;"PRO"&amp;"£"&amp;$B60&amp;"£"&amp;O$7)+SUMIF('Inser données'!$J:$J,"Garde"&amp;"£"&amp;"CRENEAU"&amp;"£"&amp;"PRO"&amp;"£"&amp;$B60&amp;"£"&amp;O$7,'Inser données'!$Q:$Q)</f>
        <v>1</v>
      </c>
      <c r="P60" s="8">
        <f>COUNTIF('Inser données'!$J:$J,"Garde"&amp;"£"&amp;"24h"&amp;"£"&amp;"PRO"&amp;"£"&amp;$B60&amp;"£"&amp;P$7)+COUNTIF('Inser données'!$J:$J,"Garde"&amp;"£"&amp;"NUIT"&amp;"£"&amp;"PRO"&amp;"£"&amp;$B60&amp;"£"&amp;P$7)+SUMIF('Inser données'!$J:$J,"Garde"&amp;"£"&amp;"CRENEAU"&amp;"£"&amp;"PRO"&amp;"£"&amp;$B60&amp;"£"&amp;P$7,'Inser données'!$R:$R)</f>
        <v>0</v>
      </c>
      <c r="Q60" s="8">
        <f>COUNTIF('Inser données'!$J:$J,"Garde"&amp;"£"&amp;"24h"&amp;"£"&amp;"PRO"&amp;"£"&amp;$B60&amp;"£"&amp;Q$7)+COUNTIF('Inser données'!$J:$J,"Garde"&amp;"£"&amp;"JOUR"&amp;"£"&amp;"PRO"&amp;"£"&amp;$B60&amp;"£"&amp;Q$7)+SUMIF('Inser données'!$J:$J,"Garde"&amp;"£"&amp;"CRENEAU"&amp;"£"&amp;"PRO"&amp;"£"&amp;$B60&amp;"£"&amp;Q$7,'Inser données'!$Q:$Q)</f>
        <v>2</v>
      </c>
      <c r="R60" s="8">
        <f>COUNTIF('Inser données'!$J:$J,"Garde"&amp;"£"&amp;"24h"&amp;"£"&amp;"PRO"&amp;"£"&amp;$B60&amp;"£"&amp;R$7)+COUNTIF('Inser données'!$J:$J,"Garde"&amp;"£"&amp;"NUIT"&amp;"£"&amp;"PRO"&amp;"£"&amp;$B60&amp;"£"&amp;R$7)+SUMIF('Inser données'!$J:$J,"Garde"&amp;"£"&amp;"CRENEAU"&amp;"£"&amp;"PRO"&amp;"£"&amp;$B60&amp;"£"&amp;R$7,'Inser données'!$R:$R)</f>
        <v>1</v>
      </c>
      <c r="S60" s="8">
        <f>COUNTIF('Inser données'!$J:$J,"Garde"&amp;"£"&amp;"24h"&amp;"£"&amp;"PRO"&amp;"£"&amp;$B60&amp;"£"&amp;S$7)+COUNTIF('Inser données'!$J:$J,"Garde"&amp;"£"&amp;"JOUR"&amp;"£"&amp;"PRO"&amp;"£"&amp;$B60&amp;"£"&amp;S$7)+SUMIF('Inser données'!$J:$J,"Garde"&amp;"£"&amp;"CRENEAU"&amp;"£"&amp;"PRO"&amp;"£"&amp;$B60&amp;"£"&amp;S$7,'Inser données'!$Q:$Q)</f>
        <v>2</v>
      </c>
      <c r="T60" s="8">
        <f>COUNTIF('Inser données'!$J:$J,"Garde"&amp;"£"&amp;"24h"&amp;"£"&amp;"PRO"&amp;"£"&amp;$B60&amp;"£"&amp;T$7)+COUNTIF('Inser données'!$J:$J,"Garde"&amp;"£"&amp;"NUIT"&amp;"£"&amp;"PRO"&amp;"£"&amp;$B60&amp;"£"&amp;T$7)+SUMIF('Inser données'!$J:$J,"Garde"&amp;"£"&amp;"CRENEAU"&amp;"£"&amp;"PRO"&amp;"£"&amp;$B60&amp;"£"&amp;T$7,'Inser données'!$R:$R)</f>
        <v>1</v>
      </c>
      <c r="U60" s="8">
        <f>COUNTIF('Inser données'!$J:$J,"Garde"&amp;"£"&amp;"24h"&amp;"£"&amp;"PRO"&amp;"£"&amp;$B60&amp;"£"&amp;U$7)+COUNTIF('Inser données'!$J:$J,"Garde"&amp;"£"&amp;"JOUR"&amp;"£"&amp;"PRO"&amp;"£"&amp;$B60&amp;"£"&amp;U$7)+SUMIF('Inser données'!$J:$J,"Garde"&amp;"£"&amp;"CRENEAU"&amp;"£"&amp;"PRO"&amp;"£"&amp;$B60&amp;"£"&amp;U$7,'Inser données'!$Q:$Q)</f>
        <v>3</v>
      </c>
      <c r="V60" s="8">
        <f>COUNTIF('Inser données'!$J:$J,"Garde"&amp;"£"&amp;"24h"&amp;"£"&amp;"PRO"&amp;"£"&amp;$B60&amp;"£"&amp;V$7)+COUNTIF('Inser données'!$J:$J,"Garde"&amp;"£"&amp;"NUIT"&amp;"£"&amp;"PRO"&amp;"£"&amp;$B60&amp;"£"&amp;V$7)+SUMIF('Inser données'!$J:$J,"Garde"&amp;"£"&amp;"CRENEAU"&amp;"£"&amp;"PRO"&amp;"£"&amp;$B60&amp;"£"&amp;V$7,'Inser données'!$R:$R)</f>
        <v>1</v>
      </c>
      <c r="W60" s="8">
        <f>COUNTIF('Inser données'!$J:$J,"Garde"&amp;"£"&amp;"24h"&amp;"£"&amp;"PRO"&amp;"£"&amp;$B60&amp;"£"&amp;W$7)+COUNTIF('Inser données'!$J:$J,"Garde"&amp;"£"&amp;"JOUR"&amp;"£"&amp;"PRO"&amp;"£"&amp;$B60&amp;"£"&amp;W$7)+SUMIF('Inser données'!$J:$J,"Garde"&amp;"£"&amp;"CRENEAU"&amp;"£"&amp;"PRO"&amp;"£"&amp;$B60&amp;"£"&amp;W$7,'Inser données'!$Q:$Q)</f>
        <v>2</v>
      </c>
      <c r="X60" s="8">
        <f>COUNTIF('Inser données'!$J:$J,"Garde"&amp;"£"&amp;"24h"&amp;"£"&amp;"PRO"&amp;"£"&amp;$B60&amp;"£"&amp;X$7)+COUNTIF('Inser données'!$J:$J,"Garde"&amp;"£"&amp;"NUIT"&amp;"£"&amp;"PRO"&amp;"£"&amp;$B60&amp;"£"&amp;X$7)+SUMIF('Inser données'!$J:$J,"Garde"&amp;"£"&amp;"CRENEAU"&amp;"£"&amp;"PRO"&amp;"£"&amp;$B60&amp;"£"&amp;X$7,'Inser données'!$R:$R)</f>
        <v>1</v>
      </c>
      <c r="Y60" s="8">
        <f>COUNTIF('Inser données'!$J:$J,"Garde"&amp;"£"&amp;"24h"&amp;"£"&amp;"PRO"&amp;"£"&amp;$B60&amp;"£"&amp;Y$7)+COUNTIF('Inser données'!$J:$J,"Garde"&amp;"£"&amp;"JOUR"&amp;"£"&amp;"PRO"&amp;"£"&amp;$B60&amp;"£"&amp;Y$7)+SUMIF('Inser données'!$J:$J,"Garde"&amp;"£"&amp;"CRENEAU"&amp;"£"&amp;"PRO"&amp;"£"&amp;$B60&amp;"£"&amp;Y$7,'Inser données'!$Q:$Q)</f>
        <v>2</v>
      </c>
      <c r="Z60" s="8">
        <f>COUNTIF('Inser données'!$J:$J,"Garde"&amp;"£"&amp;"24h"&amp;"£"&amp;"PRO"&amp;"£"&amp;$B60&amp;"£"&amp;Z$7)+COUNTIF('Inser données'!$J:$J,"Garde"&amp;"£"&amp;"NUIT"&amp;"£"&amp;"PRO"&amp;"£"&amp;$B60&amp;"£"&amp;Z$7)+SUMIF('Inser données'!$J:$J,"Garde"&amp;"£"&amp;"CRENEAU"&amp;"£"&amp;"PRO"&amp;"£"&amp;$B60&amp;"£"&amp;Z$7,'Inser données'!$R:$R)</f>
        <v>0</v>
      </c>
      <c r="AA60" s="8">
        <f>COUNTIF('Inser données'!$J:$J,"Garde"&amp;"£"&amp;"24h"&amp;"£"&amp;"PRO"&amp;"£"&amp;$B60&amp;"£"&amp;AA$7)+COUNTIF('Inser données'!$J:$J,"Garde"&amp;"£"&amp;"JOUR"&amp;"£"&amp;"PRO"&amp;"£"&amp;$B60&amp;"£"&amp;AA$7)+SUMIF('Inser données'!$J:$J,"Garde"&amp;"£"&amp;"CRENEAU"&amp;"£"&amp;"PRO"&amp;"£"&amp;$B60&amp;"£"&amp;AA$7,'Inser données'!$Q:$Q)</f>
        <v>3</v>
      </c>
      <c r="AB60" s="8">
        <f>COUNTIF('Inser données'!$J:$J,"Garde"&amp;"£"&amp;"24h"&amp;"£"&amp;"PRO"&amp;"£"&amp;$B60&amp;"£"&amp;AB$7)+COUNTIF('Inser données'!$J:$J,"Garde"&amp;"£"&amp;"NUIT"&amp;"£"&amp;"PRO"&amp;"£"&amp;$B60&amp;"£"&amp;AB$7)+SUMIF('Inser données'!$J:$J,"Garde"&amp;"£"&amp;"CRENEAU"&amp;"£"&amp;"PRO"&amp;"£"&amp;$B60&amp;"£"&amp;AB$7,'Inser données'!$R:$R)</f>
        <v>1</v>
      </c>
      <c r="AC60" s="8">
        <f>COUNTIF('Inser données'!$J:$J,"Garde"&amp;"£"&amp;"24h"&amp;"£"&amp;"PRO"&amp;"£"&amp;$B60&amp;"£"&amp;AC$7)+COUNTIF('Inser données'!$J:$J,"Garde"&amp;"£"&amp;"JOUR"&amp;"£"&amp;"PRO"&amp;"£"&amp;$B60&amp;"£"&amp;AC$7)+SUMIF('Inser données'!$J:$J,"Garde"&amp;"£"&amp;"CRENEAU"&amp;"£"&amp;"PRO"&amp;"£"&amp;$B60&amp;"£"&amp;AC$7,'Inser données'!$Q:$Q)</f>
        <v>3</v>
      </c>
      <c r="AD60" s="8">
        <f>COUNTIF('Inser données'!$J:$J,"Garde"&amp;"£"&amp;"24h"&amp;"£"&amp;"PRO"&amp;"£"&amp;$B60&amp;"£"&amp;AD$7)+COUNTIF('Inser données'!$J:$J,"Garde"&amp;"£"&amp;"NUIT"&amp;"£"&amp;"PRO"&amp;"£"&amp;$B60&amp;"£"&amp;AD$7)+SUMIF('Inser données'!$J:$J,"Garde"&amp;"£"&amp;"CRENEAU"&amp;"£"&amp;"PRO"&amp;"£"&amp;$B60&amp;"£"&amp;AD$7,'Inser données'!$R:$R)</f>
        <v>2</v>
      </c>
      <c r="AE60" s="8">
        <f>COUNTIF('Inser données'!$J:$J,"Garde"&amp;"£"&amp;"24h"&amp;"£"&amp;"PRO"&amp;"£"&amp;$B60&amp;"£"&amp;AE$7)+COUNTIF('Inser données'!$J:$J,"Garde"&amp;"£"&amp;"JOUR"&amp;"£"&amp;"PRO"&amp;"£"&amp;$B60&amp;"£"&amp;AE$7)+SUMIF('Inser données'!$J:$J,"Garde"&amp;"£"&amp;"CRENEAU"&amp;"£"&amp;"PRO"&amp;"£"&amp;$B60&amp;"£"&amp;AE$7,'Inser données'!$Q:$Q)</f>
        <v>2</v>
      </c>
      <c r="AF60" s="8">
        <f>COUNTIF('Inser données'!$J:$J,"Garde"&amp;"£"&amp;"24h"&amp;"£"&amp;"PRO"&amp;"£"&amp;$B60&amp;"£"&amp;AF$7)+COUNTIF('Inser données'!$J:$J,"Garde"&amp;"£"&amp;"NUIT"&amp;"£"&amp;"PRO"&amp;"£"&amp;$B60&amp;"£"&amp;AF$7)+SUMIF('Inser données'!$J:$J,"Garde"&amp;"£"&amp;"CRENEAU"&amp;"£"&amp;"PRO"&amp;"£"&amp;$B60&amp;"£"&amp;AF$7,'Inser données'!$R:$R)</f>
        <v>2</v>
      </c>
      <c r="AG60" s="8">
        <f>COUNTIF('Inser données'!$J:$J,"Garde"&amp;"£"&amp;"24h"&amp;"£"&amp;"PRO"&amp;"£"&amp;$B60&amp;"£"&amp;AG$7)+COUNTIF('Inser données'!$J:$J,"Garde"&amp;"£"&amp;"JOUR"&amp;"£"&amp;"PRO"&amp;"£"&amp;$B60&amp;"£"&amp;AG$7)+SUMIF('Inser données'!$J:$J,"Garde"&amp;"£"&amp;"CRENEAU"&amp;"£"&amp;"PRO"&amp;"£"&amp;$B60&amp;"£"&amp;AG$7,'Inser données'!$Q:$Q)</f>
        <v>2</v>
      </c>
      <c r="AH60" s="8">
        <f>COUNTIF('Inser données'!$J:$J,"Garde"&amp;"£"&amp;"24h"&amp;"£"&amp;"PRO"&amp;"£"&amp;$B60&amp;"£"&amp;AH$7)+COUNTIF('Inser données'!$J:$J,"Garde"&amp;"£"&amp;"NUIT"&amp;"£"&amp;"PRO"&amp;"£"&amp;$B60&amp;"£"&amp;AH$7)+SUMIF('Inser données'!$J:$J,"Garde"&amp;"£"&amp;"CRENEAU"&amp;"£"&amp;"PRO"&amp;"£"&amp;$B60&amp;"£"&amp;AH$7,'Inser données'!$R:$R)</f>
        <v>1</v>
      </c>
    </row>
    <row r="61" spans="1:34" ht="15" thickBot="1">
      <c r="A61" s="118"/>
      <c r="B61" s="12" t="s">
        <v>67</v>
      </c>
      <c r="C61" s="15">
        <v>6</v>
      </c>
      <c r="D61" s="16">
        <v>6</v>
      </c>
      <c r="E61" s="8">
        <f>COUNTIF('Inser données'!$J:$J,"Garde"&amp;"£"&amp;"24h"&amp;"£"&amp;"PRO"&amp;"£"&amp;$B61&amp;"£"&amp;E$7)+COUNTIF('Inser données'!$J:$J,"Garde"&amp;"£"&amp;"JOUR"&amp;"£"&amp;"PRO"&amp;"£"&amp;$B61&amp;"£"&amp;E$7)+SUMIF('Inser données'!$J:$J,"Garde"&amp;"£"&amp;"CRENEAU"&amp;"£"&amp;"PRO"&amp;"£"&amp;$B61&amp;"£"&amp;E$7,'Inser données'!$Q:$Q)</f>
        <v>1</v>
      </c>
      <c r="F61" s="8">
        <f>COUNTIF('Inser données'!$J:$J,"Garde"&amp;"£"&amp;"24h"&amp;"£"&amp;"PRO"&amp;"£"&amp;$B61&amp;"£"&amp;F$7)+COUNTIF('Inser données'!$J:$J,"Garde"&amp;"£"&amp;"NUIT"&amp;"£"&amp;"PRO"&amp;"£"&amp;$B61&amp;"£"&amp;F$7)+SUMIF('Inser données'!$J:$J,"Garde"&amp;"£"&amp;"CRENEAU"&amp;"£"&amp;"PRO"&amp;"£"&amp;$B61&amp;"£"&amp;F$7,'Inser données'!$R:$R)</f>
        <v>0</v>
      </c>
      <c r="G61" s="8">
        <f>COUNTIF('Inser données'!$J:$J,"Garde"&amp;"£"&amp;"24h"&amp;"£"&amp;"PRO"&amp;"£"&amp;$B61&amp;"£"&amp;G$7)+COUNTIF('Inser données'!$J:$J,"Garde"&amp;"£"&amp;"JOUR"&amp;"£"&amp;"PRO"&amp;"£"&amp;$B61&amp;"£"&amp;G$7)+SUMIF('Inser données'!$J:$J,"Garde"&amp;"£"&amp;"CRENEAU"&amp;"£"&amp;"PRO"&amp;"£"&amp;$B61&amp;"£"&amp;G$7,'Inser données'!$Q:$Q)</f>
        <v>1</v>
      </c>
      <c r="H61" s="8">
        <f>COUNTIF('Inser données'!$J:$J,"Garde"&amp;"£"&amp;"24h"&amp;"£"&amp;"PRO"&amp;"£"&amp;$B61&amp;"£"&amp;H$7)+COUNTIF('Inser données'!$J:$J,"Garde"&amp;"£"&amp;"NUIT"&amp;"£"&amp;"PRO"&amp;"£"&amp;$B61&amp;"£"&amp;H$7)+SUMIF('Inser données'!$J:$J,"Garde"&amp;"£"&amp;"CRENEAU"&amp;"£"&amp;"PRO"&amp;"£"&amp;$B61&amp;"£"&amp;H$7,'Inser données'!$R:$R)</f>
        <v>1</v>
      </c>
      <c r="I61" s="8">
        <f>COUNTIF('Inser données'!$J:$J,"Garde"&amp;"£"&amp;"24h"&amp;"£"&amp;"PRO"&amp;"£"&amp;$B61&amp;"£"&amp;I$7)+COUNTIF('Inser données'!$J:$J,"Garde"&amp;"£"&amp;"JOUR"&amp;"£"&amp;"PRO"&amp;"£"&amp;$B61&amp;"£"&amp;I$7)+SUMIF('Inser données'!$J:$J,"Garde"&amp;"£"&amp;"CRENEAU"&amp;"£"&amp;"PRO"&amp;"£"&amp;$B61&amp;"£"&amp;I$7,'Inser données'!$Q:$Q)</f>
        <v>1</v>
      </c>
      <c r="J61" s="8">
        <f>COUNTIF('Inser données'!$J:$J,"Garde"&amp;"£"&amp;"24h"&amp;"£"&amp;"PRO"&amp;"£"&amp;$B61&amp;"£"&amp;J$7)+COUNTIF('Inser données'!$J:$J,"Garde"&amp;"£"&amp;"NUIT"&amp;"£"&amp;"PRO"&amp;"£"&amp;$B61&amp;"£"&amp;J$7)+SUMIF('Inser données'!$J:$J,"Garde"&amp;"£"&amp;"CRENEAU"&amp;"£"&amp;"PRO"&amp;"£"&amp;$B61&amp;"£"&amp;J$7,'Inser données'!$R:$R)</f>
        <v>1</v>
      </c>
      <c r="K61" s="8">
        <f>COUNTIF('Inser données'!$J:$J,"Garde"&amp;"£"&amp;"24h"&amp;"£"&amp;"PRO"&amp;"£"&amp;$B61&amp;"£"&amp;K$7)+COUNTIF('Inser données'!$J:$J,"Garde"&amp;"£"&amp;"JOUR"&amp;"£"&amp;"PRO"&amp;"£"&amp;$B61&amp;"£"&amp;K$7)+SUMIF('Inser données'!$J:$J,"Garde"&amp;"£"&amp;"CRENEAU"&amp;"£"&amp;"PRO"&amp;"£"&amp;$B61&amp;"£"&amp;K$7,'Inser données'!$Q:$Q)</f>
        <v>2</v>
      </c>
      <c r="L61" s="8">
        <f>COUNTIF('Inser données'!$J:$J,"Garde"&amp;"£"&amp;"24h"&amp;"£"&amp;"PRO"&amp;"£"&amp;$B61&amp;"£"&amp;L$7)+COUNTIF('Inser données'!$J:$J,"Garde"&amp;"£"&amp;"NUIT"&amp;"£"&amp;"PRO"&amp;"£"&amp;$B61&amp;"£"&amp;L$7)+SUMIF('Inser données'!$J:$J,"Garde"&amp;"£"&amp;"CRENEAU"&amp;"£"&amp;"PRO"&amp;"£"&amp;$B61&amp;"£"&amp;L$7,'Inser données'!$R:$R)</f>
        <v>1</v>
      </c>
      <c r="M61" s="8">
        <f>COUNTIF('Inser données'!$J:$J,"Garde"&amp;"£"&amp;"24h"&amp;"£"&amp;"PRO"&amp;"£"&amp;$B61&amp;"£"&amp;M$7)+COUNTIF('Inser données'!$J:$J,"Garde"&amp;"£"&amp;"JOUR"&amp;"£"&amp;"PRO"&amp;"£"&amp;$B61&amp;"£"&amp;M$7)+SUMIF('Inser données'!$J:$J,"Garde"&amp;"£"&amp;"CRENEAU"&amp;"£"&amp;"PRO"&amp;"£"&amp;$B61&amp;"£"&amp;M$7,'Inser données'!$Q:$Q)</f>
        <v>1</v>
      </c>
      <c r="N61" s="8">
        <f>COUNTIF('Inser données'!$J:$J,"Garde"&amp;"£"&amp;"24h"&amp;"£"&amp;"PRO"&amp;"£"&amp;$B61&amp;"£"&amp;N$7)+COUNTIF('Inser données'!$J:$J,"Garde"&amp;"£"&amp;"NUIT"&amp;"£"&amp;"PRO"&amp;"£"&amp;$B61&amp;"£"&amp;N$7)+SUMIF('Inser données'!$J:$J,"Garde"&amp;"£"&amp;"CRENEAU"&amp;"£"&amp;"PRO"&amp;"£"&amp;$B61&amp;"£"&amp;N$7,'Inser données'!$R:$R)</f>
        <v>0</v>
      </c>
      <c r="O61" s="8">
        <f>COUNTIF('Inser données'!$J:$J,"Garde"&amp;"£"&amp;"24h"&amp;"£"&amp;"PRO"&amp;"£"&amp;$B61&amp;"£"&amp;O$7)+COUNTIF('Inser données'!$J:$J,"Garde"&amp;"£"&amp;"JOUR"&amp;"£"&amp;"PRO"&amp;"£"&amp;$B61&amp;"£"&amp;O$7)+SUMIF('Inser données'!$J:$J,"Garde"&amp;"£"&amp;"CRENEAU"&amp;"£"&amp;"PRO"&amp;"£"&amp;$B61&amp;"£"&amp;O$7,'Inser données'!$Q:$Q)</f>
        <v>1</v>
      </c>
      <c r="P61" s="8">
        <f>COUNTIF('Inser données'!$J:$J,"Garde"&amp;"£"&amp;"24h"&amp;"£"&amp;"PRO"&amp;"£"&amp;$B61&amp;"£"&amp;P$7)+COUNTIF('Inser données'!$J:$J,"Garde"&amp;"£"&amp;"NUIT"&amp;"£"&amp;"PRO"&amp;"£"&amp;$B61&amp;"£"&amp;P$7)+SUMIF('Inser données'!$J:$J,"Garde"&amp;"£"&amp;"CRENEAU"&amp;"£"&amp;"PRO"&amp;"£"&amp;$B61&amp;"£"&amp;P$7,'Inser données'!$R:$R)</f>
        <v>1</v>
      </c>
      <c r="Q61" s="8">
        <f>COUNTIF('Inser données'!$J:$J,"Garde"&amp;"£"&amp;"24h"&amp;"£"&amp;"PRO"&amp;"£"&amp;$B61&amp;"£"&amp;Q$7)+COUNTIF('Inser données'!$J:$J,"Garde"&amp;"£"&amp;"JOUR"&amp;"£"&amp;"PRO"&amp;"£"&amp;$B61&amp;"£"&amp;Q$7)+SUMIF('Inser données'!$J:$J,"Garde"&amp;"£"&amp;"CRENEAU"&amp;"£"&amp;"PRO"&amp;"£"&amp;$B61&amp;"£"&amp;Q$7,'Inser données'!$Q:$Q)</f>
        <v>1</v>
      </c>
      <c r="R61" s="8">
        <f>COUNTIF('Inser données'!$J:$J,"Garde"&amp;"£"&amp;"24h"&amp;"£"&amp;"PRO"&amp;"£"&amp;$B61&amp;"£"&amp;R$7)+COUNTIF('Inser données'!$J:$J,"Garde"&amp;"£"&amp;"NUIT"&amp;"£"&amp;"PRO"&amp;"£"&amp;$B61&amp;"£"&amp;R$7)+SUMIF('Inser données'!$J:$J,"Garde"&amp;"£"&amp;"CRENEAU"&amp;"£"&amp;"PRO"&amp;"£"&amp;$B61&amp;"£"&amp;R$7,'Inser données'!$R:$R)</f>
        <v>1</v>
      </c>
      <c r="S61" s="8">
        <f>COUNTIF('Inser données'!$J:$J,"Garde"&amp;"£"&amp;"24h"&amp;"£"&amp;"PRO"&amp;"£"&amp;$B61&amp;"£"&amp;S$7)+COUNTIF('Inser données'!$J:$J,"Garde"&amp;"£"&amp;"JOUR"&amp;"£"&amp;"PRO"&amp;"£"&amp;$B61&amp;"£"&amp;S$7)+SUMIF('Inser données'!$J:$J,"Garde"&amp;"£"&amp;"CRENEAU"&amp;"£"&amp;"PRO"&amp;"£"&amp;$B61&amp;"£"&amp;S$7,'Inser données'!$Q:$Q)</f>
        <v>1</v>
      </c>
      <c r="T61" s="8">
        <f>COUNTIF('Inser données'!$J:$J,"Garde"&amp;"£"&amp;"24h"&amp;"£"&amp;"PRO"&amp;"£"&amp;$B61&amp;"£"&amp;T$7)+COUNTIF('Inser données'!$J:$J,"Garde"&amp;"£"&amp;"NUIT"&amp;"£"&amp;"PRO"&amp;"£"&amp;$B61&amp;"£"&amp;T$7)+SUMIF('Inser données'!$J:$J,"Garde"&amp;"£"&amp;"CRENEAU"&amp;"£"&amp;"PRO"&amp;"£"&amp;$B61&amp;"£"&amp;T$7,'Inser données'!$R:$R)</f>
        <v>0</v>
      </c>
      <c r="U61" s="8">
        <f>COUNTIF('Inser données'!$J:$J,"Garde"&amp;"£"&amp;"24h"&amp;"£"&amp;"PRO"&amp;"£"&amp;$B61&amp;"£"&amp;U$7)+COUNTIF('Inser données'!$J:$J,"Garde"&amp;"£"&amp;"JOUR"&amp;"£"&amp;"PRO"&amp;"£"&amp;$B61&amp;"£"&amp;U$7)+SUMIF('Inser données'!$J:$J,"Garde"&amp;"£"&amp;"CRENEAU"&amp;"£"&amp;"PRO"&amp;"£"&amp;$B61&amp;"£"&amp;U$7,'Inser données'!$Q:$Q)</f>
        <v>2</v>
      </c>
      <c r="V61" s="8">
        <f>COUNTIF('Inser données'!$J:$J,"Garde"&amp;"£"&amp;"24h"&amp;"£"&amp;"PRO"&amp;"£"&amp;$B61&amp;"£"&amp;V$7)+COUNTIF('Inser données'!$J:$J,"Garde"&amp;"£"&amp;"NUIT"&amp;"£"&amp;"PRO"&amp;"£"&amp;$B61&amp;"£"&amp;V$7)+SUMIF('Inser données'!$J:$J,"Garde"&amp;"£"&amp;"CRENEAU"&amp;"£"&amp;"PRO"&amp;"£"&amp;$B61&amp;"£"&amp;V$7,'Inser données'!$R:$R)</f>
        <v>0</v>
      </c>
      <c r="W61" s="8">
        <f>COUNTIF('Inser données'!$J:$J,"Garde"&amp;"£"&amp;"24h"&amp;"£"&amp;"PRO"&amp;"£"&amp;$B61&amp;"£"&amp;W$7)+COUNTIF('Inser données'!$J:$J,"Garde"&amp;"£"&amp;"JOUR"&amp;"£"&amp;"PRO"&amp;"£"&amp;$B61&amp;"£"&amp;W$7)+SUMIF('Inser données'!$J:$J,"Garde"&amp;"£"&amp;"CRENEAU"&amp;"£"&amp;"PRO"&amp;"£"&amp;$B61&amp;"£"&amp;W$7,'Inser données'!$Q:$Q)</f>
        <v>1</v>
      </c>
      <c r="X61" s="8">
        <f>COUNTIF('Inser données'!$J:$J,"Garde"&amp;"£"&amp;"24h"&amp;"£"&amp;"PRO"&amp;"£"&amp;$B61&amp;"£"&amp;X$7)+COUNTIF('Inser données'!$J:$J,"Garde"&amp;"£"&amp;"NUIT"&amp;"£"&amp;"PRO"&amp;"£"&amp;$B61&amp;"£"&amp;X$7)+SUMIF('Inser données'!$J:$J,"Garde"&amp;"£"&amp;"CRENEAU"&amp;"£"&amp;"PRO"&amp;"£"&amp;$B61&amp;"£"&amp;X$7,'Inser données'!$R:$R)</f>
        <v>1</v>
      </c>
      <c r="Y61" s="8">
        <f>COUNTIF('Inser données'!$J:$J,"Garde"&amp;"£"&amp;"24h"&amp;"£"&amp;"PRO"&amp;"£"&amp;$B61&amp;"£"&amp;Y$7)+COUNTIF('Inser données'!$J:$J,"Garde"&amp;"£"&amp;"JOUR"&amp;"£"&amp;"PRO"&amp;"£"&amp;$B61&amp;"£"&amp;Y$7)+SUMIF('Inser données'!$J:$J,"Garde"&amp;"£"&amp;"CRENEAU"&amp;"£"&amp;"PRO"&amp;"£"&amp;$B61&amp;"£"&amp;Y$7,'Inser données'!$Q:$Q)</f>
        <v>2</v>
      </c>
      <c r="Z61" s="8">
        <f>COUNTIF('Inser données'!$J:$J,"Garde"&amp;"£"&amp;"24h"&amp;"£"&amp;"PRO"&amp;"£"&amp;$B61&amp;"£"&amp;Z$7)+COUNTIF('Inser données'!$J:$J,"Garde"&amp;"£"&amp;"NUIT"&amp;"£"&amp;"PRO"&amp;"£"&amp;$B61&amp;"£"&amp;Z$7)+SUMIF('Inser données'!$J:$J,"Garde"&amp;"£"&amp;"CRENEAU"&amp;"£"&amp;"PRO"&amp;"£"&amp;$B61&amp;"£"&amp;Z$7,'Inser données'!$R:$R)</f>
        <v>0</v>
      </c>
      <c r="AA61" s="8">
        <f>COUNTIF('Inser données'!$J:$J,"Garde"&amp;"£"&amp;"24h"&amp;"£"&amp;"PRO"&amp;"£"&amp;$B61&amp;"£"&amp;AA$7)+COUNTIF('Inser données'!$J:$J,"Garde"&amp;"£"&amp;"JOUR"&amp;"£"&amp;"PRO"&amp;"£"&amp;$B61&amp;"£"&amp;AA$7)+SUMIF('Inser données'!$J:$J,"Garde"&amp;"£"&amp;"CRENEAU"&amp;"£"&amp;"PRO"&amp;"£"&amp;$B61&amp;"£"&amp;AA$7,'Inser données'!$Q:$Q)</f>
        <v>2</v>
      </c>
      <c r="AB61" s="8">
        <f>COUNTIF('Inser données'!$J:$J,"Garde"&amp;"£"&amp;"24h"&amp;"£"&amp;"PRO"&amp;"£"&amp;$B61&amp;"£"&amp;AB$7)+COUNTIF('Inser données'!$J:$J,"Garde"&amp;"£"&amp;"NUIT"&amp;"£"&amp;"PRO"&amp;"£"&amp;$B61&amp;"£"&amp;AB$7)+SUMIF('Inser données'!$J:$J,"Garde"&amp;"£"&amp;"CRENEAU"&amp;"£"&amp;"PRO"&amp;"£"&amp;$B61&amp;"£"&amp;AB$7,'Inser données'!$R:$R)</f>
        <v>1</v>
      </c>
      <c r="AC61" s="8">
        <f>COUNTIF('Inser données'!$J:$J,"Garde"&amp;"£"&amp;"24h"&amp;"£"&amp;"PRO"&amp;"£"&amp;$B61&amp;"£"&amp;AC$7)+COUNTIF('Inser données'!$J:$J,"Garde"&amp;"£"&amp;"JOUR"&amp;"£"&amp;"PRO"&amp;"£"&amp;$B61&amp;"£"&amp;AC$7)+SUMIF('Inser données'!$J:$J,"Garde"&amp;"£"&amp;"CRENEAU"&amp;"£"&amp;"PRO"&amp;"£"&amp;$B61&amp;"£"&amp;AC$7,'Inser données'!$Q:$Q)</f>
        <v>1</v>
      </c>
      <c r="AD61" s="8">
        <f>COUNTIF('Inser données'!$J:$J,"Garde"&amp;"£"&amp;"24h"&amp;"£"&amp;"PRO"&amp;"£"&amp;$B61&amp;"£"&amp;AD$7)+COUNTIF('Inser données'!$J:$J,"Garde"&amp;"£"&amp;"NUIT"&amp;"£"&amp;"PRO"&amp;"£"&amp;$B61&amp;"£"&amp;AD$7)+SUMIF('Inser données'!$J:$J,"Garde"&amp;"£"&amp;"CRENEAU"&amp;"£"&amp;"PRO"&amp;"£"&amp;$B61&amp;"£"&amp;AD$7,'Inser données'!$R:$R)</f>
        <v>0</v>
      </c>
      <c r="AE61" s="8">
        <f>COUNTIF('Inser données'!$J:$J,"Garde"&amp;"£"&amp;"24h"&amp;"£"&amp;"PRO"&amp;"£"&amp;$B61&amp;"£"&amp;AE$7)+COUNTIF('Inser données'!$J:$J,"Garde"&amp;"£"&amp;"JOUR"&amp;"£"&amp;"PRO"&amp;"£"&amp;$B61&amp;"£"&amp;AE$7)+SUMIF('Inser données'!$J:$J,"Garde"&amp;"£"&amp;"CRENEAU"&amp;"£"&amp;"PRO"&amp;"£"&amp;$B61&amp;"£"&amp;AE$7,'Inser données'!$Q:$Q)</f>
        <v>1</v>
      </c>
      <c r="AF61" s="8">
        <f>COUNTIF('Inser données'!$J:$J,"Garde"&amp;"£"&amp;"24h"&amp;"£"&amp;"PRO"&amp;"£"&amp;$B61&amp;"£"&amp;AF$7)+COUNTIF('Inser données'!$J:$J,"Garde"&amp;"£"&amp;"NUIT"&amp;"£"&amp;"PRO"&amp;"£"&amp;$B61&amp;"£"&amp;AF$7)+SUMIF('Inser données'!$J:$J,"Garde"&amp;"£"&amp;"CRENEAU"&amp;"£"&amp;"PRO"&amp;"£"&amp;$B61&amp;"£"&amp;AF$7,'Inser données'!$R:$R)</f>
        <v>1</v>
      </c>
      <c r="AG61" s="8">
        <f>COUNTIF('Inser données'!$J:$J,"Garde"&amp;"£"&amp;"24h"&amp;"£"&amp;"PRO"&amp;"£"&amp;$B61&amp;"£"&amp;AG$7)+COUNTIF('Inser données'!$J:$J,"Garde"&amp;"£"&amp;"JOUR"&amp;"£"&amp;"PRO"&amp;"£"&amp;$B61&amp;"£"&amp;AG$7)+SUMIF('Inser données'!$J:$J,"Garde"&amp;"£"&amp;"CRENEAU"&amp;"£"&amp;"PRO"&amp;"£"&amp;$B61&amp;"£"&amp;AG$7,'Inser données'!$Q:$Q)</f>
        <v>1</v>
      </c>
      <c r="AH61" s="8">
        <f>COUNTIF('Inser données'!$J:$J,"Garde"&amp;"£"&amp;"24h"&amp;"£"&amp;"PRO"&amp;"£"&amp;$B61&amp;"£"&amp;AH$7)+COUNTIF('Inser données'!$J:$J,"Garde"&amp;"£"&amp;"NUIT"&amp;"£"&amp;"PRO"&amp;"£"&amp;$B61&amp;"£"&amp;AH$7)+SUMIF('Inser données'!$J:$J,"Garde"&amp;"£"&amp;"CRENEAU"&amp;"£"&amp;"PRO"&amp;"£"&amp;$B61&amp;"£"&amp;AH$7,'Inser données'!$R:$R)</f>
        <v>1</v>
      </c>
    </row>
    <row r="62" spans="1:34" ht="15" thickBot="1">
      <c r="A62" s="118"/>
      <c r="B62" s="17" t="s">
        <v>68</v>
      </c>
      <c r="C62" s="13">
        <v>12</v>
      </c>
      <c r="D62" s="14">
        <v>9</v>
      </c>
      <c r="E62" s="8">
        <f>COUNTIF('Inser données'!$J:$J,"Garde"&amp;"£"&amp;"24h"&amp;"£"&amp;"PRO"&amp;"£"&amp;$B62&amp;"£"&amp;E$7)+COUNTIF('Inser données'!$J:$J,"Garde"&amp;"£"&amp;"JOUR"&amp;"£"&amp;"PRO"&amp;"£"&amp;$B62&amp;"£"&amp;E$7)+SUMIF('Inser données'!$J:$J,"Garde"&amp;"£"&amp;"CRENEAU"&amp;"£"&amp;"PRO"&amp;"£"&amp;$B62&amp;"£"&amp;E$7,'Inser données'!$Q:$Q)</f>
        <v>8</v>
      </c>
      <c r="F62" s="8">
        <f>COUNTIF('Inser données'!$J:$J,"Garde"&amp;"£"&amp;"24h"&amp;"£"&amp;"PRO"&amp;"£"&amp;$B62&amp;"£"&amp;F$7)+COUNTIF('Inser données'!$J:$J,"Garde"&amp;"£"&amp;"NUIT"&amp;"£"&amp;"PRO"&amp;"£"&amp;$B62&amp;"£"&amp;F$7)+SUMIF('Inser données'!$J:$J,"Garde"&amp;"£"&amp;"CRENEAU"&amp;"£"&amp;"PRO"&amp;"£"&amp;$B62&amp;"£"&amp;F$7,'Inser données'!$R:$R)</f>
        <v>6</v>
      </c>
      <c r="G62" s="8">
        <f>COUNTIF('Inser données'!$J:$J,"Garde"&amp;"£"&amp;"24h"&amp;"£"&amp;"PRO"&amp;"£"&amp;$B62&amp;"£"&amp;G$7)+COUNTIF('Inser données'!$J:$J,"Garde"&amp;"£"&amp;"JOUR"&amp;"£"&amp;"PRO"&amp;"£"&amp;$B62&amp;"£"&amp;G$7)+SUMIF('Inser données'!$J:$J,"Garde"&amp;"£"&amp;"CRENEAU"&amp;"£"&amp;"PRO"&amp;"£"&amp;$B62&amp;"£"&amp;G$7,'Inser données'!$Q:$Q)</f>
        <v>9</v>
      </c>
      <c r="H62" s="8">
        <f>COUNTIF('Inser données'!$J:$J,"Garde"&amp;"£"&amp;"24h"&amp;"£"&amp;"PRO"&amp;"£"&amp;$B62&amp;"£"&amp;H$7)+COUNTIF('Inser données'!$J:$J,"Garde"&amp;"£"&amp;"NUIT"&amp;"£"&amp;"PRO"&amp;"£"&amp;$B62&amp;"£"&amp;H$7)+SUMIF('Inser données'!$J:$J,"Garde"&amp;"£"&amp;"CRENEAU"&amp;"£"&amp;"PRO"&amp;"£"&amp;$B62&amp;"£"&amp;H$7,'Inser données'!$R:$R)</f>
        <v>6</v>
      </c>
      <c r="I62" s="8">
        <f>COUNTIF('Inser données'!$J:$J,"Garde"&amp;"£"&amp;"24h"&amp;"£"&amp;"PRO"&amp;"£"&amp;$B62&amp;"£"&amp;I$7)+COUNTIF('Inser données'!$J:$J,"Garde"&amp;"£"&amp;"JOUR"&amp;"£"&amp;"PRO"&amp;"£"&amp;$B62&amp;"£"&amp;I$7)+SUMIF('Inser données'!$J:$J,"Garde"&amp;"£"&amp;"CRENEAU"&amp;"£"&amp;"PRO"&amp;"£"&amp;$B62&amp;"£"&amp;I$7,'Inser données'!$Q:$Q)</f>
        <v>7</v>
      </c>
      <c r="J62" s="8">
        <f>COUNTIF('Inser données'!$J:$J,"Garde"&amp;"£"&amp;"24h"&amp;"£"&amp;"PRO"&amp;"£"&amp;$B62&amp;"£"&amp;J$7)+COUNTIF('Inser données'!$J:$J,"Garde"&amp;"£"&amp;"NUIT"&amp;"£"&amp;"PRO"&amp;"£"&amp;$B62&amp;"£"&amp;J$7)+SUMIF('Inser données'!$J:$J,"Garde"&amp;"£"&amp;"CRENEAU"&amp;"£"&amp;"PRO"&amp;"£"&amp;$B62&amp;"£"&amp;J$7,'Inser données'!$R:$R)</f>
        <v>5</v>
      </c>
      <c r="K62" s="8">
        <f>COUNTIF('Inser données'!$J:$J,"Garde"&amp;"£"&amp;"24h"&amp;"£"&amp;"PRO"&amp;"£"&amp;$B62&amp;"£"&amp;K$7)+COUNTIF('Inser données'!$J:$J,"Garde"&amp;"£"&amp;"JOUR"&amp;"£"&amp;"PRO"&amp;"£"&amp;$B62&amp;"£"&amp;K$7)+SUMIF('Inser données'!$J:$J,"Garde"&amp;"£"&amp;"CRENEAU"&amp;"£"&amp;"PRO"&amp;"£"&amp;$B62&amp;"£"&amp;K$7,'Inser données'!$Q:$Q)</f>
        <v>7</v>
      </c>
      <c r="L62" s="8">
        <f>COUNTIF('Inser données'!$J:$J,"Garde"&amp;"£"&amp;"24h"&amp;"£"&amp;"PRO"&amp;"£"&amp;$B62&amp;"£"&amp;L$7)+COUNTIF('Inser données'!$J:$J,"Garde"&amp;"£"&amp;"NUIT"&amp;"£"&amp;"PRO"&amp;"£"&amp;$B62&amp;"£"&amp;L$7)+SUMIF('Inser données'!$J:$J,"Garde"&amp;"£"&amp;"CRENEAU"&amp;"£"&amp;"PRO"&amp;"£"&amp;$B62&amp;"£"&amp;L$7,'Inser données'!$R:$R)</f>
        <v>5</v>
      </c>
      <c r="M62" s="8">
        <f>COUNTIF('Inser données'!$J:$J,"Garde"&amp;"£"&amp;"24h"&amp;"£"&amp;"PRO"&amp;"£"&amp;$B62&amp;"£"&amp;M$7)+COUNTIF('Inser données'!$J:$J,"Garde"&amp;"£"&amp;"JOUR"&amp;"£"&amp;"PRO"&amp;"£"&amp;$B62&amp;"£"&amp;M$7)+SUMIF('Inser données'!$J:$J,"Garde"&amp;"£"&amp;"CRENEAU"&amp;"£"&amp;"PRO"&amp;"£"&amp;$B62&amp;"£"&amp;M$7,'Inser données'!$Q:$Q)</f>
        <v>7</v>
      </c>
      <c r="N62" s="8">
        <f>COUNTIF('Inser données'!$J:$J,"Garde"&amp;"£"&amp;"24h"&amp;"£"&amp;"PRO"&amp;"£"&amp;$B62&amp;"£"&amp;N$7)+COUNTIF('Inser données'!$J:$J,"Garde"&amp;"£"&amp;"NUIT"&amp;"£"&amp;"PRO"&amp;"£"&amp;$B62&amp;"£"&amp;N$7)+SUMIF('Inser données'!$J:$J,"Garde"&amp;"£"&amp;"CRENEAU"&amp;"£"&amp;"PRO"&amp;"£"&amp;$B62&amp;"£"&amp;N$7,'Inser données'!$R:$R)</f>
        <v>5</v>
      </c>
      <c r="O62" s="8">
        <f>COUNTIF('Inser données'!$J:$J,"Garde"&amp;"£"&amp;"24h"&amp;"£"&amp;"PRO"&amp;"£"&amp;$B62&amp;"£"&amp;O$7)+COUNTIF('Inser données'!$J:$J,"Garde"&amp;"£"&amp;"JOUR"&amp;"£"&amp;"PRO"&amp;"£"&amp;$B62&amp;"£"&amp;O$7)+SUMIF('Inser données'!$J:$J,"Garde"&amp;"£"&amp;"CRENEAU"&amp;"£"&amp;"PRO"&amp;"£"&amp;$B62&amp;"£"&amp;O$7,'Inser données'!$Q:$Q)</f>
        <v>6</v>
      </c>
      <c r="P62" s="8">
        <f>COUNTIF('Inser données'!$J:$J,"Garde"&amp;"£"&amp;"24h"&amp;"£"&amp;"PRO"&amp;"£"&amp;$B62&amp;"£"&amp;P$7)+COUNTIF('Inser données'!$J:$J,"Garde"&amp;"£"&amp;"NUIT"&amp;"£"&amp;"PRO"&amp;"£"&amp;$B62&amp;"£"&amp;P$7)+SUMIF('Inser données'!$J:$J,"Garde"&amp;"£"&amp;"CRENEAU"&amp;"£"&amp;"PRO"&amp;"£"&amp;$B62&amp;"£"&amp;P$7,'Inser données'!$R:$R)</f>
        <v>5</v>
      </c>
      <c r="Q62" s="8">
        <f>COUNTIF('Inser données'!$J:$J,"Garde"&amp;"£"&amp;"24h"&amp;"£"&amp;"PRO"&amp;"£"&amp;$B62&amp;"£"&amp;Q$7)+COUNTIF('Inser données'!$J:$J,"Garde"&amp;"£"&amp;"JOUR"&amp;"£"&amp;"PRO"&amp;"£"&amp;$B62&amp;"£"&amp;Q$7)+SUMIF('Inser données'!$J:$J,"Garde"&amp;"£"&amp;"CRENEAU"&amp;"£"&amp;"PRO"&amp;"£"&amp;$B62&amp;"£"&amp;Q$7,'Inser données'!$Q:$Q)</f>
        <v>6</v>
      </c>
      <c r="R62" s="8">
        <f>COUNTIF('Inser données'!$J:$J,"Garde"&amp;"£"&amp;"24h"&amp;"£"&amp;"PRO"&amp;"£"&amp;$B62&amp;"£"&amp;R$7)+COUNTIF('Inser données'!$J:$J,"Garde"&amp;"£"&amp;"NUIT"&amp;"£"&amp;"PRO"&amp;"£"&amp;$B62&amp;"£"&amp;R$7)+SUMIF('Inser données'!$J:$J,"Garde"&amp;"£"&amp;"CRENEAU"&amp;"£"&amp;"PRO"&amp;"£"&amp;$B62&amp;"£"&amp;R$7,'Inser données'!$R:$R)</f>
        <v>5</v>
      </c>
      <c r="S62" s="8">
        <f>COUNTIF('Inser données'!$J:$J,"Garde"&amp;"£"&amp;"24h"&amp;"£"&amp;"PRO"&amp;"£"&amp;$B62&amp;"£"&amp;S$7)+COUNTIF('Inser données'!$J:$J,"Garde"&amp;"£"&amp;"JOUR"&amp;"£"&amp;"PRO"&amp;"£"&amp;$B62&amp;"£"&amp;S$7)+SUMIF('Inser données'!$J:$J,"Garde"&amp;"£"&amp;"CRENEAU"&amp;"£"&amp;"PRO"&amp;"£"&amp;$B62&amp;"£"&amp;S$7,'Inser données'!$Q:$Q)</f>
        <v>9</v>
      </c>
      <c r="T62" s="8">
        <f>COUNTIF('Inser données'!$J:$J,"Garde"&amp;"£"&amp;"24h"&amp;"£"&amp;"PRO"&amp;"£"&amp;$B62&amp;"£"&amp;T$7)+COUNTIF('Inser données'!$J:$J,"Garde"&amp;"£"&amp;"NUIT"&amp;"£"&amp;"PRO"&amp;"£"&amp;$B62&amp;"£"&amp;T$7)+SUMIF('Inser données'!$J:$J,"Garde"&amp;"£"&amp;"CRENEAU"&amp;"£"&amp;"PRO"&amp;"£"&amp;$B62&amp;"£"&amp;T$7,'Inser données'!$R:$R)</f>
        <v>7</v>
      </c>
      <c r="U62" s="8">
        <f>COUNTIF('Inser données'!$J:$J,"Garde"&amp;"£"&amp;"24h"&amp;"£"&amp;"PRO"&amp;"£"&amp;$B62&amp;"£"&amp;U$7)+COUNTIF('Inser données'!$J:$J,"Garde"&amp;"£"&amp;"JOUR"&amp;"£"&amp;"PRO"&amp;"£"&amp;$B62&amp;"£"&amp;U$7)+SUMIF('Inser données'!$J:$J,"Garde"&amp;"£"&amp;"CRENEAU"&amp;"£"&amp;"PRO"&amp;"£"&amp;$B62&amp;"£"&amp;U$7,'Inser données'!$Q:$Q)</f>
        <v>7</v>
      </c>
      <c r="V62" s="8">
        <f>COUNTIF('Inser données'!$J:$J,"Garde"&amp;"£"&amp;"24h"&amp;"£"&amp;"PRO"&amp;"£"&amp;$B62&amp;"£"&amp;V$7)+COUNTIF('Inser données'!$J:$J,"Garde"&amp;"£"&amp;"NUIT"&amp;"£"&amp;"PRO"&amp;"£"&amp;$B62&amp;"£"&amp;V$7)+SUMIF('Inser données'!$J:$J,"Garde"&amp;"£"&amp;"CRENEAU"&amp;"£"&amp;"PRO"&amp;"£"&amp;$B62&amp;"£"&amp;V$7,'Inser données'!$R:$R)</f>
        <v>4</v>
      </c>
      <c r="W62" s="8">
        <f>COUNTIF('Inser données'!$J:$J,"Garde"&amp;"£"&amp;"24h"&amp;"£"&amp;"PRO"&amp;"£"&amp;$B62&amp;"£"&amp;W$7)+COUNTIF('Inser données'!$J:$J,"Garde"&amp;"£"&amp;"JOUR"&amp;"£"&amp;"PRO"&amp;"£"&amp;$B62&amp;"£"&amp;W$7)+SUMIF('Inser données'!$J:$J,"Garde"&amp;"£"&amp;"CRENEAU"&amp;"£"&amp;"PRO"&amp;"£"&amp;$B62&amp;"£"&amp;W$7,'Inser données'!$Q:$Q)</f>
        <v>8</v>
      </c>
      <c r="X62" s="8">
        <f>COUNTIF('Inser données'!$J:$J,"Garde"&amp;"£"&amp;"24h"&amp;"£"&amp;"PRO"&amp;"£"&amp;$B62&amp;"£"&amp;X$7)+COUNTIF('Inser données'!$J:$J,"Garde"&amp;"£"&amp;"NUIT"&amp;"£"&amp;"PRO"&amp;"£"&amp;$B62&amp;"£"&amp;X$7)+SUMIF('Inser données'!$J:$J,"Garde"&amp;"£"&amp;"CRENEAU"&amp;"£"&amp;"PRO"&amp;"£"&amp;$B62&amp;"£"&amp;X$7,'Inser données'!$R:$R)</f>
        <v>5</v>
      </c>
      <c r="Y62" s="8">
        <f>COUNTIF('Inser données'!$J:$J,"Garde"&amp;"£"&amp;"24h"&amp;"£"&amp;"PRO"&amp;"£"&amp;$B62&amp;"£"&amp;Y$7)+COUNTIF('Inser données'!$J:$J,"Garde"&amp;"£"&amp;"JOUR"&amp;"£"&amp;"PRO"&amp;"£"&amp;$B62&amp;"£"&amp;Y$7)+SUMIF('Inser données'!$J:$J,"Garde"&amp;"£"&amp;"CRENEAU"&amp;"£"&amp;"PRO"&amp;"£"&amp;$B62&amp;"£"&amp;Y$7,'Inser données'!$Q:$Q)</f>
        <v>8</v>
      </c>
      <c r="Z62" s="8">
        <f>COUNTIF('Inser données'!$J:$J,"Garde"&amp;"£"&amp;"24h"&amp;"£"&amp;"PRO"&amp;"£"&amp;$B62&amp;"£"&amp;Z$7)+COUNTIF('Inser données'!$J:$J,"Garde"&amp;"£"&amp;"NUIT"&amp;"£"&amp;"PRO"&amp;"£"&amp;$B62&amp;"£"&amp;Z$7)+SUMIF('Inser données'!$J:$J,"Garde"&amp;"£"&amp;"CRENEAU"&amp;"£"&amp;"PRO"&amp;"£"&amp;$B62&amp;"£"&amp;Z$7,'Inser données'!$R:$R)</f>
        <v>7</v>
      </c>
      <c r="AA62" s="8">
        <f>COUNTIF('Inser données'!$J:$J,"Garde"&amp;"£"&amp;"24h"&amp;"£"&amp;"PRO"&amp;"£"&amp;$B62&amp;"£"&amp;AA$7)+COUNTIF('Inser données'!$J:$J,"Garde"&amp;"£"&amp;"JOUR"&amp;"£"&amp;"PRO"&amp;"£"&amp;$B62&amp;"£"&amp;AA$7)+SUMIF('Inser données'!$J:$J,"Garde"&amp;"£"&amp;"CRENEAU"&amp;"£"&amp;"PRO"&amp;"£"&amp;$B62&amp;"£"&amp;AA$7,'Inser données'!$Q:$Q)</f>
        <v>9</v>
      </c>
      <c r="AB62" s="8">
        <f>COUNTIF('Inser données'!$J:$J,"Garde"&amp;"£"&amp;"24h"&amp;"£"&amp;"PRO"&amp;"£"&amp;$B62&amp;"£"&amp;AB$7)+COUNTIF('Inser données'!$J:$J,"Garde"&amp;"£"&amp;"NUIT"&amp;"£"&amp;"PRO"&amp;"£"&amp;$B62&amp;"£"&amp;AB$7)+SUMIF('Inser données'!$J:$J,"Garde"&amp;"£"&amp;"CRENEAU"&amp;"£"&amp;"PRO"&amp;"£"&amp;$B62&amp;"£"&amp;AB$7,'Inser données'!$R:$R)</f>
        <v>6</v>
      </c>
      <c r="AC62" s="8">
        <f>COUNTIF('Inser données'!$J:$J,"Garde"&amp;"£"&amp;"24h"&amp;"£"&amp;"PRO"&amp;"£"&amp;$B62&amp;"£"&amp;AC$7)+COUNTIF('Inser données'!$J:$J,"Garde"&amp;"£"&amp;"JOUR"&amp;"£"&amp;"PRO"&amp;"£"&amp;$B62&amp;"£"&amp;AC$7)+SUMIF('Inser données'!$J:$J,"Garde"&amp;"£"&amp;"CRENEAU"&amp;"£"&amp;"PRO"&amp;"£"&amp;$B62&amp;"£"&amp;AC$7,'Inser données'!$Q:$Q)</f>
        <v>6</v>
      </c>
      <c r="AD62" s="8">
        <f>COUNTIF('Inser données'!$J:$J,"Garde"&amp;"£"&amp;"24h"&amp;"£"&amp;"PRO"&amp;"£"&amp;$B62&amp;"£"&amp;AD$7)+COUNTIF('Inser données'!$J:$J,"Garde"&amp;"£"&amp;"NUIT"&amp;"£"&amp;"PRO"&amp;"£"&amp;$B62&amp;"£"&amp;AD$7)+SUMIF('Inser données'!$J:$J,"Garde"&amp;"£"&amp;"CRENEAU"&amp;"£"&amp;"PRO"&amp;"£"&amp;$B62&amp;"£"&amp;AD$7,'Inser données'!$R:$R)</f>
        <v>5</v>
      </c>
      <c r="AE62" s="8">
        <f>COUNTIF('Inser données'!$J:$J,"Garde"&amp;"£"&amp;"24h"&amp;"£"&amp;"PRO"&amp;"£"&amp;$B62&amp;"£"&amp;AE$7)+COUNTIF('Inser données'!$J:$J,"Garde"&amp;"£"&amp;"JOUR"&amp;"£"&amp;"PRO"&amp;"£"&amp;$B62&amp;"£"&amp;AE$7)+SUMIF('Inser données'!$J:$J,"Garde"&amp;"£"&amp;"CRENEAU"&amp;"£"&amp;"PRO"&amp;"£"&amp;$B62&amp;"£"&amp;AE$7,'Inser données'!$Q:$Q)</f>
        <v>7</v>
      </c>
      <c r="AF62" s="8">
        <f>COUNTIF('Inser données'!$J:$J,"Garde"&amp;"£"&amp;"24h"&amp;"£"&amp;"PRO"&amp;"£"&amp;$B62&amp;"£"&amp;AF$7)+COUNTIF('Inser données'!$J:$J,"Garde"&amp;"£"&amp;"NUIT"&amp;"£"&amp;"PRO"&amp;"£"&amp;$B62&amp;"£"&amp;AF$7)+SUMIF('Inser données'!$J:$J,"Garde"&amp;"£"&amp;"CRENEAU"&amp;"£"&amp;"PRO"&amp;"£"&amp;$B62&amp;"£"&amp;AF$7,'Inser données'!$R:$R)</f>
        <v>6</v>
      </c>
      <c r="AG62" s="8">
        <f>COUNTIF('Inser données'!$J:$J,"Garde"&amp;"£"&amp;"24h"&amp;"£"&amp;"PRO"&amp;"£"&amp;$B62&amp;"£"&amp;AG$7)+COUNTIF('Inser données'!$J:$J,"Garde"&amp;"£"&amp;"JOUR"&amp;"£"&amp;"PRO"&amp;"£"&amp;$B62&amp;"£"&amp;AG$7)+SUMIF('Inser données'!$J:$J,"Garde"&amp;"£"&amp;"CRENEAU"&amp;"£"&amp;"PRO"&amp;"£"&amp;$B62&amp;"£"&amp;AG$7,'Inser données'!$Q:$Q)</f>
        <v>6</v>
      </c>
      <c r="AH62" s="8">
        <f>COUNTIF('Inser données'!$J:$J,"Garde"&amp;"£"&amp;"24h"&amp;"£"&amp;"PRO"&amp;"£"&amp;$B62&amp;"£"&amp;AH$7)+COUNTIF('Inser données'!$J:$J,"Garde"&amp;"£"&amp;"NUIT"&amp;"£"&amp;"PRO"&amp;"£"&amp;$B62&amp;"£"&amp;AH$7)+SUMIF('Inser données'!$J:$J,"Garde"&amp;"£"&amp;"CRENEAU"&amp;"£"&amp;"PRO"&amp;"£"&amp;$B62&amp;"£"&amp;AH$7,'Inser données'!$R:$R)</f>
        <v>4</v>
      </c>
    </row>
    <row r="63" spans="1:34" ht="15" thickBot="1">
      <c r="A63" s="118"/>
      <c r="B63" s="12" t="s">
        <v>69</v>
      </c>
      <c r="C63" s="15">
        <v>4</v>
      </c>
      <c r="D63" s="16">
        <v>4</v>
      </c>
      <c r="E63" s="8">
        <f>COUNTIF('Inser données'!$J:$J,"Garde"&amp;"£"&amp;"24h"&amp;"£"&amp;"PRO"&amp;"£"&amp;$B63&amp;"£"&amp;E$7)+COUNTIF('Inser données'!$J:$J,"Garde"&amp;"£"&amp;"JOUR"&amp;"£"&amp;"PRO"&amp;"£"&amp;$B63&amp;"£"&amp;E$7)+SUMIF('Inser données'!$J:$J,"Garde"&amp;"£"&amp;"CRENEAU"&amp;"£"&amp;"PRO"&amp;"£"&amp;$B63&amp;"£"&amp;E$7,'Inser données'!$Q:$Q)</f>
        <v>2</v>
      </c>
      <c r="F63" s="8">
        <f>COUNTIF('Inser données'!$J:$J,"Garde"&amp;"£"&amp;"24h"&amp;"£"&amp;"PRO"&amp;"£"&amp;$B63&amp;"£"&amp;F$7)+COUNTIF('Inser données'!$J:$J,"Garde"&amp;"£"&amp;"NUIT"&amp;"£"&amp;"PRO"&amp;"£"&amp;$B63&amp;"£"&amp;F$7)+SUMIF('Inser données'!$J:$J,"Garde"&amp;"£"&amp;"CRENEAU"&amp;"£"&amp;"PRO"&amp;"£"&amp;$B63&amp;"£"&amp;F$7,'Inser données'!$R:$R)</f>
        <v>0</v>
      </c>
      <c r="G63" s="8">
        <f>COUNTIF('Inser données'!$J:$J,"Garde"&amp;"£"&amp;"24h"&amp;"£"&amp;"PRO"&amp;"£"&amp;$B63&amp;"£"&amp;G$7)+COUNTIF('Inser données'!$J:$J,"Garde"&amp;"£"&amp;"JOUR"&amp;"£"&amp;"PRO"&amp;"£"&amp;$B63&amp;"£"&amp;G$7)+SUMIF('Inser données'!$J:$J,"Garde"&amp;"£"&amp;"CRENEAU"&amp;"£"&amp;"PRO"&amp;"£"&amp;$B63&amp;"£"&amp;G$7,'Inser données'!$Q:$Q)</f>
        <v>1</v>
      </c>
      <c r="H63" s="8">
        <f>COUNTIF('Inser données'!$J:$J,"Garde"&amp;"£"&amp;"24h"&amp;"£"&amp;"PRO"&amp;"£"&amp;$B63&amp;"£"&amp;H$7)+COUNTIF('Inser données'!$J:$J,"Garde"&amp;"£"&amp;"NUIT"&amp;"£"&amp;"PRO"&amp;"£"&amp;$B63&amp;"£"&amp;H$7)+SUMIF('Inser données'!$J:$J,"Garde"&amp;"£"&amp;"CRENEAU"&amp;"£"&amp;"PRO"&amp;"£"&amp;$B63&amp;"£"&amp;H$7,'Inser données'!$R:$R)</f>
        <v>0</v>
      </c>
      <c r="I63" s="8">
        <f>COUNTIF('Inser données'!$J:$J,"Garde"&amp;"£"&amp;"24h"&amp;"£"&amp;"PRO"&amp;"£"&amp;$B63&amp;"£"&amp;I$7)+COUNTIF('Inser données'!$J:$J,"Garde"&amp;"£"&amp;"JOUR"&amp;"£"&amp;"PRO"&amp;"£"&amp;$B63&amp;"£"&amp;I$7)+SUMIF('Inser données'!$J:$J,"Garde"&amp;"£"&amp;"CRENEAU"&amp;"£"&amp;"PRO"&amp;"£"&amp;$B63&amp;"£"&amp;I$7,'Inser données'!$Q:$Q)</f>
        <v>1</v>
      </c>
      <c r="J63" s="8">
        <f>COUNTIF('Inser données'!$J:$J,"Garde"&amp;"£"&amp;"24h"&amp;"£"&amp;"PRO"&amp;"£"&amp;$B63&amp;"£"&amp;J$7)+COUNTIF('Inser données'!$J:$J,"Garde"&amp;"£"&amp;"NUIT"&amp;"£"&amp;"PRO"&amp;"£"&amp;$B63&amp;"£"&amp;J$7)+SUMIF('Inser données'!$J:$J,"Garde"&amp;"£"&amp;"CRENEAU"&amp;"£"&amp;"PRO"&amp;"£"&amp;$B63&amp;"£"&amp;J$7,'Inser données'!$R:$R)</f>
        <v>1</v>
      </c>
      <c r="K63" s="8">
        <f>COUNTIF('Inser données'!$J:$J,"Garde"&amp;"£"&amp;"24h"&amp;"£"&amp;"PRO"&amp;"£"&amp;$B63&amp;"£"&amp;K$7)+COUNTIF('Inser données'!$J:$J,"Garde"&amp;"£"&amp;"JOUR"&amp;"£"&amp;"PRO"&amp;"£"&amp;$B63&amp;"£"&amp;K$7)+SUMIF('Inser données'!$J:$J,"Garde"&amp;"£"&amp;"CRENEAU"&amp;"£"&amp;"PRO"&amp;"£"&amp;$B63&amp;"£"&amp;K$7,'Inser données'!$Q:$Q)</f>
        <v>1</v>
      </c>
      <c r="L63" s="8">
        <f>COUNTIF('Inser données'!$J:$J,"Garde"&amp;"£"&amp;"24h"&amp;"£"&amp;"PRO"&amp;"£"&amp;$B63&amp;"£"&amp;L$7)+COUNTIF('Inser données'!$J:$J,"Garde"&amp;"£"&amp;"NUIT"&amp;"£"&amp;"PRO"&amp;"£"&amp;$B63&amp;"£"&amp;L$7)+SUMIF('Inser données'!$J:$J,"Garde"&amp;"£"&amp;"CRENEAU"&amp;"£"&amp;"PRO"&amp;"£"&amp;$B63&amp;"£"&amp;L$7,'Inser données'!$R:$R)</f>
        <v>0</v>
      </c>
      <c r="M63" s="8">
        <f>COUNTIF('Inser données'!$J:$J,"Garde"&amp;"£"&amp;"24h"&amp;"£"&amp;"PRO"&amp;"£"&amp;$B63&amp;"£"&amp;M$7)+COUNTIF('Inser données'!$J:$J,"Garde"&amp;"£"&amp;"JOUR"&amp;"£"&amp;"PRO"&amp;"£"&amp;$B63&amp;"£"&amp;M$7)+SUMIF('Inser données'!$J:$J,"Garde"&amp;"£"&amp;"CRENEAU"&amp;"£"&amp;"PRO"&amp;"£"&amp;$B63&amp;"£"&amp;M$7,'Inser données'!$Q:$Q)</f>
        <v>1</v>
      </c>
      <c r="N63" s="8">
        <f>COUNTIF('Inser données'!$J:$J,"Garde"&amp;"£"&amp;"24h"&amp;"£"&amp;"PRO"&amp;"£"&amp;$B63&amp;"£"&amp;N$7)+COUNTIF('Inser données'!$J:$J,"Garde"&amp;"£"&amp;"NUIT"&amp;"£"&amp;"PRO"&amp;"£"&amp;$B63&amp;"£"&amp;N$7)+SUMIF('Inser données'!$J:$J,"Garde"&amp;"£"&amp;"CRENEAU"&amp;"£"&amp;"PRO"&amp;"£"&amp;$B63&amp;"£"&amp;N$7,'Inser données'!$R:$R)</f>
        <v>0</v>
      </c>
      <c r="O63" s="8">
        <f>COUNTIF('Inser données'!$J:$J,"Garde"&amp;"£"&amp;"24h"&amp;"£"&amp;"PRO"&amp;"£"&amp;$B63&amp;"£"&amp;O$7)+COUNTIF('Inser données'!$J:$J,"Garde"&amp;"£"&amp;"JOUR"&amp;"£"&amp;"PRO"&amp;"£"&amp;$B63&amp;"£"&amp;O$7)+SUMIF('Inser données'!$J:$J,"Garde"&amp;"£"&amp;"CRENEAU"&amp;"£"&amp;"PRO"&amp;"£"&amp;$B63&amp;"£"&amp;O$7,'Inser données'!$Q:$Q)</f>
        <v>1</v>
      </c>
      <c r="P63" s="8">
        <f>COUNTIF('Inser données'!$J:$J,"Garde"&amp;"£"&amp;"24h"&amp;"£"&amp;"PRO"&amp;"£"&amp;$B63&amp;"£"&amp;P$7)+COUNTIF('Inser données'!$J:$J,"Garde"&amp;"£"&amp;"NUIT"&amp;"£"&amp;"PRO"&amp;"£"&amp;$B63&amp;"£"&amp;P$7)+SUMIF('Inser données'!$J:$J,"Garde"&amp;"£"&amp;"CRENEAU"&amp;"£"&amp;"PRO"&amp;"£"&amp;$B63&amp;"£"&amp;P$7,'Inser données'!$R:$R)</f>
        <v>1</v>
      </c>
      <c r="Q63" s="8">
        <f>COUNTIF('Inser données'!$J:$J,"Garde"&amp;"£"&amp;"24h"&amp;"£"&amp;"PRO"&amp;"£"&amp;$B63&amp;"£"&amp;Q$7)+COUNTIF('Inser données'!$J:$J,"Garde"&amp;"£"&amp;"JOUR"&amp;"£"&amp;"PRO"&amp;"£"&amp;$B63&amp;"£"&amp;Q$7)+SUMIF('Inser données'!$J:$J,"Garde"&amp;"£"&amp;"CRENEAU"&amp;"£"&amp;"PRO"&amp;"£"&amp;$B63&amp;"£"&amp;Q$7,'Inser données'!$Q:$Q)</f>
        <v>1</v>
      </c>
      <c r="R63" s="8">
        <f>COUNTIF('Inser données'!$J:$J,"Garde"&amp;"£"&amp;"24h"&amp;"£"&amp;"PRO"&amp;"£"&amp;$B63&amp;"£"&amp;R$7)+COUNTIF('Inser données'!$J:$J,"Garde"&amp;"£"&amp;"NUIT"&amp;"£"&amp;"PRO"&amp;"£"&amp;$B63&amp;"£"&amp;R$7)+SUMIF('Inser données'!$J:$J,"Garde"&amp;"£"&amp;"CRENEAU"&amp;"£"&amp;"PRO"&amp;"£"&amp;$B63&amp;"£"&amp;R$7,'Inser données'!$R:$R)</f>
        <v>1</v>
      </c>
      <c r="S63" s="8">
        <f>COUNTIF('Inser données'!$J:$J,"Garde"&amp;"£"&amp;"24h"&amp;"£"&amp;"PRO"&amp;"£"&amp;$B63&amp;"£"&amp;S$7)+COUNTIF('Inser données'!$J:$J,"Garde"&amp;"£"&amp;"JOUR"&amp;"£"&amp;"PRO"&amp;"£"&amp;$B63&amp;"£"&amp;S$7)+SUMIF('Inser données'!$J:$J,"Garde"&amp;"£"&amp;"CRENEAU"&amp;"£"&amp;"PRO"&amp;"£"&amp;$B63&amp;"£"&amp;S$7,'Inser données'!$Q:$Q)</f>
        <v>1</v>
      </c>
      <c r="T63" s="8">
        <f>COUNTIF('Inser données'!$J:$J,"Garde"&amp;"£"&amp;"24h"&amp;"£"&amp;"PRO"&amp;"£"&amp;$B63&amp;"£"&amp;T$7)+COUNTIF('Inser données'!$J:$J,"Garde"&amp;"£"&amp;"NUIT"&amp;"£"&amp;"PRO"&amp;"£"&amp;$B63&amp;"£"&amp;T$7)+SUMIF('Inser données'!$J:$J,"Garde"&amp;"£"&amp;"CRENEAU"&amp;"£"&amp;"PRO"&amp;"£"&amp;$B63&amp;"£"&amp;T$7,'Inser données'!$R:$R)</f>
        <v>1</v>
      </c>
      <c r="U63" s="8">
        <f>COUNTIF('Inser données'!$J:$J,"Garde"&amp;"£"&amp;"24h"&amp;"£"&amp;"PRO"&amp;"£"&amp;$B63&amp;"£"&amp;U$7)+COUNTIF('Inser données'!$J:$J,"Garde"&amp;"£"&amp;"JOUR"&amp;"£"&amp;"PRO"&amp;"£"&amp;$B63&amp;"£"&amp;U$7)+SUMIF('Inser données'!$J:$J,"Garde"&amp;"£"&amp;"CRENEAU"&amp;"£"&amp;"PRO"&amp;"£"&amp;$B63&amp;"£"&amp;U$7,'Inser données'!$Q:$Q)</f>
        <v>1</v>
      </c>
      <c r="V63" s="8">
        <f>COUNTIF('Inser données'!$J:$J,"Garde"&amp;"£"&amp;"24h"&amp;"£"&amp;"PRO"&amp;"£"&amp;$B63&amp;"£"&amp;V$7)+COUNTIF('Inser données'!$J:$J,"Garde"&amp;"£"&amp;"NUIT"&amp;"£"&amp;"PRO"&amp;"£"&amp;$B63&amp;"£"&amp;V$7)+SUMIF('Inser données'!$J:$J,"Garde"&amp;"£"&amp;"CRENEAU"&amp;"£"&amp;"PRO"&amp;"£"&amp;$B63&amp;"£"&amp;V$7,'Inser données'!$R:$R)</f>
        <v>1</v>
      </c>
      <c r="W63" s="8">
        <f>COUNTIF('Inser données'!$J:$J,"Garde"&amp;"£"&amp;"24h"&amp;"£"&amp;"PRO"&amp;"£"&amp;$B63&amp;"£"&amp;W$7)+COUNTIF('Inser données'!$J:$J,"Garde"&amp;"£"&amp;"JOUR"&amp;"£"&amp;"PRO"&amp;"£"&amp;$B63&amp;"£"&amp;W$7)+SUMIF('Inser données'!$J:$J,"Garde"&amp;"£"&amp;"CRENEAU"&amp;"£"&amp;"PRO"&amp;"£"&amp;$B63&amp;"£"&amp;W$7,'Inser données'!$Q:$Q)</f>
        <v>1</v>
      </c>
      <c r="X63" s="8">
        <f>COUNTIF('Inser données'!$J:$J,"Garde"&amp;"£"&amp;"24h"&amp;"£"&amp;"PRO"&amp;"£"&amp;$B63&amp;"£"&amp;X$7)+COUNTIF('Inser données'!$J:$J,"Garde"&amp;"£"&amp;"NUIT"&amp;"£"&amp;"PRO"&amp;"£"&amp;$B63&amp;"£"&amp;X$7)+SUMIF('Inser données'!$J:$J,"Garde"&amp;"£"&amp;"CRENEAU"&amp;"£"&amp;"PRO"&amp;"£"&amp;$B63&amp;"£"&amp;X$7,'Inser données'!$R:$R)</f>
        <v>1</v>
      </c>
      <c r="Y63" s="8">
        <f>COUNTIF('Inser données'!$J:$J,"Garde"&amp;"£"&amp;"24h"&amp;"£"&amp;"PRO"&amp;"£"&amp;$B63&amp;"£"&amp;Y$7)+COUNTIF('Inser données'!$J:$J,"Garde"&amp;"£"&amp;"JOUR"&amp;"£"&amp;"PRO"&amp;"£"&amp;$B63&amp;"£"&amp;Y$7)+SUMIF('Inser données'!$J:$J,"Garde"&amp;"£"&amp;"CRENEAU"&amp;"£"&amp;"PRO"&amp;"£"&amp;$B63&amp;"£"&amp;Y$7,'Inser données'!$Q:$Q)</f>
        <v>1</v>
      </c>
      <c r="Z63" s="8">
        <f>COUNTIF('Inser données'!$J:$J,"Garde"&amp;"£"&amp;"24h"&amp;"£"&amp;"PRO"&amp;"£"&amp;$B63&amp;"£"&amp;Z$7)+COUNTIF('Inser données'!$J:$J,"Garde"&amp;"£"&amp;"NUIT"&amp;"£"&amp;"PRO"&amp;"£"&amp;$B63&amp;"£"&amp;Z$7)+SUMIF('Inser données'!$J:$J,"Garde"&amp;"£"&amp;"CRENEAU"&amp;"£"&amp;"PRO"&amp;"£"&amp;$B63&amp;"£"&amp;Z$7,'Inser données'!$R:$R)</f>
        <v>1</v>
      </c>
      <c r="AA63" s="8">
        <f>COUNTIF('Inser données'!$J:$J,"Garde"&amp;"£"&amp;"24h"&amp;"£"&amp;"PRO"&amp;"£"&amp;$B63&amp;"£"&amp;AA$7)+COUNTIF('Inser données'!$J:$J,"Garde"&amp;"£"&amp;"JOUR"&amp;"£"&amp;"PRO"&amp;"£"&amp;$B63&amp;"£"&amp;AA$7)+SUMIF('Inser données'!$J:$J,"Garde"&amp;"£"&amp;"CRENEAU"&amp;"£"&amp;"PRO"&amp;"£"&amp;$B63&amp;"£"&amp;AA$7,'Inser données'!$Q:$Q)</f>
        <v>1</v>
      </c>
      <c r="AB63" s="8">
        <f>COUNTIF('Inser données'!$J:$J,"Garde"&amp;"£"&amp;"24h"&amp;"£"&amp;"PRO"&amp;"£"&amp;$B63&amp;"£"&amp;AB$7)+COUNTIF('Inser données'!$J:$J,"Garde"&amp;"£"&amp;"NUIT"&amp;"£"&amp;"PRO"&amp;"£"&amp;$B63&amp;"£"&amp;AB$7)+SUMIF('Inser données'!$J:$J,"Garde"&amp;"£"&amp;"CRENEAU"&amp;"£"&amp;"PRO"&amp;"£"&amp;$B63&amp;"£"&amp;AB$7,'Inser données'!$R:$R)</f>
        <v>1</v>
      </c>
      <c r="AC63" s="8">
        <f>COUNTIF('Inser données'!$J:$J,"Garde"&amp;"£"&amp;"24h"&amp;"£"&amp;"PRO"&amp;"£"&amp;$B63&amp;"£"&amp;AC$7)+COUNTIF('Inser données'!$J:$J,"Garde"&amp;"£"&amp;"JOUR"&amp;"£"&amp;"PRO"&amp;"£"&amp;$B63&amp;"£"&amp;AC$7)+SUMIF('Inser données'!$J:$J,"Garde"&amp;"£"&amp;"CRENEAU"&amp;"£"&amp;"PRO"&amp;"£"&amp;$B63&amp;"£"&amp;AC$7,'Inser données'!$Q:$Q)</f>
        <v>1</v>
      </c>
      <c r="AD63" s="8">
        <f>COUNTIF('Inser données'!$J:$J,"Garde"&amp;"£"&amp;"24h"&amp;"£"&amp;"PRO"&amp;"£"&amp;$B63&amp;"£"&amp;AD$7)+COUNTIF('Inser données'!$J:$J,"Garde"&amp;"£"&amp;"NUIT"&amp;"£"&amp;"PRO"&amp;"£"&amp;$B63&amp;"£"&amp;AD$7)+SUMIF('Inser données'!$J:$J,"Garde"&amp;"£"&amp;"CRENEAU"&amp;"£"&amp;"PRO"&amp;"£"&amp;$B63&amp;"£"&amp;AD$7,'Inser données'!$R:$R)</f>
        <v>1</v>
      </c>
      <c r="AE63" s="8">
        <f>COUNTIF('Inser données'!$J:$J,"Garde"&amp;"£"&amp;"24h"&amp;"£"&amp;"PRO"&amp;"£"&amp;$B63&amp;"£"&amp;AE$7)+COUNTIF('Inser données'!$J:$J,"Garde"&amp;"£"&amp;"JOUR"&amp;"£"&amp;"PRO"&amp;"£"&amp;$B63&amp;"£"&amp;AE$7)+SUMIF('Inser données'!$J:$J,"Garde"&amp;"£"&amp;"CRENEAU"&amp;"£"&amp;"PRO"&amp;"£"&amp;$B63&amp;"£"&amp;AE$7,'Inser données'!$Q:$Q)</f>
        <v>1</v>
      </c>
      <c r="AF63" s="8">
        <f>COUNTIF('Inser données'!$J:$J,"Garde"&amp;"£"&amp;"24h"&amp;"£"&amp;"PRO"&amp;"£"&amp;$B63&amp;"£"&amp;AF$7)+COUNTIF('Inser données'!$J:$J,"Garde"&amp;"£"&amp;"NUIT"&amp;"£"&amp;"PRO"&amp;"£"&amp;$B63&amp;"£"&amp;AF$7)+SUMIF('Inser données'!$J:$J,"Garde"&amp;"£"&amp;"CRENEAU"&amp;"£"&amp;"PRO"&amp;"£"&amp;$B63&amp;"£"&amp;AF$7,'Inser données'!$R:$R)</f>
        <v>1</v>
      </c>
      <c r="AG63" s="8">
        <f>COUNTIF('Inser données'!$J:$J,"Garde"&amp;"£"&amp;"24h"&amp;"£"&amp;"PRO"&amp;"£"&amp;$B63&amp;"£"&amp;AG$7)+COUNTIF('Inser données'!$J:$J,"Garde"&amp;"£"&amp;"JOUR"&amp;"£"&amp;"PRO"&amp;"£"&amp;$B63&amp;"£"&amp;AG$7)+SUMIF('Inser données'!$J:$J,"Garde"&amp;"£"&amp;"CRENEAU"&amp;"£"&amp;"PRO"&amp;"£"&amp;$B63&amp;"£"&amp;AG$7,'Inser données'!$Q:$Q)</f>
        <v>2</v>
      </c>
      <c r="AH63" s="8">
        <f>COUNTIF('Inser données'!$J:$J,"Garde"&amp;"£"&amp;"24h"&amp;"£"&amp;"PRO"&amp;"£"&amp;$B63&amp;"£"&amp;AH$7)+COUNTIF('Inser données'!$J:$J,"Garde"&amp;"£"&amp;"NUIT"&amp;"£"&amp;"PRO"&amp;"£"&amp;$B63&amp;"£"&amp;AH$7)+SUMIF('Inser données'!$J:$J,"Garde"&amp;"£"&amp;"CRENEAU"&amp;"£"&amp;"PRO"&amp;"£"&amp;$B63&amp;"£"&amp;AH$7,'Inser données'!$R:$R)</f>
        <v>1</v>
      </c>
    </row>
    <row r="64" spans="1:34" ht="15" thickBot="1">
      <c r="A64" s="118"/>
      <c r="B64" s="12" t="s">
        <v>70</v>
      </c>
      <c r="C64" s="15">
        <v>6</v>
      </c>
      <c r="D64" s="16">
        <v>6</v>
      </c>
      <c r="E64" s="8">
        <f>COUNTIF('Inser données'!$J:$J,"Garde"&amp;"£"&amp;"24h"&amp;"£"&amp;"PRO"&amp;"£"&amp;$B64&amp;"£"&amp;E$7)+COUNTIF('Inser données'!$J:$J,"Garde"&amp;"£"&amp;"JOUR"&amp;"£"&amp;"PRO"&amp;"£"&amp;$B64&amp;"£"&amp;E$7)+SUMIF('Inser données'!$J:$J,"Garde"&amp;"£"&amp;"CRENEAU"&amp;"£"&amp;"PRO"&amp;"£"&amp;$B64&amp;"£"&amp;E$7,'Inser données'!$Q:$Q)</f>
        <v>2</v>
      </c>
      <c r="F64" s="8">
        <f>COUNTIF('Inser données'!$J:$J,"Garde"&amp;"£"&amp;"24h"&amp;"£"&amp;"PRO"&amp;"£"&amp;$B64&amp;"£"&amp;F$7)+COUNTIF('Inser données'!$J:$J,"Garde"&amp;"£"&amp;"NUIT"&amp;"£"&amp;"PRO"&amp;"£"&amp;$B64&amp;"£"&amp;F$7)+SUMIF('Inser données'!$J:$J,"Garde"&amp;"£"&amp;"CRENEAU"&amp;"£"&amp;"PRO"&amp;"£"&amp;$B64&amp;"£"&amp;F$7,'Inser données'!$R:$R)</f>
        <v>2</v>
      </c>
      <c r="G64" s="8">
        <f>COUNTIF('Inser données'!$J:$J,"Garde"&amp;"£"&amp;"24h"&amp;"£"&amp;"PRO"&amp;"£"&amp;$B64&amp;"£"&amp;G$7)+COUNTIF('Inser données'!$J:$J,"Garde"&amp;"£"&amp;"JOUR"&amp;"£"&amp;"PRO"&amp;"£"&amp;$B64&amp;"£"&amp;G$7)+SUMIF('Inser données'!$J:$J,"Garde"&amp;"£"&amp;"CRENEAU"&amp;"£"&amp;"PRO"&amp;"£"&amp;$B64&amp;"£"&amp;G$7,'Inser données'!$Q:$Q)</f>
        <v>2</v>
      </c>
      <c r="H64" s="8">
        <f>COUNTIF('Inser données'!$J:$J,"Garde"&amp;"£"&amp;"24h"&amp;"£"&amp;"PRO"&amp;"£"&amp;$B64&amp;"£"&amp;H$7)+COUNTIF('Inser données'!$J:$J,"Garde"&amp;"£"&amp;"NUIT"&amp;"£"&amp;"PRO"&amp;"£"&amp;$B64&amp;"£"&amp;H$7)+SUMIF('Inser données'!$J:$J,"Garde"&amp;"£"&amp;"CRENEAU"&amp;"£"&amp;"PRO"&amp;"£"&amp;$B64&amp;"£"&amp;H$7,'Inser données'!$R:$R)</f>
        <v>1</v>
      </c>
      <c r="I64" s="8">
        <f>COUNTIF('Inser données'!$J:$J,"Garde"&amp;"£"&amp;"24h"&amp;"£"&amp;"PRO"&amp;"£"&amp;$B64&amp;"£"&amp;I$7)+COUNTIF('Inser données'!$J:$J,"Garde"&amp;"£"&amp;"JOUR"&amp;"£"&amp;"PRO"&amp;"£"&amp;$B64&amp;"£"&amp;I$7)+SUMIF('Inser données'!$J:$J,"Garde"&amp;"£"&amp;"CRENEAU"&amp;"£"&amp;"PRO"&amp;"£"&amp;$B64&amp;"£"&amp;I$7,'Inser données'!$Q:$Q)</f>
        <v>2</v>
      </c>
      <c r="J64" s="8">
        <f>COUNTIF('Inser données'!$J:$J,"Garde"&amp;"£"&amp;"24h"&amp;"£"&amp;"PRO"&amp;"£"&amp;$B64&amp;"£"&amp;J$7)+COUNTIF('Inser données'!$J:$J,"Garde"&amp;"£"&amp;"NUIT"&amp;"£"&amp;"PRO"&amp;"£"&amp;$B64&amp;"£"&amp;J$7)+SUMIF('Inser données'!$J:$J,"Garde"&amp;"£"&amp;"CRENEAU"&amp;"£"&amp;"PRO"&amp;"£"&amp;$B64&amp;"£"&amp;J$7,'Inser données'!$R:$R)</f>
        <v>2</v>
      </c>
      <c r="K64" s="8">
        <f>COUNTIF('Inser données'!$J:$J,"Garde"&amp;"£"&amp;"24h"&amp;"£"&amp;"PRO"&amp;"£"&amp;$B64&amp;"£"&amp;K$7)+COUNTIF('Inser données'!$J:$J,"Garde"&amp;"£"&amp;"JOUR"&amp;"£"&amp;"PRO"&amp;"£"&amp;$B64&amp;"£"&amp;K$7)+SUMIF('Inser données'!$J:$J,"Garde"&amp;"£"&amp;"CRENEAU"&amp;"£"&amp;"PRO"&amp;"£"&amp;$B64&amp;"£"&amp;K$7,'Inser données'!$Q:$Q)</f>
        <v>1</v>
      </c>
      <c r="L64" s="8">
        <f>COUNTIF('Inser données'!$J:$J,"Garde"&amp;"£"&amp;"24h"&amp;"£"&amp;"PRO"&amp;"£"&amp;$B64&amp;"£"&amp;L$7)+COUNTIF('Inser données'!$J:$J,"Garde"&amp;"£"&amp;"NUIT"&amp;"£"&amp;"PRO"&amp;"£"&amp;$B64&amp;"£"&amp;L$7)+SUMIF('Inser données'!$J:$J,"Garde"&amp;"£"&amp;"CRENEAU"&amp;"£"&amp;"PRO"&amp;"£"&amp;$B64&amp;"£"&amp;L$7,'Inser données'!$R:$R)</f>
        <v>1</v>
      </c>
      <c r="M64" s="8">
        <f>COUNTIF('Inser données'!$J:$J,"Garde"&amp;"£"&amp;"24h"&amp;"£"&amp;"PRO"&amp;"£"&amp;$B64&amp;"£"&amp;M$7)+COUNTIF('Inser données'!$J:$J,"Garde"&amp;"£"&amp;"JOUR"&amp;"£"&amp;"PRO"&amp;"£"&amp;$B64&amp;"£"&amp;M$7)+SUMIF('Inser données'!$J:$J,"Garde"&amp;"£"&amp;"CRENEAU"&amp;"£"&amp;"PRO"&amp;"£"&amp;$B64&amp;"£"&amp;M$7,'Inser données'!$Q:$Q)</f>
        <v>4</v>
      </c>
      <c r="N64" s="8">
        <f>COUNTIF('Inser données'!$J:$J,"Garde"&amp;"£"&amp;"24h"&amp;"£"&amp;"PRO"&amp;"£"&amp;$B64&amp;"£"&amp;N$7)+COUNTIF('Inser données'!$J:$J,"Garde"&amp;"£"&amp;"NUIT"&amp;"£"&amp;"PRO"&amp;"£"&amp;$B64&amp;"£"&amp;N$7)+SUMIF('Inser données'!$J:$J,"Garde"&amp;"£"&amp;"CRENEAU"&amp;"£"&amp;"PRO"&amp;"£"&amp;$B64&amp;"£"&amp;N$7,'Inser données'!$R:$R)</f>
        <v>2</v>
      </c>
      <c r="O64" s="8">
        <f>COUNTIF('Inser données'!$J:$J,"Garde"&amp;"£"&amp;"24h"&amp;"£"&amp;"PRO"&amp;"£"&amp;$B64&amp;"£"&amp;O$7)+COUNTIF('Inser données'!$J:$J,"Garde"&amp;"£"&amp;"JOUR"&amp;"£"&amp;"PRO"&amp;"£"&amp;$B64&amp;"£"&amp;O$7)+SUMIF('Inser données'!$J:$J,"Garde"&amp;"£"&amp;"CRENEAU"&amp;"£"&amp;"PRO"&amp;"£"&amp;$B64&amp;"£"&amp;O$7,'Inser données'!$Q:$Q)</f>
        <v>4</v>
      </c>
      <c r="P64" s="8">
        <f>COUNTIF('Inser données'!$J:$J,"Garde"&amp;"£"&amp;"24h"&amp;"£"&amp;"PRO"&amp;"£"&amp;$B64&amp;"£"&amp;P$7)+COUNTIF('Inser données'!$J:$J,"Garde"&amp;"£"&amp;"NUIT"&amp;"£"&amp;"PRO"&amp;"£"&amp;$B64&amp;"£"&amp;P$7)+SUMIF('Inser données'!$J:$J,"Garde"&amp;"£"&amp;"CRENEAU"&amp;"£"&amp;"PRO"&amp;"£"&amp;$B64&amp;"£"&amp;P$7,'Inser données'!$R:$R)</f>
        <v>3</v>
      </c>
      <c r="Q64" s="8">
        <f>COUNTIF('Inser données'!$J:$J,"Garde"&amp;"£"&amp;"24h"&amp;"£"&amp;"PRO"&amp;"£"&amp;$B64&amp;"£"&amp;Q$7)+COUNTIF('Inser données'!$J:$J,"Garde"&amp;"£"&amp;"JOUR"&amp;"£"&amp;"PRO"&amp;"£"&amp;$B64&amp;"£"&amp;Q$7)+SUMIF('Inser données'!$J:$J,"Garde"&amp;"£"&amp;"CRENEAU"&amp;"£"&amp;"PRO"&amp;"£"&amp;$B64&amp;"£"&amp;Q$7,'Inser données'!$Q:$Q)</f>
        <v>1</v>
      </c>
      <c r="R64" s="8">
        <f>COUNTIF('Inser données'!$J:$J,"Garde"&amp;"£"&amp;"24h"&amp;"£"&amp;"PRO"&amp;"£"&amp;$B64&amp;"£"&amp;R$7)+COUNTIF('Inser données'!$J:$J,"Garde"&amp;"£"&amp;"NUIT"&amp;"£"&amp;"PRO"&amp;"£"&amp;$B64&amp;"£"&amp;R$7)+SUMIF('Inser données'!$J:$J,"Garde"&amp;"£"&amp;"CRENEAU"&amp;"£"&amp;"PRO"&amp;"£"&amp;$B64&amp;"£"&amp;R$7,'Inser données'!$R:$R)</f>
        <v>1</v>
      </c>
      <c r="S64" s="8">
        <f>COUNTIF('Inser données'!$J:$J,"Garde"&amp;"£"&amp;"24h"&amp;"£"&amp;"PRO"&amp;"£"&amp;$B64&amp;"£"&amp;S$7)+COUNTIF('Inser données'!$J:$J,"Garde"&amp;"£"&amp;"JOUR"&amp;"£"&amp;"PRO"&amp;"£"&amp;$B64&amp;"£"&amp;S$7)+SUMIF('Inser données'!$J:$J,"Garde"&amp;"£"&amp;"CRENEAU"&amp;"£"&amp;"PRO"&amp;"£"&amp;$B64&amp;"£"&amp;S$7,'Inser données'!$Q:$Q)</f>
        <v>3</v>
      </c>
      <c r="T64" s="8">
        <f>COUNTIF('Inser données'!$J:$J,"Garde"&amp;"£"&amp;"24h"&amp;"£"&amp;"PRO"&amp;"£"&amp;$B64&amp;"£"&amp;T$7)+COUNTIF('Inser données'!$J:$J,"Garde"&amp;"£"&amp;"NUIT"&amp;"£"&amp;"PRO"&amp;"£"&amp;$B64&amp;"£"&amp;T$7)+SUMIF('Inser données'!$J:$J,"Garde"&amp;"£"&amp;"CRENEAU"&amp;"£"&amp;"PRO"&amp;"£"&amp;$B64&amp;"£"&amp;T$7,'Inser données'!$R:$R)</f>
        <v>2</v>
      </c>
      <c r="U64" s="8">
        <f>COUNTIF('Inser données'!$J:$J,"Garde"&amp;"£"&amp;"24h"&amp;"£"&amp;"PRO"&amp;"£"&amp;$B64&amp;"£"&amp;U$7)+COUNTIF('Inser données'!$J:$J,"Garde"&amp;"£"&amp;"JOUR"&amp;"£"&amp;"PRO"&amp;"£"&amp;$B64&amp;"£"&amp;U$7)+SUMIF('Inser données'!$J:$J,"Garde"&amp;"£"&amp;"CRENEAU"&amp;"£"&amp;"PRO"&amp;"£"&amp;$B64&amp;"£"&amp;U$7,'Inser données'!$Q:$Q)</f>
        <v>4</v>
      </c>
      <c r="V64" s="8">
        <f>COUNTIF('Inser données'!$J:$J,"Garde"&amp;"£"&amp;"24h"&amp;"£"&amp;"PRO"&amp;"£"&amp;$B64&amp;"£"&amp;V$7)+COUNTIF('Inser données'!$J:$J,"Garde"&amp;"£"&amp;"NUIT"&amp;"£"&amp;"PRO"&amp;"£"&amp;$B64&amp;"£"&amp;V$7)+SUMIF('Inser données'!$J:$J,"Garde"&amp;"£"&amp;"CRENEAU"&amp;"£"&amp;"PRO"&amp;"£"&amp;$B64&amp;"£"&amp;V$7,'Inser données'!$R:$R)</f>
        <v>2</v>
      </c>
      <c r="W64" s="8">
        <f>COUNTIF('Inser données'!$J:$J,"Garde"&amp;"£"&amp;"24h"&amp;"£"&amp;"PRO"&amp;"£"&amp;$B64&amp;"£"&amp;W$7)+COUNTIF('Inser données'!$J:$J,"Garde"&amp;"£"&amp;"JOUR"&amp;"£"&amp;"PRO"&amp;"£"&amp;$B64&amp;"£"&amp;W$7)+SUMIF('Inser données'!$J:$J,"Garde"&amp;"£"&amp;"CRENEAU"&amp;"£"&amp;"PRO"&amp;"£"&amp;$B64&amp;"£"&amp;W$7,'Inser données'!$Q:$Q)</f>
        <v>2</v>
      </c>
      <c r="X64" s="8">
        <f>COUNTIF('Inser données'!$J:$J,"Garde"&amp;"£"&amp;"24h"&amp;"£"&amp;"PRO"&amp;"£"&amp;$B64&amp;"£"&amp;X$7)+COUNTIF('Inser données'!$J:$J,"Garde"&amp;"£"&amp;"NUIT"&amp;"£"&amp;"PRO"&amp;"£"&amp;$B64&amp;"£"&amp;X$7)+SUMIF('Inser données'!$J:$J,"Garde"&amp;"£"&amp;"CRENEAU"&amp;"£"&amp;"PRO"&amp;"£"&amp;$B64&amp;"£"&amp;X$7,'Inser données'!$R:$R)</f>
        <v>1</v>
      </c>
      <c r="Y64" s="8">
        <f>COUNTIF('Inser données'!$J:$J,"Garde"&amp;"£"&amp;"24h"&amp;"£"&amp;"PRO"&amp;"£"&amp;$B64&amp;"£"&amp;Y$7)+COUNTIF('Inser données'!$J:$J,"Garde"&amp;"£"&amp;"JOUR"&amp;"£"&amp;"PRO"&amp;"£"&amp;$B64&amp;"£"&amp;Y$7)+SUMIF('Inser données'!$J:$J,"Garde"&amp;"£"&amp;"CRENEAU"&amp;"£"&amp;"PRO"&amp;"£"&amp;$B64&amp;"£"&amp;Y$7,'Inser données'!$Q:$Q)</f>
        <v>3</v>
      </c>
      <c r="Z64" s="8">
        <f>COUNTIF('Inser données'!$J:$J,"Garde"&amp;"£"&amp;"24h"&amp;"£"&amp;"PRO"&amp;"£"&amp;$B64&amp;"£"&amp;Z$7)+COUNTIF('Inser données'!$J:$J,"Garde"&amp;"£"&amp;"NUIT"&amp;"£"&amp;"PRO"&amp;"£"&amp;$B64&amp;"£"&amp;Z$7)+SUMIF('Inser données'!$J:$J,"Garde"&amp;"£"&amp;"CRENEAU"&amp;"£"&amp;"PRO"&amp;"£"&amp;$B64&amp;"£"&amp;Z$7,'Inser données'!$R:$R)</f>
        <v>2</v>
      </c>
      <c r="AA64" s="8">
        <f>COUNTIF('Inser données'!$J:$J,"Garde"&amp;"£"&amp;"24h"&amp;"£"&amp;"PRO"&amp;"£"&amp;$B64&amp;"£"&amp;AA$7)+COUNTIF('Inser données'!$J:$J,"Garde"&amp;"£"&amp;"JOUR"&amp;"£"&amp;"PRO"&amp;"£"&amp;$B64&amp;"£"&amp;AA$7)+SUMIF('Inser données'!$J:$J,"Garde"&amp;"£"&amp;"CRENEAU"&amp;"£"&amp;"PRO"&amp;"£"&amp;$B64&amp;"£"&amp;AA$7,'Inser données'!$Q:$Q)</f>
        <v>2</v>
      </c>
      <c r="AB64" s="8">
        <f>COUNTIF('Inser données'!$J:$J,"Garde"&amp;"£"&amp;"24h"&amp;"£"&amp;"PRO"&amp;"£"&amp;$B64&amp;"£"&amp;AB$7)+COUNTIF('Inser données'!$J:$J,"Garde"&amp;"£"&amp;"NUIT"&amp;"£"&amp;"PRO"&amp;"£"&amp;$B64&amp;"£"&amp;AB$7)+SUMIF('Inser données'!$J:$J,"Garde"&amp;"£"&amp;"CRENEAU"&amp;"£"&amp;"PRO"&amp;"£"&amp;$B64&amp;"£"&amp;AB$7,'Inser données'!$R:$R)</f>
        <v>2</v>
      </c>
      <c r="AC64" s="8">
        <f>COUNTIF('Inser données'!$J:$J,"Garde"&amp;"£"&amp;"24h"&amp;"£"&amp;"PRO"&amp;"£"&amp;$B64&amp;"£"&amp;AC$7)+COUNTIF('Inser données'!$J:$J,"Garde"&amp;"£"&amp;"JOUR"&amp;"£"&amp;"PRO"&amp;"£"&amp;$B64&amp;"£"&amp;AC$7)+SUMIF('Inser données'!$J:$J,"Garde"&amp;"£"&amp;"CRENEAU"&amp;"£"&amp;"PRO"&amp;"£"&amp;$B64&amp;"£"&amp;AC$7,'Inser données'!$Q:$Q)</f>
        <v>2</v>
      </c>
      <c r="AD64" s="8">
        <f>COUNTIF('Inser données'!$J:$J,"Garde"&amp;"£"&amp;"24h"&amp;"£"&amp;"PRO"&amp;"£"&amp;$B64&amp;"£"&amp;AD$7)+COUNTIF('Inser données'!$J:$J,"Garde"&amp;"£"&amp;"NUIT"&amp;"£"&amp;"PRO"&amp;"£"&amp;$B64&amp;"£"&amp;AD$7)+SUMIF('Inser données'!$J:$J,"Garde"&amp;"£"&amp;"CRENEAU"&amp;"£"&amp;"PRO"&amp;"£"&amp;$B64&amp;"£"&amp;AD$7,'Inser données'!$R:$R)</f>
        <v>2</v>
      </c>
      <c r="AE64" s="8">
        <f>COUNTIF('Inser données'!$J:$J,"Garde"&amp;"£"&amp;"24h"&amp;"£"&amp;"PRO"&amp;"£"&amp;$B64&amp;"£"&amp;AE$7)+COUNTIF('Inser données'!$J:$J,"Garde"&amp;"£"&amp;"JOUR"&amp;"£"&amp;"PRO"&amp;"£"&amp;$B64&amp;"£"&amp;AE$7)+SUMIF('Inser données'!$J:$J,"Garde"&amp;"£"&amp;"CRENEAU"&amp;"£"&amp;"PRO"&amp;"£"&amp;$B64&amp;"£"&amp;AE$7,'Inser données'!$Q:$Q)</f>
        <v>3</v>
      </c>
      <c r="AF64" s="8">
        <f>COUNTIF('Inser données'!$J:$J,"Garde"&amp;"£"&amp;"24h"&amp;"£"&amp;"PRO"&amp;"£"&amp;$B64&amp;"£"&amp;AF$7)+COUNTIF('Inser données'!$J:$J,"Garde"&amp;"£"&amp;"NUIT"&amp;"£"&amp;"PRO"&amp;"£"&amp;$B64&amp;"£"&amp;AF$7)+SUMIF('Inser données'!$J:$J,"Garde"&amp;"£"&amp;"CRENEAU"&amp;"£"&amp;"PRO"&amp;"£"&amp;$B64&amp;"£"&amp;AF$7,'Inser données'!$R:$R)</f>
        <v>2</v>
      </c>
      <c r="AG64" s="8">
        <f>COUNTIF('Inser données'!$J:$J,"Garde"&amp;"£"&amp;"24h"&amp;"£"&amp;"PRO"&amp;"£"&amp;$B64&amp;"£"&amp;AG$7)+COUNTIF('Inser données'!$J:$J,"Garde"&amp;"£"&amp;"JOUR"&amp;"£"&amp;"PRO"&amp;"£"&amp;$B64&amp;"£"&amp;AG$7)+SUMIF('Inser données'!$J:$J,"Garde"&amp;"£"&amp;"CRENEAU"&amp;"£"&amp;"PRO"&amp;"£"&amp;$B64&amp;"£"&amp;AG$7,'Inser données'!$Q:$Q)</f>
        <v>2</v>
      </c>
      <c r="AH64" s="8">
        <f>COUNTIF('Inser données'!$J:$J,"Garde"&amp;"£"&amp;"24h"&amp;"£"&amp;"PRO"&amp;"£"&amp;$B64&amp;"£"&amp;AH$7)+COUNTIF('Inser données'!$J:$J,"Garde"&amp;"£"&amp;"NUIT"&amp;"£"&amp;"PRO"&amp;"£"&amp;$B64&amp;"£"&amp;AH$7)+SUMIF('Inser données'!$J:$J,"Garde"&amp;"£"&amp;"CRENEAU"&amp;"£"&amp;"PRO"&amp;"£"&amp;$B64&amp;"£"&amp;AH$7,'Inser données'!$R:$R)</f>
        <v>1</v>
      </c>
    </row>
    <row r="65" spans="1:34" ht="15" thickBot="1">
      <c r="A65" s="118"/>
      <c r="B65" s="12" t="s">
        <v>71</v>
      </c>
      <c r="C65" s="13">
        <v>6</v>
      </c>
      <c r="D65" s="14">
        <v>6</v>
      </c>
      <c r="E65" s="8">
        <f>COUNTIF('Inser données'!$J:$J,"Garde"&amp;"£"&amp;"24h"&amp;"£"&amp;"PRO"&amp;"£"&amp;$B65&amp;"£"&amp;E$7)+COUNTIF('Inser données'!$J:$J,"Garde"&amp;"£"&amp;"JOUR"&amp;"£"&amp;"PRO"&amp;"£"&amp;$B65&amp;"£"&amp;E$7)+SUMIF('Inser données'!$J:$J,"Garde"&amp;"£"&amp;"CRENEAU"&amp;"£"&amp;"PRO"&amp;"£"&amp;$B65&amp;"£"&amp;E$7,'Inser données'!$Q:$Q)</f>
        <v>4</v>
      </c>
      <c r="F65" s="8">
        <f>COUNTIF('Inser données'!$J:$J,"Garde"&amp;"£"&amp;"24h"&amp;"£"&amp;"PRO"&amp;"£"&amp;$B65&amp;"£"&amp;F$7)+COUNTIF('Inser données'!$J:$J,"Garde"&amp;"£"&amp;"NUIT"&amp;"£"&amp;"PRO"&amp;"£"&amp;$B65&amp;"£"&amp;F$7)+SUMIF('Inser données'!$J:$J,"Garde"&amp;"£"&amp;"CRENEAU"&amp;"£"&amp;"PRO"&amp;"£"&amp;$B65&amp;"£"&amp;F$7,'Inser données'!$R:$R)</f>
        <v>3</v>
      </c>
      <c r="G65" s="8">
        <f>COUNTIF('Inser données'!$J:$J,"Garde"&amp;"£"&amp;"24h"&amp;"£"&amp;"PRO"&amp;"£"&amp;$B65&amp;"£"&amp;G$7)+COUNTIF('Inser données'!$J:$J,"Garde"&amp;"£"&amp;"JOUR"&amp;"£"&amp;"PRO"&amp;"£"&amp;$B65&amp;"£"&amp;G$7)+SUMIF('Inser données'!$J:$J,"Garde"&amp;"£"&amp;"CRENEAU"&amp;"£"&amp;"PRO"&amp;"£"&amp;$B65&amp;"£"&amp;G$7,'Inser données'!$Q:$Q)</f>
        <v>4</v>
      </c>
      <c r="H65" s="8">
        <f>COUNTIF('Inser données'!$J:$J,"Garde"&amp;"£"&amp;"24h"&amp;"£"&amp;"PRO"&amp;"£"&amp;$B65&amp;"£"&amp;H$7)+COUNTIF('Inser données'!$J:$J,"Garde"&amp;"£"&amp;"NUIT"&amp;"£"&amp;"PRO"&amp;"£"&amp;$B65&amp;"£"&amp;H$7)+SUMIF('Inser données'!$J:$J,"Garde"&amp;"£"&amp;"CRENEAU"&amp;"£"&amp;"PRO"&amp;"£"&amp;$B65&amp;"£"&amp;H$7,'Inser données'!$R:$R)</f>
        <v>2</v>
      </c>
      <c r="I65" s="8">
        <f>COUNTIF('Inser données'!$J:$J,"Garde"&amp;"£"&amp;"24h"&amp;"£"&amp;"PRO"&amp;"£"&amp;$B65&amp;"£"&amp;I$7)+COUNTIF('Inser données'!$J:$J,"Garde"&amp;"£"&amp;"JOUR"&amp;"£"&amp;"PRO"&amp;"£"&amp;$B65&amp;"£"&amp;I$7)+SUMIF('Inser données'!$J:$J,"Garde"&amp;"£"&amp;"CRENEAU"&amp;"£"&amp;"PRO"&amp;"£"&amp;$B65&amp;"£"&amp;I$7,'Inser données'!$Q:$Q)</f>
        <v>3</v>
      </c>
      <c r="J65" s="8">
        <f>COUNTIF('Inser données'!$J:$J,"Garde"&amp;"£"&amp;"24h"&amp;"£"&amp;"PRO"&amp;"£"&amp;$B65&amp;"£"&amp;J$7)+COUNTIF('Inser données'!$J:$J,"Garde"&amp;"£"&amp;"NUIT"&amp;"£"&amp;"PRO"&amp;"£"&amp;$B65&amp;"£"&amp;J$7)+SUMIF('Inser données'!$J:$J,"Garde"&amp;"£"&amp;"CRENEAU"&amp;"£"&amp;"PRO"&amp;"£"&amp;$B65&amp;"£"&amp;J$7,'Inser données'!$R:$R)</f>
        <v>2</v>
      </c>
      <c r="K65" s="8">
        <f>COUNTIF('Inser données'!$J:$J,"Garde"&amp;"£"&amp;"24h"&amp;"£"&amp;"PRO"&amp;"£"&amp;$B65&amp;"£"&amp;K$7)+COUNTIF('Inser données'!$J:$J,"Garde"&amp;"£"&amp;"JOUR"&amp;"£"&amp;"PRO"&amp;"£"&amp;$B65&amp;"£"&amp;K$7)+SUMIF('Inser données'!$J:$J,"Garde"&amp;"£"&amp;"CRENEAU"&amp;"£"&amp;"PRO"&amp;"£"&amp;$B65&amp;"£"&amp;K$7,'Inser données'!$Q:$Q)</f>
        <v>4</v>
      </c>
      <c r="L65" s="8">
        <f>COUNTIF('Inser données'!$J:$J,"Garde"&amp;"£"&amp;"24h"&amp;"£"&amp;"PRO"&amp;"£"&amp;$B65&amp;"£"&amp;L$7)+COUNTIF('Inser données'!$J:$J,"Garde"&amp;"£"&amp;"NUIT"&amp;"£"&amp;"PRO"&amp;"£"&amp;$B65&amp;"£"&amp;L$7)+SUMIF('Inser données'!$J:$J,"Garde"&amp;"£"&amp;"CRENEAU"&amp;"£"&amp;"PRO"&amp;"£"&amp;$B65&amp;"£"&amp;L$7,'Inser données'!$R:$R)</f>
        <v>2</v>
      </c>
      <c r="M65" s="8">
        <f>COUNTIF('Inser données'!$J:$J,"Garde"&amp;"£"&amp;"24h"&amp;"£"&amp;"PRO"&amp;"£"&amp;$B65&amp;"£"&amp;M$7)+COUNTIF('Inser données'!$J:$J,"Garde"&amp;"£"&amp;"JOUR"&amp;"£"&amp;"PRO"&amp;"£"&amp;$B65&amp;"£"&amp;M$7)+SUMIF('Inser données'!$J:$J,"Garde"&amp;"£"&amp;"CRENEAU"&amp;"£"&amp;"PRO"&amp;"£"&amp;$B65&amp;"£"&amp;M$7,'Inser données'!$Q:$Q)</f>
        <v>3</v>
      </c>
      <c r="N65" s="8">
        <f>COUNTIF('Inser données'!$J:$J,"Garde"&amp;"£"&amp;"24h"&amp;"£"&amp;"PRO"&amp;"£"&amp;$B65&amp;"£"&amp;N$7)+COUNTIF('Inser données'!$J:$J,"Garde"&amp;"£"&amp;"NUIT"&amp;"£"&amp;"PRO"&amp;"£"&amp;$B65&amp;"£"&amp;N$7)+SUMIF('Inser données'!$J:$J,"Garde"&amp;"£"&amp;"CRENEAU"&amp;"£"&amp;"PRO"&amp;"£"&amp;$B65&amp;"£"&amp;N$7,'Inser données'!$R:$R)</f>
        <v>2</v>
      </c>
      <c r="O65" s="8">
        <f>COUNTIF('Inser données'!$J:$J,"Garde"&amp;"£"&amp;"24h"&amp;"£"&amp;"PRO"&amp;"£"&amp;$B65&amp;"£"&amp;O$7)+COUNTIF('Inser données'!$J:$J,"Garde"&amp;"£"&amp;"JOUR"&amp;"£"&amp;"PRO"&amp;"£"&amp;$B65&amp;"£"&amp;O$7)+SUMIF('Inser données'!$J:$J,"Garde"&amp;"£"&amp;"CRENEAU"&amp;"£"&amp;"PRO"&amp;"£"&amp;$B65&amp;"£"&amp;O$7,'Inser données'!$Q:$Q)</f>
        <v>2</v>
      </c>
      <c r="P65" s="8">
        <f>COUNTIF('Inser données'!$J:$J,"Garde"&amp;"£"&amp;"24h"&amp;"£"&amp;"PRO"&amp;"£"&amp;$B65&amp;"£"&amp;P$7)+COUNTIF('Inser données'!$J:$J,"Garde"&amp;"£"&amp;"NUIT"&amp;"£"&amp;"PRO"&amp;"£"&amp;$B65&amp;"£"&amp;P$7)+SUMIF('Inser données'!$J:$J,"Garde"&amp;"£"&amp;"CRENEAU"&amp;"£"&amp;"PRO"&amp;"£"&amp;$B65&amp;"£"&amp;P$7,'Inser données'!$R:$R)</f>
        <v>2</v>
      </c>
      <c r="Q65" s="8">
        <f>COUNTIF('Inser données'!$J:$J,"Garde"&amp;"£"&amp;"24h"&amp;"£"&amp;"PRO"&amp;"£"&amp;$B65&amp;"£"&amp;Q$7)+COUNTIF('Inser données'!$J:$J,"Garde"&amp;"£"&amp;"JOUR"&amp;"£"&amp;"PRO"&amp;"£"&amp;$B65&amp;"£"&amp;Q$7)+SUMIF('Inser données'!$J:$J,"Garde"&amp;"£"&amp;"CRENEAU"&amp;"£"&amp;"PRO"&amp;"£"&amp;$B65&amp;"£"&amp;Q$7,'Inser données'!$Q:$Q)</f>
        <v>2</v>
      </c>
      <c r="R65" s="8">
        <f>COUNTIF('Inser données'!$J:$J,"Garde"&amp;"£"&amp;"24h"&amp;"£"&amp;"PRO"&amp;"£"&amp;$B65&amp;"£"&amp;R$7)+COUNTIF('Inser données'!$J:$J,"Garde"&amp;"£"&amp;"NUIT"&amp;"£"&amp;"PRO"&amp;"£"&amp;$B65&amp;"£"&amp;R$7)+SUMIF('Inser données'!$J:$J,"Garde"&amp;"£"&amp;"CRENEAU"&amp;"£"&amp;"PRO"&amp;"£"&amp;$B65&amp;"£"&amp;R$7,'Inser données'!$R:$R)</f>
        <v>2</v>
      </c>
      <c r="S65" s="8">
        <f>COUNTIF('Inser données'!$J:$J,"Garde"&amp;"£"&amp;"24h"&amp;"£"&amp;"PRO"&amp;"£"&amp;$B65&amp;"£"&amp;S$7)+COUNTIF('Inser données'!$J:$J,"Garde"&amp;"£"&amp;"JOUR"&amp;"£"&amp;"PRO"&amp;"£"&amp;$B65&amp;"£"&amp;S$7)+SUMIF('Inser données'!$J:$J,"Garde"&amp;"£"&amp;"CRENEAU"&amp;"£"&amp;"PRO"&amp;"£"&amp;$B65&amp;"£"&amp;S$7,'Inser données'!$Q:$Q)</f>
        <v>5</v>
      </c>
      <c r="T65" s="8">
        <f>COUNTIF('Inser données'!$J:$J,"Garde"&amp;"£"&amp;"24h"&amp;"£"&amp;"PRO"&amp;"£"&amp;$B65&amp;"£"&amp;T$7)+COUNTIF('Inser données'!$J:$J,"Garde"&amp;"£"&amp;"NUIT"&amp;"£"&amp;"PRO"&amp;"£"&amp;$B65&amp;"£"&amp;T$7)+SUMIF('Inser données'!$J:$J,"Garde"&amp;"£"&amp;"CRENEAU"&amp;"£"&amp;"PRO"&amp;"£"&amp;$B65&amp;"£"&amp;T$7,'Inser données'!$R:$R)</f>
        <v>2</v>
      </c>
      <c r="U65" s="8">
        <f>COUNTIF('Inser données'!$J:$J,"Garde"&amp;"£"&amp;"24h"&amp;"£"&amp;"PRO"&amp;"£"&amp;$B65&amp;"£"&amp;U$7)+COUNTIF('Inser données'!$J:$J,"Garde"&amp;"£"&amp;"JOUR"&amp;"£"&amp;"PRO"&amp;"£"&amp;$B65&amp;"£"&amp;U$7)+SUMIF('Inser données'!$J:$J,"Garde"&amp;"£"&amp;"CRENEAU"&amp;"£"&amp;"PRO"&amp;"£"&amp;$B65&amp;"£"&amp;U$7,'Inser données'!$Q:$Q)</f>
        <v>4</v>
      </c>
      <c r="V65" s="8">
        <f>COUNTIF('Inser données'!$J:$J,"Garde"&amp;"£"&amp;"24h"&amp;"£"&amp;"PRO"&amp;"£"&amp;$B65&amp;"£"&amp;V$7)+COUNTIF('Inser données'!$J:$J,"Garde"&amp;"£"&amp;"NUIT"&amp;"£"&amp;"PRO"&amp;"£"&amp;$B65&amp;"£"&amp;V$7)+SUMIF('Inser données'!$J:$J,"Garde"&amp;"£"&amp;"CRENEAU"&amp;"£"&amp;"PRO"&amp;"£"&amp;$B65&amp;"£"&amp;V$7,'Inser données'!$R:$R)</f>
        <v>2</v>
      </c>
      <c r="W65" s="8">
        <f>COUNTIF('Inser données'!$J:$J,"Garde"&amp;"£"&amp;"24h"&amp;"£"&amp;"PRO"&amp;"£"&amp;$B65&amp;"£"&amp;W$7)+COUNTIF('Inser données'!$J:$J,"Garde"&amp;"£"&amp;"JOUR"&amp;"£"&amp;"PRO"&amp;"£"&amp;$B65&amp;"£"&amp;W$7)+SUMIF('Inser données'!$J:$J,"Garde"&amp;"£"&amp;"CRENEAU"&amp;"£"&amp;"PRO"&amp;"£"&amp;$B65&amp;"£"&amp;W$7,'Inser données'!$Q:$Q)</f>
        <v>4</v>
      </c>
      <c r="X65" s="8">
        <f>COUNTIF('Inser données'!$J:$J,"Garde"&amp;"£"&amp;"24h"&amp;"£"&amp;"PRO"&amp;"£"&amp;$B65&amp;"£"&amp;X$7)+COUNTIF('Inser données'!$J:$J,"Garde"&amp;"£"&amp;"NUIT"&amp;"£"&amp;"PRO"&amp;"£"&amp;$B65&amp;"£"&amp;X$7)+SUMIF('Inser données'!$J:$J,"Garde"&amp;"£"&amp;"CRENEAU"&amp;"£"&amp;"PRO"&amp;"£"&amp;$B65&amp;"£"&amp;X$7,'Inser données'!$R:$R)</f>
        <v>2</v>
      </c>
      <c r="Y65" s="8">
        <f>COUNTIF('Inser données'!$J:$J,"Garde"&amp;"£"&amp;"24h"&amp;"£"&amp;"PRO"&amp;"£"&amp;$B65&amp;"£"&amp;Y$7)+COUNTIF('Inser données'!$J:$J,"Garde"&amp;"£"&amp;"JOUR"&amp;"£"&amp;"PRO"&amp;"£"&amp;$B65&amp;"£"&amp;Y$7)+SUMIF('Inser données'!$J:$J,"Garde"&amp;"£"&amp;"CRENEAU"&amp;"£"&amp;"PRO"&amp;"£"&amp;$B65&amp;"£"&amp;Y$7,'Inser données'!$Q:$Q)</f>
        <v>4</v>
      </c>
      <c r="Z65" s="8">
        <f>COUNTIF('Inser données'!$J:$J,"Garde"&amp;"£"&amp;"24h"&amp;"£"&amp;"PRO"&amp;"£"&amp;$B65&amp;"£"&amp;Z$7)+COUNTIF('Inser données'!$J:$J,"Garde"&amp;"£"&amp;"NUIT"&amp;"£"&amp;"PRO"&amp;"£"&amp;$B65&amp;"£"&amp;Z$7)+SUMIF('Inser données'!$J:$J,"Garde"&amp;"£"&amp;"CRENEAU"&amp;"£"&amp;"PRO"&amp;"£"&amp;$B65&amp;"£"&amp;Z$7,'Inser données'!$R:$R)</f>
        <v>2</v>
      </c>
      <c r="AA65" s="8">
        <f>COUNTIF('Inser données'!$J:$J,"Garde"&amp;"£"&amp;"24h"&amp;"£"&amp;"PRO"&amp;"£"&amp;$B65&amp;"£"&amp;AA$7)+COUNTIF('Inser données'!$J:$J,"Garde"&amp;"£"&amp;"JOUR"&amp;"£"&amp;"PRO"&amp;"£"&amp;$B65&amp;"£"&amp;AA$7)+SUMIF('Inser données'!$J:$J,"Garde"&amp;"£"&amp;"CRENEAU"&amp;"£"&amp;"PRO"&amp;"£"&amp;$B65&amp;"£"&amp;AA$7,'Inser données'!$Q:$Q)</f>
        <v>5</v>
      </c>
      <c r="AB65" s="8">
        <f>COUNTIF('Inser données'!$J:$J,"Garde"&amp;"£"&amp;"24h"&amp;"£"&amp;"PRO"&amp;"£"&amp;$B65&amp;"£"&amp;AB$7)+COUNTIF('Inser données'!$J:$J,"Garde"&amp;"£"&amp;"NUIT"&amp;"£"&amp;"PRO"&amp;"£"&amp;$B65&amp;"£"&amp;AB$7)+SUMIF('Inser données'!$J:$J,"Garde"&amp;"£"&amp;"CRENEAU"&amp;"£"&amp;"PRO"&amp;"£"&amp;$B65&amp;"£"&amp;AB$7,'Inser données'!$R:$R)</f>
        <v>1</v>
      </c>
      <c r="AC65" s="8">
        <f>COUNTIF('Inser données'!$J:$J,"Garde"&amp;"£"&amp;"24h"&amp;"£"&amp;"PRO"&amp;"£"&amp;$B65&amp;"£"&amp;AC$7)+COUNTIF('Inser données'!$J:$J,"Garde"&amp;"£"&amp;"JOUR"&amp;"£"&amp;"PRO"&amp;"£"&amp;$B65&amp;"£"&amp;AC$7)+SUMIF('Inser données'!$J:$J,"Garde"&amp;"£"&amp;"CRENEAU"&amp;"£"&amp;"PRO"&amp;"£"&amp;$B65&amp;"£"&amp;AC$7,'Inser données'!$Q:$Q)</f>
        <v>3</v>
      </c>
      <c r="AD65" s="8">
        <f>COUNTIF('Inser données'!$J:$J,"Garde"&amp;"£"&amp;"24h"&amp;"£"&amp;"PRO"&amp;"£"&amp;$B65&amp;"£"&amp;AD$7)+COUNTIF('Inser données'!$J:$J,"Garde"&amp;"£"&amp;"NUIT"&amp;"£"&amp;"PRO"&amp;"£"&amp;$B65&amp;"£"&amp;AD$7)+SUMIF('Inser données'!$J:$J,"Garde"&amp;"£"&amp;"CRENEAU"&amp;"£"&amp;"PRO"&amp;"£"&amp;$B65&amp;"£"&amp;AD$7,'Inser données'!$R:$R)</f>
        <v>3</v>
      </c>
      <c r="AE65" s="8">
        <f>COUNTIF('Inser données'!$J:$J,"Garde"&amp;"£"&amp;"24h"&amp;"£"&amp;"PRO"&amp;"£"&amp;$B65&amp;"£"&amp;AE$7)+COUNTIF('Inser données'!$J:$J,"Garde"&amp;"£"&amp;"JOUR"&amp;"£"&amp;"PRO"&amp;"£"&amp;$B65&amp;"£"&amp;AE$7)+SUMIF('Inser données'!$J:$J,"Garde"&amp;"£"&amp;"CRENEAU"&amp;"£"&amp;"PRO"&amp;"£"&amp;$B65&amp;"£"&amp;AE$7,'Inser données'!$Q:$Q)</f>
        <v>2</v>
      </c>
      <c r="AF65" s="8">
        <f>COUNTIF('Inser données'!$J:$J,"Garde"&amp;"£"&amp;"24h"&amp;"£"&amp;"PRO"&amp;"£"&amp;$B65&amp;"£"&amp;AF$7)+COUNTIF('Inser données'!$J:$J,"Garde"&amp;"£"&amp;"NUIT"&amp;"£"&amp;"PRO"&amp;"£"&amp;$B65&amp;"£"&amp;AF$7)+SUMIF('Inser données'!$J:$J,"Garde"&amp;"£"&amp;"CRENEAU"&amp;"£"&amp;"PRO"&amp;"£"&amp;$B65&amp;"£"&amp;AF$7,'Inser données'!$R:$R)</f>
        <v>2</v>
      </c>
      <c r="AG65" s="8">
        <f>COUNTIF('Inser données'!$J:$J,"Garde"&amp;"£"&amp;"24h"&amp;"£"&amp;"PRO"&amp;"£"&amp;$B65&amp;"£"&amp;AG$7)+COUNTIF('Inser données'!$J:$J,"Garde"&amp;"£"&amp;"JOUR"&amp;"£"&amp;"PRO"&amp;"£"&amp;$B65&amp;"£"&amp;AG$7)+SUMIF('Inser données'!$J:$J,"Garde"&amp;"£"&amp;"CRENEAU"&amp;"£"&amp;"PRO"&amp;"£"&amp;$B65&amp;"£"&amp;AG$7,'Inser données'!$Q:$Q)</f>
        <v>3</v>
      </c>
      <c r="AH65" s="8">
        <f>COUNTIF('Inser données'!$J:$J,"Garde"&amp;"£"&amp;"24h"&amp;"£"&amp;"PRO"&amp;"£"&amp;$B65&amp;"£"&amp;AH$7)+COUNTIF('Inser données'!$J:$J,"Garde"&amp;"£"&amp;"NUIT"&amp;"£"&amp;"PRO"&amp;"£"&amp;$B65&amp;"£"&amp;AH$7)+SUMIF('Inser données'!$J:$J,"Garde"&amp;"£"&amp;"CRENEAU"&amp;"£"&amp;"PRO"&amp;"£"&amp;$B65&amp;"£"&amp;AH$7,'Inser données'!$R:$R)</f>
        <v>2</v>
      </c>
    </row>
    <row r="66" spans="1:34" ht="15" thickBot="1">
      <c r="A66" s="118"/>
      <c r="B66" s="12" t="s">
        <v>72</v>
      </c>
      <c r="C66" s="15">
        <v>6</v>
      </c>
      <c r="D66" s="16">
        <v>6</v>
      </c>
      <c r="E66" s="8">
        <f>COUNTIF('Inser données'!$J:$J,"Garde"&amp;"£"&amp;"24h"&amp;"£"&amp;"PRO"&amp;"£"&amp;$B66&amp;"£"&amp;E$7)+COUNTIF('Inser données'!$J:$J,"Garde"&amp;"£"&amp;"JOUR"&amp;"£"&amp;"PRO"&amp;"£"&amp;$B66&amp;"£"&amp;E$7)+SUMIF('Inser données'!$J:$J,"Garde"&amp;"£"&amp;"CRENEAU"&amp;"£"&amp;"PRO"&amp;"£"&amp;$B66&amp;"£"&amp;E$7,'Inser données'!$Q:$Q)</f>
        <v>1</v>
      </c>
      <c r="F66" s="8">
        <f>COUNTIF('Inser données'!$J:$J,"Garde"&amp;"£"&amp;"24h"&amp;"£"&amp;"PRO"&amp;"£"&amp;$B66&amp;"£"&amp;F$7)+COUNTIF('Inser données'!$J:$J,"Garde"&amp;"£"&amp;"NUIT"&amp;"£"&amp;"PRO"&amp;"£"&amp;$B66&amp;"£"&amp;F$7)+SUMIF('Inser données'!$J:$J,"Garde"&amp;"£"&amp;"CRENEAU"&amp;"£"&amp;"PRO"&amp;"£"&amp;$B66&amp;"£"&amp;F$7,'Inser données'!$R:$R)</f>
        <v>0</v>
      </c>
      <c r="G66" s="8">
        <f>COUNTIF('Inser données'!$J:$J,"Garde"&amp;"£"&amp;"24h"&amp;"£"&amp;"PRO"&amp;"£"&amp;$B66&amp;"£"&amp;G$7)+COUNTIF('Inser données'!$J:$J,"Garde"&amp;"£"&amp;"JOUR"&amp;"£"&amp;"PRO"&amp;"£"&amp;$B66&amp;"£"&amp;G$7)+SUMIF('Inser données'!$J:$J,"Garde"&amp;"£"&amp;"CRENEAU"&amp;"£"&amp;"PRO"&amp;"£"&amp;$B66&amp;"£"&amp;G$7,'Inser données'!$Q:$Q)</f>
        <v>1</v>
      </c>
      <c r="H66" s="8">
        <f>COUNTIF('Inser données'!$J:$J,"Garde"&amp;"£"&amp;"24h"&amp;"£"&amp;"PRO"&amp;"£"&amp;$B66&amp;"£"&amp;H$7)+COUNTIF('Inser données'!$J:$J,"Garde"&amp;"£"&amp;"NUIT"&amp;"£"&amp;"PRO"&amp;"£"&amp;$B66&amp;"£"&amp;H$7)+SUMIF('Inser données'!$J:$J,"Garde"&amp;"£"&amp;"CRENEAU"&amp;"£"&amp;"PRO"&amp;"£"&amp;$B66&amp;"£"&amp;H$7,'Inser données'!$R:$R)</f>
        <v>1</v>
      </c>
      <c r="I66" s="8">
        <f>COUNTIF('Inser données'!$J:$J,"Garde"&amp;"£"&amp;"24h"&amp;"£"&amp;"PRO"&amp;"£"&amp;$B66&amp;"£"&amp;I$7)+COUNTIF('Inser données'!$J:$J,"Garde"&amp;"£"&amp;"JOUR"&amp;"£"&amp;"PRO"&amp;"£"&amp;$B66&amp;"£"&amp;I$7)+SUMIF('Inser données'!$J:$J,"Garde"&amp;"£"&amp;"CRENEAU"&amp;"£"&amp;"PRO"&amp;"£"&amp;$B66&amp;"£"&amp;I$7,'Inser données'!$Q:$Q)</f>
        <v>1</v>
      </c>
      <c r="J66" s="8">
        <f>COUNTIF('Inser données'!$J:$J,"Garde"&amp;"£"&amp;"24h"&amp;"£"&amp;"PRO"&amp;"£"&amp;$B66&amp;"£"&amp;J$7)+COUNTIF('Inser données'!$J:$J,"Garde"&amp;"£"&amp;"NUIT"&amp;"£"&amp;"PRO"&amp;"£"&amp;$B66&amp;"£"&amp;J$7)+SUMIF('Inser données'!$J:$J,"Garde"&amp;"£"&amp;"CRENEAU"&amp;"£"&amp;"PRO"&amp;"£"&amp;$B66&amp;"£"&amp;J$7,'Inser données'!$R:$R)</f>
        <v>1</v>
      </c>
      <c r="K66" s="8">
        <f>COUNTIF('Inser données'!$J:$J,"Garde"&amp;"£"&amp;"24h"&amp;"£"&amp;"PRO"&amp;"£"&amp;$B66&amp;"£"&amp;K$7)+COUNTIF('Inser données'!$J:$J,"Garde"&amp;"£"&amp;"JOUR"&amp;"£"&amp;"PRO"&amp;"£"&amp;$B66&amp;"£"&amp;K$7)+SUMIF('Inser données'!$J:$J,"Garde"&amp;"£"&amp;"CRENEAU"&amp;"£"&amp;"PRO"&amp;"£"&amp;$B66&amp;"£"&amp;K$7,'Inser données'!$Q:$Q)</f>
        <v>1</v>
      </c>
      <c r="L66" s="8">
        <f>COUNTIF('Inser données'!$J:$J,"Garde"&amp;"£"&amp;"24h"&amp;"£"&amp;"PRO"&amp;"£"&amp;$B66&amp;"£"&amp;L$7)+COUNTIF('Inser données'!$J:$J,"Garde"&amp;"£"&amp;"NUIT"&amp;"£"&amp;"PRO"&amp;"£"&amp;$B66&amp;"£"&amp;L$7)+SUMIF('Inser données'!$J:$J,"Garde"&amp;"£"&amp;"CRENEAU"&amp;"£"&amp;"PRO"&amp;"£"&amp;$B66&amp;"£"&amp;L$7,'Inser données'!$R:$R)</f>
        <v>1</v>
      </c>
      <c r="M66" s="8">
        <f>COUNTIF('Inser données'!$J:$J,"Garde"&amp;"£"&amp;"24h"&amp;"£"&amp;"PRO"&amp;"£"&amp;$B66&amp;"£"&amp;M$7)+COUNTIF('Inser données'!$J:$J,"Garde"&amp;"£"&amp;"JOUR"&amp;"£"&amp;"PRO"&amp;"£"&amp;$B66&amp;"£"&amp;M$7)+SUMIF('Inser données'!$J:$J,"Garde"&amp;"£"&amp;"CRENEAU"&amp;"£"&amp;"PRO"&amp;"£"&amp;$B66&amp;"£"&amp;M$7,'Inser données'!$Q:$Q)</f>
        <v>1</v>
      </c>
      <c r="N66" s="8">
        <f>COUNTIF('Inser données'!$J:$J,"Garde"&amp;"£"&amp;"24h"&amp;"£"&amp;"PRO"&amp;"£"&amp;$B66&amp;"£"&amp;N$7)+COUNTIF('Inser données'!$J:$J,"Garde"&amp;"£"&amp;"NUIT"&amp;"£"&amp;"PRO"&amp;"£"&amp;$B66&amp;"£"&amp;N$7)+SUMIF('Inser données'!$J:$J,"Garde"&amp;"£"&amp;"CRENEAU"&amp;"£"&amp;"PRO"&amp;"£"&amp;$B66&amp;"£"&amp;N$7,'Inser données'!$R:$R)</f>
        <v>1</v>
      </c>
      <c r="O66" s="8">
        <f>COUNTIF('Inser données'!$J:$J,"Garde"&amp;"£"&amp;"24h"&amp;"£"&amp;"PRO"&amp;"£"&amp;$B66&amp;"£"&amp;O$7)+COUNTIF('Inser données'!$J:$J,"Garde"&amp;"£"&amp;"JOUR"&amp;"£"&amp;"PRO"&amp;"£"&amp;$B66&amp;"£"&amp;O$7)+SUMIF('Inser données'!$J:$J,"Garde"&amp;"£"&amp;"CRENEAU"&amp;"£"&amp;"PRO"&amp;"£"&amp;$B66&amp;"£"&amp;O$7,'Inser données'!$Q:$Q)</f>
        <v>1</v>
      </c>
      <c r="P66" s="8">
        <f>COUNTIF('Inser données'!$J:$J,"Garde"&amp;"£"&amp;"24h"&amp;"£"&amp;"PRO"&amp;"£"&amp;$B66&amp;"£"&amp;P$7)+COUNTIF('Inser données'!$J:$J,"Garde"&amp;"£"&amp;"NUIT"&amp;"£"&amp;"PRO"&amp;"£"&amp;$B66&amp;"£"&amp;P$7)+SUMIF('Inser données'!$J:$J,"Garde"&amp;"£"&amp;"CRENEAU"&amp;"£"&amp;"PRO"&amp;"£"&amp;$B66&amp;"£"&amp;P$7,'Inser données'!$R:$R)</f>
        <v>1</v>
      </c>
      <c r="Q66" s="8">
        <f>COUNTIF('Inser données'!$J:$J,"Garde"&amp;"£"&amp;"24h"&amp;"£"&amp;"PRO"&amp;"£"&amp;$B66&amp;"£"&amp;Q$7)+COUNTIF('Inser données'!$J:$J,"Garde"&amp;"£"&amp;"JOUR"&amp;"£"&amp;"PRO"&amp;"£"&amp;$B66&amp;"£"&amp;Q$7)+SUMIF('Inser données'!$J:$J,"Garde"&amp;"£"&amp;"CRENEAU"&amp;"£"&amp;"PRO"&amp;"£"&amp;$B66&amp;"£"&amp;Q$7,'Inser données'!$Q:$Q)</f>
        <v>1</v>
      </c>
      <c r="R66" s="8">
        <f>COUNTIF('Inser données'!$J:$J,"Garde"&amp;"£"&amp;"24h"&amp;"£"&amp;"PRO"&amp;"£"&amp;$B66&amp;"£"&amp;R$7)+COUNTIF('Inser données'!$J:$J,"Garde"&amp;"£"&amp;"NUIT"&amp;"£"&amp;"PRO"&amp;"£"&amp;$B66&amp;"£"&amp;R$7)+SUMIF('Inser données'!$J:$J,"Garde"&amp;"£"&amp;"CRENEAU"&amp;"£"&amp;"PRO"&amp;"£"&amp;$B66&amp;"£"&amp;R$7,'Inser données'!$R:$R)</f>
        <v>1</v>
      </c>
      <c r="S66" s="8">
        <f>COUNTIF('Inser données'!$J:$J,"Garde"&amp;"£"&amp;"24h"&amp;"£"&amp;"PRO"&amp;"£"&amp;$B66&amp;"£"&amp;S$7)+COUNTIF('Inser données'!$J:$J,"Garde"&amp;"£"&amp;"JOUR"&amp;"£"&amp;"PRO"&amp;"£"&amp;$B66&amp;"£"&amp;S$7)+SUMIF('Inser données'!$J:$J,"Garde"&amp;"£"&amp;"CRENEAU"&amp;"£"&amp;"PRO"&amp;"£"&amp;$B66&amp;"£"&amp;S$7,'Inser données'!$Q:$Q)</f>
        <v>1</v>
      </c>
      <c r="T66" s="8">
        <f>COUNTIF('Inser données'!$J:$J,"Garde"&amp;"£"&amp;"24h"&amp;"£"&amp;"PRO"&amp;"£"&amp;$B66&amp;"£"&amp;T$7)+COUNTIF('Inser données'!$J:$J,"Garde"&amp;"£"&amp;"NUIT"&amp;"£"&amp;"PRO"&amp;"£"&amp;$B66&amp;"£"&amp;T$7)+SUMIF('Inser données'!$J:$J,"Garde"&amp;"£"&amp;"CRENEAU"&amp;"£"&amp;"PRO"&amp;"£"&amp;$B66&amp;"£"&amp;T$7,'Inser données'!$R:$R)</f>
        <v>1</v>
      </c>
      <c r="U66" s="8">
        <f>COUNTIF('Inser données'!$J:$J,"Garde"&amp;"£"&amp;"24h"&amp;"£"&amp;"PRO"&amp;"£"&amp;$B66&amp;"£"&amp;U$7)+COUNTIF('Inser données'!$J:$J,"Garde"&amp;"£"&amp;"JOUR"&amp;"£"&amp;"PRO"&amp;"£"&amp;$B66&amp;"£"&amp;U$7)+SUMIF('Inser données'!$J:$J,"Garde"&amp;"£"&amp;"CRENEAU"&amp;"£"&amp;"PRO"&amp;"£"&amp;$B66&amp;"£"&amp;U$7,'Inser données'!$Q:$Q)</f>
        <v>1</v>
      </c>
      <c r="V66" s="8">
        <f>COUNTIF('Inser données'!$J:$J,"Garde"&amp;"£"&amp;"24h"&amp;"£"&amp;"PRO"&amp;"£"&amp;$B66&amp;"£"&amp;V$7)+COUNTIF('Inser données'!$J:$J,"Garde"&amp;"£"&amp;"NUIT"&amp;"£"&amp;"PRO"&amp;"£"&amp;$B66&amp;"£"&amp;V$7)+SUMIF('Inser données'!$J:$J,"Garde"&amp;"£"&amp;"CRENEAU"&amp;"£"&amp;"PRO"&amp;"£"&amp;$B66&amp;"£"&amp;V$7,'Inser données'!$R:$R)</f>
        <v>1</v>
      </c>
      <c r="W66" s="8">
        <f>COUNTIF('Inser données'!$J:$J,"Garde"&amp;"£"&amp;"24h"&amp;"£"&amp;"PRO"&amp;"£"&amp;$B66&amp;"£"&amp;W$7)+COUNTIF('Inser données'!$J:$J,"Garde"&amp;"£"&amp;"JOUR"&amp;"£"&amp;"PRO"&amp;"£"&amp;$B66&amp;"£"&amp;W$7)+SUMIF('Inser données'!$J:$J,"Garde"&amp;"£"&amp;"CRENEAU"&amp;"£"&amp;"PRO"&amp;"£"&amp;$B66&amp;"£"&amp;W$7,'Inser données'!$Q:$Q)</f>
        <v>2</v>
      </c>
      <c r="X66" s="8">
        <f>COUNTIF('Inser données'!$J:$J,"Garde"&amp;"£"&amp;"24h"&amp;"£"&amp;"PRO"&amp;"£"&amp;$B66&amp;"£"&amp;X$7)+COUNTIF('Inser données'!$J:$J,"Garde"&amp;"£"&amp;"NUIT"&amp;"£"&amp;"PRO"&amp;"£"&amp;$B66&amp;"£"&amp;X$7)+SUMIF('Inser données'!$J:$J,"Garde"&amp;"£"&amp;"CRENEAU"&amp;"£"&amp;"PRO"&amp;"£"&amp;$B66&amp;"£"&amp;X$7,'Inser données'!$R:$R)</f>
        <v>1</v>
      </c>
      <c r="Y66" s="8">
        <f>COUNTIF('Inser données'!$J:$J,"Garde"&amp;"£"&amp;"24h"&amp;"£"&amp;"PRO"&amp;"£"&amp;$B66&amp;"£"&amp;Y$7)+COUNTIF('Inser données'!$J:$J,"Garde"&amp;"£"&amp;"JOUR"&amp;"£"&amp;"PRO"&amp;"£"&amp;$B66&amp;"£"&amp;Y$7)+SUMIF('Inser données'!$J:$J,"Garde"&amp;"£"&amp;"CRENEAU"&amp;"£"&amp;"PRO"&amp;"£"&amp;$B66&amp;"£"&amp;Y$7,'Inser données'!$Q:$Q)</f>
        <v>1</v>
      </c>
      <c r="Z66" s="8">
        <f>COUNTIF('Inser données'!$J:$J,"Garde"&amp;"£"&amp;"24h"&amp;"£"&amp;"PRO"&amp;"£"&amp;$B66&amp;"£"&amp;Z$7)+COUNTIF('Inser données'!$J:$J,"Garde"&amp;"£"&amp;"NUIT"&amp;"£"&amp;"PRO"&amp;"£"&amp;$B66&amp;"£"&amp;Z$7)+SUMIF('Inser données'!$J:$J,"Garde"&amp;"£"&amp;"CRENEAU"&amp;"£"&amp;"PRO"&amp;"£"&amp;$B66&amp;"£"&amp;Z$7,'Inser données'!$R:$R)</f>
        <v>1</v>
      </c>
      <c r="AA66" s="8">
        <f>COUNTIF('Inser données'!$J:$J,"Garde"&amp;"£"&amp;"24h"&amp;"£"&amp;"PRO"&amp;"£"&amp;$B66&amp;"£"&amp;AA$7)+COUNTIF('Inser données'!$J:$J,"Garde"&amp;"£"&amp;"JOUR"&amp;"£"&amp;"PRO"&amp;"£"&amp;$B66&amp;"£"&amp;AA$7)+SUMIF('Inser données'!$J:$J,"Garde"&amp;"£"&amp;"CRENEAU"&amp;"£"&amp;"PRO"&amp;"£"&amp;$B66&amp;"£"&amp;AA$7,'Inser données'!$Q:$Q)</f>
        <v>2</v>
      </c>
      <c r="AB66" s="8">
        <f>COUNTIF('Inser données'!$J:$J,"Garde"&amp;"£"&amp;"24h"&amp;"£"&amp;"PRO"&amp;"£"&amp;$B66&amp;"£"&amp;AB$7)+COUNTIF('Inser données'!$J:$J,"Garde"&amp;"£"&amp;"NUIT"&amp;"£"&amp;"PRO"&amp;"£"&amp;$B66&amp;"£"&amp;AB$7)+SUMIF('Inser données'!$J:$J,"Garde"&amp;"£"&amp;"CRENEAU"&amp;"£"&amp;"PRO"&amp;"£"&amp;$B66&amp;"£"&amp;AB$7,'Inser données'!$R:$R)</f>
        <v>1</v>
      </c>
      <c r="AC66" s="8">
        <f>COUNTIF('Inser données'!$J:$J,"Garde"&amp;"£"&amp;"24h"&amp;"£"&amp;"PRO"&amp;"£"&amp;$B66&amp;"£"&amp;AC$7)+COUNTIF('Inser données'!$J:$J,"Garde"&amp;"£"&amp;"JOUR"&amp;"£"&amp;"PRO"&amp;"£"&amp;$B66&amp;"£"&amp;AC$7)+SUMIF('Inser données'!$J:$J,"Garde"&amp;"£"&amp;"CRENEAU"&amp;"£"&amp;"PRO"&amp;"£"&amp;$B66&amp;"£"&amp;AC$7,'Inser données'!$Q:$Q)</f>
        <v>1</v>
      </c>
      <c r="AD66" s="8">
        <f>COUNTIF('Inser données'!$J:$J,"Garde"&amp;"£"&amp;"24h"&amp;"£"&amp;"PRO"&amp;"£"&amp;$B66&amp;"£"&amp;AD$7)+COUNTIF('Inser données'!$J:$J,"Garde"&amp;"£"&amp;"NUIT"&amp;"£"&amp;"PRO"&amp;"£"&amp;$B66&amp;"£"&amp;AD$7)+SUMIF('Inser données'!$J:$J,"Garde"&amp;"£"&amp;"CRENEAU"&amp;"£"&amp;"PRO"&amp;"£"&amp;$B66&amp;"£"&amp;AD$7,'Inser données'!$R:$R)</f>
        <v>1</v>
      </c>
      <c r="AE66" s="8">
        <f>COUNTIF('Inser données'!$J:$J,"Garde"&amp;"£"&amp;"24h"&amp;"£"&amp;"PRO"&amp;"£"&amp;$B66&amp;"£"&amp;AE$7)+COUNTIF('Inser données'!$J:$J,"Garde"&amp;"£"&amp;"JOUR"&amp;"£"&amp;"PRO"&amp;"£"&amp;$B66&amp;"£"&amp;AE$7)+SUMIF('Inser données'!$J:$J,"Garde"&amp;"£"&amp;"CRENEAU"&amp;"£"&amp;"PRO"&amp;"£"&amp;$B66&amp;"£"&amp;AE$7,'Inser données'!$Q:$Q)</f>
        <v>1</v>
      </c>
      <c r="AF66" s="8">
        <f>COUNTIF('Inser données'!$J:$J,"Garde"&amp;"£"&amp;"24h"&amp;"£"&amp;"PRO"&amp;"£"&amp;$B66&amp;"£"&amp;AF$7)+COUNTIF('Inser données'!$J:$J,"Garde"&amp;"£"&amp;"NUIT"&amp;"£"&amp;"PRO"&amp;"£"&amp;$B66&amp;"£"&amp;AF$7)+SUMIF('Inser données'!$J:$J,"Garde"&amp;"£"&amp;"CRENEAU"&amp;"£"&amp;"PRO"&amp;"£"&amp;$B66&amp;"£"&amp;AF$7,'Inser données'!$R:$R)</f>
        <v>1</v>
      </c>
      <c r="AG66" s="8">
        <f>COUNTIF('Inser données'!$J:$J,"Garde"&amp;"£"&amp;"24h"&amp;"£"&amp;"PRO"&amp;"£"&amp;$B66&amp;"£"&amp;AG$7)+COUNTIF('Inser données'!$J:$J,"Garde"&amp;"£"&amp;"JOUR"&amp;"£"&amp;"PRO"&amp;"£"&amp;$B66&amp;"£"&amp;AG$7)+SUMIF('Inser données'!$J:$J,"Garde"&amp;"£"&amp;"CRENEAU"&amp;"£"&amp;"PRO"&amp;"£"&amp;$B66&amp;"£"&amp;AG$7,'Inser données'!$Q:$Q)</f>
        <v>1</v>
      </c>
      <c r="AH66" s="8">
        <f>COUNTIF('Inser données'!$J:$J,"Garde"&amp;"£"&amp;"24h"&amp;"£"&amp;"PRO"&amp;"£"&amp;$B66&amp;"£"&amp;AH$7)+COUNTIF('Inser données'!$J:$J,"Garde"&amp;"£"&amp;"NUIT"&amp;"£"&amp;"PRO"&amp;"£"&amp;$B66&amp;"£"&amp;AH$7)+SUMIF('Inser données'!$J:$J,"Garde"&amp;"£"&amp;"CRENEAU"&amp;"£"&amp;"PRO"&amp;"£"&amp;$B66&amp;"£"&amp;AH$7,'Inser données'!$R:$R)</f>
        <v>0</v>
      </c>
    </row>
    <row r="67" spans="1:34" ht="15" thickBot="1">
      <c r="A67" s="118"/>
      <c r="B67" s="17" t="s">
        <v>73</v>
      </c>
      <c r="C67" s="13">
        <v>12</v>
      </c>
      <c r="D67" s="14">
        <v>9</v>
      </c>
      <c r="E67" s="8">
        <f>COUNTIF('Inser données'!$J:$J,"Garde"&amp;"£"&amp;"24h"&amp;"£"&amp;"PRO"&amp;"£"&amp;$B67&amp;"£"&amp;E$7)+COUNTIF('Inser données'!$J:$J,"Garde"&amp;"£"&amp;"JOUR"&amp;"£"&amp;"PRO"&amp;"£"&amp;$B67&amp;"£"&amp;E$7)+SUMIF('Inser données'!$J:$J,"Garde"&amp;"£"&amp;"CRENEAU"&amp;"£"&amp;"PRO"&amp;"£"&amp;$B67&amp;"£"&amp;E$7,'Inser données'!$Q:$Q)</f>
        <v>9</v>
      </c>
      <c r="F67" s="8">
        <f>COUNTIF('Inser données'!$J:$J,"Garde"&amp;"£"&amp;"24h"&amp;"£"&amp;"PRO"&amp;"£"&amp;$B67&amp;"£"&amp;F$7)+COUNTIF('Inser données'!$J:$J,"Garde"&amp;"£"&amp;"NUIT"&amp;"£"&amp;"PRO"&amp;"£"&amp;$B67&amp;"£"&amp;F$7)+SUMIF('Inser données'!$J:$J,"Garde"&amp;"£"&amp;"CRENEAU"&amp;"£"&amp;"PRO"&amp;"£"&amp;$B67&amp;"£"&amp;F$7,'Inser données'!$R:$R)</f>
        <v>7</v>
      </c>
      <c r="G67" s="8">
        <f>COUNTIF('Inser données'!$J:$J,"Garde"&amp;"£"&amp;"24h"&amp;"£"&amp;"PRO"&amp;"£"&amp;$B67&amp;"£"&amp;G$7)+COUNTIF('Inser données'!$J:$J,"Garde"&amp;"£"&amp;"JOUR"&amp;"£"&amp;"PRO"&amp;"£"&amp;$B67&amp;"£"&amp;G$7)+SUMIF('Inser données'!$J:$J,"Garde"&amp;"£"&amp;"CRENEAU"&amp;"£"&amp;"PRO"&amp;"£"&amp;$B67&amp;"£"&amp;G$7,'Inser données'!$Q:$Q)</f>
        <v>10</v>
      </c>
      <c r="H67" s="8">
        <f>COUNTIF('Inser données'!$J:$J,"Garde"&amp;"£"&amp;"24h"&amp;"£"&amp;"PRO"&amp;"£"&amp;$B67&amp;"£"&amp;H$7)+COUNTIF('Inser données'!$J:$J,"Garde"&amp;"£"&amp;"NUIT"&amp;"£"&amp;"PRO"&amp;"£"&amp;$B67&amp;"£"&amp;H$7)+SUMIF('Inser données'!$J:$J,"Garde"&amp;"£"&amp;"CRENEAU"&amp;"£"&amp;"PRO"&amp;"£"&amp;$B67&amp;"£"&amp;H$7,'Inser données'!$R:$R)</f>
        <v>8</v>
      </c>
      <c r="I67" s="8">
        <f>COUNTIF('Inser données'!$J:$J,"Garde"&amp;"£"&amp;"24h"&amp;"£"&amp;"PRO"&amp;"£"&amp;$B67&amp;"£"&amp;I$7)+COUNTIF('Inser données'!$J:$J,"Garde"&amp;"£"&amp;"JOUR"&amp;"£"&amp;"PRO"&amp;"£"&amp;$B67&amp;"£"&amp;I$7)+SUMIF('Inser données'!$J:$J,"Garde"&amp;"£"&amp;"CRENEAU"&amp;"£"&amp;"PRO"&amp;"£"&amp;$B67&amp;"£"&amp;I$7,'Inser données'!$Q:$Q)</f>
        <v>9</v>
      </c>
      <c r="J67" s="8">
        <f>COUNTIF('Inser données'!$J:$J,"Garde"&amp;"£"&amp;"24h"&amp;"£"&amp;"PRO"&amp;"£"&amp;$B67&amp;"£"&amp;J$7)+COUNTIF('Inser données'!$J:$J,"Garde"&amp;"£"&amp;"NUIT"&amp;"£"&amp;"PRO"&amp;"£"&amp;$B67&amp;"£"&amp;J$7)+SUMIF('Inser données'!$J:$J,"Garde"&amp;"£"&amp;"CRENEAU"&amp;"£"&amp;"PRO"&amp;"£"&amp;$B67&amp;"£"&amp;J$7,'Inser données'!$R:$R)</f>
        <v>7</v>
      </c>
      <c r="K67" s="8">
        <f>COUNTIF('Inser données'!$J:$J,"Garde"&amp;"£"&amp;"24h"&amp;"£"&amp;"PRO"&amp;"£"&amp;$B67&amp;"£"&amp;K$7)+COUNTIF('Inser données'!$J:$J,"Garde"&amp;"£"&amp;"JOUR"&amp;"£"&amp;"PRO"&amp;"£"&amp;$B67&amp;"£"&amp;K$7)+SUMIF('Inser données'!$J:$J,"Garde"&amp;"£"&amp;"CRENEAU"&amp;"£"&amp;"PRO"&amp;"£"&amp;$B67&amp;"£"&amp;K$7,'Inser données'!$Q:$Q)</f>
        <v>10</v>
      </c>
      <c r="L67" s="8">
        <f>COUNTIF('Inser données'!$J:$J,"Garde"&amp;"£"&amp;"24h"&amp;"£"&amp;"PRO"&amp;"£"&amp;$B67&amp;"£"&amp;L$7)+COUNTIF('Inser données'!$J:$J,"Garde"&amp;"£"&amp;"NUIT"&amp;"£"&amp;"PRO"&amp;"£"&amp;$B67&amp;"£"&amp;L$7)+SUMIF('Inser données'!$J:$J,"Garde"&amp;"£"&amp;"CRENEAU"&amp;"£"&amp;"PRO"&amp;"£"&amp;$B67&amp;"£"&amp;L$7,'Inser données'!$R:$R)</f>
        <v>8</v>
      </c>
      <c r="M67" s="8">
        <f>COUNTIF('Inser données'!$J:$J,"Garde"&amp;"£"&amp;"24h"&amp;"£"&amp;"PRO"&amp;"£"&amp;$B67&amp;"£"&amp;M$7)+COUNTIF('Inser données'!$J:$J,"Garde"&amp;"£"&amp;"JOUR"&amp;"£"&amp;"PRO"&amp;"£"&amp;$B67&amp;"£"&amp;M$7)+SUMIF('Inser données'!$J:$J,"Garde"&amp;"£"&amp;"CRENEAU"&amp;"£"&amp;"PRO"&amp;"£"&amp;$B67&amp;"£"&amp;M$7,'Inser données'!$Q:$Q)</f>
        <v>9</v>
      </c>
      <c r="N67" s="8">
        <f>COUNTIF('Inser données'!$J:$J,"Garde"&amp;"£"&amp;"24h"&amp;"£"&amp;"PRO"&amp;"£"&amp;$B67&amp;"£"&amp;N$7)+COUNTIF('Inser données'!$J:$J,"Garde"&amp;"£"&amp;"NUIT"&amp;"£"&amp;"PRO"&amp;"£"&amp;$B67&amp;"£"&amp;N$7)+SUMIF('Inser données'!$J:$J,"Garde"&amp;"£"&amp;"CRENEAU"&amp;"£"&amp;"PRO"&amp;"£"&amp;$B67&amp;"£"&amp;N$7,'Inser données'!$R:$R)</f>
        <v>7</v>
      </c>
      <c r="O67" s="8">
        <f>COUNTIF('Inser données'!$J:$J,"Garde"&amp;"£"&amp;"24h"&amp;"£"&amp;"PRO"&amp;"£"&amp;$B67&amp;"£"&amp;O$7)+COUNTIF('Inser données'!$J:$J,"Garde"&amp;"£"&amp;"JOUR"&amp;"£"&amp;"PRO"&amp;"£"&amp;$B67&amp;"£"&amp;O$7)+SUMIF('Inser données'!$J:$J,"Garde"&amp;"£"&amp;"CRENEAU"&amp;"£"&amp;"PRO"&amp;"£"&amp;$B67&amp;"£"&amp;O$7,'Inser données'!$Q:$Q)</f>
        <v>8</v>
      </c>
      <c r="P67" s="8">
        <f>COUNTIF('Inser données'!$J:$J,"Garde"&amp;"£"&amp;"24h"&amp;"£"&amp;"PRO"&amp;"£"&amp;$B67&amp;"£"&amp;P$7)+COUNTIF('Inser données'!$J:$J,"Garde"&amp;"£"&amp;"NUIT"&amp;"£"&amp;"PRO"&amp;"£"&amp;$B67&amp;"£"&amp;P$7)+SUMIF('Inser données'!$J:$J,"Garde"&amp;"£"&amp;"CRENEAU"&amp;"£"&amp;"PRO"&amp;"£"&amp;$B67&amp;"£"&amp;P$7,'Inser données'!$R:$R)</f>
        <v>8</v>
      </c>
      <c r="Q67" s="8">
        <f>COUNTIF('Inser données'!$J:$J,"Garde"&amp;"£"&amp;"24h"&amp;"£"&amp;"PRO"&amp;"£"&amp;$B67&amp;"£"&amp;Q$7)+COUNTIF('Inser données'!$J:$J,"Garde"&amp;"£"&amp;"JOUR"&amp;"£"&amp;"PRO"&amp;"£"&amp;$B67&amp;"£"&amp;Q$7)+SUMIF('Inser données'!$J:$J,"Garde"&amp;"£"&amp;"CRENEAU"&amp;"£"&amp;"PRO"&amp;"£"&amp;$B67&amp;"£"&amp;Q$7,'Inser données'!$Q:$Q)</f>
        <v>8</v>
      </c>
      <c r="R67" s="8">
        <f>COUNTIF('Inser données'!$J:$J,"Garde"&amp;"£"&amp;"24h"&amp;"£"&amp;"PRO"&amp;"£"&amp;$B67&amp;"£"&amp;R$7)+COUNTIF('Inser données'!$J:$J,"Garde"&amp;"£"&amp;"NUIT"&amp;"£"&amp;"PRO"&amp;"£"&amp;$B67&amp;"£"&amp;R$7)+SUMIF('Inser données'!$J:$J,"Garde"&amp;"£"&amp;"CRENEAU"&amp;"£"&amp;"PRO"&amp;"£"&amp;$B67&amp;"£"&amp;R$7,'Inser données'!$R:$R)</f>
        <v>7</v>
      </c>
      <c r="S67" s="8">
        <f>COUNTIF('Inser données'!$J:$J,"Garde"&amp;"£"&amp;"24h"&amp;"£"&amp;"PRO"&amp;"£"&amp;$B67&amp;"£"&amp;S$7)+COUNTIF('Inser données'!$J:$J,"Garde"&amp;"£"&amp;"JOUR"&amp;"£"&amp;"PRO"&amp;"£"&amp;$B67&amp;"£"&amp;S$7)+SUMIF('Inser données'!$J:$J,"Garde"&amp;"£"&amp;"CRENEAU"&amp;"£"&amp;"PRO"&amp;"£"&amp;$B67&amp;"£"&amp;S$7,'Inser données'!$Q:$Q)</f>
        <v>9</v>
      </c>
      <c r="T67" s="8">
        <f>COUNTIF('Inser données'!$J:$J,"Garde"&amp;"£"&amp;"24h"&amp;"£"&amp;"PRO"&amp;"£"&amp;$B67&amp;"£"&amp;T$7)+COUNTIF('Inser données'!$J:$J,"Garde"&amp;"£"&amp;"NUIT"&amp;"£"&amp;"PRO"&amp;"£"&amp;$B67&amp;"£"&amp;T$7)+SUMIF('Inser données'!$J:$J,"Garde"&amp;"£"&amp;"CRENEAU"&amp;"£"&amp;"PRO"&amp;"£"&amp;$B67&amp;"£"&amp;T$7,'Inser données'!$R:$R)</f>
        <v>7</v>
      </c>
      <c r="U67" s="8">
        <f>COUNTIF('Inser données'!$J:$J,"Garde"&amp;"£"&amp;"24h"&amp;"£"&amp;"PRO"&amp;"£"&amp;$B67&amp;"£"&amp;U$7)+COUNTIF('Inser données'!$J:$J,"Garde"&amp;"£"&amp;"JOUR"&amp;"£"&amp;"PRO"&amp;"£"&amp;$B67&amp;"£"&amp;U$7)+SUMIF('Inser données'!$J:$J,"Garde"&amp;"£"&amp;"CRENEAU"&amp;"£"&amp;"PRO"&amp;"£"&amp;$B67&amp;"£"&amp;U$7,'Inser données'!$Q:$Q)</f>
        <v>9</v>
      </c>
      <c r="V67" s="8">
        <f>COUNTIF('Inser données'!$J:$J,"Garde"&amp;"£"&amp;"24h"&amp;"£"&amp;"PRO"&amp;"£"&amp;$B67&amp;"£"&amp;V$7)+COUNTIF('Inser données'!$J:$J,"Garde"&amp;"£"&amp;"NUIT"&amp;"£"&amp;"PRO"&amp;"£"&amp;$B67&amp;"£"&amp;V$7)+SUMIF('Inser données'!$J:$J,"Garde"&amp;"£"&amp;"CRENEAU"&amp;"£"&amp;"PRO"&amp;"£"&amp;$B67&amp;"£"&amp;V$7,'Inser données'!$R:$R)</f>
        <v>6</v>
      </c>
      <c r="W67" s="8">
        <f>COUNTIF('Inser données'!$J:$J,"Garde"&amp;"£"&amp;"24h"&amp;"£"&amp;"PRO"&amp;"£"&amp;$B67&amp;"£"&amp;W$7)+COUNTIF('Inser données'!$J:$J,"Garde"&amp;"£"&amp;"JOUR"&amp;"£"&amp;"PRO"&amp;"£"&amp;$B67&amp;"£"&amp;W$7)+SUMIF('Inser données'!$J:$J,"Garde"&amp;"£"&amp;"CRENEAU"&amp;"£"&amp;"PRO"&amp;"£"&amp;$B67&amp;"£"&amp;W$7,'Inser données'!$Q:$Q)</f>
        <v>10</v>
      </c>
      <c r="X67" s="8">
        <f>COUNTIF('Inser données'!$J:$J,"Garde"&amp;"£"&amp;"24h"&amp;"£"&amp;"PRO"&amp;"£"&amp;$B67&amp;"£"&amp;X$7)+COUNTIF('Inser données'!$J:$J,"Garde"&amp;"£"&amp;"NUIT"&amp;"£"&amp;"PRO"&amp;"£"&amp;$B67&amp;"£"&amp;X$7)+SUMIF('Inser données'!$J:$J,"Garde"&amp;"£"&amp;"CRENEAU"&amp;"£"&amp;"PRO"&amp;"£"&amp;$B67&amp;"£"&amp;X$7,'Inser données'!$R:$R)</f>
        <v>7</v>
      </c>
      <c r="Y67" s="8">
        <f>COUNTIF('Inser données'!$J:$J,"Garde"&amp;"£"&amp;"24h"&amp;"£"&amp;"PRO"&amp;"£"&amp;$B67&amp;"£"&amp;Y$7)+COUNTIF('Inser données'!$J:$J,"Garde"&amp;"£"&amp;"JOUR"&amp;"£"&amp;"PRO"&amp;"£"&amp;$B67&amp;"£"&amp;Y$7)+SUMIF('Inser données'!$J:$J,"Garde"&amp;"£"&amp;"CRENEAU"&amp;"£"&amp;"PRO"&amp;"£"&amp;$B67&amp;"£"&amp;Y$7,'Inser données'!$Q:$Q)</f>
        <v>7</v>
      </c>
      <c r="Z67" s="8">
        <f>COUNTIF('Inser données'!$J:$J,"Garde"&amp;"£"&amp;"24h"&amp;"£"&amp;"PRO"&amp;"£"&amp;$B67&amp;"£"&amp;Z$7)+COUNTIF('Inser données'!$J:$J,"Garde"&amp;"£"&amp;"NUIT"&amp;"£"&amp;"PRO"&amp;"£"&amp;$B67&amp;"£"&amp;Z$7)+SUMIF('Inser données'!$J:$J,"Garde"&amp;"£"&amp;"CRENEAU"&amp;"£"&amp;"PRO"&amp;"£"&amp;$B67&amp;"£"&amp;Z$7,'Inser données'!$R:$R)</f>
        <v>6</v>
      </c>
      <c r="AA67" s="8">
        <f>COUNTIF('Inser données'!$J:$J,"Garde"&amp;"£"&amp;"24h"&amp;"£"&amp;"PRO"&amp;"£"&amp;$B67&amp;"£"&amp;AA$7)+COUNTIF('Inser données'!$J:$J,"Garde"&amp;"£"&amp;"JOUR"&amp;"£"&amp;"PRO"&amp;"£"&amp;$B67&amp;"£"&amp;AA$7)+SUMIF('Inser données'!$J:$J,"Garde"&amp;"£"&amp;"CRENEAU"&amp;"£"&amp;"PRO"&amp;"£"&amp;$B67&amp;"£"&amp;AA$7,'Inser données'!$Q:$Q)</f>
        <v>9</v>
      </c>
      <c r="AB67" s="8">
        <f>COUNTIF('Inser données'!$J:$J,"Garde"&amp;"£"&amp;"24h"&amp;"£"&amp;"PRO"&amp;"£"&amp;$B67&amp;"£"&amp;AB$7)+COUNTIF('Inser données'!$J:$J,"Garde"&amp;"£"&amp;"NUIT"&amp;"£"&amp;"PRO"&amp;"£"&amp;$B67&amp;"£"&amp;AB$7)+SUMIF('Inser données'!$J:$J,"Garde"&amp;"£"&amp;"CRENEAU"&amp;"£"&amp;"PRO"&amp;"£"&amp;$B67&amp;"£"&amp;AB$7,'Inser données'!$R:$R)</f>
        <v>7</v>
      </c>
      <c r="AC67" s="8">
        <f>COUNTIF('Inser données'!$J:$J,"Garde"&amp;"£"&amp;"24h"&amp;"£"&amp;"PRO"&amp;"£"&amp;$B67&amp;"£"&amp;AC$7)+COUNTIF('Inser données'!$J:$J,"Garde"&amp;"£"&amp;"JOUR"&amp;"£"&amp;"PRO"&amp;"£"&amp;$B67&amp;"£"&amp;AC$7)+SUMIF('Inser données'!$J:$J,"Garde"&amp;"£"&amp;"CRENEAU"&amp;"£"&amp;"PRO"&amp;"£"&amp;$B67&amp;"£"&amp;AC$7,'Inser données'!$Q:$Q)</f>
        <v>8</v>
      </c>
      <c r="AD67" s="8">
        <f>COUNTIF('Inser données'!$J:$J,"Garde"&amp;"£"&amp;"24h"&amp;"£"&amp;"PRO"&amp;"£"&amp;$B67&amp;"£"&amp;AD$7)+COUNTIF('Inser données'!$J:$J,"Garde"&amp;"£"&amp;"NUIT"&amp;"£"&amp;"PRO"&amp;"£"&amp;$B67&amp;"£"&amp;AD$7)+SUMIF('Inser données'!$J:$J,"Garde"&amp;"£"&amp;"CRENEAU"&amp;"£"&amp;"PRO"&amp;"£"&amp;$B67&amp;"£"&amp;AD$7,'Inser données'!$R:$R)</f>
        <v>7</v>
      </c>
      <c r="AE67" s="8">
        <f>COUNTIF('Inser données'!$J:$J,"Garde"&amp;"£"&amp;"24h"&amp;"£"&amp;"PRO"&amp;"£"&amp;$B67&amp;"£"&amp;AE$7)+COUNTIF('Inser données'!$J:$J,"Garde"&amp;"£"&amp;"JOUR"&amp;"£"&amp;"PRO"&amp;"£"&amp;$B67&amp;"£"&amp;AE$7)+SUMIF('Inser données'!$J:$J,"Garde"&amp;"£"&amp;"CRENEAU"&amp;"£"&amp;"PRO"&amp;"£"&amp;$B67&amp;"£"&amp;AE$7,'Inser données'!$Q:$Q)</f>
        <v>6</v>
      </c>
      <c r="AF67" s="8">
        <f>COUNTIF('Inser données'!$J:$J,"Garde"&amp;"£"&amp;"24h"&amp;"£"&amp;"PRO"&amp;"£"&amp;$B67&amp;"£"&amp;AF$7)+COUNTIF('Inser données'!$J:$J,"Garde"&amp;"£"&amp;"NUIT"&amp;"£"&amp;"PRO"&amp;"£"&amp;$B67&amp;"£"&amp;AF$7)+SUMIF('Inser données'!$J:$J,"Garde"&amp;"£"&amp;"CRENEAU"&amp;"£"&amp;"PRO"&amp;"£"&amp;$B67&amp;"£"&amp;AF$7,'Inser données'!$R:$R)</f>
        <v>5</v>
      </c>
      <c r="AG67" s="8">
        <f>COUNTIF('Inser données'!$J:$J,"Garde"&amp;"£"&amp;"24h"&amp;"£"&amp;"PRO"&amp;"£"&amp;$B67&amp;"£"&amp;AG$7)+COUNTIF('Inser données'!$J:$J,"Garde"&amp;"£"&amp;"JOUR"&amp;"£"&amp;"PRO"&amp;"£"&amp;$B67&amp;"£"&amp;AG$7)+SUMIF('Inser données'!$J:$J,"Garde"&amp;"£"&amp;"CRENEAU"&amp;"£"&amp;"PRO"&amp;"£"&amp;$B67&amp;"£"&amp;AG$7,'Inser données'!$Q:$Q)</f>
        <v>9</v>
      </c>
      <c r="AH67" s="8">
        <f>COUNTIF('Inser données'!$J:$J,"Garde"&amp;"£"&amp;"24h"&amp;"£"&amp;"PRO"&amp;"£"&amp;$B67&amp;"£"&amp;AH$7)+COUNTIF('Inser données'!$J:$J,"Garde"&amp;"£"&amp;"NUIT"&amp;"£"&amp;"PRO"&amp;"£"&amp;$B67&amp;"£"&amp;AH$7)+SUMIF('Inser données'!$J:$J,"Garde"&amp;"£"&amp;"CRENEAU"&amp;"£"&amp;"PRO"&amp;"£"&amp;$B67&amp;"£"&amp;AH$7,'Inser données'!$R:$R)</f>
        <v>8</v>
      </c>
    </row>
    <row r="68" spans="1:34" ht="15" thickBot="1">
      <c r="A68" s="118"/>
      <c r="B68" s="52" t="s">
        <v>115</v>
      </c>
      <c r="C68" s="15">
        <v>4</v>
      </c>
      <c r="D68" s="16">
        <v>4</v>
      </c>
      <c r="E68" s="8">
        <f>COUNTIF('Inser données'!$J:$J,"Garde"&amp;"£"&amp;"24h"&amp;"£"&amp;"PRO"&amp;"£"&amp;$B68&amp;"£"&amp;E$7)+COUNTIF('Inser données'!$J:$J,"Garde"&amp;"£"&amp;"JOUR"&amp;"£"&amp;"PRO"&amp;"£"&amp;$B68&amp;"£"&amp;E$7)+SUMIF('Inser données'!$J:$J,"Garde"&amp;"£"&amp;"CRENEAU"&amp;"£"&amp;"PRO"&amp;"£"&amp;$B68&amp;"£"&amp;E$7,'Inser données'!$Q:$Q)</f>
        <v>0</v>
      </c>
      <c r="F68" s="8">
        <f>COUNTIF('Inser données'!$J:$J,"Garde"&amp;"£"&amp;"24h"&amp;"£"&amp;"PRO"&amp;"£"&amp;$B68&amp;"£"&amp;F$7)+COUNTIF('Inser données'!$J:$J,"Garde"&amp;"£"&amp;"NUIT"&amp;"£"&amp;"PRO"&amp;"£"&amp;$B68&amp;"£"&amp;F$7)+SUMIF('Inser données'!$J:$J,"Garde"&amp;"£"&amp;"CRENEAU"&amp;"£"&amp;"PRO"&amp;"£"&amp;$B68&amp;"£"&amp;F$7,'Inser données'!$R:$R)</f>
        <v>0</v>
      </c>
      <c r="G68" s="8">
        <f>COUNTIF('Inser données'!$J:$J,"Garde"&amp;"£"&amp;"24h"&amp;"£"&amp;"PRO"&amp;"£"&amp;$B68&amp;"£"&amp;G$7)+COUNTIF('Inser données'!$J:$J,"Garde"&amp;"£"&amp;"JOUR"&amp;"£"&amp;"PRO"&amp;"£"&amp;$B68&amp;"£"&amp;G$7)+SUMIF('Inser données'!$J:$J,"Garde"&amp;"£"&amp;"CRENEAU"&amp;"£"&amp;"PRO"&amp;"£"&amp;$B68&amp;"£"&amp;G$7,'Inser données'!$Q:$Q)</f>
        <v>0</v>
      </c>
      <c r="H68" s="8">
        <f>COUNTIF('Inser données'!$J:$J,"Garde"&amp;"£"&amp;"24h"&amp;"£"&amp;"PRO"&amp;"£"&amp;$B68&amp;"£"&amp;H$7)+COUNTIF('Inser données'!$J:$J,"Garde"&amp;"£"&amp;"NUIT"&amp;"£"&amp;"PRO"&amp;"£"&amp;$B68&amp;"£"&amp;H$7)+SUMIF('Inser données'!$J:$J,"Garde"&amp;"£"&amp;"CRENEAU"&amp;"£"&amp;"PRO"&amp;"£"&amp;$B68&amp;"£"&amp;H$7,'Inser données'!$R:$R)</f>
        <v>0</v>
      </c>
      <c r="I68" s="8">
        <f>COUNTIF('Inser données'!$J:$J,"Garde"&amp;"£"&amp;"24h"&amp;"£"&amp;"PRO"&amp;"£"&amp;$B68&amp;"£"&amp;I$7)+COUNTIF('Inser données'!$J:$J,"Garde"&amp;"£"&amp;"JOUR"&amp;"£"&amp;"PRO"&amp;"£"&amp;$B68&amp;"£"&amp;I$7)+SUMIF('Inser données'!$J:$J,"Garde"&amp;"£"&amp;"CRENEAU"&amp;"£"&amp;"PRO"&amp;"£"&amp;$B68&amp;"£"&amp;I$7,'Inser données'!$Q:$Q)</f>
        <v>0</v>
      </c>
      <c r="J68" s="8">
        <f>COUNTIF('Inser données'!$J:$J,"Garde"&amp;"£"&amp;"24h"&amp;"£"&amp;"PRO"&amp;"£"&amp;$B68&amp;"£"&amp;J$7)+COUNTIF('Inser données'!$J:$J,"Garde"&amp;"£"&amp;"NUIT"&amp;"£"&amp;"PRO"&amp;"£"&amp;$B68&amp;"£"&amp;J$7)+SUMIF('Inser données'!$J:$J,"Garde"&amp;"£"&amp;"CRENEAU"&amp;"£"&amp;"PRO"&amp;"£"&amp;$B68&amp;"£"&amp;J$7,'Inser données'!$R:$R)</f>
        <v>0</v>
      </c>
      <c r="K68" s="8">
        <f>COUNTIF('Inser données'!$J:$J,"Garde"&amp;"£"&amp;"24h"&amp;"£"&amp;"PRO"&amp;"£"&amp;$B68&amp;"£"&amp;K$7)+COUNTIF('Inser données'!$J:$J,"Garde"&amp;"£"&amp;"JOUR"&amp;"£"&amp;"PRO"&amp;"£"&amp;$B68&amp;"£"&amp;K$7)+SUMIF('Inser données'!$J:$J,"Garde"&amp;"£"&amp;"CRENEAU"&amp;"£"&amp;"PRO"&amp;"£"&amp;$B68&amp;"£"&amp;K$7,'Inser données'!$Q:$Q)</f>
        <v>0</v>
      </c>
      <c r="L68" s="8">
        <f>COUNTIF('Inser données'!$J:$J,"Garde"&amp;"£"&amp;"24h"&amp;"£"&amp;"PRO"&amp;"£"&amp;$B68&amp;"£"&amp;L$7)+COUNTIF('Inser données'!$J:$J,"Garde"&amp;"£"&amp;"NUIT"&amp;"£"&amp;"PRO"&amp;"£"&amp;$B68&amp;"£"&amp;L$7)+SUMIF('Inser données'!$J:$J,"Garde"&amp;"£"&amp;"CRENEAU"&amp;"£"&amp;"PRO"&amp;"£"&amp;$B68&amp;"£"&amp;L$7,'Inser données'!$R:$R)</f>
        <v>0</v>
      </c>
      <c r="M68" s="8">
        <f>COUNTIF('Inser données'!$J:$J,"Garde"&amp;"£"&amp;"24h"&amp;"£"&amp;"PRO"&amp;"£"&amp;$B68&amp;"£"&amp;M$7)+COUNTIF('Inser données'!$J:$J,"Garde"&amp;"£"&amp;"JOUR"&amp;"£"&amp;"PRO"&amp;"£"&amp;$B68&amp;"£"&amp;M$7)+SUMIF('Inser données'!$J:$J,"Garde"&amp;"£"&amp;"CRENEAU"&amp;"£"&amp;"PRO"&amp;"£"&amp;$B68&amp;"£"&amp;M$7,'Inser données'!$Q:$Q)</f>
        <v>0</v>
      </c>
      <c r="N68" s="8">
        <f>COUNTIF('Inser données'!$J:$J,"Garde"&amp;"£"&amp;"24h"&amp;"£"&amp;"PRO"&amp;"£"&amp;$B68&amp;"£"&amp;N$7)+COUNTIF('Inser données'!$J:$J,"Garde"&amp;"£"&amp;"NUIT"&amp;"£"&amp;"PRO"&amp;"£"&amp;$B68&amp;"£"&amp;N$7)+SUMIF('Inser données'!$J:$J,"Garde"&amp;"£"&amp;"CRENEAU"&amp;"£"&amp;"PRO"&amp;"£"&amp;$B68&amp;"£"&amp;N$7,'Inser données'!$R:$R)</f>
        <v>0</v>
      </c>
      <c r="O68" s="8">
        <f>COUNTIF('Inser données'!$J:$J,"Garde"&amp;"£"&amp;"24h"&amp;"£"&amp;"PRO"&amp;"£"&amp;$B68&amp;"£"&amp;O$7)+COUNTIF('Inser données'!$J:$J,"Garde"&amp;"£"&amp;"JOUR"&amp;"£"&amp;"PRO"&amp;"£"&amp;$B68&amp;"£"&amp;O$7)+SUMIF('Inser données'!$J:$J,"Garde"&amp;"£"&amp;"CRENEAU"&amp;"£"&amp;"PRO"&amp;"£"&amp;$B68&amp;"£"&amp;O$7,'Inser données'!$Q:$Q)</f>
        <v>0</v>
      </c>
      <c r="P68" s="8">
        <f>COUNTIF('Inser données'!$J:$J,"Garde"&amp;"£"&amp;"24h"&amp;"£"&amp;"PRO"&amp;"£"&amp;$B68&amp;"£"&amp;P$7)+COUNTIF('Inser données'!$J:$J,"Garde"&amp;"£"&amp;"NUIT"&amp;"£"&amp;"PRO"&amp;"£"&amp;$B68&amp;"£"&amp;P$7)+SUMIF('Inser données'!$J:$J,"Garde"&amp;"£"&amp;"CRENEAU"&amp;"£"&amp;"PRO"&amp;"£"&amp;$B68&amp;"£"&amp;P$7,'Inser données'!$R:$R)</f>
        <v>0</v>
      </c>
      <c r="Q68" s="8">
        <f>COUNTIF('Inser données'!$J:$J,"Garde"&amp;"£"&amp;"24h"&amp;"£"&amp;"PRO"&amp;"£"&amp;$B68&amp;"£"&amp;Q$7)+COUNTIF('Inser données'!$J:$J,"Garde"&amp;"£"&amp;"JOUR"&amp;"£"&amp;"PRO"&amp;"£"&amp;$B68&amp;"£"&amp;Q$7)+SUMIF('Inser données'!$J:$J,"Garde"&amp;"£"&amp;"CRENEAU"&amp;"£"&amp;"PRO"&amp;"£"&amp;$B68&amp;"£"&amp;Q$7,'Inser données'!$Q:$Q)</f>
        <v>0</v>
      </c>
      <c r="R68" s="8">
        <f>COUNTIF('Inser données'!$J:$J,"Garde"&amp;"£"&amp;"24h"&amp;"£"&amp;"PRO"&amp;"£"&amp;$B68&amp;"£"&amp;R$7)+COUNTIF('Inser données'!$J:$J,"Garde"&amp;"£"&amp;"NUIT"&amp;"£"&amp;"PRO"&amp;"£"&amp;$B68&amp;"£"&amp;R$7)+SUMIF('Inser données'!$J:$J,"Garde"&amp;"£"&amp;"CRENEAU"&amp;"£"&amp;"PRO"&amp;"£"&amp;$B68&amp;"£"&amp;R$7,'Inser données'!$R:$R)</f>
        <v>0</v>
      </c>
      <c r="S68" s="8">
        <f>COUNTIF('Inser données'!$J:$J,"Garde"&amp;"£"&amp;"24h"&amp;"£"&amp;"PRO"&amp;"£"&amp;$B68&amp;"£"&amp;S$7)+COUNTIF('Inser données'!$J:$J,"Garde"&amp;"£"&amp;"JOUR"&amp;"£"&amp;"PRO"&amp;"£"&amp;$B68&amp;"£"&amp;S$7)+SUMIF('Inser données'!$J:$J,"Garde"&amp;"£"&amp;"CRENEAU"&amp;"£"&amp;"PRO"&amp;"£"&amp;$B68&amp;"£"&amp;S$7,'Inser données'!$Q:$Q)</f>
        <v>0</v>
      </c>
      <c r="T68" s="8">
        <f>COUNTIF('Inser données'!$J:$J,"Garde"&amp;"£"&amp;"24h"&amp;"£"&amp;"PRO"&amp;"£"&amp;$B68&amp;"£"&amp;T$7)+COUNTIF('Inser données'!$J:$J,"Garde"&amp;"£"&amp;"NUIT"&amp;"£"&amp;"PRO"&amp;"£"&amp;$B68&amp;"£"&amp;T$7)+SUMIF('Inser données'!$J:$J,"Garde"&amp;"£"&amp;"CRENEAU"&amp;"£"&amp;"PRO"&amp;"£"&amp;$B68&amp;"£"&amp;T$7,'Inser données'!$R:$R)</f>
        <v>0</v>
      </c>
      <c r="U68" s="8">
        <f>COUNTIF('Inser données'!$J:$J,"Garde"&amp;"£"&amp;"24h"&amp;"£"&amp;"PRO"&amp;"£"&amp;$B68&amp;"£"&amp;U$7)+COUNTIF('Inser données'!$J:$J,"Garde"&amp;"£"&amp;"JOUR"&amp;"£"&amp;"PRO"&amp;"£"&amp;$B68&amp;"£"&amp;U$7)+SUMIF('Inser données'!$J:$J,"Garde"&amp;"£"&amp;"CRENEAU"&amp;"£"&amp;"PRO"&amp;"£"&amp;$B68&amp;"£"&amp;U$7,'Inser données'!$Q:$Q)</f>
        <v>0</v>
      </c>
      <c r="V68" s="8">
        <f>COUNTIF('Inser données'!$J:$J,"Garde"&amp;"£"&amp;"24h"&amp;"£"&amp;"PRO"&amp;"£"&amp;$B68&amp;"£"&amp;V$7)+COUNTIF('Inser données'!$J:$J,"Garde"&amp;"£"&amp;"NUIT"&amp;"£"&amp;"PRO"&amp;"£"&amp;$B68&amp;"£"&amp;V$7)+SUMIF('Inser données'!$J:$J,"Garde"&amp;"£"&amp;"CRENEAU"&amp;"£"&amp;"PRO"&amp;"£"&amp;$B68&amp;"£"&amp;V$7,'Inser données'!$R:$R)</f>
        <v>0</v>
      </c>
      <c r="W68" s="8">
        <f>COUNTIF('Inser données'!$J:$J,"Garde"&amp;"£"&amp;"24h"&amp;"£"&amp;"PRO"&amp;"£"&amp;$B68&amp;"£"&amp;W$7)+COUNTIF('Inser données'!$J:$J,"Garde"&amp;"£"&amp;"JOUR"&amp;"£"&amp;"PRO"&amp;"£"&amp;$B68&amp;"£"&amp;W$7)+SUMIF('Inser données'!$J:$J,"Garde"&amp;"£"&amp;"CRENEAU"&amp;"£"&amp;"PRO"&amp;"£"&amp;$B68&amp;"£"&amp;W$7,'Inser données'!$Q:$Q)</f>
        <v>0</v>
      </c>
      <c r="X68" s="8">
        <f>COUNTIF('Inser données'!$J:$J,"Garde"&amp;"£"&amp;"24h"&amp;"£"&amp;"PRO"&amp;"£"&amp;$B68&amp;"£"&amp;X$7)+COUNTIF('Inser données'!$J:$J,"Garde"&amp;"£"&amp;"NUIT"&amp;"£"&amp;"PRO"&amp;"£"&amp;$B68&amp;"£"&amp;X$7)+SUMIF('Inser données'!$J:$J,"Garde"&amp;"£"&amp;"CRENEAU"&amp;"£"&amp;"PRO"&amp;"£"&amp;$B68&amp;"£"&amp;X$7,'Inser données'!$R:$R)</f>
        <v>0</v>
      </c>
      <c r="Y68" s="8">
        <f>COUNTIF('Inser données'!$J:$J,"Garde"&amp;"£"&amp;"24h"&amp;"£"&amp;"PRO"&amp;"£"&amp;$B68&amp;"£"&amp;Y$7)+COUNTIF('Inser données'!$J:$J,"Garde"&amp;"£"&amp;"JOUR"&amp;"£"&amp;"PRO"&amp;"£"&amp;$B68&amp;"£"&amp;Y$7)+SUMIF('Inser données'!$J:$J,"Garde"&amp;"£"&amp;"CRENEAU"&amp;"£"&amp;"PRO"&amp;"£"&amp;$B68&amp;"£"&amp;Y$7,'Inser données'!$Q:$Q)</f>
        <v>0</v>
      </c>
      <c r="Z68" s="8">
        <f>COUNTIF('Inser données'!$J:$J,"Garde"&amp;"£"&amp;"24h"&amp;"£"&amp;"PRO"&amp;"£"&amp;$B68&amp;"£"&amp;Z$7)+COUNTIF('Inser données'!$J:$J,"Garde"&amp;"£"&amp;"NUIT"&amp;"£"&amp;"PRO"&amp;"£"&amp;$B68&amp;"£"&amp;Z$7)+SUMIF('Inser données'!$J:$J,"Garde"&amp;"£"&amp;"CRENEAU"&amp;"£"&amp;"PRO"&amp;"£"&amp;$B68&amp;"£"&amp;Z$7,'Inser données'!$R:$R)</f>
        <v>0</v>
      </c>
      <c r="AA68" s="8">
        <f>COUNTIF('Inser données'!$J:$J,"Garde"&amp;"£"&amp;"24h"&amp;"£"&amp;"PRO"&amp;"£"&amp;$B68&amp;"£"&amp;AA$7)+COUNTIF('Inser données'!$J:$J,"Garde"&amp;"£"&amp;"JOUR"&amp;"£"&amp;"PRO"&amp;"£"&amp;$B68&amp;"£"&amp;AA$7)+SUMIF('Inser données'!$J:$J,"Garde"&amp;"£"&amp;"CRENEAU"&amp;"£"&amp;"PRO"&amp;"£"&amp;$B68&amp;"£"&amp;AA$7,'Inser données'!$Q:$Q)</f>
        <v>0</v>
      </c>
      <c r="AB68" s="8">
        <f>COUNTIF('Inser données'!$J:$J,"Garde"&amp;"£"&amp;"24h"&amp;"£"&amp;"PRO"&amp;"£"&amp;$B68&amp;"£"&amp;AB$7)+COUNTIF('Inser données'!$J:$J,"Garde"&amp;"£"&amp;"NUIT"&amp;"£"&amp;"PRO"&amp;"£"&amp;$B68&amp;"£"&amp;AB$7)+SUMIF('Inser données'!$J:$J,"Garde"&amp;"£"&amp;"CRENEAU"&amp;"£"&amp;"PRO"&amp;"£"&amp;$B68&amp;"£"&amp;AB$7,'Inser données'!$R:$R)</f>
        <v>0</v>
      </c>
      <c r="AC68" s="8">
        <f>COUNTIF('Inser données'!$J:$J,"Garde"&amp;"£"&amp;"24h"&amp;"£"&amp;"PRO"&amp;"£"&amp;$B68&amp;"£"&amp;AC$7)+COUNTIF('Inser données'!$J:$J,"Garde"&amp;"£"&amp;"JOUR"&amp;"£"&amp;"PRO"&amp;"£"&amp;$B68&amp;"£"&amp;AC$7)+SUMIF('Inser données'!$J:$J,"Garde"&amp;"£"&amp;"CRENEAU"&amp;"£"&amp;"PRO"&amp;"£"&amp;$B68&amp;"£"&amp;AC$7,'Inser données'!$Q:$Q)</f>
        <v>0</v>
      </c>
      <c r="AD68" s="8">
        <f>COUNTIF('Inser données'!$J:$J,"Garde"&amp;"£"&amp;"24h"&amp;"£"&amp;"PRO"&amp;"£"&amp;$B68&amp;"£"&amp;AD$7)+COUNTIF('Inser données'!$J:$J,"Garde"&amp;"£"&amp;"NUIT"&amp;"£"&amp;"PRO"&amp;"£"&amp;$B68&amp;"£"&amp;AD$7)+SUMIF('Inser données'!$J:$J,"Garde"&amp;"£"&amp;"CRENEAU"&amp;"£"&amp;"PRO"&amp;"£"&amp;$B68&amp;"£"&amp;AD$7,'Inser données'!$R:$R)</f>
        <v>0</v>
      </c>
      <c r="AE68" s="8">
        <f>COUNTIF('Inser données'!$J:$J,"Garde"&amp;"£"&amp;"24h"&amp;"£"&amp;"PRO"&amp;"£"&amp;$B68&amp;"£"&amp;AE$7)+COUNTIF('Inser données'!$J:$J,"Garde"&amp;"£"&amp;"JOUR"&amp;"£"&amp;"PRO"&amp;"£"&amp;$B68&amp;"£"&amp;AE$7)+SUMIF('Inser données'!$J:$J,"Garde"&amp;"£"&amp;"CRENEAU"&amp;"£"&amp;"PRO"&amp;"£"&amp;$B68&amp;"£"&amp;AE$7,'Inser données'!$Q:$Q)</f>
        <v>0</v>
      </c>
      <c r="AF68" s="8">
        <f>COUNTIF('Inser données'!$J:$J,"Garde"&amp;"£"&amp;"24h"&amp;"£"&amp;"PRO"&amp;"£"&amp;$B68&amp;"£"&amp;AF$7)+COUNTIF('Inser données'!$J:$J,"Garde"&amp;"£"&amp;"NUIT"&amp;"£"&amp;"PRO"&amp;"£"&amp;$B68&amp;"£"&amp;AF$7)+SUMIF('Inser données'!$J:$J,"Garde"&amp;"£"&amp;"CRENEAU"&amp;"£"&amp;"PRO"&amp;"£"&amp;$B68&amp;"£"&amp;AF$7,'Inser données'!$R:$R)</f>
        <v>0</v>
      </c>
      <c r="AG68" s="8">
        <f>COUNTIF('Inser données'!$J:$J,"Garde"&amp;"£"&amp;"24h"&amp;"£"&amp;"PRO"&amp;"£"&amp;$B68&amp;"£"&amp;AG$7)+COUNTIF('Inser données'!$J:$J,"Garde"&amp;"£"&amp;"JOUR"&amp;"£"&amp;"PRO"&amp;"£"&amp;$B68&amp;"£"&amp;AG$7)+SUMIF('Inser données'!$J:$J,"Garde"&amp;"£"&amp;"CRENEAU"&amp;"£"&amp;"PRO"&amp;"£"&amp;$B68&amp;"£"&amp;AG$7,'Inser données'!$Q:$Q)</f>
        <v>0</v>
      </c>
      <c r="AH68" s="8">
        <f>COUNTIF('Inser données'!$J:$J,"Garde"&amp;"£"&amp;"24h"&amp;"£"&amp;"PRO"&amp;"£"&amp;$B68&amp;"£"&amp;AH$7)+COUNTIF('Inser données'!$J:$J,"Garde"&amp;"£"&amp;"NUIT"&amp;"£"&amp;"PRO"&amp;"£"&amp;$B68&amp;"£"&amp;AH$7)+SUMIF('Inser données'!$J:$J,"Garde"&amp;"£"&amp;"CRENEAU"&amp;"£"&amp;"PRO"&amp;"£"&amp;$B68&amp;"£"&amp;AH$7,'Inser données'!$R:$R)</f>
        <v>0</v>
      </c>
    </row>
    <row r="69" spans="1:34" ht="15" thickBot="1">
      <c r="A69" s="118"/>
      <c r="B69" s="51" t="s">
        <v>114</v>
      </c>
      <c r="C69" s="15">
        <v>6</v>
      </c>
      <c r="D69" s="16">
        <v>6</v>
      </c>
      <c r="E69" s="8">
        <f>COUNTIF('Inser données'!$J:$J,"Garde"&amp;"£"&amp;"24h"&amp;"£"&amp;"PRO"&amp;"£"&amp;$B69&amp;"£"&amp;E$7)+COUNTIF('Inser données'!$J:$J,"Garde"&amp;"£"&amp;"JOUR"&amp;"£"&amp;"PRO"&amp;"£"&amp;$B69&amp;"£"&amp;E$7)+SUMIF('Inser données'!$J:$J,"Garde"&amp;"£"&amp;"CRENEAU"&amp;"£"&amp;"PRO"&amp;"£"&amp;$B69&amp;"£"&amp;E$7,'Inser données'!$Q:$Q)</f>
        <v>0</v>
      </c>
      <c r="F69" s="8">
        <f>COUNTIF('Inser données'!$J:$J,"Garde"&amp;"£"&amp;"24h"&amp;"£"&amp;"PRO"&amp;"£"&amp;$B69&amp;"£"&amp;F$7)+COUNTIF('Inser données'!$J:$J,"Garde"&amp;"£"&amp;"NUIT"&amp;"£"&amp;"PRO"&amp;"£"&amp;$B69&amp;"£"&amp;F$7)+SUMIF('Inser données'!$J:$J,"Garde"&amp;"£"&amp;"CRENEAU"&amp;"£"&amp;"PRO"&amp;"£"&amp;$B69&amp;"£"&amp;F$7,'Inser données'!$R:$R)</f>
        <v>0</v>
      </c>
      <c r="G69" s="8">
        <f>COUNTIF('Inser données'!$J:$J,"Garde"&amp;"£"&amp;"24h"&amp;"£"&amp;"PRO"&amp;"£"&amp;$B69&amp;"£"&amp;G$7)+COUNTIF('Inser données'!$J:$J,"Garde"&amp;"£"&amp;"JOUR"&amp;"£"&amp;"PRO"&amp;"£"&amp;$B69&amp;"£"&amp;G$7)+SUMIF('Inser données'!$J:$J,"Garde"&amp;"£"&amp;"CRENEAU"&amp;"£"&amp;"PRO"&amp;"£"&amp;$B69&amp;"£"&amp;G$7,'Inser données'!$Q:$Q)</f>
        <v>0</v>
      </c>
      <c r="H69" s="8">
        <f>COUNTIF('Inser données'!$J:$J,"Garde"&amp;"£"&amp;"24h"&amp;"£"&amp;"PRO"&amp;"£"&amp;$B69&amp;"£"&amp;H$7)+COUNTIF('Inser données'!$J:$J,"Garde"&amp;"£"&amp;"NUIT"&amp;"£"&amp;"PRO"&amp;"£"&amp;$B69&amp;"£"&amp;H$7)+SUMIF('Inser données'!$J:$J,"Garde"&amp;"£"&amp;"CRENEAU"&amp;"£"&amp;"PRO"&amp;"£"&amp;$B69&amp;"£"&amp;H$7,'Inser données'!$R:$R)</f>
        <v>0</v>
      </c>
      <c r="I69" s="8">
        <f>COUNTIF('Inser données'!$J:$J,"Garde"&amp;"£"&amp;"24h"&amp;"£"&amp;"PRO"&amp;"£"&amp;$B69&amp;"£"&amp;I$7)+COUNTIF('Inser données'!$J:$J,"Garde"&amp;"£"&amp;"JOUR"&amp;"£"&amp;"PRO"&amp;"£"&amp;$B69&amp;"£"&amp;I$7)+SUMIF('Inser données'!$J:$J,"Garde"&amp;"£"&amp;"CRENEAU"&amp;"£"&amp;"PRO"&amp;"£"&amp;$B69&amp;"£"&amp;I$7,'Inser données'!$Q:$Q)</f>
        <v>0</v>
      </c>
      <c r="J69" s="8">
        <f>COUNTIF('Inser données'!$J:$J,"Garde"&amp;"£"&amp;"24h"&amp;"£"&amp;"PRO"&amp;"£"&amp;$B69&amp;"£"&amp;J$7)+COUNTIF('Inser données'!$J:$J,"Garde"&amp;"£"&amp;"NUIT"&amp;"£"&amp;"PRO"&amp;"£"&amp;$B69&amp;"£"&amp;J$7)+SUMIF('Inser données'!$J:$J,"Garde"&amp;"£"&amp;"CRENEAU"&amp;"£"&amp;"PRO"&amp;"£"&amp;$B69&amp;"£"&amp;J$7,'Inser données'!$R:$R)</f>
        <v>0</v>
      </c>
      <c r="K69" s="8">
        <f>COUNTIF('Inser données'!$J:$J,"Garde"&amp;"£"&amp;"24h"&amp;"£"&amp;"PRO"&amp;"£"&amp;$B69&amp;"£"&amp;K$7)+COUNTIF('Inser données'!$J:$J,"Garde"&amp;"£"&amp;"JOUR"&amp;"£"&amp;"PRO"&amp;"£"&amp;$B69&amp;"£"&amp;K$7)+SUMIF('Inser données'!$J:$J,"Garde"&amp;"£"&amp;"CRENEAU"&amp;"£"&amp;"PRO"&amp;"£"&amp;$B69&amp;"£"&amp;K$7,'Inser données'!$Q:$Q)</f>
        <v>0</v>
      </c>
      <c r="L69" s="8">
        <f>COUNTIF('Inser données'!$J:$J,"Garde"&amp;"£"&amp;"24h"&amp;"£"&amp;"PRO"&amp;"£"&amp;$B69&amp;"£"&amp;L$7)+COUNTIF('Inser données'!$J:$J,"Garde"&amp;"£"&amp;"NUIT"&amp;"£"&amp;"PRO"&amp;"£"&amp;$B69&amp;"£"&amp;L$7)+SUMIF('Inser données'!$J:$J,"Garde"&amp;"£"&amp;"CRENEAU"&amp;"£"&amp;"PRO"&amp;"£"&amp;$B69&amp;"£"&amp;L$7,'Inser données'!$R:$R)</f>
        <v>0</v>
      </c>
      <c r="M69" s="8">
        <f>COUNTIF('Inser données'!$J:$J,"Garde"&amp;"£"&amp;"24h"&amp;"£"&amp;"PRO"&amp;"£"&amp;$B69&amp;"£"&amp;M$7)+COUNTIF('Inser données'!$J:$J,"Garde"&amp;"£"&amp;"JOUR"&amp;"£"&amp;"PRO"&amp;"£"&amp;$B69&amp;"£"&amp;M$7)+SUMIF('Inser données'!$J:$J,"Garde"&amp;"£"&amp;"CRENEAU"&amp;"£"&amp;"PRO"&amp;"£"&amp;$B69&amp;"£"&amp;M$7,'Inser données'!$Q:$Q)</f>
        <v>0</v>
      </c>
      <c r="N69" s="8">
        <f>COUNTIF('Inser données'!$J:$J,"Garde"&amp;"£"&amp;"24h"&amp;"£"&amp;"PRO"&amp;"£"&amp;$B69&amp;"£"&amp;N$7)+COUNTIF('Inser données'!$J:$J,"Garde"&amp;"£"&amp;"NUIT"&amp;"£"&amp;"PRO"&amp;"£"&amp;$B69&amp;"£"&amp;N$7)+SUMIF('Inser données'!$J:$J,"Garde"&amp;"£"&amp;"CRENEAU"&amp;"£"&amp;"PRO"&amp;"£"&amp;$B69&amp;"£"&amp;N$7,'Inser données'!$R:$R)</f>
        <v>0</v>
      </c>
      <c r="O69" s="8">
        <f>COUNTIF('Inser données'!$J:$J,"Garde"&amp;"£"&amp;"24h"&amp;"£"&amp;"PRO"&amp;"£"&amp;$B69&amp;"£"&amp;O$7)+COUNTIF('Inser données'!$J:$J,"Garde"&amp;"£"&amp;"JOUR"&amp;"£"&amp;"PRO"&amp;"£"&amp;$B69&amp;"£"&amp;O$7)+SUMIF('Inser données'!$J:$J,"Garde"&amp;"£"&amp;"CRENEAU"&amp;"£"&amp;"PRO"&amp;"£"&amp;$B69&amp;"£"&amp;O$7,'Inser données'!$Q:$Q)</f>
        <v>0</v>
      </c>
      <c r="P69" s="8">
        <f>COUNTIF('Inser données'!$J:$J,"Garde"&amp;"£"&amp;"24h"&amp;"£"&amp;"PRO"&amp;"£"&amp;$B69&amp;"£"&amp;P$7)+COUNTIF('Inser données'!$J:$J,"Garde"&amp;"£"&amp;"NUIT"&amp;"£"&amp;"PRO"&amp;"£"&amp;$B69&amp;"£"&amp;P$7)+SUMIF('Inser données'!$J:$J,"Garde"&amp;"£"&amp;"CRENEAU"&amp;"£"&amp;"PRO"&amp;"£"&amp;$B69&amp;"£"&amp;P$7,'Inser données'!$R:$R)</f>
        <v>0</v>
      </c>
      <c r="Q69" s="8">
        <f>COUNTIF('Inser données'!$J:$J,"Garde"&amp;"£"&amp;"24h"&amp;"£"&amp;"PRO"&amp;"£"&amp;$B69&amp;"£"&amp;Q$7)+COUNTIF('Inser données'!$J:$J,"Garde"&amp;"£"&amp;"JOUR"&amp;"£"&amp;"PRO"&amp;"£"&amp;$B69&amp;"£"&amp;Q$7)+SUMIF('Inser données'!$J:$J,"Garde"&amp;"£"&amp;"CRENEAU"&amp;"£"&amp;"PRO"&amp;"£"&amp;$B69&amp;"£"&amp;Q$7,'Inser données'!$Q:$Q)</f>
        <v>0</v>
      </c>
      <c r="R69" s="8">
        <f>COUNTIF('Inser données'!$J:$J,"Garde"&amp;"£"&amp;"24h"&amp;"£"&amp;"PRO"&amp;"£"&amp;$B69&amp;"£"&amp;R$7)+COUNTIF('Inser données'!$J:$J,"Garde"&amp;"£"&amp;"NUIT"&amp;"£"&amp;"PRO"&amp;"£"&amp;$B69&amp;"£"&amp;R$7)+SUMIF('Inser données'!$J:$J,"Garde"&amp;"£"&amp;"CRENEAU"&amp;"£"&amp;"PRO"&amp;"£"&amp;$B69&amp;"£"&amp;R$7,'Inser données'!$R:$R)</f>
        <v>0</v>
      </c>
      <c r="S69" s="8">
        <f>COUNTIF('Inser données'!$J:$J,"Garde"&amp;"£"&amp;"24h"&amp;"£"&amp;"PRO"&amp;"£"&amp;$B69&amp;"£"&amp;S$7)+COUNTIF('Inser données'!$J:$J,"Garde"&amp;"£"&amp;"JOUR"&amp;"£"&amp;"PRO"&amp;"£"&amp;$B69&amp;"£"&amp;S$7)+SUMIF('Inser données'!$J:$J,"Garde"&amp;"£"&amp;"CRENEAU"&amp;"£"&amp;"PRO"&amp;"£"&amp;$B69&amp;"£"&amp;S$7,'Inser données'!$Q:$Q)</f>
        <v>0</v>
      </c>
      <c r="T69" s="8">
        <f>COUNTIF('Inser données'!$J:$J,"Garde"&amp;"£"&amp;"24h"&amp;"£"&amp;"PRO"&amp;"£"&amp;$B69&amp;"£"&amp;T$7)+COUNTIF('Inser données'!$J:$J,"Garde"&amp;"£"&amp;"NUIT"&amp;"£"&amp;"PRO"&amp;"£"&amp;$B69&amp;"£"&amp;T$7)+SUMIF('Inser données'!$J:$J,"Garde"&amp;"£"&amp;"CRENEAU"&amp;"£"&amp;"PRO"&amp;"£"&amp;$B69&amp;"£"&amp;T$7,'Inser données'!$R:$R)</f>
        <v>0</v>
      </c>
      <c r="U69" s="8">
        <f>COUNTIF('Inser données'!$J:$J,"Garde"&amp;"£"&amp;"24h"&amp;"£"&amp;"PRO"&amp;"£"&amp;$B69&amp;"£"&amp;U$7)+COUNTIF('Inser données'!$J:$J,"Garde"&amp;"£"&amp;"JOUR"&amp;"£"&amp;"PRO"&amp;"£"&amp;$B69&amp;"£"&amp;U$7)+SUMIF('Inser données'!$J:$J,"Garde"&amp;"£"&amp;"CRENEAU"&amp;"£"&amp;"PRO"&amp;"£"&amp;$B69&amp;"£"&amp;U$7,'Inser données'!$Q:$Q)</f>
        <v>0</v>
      </c>
      <c r="V69" s="8">
        <f>COUNTIF('Inser données'!$J:$J,"Garde"&amp;"£"&amp;"24h"&amp;"£"&amp;"PRO"&amp;"£"&amp;$B69&amp;"£"&amp;V$7)+COUNTIF('Inser données'!$J:$J,"Garde"&amp;"£"&amp;"NUIT"&amp;"£"&amp;"PRO"&amp;"£"&amp;$B69&amp;"£"&amp;V$7)+SUMIF('Inser données'!$J:$J,"Garde"&amp;"£"&amp;"CRENEAU"&amp;"£"&amp;"PRO"&amp;"£"&amp;$B69&amp;"£"&amp;V$7,'Inser données'!$R:$R)</f>
        <v>0</v>
      </c>
      <c r="W69" s="8">
        <f>COUNTIF('Inser données'!$J:$J,"Garde"&amp;"£"&amp;"24h"&amp;"£"&amp;"PRO"&amp;"£"&amp;$B69&amp;"£"&amp;W$7)+COUNTIF('Inser données'!$J:$J,"Garde"&amp;"£"&amp;"JOUR"&amp;"£"&amp;"PRO"&amp;"£"&amp;$B69&amp;"£"&amp;W$7)+SUMIF('Inser données'!$J:$J,"Garde"&amp;"£"&amp;"CRENEAU"&amp;"£"&amp;"PRO"&amp;"£"&amp;$B69&amp;"£"&amp;W$7,'Inser données'!$Q:$Q)</f>
        <v>0</v>
      </c>
      <c r="X69" s="8">
        <f>COUNTIF('Inser données'!$J:$J,"Garde"&amp;"£"&amp;"24h"&amp;"£"&amp;"PRO"&amp;"£"&amp;$B69&amp;"£"&amp;X$7)+COUNTIF('Inser données'!$J:$J,"Garde"&amp;"£"&amp;"NUIT"&amp;"£"&amp;"PRO"&amp;"£"&amp;$B69&amp;"£"&amp;X$7)+SUMIF('Inser données'!$J:$J,"Garde"&amp;"£"&amp;"CRENEAU"&amp;"£"&amp;"PRO"&amp;"£"&amp;$B69&amp;"£"&amp;X$7,'Inser données'!$R:$R)</f>
        <v>0</v>
      </c>
      <c r="Y69" s="8">
        <f>COUNTIF('Inser données'!$J:$J,"Garde"&amp;"£"&amp;"24h"&amp;"£"&amp;"PRO"&amp;"£"&amp;$B69&amp;"£"&amp;Y$7)+COUNTIF('Inser données'!$J:$J,"Garde"&amp;"£"&amp;"JOUR"&amp;"£"&amp;"PRO"&amp;"£"&amp;$B69&amp;"£"&amp;Y$7)+SUMIF('Inser données'!$J:$J,"Garde"&amp;"£"&amp;"CRENEAU"&amp;"£"&amp;"PRO"&amp;"£"&amp;$B69&amp;"£"&amp;Y$7,'Inser données'!$Q:$Q)</f>
        <v>0</v>
      </c>
      <c r="Z69" s="8">
        <f>COUNTIF('Inser données'!$J:$J,"Garde"&amp;"£"&amp;"24h"&amp;"£"&amp;"PRO"&amp;"£"&amp;$B69&amp;"£"&amp;Z$7)+COUNTIF('Inser données'!$J:$J,"Garde"&amp;"£"&amp;"NUIT"&amp;"£"&amp;"PRO"&amp;"£"&amp;$B69&amp;"£"&amp;Z$7)+SUMIF('Inser données'!$J:$J,"Garde"&amp;"£"&amp;"CRENEAU"&amp;"£"&amp;"PRO"&amp;"£"&amp;$B69&amp;"£"&amp;Z$7,'Inser données'!$R:$R)</f>
        <v>0</v>
      </c>
      <c r="AA69" s="8">
        <f>COUNTIF('Inser données'!$J:$J,"Garde"&amp;"£"&amp;"24h"&amp;"£"&amp;"PRO"&amp;"£"&amp;$B69&amp;"£"&amp;AA$7)+COUNTIF('Inser données'!$J:$J,"Garde"&amp;"£"&amp;"JOUR"&amp;"£"&amp;"PRO"&amp;"£"&amp;$B69&amp;"£"&amp;AA$7)+SUMIF('Inser données'!$J:$J,"Garde"&amp;"£"&amp;"CRENEAU"&amp;"£"&amp;"PRO"&amp;"£"&amp;$B69&amp;"£"&amp;AA$7,'Inser données'!$Q:$Q)</f>
        <v>0</v>
      </c>
      <c r="AB69" s="8">
        <f>COUNTIF('Inser données'!$J:$J,"Garde"&amp;"£"&amp;"24h"&amp;"£"&amp;"PRO"&amp;"£"&amp;$B69&amp;"£"&amp;AB$7)+COUNTIF('Inser données'!$J:$J,"Garde"&amp;"£"&amp;"NUIT"&amp;"£"&amp;"PRO"&amp;"£"&amp;$B69&amp;"£"&amp;AB$7)+SUMIF('Inser données'!$J:$J,"Garde"&amp;"£"&amp;"CRENEAU"&amp;"£"&amp;"PRO"&amp;"£"&amp;$B69&amp;"£"&amp;AB$7,'Inser données'!$R:$R)</f>
        <v>0</v>
      </c>
      <c r="AC69" s="8">
        <f>COUNTIF('Inser données'!$J:$J,"Garde"&amp;"£"&amp;"24h"&amp;"£"&amp;"PRO"&amp;"£"&amp;$B69&amp;"£"&amp;AC$7)+COUNTIF('Inser données'!$J:$J,"Garde"&amp;"£"&amp;"JOUR"&amp;"£"&amp;"PRO"&amp;"£"&amp;$B69&amp;"£"&amp;AC$7)+SUMIF('Inser données'!$J:$J,"Garde"&amp;"£"&amp;"CRENEAU"&amp;"£"&amp;"PRO"&amp;"£"&amp;$B69&amp;"£"&amp;AC$7,'Inser données'!$Q:$Q)</f>
        <v>0</v>
      </c>
      <c r="AD69" s="8">
        <f>COUNTIF('Inser données'!$J:$J,"Garde"&amp;"£"&amp;"24h"&amp;"£"&amp;"PRO"&amp;"£"&amp;$B69&amp;"£"&amp;AD$7)+COUNTIF('Inser données'!$J:$J,"Garde"&amp;"£"&amp;"NUIT"&amp;"£"&amp;"PRO"&amp;"£"&amp;$B69&amp;"£"&amp;AD$7)+SUMIF('Inser données'!$J:$J,"Garde"&amp;"£"&amp;"CRENEAU"&amp;"£"&amp;"PRO"&amp;"£"&amp;$B69&amp;"£"&amp;AD$7,'Inser données'!$R:$R)</f>
        <v>0</v>
      </c>
      <c r="AE69" s="8">
        <f>COUNTIF('Inser données'!$J:$J,"Garde"&amp;"£"&amp;"24h"&amp;"£"&amp;"PRO"&amp;"£"&amp;$B69&amp;"£"&amp;AE$7)+COUNTIF('Inser données'!$J:$J,"Garde"&amp;"£"&amp;"JOUR"&amp;"£"&amp;"PRO"&amp;"£"&amp;$B69&amp;"£"&amp;AE$7)+SUMIF('Inser données'!$J:$J,"Garde"&amp;"£"&amp;"CRENEAU"&amp;"£"&amp;"PRO"&amp;"£"&amp;$B69&amp;"£"&amp;AE$7,'Inser données'!$Q:$Q)</f>
        <v>0</v>
      </c>
      <c r="AF69" s="8">
        <f>COUNTIF('Inser données'!$J:$J,"Garde"&amp;"£"&amp;"24h"&amp;"£"&amp;"PRO"&amp;"£"&amp;$B69&amp;"£"&amp;AF$7)+COUNTIF('Inser données'!$J:$J,"Garde"&amp;"£"&amp;"NUIT"&amp;"£"&amp;"PRO"&amp;"£"&amp;$B69&amp;"£"&amp;AF$7)+SUMIF('Inser données'!$J:$J,"Garde"&amp;"£"&amp;"CRENEAU"&amp;"£"&amp;"PRO"&amp;"£"&amp;$B69&amp;"£"&amp;AF$7,'Inser données'!$R:$R)</f>
        <v>0</v>
      </c>
      <c r="AG69" s="8">
        <f>COUNTIF('Inser données'!$J:$J,"Garde"&amp;"£"&amp;"24h"&amp;"£"&amp;"PRO"&amp;"£"&amp;$B69&amp;"£"&amp;AG$7)+COUNTIF('Inser données'!$J:$J,"Garde"&amp;"£"&amp;"JOUR"&amp;"£"&amp;"PRO"&amp;"£"&amp;$B69&amp;"£"&amp;AG$7)+SUMIF('Inser données'!$J:$J,"Garde"&amp;"£"&amp;"CRENEAU"&amp;"£"&amp;"PRO"&amp;"£"&amp;$B69&amp;"£"&amp;AG$7,'Inser données'!$Q:$Q)</f>
        <v>0</v>
      </c>
      <c r="AH69" s="8">
        <f>COUNTIF('Inser données'!$J:$J,"Garde"&amp;"£"&amp;"24h"&amp;"£"&amp;"PRO"&amp;"£"&amp;$B69&amp;"£"&amp;AH$7)+COUNTIF('Inser données'!$J:$J,"Garde"&amp;"£"&amp;"NUIT"&amp;"£"&amp;"PRO"&amp;"£"&amp;$B69&amp;"£"&amp;AH$7)+SUMIF('Inser données'!$J:$J,"Garde"&amp;"£"&amp;"CRENEAU"&amp;"£"&amp;"PRO"&amp;"£"&amp;$B69&amp;"£"&amp;AH$7,'Inser données'!$R:$R)</f>
        <v>0</v>
      </c>
    </row>
    <row r="70" spans="1:34" ht="15" thickBot="1">
      <c r="A70" s="118"/>
      <c r="B70" s="52" t="s">
        <v>106</v>
      </c>
      <c r="C70" s="15">
        <v>6</v>
      </c>
      <c r="D70" s="16">
        <v>6</v>
      </c>
      <c r="E70" s="8">
        <f>COUNTIF('Inser données'!$J:$J,"Garde"&amp;"£"&amp;"24h"&amp;"£"&amp;"PRO"&amp;"£"&amp;$B70&amp;"£"&amp;E$7)+COUNTIF('Inser données'!$J:$J,"Garde"&amp;"£"&amp;"JOUR"&amp;"£"&amp;"PRO"&amp;"£"&amp;$B70&amp;"£"&amp;E$7)+SUMIF('Inser données'!$J:$J,"Garde"&amp;"£"&amp;"CRENEAU"&amp;"£"&amp;"PRO"&amp;"£"&amp;$B70&amp;"£"&amp;E$7,'Inser données'!$Q:$Q)</f>
        <v>3</v>
      </c>
      <c r="F70" s="8">
        <f>COUNTIF('Inser données'!$J:$J,"Garde"&amp;"£"&amp;"24h"&amp;"£"&amp;"PRO"&amp;"£"&amp;$B70&amp;"£"&amp;F$7)+COUNTIF('Inser données'!$J:$J,"Garde"&amp;"£"&amp;"NUIT"&amp;"£"&amp;"PRO"&amp;"£"&amp;$B70&amp;"£"&amp;F$7)+SUMIF('Inser données'!$J:$J,"Garde"&amp;"£"&amp;"CRENEAU"&amp;"£"&amp;"PRO"&amp;"£"&amp;$B70&amp;"£"&amp;F$7,'Inser données'!$R:$R)</f>
        <v>2</v>
      </c>
      <c r="G70" s="8">
        <f>COUNTIF('Inser données'!$J:$J,"Garde"&amp;"£"&amp;"24h"&amp;"£"&amp;"PRO"&amp;"£"&amp;$B70&amp;"£"&amp;G$7)+COUNTIF('Inser données'!$J:$J,"Garde"&amp;"£"&amp;"JOUR"&amp;"£"&amp;"PRO"&amp;"£"&amp;$B70&amp;"£"&amp;G$7)+SUMIF('Inser données'!$J:$J,"Garde"&amp;"£"&amp;"CRENEAU"&amp;"£"&amp;"PRO"&amp;"£"&amp;$B70&amp;"£"&amp;G$7,'Inser données'!$Q:$Q)</f>
        <v>2</v>
      </c>
      <c r="H70" s="8">
        <f>COUNTIF('Inser données'!$J:$J,"Garde"&amp;"£"&amp;"24h"&amp;"£"&amp;"PRO"&amp;"£"&amp;$B70&amp;"£"&amp;H$7)+COUNTIF('Inser données'!$J:$J,"Garde"&amp;"£"&amp;"NUIT"&amp;"£"&amp;"PRO"&amp;"£"&amp;$B70&amp;"£"&amp;H$7)+SUMIF('Inser données'!$J:$J,"Garde"&amp;"£"&amp;"CRENEAU"&amp;"£"&amp;"PRO"&amp;"£"&amp;$B70&amp;"£"&amp;H$7,'Inser données'!$R:$R)</f>
        <v>2</v>
      </c>
      <c r="I70" s="8">
        <f>COUNTIF('Inser données'!$J:$J,"Garde"&amp;"£"&amp;"24h"&amp;"£"&amp;"PRO"&amp;"£"&amp;$B70&amp;"£"&amp;I$7)+COUNTIF('Inser données'!$J:$J,"Garde"&amp;"£"&amp;"JOUR"&amp;"£"&amp;"PRO"&amp;"£"&amp;$B70&amp;"£"&amp;I$7)+SUMIF('Inser données'!$J:$J,"Garde"&amp;"£"&amp;"CRENEAU"&amp;"£"&amp;"PRO"&amp;"£"&amp;$B70&amp;"£"&amp;I$7,'Inser données'!$Q:$Q)</f>
        <v>3</v>
      </c>
      <c r="J70" s="8">
        <f>COUNTIF('Inser données'!$J:$J,"Garde"&amp;"£"&amp;"24h"&amp;"£"&amp;"PRO"&amp;"£"&amp;$B70&amp;"£"&amp;J$7)+COUNTIF('Inser données'!$J:$J,"Garde"&amp;"£"&amp;"NUIT"&amp;"£"&amp;"PRO"&amp;"£"&amp;$B70&amp;"£"&amp;J$7)+SUMIF('Inser données'!$J:$J,"Garde"&amp;"£"&amp;"CRENEAU"&amp;"£"&amp;"PRO"&amp;"£"&amp;$B70&amp;"£"&amp;J$7,'Inser données'!$R:$R)</f>
        <v>3</v>
      </c>
      <c r="K70" s="8">
        <f>COUNTIF('Inser données'!$J:$J,"Garde"&amp;"£"&amp;"24h"&amp;"£"&amp;"PRO"&amp;"£"&amp;$B70&amp;"£"&amp;K$7)+COUNTIF('Inser données'!$J:$J,"Garde"&amp;"£"&amp;"JOUR"&amp;"£"&amp;"PRO"&amp;"£"&amp;$B70&amp;"£"&amp;K$7)+SUMIF('Inser données'!$J:$J,"Garde"&amp;"£"&amp;"CRENEAU"&amp;"£"&amp;"PRO"&amp;"£"&amp;$B70&amp;"£"&amp;K$7,'Inser données'!$Q:$Q)</f>
        <v>2</v>
      </c>
      <c r="L70" s="8">
        <f>COUNTIF('Inser données'!$J:$J,"Garde"&amp;"£"&amp;"24h"&amp;"£"&amp;"PRO"&amp;"£"&amp;$B70&amp;"£"&amp;L$7)+COUNTIF('Inser données'!$J:$J,"Garde"&amp;"£"&amp;"NUIT"&amp;"£"&amp;"PRO"&amp;"£"&amp;$B70&amp;"£"&amp;L$7)+SUMIF('Inser données'!$J:$J,"Garde"&amp;"£"&amp;"CRENEAU"&amp;"£"&amp;"PRO"&amp;"£"&amp;$B70&amp;"£"&amp;L$7,'Inser données'!$R:$R)</f>
        <v>0</v>
      </c>
      <c r="M70" s="8">
        <f>COUNTIF('Inser données'!$J:$J,"Garde"&amp;"£"&amp;"24h"&amp;"£"&amp;"PRO"&amp;"£"&amp;$B70&amp;"£"&amp;M$7)+COUNTIF('Inser données'!$J:$J,"Garde"&amp;"£"&amp;"JOUR"&amp;"£"&amp;"PRO"&amp;"£"&amp;$B70&amp;"£"&amp;M$7)+SUMIF('Inser données'!$J:$J,"Garde"&amp;"£"&amp;"CRENEAU"&amp;"£"&amp;"PRO"&amp;"£"&amp;$B70&amp;"£"&amp;M$7,'Inser données'!$Q:$Q)</f>
        <v>2</v>
      </c>
      <c r="N70" s="8">
        <f>COUNTIF('Inser données'!$J:$J,"Garde"&amp;"£"&amp;"24h"&amp;"£"&amp;"PRO"&amp;"£"&amp;$B70&amp;"£"&amp;N$7)+COUNTIF('Inser données'!$J:$J,"Garde"&amp;"£"&amp;"NUIT"&amp;"£"&amp;"PRO"&amp;"£"&amp;$B70&amp;"£"&amp;N$7)+SUMIF('Inser données'!$J:$J,"Garde"&amp;"£"&amp;"CRENEAU"&amp;"£"&amp;"PRO"&amp;"£"&amp;$B70&amp;"£"&amp;N$7,'Inser données'!$R:$R)</f>
        <v>1</v>
      </c>
      <c r="O70" s="8">
        <f>COUNTIF('Inser données'!$J:$J,"Garde"&amp;"£"&amp;"24h"&amp;"£"&amp;"PRO"&amp;"£"&amp;$B70&amp;"£"&amp;O$7)+COUNTIF('Inser données'!$J:$J,"Garde"&amp;"£"&amp;"JOUR"&amp;"£"&amp;"PRO"&amp;"£"&amp;$B70&amp;"£"&amp;O$7)+SUMIF('Inser données'!$J:$J,"Garde"&amp;"£"&amp;"CRENEAU"&amp;"£"&amp;"PRO"&amp;"£"&amp;$B70&amp;"£"&amp;O$7,'Inser données'!$Q:$Q)</f>
        <v>2</v>
      </c>
      <c r="P70" s="8">
        <f>COUNTIF('Inser données'!$J:$J,"Garde"&amp;"£"&amp;"24h"&amp;"£"&amp;"PRO"&amp;"£"&amp;$B70&amp;"£"&amp;P$7)+COUNTIF('Inser données'!$J:$J,"Garde"&amp;"£"&amp;"NUIT"&amp;"£"&amp;"PRO"&amp;"£"&amp;$B70&amp;"£"&amp;P$7)+SUMIF('Inser données'!$J:$J,"Garde"&amp;"£"&amp;"CRENEAU"&amp;"£"&amp;"PRO"&amp;"£"&amp;$B70&amp;"£"&amp;P$7,'Inser données'!$R:$R)</f>
        <v>2</v>
      </c>
      <c r="Q70" s="8">
        <f>COUNTIF('Inser données'!$J:$J,"Garde"&amp;"£"&amp;"24h"&amp;"£"&amp;"PRO"&amp;"£"&amp;$B70&amp;"£"&amp;Q$7)+COUNTIF('Inser données'!$J:$J,"Garde"&amp;"£"&amp;"JOUR"&amp;"£"&amp;"PRO"&amp;"£"&amp;$B70&amp;"£"&amp;Q$7)+SUMIF('Inser données'!$J:$J,"Garde"&amp;"£"&amp;"CRENEAU"&amp;"£"&amp;"PRO"&amp;"£"&amp;$B70&amp;"£"&amp;Q$7,'Inser données'!$Q:$Q)</f>
        <v>2</v>
      </c>
      <c r="R70" s="8">
        <f>COUNTIF('Inser données'!$J:$J,"Garde"&amp;"£"&amp;"24h"&amp;"£"&amp;"PRO"&amp;"£"&amp;$B70&amp;"£"&amp;R$7)+COUNTIF('Inser données'!$J:$J,"Garde"&amp;"£"&amp;"NUIT"&amp;"£"&amp;"PRO"&amp;"£"&amp;$B70&amp;"£"&amp;R$7)+SUMIF('Inser données'!$J:$J,"Garde"&amp;"£"&amp;"CRENEAU"&amp;"£"&amp;"PRO"&amp;"£"&amp;$B70&amp;"£"&amp;R$7,'Inser données'!$R:$R)</f>
        <v>1</v>
      </c>
      <c r="S70" s="8">
        <f>COUNTIF('Inser données'!$J:$J,"Garde"&amp;"£"&amp;"24h"&amp;"£"&amp;"PRO"&amp;"£"&amp;$B70&amp;"£"&amp;S$7)+COUNTIF('Inser données'!$J:$J,"Garde"&amp;"£"&amp;"JOUR"&amp;"£"&amp;"PRO"&amp;"£"&amp;$B70&amp;"£"&amp;S$7)+SUMIF('Inser données'!$J:$J,"Garde"&amp;"£"&amp;"CRENEAU"&amp;"£"&amp;"PRO"&amp;"£"&amp;$B70&amp;"£"&amp;S$7,'Inser données'!$Q:$Q)</f>
        <v>2</v>
      </c>
      <c r="T70" s="8">
        <f>COUNTIF('Inser données'!$J:$J,"Garde"&amp;"£"&amp;"24h"&amp;"£"&amp;"PRO"&amp;"£"&amp;$B70&amp;"£"&amp;T$7)+COUNTIF('Inser données'!$J:$J,"Garde"&amp;"£"&amp;"NUIT"&amp;"£"&amp;"PRO"&amp;"£"&amp;$B70&amp;"£"&amp;T$7)+SUMIF('Inser données'!$J:$J,"Garde"&amp;"£"&amp;"CRENEAU"&amp;"£"&amp;"PRO"&amp;"£"&amp;$B70&amp;"£"&amp;T$7,'Inser données'!$R:$R)</f>
        <v>2</v>
      </c>
      <c r="U70" s="8">
        <f>COUNTIF('Inser données'!$J:$J,"Garde"&amp;"£"&amp;"24h"&amp;"£"&amp;"PRO"&amp;"£"&amp;$B70&amp;"£"&amp;U$7)+COUNTIF('Inser données'!$J:$J,"Garde"&amp;"£"&amp;"JOUR"&amp;"£"&amp;"PRO"&amp;"£"&amp;$B70&amp;"£"&amp;U$7)+SUMIF('Inser données'!$J:$J,"Garde"&amp;"£"&amp;"CRENEAU"&amp;"£"&amp;"PRO"&amp;"£"&amp;$B70&amp;"£"&amp;U$7,'Inser données'!$Q:$Q)</f>
        <v>2</v>
      </c>
      <c r="V70" s="8">
        <f>COUNTIF('Inser données'!$J:$J,"Garde"&amp;"£"&amp;"24h"&amp;"£"&amp;"PRO"&amp;"£"&amp;$B70&amp;"£"&amp;V$7)+COUNTIF('Inser données'!$J:$J,"Garde"&amp;"£"&amp;"NUIT"&amp;"£"&amp;"PRO"&amp;"£"&amp;$B70&amp;"£"&amp;V$7)+SUMIF('Inser données'!$J:$J,"Garde"&amp;"£"&amp;"CRENEAU"&amp;"£"&amp;"PRO"&amp;"£"&amp;$B70&amp;"£"&amp;V$7,'Inser données'!$R:$R)</f>
        <v>2</v>
      </c>
      <c r="W70" s="8">
        <f>COUNTIF('Inser données'!$J:$J,"Garde"&amp;"£"&amp;"24h"&amp;"£"&amp;"PRO"&amp;"£"&amp;$B70&amp;"£"&amp;W$7)+COUNTIF('Inser données'!$J:$J,"Garde"&amp;"£"&amp;"JOUR"&amp;"£"&amp;"PRO"&amp;"£"&amp;$B70&amp;"£"&amp;W$7)+SUMIF('Inser données'!$J:$J,"Garde"&amp;"£"&amp;"CRENEAU"&amp;"£"&amp;"PRO"&amp;"£"&amp;$B70&amp;"£"&amp;W$7,'Inser données'!$Q:$Q)</f>
        <v>2</v>
      </c>
      <c r="X70" s="8">
        <f>COUNTIF('Inser données'!$J:$J,"Garde"&amp;"£"&amp;"24h"&amp;"£"&amp;"PRO"&amp;"£"&amp;$B70&amp;"£"&amp;X$7)+COUNTIF('Inser données'!$J:$J,"Garde"&amp;"£"&amp;"NUIT"&amp;"£"&amp;"PRO"&amp;"£"&amp;$B70&amp;"£"&amp;X$7)+SUMIF('Inser données'!$J:$J,"Garde"&amp;"£"&amp;"CRENEAU"&amp;"£"&amp;"PRO"&amp;"£"&amp;$B70&amp;"£"&amp;X$7,'Inser données'!$R:$R)</f>
        <v>2</v>
      </c>
      <c r="Y70" s="8">
        <f>COUNTIF('Inser données'!$J:$J,"Garde"&amp;"£"&amp;"24h"&amp;"£"&amp;"PRO"&amp;"£"&amp;$B70&amp;"£"&amp;Y$7)+COUNTIF('Inser données'!$J:$J,"Garde"&amp;"£"&amp;"JOUR"&amp;"£"&amp;"PRO"&amp;"£"&amp;$B70&amp;"£"&amp;Y$7)+SUMIF('Inser données'!$J:$J,"Garde"&amp;"£"&amp;"CRENEAU"&amp;"£"&amp;"PRO"&amp;"£"&amp;$B70&amp;"£"&amp;Y$7,'Inser données'!$Q:$Q)</f>
        <v>2</v>
      </c>
      <c r="Z70" s="8">
        <f>COUNTIF('Inser données'!$J:$J,"Garde"&amp;"£"&amp;"24h"&amp;"£"&amp;"PRO"&amp;"£"&amp;$B70&amp;"£"&amp;Z$7)+COUNTIF('Inser données'!$J:$J,"Garde"&amp;"£"&amp;"NUIT"&amp;"£"&amp;"PRO"&amp;"£"&amp;$B70&amp;"£"&amp;Z$7)+SUMIF('Inser données'!$J:$J,"Garde"&amp;"£"&amp;"CRENEAU"&amp;"£"&amp;"PRO"&amp;"£"&amp;$B70&amp;"£"&amp;Z$7,'Inser données'!$R:$R)</f>
        <v>2</v>
      </c>
      <c r="AA70" s="8">
        <f>COUNTIF('Inser données'!$J:$J,"Garde"&amp;"£"&amp;"24h"&amp;"£"&amp;"PRO"&amp;"£"&amp;$B70&amp;"£"&amp;AA$7)+COUNTIF('Inser données'!$J:$J,"Garde"&amp;"£"&amp;"JOUR"&amp;"£"&amp;"PRO"&amp;"£"&amp;$B70&amp;"£"&amp;AA$7)+SUMIF('Inser données'!$J:$J,"Garde"&amp;"£"&amp;"CRENEAU"&amp;"£"&amp;"PRO"&amp;"£"&amp;$B70&amp;"£"&amp;AA$7,'Inser données'!$Q:$Q)</f>
        <v>3</v>
      </c>
      <c r="AB70" s="8">
        <f>COUNTIF('Inser données'!$J:$J,"Garde"&amp;"£"&amp;"24h"&amp;"£"&amp;"PRO"&amp;"£"&amp;$B70&amp;"£"&amp;AB$7)+COUNTIF('Inser données'!$J:$J,"Garde"&amp;"£"&amp;"NUIT"&amp;"£"&amp;"PRO"&amp;"£"&amp;$B70&amp;"£"&amp;AB$7)+SUMIF('Inser données'!$J:$J,"Garde"&amp;"£"&amp;"CRENEAU"&amp;"£"&amp;"PRO"&amp;"£"&amp;$B70&amp;"£"&amp;AB$7,'Inser données'!$R:$R)</f>
        <v>1</v>
      </c>
      <c r="AC70" s="8">
        <f>COUNTIF('Inser données'!$J:$J,"Garde"&amp;"£"&amp;"24h"&amp;"£"&amp;"PRO"&amp;"£"&amp;$B70&amp;"£"&amp;AC$7)+COUNTIF('Inser données'!$J:$J,"Garde"&amp;"£"&amp;"JOUR"&amp;"£"&amp;"PRO"&amp;"£"&amp;$B70&amp;"£"&amp;AC$7)+SUMIF('Inser données'!$J:$J,"Garde"&amp;"£"&amp;"CRENEAU"&amp;"£"&amp;"PRO"&amp;"£"&amp;$B70&amp;"£"&amp;AC$7,'Inser données'!$Q:$Q)</f>
        <v>1</v>
      </c>
      <c r="AD70" s="8">
        <f>COUNTIF('Inser données'!$J:$J,"Garde"&amp;"£"&amp;"24h"&amp;"£"&amp;"PRO"&amp;"£"&amp;$B70&amp;"£"&amp;AD$7)+COUNTIF('Inser données'!$J:$J,"Garde"&amp;"£"&amp;"NUIT"&amp;"£"&amp;"PRO"&amp;"£"&amp;$B70&amp;"£"&amp;AD$7)+SUMIF('Inser données'!$J:$J,"Garde"&amp;"£"&amp;"CRENEAU"&amp;"£"&amp;"PRO"&amp;"£"&amp;$B70&amp;"£"&amp;AD$7,'Inser données'!$R:$R)</f>
        <v>1</v>
      </c>
      <c r="AE70" s="8">
        <f>COUNTIF('Inser données'!$J:$J,"Garde"&amp;"£"&amp;"24h"&amp;"£"&amp;"PRO"&amp;"£"&amp;$B70&amp;"£"&amp;AE$7)+COUNTIF('Inser données'!$J:$J,"Garde"&amp;"£"&amp;"JOUR"&amp;"£"&amp;"PRO"&amp;"£"&amp;$B70&amp;"£"&amp;AE$7)+SUMIF('Inser données'!$J:$J,"Garde"&amp;"£"&amp;"CRENEAU"&amp;"£"&amp;"PRO"&amp;"£"&amp;$B70&amp;"£"&amp;AE$7,'Inser données'!$Q:$Q)</f>
        <v>2</v>
      </c>
      <c r="AF70" s="8">
        <f>COUNTIF('Inser données'!$J:$J,"Garde"&amp;"£"&amp;"24h"&amp;"£"&amp;"PRO"&amp;"£"&amp;$B70&amp;"£"&amp;AF$7)+COUNTIF('Inser données'!$J:$J,"Garde"&amp;"£"&amp;"NUIT"&amp;"£"&amp;"PRO"&amp;"£"&amp;$B70&amp;"£"&amp;AF$7)+SUMIF('Inser données'!$J:$J,"Garde"&amp;"£"&amp;"CRENEAU"&amp;"£"&amp;"PRO"&amp;"£"&amp;$B70&amp;"£"&amp;AF$7,'Inser données'!$R:$R)</f>
        <v>2</v>
      </c>
      <c r="AG70" s="8">
        <f>COUNTIF('Inser données'!$J:$J,"Garde"&amp;"£"&amp;"24h"&amp;"£"&amp;"PRO"&amp;"£"&amp;$B70&amp;"£"&amp;AG$7)+COUNTIF('Inser données'!$J:$J,"Garde"&amp;"£"&amp;"JOUR"&amp;"£"&amp;"PRO"&amp;"£"&amp;$B70&amp;"£"&amp;AG$7)+SUMIF('Inser données'!$J:$J,"Garde"&amp;"£"&amp;"CRENEAU"&amp;"£"&amp;"PRO"&amp;"£"&amp;$B70&amp;"£"&amp;AG$7,'Inser données'!$Q:$Q)</f>
        <v>2</v>
      </c>
      <c r="AH70" s="8">
        <f>COUNTIF('Inser données'!$J:$J,"Garde"&amp;"£"&amp;"24h"&amp;"£"&amp;"PRO"&amp;"£"&amp;$B70&amp;"£"&amp;AH$7)+COUNTIF('Inser données'!$J:$J,"Garde"&amp;"£"&amp;"NUIT"&amp;"£"&amp;"PRO"&amp;"£"&amp;$B70&amp;"£"&amp;AH$7)+SUMIF('Inser données'!$J:$J,"Garde"&amp;"£"&amp;"CRENEAU"&amp;"£"&amp;"PRO"&amp;"£"&amp;$B70&amp;"£"&amp;AH$7,'Inser données'!$R:$R)</f>
        <v>1</v>
      </c>
    </row>
    <row r="71" spans="1:34" ht="15" thickBot="1">
      <c r="A71" s="118"/>
      <c r="B71" s="12" t="s">
        <v>74</v>
      </c>
      <c r="C71" s="13">
        <v>4</v>
      </c>
      <c r="D71" s="14">
        <v>4</v>
      </c>
      <c r="E71" s="8">
        <f>COUNTIF('Inser données'!$J:$J,"Garde"&amp;"£"&amp;"24h"&amp;"£"&amp;"PRO"&amp;"£"&amp;$B71&amp;"£"&amp;E$7)+COUNTIF('Inser données'!$J:$J,"Garde"&amp;"£"&amp;"JOUR"&amp;"£"&amp;"PRO"&amp;"£"&amp;$B71&amp;"£"&amp;E$7)+SUMIF('Inser données'!$J:$J,"Garde"&amp;"£"&amp;"CRENEAU"&amp;"£"&amp;"PRO"&amp;"£"&amp;$B71&amp;"£"&amp;E$7,'Inser données'!$Q:$Q)</f>
        <v>0</v>
      </c>
      <c r="F71" s="8">
        <f>COUNTIF('Inser données'!$J:$J,"Garde"&amp;"£"&amp;"24h"&amp;"£"&amp;"PRO"&amp;"£"&amp;$B71&amp;"£"&amp;F$7)+COUNTIF('Inser données'!$J:$J,"Garde"&amp;"£"&amp;"NUIT"&amp;"£"&amp;"PRO"&amp;"£"&amp;$B71&amp;"£"&amp;F$7)+SUMIF('Inser données'!$J:$J,"Garde"&amp;"£"&amp;"CRENEAU"&amp;"£"&amp;"PRO"&amp;"£"&amp;$B71&amp;"£"&amp;F$7,'Inser données'!$R:$R)</f>
        <v>0</v>
      </c>
      <c r="G71" s="8">
        <f>COUNTIF('Inser données'!$J:$J,"Garde"&amp;"£"&amp;"24h"&amp;"£"&amp;"PRO"&amp;"£"&amp;$B71&amp;"£"&amp;G$7)+COUNTIF('Inser données'!$J:$J,"Garde"&amp;"£"&amp;"JOUR"&amp;"£"&amp;"PRO"&amp;"£"&amp;$B71&amp;"£"&amp;G$7)+SUMIF('Inser données'!$J:$J,"Garde"&amp;"£"&amp;"CRENEAU"&amp;"£"&amp;"PRO"&amp;"£"&amp;$B71&amp;"£"&amp;G$7,'Inser données'!$Q:$Q)</f>
        <v>0</v>
      </c>
      <c r="H71" s="8">
        <f>COUNTIF('Inser données'!$J:$J,"Garde"&amp;"£"&amp;"24h"&amp;"£"&amp;"PRO"&amp;"£"&amp;$B71&amp;"£"&amp;H$7)+COUNTIF('Inser données'!$J:$J,"Garde"&amp;"£"&amp;"NUIT"&amp;"£"&amp;"PRO"&amp;"£"&amp;$B71&amp;"£"&amp;H$7)+SUMIF('Inser données'!$J:$J,"Garde"&amp;"£"&amp;"CRENEAU"&amp;"£"&amp;"PRO"&amp;"£"&amp;$B71&amp;"£"&amp;H$7,'Inser données'!$R:$R)</f>
        <v>0</v>
      </c>
      <c r="I71" s="8">
        <f>COUNTIF('Inser données'!$J:$J,"Garde"&amp;"£"&amp;"24h"&amp;"£"&amp;"PRO"&amp;"£"&amp;$B71&amp;"£"&amp;I$7)+COUNTIF('Inser données'!$J:$J,"Garde"&amp;"£"&amp;"JOUR"&amp;"£"&amp;"PRO"&amp;"£"&amp;$B71&amp;"£"&amp;I$7)+SUMIF('Inser données'!$J:$J,"Garde"&amp;"£"&amp;"CRENEAU"&amp;"£"&amp;"PRO"&amp;"£"&amp;$B71&amp;"£"&amp;I$7,'Inser données'!$Q:$Q)</f>
        <v>0</v>
      </c>
      <c r="J71" s="8">
        <f>COUNTIF('Inser données'!$J:$J,"Garde"&amp;"£"&amp;"24h"&amp;"£"&amp;"PRO"&amp;"£"&amp;$B71&amp;"£"&amp;J$7)+COUNTIF('Inser données'!$J:$J,"Garde"&amp;"£"&amp;"NUIT"&amp;"£"&amp;"PRO"&amp;"£"&amp;$B71&amp;"£"&amp;J$7)+SUMIF('Inser données'!$J:$J,"Garde"&amp;"£"&amp;"CRENEAU"&amp;"£"&amp;"PRO"&amp;"£"&amp;$B71&amp;"£"&amp;J$7,'Inser données'!$R:$R)</f>
        <v>0</v>
      </c>
      <c r="K71" s="8">
        <f>COUNTIF('Inser données'!$J:$J,"Garde"&amp;"£"&amp;"24h"&amp;"£"&amp;"PRO"&amp;"£"&amp;$B71&amp;"£"&amp;K$7)+COUNTIF('Inser données'!$J:$J,"Garde"&amp;"£"&amp;"JOUR"&amp;"£"&amp;"PRO"&amp;"£"&amp;$B71&amp;"£"&amp;K$7)+SUMIF('Inser données'!$J:$J,"Garde"&amp;"£"&amp;"CRENEAU"&amp;"£"&amp;"PRO"&amp;"£"&amp;$B71&amp;"£"&amp;K$7,'Inser données'!$Q:$Q)</f>
        <v>0</v>
      </c>
      <c r="L71" s="8">
        <f>COUNTIF('Inser données'!$J:$J,"Garde"&amp;"£"&amp;"24h"&amp;"£"&amp;"PRO"&amp;"£"&amp;$B71&amp;"£"&amp;L$7)+COUNTIF('Inser données'!$J:$J,"Garde"&amp;"£"&amp;"NUIT"&amp;"£"&amp;"PRO"&amp;"£"&amp;$B71&amp;"£"&amp;L$7)+SUMIF('Inser données'!$J:$J,"Garde"&amp;"£"&amp;"CRENEAU"&amp;"£"&amp;"PRO"&amp;"£"&amp;$B71&amp;"£"&amp;L$7,'Inser données'!$R:$R)</f>
        <v>0</v>
      </c>
      <c r="M71" s="8">
        <f>COUNTIF('Inser données'!$J:$J,"Garde"&amp;"£"&amp;"24h"&amp;"£"&amp;"PRO"&amp;"£"&amp;$B71&amp;"£"&amp;M$7)+COUNTIF('Inser données'!$J:$J,"Garde"&amp;"£"&amp;"JOUR"&amp;"£"&amp;"PRO"&amp;"£"&amp;$B71&amp;"£"&amp;M$7)+SUMIF('Inser données'!$J:$J,"Garde"&amp;"£"&amp;"CRENEAU"&amp;"£"&amp;"PRO"&amp;"£"&amp;$B71&amp;"£"&amp;M$7,'Inser données'!$Q:$Q)</f>
        <v>0</v>
      </c>
      <c r="N71" s="8">
        <f>COUNTIF('Inser données'!$J:$J,"Garde"&amp;"£"&amp;"24h"&amp;"£"&amp;"PRO"&amp;"£"&amp;$B71&amp;"£"&amp;N$7)+COUNTIF('Inser données'!$J:$J,"Garde"&amp;"£"&amp;"NUIT"&amp;"£"&amp;"PRO"&amp;"£"&amp;$B71&amp;"£"&amp;N$7)+SUMIF('Inser données'!$J:$J,"Garde"&amp;"£"&amp;"CRENEAU"&amp;"£"&amp;"PRO"&amp;"£"&amp;$B71&amp;"£"&amp;N$7,'Inser données'!$R:$R)</f>
        <v>0</v>
      </c>
      <c r="O71" s="8">
        <f>COUNTIF('Inser données'!$J:$J,"Garde"&amp;"£"&amp;"24h"&amp;"£"&amp;"PRO"&amp;"£"&amp;$B71&amp;"£"&amp;O$7)+COUNTIF('Inser données'!$J:$J,"Garde"&amp;"£"&amp;"JOUR"&amp;"£"&amp;"PRO"&amp;"£"&amp;$B71&amp;"£"&amp;O$7)+SUMIF('Inser données'!$J:$J,"Garde"&amp;"£"&amp;"CRENEAU"&amp;"£"&amp;"PRO"&amp;"£"&amp;$B71&amp;"£"&amp;O$7,'Inser données'!$Q:$Q)</f>
        <v>0</v>
      </c>
      <c r="P71" s="8">
        <f>COUNTIF('Inser données'!$J:$J,"Garde"&amp;"£"&amp;"24h"&amp;"£"&amp;"PRO"&amp;"£"&amp;$B71&amp;"£"&amp;P$7)+COUNTIF('Inser données'!$J:$J,"Garde"&amp;"£"&amp;"NUIT"&amp;"£"&amp;"PRO"&amp;"£"&amp;$B71&amp;"£"&amp;P$7)+SUMIF('Inser données'!$J:$J,"Garde"&amp;"£"&amp;"CRENEAU"&amp;"£"&amp;"PRO"&amp;"£"&amp;$B71&amp;"£"&amp;P$7,'Inser données'!$R:$R)</f>
        <v>0</v>
      </c>
      <c r="Q71" s="8">
        <f>COUNTIF('Inser données'!$J:$J,"Garde"&amp;"£"&amp;"24h"&amp;"£"&amp;"PRO"&amp;"£"&amp;$B71&amp;"£"&amp;Q$7)+COUNTIF('Inser données'!$J:$J,"Garde"&amp;"£"&amp;"JOUR"&amp;"£"&amp;"PRO"&amp;"£"&amp;$B71&amp;"£"&amp;Q$7)+SUMIF('Inser données'!$J:$J,"Garde"&amp;"£"&amp;"CRENEAU"&amp;"£"&amp;"PRO"&amp;"£"&amp;$B71&amp;"£"&amp;Q$7,'Inser données'!$Q:$Q)</f>
        <v>0</v>
      </c>
      <c r="R71" s="8">
        <f>COUNTIF('Inser données'!$J:$J,"Garde"&amp;"£"&amp;"24h"&amp;"£"&amp;"PRO"&amp;"£"&amp;$B71&amp;"£"&amp;R$7)+COUNTIF('Inser données'!$J:$J,"Garde"&amp;"£"&amp;"NUIT"&amp;"£"&amp;"PRO"&amp;"£"&amp;$B71&amp;"£"&amp;R$7)+SUMIF('Inser données'!$J:$J,"Garde"&amp;"£"&amp;"CRENEAU"&amp;"£"&amp;"PRO"&amp;"£"&amp;$B71&amp;"£"&amp;R$7,'Inser données'!$R:$R)</f>
        <v>0</v>
      </c>
      <c r="S71" s="8">
        <f>COUNTIF('Inser données'!$J:$J,"Garde"&amp;"£"&amp;"24h"&amp;"£"&amp;"PRO"&amp;"£"&amp;$B71&amp;"£"&amp;S$7)+COUNTIF('Inser données'!$J:$J,"Garde"&amp;"£"&amp;"JOUR"&amp;"£"&amp;"PRO"&amp;"£"&amp;$B71&amp;"£"&amp;S$7)+SUMIF('Inser données'!$J:$J,"Garde"&amp;"£"&amp;"CRENEAU"&amp;"£"&amp;"PRO"&amp;"£"&amp;$B71&amp;"£"&amp;S$7,'Inser données'!$Q:$Q)</f>
        <v>0</v>
      </c>
      <c r="T71" s="8">
        <f>COUNTIF('Inser données'!$J:$J,"Garde"&amp;"£"&amp;"24h"&amp;"£"&amp;"PRO"&amp;"£"&amp;$B71&amp;"£"&amp;T$7)+COUNTIF('Inser données'!$J:$J,"Garde"&amp;"£"&amp;"NUIT"&amp;"£"&amp;"PRO"&amp;"£"&amp;$B71&amp;"£"&amp;T$7)+SUMIF('Inser données'!$J:$J,"Garde"&amp;"£"&amp;"CRENEAU"&amp;"£"&amp;"PRO"&amp;"£"&amp;$B71&amp;"£"&amp;T$7,'Inser données'!$R:$R)</f>
        <v>0</v>
      </c>
      <c r="U71" s="8">
        <f>COUNTIF('Inser données'!$J:$J,"Garde"&amp;"£"&amp;"24h"&amp;"£"&amp;"PRO"&amp;"£"&amp;$B71&amp;"£"&amp;U$7)+COUNTIF('Inser données'!$J:$J,"Garde"&amp;"£"&amp;"JOUR"&amp;"£"&amp;"PRO"&amp;"£"&amp;$B71&amp;"£"&amp;U$7)+SUMIF('Inser données'!$J:$J,"Garde"&amp;"£"&amp;"CRENEAU"&amp;"£"&amp;"PRO"&amp;"£"&amp;$B71&amp;"£"&amp;U$7,'Inser données'!$Q:$Q)</f>
        <v>0</v>
      </c>
      <c r="V71" s="8">
        <f>COUNTIF('Inser données'!$J:$J,"Garde"&amp;"£"&amp;"24h"&amp;"£"&amp;"PRO"&amp;"£"&amp;$B71&amp;"£"&amp;V$7)+COUNTIF('Inser données'!$J:$J,"Garde"&amp;"£"&amp;"NUIT"&amp;"£"&amp;"PRO"&amp;"£"&amp;$B71&amp;"£"&amp;V$7)+SUMIF('Inser données'!$J:$J,"Garde"&amp;"£"&amp;"CRENEAU"&amp;"£"&amp;"PRO"&amp;"£"&amp;$B71&amp;"£"&amp;V$7,'Inser données'!$R:$R)</f>
        <v>0</v>
      </c>
      <c r="W71" s="8">
        <f>COUNTIF('Inser données'!$J:$J,"Garde"&amp;"£"&amp;"24h"&amp;"£"&amp;"PRO"&amp;"£"&amp;$B71&amp;"£"&amp;W$7)+COUNTIF('Inser données'!$J:$J,"Garde"&amp;"£"&amp;"JOUR"&amp;"£"&amp;"PRO"&amp;"£"&amp;$B71&amp;"£"&amp;W$7)+SUMIF('Inser données'!$J:$J,"Garde"&amp;"£"&amp;"CRENEAU"&amp;"£"&amp;"PRO"&amp;"£"&amp;$B71&amp;"£"&amp;W$7,'Inser données'!$Q:$Q)</f>
        <v>0</v>
      </c>
      <c r="X71" s="8">
        <f>COUNTIF('Inser données'!$J:$J,"Garde"&amp;"£"&amp;"24h"&amp;"£"&amp;"PRO"&amp;"£"&amp;$B71&amp;"£"&amp;X$7)+COUNTIF('Inser données'!$J:$J,"Garde"&amp;"£"&amp;"NUIT"&amp;"£"&amp;"PRO"&amp;"£"&amp;$B71&amp;"£"&amp;X$7)+SUMIF('Inser données'!$J:$J,"Garde"&amp;"£"&amp;"CRENEAU"&amp;"£"&amp;"PRO"&amp;"£"&amp;$B71&amp;"£"&amp;X$7,'Inser données'!$R:$R)</f>
        <v>0</v>
      </c>
      <c r="Y71" s="8">
        <f>COUNTIF('Inser données'!$J:$J,"Garde"&amp;"£"&amp;"24h"&amp;"£"&amp;"PRO"&amp;"£"&amp;$B71&amp;"£"&amp;Y$7)+COUNTIF('Inser données'!$J:$J,"Garde"&amp;"£"&amp;"JOUR"&amp;"£"&amp;"PRO"&amp;"£"&amp;$B71&amp;"£"&amp;Y$7)+SUMIF('Inser données'!$J:$J,"Garde"&amp;"£"&amp;"CRENEAU"&amp;"£"&amp;"PRO"&amp;"£"&amp;$B71&amp;"£"&amp;Y$7,'Inser données'!$Q:$Q)</f>
        <v>0</v>
      </c>
      <c r="Z71" s="8">
        <f>COUNTIF('Inser données'!$J:$J,"Garde"&amp;"£"&amp;"24h"&amp;"£"&amp;"PRO"&amp;"£"&amp;$B71&amp;"£"&amp;Z$7)+COUNTIF('Inser données'!$J:$J,"Garde"&amp;"£"&amp;"NUIT"&amp;"£"&amp;"PRO"&amp;"£"&amp;$B71&amp;"£"&amp;Z$7)+SUMIF('Inser données'!$J:$J,"Garde"&amp;"£"&amp;"CRENEAU"&amp;"£"&amp;"PRO"&amp;"£"&amp;$B71&amp;"£"&amp;Z$7,'Inser données'!$R:$R)</f>
        <v>0</v>
      </c>
      <c r="AA71" s="8">
        <f>COUNTIF('Inser données'!$J:$J,"Garde"&amp;"£"&amp;"24h"&amp;"£"&amp;"PRO"&amp;"£"&amp;$B71&amp;"£"&amp;AA$7)+COUNTIF('Inser données'!$J:$J,"Garde"&amp;"£"&amp;"JOUR"&amp;"£"&amp;"PRO"&amp;"£"&amp;$B71&amp;"£"&amp;AA$7)+SUMIF('Inser données'!$J:$J,"Garde"&amp;"£"&amp;"CRENEAU"&amp;"£"&amp;"PRO"&amp;"£"&amp;$B71&amp;"£"&amp;AA$7,'Inser données'!$Q:$Q)</f>
        <v>0</v>
      </c>
      <c r="AB71" s="8">
        <f>COUNTIF('Inser données'!$J:$J,"Garde"&amp;"£"&amp;"24h"&amp;"£"&amp;"PRO"&amp;"£"&amp;$B71&amp;"£"&amp;AB$7)+COUNTIF('Inser données'!$J:$J,"Garde"&amp;"£"&amp;"NUIT"&amp;"£"&amp;"PRO"&amp;"£"&amp;$B71&amp;"£"&amp;AB$7)+SUMIF('Inser données'!$J:$J,"Garde"&amp;"£"&amp;"CRENEAU"&amp;"£"&amp;"PRO"&amp;"£"&amp;$B71&amp;"£"&amp;AB$7,'Inser données'!$R:$R)</f>
        <v>0</v>
      </c>
      <c r="AC71" s="8">
        <f>COUNTIF('Inser données'!$J:$J,"Garde"&amp;"£"&amp;"24h"&amp;"£"&amp;"PRO"&amp;"£"&amp;$B71&amp;"£"&amp;AC$7)+COUNTIF('Inser données'!$J:$J,"Garde"&amp;"£"&amp;"JOUR"&amp;"£"&amp;"PRO"&amp;"£"&amp;$B71&amp;"£"&amp;AC$7)+SUMIF('Inser données'!$J:$J,"Garde"&amp;"£"&amp;"CRENEAU"&amp;"£"&amp;"PRO"&amp;"£"&amp;$B71&amp;"£"&amp;AC$7,'Inser données'!$Q:$Q)</f>
        <v>0</v>
      </c>
      <c r="AD71" s="8">
        <f>COUNTIF('Inser données'!$J:$J,"Garde"&amp;"£"&amp;"24h"&amp;"£"&amp;"PRO"&amp;"£"&amp;$B71&amp;"£"&amp;AD$7)+COUNTIF('Inser données'!$J:$J,"Garde"&amp;"£"&amp;"NUIT"&amp;"£"&amp;"PRO"&amp;"£"&amp;$B71&amp;"£"&amp;AD$7)+SUMIF('Inser données'!$J:$J,"Garde"&amp;"£"&amp;"CRENEAU"&amp;"£"&amp;"PRO"&amp;"£"&amp;$B71&amp;"£"&amp;AD$7,'Inser données'!$R:$R)</f>
        <v>0</v>
      </c>
      <c r="AE71" s="8">
        <f>COUNTIF('Inser données'!$J:$J,"Garde"&amp;"£"&amp;"24h"&amp;"£"&amp;"PRO"&amp;"£"&amp;$B71&amp;"£"&amp;AE$7)+COUNTIF('Inser données'!$J:$J,"Garde"&amp;"£"&amp;"JOUR"&amp;"£"&amp;"PRO"&amp;"£"&amp;$B71&amp;"£"&amp;AE$7)+SUMIF('Inser données'!$J:$J,"Garde"&amp;"£"&amp;"CRENEAU"&amp;"£"&amp;"PRO"&amp;"£"&amp;$B71&amp;"£"&amp;AE$7,'Inser données'!$Q:$Q)</f>
        <v>0</v>
      </c>
      <c r="AF71" s="8">
        <f>COUNTIF('Inser données'!$J:$J,"Garde"&amp;"£"&amp;"24h"&amp;"£"&amp;"PRO"&amp;"£"&amp;$B71&amp;"£"&amp;AF$7)+COUNTIF('Inser données'!$J:$J,"Garde"&amp;"£"&amp;"NUIT"&amp;"£"&amp;"PRO"&amp;"£"&amp;$B71&amp;"£"&amp;AF$7)+SUMIF('Inser données'!$J:$J,"Garde"&amp;"£"&amp;"CRENEAU"&amp;"£"&amp;"PRO"&amp;"£"&amp;$B71&amp;"£"&amp;AF$7,'Inser données'!$R:$R)</f>
        <v>0</v>
      </c>
      <c r="AG71" s="8">
        <f>COUNTIF('Inser données'!$J:$J,"Garde"&amp;"£"&amp;"24h"&amp;"£"&amp;"PRO"&amp;"£"&amp;$B71&amp;"£"&amp;AG$7)+COUNTIF('Inser données'!$J:$J,"Garde"&amp;"£"&amp;"JOUR"&amp;"£"&amp;"PRO"&amp;"£"&amp;$B71&amp;"£"&amp;AG$7)+SUMIF('Inser données'!$J:$J,"Garde"&amp;"£"&amp;"CRENEAU"&amp;"£"&amp;"PRO"&amp;"£"&amp;$B71&amp;"£"&amp;AG$7,'Inser données'!$Q:$Q)</f>
        <v>0</v>
      </c>
      <c r="AH71" s="8">
        <f>COUNTIF('Inser données'!$J:$J,"Garde"&amp;"£"&amp;"24h"&amp;"£"&amp;"PRO"&amp;"£"&amp;$B71&amp;"£"&amp;AH$7)+COUNTIF('Inser données'!$J:$J,"Garde"&amp;"£"&amp;"NUIT"&amp;"£"&amp;"PRO"&amp;"£"&amp;$B71&amp;"£"&amp;AH$7)+SUMIF('Inser données'!$J:$J,"Garde"&amp;"£"&amp;"CRENEAU"&amp;"£"&amp;"PRO"&amp;"£"&amp;$B71&amp;"£"&amp;AH$7,'Inser données'!$R:$R)</f>
        <v>0</v>
      </c>
    </row>
    <row r="72" spans="1:34" ht="15" thickBot="1">
      <c r="A72" s="118"/>
      <c r="B72" s="12" t="s">
        <v>75</v>
      </c>
      <c r="C72" s="15">
        <v>4</v>
      </c>
      <c r="D72" s="16">
        <v>4</v>
      </c>
      <c r="E72" s="8">
        <f>COUNTIF('Inser données'!$J:$J,"Garde"&amp;"£"&amp;"24h"&amp;"£"&amp;"PRO"&amp;"£"&amp;$B72&amp;"£"&amp;E$7)+COUNTIF('Inser données'!$J:$J,"Garde"&amp;"£"&amp;"JOUR"&amp;"£"&amp;"PRO"&amp;"£"&amp;$B72&amp;"£"&amp;E$7)+SUMIF('Inser données'!$J:$J,"Garde"&amp;"£"&amp;"CRENEAU"&amp;"£"&amp;"PRO"&amp;"£"&amp;$B72&amp;"£"&amp;E$7,'Inser données'!$Q:$Q)</f>
        <v>0</v>
      </c>
      <c r="F72" s="8">
        <f>COUNTIF('Inser données'!$J:$J,"Garde"&amp;"£"&amp;"24h"&amp;"£"&amp;"PRO"&amp;"£"&amp;$B72&amp;"£"&amp;F$7)+COUNTIF('Inser données'!$J:$J,"Garde"&amp;"£"&amp;"NUIT"&amp;"£"&amp;"PRO"&amp;"£"&amp;$B72&amp;"£"&amp;F$7)+SUMIF('Inser données'!$J:$J,"Garde"&amp;"£"&amp;"CRENEAU"&amp;"£"&amp;"PRO"&amp;"£"&amp;$B72&amp;"£"&amp;F$7,'Inser données'!$R:$R)</f>
        <v>0</v>
      </c>
      <c r="G72" s="8">
        <f>COUNTIF('Inser données'!$J:$J,"Garde"&amp;"£"&amp;"24h"&amp;"£"&amp;"PRO"&amp;"£"&amp;$B72&amp;"£"&amp;G$7)+COUNTIF('Inser données'!$J:$J,"Garde"&amp;"£"&amp;"JOUR"&amp;"£"&amp;"PRO"&amp;"£"&amp;$B72&amp;"£"&amp;G$7)+SUMIF('Inser données'!$J:$J,"Garde"&amp;"£"&amp;"CRENEAU"&amp;"£"&amp;"PRO"&amp;"£"&amp;$B72&amp;"£"&amp;G$7,'Inser données'!$Q:$Q)</f>
        <v>0</v>
      </c>
      <c r="H72" s="8">
        <f>COUNTIF('Inser données'!$J:$J,"Garde"&amp;"£"&amp;"24h"&amp;"£"&amp;"PRO"&amp;"£"&amp;$B72&amp;"£"&amp;H$7)+COUNTIF('Inser données'!$J:$J,"Garde"&amp;"£"&amp;"NUIT"&amp;"£"&amp;"PRO"&amp;"£"&amp;$B72&amp;"£"&amp;H$7)+SUMIF('Inser données'!$J:$J,"Garde"&amp;"£"&amp;"CRENEAU"&amp;"£"&amp;"PRO"&amp;"£"&amp;$B72&amp;"£"&amp;H$7,'Inser données'!$R:$R)</f>
        <v>0</v>
      </c>
      <c r="I72" s="8">
        <f>COUNTIF('Inser données'!$J:$J,"Garde"&amp;"£"&amp;"24h"&amp;"£"&amp;"PRO"&amp;"£"&amp;$B72&amp;"£"&amp;I$7)+COUNTIF('Inser données'!$J:$J,"Garde"&amp;"£"&amp;"JOUR"&amp;"£"&amp;"PRO"&amp;"£"&amp;$B72&amp;"£"&amp;I$7)+SUMIF('Inser données'!$J:$J,"Garde"&amp;"£"&amp;"CRENEAU"&amp;"£"&amp;"PRO"&amp;"£"&amp;$B72&amp;"£"&amp;I$7,'Inser données'!$Q:$Q)</f>
        <v>0</v>
      </c>
      <c r="J72" s="8">
        <f>COUNTIF('Inser données'!$J:$J,"Garde"&amp;"£"&amp;"24h"&amp;"£"&amp;"PRO"&amp;"£"&amp;$B72&amp;"£"&amp;J$7)+COUNTIF('Inser données'!$J:$J,"Garde"&amp;"£"&amp;"NUIT"&amp;"£"&amp;"PRO"&amp;"£"&amp;$B72&amp;"£"&amp;J$7)+SUMIF('Inser données'!$J:$J,"Garde"&amp;"£"&amp;"CRENEAU"&amp;"£"&amp;"PRO"&amp;"£"&amp;$B72&amp;"£"&amp;J$7,'Inser données'!$R:$R)</f>
        <v>0</v>
      </c>
      <c r="K72" s="8">
        <f>COUNTIF('Inser données'!$J:$J,"Garde"&amp;"£"&amp;"24h"&amp;"£"&amp;"PRO"&amp;"£"&amp;$B72&amp;"£"&amp;K$7)+COUNTIF('Inser données'!$J:$J,"Garde"&amp;"£"&amp;"JOUR"&amp;"£"&amp;"PRO"&amp;"£"&amp;$B72&amp;"£"&amp;K$7)+SUMIF('Inser données'!$J:$J,"Garde"&amp;"£"&amp;"CRENEAU"&amp;"£"&amp;"PRO"&amp;"£"&amp;$B72&amp;"£"&amp;K$7,'Inser données'!$Q:$Q)</f>
        <v>0</v>
      </c>
      <c r="L72" s="8">
        <f>COUNTIF('Inser données'!$J:$J,"Garde"&amp;"£"&amp;"24h"&amp;"£"&amp;"PRO"&amp;"£"&amp;$B72&amp;"£"&amp;L$7)+COUNTIF('Inser données'!$J:$J,"Garde"&amp;"£"&amp;"NUIT"&amp;"£"&amp;"PRO"&amp;"£"&amp;$B72&amp;"£"&amp;L$7)+SUMIF('Inser données'!$J:$J,"Garde"&amp;"£"&amp;"CRENEAU"&amp;"£"&amp;"PRO"&amp;"£"&amp;$B72&amp;"£"&amp;L$7,'Inser données'!$R:$R)</f>
        <v>0</v>
      </c>
      <c r="M72" s="8">
        <f>COUNTIF('Inser données'!$J:$J,"Garde"&amp;"£"&amp;"24h"&amp;"£"&amp;"PRO"&amp;"£"&amp;$B72&amp;"£"&amp;M$7)+COUNTIF('Inser données'!$J:$J,"Garde"&amp;"£"&amp;"JOUR"&amp;"£"&amp;"PRO"&amp;"£"&amp;$B72&amp;"£"&amp;M$7)+SUMIF('Inser données'!$J:$J,"Garde"&amp;"£"&amp;"CRENEAU"&amp;"£"&amp;"PRO"&amp;"£"&amp;$B72&amp;"£"&amp;M$7,'Inser données'!$Q:$Q)</f>
        <v>0</v>
      </c>
      <c r="N72" s="8">
        <f>COUNTIF('Inser données'!$J:$J,"Garde"&amp;"£"&amp;"24h"&amp;"£"&amp;"PRO"&amp;"£"&amp;$B72&amp;"£"&amp;N$7)+COUNTIF('Inser données'!$J:$J,"Garde"&amp;"£"&amp;"NUIT"&amp;"£"&amp;"PRO"&amp;"£"&amp;$B72&amp;"£"&amp;N$7)+SUMIF('Inser données'!$J:$J,"Garde"&amp;"£"&amp;"CRENEAU"&amp;"£"&amp;"PRO"&amp;"£"&amp;$B72&amp;"£"&amp;N$7,'Inser données'!$R:$R)</f>
        <v>0</v>
      </c>
      <c r="O72" s="8">
        <f>COUNTIF('Inser données'!$J:$J,"Garde"&amp;"£"&amp;"24h"&amp;"£"&amp;"PRO"&amp;"£"&amp;$B72&amp;"£"&amp;O$7)+COUNTIF('Inser données'!$J:$J,"Garde"&amp;"£"&amp;"JOUR"&amp;"£"&amp;"PRO"&amp;"£"&amp;$B72&amp;"£"&amp;O$7)+SUMIF('Inser données'!$J:$J,"Garde"&amp;"£"&amp;"CRENEAU"&amp;"£"&amp;"PRO"&amp;"£"&amp;$B72&amp;"£"&amp;O$7,'Inser données'!$Q:$Q)</f>
        <v>0</v>
      </c>
      <c r="P72" s="8">
        <f>COUNTIF('Inser données'!$J:$J,"Garde"&amp;"£"&amp;"24h"&amp;"£"&amp;"PRO"&amp;"£"&amp;$B72&amp;"£"&amp;P$7)+COUNTIF('Inser données'!$J:$J,"Garde"&amp;"£"&amp;"NUIT"&amp;"£"&amp;"PRO"&amp;"£"&amp;$B72&amp;"£"&amp;P$7)+SUMIF('Inser données'!$J:$J,"Garde"&amp;"£"&amp;"CRENEAU"&amp;"£"&amp;"PRO"&amp;"£"&amp;$B72&amp;"£"&amp;P$7,'Inser données'!$R:$R)</f>
        <v>0</v>
      </c>
      <c r="Q72" s="8">
        <f>COUNTIF('Inser données'!$J:$J,"Garde"&amp;"£"&amp;"24h"&amp;"£"&amp;"PRO"&amp;"£"&amp;$B72&amp;"£"&amp;Q$7)+COUNTIF('Inser données'!$J:$J,"Garde"&amp;"£"&amp;"JOUR"&amp;"£"&amp;"PRO"&amp;"£"&amp;$B72&amp;"£"&amp;Q$7)+SUMIF('Inser données'!$J:$J,"Garde"&amp;"£"&amp;"CRENEAU"&amp;"£"&amp;"PRO"&amp;"£"&amp;$B72&amp;"£"&amp;Q$7,'Inser données'!$Q:$Q)</f>
        <v>0</v>
      </c>
      <c r="R72" s="8">
        <f>COUNTIF('Inser données'!$J:$J,"Garde"&amp;"£"&amp;"24h"&amp;"£"&amp;"PRO"&amp;"£"&amp;$B72&amp;"£"&amp;R$7)+COUNTIF('Inser données'!$J:$J,"Garde"&amp;"£"&amp;"NUIT"&amp;"£"&amp;"PRO"&amp;"£"&amp;$B72&amp;"£"&amp;R$7)+SUMIF('Inser données'!$J:$J,"Garde"&amp;"£"&amp;"CRENEAU"&amp;"£"&amp;"PRO"&amp;"£"&amp;$B72&amp;"£"&amp;R$7,'Inser données'!$R:$R)</f>
        <v>0</v>
      </c>
      <c r="S72" s="8">
        <f>COUNTIF('Inser données'!$J:$J,"Garde"&amp;"£"&amp;"24h"&amp;"£"&amp;"PRO"&amp;"£"&amp;$B72&amp;"£"&amp;S$7)+COUNTIF('Inser données'!$J:$J,"Garde"&amp;"£"&amp;"JOUR"&amp;"£"&amp;"PRO"&amp;"£"&amp;$B72&amp;"£"&amp;S$7)+SUMIF('Inser données'!$J:$J,"Garde"&amp;"£"&amp;"CRENEAU"&amp;"£"&amp;"PRO"&amp;"£"&amp;$B72&amp;"£"&amp;S$7,'Inser données'!$Q:$Q)</f>
        <v>0</v>
      </c>
      <c r="T72" s="8">
        <f>COUNTIF('Inser données'!$J:$J,"Garde"&amp;"£"&amp;"24h"&amp;"£"&amp;"PRO"&amp;"£"&amp;$B72&amp;"£"&amp;T$7)+COUNTIF('Inser données'!$J:$J,"Garde"&amp;"£"&amp;"NUIT"&amp;"£"&amp;"PRO"&amp;"£"&amp;$B72&amp;"£"&amp;T$7)+SUMIF('Inser données'!$J:$J,"Garde"&amp;"£"&amp;"CRENEAU"&amp;"£"&amp;"PRO"&amp;"£"&amp;$B72&amp;"£"&amp;T$7,'Inser données'!$R:$R)</f>
        <v>0</v>
      </c>
      <c r="U72" s="8">
        <f>COUNTIF('Inser données'!$J:$J,"Garde"&amp;"£"&amp;"24h"&amp;"£"&amp;"PRO"&amp;"£"&amp;$B72&amp;"£"&amp;U$7)+COUNTIF('Inser données'!$J:$J,"Garde"&amp;"£"&amp;"JOUR"&amp;"£"&amp;"PRO"&amp;"£"&amp;$B72&amp;"£"&amp;U$7)+SUMIF('Inser données'!$J:$J,"Garde"&amp;"£"&amp;"CRENEAU"&amp;"£"&amp;"PRO"&amp;"£"&amp;$B72&amp;"£"&amp;U$7,'Inser données'!$Q:$Q)</f>
        <v>0</v>
      </c>
      <c r="V72" s="8">
        <f>COUNTIF('Inser données'!$J:$J,"Garde"&amp;"£"&amp;"24h"&amp;"£"&amp;"PRO"&amp;"£"&amp;$B72&amp;"£"&amp;V$7)+COUNTIF('Inser données'!$J:$J,"Garde"&amp;"£"&amp;"NUIT"&amp;"£"&amp;"PRO"&amp;"£"&amp;$B72&amp;"£"&amp;V$7)+SUMIF('Inser données'!$J:$J,"Garde"&amp;"£"&amp;"CRENEAU"&amp;"£"&amp;"PRO"&amp;"£"&amp;$B72&amp;"£"&amp;V$7,'Inser données'!$R:$R)</f>
        <v>0</v>
      </c>
      <c r="W72" s="8">
        <f>COUNTIF('Inser données'!$J:$J,"Garde"&amp;"£"&amp;"24h"&amp;"£"&amp;"PRO"&amp;"£"&amp;$B72&amp;"£"&amp;W$7)+COUNTIF('Inser données'!$J:$J,"Garde"&amp;"£"&amp;"JOUR"&amp;"£"&amp;"PRO"&amp;"£"&amp;$B72&amp;"£"&amp;W$7)+SUMIF('Inser données'!$J:$J,"Garde"&amp;"£"&amp;"CRENEAU"&amp;"£"&amp;"PRO"&amp;"£"&amp;$B72&amp;"£"&amp;W$7,'Inser données'!$Q:$Q)</f>
        <v>0</v>
      </c>
      <c r="X72" s="8">
        <f>COUNTIF('Inser données'!$J:$J,"Garde"&amp;"£"&amp;"24h"&amp;"£"&amp;"PRO"&amp;"£"&amp;$B72&amp;"£"&amp;X$7)+COUNTIF('Inser données'!$J:$J,"Garde"&amp;"£"&amp;"NUIT"&amp;"£"&amp;"PRO"&amp;"£"&amp;$B72&amp;"£"&amp;X$7)+SUMIF('Inser données'!$J:$J,"Garde"&amp;"£"&amp;"CRENEAU"&amp;"£"&amp;"PRO"&amp;"£"&amp;$B72&amp;"£"&amp;X$7,'Inser données'!$R:$R)</f>
        <v>0</v>
      </c>
      <c r="Y72" s="8">
        <f>COUNTIF('Inser données'!$J:$J,"Garde"&amp;"£"&amp;"24h"&amp;"£"&amp;"PRO"&amp;"£"&amp;$B72&amp;"£"&amp;Y$7)+COUNTIF('Inser données'!$J:$J,"Garde"&amp;"£"&amp;"JOUR"&amp;"£"&amp;"PRO"&amp;"£"&amp;$B72&amp;"£"&amp;Y$7)+SUMIF('Inser données'!$J:$J,"Garde"&amp;"£"&amp;"CRENEAU"&amp;"£"&amp;"PRO"&amp;"£"&amp;$B72&amp;"£"&amp;Y$7,'Inser données'!$Q:$Q)</f>
        <v>0</v>
      </c>
      <c r="Z72" s="8">
        <f>COUNTIF('Inser données'!$J:$J,"Garde"&amp;"£"&amp;"24h"&amp;"£"&amp;"PRO"&amp;"£"&amp;$B72&amp;"£"&amp;Z$7)+COUNTIF('Inser données'!$J:$J,"Garde"&amp;"£"&amp;"NUIT"&amp;"£"&amp;"PRO"&amp;"£"&amp;$B72&amp;"£"&amp;Z$7)+SUMIF('Inser données'!$J:$J,"Garde"&amp;"£"&amp;"CRENEAU"&amp;"£"&amp;"PRO"&amp;"£"&amp;$B72&amp;"£"&amp;Z$7,'Inser données'!$R:$R)</f>
        <v>0</v>
      </c>
      <c r="AA72" s="8">
        <f>COUNTIF('Inser données'!$J:$J,"Garde"&amp;"£"&amp;"24h"&amp;"£"&amp;"PRO"&amp;"£"&amp;$B72&amp;"£"&amp;AA$7)+COUNTIF('Inser données'!$J:$J,"Garde"&amp;"£"&amp;"JOUR"&amp;"£"&amp;"PRO"&amp;"£"&amp;$B72&amp;"£"&amp;AA$7)+SUMIF('Inser données'!$J:$J,"Garde"&amp;"£"&amp;"CRENEAU"&amp;"£"&amp;"PRO"&amp;"£"&amp;$B72&amp;"£"&amp;AA$7,'Inser données'!$Q:$Q)</f>
        <v>0</v>
      </c>
      <c r="AB72" s="8">
        <f>COUNTIF('Inser données'!$J:$J,"Garde"&amp;"£"&amp;"24h"&amp;"£"&amp;"PRO"&amp;"£"&amp;$B72&amp;"£"&amp;AB$7)+COUNTIF('Inser données'!$J:$J,"Garde"&amp;"£"&amp;"NUIT"&amp;"£"&amp;"PRO"&amp;"£"&amp;$B72&amp;"£"&amp;AB$7)+SUMIF('Inser données'!$J:$J,"Garde"&amp;"£"&amp;"CRENEAU"&amp;"£"&amp;"PRO"&amp;"£"&amp;$B72&amp;"£"&amp;AB$7,'Inser données'!$R:$R)</f>
        <v>0</v>
      </c>
      <c r="AC72" s="8">
        <f>COUNTIF('Inser données'!$J:$J,"Garde"&amp;"£"&amp;"24h"&amp;"£"&amp;"PRO"&amp;"£"&amp;$B72&amp;"£"&amp;AC$7)+COUNTIF('Inser données'!$J:$J,"Garde"&amp;"£"&amp;"JOUR"&amp;"£"&amp;"PRO"&amp;"£"&amp;$B72&amp;"£"&amp;AC$7)+SUMIF('Inser données'!$J:$J,"Garde"&amp;"£"&amp;"CRENEAU"&amp;"£"&amp;"PRO"&amp;"£"&amp;$B72&amp;"£"&amp;AC$7,'Inser données'!$Q:$Q)</f>
        <v>0</v>
      </c>
      <c r="AD72" s="8">
        <f>COUNTIF('Inser données'!$J:$J,"Garde"&amp;"£"&amp;"24h"&amp;"£"&amp;"PRO"&amp;"£"&amp;$B72&amp;"£"&amp;AD$7)+COUNTIF('Inser données'!$J:$J,"Garde"&amp;"£"&amp;"NUIT"&amp;"£"&amp;"PRO"&amp;"£"&amp;$B72&amp;"£"&amp;AD$7)+SUMIF('Inser données'!$J:$J,"Garde"&amp;"£"&amp;"CRENEAU"&amp;"£"&amp;"PRO"&amp;"£"&amp;$B72&amp;"£"&amp;AD$7,'Inser données'!$R:$R)</f>
        <v>0</v>
      </c>
      <c r="AE72" s="8">
        <f>COUNTIF('Inser données'!$J:$J,"Garde"&amp;"£"&amp;"24h"&amp;"£"&amp;"PRO"&amp;"£"&amp;$B72&amp;"£"&amp;AE$7)+COUNTIF('Inser données'!$J:$J,"Garde"&amp;"£"&amp;"JOUR"&amp;"£"&amp;"PRO"&amp;"£"&amp;$B72&amp;"£"&amp;AE$7)+SUMIF('Inser données'!$J:$J,"Garde"&amp;"£"&amp;"CRENEAU"&amp;"£"&amp;"PRO"&amp;"£"&amp;$B72&amp;"£"&amp;AE$7,'Inser données'!$Q:$Q)</f>
        <v>0</v>
      </c>
      <c r="AF72" s="8">
        <f>COUNTIF('Inser données'!$J:$J,"Garde"&amp;"£"&amp;"24h"&amp;"£"&amp;"PRO"&amp;"£"&amp;$B72&amp;"£"&amp;AF$7)+COUNTIF('Inser données'!$J:$J,"Garde"&amp;"£"&amp;"NUIT"&amp;"£"&amp;"PRO"&amp;"£"&amp;$B72&amp;"£"&amp;AF$7)+SUMIF('Inser données'!$J:$J,"Garde"&amp;"£"&amp;"CRENEAU"&amp;"£"&amp;"PRO"&amp;"£"&amp;$B72&amp;"£"&amp;AF$7,'Inser données'!$R:$R)</f>
        <v>0</v>
      </c>
      <c r="AG72" s="8">
        <f>COUNTIF('Inser données'!$J:$J,"Garde"&amp;"£"&amp;"24h"&amp;"£"&amp;"PRO"&amp;"£"&amp;$B72&amp;"£"&amp;AG$7)+COUNTIF('Inser données'!$J:$J,"Garde"&amp;"£"&amp;"JOUR"&amp;"£"&amp;"PRO"&amp;"£"&amp;$B72&amp;"£"&amp;AG$7)+SUMIF('Inser données'!$J:$J,"Garde"&amp;"£"&amp;"CRENEAU"&amp;"£"&amp;"PRO"&amp;"£"&amp;$B72&amp;"£"&amp;AG$7,'Inser données'!$Q:$Q)</f>
        <v>0</v>
      </c>
      <c r="AH72" s="8">
        <f>COUNTIF('Inser données'!$J:$J,"Garde"&amp;"£"&amp;"24h"&amp;"£"&amp;"PRO"&amp;"£"&amp;$B72&amp;"£"&amp;AH$7)+COUNTIF('Inser données'!$J:$J,"Garde"&amp;"£"&amp;"NUIT"&amp;"£"&amp;"PRO"&amp;"£"&amp;$B72&amp;"£"&amp;AH$7)+SUMIF('Inser données'!$J:$J,"Garde"&amp;"£"&amp;"CRENEAU"&amp;"£"&amp;"PRO"&amp;"£"&amp;$B72&amp;"£"&amp;AH$7,'Inser données'!$R:$R)</f>
        <v>0</v>
      </c>
    </row>
    <row r="73" spans="1:34" ht="15" thickBot="1">
      <c r="A73" s="119"/>
      <c r="B73" s="18" t="s">
        <v>76</v>
      </c>
      <c r="C73" s="19">
        <v>6</v>
      </c>
      <c r="D73" s="20">
        <v>6</v>
      </c>
      <c r="E73" s="8">
        <f>COUNTIF('Inser données'!$J:$J,"Garde"&amp;"£"&amp;"24h"&amp;"£"&amp;"PRO"&amp;"£"&amp;$B73&amp;"£"&amp;E$7)+COUNTIF('Inser données'!$J:$J,"Garde"&amp;"£"&amp;"JOUR"&amp;"£"&amp;"PRO"&amp;"£"&amp;$B73&amp;"£"&amp;E$7)+SUMIF('Inser données'!$J:$J,"Garde"&amp;"£"&amp;"CRENEAU"&amp;"£"&amp;"PRO"&amp;"£"&amp;$B73&amp;"£"&amp;E$7,'Inser données'!$Q:$Q)</f>
        <v>1</v>
      </c>
      <c r="F73" s="8">
        <f>COUNTIF('Inser données'!$J:$J,"Garde"&amp;"£"&amp;"24h"&amp;"£"&amp;"PRO"&amp;"£"&amp;$B73&amp;"£"&amp;F$7)+COUNTIF('Inser données'!$J:$J,"Garde"&amp;"£"&amp;"NUIT"&amp;"£"&amp;"PRO"&amp;"£"&amp;$B73&amp;"£"&amp;F$7)+SUMIF('Inser données'!$J:$J,"Garde"&amp;"£"&amp;"CRENEAU"&amp;"£"&amp;"PRO"&amp;"£"&amp;$B73&amp;"£"&amp;F$7,'Inser données'!$R:$R)</f>
        <v>0</v>
      </c>
      <c r="G73" s="8">
        <f>COUNTIF('Inser données'!$J:$J,"Garde"&amp;"£"&amp;"24h"&amp;"£"&amp;"PRO"&amp;"£"&amp;$B73&amp;"£"&amp;G$7)+COUNTIF('Inser données'!$J:$J,"Garde"&amp;"£"&amp;"JOUR"&amp;"£"&amp;"PRO"&amp;"£"&amp;$B73&amp;"£"&amp;G$7)+SUMIF('Inser données'!$J:$J,"Garde"&amp;"£"&amp;"CRENEAU"&amp;"£"&amp;"PRO"&amp;"£"&amp;$B73&amp;"£"&amp;G$7,'Inser données'!$Q:$Q)</f>
        <v>1</v>
      </c>
      <c r="H73" s="8">
        <f>COUNTIF('Inser données'!$J:$J,"Garde"&amp;"£"&amp;"24h"&amp;"£"&amp;"PRO"&amp;"£"&amp;$B73&amp;"£"&amp;H$7)+COUNTIF('Inser données'!$J:$J,"Garde"&amp;"£"&amp;"NUIT"&amp;"£"&amp;"PRO"&amp;"£"&amp;$B73&amp;"£"&amp;H$7)+SUMIF('Inser données'!$J:$J,"Garde"&amp;"£"&amp;"CRENEAU"&amp;"£"&amp;"PRO"&amp;"£"&amp;$B73&amp;"£"&amp;H$7,'Inser données'!$R:$R)</f>
        <v>1</v>
      </c>
      <c r="I73" s="8">
        <f>COUNTIF('Inser données'!$J:$J,"Garde"&amp;"£"&amp;"24h"&amp;"£"&amp;"PRO"&amp;"£"&amp;$B73&amp;"£"&amp;I$7)+COUNTIF('Inser données'!$J:$J,"Garde"&amp;"£"&amp;"JOUR"&amp;"£"&amp;"PRO"&amp;"£"&amp;$B73&amp;"£"&amp;I$7)+SUMIF('Inser données'!$J:$J,"Garde"&amp;"£"&amp;"CRENEAU"&amp;"£"&amp;"PRO"&amp;"£"&amp;$B73&amp;"£"&amp;I$7,'Inser données'!$Q:$Q)</f>
        <v>3</v>
      </c>
      <c r="J73" s="8">
        <f>COUNTIF('Inser données'!$J:$J,"Garde"&amp;"£"&amp;"24h"&amp;"£"&amp;"PRO"&amp;"£"&amp;$B73&amp;"£"&amp;J$7)+COUNTIF('Inser données'!$J:$J,"Garde"&amp;"£"&amp;"NUIT"&amp;"£"&amp;"PRO"&amp;"£"&amp;$B73&amp;"£"&amp;J$7)+SUMIF('Inser données'!$J:$J,"Garde"&amp;"£"&amp;"CRENEAU"&amp;"£"&amp;"PRO"&amp;"£"&amp;$B73&amp;"£"&amp;J$7,'Inser données'!$R:$R)</f>
        <v>1</v>
      </c>
      <c r="K73" s="8">
        <f>COUNTIF('Inser données'!$J:$J,"Garde"&amp;"£"&amp;"24h"&amp;"£"&amp;"PRO"&amp;"£"&amp;$B73&amp;"£"&amp;K$7)+COUNTIF('Inser données'!$J:$J,"Garde"&amp;"£"&amp;"JOUR"&amp;"£"&amp;"PRO"&amp;"£"&amp;$B73&amp;"£"&amp;K$7)+SUMIF('Inser données'!$J:$J,"Garde"&amp;"£"&amp;"CRENEAU"&amp;"£"&amp;"PRO"&amp;"£"&amp;$B73&amp;"£"&amp;K$7,'Inser données'!$Q:$Q)</f>
        <v>1</v>
      </c>
      <c r="L73" s="8">
        <f>COUNTIF('Inser données'!$J:$J,"Garde"&amp;"£"&amp;"24h"&amp;"£"&amp;"PRO"&amp;"£"&amp;$B73&amp;"£"&amp;L$7)+COUNTIF('Inser données'!$J:$J,"Garde"&amp;"£"&amp;"NUIT"&amp;"£"&amp;"PRO"&amp;"£"&amp;$B73&amp;"£"&amp;L$7)+SUMIF('Inser données'!$J:$J,"Garde"&amp;"£"&amp;"CRENEAU"&amp;"£"&amp;"PRO"&amp;"£"&amp;$B73&amp;"£"&amp;L$7,'Inser données'!$R:$R)</f>
        <v>1</v>
      </c>
      <c r="M73" s="8">
        <f>COUNTIF('Inser données'!$J:$J,"Garde"&amp;"£"&amp;"24h"&amp;"£"&amp;"PRO"&amp;"£"&amp;$B73&amp;"£"&amp;M$7)+COUNTIF('Inser données'!$J:$J,"Garde"&amp;"£"&amp;"JOUR"&amp;"£"&amp;"PRO"&amp;"£"&amp;$B73&amp;"£"&amp;M$7)+SUMIF('Inser données'!$J:$J,"Garde"&amp;"£"&amp;"CRENEAU"&amp;"£"&amp;"PRO"&amp;"£"&amp;$B73&amp;"£"&amp;M$7,'Inser données'!$Q:$Q)</f>
        <v>2</v>
      </c>
      <c r="N73" s="8">
        <f>COUNTIF('Inser données'!$J:$J,"Garde"&amp;"£"&amp;"24h"&amp;"£"&amp;"PRO"&amp;"£"&amp;$B73&amp;"£"&amp;N$7)+COUNTIF('Inser données'!$J:$J,"Garde"&amp;"£"&amp;"NUIT"&amp;"£"&amp;"PRO"&amp;"£"&amp;$B73&amp;"£"&amp;N$7)+SUMIF('Inser données'!$J:$J,"Garde"&amp;"£"&amp;"CRENEAU"&amp;"£"&amp;"PRO"&amp;"£"&amp;$B73&amp;"£"&amp;N$7,'Inser données'!$R:$R)</f>
        <v>2</v>
      </c>
      <c r="O73" s="8">
        <f>COUNTIF('Inser données'!$J:$J,"Garde"&amp;"£"&amp;"24h"&amp;"£"&amp;"PRO"&amp;"£"&amp;$B73&amp;"£"&amp;O$7)+COUNTIF('Inser données'!$J:$J,"Garde"&amp;"£"&amp;"JOUR"&amp;"£"&amp;"PRO"&amp;"£"&amp;$B73&amp;"£"&amp;O$7)+SUMIF('Inser données'!$J:$J,"Garde"&amp;"£"&amp;"CRENEAU"&amp;"£"&amp;"PRO"&amp;"£"&amp;$B73&amp;"£"&amp;O$7,'Inser données'!$Q:$Q)</f>
        <v>0</v>
      </c>
      <c r="P73" s="8">
        <f>COUNTIF('Inser données'!$J:$J,"Garde"&amp;"£"&amp;"24h"&amp;"£"&amp;"PRO"&amp;"£"&amp;$B73&amp;"£"&amp;P$7)+COUNTIF('Inser données'!$J:$J,"Garde"&amp;"£"&amp;"NUIT"&amp;"£"&amp;"PRO"&amp;"£"&amp;$B73&amp;"£"&amp;P$7)+SUMIF('Inser données'!$J:$J,"Garde"&amp;"£"&amp;"CRENEAU"&amp;"£"&amp;"PRO"&amp;"£"&amp;$B73&amp;"£"&amp;P$7,'Inser données'!$R:$R)</f>
        <v>0</v>
      </c>
      <c r="Q73" s="8">
        <f>COUNTIF('Inser données'!$J:$J,"Garde"&amp;"£"&amp;"24h"&amp;"£"&amp;"PRO"&amp;"£"&amp;$B73&amp;"£"&amp;Q$7)+COUNTIF('Inser données'!$J:$J,"Garde"&amp;"£"&amp;"JOUR"&amp;"£"&amp;"PRO"&amp;"£"&amp;$B73&amp;"£"&amp;Q$7)+SUMIF('Inser données'!$J:$J,"Garde"&amp;"£"&amp;"CRENEAU"&amp;"£"&amp;"PRO"&amp;"£"&amp;$B73&amp;"£"&amp;Q$7,'Inser données'!$Q:$Q)</f>
        <v>0</v>
      </c>
      <c r="R73" s="8">
        <f>COUNTIF('Inser données'!$J:$J,"Garde"&amp;"£"&amp;"24h"&amp;"£"&amp;"PRO"&amp;"£"&amp;$B73&amp;"£"&amp;R$7)+COUNTIF('Inser données'!$J:$J,"Garde"&amp;"£"&amp;"NUIT"&amp;"£"&amp;"PRO"&amp;"£"&amp;$B73&amp;"£"&amp;R$7)+SUMIF('Inser données'!$J:$J,"Garde"&amp;"£"&amp;"CRENEAU"&amp;"£"&amp;"PRO"&amp;"£"&amp;$B73&amp;"£"&amp;R$7,'Inser données'!$R:$R)</f>
        <v>0</v>
      </c>
      <c r="S73" s="8">
        <f>COUNTIF('Inser données'!$J:$J,"Garde"&amp;"£"&amp;"24h"&amp;"£"&amp;"PRO"&amp;"£"&amp;$B73&amp;"£"&amp;S$7)+COUNTIF('Inser données'!$J:$J,"Garde"&amp;"£"&amp;"JOUR"&amp;"£"&amp;"PRO"&amp;"£"&amp;$B73&amp;"£"&amp;S$7)+SUMIF('Inser données'!$J:$J,"Garde"&amp;"£"&amp;"CRENEAU"&amp;"£"&amp;"PRO"&amp;"£"&amp;$B73&amp;"£"&amp;S$7,'Inser données'!$Q:$Q)</f>
        <v>1</v>
      </c>
      <c r="T73" s="8">
        <f>COUNTIF('Inser données'!$J:$J,"Garde"&amp;"£"&amp;"24h"&amp;"£"&amp;"PRO"&amp;"£"&amp;$B73&amp;"£"&amp;T$7)+COUNTIF('Inser données'!$J:$J,"Garde"&amp;"£"&amp;"NUIT"&amp;"£"&amp;"PRO"&amp;"£"&amp;$B73&amp;"£"&amp;T$7)+SUMIF('Inser données'!$J:$J,"Garde"&amp;"£"&amp;"CRENEAU"&amp;"£"&amp;"PRO"&amp;"£"&amp;$B73&amp;"£"&amp;T$7,'Inser données'!$R:$R)</f>
        <v>1</v>
      </c>
      <c r="U73" s="8">
        <f>COUNTIF('Inser données'!$J:$J,"Garde"&amp;"£"&amp;"24h"&amp;"£"&amp;"PRO"&amp;"£"&amp;$B73&amp;"£"&amp;U$7)+COUNTIF('Inser données'!$J:$J,"Garde"&amp;"£"&amp;"JOUR"&amp;"£"&amp;"PRO"&amp;"£"&amp;$B73&amp;"£"&amp;U$7)+SUMIF('Inser données'!$J:$J,"Garde"&amp;"£"&amp;"CRENEAU"&amp;"£"&amp;"PRO"&amp;"£"&amp;$B73&amp;"£"&amp;U$7,'Inser données'!$Q:$Q)</f>
        <v>2</v>
      </c>
      <c r="V73" s="8">
        <f>COUNTIF('Inser données'!$J:$J,"Garde"&amp;"£"&amp;"24h"&amp;"£"&amp;"PRO"&amp;"£"&amp;$B73&amp;"£"&amp;V$7)+COUNTIF('Inser données'!$J:$J,"Garde"&amp;"£"&amp;"NUIT"&amp;"£"&amp;"PRO"&amp;"£"&amp;$B73&amp;"£"&amp;V$7)+SUMIF('Inser données'!$J:$J,"Garde"&amp;"£"&amp;"CRENEAU"&amp;"£"&amp;"PRO"&amp;"£"&amp;$B73&amp;"£"&amp;V$7,'Inser données'!$R:$R)</f>
        <v>0</v>
      </c>
      <c r="W73" s="8">
        <f>COUNTIF('Inser données'!$J:$J,"Garde"&amp;"£"&amp;"24h"&amp;"£"&amp;"PRO"&amp;"£"&amp;$B73&amp;"£"&amp;W$7)+COUNTIF('Inser données'!$J:$J,"Garde"&amp;"£"&amp;"JOUR"&amp;"£"&amp;"PRO"&amp;"£"&amp;$B73&amp;"£"&amp;W$7)+SUMIF('Inser données'!$J:$J,"Garde"&amp;"£"&amp;"CRENEAU"&amp;"£"&amp;"PRO"&amp;"£"&amp;$B73&amp;"£"&amp;W$7,'Inser données'!$Q:$Q)</f>
        <v>1</v>
      </c>
      <c r="X73" s="8">
        <f>COUNTIF('Inser données'!$J:$J,"Garde"&amp;"£"&amp;"24h"&amp;"£"&amp;"PRO"&amp;"£"&amp;$B73&amp;"£"&amp;X$7)+COUNTIF('Inser données'!$J:$J,"Garde"&amp;"£"&amp;"NUIT"&amp;"£"&amp;"PRO"&amp;"£"&amp;$B73&amp;"£"&amp;X$7)+SUMIF('Inser données'!$J:$J,"Garde"&amp;"£"&amp;"CRENEAU"&amp;"£"&amp;"PRO"&amp;"£"&amp;$B73&amp;"£"&amp;X$7,'Inser données'!$R:$R)</f>
        <v>1</v>
      </c>
      <c r="Y73" s="8">
        <f>COUNTIF('Inser données'!$J:$J,"Garde"&amp;"£"&amp;"24h"&amp;"£"&amp;"PRO"&amp;"£"&amp;$B73&amp;"£"&amp;Y$7)+COUNTIF('Inser données'!$J:$J,"Garde"&amp;"£"&amp;"JOUR"&amp;"£"&amp;"PRO"&amp;"£"&amp;$B73&amp;"£"&amp;Y$7)+SUMIF('Inser données'!$J:$J,"Garde"&amp;"£"&amp;"CRENEAU"&amp;"£"&amp;"PRO"&amp;"£"&amp;$B73&amp;"£"&amp;Y$7,'Inser données'!$Q:$Q)</f>
        <v>1</v>
      </c>
      <c r="Z73" s="8">
        <f>COUNTIF('Inser données'!$J:$J,"Garde"&amp;"£"&amp;"24h"&amp;"£"&amp;"PRO"&amp;"£"&amp;$B73&amp;"£"&amp;Z$7)+COUNTIF('Inser données'!$J:$J,"Garde"&amp;"£"&amp;"NUIT"&amp;"£"&amp;"PRO"&amp;"£"&amp;$B73&amp;"£"&amp;Z$7)+SUMIF('Inser données'!$J:$J,"Garde"&amp;"£"&amp;"CRENEAU"&amp;"£"&amp;"PRO"&amp;"£"&amp;$B73&amp;"£"&amp;Z$7,'Inser données'!$R:$R)</f>
        <v>1</v>
      </c>
      <c r="AA73" s="8">
        <f>COUNTIF('Inser données'!$J:$J,"Garde"&amp;"£"&amp;"24h"&amp;"£"&amp;"PRO"&amp;"£"&amp;$B73&amp;"£"&amp;AA$7)+COUNTIF('Inser données'!$J:$J,"Garde"&amp;"£"&amp;"JOUR"&amp;"£"&amp;"PRO"&amp;"£"&amp;$B73&amp;"£"&amp;AA$7)+SUMIF('Inser données'!$J:$J,"Garde"&amp;"£"&amp;"CRENEAU"&amp;"£"&amp;"PRO"&amp;"£"&amp;$B73&amp;"£"&amp;AA$7,'Inser données'!$Q:$Q)</f>
        <v>1</v>
      </c>
      <c r="AB73" s="8">
        <f>COUNTIF('Inser données'!$J:$J,"Garde"&amp;"£"&amp;"24h"&amp;"£"&amp;"PRO"&amp;"£"&amp;$B73&amp;"£"&amp;AB$7)+COUNTIF('Inser données'!$J:$J,"Garde"&amp;"£"&amp;"NUIT"&amp;"£"&amp;"PRO"&amp;"£"&amp;$B73&amp;"£"&amp;AB$7)+SUMIF('Inser données'!$J:$J,"Garde"&amp;"£"&amp;"CRENEAU"&amp;"£"&amp;"PRO"&amp;"£"&amp;$B73&amp;"£"&amp;AB$7,'Inser données'!$R:$R)</f>
        <v>1</v>
      </c>
      <c r="AC73" s="8">
        <f>COUNTIF('Inser données'!$J:$J,"Garde"&amp;"£"&amp;"24h"&amp;"£"&amp;"PRO"&amp;"£"&amp;$B73&amp;"£"&amp;AC$7)+COUNTIF('Inser données'!$J:$J,"Garde"&amp;"£"&amp;"JOUR"&amp;"£"&amp;"PRO"&amp;"£"&amp;$B73&amp;"£"&amp;AC$7)+SUMIF('Inser données'!$J:$J,"Garde"&amp;"£"&amp;"CRENEAU"&amp;"£"&amp;"PRO"&amp;"£"&amp;$B73&amp;"£"&amp;AC$7,'Inser données'!$Q:$Q)</f>
        <v>0</v>
      </c>
      <c r="AD73" s="8">
        <f>COUNTIF('Inser données'!$J:$J,"Garde"&amp;"£"&amp;"24h"&amp;"£"&amp;"PRO"&amp;"£"&amp;$B73&amp;"£"&amp;AD$7)+COUNTIF('Inser données'!$J:$J,"Garde"&amp;"£"&amp;"NUIT"&amp;"£"&amp;"PRO"&amp;"£"&amp;$B73&amp;"£"&amp;AD$7)+SUMIF('Inser données'!$J:$J,"Garde"&amp;"£"&amp;"CRENEAU"&amp;"£"&amp;"PRO"&amp;"£"&amp;$B73&amp;"£"&amp;AD$7,'Inser données'!$R:$R)</f>
        <v>0</v>
      </c>
      <c r="AE73" s="8">
        <f>COUNTIF('Inser données'!$J:$J,"Garde"&amp;"£"&amp;"24h"&amp;"£"&amp;"PRO"&amp;"£"&amp;$B73&amp;"£"&amp;AE$7)+COUNTIF('Inser données'!$J:$J,"Garde"&amp;"£"&amp;"JOUR"&amp;"£"&amp;"PRO"&amp;"£"&amp;$B73&amp;"£"&amp;AE$7)+SUMIF('Inser données'!$J:$J,"Garde"&amp;"£"&amp;"CRENEAU"&amp;"£"&amp;"PRO"&amp;"£"&amp;$B73&amp;"£"&amp;AE$7,'Inser données'!$Q:$Q)</f>
        <v>0</v>
      </c>
      <c r="AF73" s="8">
        <f>COUNTIF('Inser données'!$J:$J,"Garde"&amp;"£"&amp;"24h"&amp;"£"&amp;"PRO"&amp;"£"&amp;$B73&amp;"£"&amp;AF$7)+COUNTIF('Inser données'!$J:$J,"Garde"&amp;"£"&amp;"NUIT"&amp;"£"&amp;"PRO"&amp;"£"&amp;$B73&amp;"£"&amp;AF$7)+SUMIF('Inser données'!$J:$J,"Garde"&amp;"£"&amp;"CRENEAU"&amp;"£"&amp;"PRO"&amp;"£"&amp;$B73&amp;"£"&amp;AF$7,'Inser données'!$R:$R)</f>
        <v>0</v>
      </c>
      <c r="AG73" s="8">
        <f>COUNTIF('Inser données'!$J:$J,"Garde"&amp;"£"&amp;"24h"&amp;"£"&amp;"PRO"&amp;"£"&amp;$B73&amp;"£"&amp;AG$7)+COUNTIF('Inser données'!$J:$J,"Garde"&amp;"£"&amp;"JOUR"&amp;"£"&amp;"PRO"&amp;"£"&amp;$B73&amp;"£"&amp;AG$7)+SUMIF('Inser données'!$J:$J,"Garde"&amp;"£"&amp;"CRENEAU"&amp;"£"&amp;"PRO"&amp;"£"&amp;$B73&amp;"£"&amp;AG$7,'Inser données'!$Q:$Q)</f>
        <v>1</v>
      </c>
      <c r="AH73" s="8">
        <f>COUNTIF('Inser données'!$J:$J,"Garde"&amp;"£"&amp;"24h"&amp;"£"&amp;"PRO"&amp;"£"&amp;$B73&amp;"£"&amp;AH$7)+COUNTIF('Inser données'!$J:$J,"Garde"&amp;"£"&amp;"NUIT"&amp;"£"&amp;"PRO"&amp;"£"&amp;$B73&amp;"£"&amp;AH$7)+SUMIF('Inser données'!$J:$J,"Garde"&amp;"£"&amp;"CRENEAU"&amp;"£"&amp;"PRO"&amp;"£"&amp;$B73&amp;"£"&amp;AH$7,'Inser données'!$R:$R)</f>
        <v>1</v>
      </c>
    </row>
    <row r="74" spans="1:34" ht="15" thickBot="1">
      <c r="A74" s="120" t="s">
        <v>77</v>
      </c>
      <c r="B74" s="121"/>
      <c r="C74" s="36">
        <v>498</v>
      </c>
      <c r="D74" s="37">
        <v>445</v>
      </c>
      <c r="E74" s="38">
        <f>SUM(E11:E31,E33:E34,E36:E73)</f>
        <v>214</v>
      </c>
      <c r="F74" s="38">
        <f t="shared" ref="F74:AH74" si="65">SUM(F11:F31,F33:F34,F36:F73)</f>
        <v>148</v>
      </c>
      <c r="G74" s="38">
        <f t="shared" si="65"/>
        <v>235</v>
      </c>
      <c r="H74" s="38">
        <f t="shared" si="65"/>
        <v>150</v>
      </c>
      <c r="I74" s="38">
        <f t="shared" si="65"/>
        <v>229</v>
      </c>
      <c r="J74" s="38">
        <f t="shared" si="65"/>
        <v>145</v>
      </c>
      <c r="K74" s="38">
        <f t="shared" si="65"/>
        <v>222</v>
      </c>
      <c r="L74" s="38">
        <f t="shared" si="65"/>
        <v>142</v>
      </c>
      <c r="M74" s="38">
        <f t="shared" si="65"/>
        <v>232</v>
      </c>
      <c r="N74" s="38">
        <f t="shared" si="65"/>
        <v>153</v>
      </c>
      <c r="O74" s="38">
        <f t="shared" si="65"/>
        <v>193</v>
      </c>
      <c r="P74" s="38">
        <f t="shared" si="65"/>
        <v>151</v>
      </c>
      <c r="Q74" s="38">
        <f t="shared" si="65"/>
        <v>195</v>
      </c>
      <c r="R74" s="38">
        <f t="shared" si="65"/>
        <v>154</v>
      </c>
      <c r="S74" s="38">
        <f t="shared" si="65"/>
        <v>238</v>
      </c>
      <c r="T74" s="38">
        <f t="shared" si="65"/>
        <v>155</v>
      </c>
      <c r="U74" s="38">
        <f t="shared" si="65"/>
        <v>246</v>
      </c>
      <c r="V74" s="38">
        <f t="shared" si="65"/>
        <v>154</v>
      </c>
      <c r="W74" s="38">
        <f t="shared" si="65"/>
        <v>235</v>
      </c>
      <c r="X74" s="38">
        <f t="shared" si="65"/>
        <v>154</v>
      </c>
      <c r="Y74" s="38">
        <f t="shared" si="65"/>
        <v>232</v>
      </c>
      <c r="Z74" s="38">
        <f t="shared" si="65"/>
        <v>145</v>
      </c>
      <c r="AA74" s="38">
        <f t="shared" si="65"/>
        <v>246</v>
      </c>
      <c r="AB74" s="38">
        <f t="shared" si="65"/>
        <v>152</v>
      </c>
      <c r="AC74" s="38">
        <f t="shared" si="65"/>
        <v>201</v>
      </c>
      <c r="AD74" s="38">
        <f t="shared" si="65"/>
        <v>167</v>
      </c>
      <c r="AE74" s="38">
        <f t="shared" si="65"/>
        <v>199</v>
      </c>
      <c r="AF74" s="38">
        <f t="shared" si="65"/>
        <v>156</v>
      </c>
      <c r="AG74" s="38">
        <f t="shared" si="65"/>
        <v>227</v>
      </c>
      <c r="AH74" s="38">
        <f t="shared" si="65"/>
        <v>155</v>
      </c>
    </row>
    <row r="75" spans="1:34" ht="15" thickBot="1">
      <c r="A75" s="39"/>
      <c r="B75" s="40"/>
      <c r="C75" s="41" t="s">
        <v>78</v>
      </c>
      <c r="D75" s="42" t="s">
        <v>79</v>
      </c>
      <c r="E75" s="113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</row>
    <row r="76" spans="1:34" ht="15" thickBot="1">
      <c r="A76" s="115" t="s">
        <v>80</v>
      </c>
      <c r="B76" s="116"/>
      <c r="C76" s="43">
        <v>28</v>
      </c>
      <c r="D76" s="44">
        <v>44</v>
      </c>
      <c r="E76" s="45"/>
      <c r="F76" s="46">
        <f>COUNTIF('Inser données'!$K:$K,"Ast_logé"&amp;"£"&amp;"NUIT"&amp;"£"&amp;"PRO"&amp;"£"&amp;F$7)</f>
        <v>28</v>
      </c>
      <c r="G76" s="45"/>
      <c r="H76" s="46">
        <f>COUNTIF('Inser données'!$K:$K,"Ast_logé"&amp;"£"&amp;"NUIT"&amp;"£"&amp;"PRO"&amp;"£"&amp;H$7)</f>
        <v>23</v>
      </c>
      <c r="I76" s="45"/>
      <c r="J76" s="46">
        <f>COUNTIF('Inser données'!$K:$K,"Ast_logé"&amp;"£"&amp;"NUIT"&amp;"£"&amp;"PRO"&amp;"£"&amp;J$7)</f>
        <v>27</v>
      </c>
      <c r="K76" s="45"/>
      <c r="L76" s="46">
        <f>COUNTIF('Inser données'!$K:$K,"Ast_logé"&amp;"£"&amp;"NUIT"&amp;"£"&amp;"PRO"&amp;"£"&amp;L$7)</f>
        <v>17</v>
      </c>
      <c r="M76" s="45"/>
      <c r="N76" s="46">
        <f>COUNTIF('Inser données'!$K:$K,"Ast_logé"&amp;"£"&amp;"NUIT"&amp;"£"&amp;"PRO"&amp;"£"&amp;N$7)</f>
        <v>25</v>
      </c>
      <c r="O76" s="45"/>
      <c r="P76" s="46">
        <f>COUNTIF('Inser données'!$K:$K,"Ast_logé"&amp;"£"&amp;"NUIT"&amp;"£"&amp;"PRO"&amp;"£"&amp;P$7)</f>
        <v>15</v>
      </c>
      <c r="Q76" s="45"/>
      <c r="R76" s="46">
        <f>COUNTIF('Inser données'!$K:$K,"Ast_logé"&amp;"£"&amp;"NUIT"&amp;"£"&amp;"PRO"&amp;"£"&amp;R$7)</f>
        <v>16</v>
      </c>
      <c r="S76" s="45"/>
      <c r="T76" s="46">
        <f>COUNTIF('Inser données'!$K:$K,"Ast_logé"&amp;"£"&amp;"NUIT"&amp;"£"&amp;"PRO"&amp;"£"&amp;T$7)</f>
        <v>24</v>
      </c>
      <c r="U76" s="45"/>
      <c r="V76" s="46">
        <f>COUNTIF('Inser données'!$K:$K,"Ast_logé"&amp;"£"&amp;"NUIT"&amp;"£"&amp;"PRO"&amp;"£"&amp;V$7)</f>
        <v>22</v>
      </c>
      <c r="W76" s="45"/>
      <c r="X76" s="46">
        <f>COUNTIF('Inser données'!$K:$K,"Ast_logé"&amp;"£"&amp;"NUIT"&amp;"£"&amp;"PRO"&amp;"£"&amp;X$7)</f>
        <v>22</v>
      </c>
      <c r="Y76" s="45"/>
      <c r="Z76" s="46">
        <f>COUNTIF('Inser données'!$K:$K,"Ast_logé"&amp;"£"&amp;"NUIT"&amp;"£"&amp;"PRO"&amp;"£"&amp;Z$7)</f>
        <v>30</v>
      </c>
      <c r="AA76" s="45"/>
      <c r="AB76" s="46">
        <f>COUNTIF('Inser données'!$K:$K,"Ast_logé"&amp;"£"&amp;"NUIT"&amp;"£"&amp;"PRO"&amp;"£"&amp;AB$7)</f>
        <v>23</v>
      </c>
      <c r="AC76" s="45"/>
      <c r="AD76" s="46">
        <f>COUNTIF('Inser données'!$K:$K,"Ast_logé"&amp;"£"&amp;"NUIT"&amp;"£"&amp;"PRO"&amp;"£"&amp;AD$7)</f>
        <v>8</v>
      </c>
      <c r="AE76" s="45"/>
      <c r="AF76" s="46">
        <f>COUNTIF('Inser données'!$K:$K,"Ast_logé"&amp;"£"&amp;"NUIT"&amp;"£"&amp;"PRO"&amp;"£"&amp;AF$7)</f>
        <v>15</v>
      </c>
      <c r="AG76" s="45"/>
      <c r="AH76" s="46">
        <f>COUNTIF('Inser données'!$K:$K,"Ast_logé"&amp;"£"&amp;"NUIT"&amp;"£"&amp;"PRO"&amp;"£"&amp;AH$7)</f>
        <v>15</v>
      </c>
    </row>
  </sheetData>
  <mergeCells count="29">
    <mergeCell ref="E75:AH75"/>
    <mergeCell ref="A76:B76"/>
    <mergeCell ref="A9:A21"/>
    <mergeCell ref="A22:A38"/>
    <mergeCell ref="A39:A49"/>
    <mergeCell ref="A50:A59"/>
    <mergeCell ref="A60:A73"/>
    <mergeCell ref="A74:B74"/>
    <mergeCell ref="A1:N1"/>
    <mergeCell ref="D2:N2"/>
    <mergeCell ref="A4:A8"/>
    <mergeCell ref="B4:B8"/>
    <mergeCell ref="E4:F4"/>
    <mergeCell ref="G4:H4"/>
    <mergeCell ref="I4:J4"/>
    <mergeCell ref="K4:L4"/>
    <mergeCell ref="M4:N4"/>
    <mergeCell ref="E6:F6"/>
    <mergeCell ref="C4:D6"/>
    <mergeCell ref="O4:P4"/>
    <mergeCell ref="Q4:R4"/>
    <mergeCell ref="S4:T4"/>
    <mergeCell ref="U4:V4"/>
    <mergeCell ref="W4:X4"/>
    <mergeCell ref="Y4:Z4"/>
    <mergeCell ref="AA4:AB4"/>
    <mergeCell ref="AC4:AD4"/>
    <mergeCell ref="AE4:AF4"/>
    <mergeCell ref="AG4:AH4"/>
  </mergeCells>
  <conditionalFormatting sqref="G4:AG4">
    <cfRule type="expression" dxfId="109" priority="3">
      <formula>OR(G5="WE",H5=1)</formula>
    </cfRule>
  </conditionalFormatting>
  <conditionalFormatting sqref="E6:F6">
    <cfRule type="expression" dxfId="108" priority="1">
      <formula>OR(E7="WE",F7=1)</formula>
    </cfRule>
  </conditionalFormatting>
  <conditionalFormatting sqref="E4:F4">
    <cfRule type="expression" dxfId="107" priority="2">
      <formula>OR(E5="WE",F5=1)</formula>
    </cfRule>
  </conditionalFormatting>
  <conditionalFormatting sqref="AH4">
    <cfRule type="expression" dxfId="106" priority="89">
      <formula>OR(AH5="WE",#REF!=1)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zoomScale="70" zoomScaleNormal="70" workbookViewId="0">
      <selection activeCell="AI2" sqref="AI1:AI1048576"/>
    </sheetView>
  </sheetViews>
  <sheetFormatPr baseColWidth="10" defaultRowHeight="14.4"/>
  <cols>
    <col min="1" max="1" width="19" bestFit="1" customWidth="1"/>
    <col min="2" max="2" width="33" bestFit="1" customWidth="1"/>
    <col min="3" max="4" width="11" customWidth="1"/>
    <col min="5" max="34" width="5.6640625" customWidth="1"/>
  </cols>
  <sheetData>
    <row r="1" spans="1:34" ht="23.4" thickBot="1">
      <c r="A1" s="98" t="s">
        <v>81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/>
    </row>
    <row r="2" spans="1:34">
      <c r="A2" t="s">
        <v>1</v>
      </c>
      <c r="B2" t="s">
        <v>2</v>
      </c>
      <c r="C2" s="1"/>
      <c r="D2" s="101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34" ht="15" thickBot="1">
      <c r="C3" s="1"/>
      <c r="D3" s="1"/>
      <c r="E3" s="2"/>
      <c r="F3" s="1"/>
    </row>
    <row r="4" spans="1:34" ht="15" customHeight="1" thickBot="1">
      <c r="A4" s="103" t="s">
        <v>3</v>
      </c>
      <c r="B4" s="105" t="s">
        <v>4</v>
      </c>
      <c r="C4" s="109" t="s">
        <v>5</v>
      </c>
      <c r="D4" s="110"/>
      <c r="E4" s="107">
        <f>'Inser données'!A2</f>
        <v>44760.291666666664</v>
      </c>
      <c r="F4" s="108"/>
      <c r="G4" s="107">
        <f>E4+1</f>
        <v>44761.291666666664</v>
      </c>
      <c r="H4" s="108"/>
      <c r="I4" s="96">
        <f>G4+1</f>
        <v>44762.291666666664</v>
      </c>
      <c r="J4" s="97"/>
      <c r="K4" s="96">
        <f t="shared" ref="K4" si="0">I4+1</f>
        <v>44763.291666666664</v>
      </c>
      <c r="L4" s="97"/>
      <c r="M4" s="96">
        <f t="shared" ref="M4" si="1">K4+1</f>
        <v>44764.291666666664</v>
      </c>
      <c r="N4" s="97"/>
      <c r="O4" s="96">
        <f t="shared" ref="O4" si="2">M4+1</f>
        <v>44765.291666666664</v>
      </c>
      <c r="P4" s="97"/>
      <c r="Q4" s="96">
        <f>O4+1</f>
        <v>44766.291666666664</v>
      </c>
      <c r="R4" s="97"/>
      <c r="S4" s="96">
        <f>Q4+1</f>
        <v>44767.291666666664</v>
      </c>
      <c r="T4" s="97"/>
      <c r="U4" s="96">
        <f>S4+1</f>
        <v>44768.291666666664</v>
      </c>
      <c r="V4" s="97"/>
      <c r="W4" s="96">
        <f>U4+1</f>
        <v>44769.291666666664</v>
      </c>
      <c r="X4" s="97"/>
      <c r="Y4" s="96">
        <f t="shared" ref="Y4" si="3">W4+1</f>
        <v>44770.291666666664</v>
      </c>
      <c r="Z4" s="97"/>
      <c r="AA4" s="96">
        <f t="shared" ref="AA4" si="4">Y4+1</f>
        <v>44771.291666666664</v>
      </c>
      <c r="AB4" s="97"/>
      <c r="AC4" s="96">
        <f t="shared" ref="AC4" si="5">AA4+1</f>
        <v>44772.291666666664</v>
      </c>
      <c r="AD4" s="97"/>
      <c r="AE4" s="96">
        <f t="shared" ref="AE4" si="6">AC4+1</f>
        <v>44773.291666666664</v>
      </c>
      <c r="AF4" s="97"/>
      <c r="AG4" s="96">
        <f t="shared" ref="AG4" si="7">AE4+1</f>
        <v>44774.291666666664</v>
      </c>
      <c r="AH4" s="97"/>
    </row>
    <row r="5" spans="1:34" ht="14.4" hidden="1" customHeight="1" thickBot="1">
      <c r="A5" s="104"/>
      <c r="B5" s="106"/>
      <c r="C5" s="111"/>
      <c r="D5" s="112"/>
      <c r="E5" s="59" t="str">
        <f t="shared" ref="E5" si="8">IF(WEEKDAY(E4,2)&gt;5,"WE","")</f>
        <v/>
      </c>
      <c r="F5" s="60">
        <f ca="1">COUNTIF(BDD!$B5:$Z17,E7)</f>
        <v>0</v>
      </c>
      <c r="G5" s="59" t="str">
        <f t="shared" ref="G5" si="9">IF(WEEKDAY(G4,2)&gt;5,"WE","")</f>
        <v/>
      </c>
      <c r="H5" s="60">
        <f ca="1">COUNTIF(BDD!$B5:$Z17,G7)</f>
        <v>0</v>
      </c>
      <c r="I5" s="59" t="str">
        <f t="shared" ref="I5" si="10">IF(WEEKDAY(I4,2)&gt;5,"WE","")</f>
        <v/>
      </c>
      <c r="J5" s="60">
        <f ca="1">COUNTIF(BDD!$B5:$Z17,I7)</f>
        <v>0</v>
      </c>
      <c r="K5" s="59" t="str">
        <f t="shared" ref="K5" si="11">IF(WEEKDAY(K4,2)&gt;5,"WE","")</f>
        <v/>
      </c>
      <c r="L5" s="60">
        <f ca="1">COUNTIF(BDD!$B5:$Z17,K7)</f>
        <v>0</v>
      </c>
      <c r="M5" s="59" t="str">
        <f t="shared" ref="M5" si="12">IF(WEEKDAY(M4,2)&gt;5,"WE","")</f>
        <v/>
      </c>
      <c r="N5" s="60">
        <f ca="1">COUNTIF(BDD!$B5:$Z17,M7)</f>
        <v>0</v>
      </c>
      <c r="O5" s="59" t="str">
        <f t="shared" ref="O5" si="13">IF(WEEKDAY(O4,2)&gt;5,"WE","")</f>
        <v>WE</v>
      </c>
      <c r="P5" s="60">
        <f ca="1">COUNTIF(BDD!$B5:$Z17,O7)</f>
        <v>0</v>
      </c>
      <c r="Q5" s="59" t="str">
        <f t="shared" ref="Q5" si="14">IF(WEEKDAY(Q4,2)&gt;5,"WE","")</f>
        <v>WE</v>
      </c>
      <c r="R5" s="60">
        <f ca="1">COUNTIF(BDD!$B5:$Z17,Q7)</f>
        <v>0</v>
      </c>
      <c r="S5" s="59" t="str">
        <f t="shared" ref="S5" si="15">IF(WEEKDAY(S4,2)&gt;5,"WE","")</f>
        <v/>
      </c>
      <c r="T5" s="60">
        <f ca="1">COUNTIF(BDD!$B5:$Z17,S7)</f>
        <v>0</v>
      </c>
      <c r="U5" s="59" t="str">
        <f t="shared" ref="U5" si="16">IF(WEEKDAY(U4,2)&gt;5,"WE","")</f>
        <v/>
      </c>
      <c r="V5" s="60">
        <f ca="1">COUNTIF(BDD!$B5:$Z17,U7)</f>
        <v>0</v>
      </c>
      <c r="W5" s="59" t="str">
        <f t="shared" ref="W5" si="17">IF(WEEKDAY(W4,2)&gt;5,"WE","")</f>
        <v/>
      </c>
      <c r="X5" s="60">
        <f ca="1">COUNTIF(BDD!$B5:$Z17,W7)</f>
        <v>0</v>
      </c>
      <c r="Y5" s="59" t="str">
        <f t="shared" ref="Y5" si="18">IF(WEEKDAY(Y4,2)&gt;5,"WE","")</f>
        <v/>
      </c>
      <c r="Z5" s="60">
        <f ca="1">COUNTIF(BDD!$B5:$Z17,Y7)</f>
        <v>0</v>
      </c>
      <c r="AA5" s="59" t="str">
        <f t="shared" ref="AA5" si="19">IF(WEEKDAY(AA4,2)&gt;5,"WE","")</f>
        <v/>
      </c>
      <c r="AB5" s="60">
        <f ca="1">COUNTIF(BDD!$B5:$Z17,AA7)</f>
        <v>0</v>
      </c>
      <c r="AC5" s="59" t="str">
        <f t="shared" ref="AC5" si="20">IF(WEEKDAY(AC4,2)&gt;5,"WE","")</f>
        <v>WE</v>
      </c>
      <c r="AD5" s="60">
        <f ca="1">COUNTIF(BDD!$B5:$Z17,AC7)</f>
        <v>0</v>
      </c>
      <c r="AE5" s="59" t="str">
        <f t="shared" ref="AE5" si="21">IF(WEEKDAY(AE4,2)&gt;5,"WE","")</f>
        <v>WE</v>
      </c>
      <c r="AF5" s="60">
        <f ca="1">COUNTIF(BDD!$B5:$Z17,AE7)</f>
        <v>0</v>
      </c>
      <c r="AG5" s="59" t="str">
        <f t="shared" ref="AG5" si="22">IF(WEEKDAY(AG4,2)&gt;5,"WE","")</f>
        <v/>
      </c>
      <c r="AH5" s="60">
        <f ca="1">COUNTIF(BDD!$B5:$Z17,AG7)</f>
        <v>0</v>
      </c>
    </row>
    <row r="6" spans="1:34" ht="14.4" customHeight="1">
      <c r="A6" s="104"/>
      <c r="B6" s="106"/>
      <c r="C6" s="111"/>
      <c r="D6" s="112"/>
      <c r="E6" s="107" t="str">
        <f>UPPER((TEXT(E4,"jjj")))</f>
        <v>LUN</v>
      </c>
      <c r="F6" s="108"/>
      <c r="G6" s="61" t="str">
        <f t="shared" ref="G6" si="23">UPPER((TEXT(G4,"jjj")))</f>
        <v>MAR</v>
      </c>
      <c r="H6" s="62"/>
      <c r="I6" s="61" t="str">
        <f t="shared" ref="I6" si="24">UPPER((TEXT(I4,"jjj")))</f>
        <v>MER</v>
      </c>
      <c r="J6" s="62"/>
      <c r="K6" s="61" t="str">
        <f t="shared" ref="K6" si="25">UPPER((TEXT(K4,"jjj")))</f>
        <v>JEU</v>
      </c>
      <c r="L6" s="62"/>
      <c r="M6" s="61" t="str">
        <f t="shared" ref="M6" si="26">UPPER((TEXT(M4,"jjj")))</f>
        <v>VEN</v>
      </c>
      <c r="N6" s="62"/>
      <c r="O6" s="61" t="str">
        <f t="shared" ref="O6" si="27">UPPER((TEXT(O4,"jjj")))</f>
        <v>SAM</v>
      </c>
      <c r="P6" s="62"/>
      <c r="Q6" s="61" t="str">
        <f t="shared" ref="Q6" si="28">UPPER((TEXT(Q4,"jjj")))</f>
        <v>DIM</v>
      </c>
      <c r="R6" s="62"/>
      <c r="S6" s="61" t="str">
        <f t="shared" ref="S6" si="29">UPPER((TEXT(S4,"jjj")))</f>
        <v>LUN</v>
      </c>
      <c r="T6" s="62"/>
      <c r="U6" s="61" t="str">
        <f t="shared" ref="U6" si="30">UPPER((TEXT(U4,"jjj")))</f>
        <v>MAR</v>
      </c>
      <c r="V6" s="62"/>
      <c r="W6" s="61" t="str">
        <f t="shared" ref="W6" si="31">UPPER((TEXT(W4,"jjj")))</f>
        <v>MER</v>
      </c>
      <c r="X6" s="62"/>
      <c r="Y6" s="61" t="str">
        <f t="shared" ref="Y6" si="32">UPPER((TEXT(Y4,"jjj")))</f>
        <v>JEU</v>
      </c>
      <c r="Z6" s="62"/>
      <c r="AA6" s="61" t="str">
        <f t="shared" ref="AA6" si="33">UPPER((TEXT(AA4,"jjj")))</f>
        <v>VEN</v>
      </c>
      <c r="AB6" s="62"/>
      <c r="AC6" s="61" t="str">
        <f t="shared" ref="AC6" si="34">UPPER((TEXT(AC4,"jjj")))</f>
        <v>SAM</v>
      </c>
      <c r="AD6" s="62"/>
      <c r="AE6" s="61" t="str">
        <f t="shared" ref="AE6" si="35">UPPER((TEXT(AE4,"jjj")))</f>
        <v>DIM</v>
      </c>
      <c r="AF6" s="62"/>
      <c r="AG6" s="61" t="str">
        <f t="shared" ref="AG6" si="36">UPPER((TEXT(AG4,"jjj")))</f>
        <v>LUN</v>
      </c>
      <c r="AH6" s="62"/>
    </row>
    <row r="7" spans="1:34" hidden="1">
      <c r="A7" s="104"/>
      <c r="B7" s="106"/>
      <c r="C7" s="57"/>
      <c r="D7" s="58"/>
      <c r="E7" s="59" t="str">
        <f>TEXT(E4,"JJ/MM/AAA")</f>
        <v>18/07/2022</v>
      </c>
      <c r="F7" s="59" t="str">
        <f>TEXT(E4,"JJ/MM/AAA")</f>
        <v>18/07/2022</v>
      </c>
      <c r="G7" s="59" t="str">
        <f t="shared" ref="G7" si="37">TEXT(G4,"JJ/MM/AAA")</f>
        <v>19/07/2022</v>
      </c>
      <c r="H7" s="59" t="str">
        <f t="shared" ref="H7" si="38">TEXT(G4,"JJ/MM/AAA")</f>
        <v>19/07/2022</v>
      </c>
      <c r="I7" s="59" t="str">
        <f t="shared" ref="I7" si="39">TEXT(I4,"JJ/MM/AAA")</f>
        <v>20/07/2022</v>
      </c>
      <c r="J7" s="59" t="str">
        <f t="shared" ref="J7" si="40">TEXT(I4,"JJ/MM/AAA")</f>
        <v>20/07/2022</v>
      </c>
      <c r="K7" s="59" t="str">
        <f t="shared" ref="K7" si="41">TEXT(K4,"JJ/MM/AAA")</f>
        <v>21/07/2022</v>
      </c>
      <c r="L7" s="59" t="str">
        <f t="shared" ref="L7" si="42">TEXT(K4,"JJ/MM/AAA")</f>
        <v>21/07/2022</v>
      </c>
      <c r="M7" s="59" t="str">
        <f t="shared" ref="M7" si="43">TEXT(M4,"JJ/MM/AAA")</f>
        <v>22/07/2022</v>
      </c>
      <c r="N7" s="59" t="str">
        <f t="shared" ref="N7" si="44">TEXT(M4,"JJ/MM/AAA")</f>
        <v>22/07/2022</v>
      </c>
      <c r="O7" s="59" t="str">
        <f t="shared" ref="O7" si="45">TEXT(O4,"JJ/MM/AAA")</f>
        <v>23/07/2022</v>
      </c>
      <c r="P7" s="59" t="str">
        <f t="shared" ref="P7" si="46">TEXT(O4,"JJ/MM/AAA")</f>
        <v>23/07/2022</v>
      </c>
      <c r="Q7" s="59" t="str">
        <f t="shared" ref="Q7" si="47">TEXT(Q4,"JJ/MM/AAA")</f>
        <v>24/07/2022</v>
      </c>
      <c r="R7" s="59" t="str">
        <f t="shared" ref="R7" si="48">TEXT(Q4,"JJ/MM/AAA")</f>
        <v>24/07/2022</v>
      </c>
      <c r="S7" s="59" t="str">
        <f t="shared" ref="S7" si="49">TEXT(S4,"JJ/MM/AAA")</f>
        <v>25/07/2022</v>
      </c>
      <c r="T7" s="59" t="str">
        <f t="shared" ref="T7" si="50">TEXT(S4,"JJ/MM/AAA")</f>
        <v>25/07/2022</v>
      </c>
      <c r="U7" s="59" t="str">
        <f t="shared" ref="U7" si="51">TEXT(U4,"JJ/MM/AAA")</f>
        <v>26/07/2022</v>
      </c>
      <c r="V7" s="59" t="str">
        <f t="shared" ref="V7" si="52">TEXT(U4,"JJ/MM/AAA")</f>
        <v>26/07/2022</v>
      </c>
      <c r="W7" s="59" t="str">
        <f t="shared" ref="W7" si="53">TEXT(W4,"JJ/MM/AAA")</f>
        <v>27/07/2022</v>
      </c>
      <c r="X7" s="59" t="str">
        <f t="shared" ref="X7" si="54">TEXT(W4,"JJ/MM/AAA")</f>
        <v>27/07/2022</v>
      </c>
      <c r="Y7" s="59" t="str">
        <f t="shared" ref="Y7" si="55">TEXT(Y4,"JJ/MM/AAA")</f>
        <v>28/07/2022</v>
      </c>
      <c r="Z7" s="59" t="str">
        <f t="shared" ref="Z7" si="56">TEXT(Y4,"JJ/MM/AAA")</f>
        <v>28/07/2022</v>
      </c>
      <c r="AA7" s="59" t="str">
        <f t="shared" ref="AA7" si="57">TEXT(AA4,"JJ/MM/AAA")</f>
        <v>29/07/2022</v>
      </c>
      <c r="AB7" s="59" t="str">
        <f t="shared" ref="AB7" si="58">TEXT(AA4,"JJ/MM/AAA")</f>
        <v>29/07/2022</v>
      </c>
      <c r="AC7" s="59" t="str">
        <f t="shared" ref="AC7" si="59">TEXT(AC4,"JJ/MM/AAA")</f>
        <v>30/07/2022</v>
      </c>
      <c r="AD7" s="59" t="str">
        <f t="shared" ref="AD7" si="60">TEXT(AC4,"JJ/MM/AAA")</f>
        <v>30/07/2022</v>
      </c>
      <c r="AE7" s="59" t="str">
        <f t="shared" ref="AE7" si="61">TEXT(AE4,"JJ/MM/AAA")</f>
        <v>31/07/2022</v>
      </c>
      <c r="AF7" s="59" t="str">
        <f t="shared" ref="AF7" si="62">TEXT(AE4,"JJ/MM/AAA")</f>
        <v>31/07/2022</v>
      </c>
      <c r="AG7" s="59" t="str">
        <f t="shared" ref="AG7" si="63">TEXT(AG4,"JJ/MM/AAA")</f>
        <v>01/08/2022</v>
      </c>
      <c r="AH7" s="59" t="str">
        <f t="shared" ref="AH7" si="64">TEXT(AG4,"JJ/MM/AAA")</f>
        <v>01/08/2022</v>
      </c>
    </row>
    <row r="8" spans="1:34" ht="15" customHeight="1" thickBot="1">
      <c r="A8" s="104"/>
      <c r="B8" s="106"/>
      <c r="C8" s="3" t="s">
        <v>6</v>
      </c>
      <c r="D8" s="4" t="s">
        <v>7</v>
      </c>
      <c r="E8" s="3" t="s">
        <v>8</v>
      </c>
      <c r="F8" s="4" t="s">
        <v>9</v>
      </c>
      <c r="G8" s="3" t="s">
        <v>8</v>
      </c>
      <c r="H8" s="4" t="s">
        <v>9</v>
      </c>
      <c r="I8" s="3" t="s">
        <v>8</v>
      </c>
      <c r="J8" s="4" t="s">
        <v>9</v>
      </c>
      <c r="K8" s="3" t="s">
        <v>8</v>
      </c>
      <c r="L8" s="4" t="s">
        <v>9</v>
      </c>
      <c r="M8" s="3" t="s">
        <v>8</v>
      </c>
      <c r="N8" s="4" t="s">
        <v>9</v>
      </c>
      <c r="O8" s="3" t="s">
        <v>8</v>
      </c>
      <c r="P8" s="4" t="s">
        <v>9</v>
      </c>
      <c r="Q8" s="3" t="s">
        <v>8</v>
      </c>
      <c r="R8" s="4" t="s">
        <v>9</v>
      </c>
      <c r="S8" s="3" t="s">
        <v>8</v>
      </c>
      <c r="T8" s="4" t="s">
        <v>9</v>
      </c>
      <c r="U8" s="3" t="s">
        <v>8</v>
      </c>
      <c r="V8" s="4" t="s">
        <v>9</v>
      </c>
      <c r="W8" s="3" t="s">
        <v>8</v>
      </c>
      <c r="X8" s="4" t="s">
        <v>9</v>
      </c>
      <c r="Y8" s="3" t="s">
        <v>8</v>
      </c>
      <c r="Z8" s="4" t="s">
        <v>9</v>
      </c>
      <c r="AA8" s="3" t="s">
        <v>8</v>
      </c>
      <c r="AB8" s="4" t="s">
        <v>9</v>
      </c>
      <c r="AC8" s="3" t="s">
        <v>8</v>
      </c>
      <c r="AD8" s="4" t="s">
        <v>9</v>
      </c>
      <c r="AE8" s="3" t="s">
        <v>8</v>
      </c>
      <c r="AF8" s="4" t="s">
        <v>9</v>
      </c>
      <c r="AG8" s="3" t="s">
        <v>8</v>
      </c>
      <c r="AH8" s="4" t="s">
        <v>9</v>
      </c>
    </row>
    <row r="9" spans="1:34" ht="15" thickBot="1">
      <c r="A9" s="117" t="s">
        <v>10</v>
      </c>
      <c r="B9" s="5" t="s">
        <v>11</v>
      </c>
      <c r="C9" s="6"/>
      <c r="D9" s="7"/>
      <c r="E9" s="8">
        <f>COUNTIF('Inser données'!$J:$J,"Garde"&amp;"£"&amp;"24h"&amp;"£"&amp;"VOL"&amp;"£"&amp;$B9&amp;"£"&amp;E$7)+COUNTIF('Inser données'!$J:$J,"Garde"&amp;"£"&amp;"JOUR"&amp;"£"&amp;"VOL"&amp;"£"&amp;$B9&amp;"£"&amp;E$7)+SUMIF('Inser données'!$J:$J,"Garde"&amp;"£"&amp;"CRENEAU"&amp;"£"&amp;"VOL"&amp;"£"&amp;$B9&amp;"£"&amp;E$7,'Inser données'!$Q:$Q)</f>
        <v>0</v>
      </c>
      <c r="F9" s="8">
        <f>COUNTIF('Inser données'!$J:$J,"Garde"&amp;"£"&amp;"24h"&amp;"£"&amp;"VOL"&amp;"£"&amp;$B9&amp;"£"&amp;F$7)+COUNTIF('Inser données'!$J:$J,"Garde"&amp;"£"&amp;"NUIT"&amp;"£"&amp;"VOL"&amp;"£"&amp;$B9&amp;"£"&amp;F$7)+SUMIF('Inser données'!$J:$J,"Garde"&amp;"£"&amp;"CRENEAU"&amp;"£"&amp;"VOL"&amp;"£"&amp;$B9&amp;"£"&amp;F$7,'Inser données'!$R:$R)</f>
        <v>0</v>
      </c>
      <c r="G9" s="8">
        <f>COUNTIF('Inser données'!$J:$J,"Garde"&amp;"£"&amp;"24h"&amp;"£"&amp;"VOL"&amp;"£"&amp;$B9&amp;"£"&amp;G$7)+COUNTIF('Inser données'!$J:$J,"Garde"&amp;"£"&amp;"JOUR"&amp;"£"&amp;"VOL"&amp;"£"&amp;$B9&amp;"£"&amp;G$7)+SUMIF('Inser données'!$J:$J,"Garde"&amp;"£"&amp;"CRENEAU"&amp;"£"&amp;"VOL"&amp;"£"&amp;$B9&amp;"£"&amp;G$7,'Inser données'!$Q:$Q)</f>
        <v>0</v>
      </c>
      <c r="H9" s="8">
        <f>COUNTIF('Inser données'!$J:$J,"Garde"&amp;"£"&amp;"24h"&amp;"£"&amp;"VOL"&amp;"£"&amp;$B9&amp;"£"&amp;H$7)+COUNTIF('Inser données'!$J:$J,"Garde"&amp;"£"&amp;"NUIT"&amp;"£"&amp;"VOL"&amp;"£"&amp;$B9&amp;"£"&amp;H$7)+SUMIF('Inser données'!$J:$J,"Garde"&amp;"£"&amp;"CRENEAU"&amp;"£"&amp;"VOL"&amp;"£"&amp;$B9&amp;"£"&amp;H$7,'Inser données'!$R:$R)</f>
        <v>0</v>
      </c>
      <c r="I9" s="8">
        <f>COUNTIF('Inser données'!$J:$J,"Garde"&amp;"£"&amp;"24h"&amp;"£"&amp;"VOL"&amp;"£"&amp;$B9&amp;"£"&amp;I$7)+COUNTIF('Inser données'!$J:$J,"Garde"&amp;"£"&amp;"JOUR"&amp;"£"&amp;"VOL"&amp;"£"&amp;$B9&amp;"£"&amp;I$7)+SUMIF('Inser données'!$J:$J,"Garde"&amp;"£"&amp;"CRENEAU"&amp;"£"&amp;"VOL"&amp;"£"&amp;$B9&amp;"£"&amp;I$7,'Inser données'!$Q:$Q)</f>
        <v>0</v>
      </c>
      <c r="J9" s="8">
        <f>COUNTIF('Inser données'!$J:$J,"Garde"&amp;"£"&amp;"24h"&amp;"£"&amp;"VOL"&amp;"£"&amp;$B9&amp;"£"&amp;J$7)+COUNTIF('Inser données'!$J:$J,"Garde"&amp;"£"&amp;"NUIT"&amp;"£"&amp;"VOL"&amp;"£"&amp;$B9&amp;"£"&amp;J$7)+SUMIF('Inser données'!$J:$J,"Garde"&amp;"£"&amp;"CRENEAU"&amp;"£"&amp;"VOL"&amp;"£"&amp;$B9&amp;"£"&amp;J$7,'Inser données'!$R:$R)</f>
        <v>0</v>
      </c>
      <c r="K9" s="8">
        <f>COUNTIF('Inser données'!$J:$J,"Garde"&amp;"£"&amp;"24h"&amp;"£"&amp;"VOL"&amp;"£"&amp;$B9&amp;"£"&amp;K$7)+COUNTIF('Inser données'!$J:$J,"Garde"&amp;"£"&amp;"JOUR"&amp;"£"&amp;"VOL"&amp;"£"&amp;$B9&amp;"£"&amp;K$7)+SUMIF('Inser données'!$J:$J,"Garde"&amp;"£"&amp;"CRENEAU"&amp;"£"&amp;"VOL"&amp;"£"&amp;$B9&amp;"£"&amp;K$7,'Inser données'!$Q:$Q)</f>
        <v>0</v>
      </c>
      <c r="L9" s="8">
        <f>COUNTIF('Inser données'!$J:$J,"Garde"&amp;"£"&amp;"24h"&amp;"£"&amp;"VOL"&amp;"£"&amp;$B9&amp;"£"&amp;L$7)+COUNTIF('Inser données'!$J:$J,"Garde"&amp;"£"&amp;"NUIT"&amp;"£"&amp;"VOL"&amp;"£"&amp;$B9&amp;"£"&amp;L$7)+SUMIF('Inser données'!$J:$J,"Garde"&amp;"£"&amp;"CRENEAU"&amp;"£"&amp;"VOL"&amp;"£"&amp;$B9&amp;"£"&amp;L$7,'Inser données'!$R:$R)</f>
        <v>0</v>
      </c>
      <c r="M9" s="8">
        <f>COUNTIF('Inser données'!$J:$J,"Garde"&amp;"£"&amp;"24h"&amp;"£"&amp;"VOL"&amp;"£"&amp;$B9&amp;"£"&amp;M$7)+COUNTIF('Inser données'!$J:$J,"Garde"&amp;"£"&amp;"JOUR"&amp;"£"&amp;"VOL"&amp;"£"&amp;$B9&amp;"£"&amp;M$7)+SUMIF('Inser données'!$J:$J,"Garde"&amp;"£"&amp;"CRENEAU"&amp;"£"&amp;"VOL"&amp;"£"&amp;$B9&amp;"£"&amp;M$7,'Inser données'!$Q:$Q)</f>
        <v>0</v>
      </c>
      <c r="N9" s="8">
        <f>COUNTIF('Inser données'!$J:$J,"Garde"&amp;"£"&amp;"24h"&amp;"£"&amp;"VOL"&amp;"£"&amp;$B9&amp;"£"&amp;N$7)+COUNTIF('Inser données'!$J:$J,"Garde"&amp;"£"&amp;"NUIT"&amp;"£"&amp;"VOL"&amp;"£"&amp;$B9&amp;"£"&amp;N$7)+SUMIF('Inser données'!$J:$J,"Garde"&amp;"£"&amp;"CRENEAU"&amp;"£"&amp;"VOL"&amp;"£"&amp;$B9&amp;"£"&amp;N$7,'Inser données'!$R:$R)</f>
        <v>0</v>
      </c>
      <c r="O9" s="8">
        <f>COUNTIF('Inser données'!$J:$J,"Garde"&amp;"£"&amp;"24h"&amp;"£"&amp;"VOL"&amp;"£"&amp;$B9&amp;"£"&amp;O$7)+COUNTIF('Inser données'!$J:$J,"Garde"&amp;"£"&amp;"JOUR"&amp;"£"&amp;"VOL"&amp;"£"&amp;$B9&amp;"£"&amp;O$7)+SUMIF('Inser données'!$J:$J,"Garde"&amp;"£"&amp;"CRENEAU"&amp;"£"&amp;"VOL"&amp;"£"&amp;$B9&amp;"£"&amp;O$7,'Inser données'!$Q:$Q)</f>
        <v>0</v>
      </c>
      <c r="P9" s="8">
        <f>COUNTIF('Inser données'!$J:$J,"Garde"&amp;"£"&amp;"24h"&amp;"£"&amp;"VOL"&amp;"£"&amp;$B9&amp;"£"&amp;P$7)+COUNTIF('Inser données'!$J:$J,"Garde"&amp;"£"&amp;"NUIT"&amp;"£"&amp;"VOL"&amp;"£"&amp;$B9&amp;"£"&amp;P$7)+SUMIF('Inser données'!$J:$J,"Garde"&amp;"£"&amp;"CRENEAU"&amp;"£"&amp;"VOL"&amp;"£"&amp;$B9&amp;"£"&amp;P$7,'Inser données'!$R:$R)</f>
        <v>0</v>
      </c>
      <c r="Q9" s="8">
        <f>COUNTIF('Inser données'!$J:$J,"Garde"&amp;"£"&amp;"24h"&amp;"£"&amp;"VOL"&amp;"£"&amp;$B9&amp;"£"&amp;Q$7)+COUNTIF('Inser données'!$J:$J,"Garde"&amp;"£"&amp;"JOUR"&amp;"£"&amp;"VOL"&amp;"£"&amp;$B9&amp;"£"&amp;Q$7)+SUMIF('Inser données'!$J:$J,"Garde"&amp;"£"&amp;"CRENEAU"&amp;"£"&amp;"VOL"&amp;"£"&amp;$B9&amp;"£"&amp;Q$7,'Inser données'!$Q:$Q)</f>
        <v>0</v>
      </c>
      <c r="R9" s="8">
        <f>COUNTIF('Inser données'!$J:$J,"Garde"&amp;"£"&amp;"24h"&amp;"£"&amp;"VOL"&amp;"£"&amp;$B9&amp;"£"&amp;R$7)+COUNTIF('Inser données'!$J:$J,"Garde"&amp;"£"&amp;"NUIT"&amp;"£"&amp;"VOL"&amp;"£"&amp;$B9&amp;"£"&amp;R$7)+SUMIF('Inser données'!$J:$J,"Garde"&amp;"£"&amp;"CRENEAU"&amp;"£"&amp;"VOL"&amp;"£"&amp;$B9&amp;"£"&amp;R$7,'Inser données'!$R:$R)</f>
        <v>0</v>
      </c>
      <c r="S9" s="8">
        <f>COUNTIF('Inser données'!$J:$J,"Garde"&amp;"£"&amp;"24h"&amp;"£"&amp;"VOL"&amp;"£"&amp;$B9&amp;"£"&amp;S$7)+COUNTIF('Inser données'!$J:$J,"Garde"&amp;"£"&amp;"JOUR"&amp;"£"&amp;"VOL"&amp;"£"&amp;$B9&amp;"£"&amp;S$7)+SUMIF('Inser données'!$J:$J,"Garde"&amp;"£"&amp;"CRENEAU"&amp;"£"&amp;"VOL"&amp;"£"&amp;$B9&amp;"£"&amp;S$7,'Inser données'!$Q:$Q)</f>
        <v>0</v>
      </c>
      <c r="T9" s="8">
        <f>COUNTIF('Inser données'!$J:$J,"Garde"&amp;"£"&amp;"24h"&amp;"£"&amp;"VOL"&amp;"£"&amp;$B9&amp;"£"&amp;T$7)+COUNTIF('Inser données'!$J:$J,"Garde"&amp;"£"&amp;"NUIT"&amp;"£"&amp;"VOL"&amp;"£"&amp;$B9&amp;"£"&amp;T$7)+SUMIF('Inser données'!$J:$J,"Garde"&amp;"£"&amp;"CRENEAU"&amp;"£"&amp;"VOL"&amp;"£"&amp;$B9&amp;"£"&amp;T$7,'Inser données'!$R:$R)</f>
        <v>0</v>
      </c>
      <c r="U9" s="8">
        <f>COUNTIF('Inser données'!$J:$J,"Garde"&amp;"£"&amp;"24h"&amp;"£"&amp;"VOL"&amp;"£"&amp;$B9&amp;"£"&amp;U$7)+COUNTIF('Inser données'!$J:$J,"Garde"&amp;"£"&amp;"JOUR"&amp;"£"&amp;"VOL"&amp;"£"&amp;$B9&amp;"£"&amp;U$7)+SUMIF('Inser données'!$J:$J,"Garde"&amp;"£"&amp;"CRENEAU"&amp;"£"&amp;"VOL"&amp;"£"&amp;$B9&amp;"£"&amp;U$7,'Inser données'!$Q:$Q)</f>
        <v>0</v>
      </c>
      <c r="V9" s="8">
        <f>COUNTIF('Inser données'!$J:$J,"Garde"&amp;"£"&amp;"24h"&amp;"£"&amp;"VOL"&amp;"£"&amp;$B9&amp;"£"&amp;V$7)+COUNTIF('Inser données'!$J:$J,"Garde"&amp;"£"&amp;"NUIT"&amp;"£"&amp;"VOL"&amp;"£"&amp;$B9&amp;"£"&amp;V$7)+SUMIF('Inser données'!$J:$J,"Garde"&amp;"£"&amp;"CRENEAU"&amp;"£"&amp;"VOL"&amp;"£"&amp;$B9&amp;"£"&amp;V$7,'Inser données'!$R:$R)</f>
        <v>0</v>
      </c>
      <c r="W9" s="8">
        <f>COUNTIF('Inser données'!$J:$J,"Garde"&amp;"£"&amp;"24h"&amp;"£"&amp;"VOL"&amp;"£"&amp;$B9&amp;"£"&amp;W$7)+COUNTIF('Inser données'!$J:$J,"Garde"&amp;"£"&amp;"JOUR"&amp;"£"&amp;"VOL"&amp;"£"&amp;$B9&amp;"£"&amp;W$7)+SUMIF('Inser données'!$J:$J,"Garde"&amp;"£"&amp;"CRENEAU"&amp;"£"&amp;"VOL"&amp;"£"&amp;$B9&amp;"£"&amp;W$7,'Inser données'!$Q:$Q)</f>
        <v>0</v>
      </c>
      <c r="X9" s="8">
        <f>COUNTIF('Inser données'!$J:$J,"Garde"&amp;"£"&amp;"24h"&amp;"£"&amp;"VOL"&amp;"£"&amp;$B9&amp;"£"&amp;X$7)+COUNTIF('Inser données'!$J:$J,"Garde"&amp;"£"&amp;"NUIT"&amp;"£"&amp;"VOL"&amp;"£"&amp;$B9&amp;"£"&amp;X$7)+SUMIF('Inser données'!$J:$J,"Garde"&amp;"£"&amp;"CRENEAU"&amp;"£"&amp;"VOL"&amp;"£"&amp;$B9&amp;"£"&amp;X$7,'Inser données'!$R:$R)</f>
        <v>0</v>
      </c>
      <c r="Y9" s="8">
        <f>COUNTIF('Inser données'!$J:$J,"Garde"&amp;"£"&amp;"24h"&amp;"£"&amp;"VOL"&amp;"£"&amp;$B9&amp;"£"&amp;Y$7)+COUNTIF('Inser données'!$J:$J,"Garde"&amp;"£"&amp;"JOUR"&amp;"£"&amp;"VOL"&amp;"£"&amp;$B9&amp;"£"&amp;Y$7)+SUMIF('Inser données'!$J:$J,"Garde"&amp;"£"&amp;"CRENEAU"&amp;"£"&amp;"VOL"&amp;"£"&amp;$B9&amp;"£"&amp;Y$7,'Inser données'!$Q:$Q)</f>
        <v>0</v>
      </c>
      <c r="Z9" s="8">
        <f>COUNTIF('Inser données'!$J:$J,"Garde"&amp;"£"&amp;"24h"&amp;"£"&amp;"VOL"&amp;"£"&amp;$B9&amp;"£"&amp;Z$7)+COUNTIF('Inser données'!$J:$J,"Garde"&amp;"£"&amp;"NUIT"&amp;"£"&amp;"VOL"&amp;"£"&amp;$B9&amp;"£"&amp;Z$7)+SUMIF('Inser données'!$J:$J,"Garde"&amp;"£"&amp;"CRENEAU"&amp;"£"&amp;"VOL"&amp;"£"&amp;$B9&amp;"£"&amp;Z$7,'Inser données'!$R:$R)</f>
        <v>0</v>
      </c>
      <c r="AA9" s="8">
        <f>COUNTIF('Inser données'!$J:$J,"Garde"&amp;"£"&amp;"24h"&amp;"£"&amp;"VOL"&amp;"£"&amp;$B9&amp;"£"&amp;AA$7)+COUNTIF('Inser données'!$J:$J,"Garde"&amp;"£"&amp;"JOUR"&amp;"£"&amp;"VOL"&amp;"£"&amp;$B9&amp;"£"&amp;AA$7)+SUMIF('Inser données'!$J:$J,"Garde"&amp;"£"&amp;"CRENEAU"&amp;"£"&amp;"VOL"&amp;"£"&amp;$B9&amp;"£"&amp;AA$7,'Inser données'!$Q:$Q)</f>
        <v>0</v>
      </c>
      <c r="AB9" s="8">
        <f>COUNTIF('Inser données'!$J:$J,"Garde"&amp;"£"&amp;"24h"&amp;"£"&amp;"VOL"&amp;"£"&amp;$B9&amp;"£"&amp;AB$7)+COUNTIF('Inser données'!$J:$J,"Garde"&amp;"£"&amp;"NUIT"&amp;"£"&amp;"VOL"&amp;"£"&amp;$B9&amp;"£"&amp;AB$7)+SUMIF('Inser données'!$J:$J,"Garde"&amp;"£"&amp;"CRENEAU"&amp;"£"&amp;"VOL"&amp;"£"&amp;$B9&amp;"£"&amp;AB$7,'Inser données'!$R:$R)</f>
        <v>0</v>
      </c>
      <c r="AC9" s="8">
        <f>COUNTIF('Inser données'!$J:$J,"Garde"&amp;"£"&amp;"24h"&amp;"£"&amp;"VOL"&amp;"£"&amp;$B9&amp;"£"&amp;AC$7)+COUNTIF('Inser données'!$J:$J,"Garde"&amp;"£"&amp;"JOUR"&amp;"£"&amp;"VOL"&amp;"£"&amp;$B9&amp;"£"&amp;AC$7)+SUMIF('Inser données'!$J:$J,"Garde"&amp;"£"&amp;"CRENEAU"&amp;"£"&amp;"VOL"&amp;"£"&amp;$B9&amp;"£"&amp;AC$7,'Inser données'!$Q:$Q)</f>
        <v>0</v>
      </c>
      <c r="AD9" s="8">
        <f>COUNTIF('Inser données'!$J:$J,"Garde"&amp;"£"&amp;"24h"&amp;"£"&amp;"VOL"&amp;"£"&amp;$B9&amp;"£"&amp;AD$7)+COUNTIF('Inser données'!$J:$J,"Garde"&amp;"£"&amp;"NUIT"&amp;"£"&amp;"VOL"&amp;"£"&amp;$B9&amp;"£"&amp;AD$7)+SUMIF('Inser données'!$J:$J,"Garde"&amp;"£"&amp;"CRENEAU"&amp;"£"&amp;"VOL"&amp;"£"&amp;$B9&amp;"£"&amp;AD$7,'Inser données'!$R:$R)</f>
        <v>0</v>
      </c>
      <c r="AE9" s="8">
        <f>COUNTIF('Inser données'!$J:$J,"Garde"&amp;"£"&amp;"24h"&amp;"£"&amp;"VOL"&amp;"£"&amp;$B9&amp;"£"&amp;AE$7)+COUNTIF('Inser données'!$J:$J,"Garde"&amp;"£"&amp;"JOUR"&amp;"£"&amp;"VOL"&amp;"£"&amp;$B9&amp;"£"&amp;AE$7)+SUMIF('Inser données'!$J:$J,"Garde"&amp;"£"&amp;"CRENEAU"&amp;"£"&amp;"VOL"&amp;"£"&amp;$B9&amp;"£"&amp;AE$7,'Inser données'!$Q:$Q)</f>
        <v>0</v>
      </c>
      <c r="AF9" s="8">
        <f>COUNTIF('Inser données'!$J:$J,"Garde"&amp;"£"&amp;"24h"&amp;"£"&amp;"VOL"&amp;"£"&amp;$B9&amp;"£"&amp;AF$7)+COUNTIF('Inser données'!$J:$J,"Garde"&amp;"£"&amp;"NUIT"&amp;"£"&amp;"VOL"&amp;"£"&amp;$B9&amp;"£"&amp;AF$7)+SUMIF('Inser données'!$J:$J,"Garde"&amp;"£"&amp;"CRENEAU"&amp;"£"&amp;"VOL"&amp;"£"&amp;$B9&amp;"£"&amp;AF$7,'Inser données'!$R:$R)</f>
        <v>0</v>
      </c>
      <c r="AG9" s="8">
        <f>COUNTIF('Inser données'!$J:$J,"Garde"&amp;"£"&amp;"24h"&amp;"£"&amp;"VOL"&amp;"£"&amp;$B9&amp;"£"&amp;AG$7)+COUNTIF('Inser données'!$J:$J,"Garde"&amp;"£"&amp;"JOUR"&amp;"£"&amp;"VOL"&amp;"£"&amp;$B9&amp;"£"&amp;AG$7)+SUMIF('Inser données'!$J:$J,"Garde"&amp;"£"&amp;"CRENEAU"&amp;"£"&amp;"VOL"&amp;"£"&amp;$B9&amp;"£"&amp;AG$7,'Inser données'!$Q:$Q)</f>
        <v>0</v>
      </c>
      <c r="AH9" s="8">
        <f>COUNTIF('Inser données'!$J:$J,"Garde"&amp;"£"&amp;"24h"&amp;"£"&amp;"VOL"&amp;"£"&amp;$B9&amp;"£"&amp;AH$7)+COUNTIF('Inser données'!$J:$J,"Garde"&amp;"£"&amp;"NUIT"&amp;"£"&amp;"VOL"&amp;"£"&amp;$B9&amp;"£"&amp;AH$7)+SUMIF('Inser données'!$J:$J,"Garde"&amp;"£"&amp;"CRENEAU"&amp;"£"&amp;"VOL"&amp;"£"&amp;$B9&amp;"£"&amp;AH$7,'Inser données'!$R:$R)</f>
        <v>0</v>
      </c>
    </row>
    <row r="10" spans="1:34" ht="15" thickBot="1">
      <c r="A10" s="118"/>
      <c r="B10" s="9" t="s">
        <v>12</v>
      </c>
      <c r="C10" s="10"/>
      <c r="D10" s="11"/>
      <c r="E10" s="8">
        <f>COUNTIF('Inser données'!$J:$J,"Garde"&amp;"£"&amp;"24h"&amp;"£"&amp;"VOL"&amp;"£"&amp;$B10&amp;"£"&amp;E$7)+COUNTIF('Inser données'!$J:$J,"Garde"&amp;"£"&amp;"JOUR"&amp;"£"&amp;"VOL"&amp;"£"&amp;$B10&amp;"£"&amp;E$7)+SUMIF('Inser données'!$J:$J,"Garde"&amp;"£"&amp;"CRENEAU"&amp;"£"&amp;"VOL"&amp;"£"&amp;$B10&amp;"£"&amp;E$7,'Inser données'!$Q:$Q)</f>
        <v>0</v>
      </c>
      <c r="F10" s="8">
        <f>COUNTIF('Inser données'!$J:$J,"Garde"&amp;"£"&amp;"24h"&amp;"£"&amp;"VOL"&amp;"£"&amp;$B10&amp;"£"&amp;F$7)+COUNTIF('Inser données'!$J:$J,"Garde"&amp;"£"&amp;"NUIT"&amp;"£"&amp;"VOL"&amp;"£"&amp;$B10&amp;"£"&amp;F$7)+SUMIF('Inser données'!$J:$J,"Garde"&amp;"£"&amp;"CRENEAU"&amp;"£"&amp;"VOL"&amp;"£"&amp;$B10&amp;"£"&amp;F$7,'Inser données'!$R:$R)</f>
        <v>0</v>
      </c>
      <c r="G10" s="8">
        <f>COUNTIF('Inser données'!$J:$J,"Garde"&amp;"£"&amp;"24h"&amp;"£"&amp;"VOL"&amp;"£"&amp;$B10&amp;"£"&amp;G$7)+COUNTIF('Inser données'!$J:$J,"Garde"&amp;"£"&amp;"JOUR"&amp;"£"&amp;"VOL"&amp;"£"&amp;$B10&amp;"£"&amp;G$7)+SUMIF('Inser données'!$J:$J,"Garde"&amp;"£"&amp;"CRENEAU"&amp;"£"&amp;"VOL"&amp;"£"&amp;$B10&amp;"£"&amp;G$7,'Inser données'!$Q:$Q)</f>
        <v>0</v>
      </c>
      <c r="H10" s="8">
        <f>COUNTIF('Inser données'!$J:$J,"Garde"&amp;"£"&amp;"24h"&amp;"£"&amp;"VOL"&amp;"£"&amp;$B10&amp;"£"&amp;H$7)+COUNTIF('Inser données'!$J:$J,"Garde"&amp;"£"&amp;"NUIT"&amp;"£"&amp;"VOL"&amp;"£"&amp;$B10&amp;"£"&amp;H$7)+SUMIF('Inser données'!$J:$J,"Garde"&amp;"£"&amp;"CRENEAU"&amp;"£"&amp;"VOL"&amp;"£"&amp;$B10&amp;"£"&amp;H$7,'Inser données'!$R:$R)</f>
        <v>0</v>
      </c>
      <c r="I10" s="8">
        <f>COUNTIF('Inser données'!$J:$J,"Garde"&amp;"£"&amp;"24h"&amp;"£"&amp;"VOL"&amp;"£"&amp;$B10&amp;"£"&amp;I$7)+COUNTIF('Inser données'!$J:$J,"Garde"&amp;"£"&amp;"JOUR"&amp;"£"&amp;"VOL"&amp;"£"&amp;$B10&amp;"£"&amp;I$7)+SUMIF('Inser données'!$J:$J,"Garde"&amp;"£"&amp;"CRENEAU"&amp;"£"&amp;"VOL"&amp;"£"&amp;$B10&amp;"£"&amp;I$7,'Inser données'!$Q:$Q)</f>
        <v>0</v>
      </c>
      <c r="J10" s="8">
        <f>COUNTIF('Inser données'!$J:$J,"Garde"&amp;"£"&amp;"24h"&amp;"£"&amp;"VOL"&amp;"£"&amp;$B10&amp;"£"&amp;J$7)+COUNTIF('Inser données'!$J:$J,"Garde"&amp;"£"&amp;"NUIT"&amp;"£"&amp;"VOL"&amp;"£"&amp;$B10&amp;"£"&amp;J$7)+SUMIF('Inser données'!$J:$J,"Garde"&amp;"£"&amp;"CRENEAU"&amp;"£"&amp;"VOL"&amp;"£"&amp;$B10&amp;"£"&amp;J$7,'Inser données'!$R:$R)</f>
        <v>0</v>
      </c>
      <c r="K10" s="8">
        <f>COUNTIF('Inser données'!$J:$J,"Garde"&amp;"£"&amp;"24h"&amp;"£"&amp;"VOL"&amp;"£"&amp;$B10&amp;"£"&amp;K$7)+COUNTIF('Inser données'!$J:$J,"Garde"&amp;"£"&amp;"JOUR"&amp;"£"&amp;"VOL"&amp;"£"&amp;$B10&amp;"£"&amp;K$7)+SUMIF('Inser données'!$J:$J,"Garde"&amp;"£"&amp;"CRENEAU"&amp;"£"&amp;"VOL"&amp;"£"&amp;$B10&amp;"£"&amp;K$7,'Inser données'!$Q:$Q)</f>
        <v>0</v>
      </c>
      <c r="L10" s="8">
        <f>COUNTIF('Inser données'!$J:$J,"Garde"&amp;"£"&amp;"24h"&amp;"£"&amp;"VOL"&amp;"£"&amp;$B10&amp;"£"&amp;L$7)+COUNTIF('Inser données'!$J:$J,"Garde"&amp;"£"&amp;"NUIT"&amp;"£"&amp;"VOL"&amp;"£"&amp;$B10&amp;"£"&amp;L$7)+SUMIF('Inser données'!$J:$J,"Garde"&amp;"£"&amp;"CRENEAU"&amp;"£"&amp;"VOL"&amp;"£"&amp;$B10&amp;"£"&amp;L$7,'Inser données'!$R:$R)</f>
        <v>0</v>
      </c>
      <c r="M10" s="8">
        <f>COUNTIF('Inser données'!$J:$J,"Garde"&amp;"£"&amp;"24h"&amp;"£"&amp;"VOL"&amp;"£"&amp;$B10&amp;"£"&amp;M$7)+COUNTIF('Inser données'!$J:$J,"Garde"&amp;"£"&amp;"JOUR"&amp;"£"&amp;"VOL"&amp;"£"&amp;$B10&amp;"£"&amp;M$7)+SUMIF('Inser données'!$J:$J,"Garde"&amp;"£"&amp;"CRENEAU"&amp;"£"&amp;"VOL"&amp;"£"&amp;$B10&amp;"£"&amp;M$7,'Inser données'!$Q:$Q)</f>
        <v>0</v>
      </c>
      <c r="N10" s="8">
        <f>COUNTIF('Inser données'!$J:$J,"Garde"&amp;"£"&amp;"24h"&amp;"£"&amp;"VOL"&amp;"£"&amp;$B10&amp;"£"&amp;N$7)+COUNTIF('Inser données'!$J:$J,"Garde"&amp;"£"&amp;"NUIT"&amp;"£"&amp;"VOL"&amp;"£"&amp;$B10&amp;"£"&amp;N$7)+SUMIF('Inser données'!$J:$J,"Garde"&amp;"£"&amp;"CRENEAU"&amp;"£"&amp;"VOL"&amp;"£"&amp;$B10&amp;"£"&amp;N$7,'Inser données'!$R:$R)</f>
        <v>0</v>
      </c>
      <c r="O10" s="8">
        <f>COUNTIF('Inser données'!$J:$J,"Garde"&amp;"£"&amp;"24h"&amp;"£"&amp;"VOL"&amp;"£"&amp;$B10&amp;"£"&amp;O$7)+COUNTIF('Inser données'!$J:$J,"Garde"&amp;"£"&amp;"JOUR"&amp;"£"&amp;"VOL"&amp;"£"&amp;$B10&amp;"£"&amp;O$7)+SUMIF('Inser données'!$J:$J,"Garde"&amp;"£"&amp;"CRENEAU"&amp;"£"&amp;"VOL"&amp;"£"&amp;$B10&amp;"£"&amp;O$7,'Inser données'!$Q:$Q)</f>
        <v>0</v>
      </c>
      <c r="P10" s="8">
        <f>COUNTIF('Inser données'!$J:$J,"Garde"&amp;"£"&amp;"24h"&amp;"£"&amp;"VOL"&amp;"£"&amp;$B10&amp;"£"&amp;P$7)+COUNTIF('Inser données'!$J:$J,"Garde"&amp;"£"&amp;"NUIT"&amp;"£"&amp;"VOL"&amp;"£"&amp;$B10&amp;"£"&amp;P$7)+SUMIF('Inser données'!$J:$J,"Garde"&amp;"£"&amp;"CRENEAU"&amp;"£"&amp;"VOL"&amp;"£"&amp;$B10&amp;"£"&amp;P$7,'Inser données'!$R:$R)</f>
        <v>0</v>
      </c>
      <c r="Q10" s="8">
        <f>COUNTIF('Inser données'!$J:$J,"Garde"&amp;"£"&amp;"24h"&amp;"£"&amp;"VOL"&amp;"£"&amp;$B10&amp;"£"&amp;Q$7)+COUNTIF('Inser données'!$J:$J,"Garde"&amp;"£"&amp;"JOUR"&amp;"£"&amp;"VOL"&amp;"£"&amp;$B10&amp;"£"&amp;Q$7)+SUMIF('Inser données'!$J:$J,"Garde"&amp;"£"&amp;"CRENEAU"&amp;"£"&amp;"VOL"&amp;"£"&amp;$B10&amp;"£"&amp;Q$7,'Inser données'!$Q:$Q)</f>
        <v>0</v>
      </c>
      <c r="R10" s="8">
        <f>COUNTIF('Inser données'!$J:$J,"Garde"&amp;"£"&amp;"24h"&amp;"£"&amp;"VOL"&amp;"£"&amp;$B10&amp;"£"&amp;R$7)+COUNTIF('Inser données'!$J:$J,"Garde"&amp;"£"&amp;"NUIT"&amp;"£"&amp;"VOL"&amp;"£"&amp;$B10&amp;"£"&amp;R$7)+SUMIF('Inser données'!$J:$J,"Garde"&amp;"£"&amp;"CRENEAU"&amp;"£"&amp;"VOL"&amp;"£"&amp;$B10&amp;"£"&amp;R$7,'Inser données'!$R:$R)</f>
        <v>0</v>
      </c>
      <c r="S10" s="8">
        <f>COUNTIF('Inser données'!$J:$J,"Garde"&amp;"£"&amp;"24h"&amp;"£"&amp;"VOL"&amp;"£"&amp;$B10&amp;"£"&amp;S$7)+COUNTIF('Inser données'!$J:$J,"Garde"&amp;"£"&amp;"JOUR"&amp;"£"&amp;"VOL"&amp;"£"&amp;$B10&amp;"£"&amp;S$7)+SUMIF('Inser données'!$J:$J,"Garde"&amp;"£"&amp;"CRENEAU"&amp;"£"&amp;"VOL"&amp;"£"&amp;$B10&amp;"£"&amp;S$7,'Inser données'!$Q:$Q)</f>
        <v>0</v>
      </c>
      <c r="T10" s="8">
        <f>COUNTIF('Inser données'!$J:$J,"Garde"&amp;"£"&amp;"24h"&amp;"£"&amp;"VOL"&amp;"£"&amp;$B10&amp;"£"&amp;T$7)+COUNTIF('Inser données'!$J:$J,"Garde"&amp;"£"&amp;"NUIT"&amp;"£"&amp;"VOL"&amp;"£"&amp;$B10&amp;"£"&amp;T$7)+SUMIF('Inser données'!$J:$J,"Garde"&amp;"£"&amp;"CRENEAU"&amp;"£"&amp;"VOL"&amp;"£"&amp;$B10&amp;"£"&amp;T$7,'Inser données'!$R:$R)</f>
        <v>0</v>
      </c>
      <c r="U10" s="8">
        <f>COUNTIF('Inser données'!$J:$J,"Garde"&amp;"£"&amp;"24h"&amp;"£"&amp;"VOL"&amp;"£"&amp;$B10&amp;"£"&amp;U$7)+COUNTIF('Inser données'!$J:$J,"Garde"&amp;"£"&amp;"JOUR"&amp;"£"&amp;"VOL"&amp;"£"&amp;$B10&amp;"£"&amp;U$7)+SUMIF('Inser données'!$J:$J,"Garde"&amp;"£"&amp;"CRENEAU"&amp;"£"&amp;"VOL"&amp;"£"&amp;$B10&amp;"£"&amp;U$7,'Inser données'!$Q:$Q)</f>
        <v>0</v>
      </c>
      <c r="V10" s="8">
        <f>COUNTIF('Inser données'!$J:$J,"Garde"&amp;"£"&amp;"24h"&amp;"£"&amp;"VOL"&amp;"£"&amp;$B10&amp;"£"&amp;V$7)+COUNTIF('Inser données'!$J:$J,"Garde"&amp;"£"&amp;"NUIT"&amp;"£"&amp;"VOL"&amp;"£"&amp;$B10&amp;"£"&amp;V$7)+SUMIF('Inser données'!$J:$J,"Garde"&amp;"£"&amp;"CRENEAU"&amp;"£"&amp;"VOL"&amp;"£"&amp;$B10&amp;"£"&amp;V$7,'Inser données'!$R:$R)</f>
        <v>0</v>
      </c>
      <c r="W10" s="8">
        <f>COUNTIF('Inser données'!$J:$J,"Garde"&amp;"£"&amp;"24h"&amp;"£"&amp;"VOL"&amp;"£"&amp;$B10&amp;"£"&amp;W$7)+COUNTIF('Inser données'!$J:$J,"Garde"&amp;"£"&amp;"JOUR"&amp;"£"&amp;"VOL"&amp;"£"&amp;$B10&amp;"£"&amp;W$7)+SUMIF('Inser données'!$J:$J,"Garde"&amp;"£"&amp;"CRENEAU"&amp;"£"&amp;"VOL"&amp;"£"&amp;$B10&amp;"£"&amp;W$7,'Inser données'!$Q:$Q)</f>
        <v>0</v>
      </c>
      <c r="X10" s="8">
        <f>COUNTIF('Inser données'!$J:$J,"Garde"&amp;"£"&amp;"24h"&amp;"£"&amp;"VOL"&amp;"£"&amp;$B10&amp;"£"&amp;X$7)+COUNTIF('Inser données'!$J:$J,"Garde"&amp;"£"&amp;"NUIT"&amp;"£"&amp;"VOL"&amp;"£"&amp;$B10&amp;"£"&amp;X$7)+SUMIF('Inser données'!$J:$J,"Garde"&amp;"£"&amp;"CRENEAU"&amp;"£"&amp;"VOL"&amp;"£"&amp;$B10&amp;"£"&amp;X$7,'Inser données'!$R:$R)</f>
        <v>0</v>
      </c>
      <c r="Y10" s="8">
        <f>COUNTIF('Inser données'!$J:$J,"Garde"&amp;"£"&amp;"24h"&amp;"£"&amp;"VOL"&amp;"£"&amp;$B10&amp;"£"&amp;Y$7)+COUNTIF('Inser données'!$J:$J,"Garde"&amp;"£"&amp;"JOUR"&amp;"£"&amp;"VOL"&amp;"£"&amp;$B10&amp;"£"&amp;Y$7)+SUMIF('Inser données'!$J:$J,"Garde"&amp;"£"&amp;"CRENEAU"&amp;"£"&amp;"VOL"&amp;"£"&amp;$B10&amp;"£"&amp;Y$7,'Inser données'!$Q:$Q)</f>
        <v>0</v>
      </c>
      <c r="Z10" s="8">
        <f>COUNTIF('Inser données'!$J:$J,"Garde"&amp;"£"&amp;"24h"&amp;"£"&amp;"VOL"&amp;"£"&amp;$B10&amp;"£"&amp;Z$7)+COUNTIF('Inser données'!$J:$J,"Garde"&amp;"£"&amp;"NUIT"&amp;"£"&amp;"VOL"&amp;"£"&amp;$B10&amp;"£"&amp;Z$7)+SUMIF('Inser données'!$J:$J,"Garde"&amp;"£"&amp;"CRENEAU"&amp;"£"&amp;"VOL"&amp;"£"&amp;$B10&amp;"£"&amp;Z$7,'Inser données'!$R:$R)</f>
        <v>0</v>
      </c>
      <c r="AA10" s="8">
        <f>COUNTIF('Inser données'!$J:$J,"Garde"&amp;"£"&amp;"24h"&amp;"£"&amp;"VOL"&amp;"£"&amp;$B10&amp;"£"&amp;AA$7)+COUNTIF('Inser données'!$J:$J,"Garde"&amp;"£"&amp;"JOUR"&amp;"£"&amp;"VOL"&amp;"£"&amp;$B10&amp;"£"&amp;AA$7)+SUMIF('Inser données'!$J:$J,"Garde"&amp;"£"&amp;"CRENEAU"&amp;"£"&amp;"VOL"&amp;"£"&amp;$B10&amp;"£"&amp;AA$7,'Inser données'!$Q:$Q)</f>
        <v>0</v>
      </c>
      <c r="AB10" s="8">
        <f>COUNTIF('Inser données'!$J:$J,"Garde"&amp;"£"&amp;"24h"&amp;"£"&amp;"VOL"&amp;"£"&amp;$B10&amp;"£"&amp;AB$7)+COUNTIF('Inser données'!$J:$J,"Garde"&amp;"£"&amp;"NUIT"&amp;"£"&amp;"VOL"&amp;"£"&amp;$B10&amp;"£"&amp;AB$7)+SUMIF('Inser données'!$J:$J,"Garde"&amp;"£"&amp;"CRENEAU"&amp;"£"&amp;"VOL"&amp;"£"&amp;$B10&amp;"£"&amp;AB$7,'Inser données'!$R:$R)</f>
        <v>0</v>
      </c>
      <c r="AC10" s="8">
        <f>COUNTIF('Inser données'!$J:$J,"Garde"&amp;"£"&amp;"24h"&amp;"£"&amp;"VOL"&amp;"£"&amp;$B10&amp;"£"&amp;AC$7)+COUNTIF('Inser données'!$J:$J,"Garde"&amp;"£"&amp;"JOUR"&amp;"£"&amp;"VOL"&amp;"£"&amp;$B10&amp;"£"&amp;AC$7)+SUMIF('Inser données'!$J:$J,"Garde"&amp;"£"&amp;"CRENEAU"&amp;"£"&amp;"VOL"&amp;"£"&amp;$B10&amp;"£"&amp;AC$7,'Inser données'!$Q:$Q)</f>
        <v>0</v>
      </c>
      <c r="AD10" s="8">
        <f>COUNTIF('Inser données'!$J:$J,"Garde"&amp;"£"&amp;"24h"&amp;"£"&amp;"VOL"&amp;"£"&amp;$B10&amp;"£"&amp;AD$7)+COUNTIF('Inser données'!$J:$J,"Garde"&amp;"£"&amp;"NUIT"&amp;"£"&amp;"VOL"&amp;"£"&amp;$B10&amp;"£"&amp;AD$7)+SUMIF('Inser données'!$J:$J,"Garde"&amp;"£"&amp;"CRENEAU"&amp;"£"&amp;"VOL"&amp;"£"&amp;$B10&amp;"£"&amp;AD$7,'Inser données'!$R:$R)</f>
        <v>0</v>
      </c>
      <c r="AE10" s="8">
        <f>COUNTIF('Inser données'!$J:$J,"Garde"&amp;"£"&amp;"24h"&amp;"£"&amp;"VOL"&amp;"£"&amp;$B10&amp;"£"&amp;AE$7)+COUNTIF('Inser données'!$J:$J,"Garde"&amp;"£"&amp;"JOUR"&amp;"£"&amp;"VOL"&amp;"£"&amp;$B10&amp;"£"&amp;AE$7)+SUMIF('Inser données'!$J:$J,"Garde"&amp;"£"&amp;"CRENEAU"&amp;"£"&amp;"VOL"&amp;"£"&amp;$B10&amp;"£"&amp;AE$7,'Inser données'!$Q:$Q)</f>
        <v>0</v>
      </c>
      <c r="AF10" s="8">
        <f>COUNTIF('Inser données'!$J:$J,"Garde"&amp;"£"&amp;"24h"&amp;"£"&amp;"VOL"&amp;"£"&amp;$B10&amp;"£"&amp;AF$7)+COUNTIF('Inser données'!$J:$J,"Garde"&amp;"£"&amp;"NUIT"&amp;"£"&amp;"VOL"&amp;"£"&amp;$B10&amp;"£"&amp;AF$7)+SUMIF('Inser données'!$J:$J,"Garde"&amp;"£"&amp;"CRENEAU"&amp;"£"&amp;"VOL"&amp;"£"&amp;$B10&amp;"£"&amp;AF$7,'Inser données'!$R:$R)</f>
        <v>0</v>
      </c>
      <c r="AG10" s="8">
        <f>COUNTIF('Inser données'!$J:$J,"Garde"&amp;"£"&amp;"24h"&amp;"£"&amp;"VOL"&amp;"£"&amp;$B10&amp;"£"&amp;AG$7)+COUNTIF('Inser données'!$J:$J,"Garde"&amp;"£"&amp;"JOUR"&amp;"£"&amp;"VOL"&amp;"£"&amp;$B10&amp;"£"&amp;AG$7)+SUMIF('Inser données'!$J:$J,"Garde"&amp;"£"&amp;"CRENEAU"&amp;"£"&amp;"VOL"&amp;"£"&amp;$B10&amp;"£"&amp;AG$7,'Inser données'!$Q:$Q)</f>
        <v>0</v>
      </c>
      <c r="AH10" s="8">
        <f>COUNTIF('Inser données'!$J:$J,"Garde"&amp;"£"&amp;"24h"&amp;"£"&amp;"VOL"&amp;"£"&amp;$B10&amp;"£"&amp;AH$7)+COUNTIF('Inser données'!$J:$J,"Garde"&amp;"£"&amp;"NUIT"&amp;"£"&amp;"VOL"&amp;"£"&amp;$B10&amp;"£"&amp;AH$7)+SUMIF('Inser données'!$J:$J,"Garde"&amp;"£"&amp;"CRENEAU"&amp;"£"&amp;"VOL"&amp;"£"&amp;$B10&amp;"£"&amp;AH$7,'Inser données'!$R:$R)</f>
        <v>0</v>
      </c>
    </row>
    <row r="11" spans="1:34" ht="15" thickBot="1">
      <c r="A11" s="118"/>
      <c r="B11" s="12" t="s">
        <v>13</v>
      </c>
      <c r="C11" s="13">
        <v>9</v>
      </c>
      <c r="D11" s="14">
        <v>9</v>
      </c>
      <c r="E11" s="8">
        <f>COUNTIF('Inser données'!$J:$J,"Garde"&amp;"£"&amp;"24h"&amp;"£"&amp;"VOL"&amp;"£"&amp;$B11&amp;"£"&amp;E$7)+COUNTIF('Inser données'!$J:$J,"Garde"&amp;"£"&amp;"JOUR"&amp;"£"&amp;"VOL"&amp;"£"&amp;$B11&amp;"£"&amp;E$7)+SUMIF('Inser données'!$J:$J,"Garde"&amp;"£"&amp;"CRENEAU"&amp;"£"&amp;"VOL"&amp;"£"&amp;$B11&amp;"£"&amp;E$7,'Inser données'!$Q:$Q)</f>
        <v>4</v>
      </c>
      <c r="F11" s="8">
        <f>COUNTIF('Inser données'!$J:$J,"Garde"&amp;"£"&amp;"24h"&amp;"£"&amp;"VOL"&amp;"£"&amp;$B11&amp;"£"&amp;F$7)+COUNTIF('Inser données'!$J:$J,"Garde"&amp;"£"&amp;"NUIT"&amp;"£"&amp;"VOL"&amp;"£"&amp;$B11&amp;"£"&amp;F$7)+SUMIF('Inser données'!$J:$J,"Garde"&amp;"£"&amp;"CRENEAU"&amp;"£"&amp;"VOL"&amp;"£"&amp;$B11&amp;"£"&amp;F$7,'Inser données'!$R:$R)</f>
        <v>5</v>
      </c>
      <c r="G11" s="8">
        <f>COUNTIF('Inser données'!$J:$J,"Garde"&amp;"£"&amp;"24h"&amp;"£"&amp;"VOL"&amp;"£"&amp;$B11&amp;"£"&amp;G$7)+COUNTIF('Inser données'!$J:$J,"Garde"&amp;"£"&amp;"JOUR"&amp;"£"&amp;"VOL"&amp;"£"&amp;$B11&amp;"£"&amp;G$7)+SUMIF('Inser données'!$J:$J,"Garde"&amp;"£"&amp;"CRENEAU"&amp;"£"&amp;"VOL"&amp;"£"&amp;$B11&amp;"£"&amp;G$7,'Inser données'!$Q:$Q)</f>
        <v>5</v>
      </c>
      <c r="H11" s="8">
        <f>COUNTIF('Inser données'!$J:$J,"Garde"&amp;"£"&amp;"24h"&amp;"£"&amp;"VOL"&amp;"£"&amp;$B11&amp;"£"&amp;H$7)+COUNTIF('Inser données'!$J:$J,"Garde"&amp;"£"&amp;"NUIT"&amp;"£"&amp;"VOL"&amp;"£"&amp;$B11&amp;"£"&amp;H$7)+SUMIF('Inser données'!$J:$J,"Garde"&amp;"£"&amp;"CRENEAU"&amp;"£"&amp;"VOL"&amp;"£"&amp;$B11&amp;"£"&amp;H$7,'Inser données'!$R:$R)</f>
        <v>7.9</v>
      </c>
      <c r="I11" s="8">
        <f>COUNTIF('Inser données'!$J:$J,"Garde"&amp;"£"&amp;"24h"&amp;"£"&amp;"VOL"&amp;"£"&amp;$B11&amp;"£"&amp;I$7)+COUNTIF('Inser données'!$J:$J,"Garde"&amp;"£"&amp;"JOUR"&amp;"£"&amp;"VOL"&amp;"£"&amp;$B11&amp;"£"&amp;I$7)+SUMIF('Inser données'!$J:$J,"Garde"&amp;"£"&amp;"CRENEAU"&amp;"£"&amp;"VOL"&amp;"£"&amp;$B11&amp;"£"&amp;I$7,'Inser données'!$Q:$Q)</f>
        <v>5</v>
      </c>
      <c r="J11" s="8">
        <f>COUNTIF('Inser données'!$J:$J,"Garde"&amp;"£"&amp;"24h"&amp;"£"&amp;"VOL"&amp;"£"&amp;$B11&amp;"£"&amp;J$7)+COUNTIF('Inser données'!$J:$J,"Garde"&amp;"£"&amp;"NUIT"&amp;"£"&amp;"VOL"&amp;"£"&amp;$B11&amp;"£"&amp;J$7)+SUMIF('Inser données'!$J:$J,"Garde"&amp;"£"&amp;"CRENEAU"&amp;"£"&amp;"VOL"&amp;"£"&amp;$B11&amp;"£"&amp;J$7,'Inser données'!$R:$R)</f>
        <v>6.9</v>
      </c>
      <c r="K11" s="8">
        <f>COUNTIF('Inser données'!$J:$J,"Garde"&amp;"£"&amp;"24h"&amp;"£"&amp;"VOL"&amp;"£"&amp;$B11&amp;"£"&amp;K$7)+COUNTIF('Inser données'!$J:$J,"Garde"&amp;"£"&amp;"JOUR"&amp;"£"&amp;"VOL"&amp;"£"&amp;$B11&amp;"£"&amp;K$7)+SUMIF('Inser données'!$J:$J,"Garde"&amp;"£"&amp;"CRENEAU"&amp;"£"&amp;"VOL"&amp;"£"&amp;$B11&amp;"£"&amp;K$7,'Inser données'!$Q:$Q)</f>
        <v>4.5999999999999996</v>
      </c>
      <c r="L11" s="8">
        <f>COUNTIF('Inser données'!$J:$J,"Garde"&amp;"£"&amp;"24h"&amp;"£"&amp;"VOL"&amp;"£"&amp;$B11&amp;"£"&amp;L$7)+COUNTIF('Inser données'!$J:$J,"Garde"&amp;"£"&amp;"NUIT"&amp;"£"&amp;"VOL"&amp;"£"&amp;$B11&amp;"£"&amp;L$7)+SUMIF('Inser données'!$J:$J,"Garde"&amp;"£"&amp;"CRENEAU"&amp;"£"&amp;"VOL"&amp;"£"&amp;$B11&amp;"£"&amp;L$7,'Inser données'!$R:$R)</f>
        <v>5.8</v>
      </c>
      <c r="M11" s="8">
        <f>COUNTIF('Inser données'!$J:$J,"Garde"&amp;"£"&amp;"24h"&amp;"£"&amp;"VOL"&amp;"£"&amp;$B11&amp;"£"&amp;M$7)+COUNTIF('Inser données'!$J:$J,"Garde"&amp;"£"&amp;"JOUR"&amp;"£"&amp;"VOL"&amp;"£"&amp;$B11&amp;"£"&amp;M$7)+SUMIF('Inser données'!$J:$J,"Garde"&amp;"£"&amp;"CRENEAU"&amp;"£"&amp;"VOL"&amp;"£"&amp;$B11&amp;"£"&amp;M$7,'Inser données'!$Q:$Q)</f>
        <v>5</v>
      </c>
      <c r="N11" s="8">
        <f>COUNTIF('Inser données'!$J:$J,"Garde"&amp;"£"&amp;"24h"&amp;"£"&amp;"VOL"&amp;"£"&amp;$B11&amp;"£"&amp;N$7)+COUNTIF('Inser données'!$J:$J,"Garde"&amp;"£"&amp;"NUIT"&amp;"£"&amp;"VOL"&amp;"£"&amp;$B11&amp;"£"&amp;N$7)+SUMIF('Inser données'!$J:$J,"Garde"&amp;"£"&amp;"CRENEAU"&amp;"£"&amp;"VOL"&amp;"£"&amp;$B11&amp;"£"&amp;N$7,'Inser données'!$R:$R)</f>
        <v>5</v>
      </c>
      <c r="O11" s="8">
        <f>COUNTIF('Inser données'!$J:$J,"Garde"&amp;"£"&amp;"24h"&amp;"£"&amp;"VOL"&amp;"£"&amp;$B11&amp;"£"&amp;O$7)+COUNTIF('Inser données'!$J:$J,"Garde"&amp;"£"&amp;"JOUR"&amp;"£"&amp;"VOL"&amp;"£"&amp;$B11&amp;"£"&amp;O$7)+SUMIF('Inser données'!$J:$J,"Garde"&amp;"£"&amp;"CRENEAU"&amp;"£"&amp;"VOL"&amp;"£"&amp;$B11&amp;"£"&amp;O$7,'Inser données'!$Q:$Q)</f>
        <v>6</v>
      </c>
      <c r="P11" s="8">
        <f>COUNTIF('Inser données'!$J:$J,"Garde"&amp;"£"&amp;"24h"&amp;"£"&amp;"VOL"&amp;"£"&amp;$B11&amp;"£"&amp;P$7)+COUNTIF('Inser données'!$J:$J,"Garde"&amp;"£"&amp;"NUIT"&amp;"£"&amp;"VOL"&amp;"£"&amp;$B11&amp;"£"&amp;P$7)+SUMIF('Inser données'!$J:$J,"Garde"&amp;"£"&amp;"CRENEAU"&amp;"£"&amp;"VOL"&amp;"£"&amp;$B11&amp;"£"&amp;P$7,'Inser données'!$R:$R)</f>
        <v>5.9</v>
      </c>
      <c r="Q11" s="8">
        <f>COUNTIF('Inser données'!$J:$J,"Garde"&amp;"£"&amp;"24h"&amp;"£"&amp;"VOL"&amp;"£"&amp;$B11&amp;"£"&amp;Q$7)+COUNTIF('Inser données'!$J:$J,"Garde"&amp;"£"&amp;"JOUR"&amp;"£"&amp;"VOL"&amp;"£"&amp;$B11&amp;"£"&amp;Q$7)+SUMIF('Inser données'!$J:$J,"Garde"&amp;"£"&amp;"CRENEAU"&amp;"£"&amp;"VOL"&amp;"£"&amp;$B11&amp;"£"&amp;Q$7,'Inser données'!$Q:$Q)</f>
        <v>6</v>
      </c>
      <c r="R11" s="8">
        <f>COUNTIF('Inser données'!$J:$J,"Garde"&amp;"£"&amp;"24h"&amp;"£"&amp;"VOL"&amp;"£"&amp;$B11&amp;"£"&amp;R$7)+COUNTIF('Inser données'!$J:$J,"Garde"&amp;"£"&amp;"NUIT"&amp;"£"&amp;"VOL"&amp;"£"&amp;$B11&amp;"£"&amp;R$7)+SUMIF('Inser données'!$J:$J,"Garde"&amp;"£"&amp;"CRENEAU"&amp;"£"&amp;"VOL"&amp;"£"&amp;$B11&amp;"£"&amp;R$7,'Inser données'!$R:$R)</f>
        <v>5.9</v>
      </c>
      <c r="S11" s="8">
        <f>COUNTIF('Inser données'!$J:$J,"Garde"&amp;"£"&amp;"24h"&amp;"£"&amp;"VOL"&amp;"£"&amp;$B11&amp;"£"&amp;S$7)+COUNTIF('Inser données'!$J:$J,"Garde"&amp;"£"&amp;"JOUR"&amp;"£"&amp;"VOL"&amp;"£"&amp;$B11&amp;"£"&amp;S$7)+SUMIF('Inser données'!$J:$J,"Garde"&amp;"£"&amp;"CRENEAU"&amp;"£"&amp;"VOL"&amp;"£"&amp;$B11&amp;"£"&amp;S$7,'Inser données'!$Q:$Q)</f>
        <v>5</v>
      </c>
      <c r="T11" s="8">
        <f>COUNTIF('Inser données'!$J:$J,"Garde"&amp;"£"&amp;"24h"&amp;"£"&amp;"VOL"&amp;"£"&amp;$B11&amp;"£"&amp;T$7)+COUNTIF('Inser données'!$J:$J,"Garde"&amp;"£"&amp;"NUIT"&amp;"£"&amp;"VOL"&amp;"£"&amp;$B11&amp;"£"&amp;T$7)+SUMIF('Inser données'!$J:$J,"Garde"&amp;"£"&amp;"CRENEAU"&amp;"£"&amp;"VOL"&amp;"£"&amp;$B11&amp;"£"&amp;T$7,'Inser données'!$R:$R)</f>
        <v>5.8</v>
      </c>
      <c r="U11" s="8">
        <f>COUNTIF('Inser données'!$J:$J,"Garde"&amp;"£"&amp;"24h"&amp;"£"&amp;"VOL"&amp;"£"&amp;$B11&amp;"£"&amp;U$7)+COUNTIF('Inser données'!$J:$J,"Garde"&amp;"£"&amp;"JOUR"&amp;"£"&amp;"VOL"&amp;"£"&amp;$B11&amp;"£"&amp;U$7)+SUMIF('Inser données'!$J:$J,"Garde"&amp;"£"&amp;"CRENEAU"&amp;"£"&amp;"VOL"&amp;"£"&amp;$B11&amp;"£"&amp;U$7,'Inser données'!$Q:$Q)</f>
        <v>4</v>
      </c>
      <c r="V11" s="8">
        <f>COUNTIF('Inser données'!$J:$J,"Garde"&amp;"£"&amp;"24h"&amp;"£"&amp;"VOL"&amp;"£"&amp;$B11&amp;"£"&amp;V$7)+COUNTIF('Inser données'!$J:$J,"Garde"&amp;"£"&amp;"NUIT"&amp;"£"&amp;"VOL"&amp;"£"&amp;$B11&amp;"£"&amp;V$7)+SUMIF('Inser données'!$J:$J,"Garde"&amp;"£"&amp;"CRENEAU"&amp;"£"&amp;"VOL"&amp;"£"&amp;$B11&amp;"£"&amp;V$7,'Inser données'!$R:$R)</f>
        <v>4.9000000000000004</v>
      </c>
      <c r="W11" s="8">
        <f>COUNTIF('Inser données'!$J:$J,"Garde"&amp;"£"&amp;"24h"&amp;"£"&amp;"VOL"&amp;"£"&amp;$B11&amp;"£"&amp;W$7)+COUNTIF('Inser données'!$J:$J,"Garde"&amp;"£"&amp;"JOUR"&amp;"£"&amp;"VOL"&amp;"£"&amp;$B11&amp;"£"&amp;W$7)+SUMIF('Inser données'!$J:$J,"Garde"&amp;"£"&amp;"CRENEAU"&amp;"£"&amp;"VOL"&amp;"£"&amp;$B11&amp;"£"&amp;W$7,'Inser données'!$Q:$Q)</f>
        <v>4</v>
      </c>
      <c r="X11" s="8">
        <f>COUNTIF('Inser données'!$J:$J,"Garde"&amp;"£"&amp;"24h"&amp;"£"&amp;"VOL"&amp;"£"&amp;$B11&amp;"£"&amp;X$7)+COUNTIF('Inser données'!$J:$J,"Garde"&amp;"£"&amp;"NUIT"&amp;"£"&amp;"VOL"&amp;"£"&amp;$B11&amp;"£"&amp;X$7)+SUMIF('Inser données'!$J:$J,"Garde"&amp;"£"&amp;"CRENEAU"&amp;"£"&amp;"VOL"&amp;"£"&amp;$B11&amp;"£"&amp;X$7,'Inser données'!$R:$R)</f>
        <v>5.7</v>
      </c>
      <c r="Y11" s="8">
        <f>COUNTIF('Inser données'!$J:$J,"Garde"&amp;"£"&amp;"24h"&amp;"£"&amp;"VOL"&amp;"£"&amp;$B11&amp;"£"&amp;Y$7)+COUNTIF('Inser données'!$J:$J,"Garde"&amp;"£"&amp;"JOUR"&amp;"£"&amp;"VOL"&amp;"£"&amp;$B11&amp;"£"&amp;Y$7)+SUMIF('Inser données'!$J:$J,"Garde"&amp;"£"&amp;"CRENEAU"&amp;"£"&amp;"VOL"&amp;"£"&amp;$B11&amp;"£"&amp;Y$7,'Inser données'!$Q:$Q)</f>
        <v>4</v>
      </c>
      <c r="Z11" s="8">
        <f>COUNTIF('Inser données'!$J:$J,"Garde"&amp;"£"&amp;"24h"&amp;"£"&amp;"VOL"&amp;"£"&amp;$B11&amp;"£"&amp;Z$7)+COUNTIF('Inser données'!$J:$J,"Garde"&amp;"£"&amp;"NUIT"&amp;"£"&amp;"VOL"&amp;"£"&amp;$B11&amp;"£"&amp;Z$7)+SUMIF('Inser données'!$J:$J,"Garde"&amp;"£"&amp;"CRENEAU"&amp;"£"&amp;"VOL"&amp;"£"&amp;$B11&amp;"£"&amp;Z$7,'Inser données'!$R:$R)</f>
        <v>6</v>
      </c>
      <c r="AA11" s="8">
        <f>COUNTIF('Inser données'!$J:$J,"Garde"&amp;"£"&amp;"24h"&amp;"£"&amp;"VOL"&amp;"£"&amp;$B11&amp;"£"&amp;AA$7)+COUNTIF('Inser données'!$J:$J,"Garde"&amp;"£"&amp;"JOUR"&amp;"£"&amp;"VOL"&amp;"£"&amp;$B11&amp;"£"&amp;AA$7)+SUMIF('Inser données'!$J:$J,"Garde"&amp;"£"&amp;"CRENEAU"&amp;"£"&amp;"VOL"&amp;"£"&amp;$B11&amp;"£"&amp;AA$7,'Inser données'!$Q:$Q)</f>
        <v>6</v>
      </c>
      <c r="AB11" s="8">
        <f>COUNTIF('Inser données'!$J:$J,"Garde"&amp;"£"&amp;"24h"&amp;"£"&amp;"VOL"&amp;"£"&amp;$B11&amp;"£"&amp;AB$7)+COUNTIF('Inser données'!$J:$J,"Garde"&amp;"£"&amp;"NUIT"&amp;"£"&amp;"VOL"&amp;"£"&amp;$B11&amp;"£"&amp;AB$7)+SUMIF('Inser données'!$J:$J,"Garde"&amp;"£"&amp;"CRENEAU"&amp;"£"&amp;"VOL"&amp;"£"&amp;$B11&amp;"£"&amp;AB$7,'Inser données'!$R:$R)</f>
        <v>5.8</v>
      </c>
      <c r="AC11" s="8">
        <f>COUNTIF('Inser données'!$J:$J,"Garde"&amp;"£"&amp;"24h"&amp;"£"&amp;"VOL"&amp;"£"&amp;$B11&amp;"£"&amp;AC$7)+COUNTIF('Inser données'!$J:$J,"Garde"&amp;"£"&amp;"JOUR"&amp;"£"&amp;"VOL"&amp;"£"&amp;$B11&amp;"£"&amp;AC$7)+SUMIF('Inser données'!$J:$J,"Garde"&amp;"£"&amp;"CRENEAU"&amp;"£"&amp;"VOL"&amp;"£"&amp;$B11&amp;"£"&amp;AC$7,'Inser données'!$Q:$Q)</f>
        <v>6</v>
      </c>
      <c r="AD11" s="8">
        <f>COUNTIF('Inser données'!$J:$J,"Garde"&amp;"£"&amp;"24h"&amp;"£"&amp;"VOL"&amp;"£"&amp;$B11&amp;"£"&amp;AD$7)+COUNTIF('Inser données'!$J:$J,"Garde"&amp;"£"&amp;"NUIT"&amp;"£"&amp;"VOL"&amp;"£"&amp;$B11&amp;"£"&amp;AD$7)+SUMIF('Inser données'!$J:$J,"Garde"&amp;"£"&amp;"CRENEAU"&amp;"£"&amp;"VOL"&amp;"£"&amp;$B11&amp;"£"&amp;AD$7,'Inser données'!$R:$R)</f>
        <v>5</v>
      </c>
      <c r="AE11" s="8">
        <f>COUNTIF('Inser données'!$J:$J,"Garde"&amp;"£"&amp;"24h"&amp;"£"&amp;"VOL"&amp;"£"&amp;$B11&amp;"£"&amp;AE$7)+COUNTIF('Inser données'!$J:$J,"Garde"&amp;"£"&amp;"JOUR"&amp;"£"&amp;"VOL"&amp;"£"&amp;$B11&amp;"£"&amp;AE$7)+SUMIF('Inser données'!$J:$J,"Garde"&amp;"£"&amp;"CRENEAU"&amp;"£"&amp;"VOL"&amp;"£"&amp;$B11&amp;"£"&amp;AE$7,'Inser données'!$Q:$Q)</f>
        <v>6</v>
      </c>
      <c r="AF11" s="8">
        <f>COUNTIF('Inser données'!$J:$J,"Garde"&amp;"£"&amp;"24h"&amp;"£"&amp;"VOL"&amp;"£"&amp;$B11&amp;"£"&amp;AF$7)+COUNTIF('Inser données'!$J:$J,"Garde"&amp;"£"&amp;"NUIT"&amp;"£"&amp;"VOL"&amp;"£"&amp;$B11&amp;"£"&amp;AF$7)+SUMIF('Inser données'!$J:$J,"Garde"&amp;"£"&amp;"CRENEAU"&amp;"£"&amp;"VOL"&amp;"£"&amp;$B11&amp;"£"&amp;AF$7,'Inser données'!$R:$R)</f>
        <v>6</v>
      </c>
      <c r="AG11" s="8">
        <f>COUNTIF('Inser données'!$J:$J,"Garde"&amp;"£"&amp;"24h"&amp;"£"&amp;"VOL"&amp;"£"&amp;$B11&amp;"£"&amp;AG$7)+COUNTIF('Inser données'!$J:$J,"Garde"&amp;"£"&amp;"JOUR"&amp;"£"&amp;"VOL"&amp;"£"&amp;$B11&amp;"£"&amp;AG$7)+SUMIF('Inser données'!$J:$J,"Garde"&amp;"£"&amp;"CRENEAU"&amp;"£"&amp;"VOL"&amp;"£"&amp;$B11&amp;"£"&amp;AG$7,'Inser données'!$Q:$Q)</f>
        <v>0</v>
      </c>
      <c r="AH11" s="8">
        <f>COUNTIF('Inser données'!$J:$J,"Garde"&amp;"£"&amp;"24h"&amp;"£"&amp;"VOL"&amp;"£"&amp;$B11&amp;"£"&amp;AH$7)+COUNTIF('Inser données'!$J:$J,"Garde"&amp;"£"&amp;"NUIT"&amp;"£"&amp;"VOL"&amp;"£"&amp;$B11&amp;"£"&amp;AH$7)+SUMIF('Inser données'!$J:$J,"Garde"&amp;"£"&amp;"CRENEAU"&amp;"£"&amp;"VOL"&amp;"£"&amp;$B11&amp;"£"&amp;AH$7,'Inser données'!$R:$R)</f>
        <v>0</v>
      </c>
    </row>
    <row r="12" spans="1:34" ht="15" thickBot="1">
      <c r="A12" s="118"/>
      <c r="B12" s="12" t="s">
        <v>14</v>
      </c>
      <c r="C12" s="15">
        <v>12</v>
      </c>
      <c r="D12" s="16">
        <v>12</v>
      </c>
      <c r="E12" s="8">
        <f>COUNTIF('Inser données'!$J:$J,"Garde"&amp;"£"&amp;"24h"&amp;"£"&amp;"VOL"&amp;"£"&amp;$B12&amp;"£"&amp;E$7)+COUNTIF('Inser données'!$J:$J,"Garde"&amp;"£"&amp;"JOUR"&amp;"£"&amp;"VOL"&amp;"£"&amp;$B12&amp;"£"&amp;E$7)+SUMIF('Inser données'!$J:$J,"Garde"&amp;"£"&amp;"CRENEAU"&amp;"£"&amp;"VOL"&amp;"£"&amp;$B12&amp;"£"&amp;E$7,'Inser données'!$Q:$Q)</f>
        <v>3</v>
      </c>
      <c r="F12" s="8">
        <f>COUNTIF('Inser données'!$J:$J,"Garde"&amp;"£"&amp;"24h"&amp;"£"&amp;"VOL"&amp;"£"&amp;$B12&amp;"£"&amp;F$7)+COUNTIF('Inser données'!$J:$J,"Garde"&amp;"£"&amp;"NUIT"&amp;"£"&amp;"VOL"&amp;"£"&amp;$B12&amp;"£"&amp;F$7)+SUMIF('Inser données'!$J:$J,"Garde"&amp;"£"&amp;"CRENEAU"&amp;"£"&amp;"VOL"&amp;"£"&amp;$B12&amp;"£"&amp;F$7,'Inser données'!$R:$R)</f>
        <v>6</v>
      </c>
      <c r="G12" s="8">
        <f>COUNTIF('Inser données'!$J:$J,"Garde"&amp;"£"&amp;"24h"&amp;"£"&amp;"VOL"&amp;"£"&amp;$B12&amp;"£"&amp;G$7)+COUNTIF('Inser données'!$J:$J,"Garde"&amp;"£"&amp;"JOUR"&amp;"£"&amp;"VOL"&amp;"£"&amp;$B12&amp;"£"&amp;G$7)+SUMIF('Inser données'!$J:$J,"Garde"&amp;"£"&amp;"CRENEAU"&amp;"£"&amp;"VOL"&amp;"£"&amp;$B12&amp;"£"&amp;G$7,'Inser données'!$Q:$Q)</f>
        <v>4.8</v>
      </c>
      <c r="H12" s="8">
        <f>COUNTIF('Inser données'!$J:$J,"Garde"&amp;"£"&amp;"24h"&amp;"£"&amp;"VOL"&amp;"£"&amp;$B12&amp;"£"&amp;H$7)+COUNTIF('Inser données'!$J:$J,"Garde"&amp;"£"&amp;"NUIT"&amp;"£"&amp;"VOL"&amp;"£"&amp;$B12&amp;"£"&amp;H$7)+SUMIF('Inser données'!$J:$J,"Garde"&amp;"£"&amp;"CRENEAU"&amp;"£"&amp;"VOL"&amp;"£"&amp;$B12&amp;"£"&amp;H$7,'Inser données'!$R:$R)</f>
        <v>6.7</v>
      </c>
      <c r="I12" s="8">
        <f>COUNTIF('Inser données'!$J:$J,"Garde"&amp;"£"&amp;"24h"&amp;"£"&amp;"VOL"&amp;"£"&amp;$B12&amp;"£"&amp;I$7)+COUNTIF('Inser données'!$J:$J,"Garde"&amp;"£"&amp;"JOUR"&amp;"£"&amp;"VOL"&amp;"£"&amp;$B12&amp;"£"&amp;I$7)+SUMIF('Inser données'!$J:$J,"Garde"&amp;"£"&amp;"CRENEAU"&amp;"£"&amp;"VOL"&amp;"£"&amp;$B12&amp;"£"&amp;I$7,'Inser données'!$Q:$Q)</f>
        <v>5</v>
      </c>
      <c r="J12" s="8">
        <f>COUNTIF('Inser données'!$J:$J,"Garde"&amp;"£"&amp;"24h"&amp;"£"&amp;"VOL"&amp;"£"&amp;$B12&amp;"£"&amp;J$7)+COUNTIF('Inser données'!$J:$J,"Garde"&amp;"£"&amp;"NUIT"&amp;"£"&amp;"VOL"&amp;"£"&amp;$B12&amp;"£"&amp;J$7)+SUMIF('Inser données'!$J:$J,"Garde"&amp;"£"&amp;"CRENEAU"&amp;"£"&amp;"VOL"&amp;"£"&amp;$B12&amp;"£"&amp;J$7,'Inser données'!$R:$R)</f>
        <v>6.7</v>
      </c>
      <c r="K12" s="8">
        <f>COUNTIF('Inser données'!$J:$J,"Garde"&amp;"£"&amp;"24h"&amp;"£"&amp;"VOL"&amp;"£"&amp;$B12&amp;"£"&amp;K$7)+COUNTIF('Inser données'!$J:$J,"Garde"&amp;"£"&amp;"JOUR"&amp;"£"&amp;"VOL"&amp;"£"&amp;$B12&amp;"£"&amp;K$7)+SUMIF('Inser données'!$J:$J,"Garde"&amp;"£"&amp;"CRENEAU"&amp;"£"&amp;"VOL"&amp;"£"&amp;$B12&amp;"£"&amp;K$7,'Inser données'!$Q:$Q)</f>
        <v>4</v>
      </c>
      <c r="L12" s="8">
        <f>COUNTIF('Inser données'!$J:$J,"Garde"&amp;"£"&amp;"24h"&amp;"£"&amp;"VOL"&amp;"£"&amp;$B12&amp;"£"&amp;L$7)+COUNTIF('Inser données'!$J:$J,"Garde"&amp;"£"&amp;"NUIT"&amp;"£"&amp;"VOL"&amp;"£"&amp;$B12&amp;"£"&amp;L$7)+SUMIF('Inser données'!$J:$J,"Garde"&amp;"£"&amp;"CRENEAU"&amp;"£"&amp;"VOL"&amp;"£"&amp;$B12&amp;"£"&amp;L$7,'Inser données'!$R:$R)</f>
        <v>6.8</v>
      </c>
      <c r="M12" s="8">
        <f>COUNTIF('Inser données'!$J:$J,"Garde"&amp;"£"&amp;"24h"&amp;"£"&amp;"VOL"&amp;"£"&amp;$B12&amp;"£"&amp;M$7)+COUNTIF('Inser données'!$J:$J,"Garde"&amp;"£"&amp;"JOUR"&amp;"£"&amp;"VOL"&amp;"£"&amp;$B12&amp;"£"&amp;M$7)+SUMIF('Inser données'!$J:$J,"Garde"&amp;"£"&amp;"CRENEAU"&amp;"£"&amp;"VOL"&amp;"£"&amp;$B12&amp;"£"&amp;M$7,'Inser données'!$Q:$Q)</f>
        <v>1</v>
      </c>
      <c r="N12" s="8">
        <f>COUNTIF('Inser données'!$J:$J,"Garde"&amp;"£"&amp;"24h"&amp;"£"&amp;"VOL"&amp;"£"&amp;$B12&amp;"£"&amp;N$7)+COUNTIF('Inser données'!$J:$J,"Garde"&amp;"£"&amp;"NUIT"&amp;"£"&amp;"VOL"&amp;"£"&amp;$B12&amp;"£"&amp;N$7)+SUMIF('Inser données'!$J:$J,"Garde"&amp;"£"&amp;"CRENEAU"&amp;"£"&amp;"VOL"&amp;"£"&amp;$B12&amp;"£"&amp;N$7,'Inser données'!$R:$R)</f>
        <v>7.9</v>
      </c>
      <c r="O12" s="8">
        <f>COUNTIF('Inser données'!$J:$J,"Garde"&amp;"£"&amp;"24h"&amp;"£"&amp;"VOL"&amp;"£"&amp;$B12&amp;"£"&amp;O$7)+COUNTIF('Inser données'!$J:$J,"Garde"&amp;"£"&amp;"JOUR"&amp;"£"&amp;"VOL"&amp;"£"&amp;$B12&amp;"£"&amp;O$7)+SUMIF('Inser données'!$J:$J,"Garde"&amp;"£"&amp;"CRENEAU"&amp;"£"&amp;"VOL"&amp;"£"&amp;$B12&amp;"£"&amp;O$7,'Inser données'!$Q:$Q)</f>
        <v>4</v>
      </c>
      <c r="P12" s="8">
        <f>COUNTIF('Inser données'!$J:$J,"Garde"&amp;"£"&amp;"24h"&amp;"£"&amp;"VOL"&amp;"£"&amp;$B12&amp;"£"&amp;P$7)+COUNTIF('Inser données'!$J:$J,"Garde"&amp;"£"&amp;"NUIT"&amp;"£"&amp;"VOL"&amp;"£"&amp;$B12&amp;"£"&amp;P$7)+SUMIF('Inser données'!$J:$J,"Garde"&amp;"£"&amp;"CRENEAU"&amp;"£"&amp;"VOL"&amp;"£"&amp;$B12&amp;"£"&amp;P$7,'Inser données'!$R:$R)</f>
        <v>7</v>
      </c>
      <c r="Q12" s="8">
        <f>COUNTIF('Inser données'!$J:$J,"Garde"&amp;"£"&amp;"24h"&amp;"£"&amp;"VOL"&amp;"£"&amp;$B12&amp;"£"&amp;Q$7)+COUNTIF('Inser données'!$J:$J,"Garde"&amp;"£"&amp;"JOUR"&amp;"£"&amp;"VOL"&amp;"£"&amp;$B12&amp;"£"&amp;Q$7)+SUMIF('Inser données'!$J:$J,"Garde"&amp;"£"&amp;"CRENEAU"&amp;"£"&amp;"VOL"&amp;"£"&amp;$B12&amp;"£"&amp;Q$7,'Inser données'!$Q:$Q)</f>
        <v>3</v>
      </c>
      <c r="R12" s="8">
        <f>COUNTIF('Inser données'!$J:$J,"Garde"&amp;"£"&amp;"24h"&amp;"£"&amp;"VOL"&amp;"£"&amp;$B12&amp;"£"&amp;R$7)+COUNTIF('Inser données'!$J:$J,"Garde"&amp;"£"&amp;"NUIT"&amp;"£"&amp;"VOL"&amp;"£"&amp;$B12&amp;"£"&amp;R$7)+SUMIF('Inser données'!$J:$J,"Garde"&amp;"£"&amp;"CRENEAU"&amp;"£"&amp;"VOL"&amp;"£"&amp;$B12&amp;"£"&amp;R$7,'Inser données'!$R:$R)</f>
        <v>4.8</v>
      </c>
      <c r="S12" s="8">
        <f>COUNTIF('Inser données'!$J:$J,"Garde"&amp;"£"&amp;"24h"&amp;"£"&amp;"VOL"&amp;"£"&amp;$B12&amp;"£"&amp;S$7)+COUNTIF('Inser données'!$J:$J,"Garde"&amp;"£"&amp;"JOUR"&amp;"£"&amp;"VOL"&amp;"£"&amp;$B12&amp;"£"&amp;S$7)+SUMIF('Inser données'!$J:$J,"Garde"&amp;"£"&amp;"CRENEAU"&amp;"£"&amp;"VOL"&amp;"£"&amp;$B12&amp;"£"&amp;S$7,'Inser données'!$Q:$Q)</f>
        <v>3</v>
      </c>
      <c r="T12" s="8">
        <f>COUNTIF('Inser données'!$J:$J,"Garde"&amp;"£"&amp;"24h"&amp;"£"&amp;"VOL"&amp;"£"&amp;$B12&amp;"£"&amp;T$7)+COUNTIF('Inser données'!$J:$J,"Garde"&amp;"£"&amp;"NUIT"&amp;"£"&amp;"VOL"&amp;"£"&amp;$B12&amp;"£"&amp;T$7)+SUMIF('Inser données'!$J:$J,"Garde"&amp;"£"&amp;"CRENEAU"&amp;"£"&amp;"VOL"&amp;"£"&amp;$B12&amp;"£"&amp;T$7,'Inser données'!$R:$R)</f>
        <v>6.9</v>
      </c>
      <c r="U12" s="8">
        <f>COUNTIF('Inser données'!$J:$J,"Garde"&amp;"£"&amp;"24h"&amp;"£"&amp;"VOL"&amp;"£"&amp;$B12&amp;"£"&amp;U$7)+COUNTIF('Inser données'!$J:$J,"Garde"&amp;"£"&amp;"JOUR"&amp;"£"&amp;"VOL"&amp;"£"&amp;$B12&amp;"£"&amp;U$7)+SUMIF('Inser données'!$J:$J,"Garde"&amp;"£"&amp;"CRENEAU"&amp;"£"&amp;"VOL"&amp;"£"&amp;$B12&amp;"£"&amp;U$7,'Inser données'!$Q:$Q)</f>
        <v>3</v>
      </c>
      <c r="V12" s="8">
        <f>COUNTIF('Inser données'!$J:$J,"Garde"&amp;"£"&amp;"24h"&amp;"£"&amp;"VOL"&amp;"£"&amp;$B12&amp;"£"&amp;V$7)+COUNTIF('Inser données'!$J:$J,"Garde"&amp;"£"&amp;"NUIT"&amp;"£"&amp;"VOL"&amp;"£"&amp;$B12&amp;"£"&amp;V$7)+SUMIF('Inser données'!$J:$J,"Garde"&amp;"£"&amp;"CRENEAU"&amp;"£"&amp;"VOL"&amp;"£"&amp;$B12&amp;"£"&amp;V$7,'Inser données'!$R:$R)</f>
        <v>7.8</v>
      </c>
      <c r="W12" s="8">
        <f>COUNTIF('Inser données'!$J:$J,"Garde"&amp;"£"&amp;"24h"&amp;"£"&amp;"VOL"&amp;"£"&amp;$B12&amp;"£"&amp;W$7)+COUNTIF('Inser données'!$J:$J,"Garde"&amp;"£"&amp;"JOUR"&amp;"£"&amp;"VOL"&amp;"£"&amp;$B12&amp;"£"&amp;W$7)+SUMIF('Inser données'!$J:$J,"Garde"&amp;"£"&amp;"CRENEAU"&amp;"£"&amp;"VOL"&amp;"£"&amp;$B12&amp;"£"&amp;W$7,'Inser données'!$Q:$Q)</f>
        <v>3.9</v>
      </c>
      <c r="X12" s="8">
        <f>COUNTIF('Inser données'!$J:$J,"Garde"&amp;"£"&amp;"24h"&amp;"£"&amp;"VOL"&amp;"£"&amp;$B12&amp;"£"&amp;X$7)+COUNTIF('Inser données'!$J:$J,"Garde"&amp;"£"&amp;"NUIT"&amp;"£"&amp;"VOL"&amp;"£"&amp;$B12&amp;"£"&amp;X$7)+SUMIF('Inser données'!$J:$J,"Garde"&amp;"£"&amp;"CRENEAU"&amp;"£"&amp;"VOL"&amp;"£"&amp;$B12&amp;"£"&amp;X$7,'Inser données'!$R:$R)</f>
        <v>5.7</v>
      </c>
      <c r="Y12" s="8">
        <f>COUNTIF('Inser données'!$J:$J,"Garde"&amp;"£"&amp;"24h"&amp;"£"&amp;"VOL"&amp;"£"&amp;$B12&amp;"£"&amp;Y$7)+COUNTIF('Inser données'!$J:$J,"Garde"&amp;"£"&amp;"JOUR"&amp;"£"&amp;"VOL"&amp;"£"&amp;$B12&amp;"£"&amp;Y$7)+SUMIF('Inser données'!$J:$J,"Garde"&amp;"£"&amp;"CRENEAU"&amp;"£"&amp;"VOL"&amp;"£"&amp;$B12&amp;"£"&amp;Y$7,'Inser données'!$Q:$Q)</f>
        <v>7</v>
      </c>
      <c r="Z12" s="8">
        <f>COUNTIF('Inser données'!$J:$J,"Garde"&amp;"£"&amp;"24h"&amp;"£"&amp;"VOL"&amp;"£"&amp;$B12&amp;"£"&amp;Z$7)+COUNTIF('Inser données'!$J:$J,"Garde"&amp;"£"&amp;"NUIT"&amp;"£"&amp;"VOL"&amp;"£"&amp;$B12&amp;"£"&amp;Z$7)+SUMIF('Inser données'!$J:$J,"Garde"&amp;"£"&amp;"CRENEAU"&amp;"£"&amp;"VOL"&amp;"£"&amp;$B12&amp;"£"&amp;Z$7,'Inser données'!$R:$R)</f>
        <v>7.7</v>
      </c>
      <c r="AA12" s="8">
        <f>COUNTIF('Inser données'!$J:$J,"Garde"&amp;"£"&amp;"24h"&amp;"£"&amp;"VOL"&amp;"£"&amp;$B12&amp;"£"&amp;AA$7)+COUNTIF('Inser données'!$J:$J,"Garde"&amp;"£"&amp;"JOUR"&amp;"£"&amp;"VOL"&amp;"£"&amp;$B12&amp;"£"&amp;AA$7)+SUMIF('Inser données'!$J:$J,"Garde"&amp;"£"&amp;"CRENEAU"&amp;"£"&amp;"VOL"&amp;"£"&amp;$B12&amp;"£"&amp;AA$7,'Inser données'!$Q:$Q)</f>
        <v>3</v>
      </c>
      <c r="AB12" s="8">
        <f>COUNTIF('Inser données'!$J:$J,"Garde"&amp;"£"&amp;"24h"&amp;"£"&amp;"VOL"&amp;"£"&amp;$B12&amp;"£"&amp;AB$7)+COUNTIF('Inser données'!$J:$J,"Garde"&amp;"£"&amp;"NUIT"&amp;"£"&amp;"VOL"&amp;"£"&amp;$B12&amp;"£"&amp;AB$7)+SUMIF('Inser données'!$J:$J,"Garde"&amp;"£"&amp;"CRENEAU"&amp;"£"&amp;"VOL"&amp;"£"&amp;$B12&amp;"£"&amp;AB$7,'Inser données'!$R:$R)</f>
        <v>5</v>
      </c>
      <c r="AC12" s="8">
        <f>COUNTIF('Inser données'!$J:$J,"Garde"&amp;"£"&amp;"24h"&amp;"£"&amp;"VOL"&amp;"£"&amp;$B12&amp;"£"&amp;AC$7)+COUNTIF('Inser données'!$J:$J,"Garde"&amp;"£"&amp;"JOUR"&amp;"£"&amp;"VOL"&amp;"£"&amp;$B12&amp;"£"&amp;AC$7)+SUMIF('Inser données'!$J:$J,"Garde"&amp;"£"&amp;"CRENEAU"&amp;"£"&amp;"VOL"&amp;"£"&amp;$B12&amp;"£"&amp;AC$7,'Inser données'!$Q:$Q)</f>
        <v>6</v>
      </c>
      <c r="AD12" s="8">
        <f>COUNTIF('Inser données'!$J:$J,"Garde"&amp;"£"&amp;"24h"&amp;"£"&amp;"VOL"&amp;"£"&amp;$B12&amp;"£"&amp;AD$7)+COUNTIF('Inser données'!$J:$J,"Garde"&amp;"£"&amp;"NUIT"&amp;"£"&amp;"VOL"&amp;"£"&amp;$B12&amp;"£"&amp;AD$7)+SUMIF('Inser données'!$J:$J,"Garde"&amp;"£"&amp;"CRENEAU"&amp;"£"&amp;"VOL"&amp;"£"&amp;$B12&amp;"£"&amp;AD$7,'Inser données'!$R:$R)</f>
        <v>5.8</v>
      </c>
      <c r="AE12" s="8">
        <f>COUNTIF('Inser données'!$J:$J,"Garde"&amp;"£"&amp;"24h"&amp;"£"&amp;"VOL"&amp;"£"&amp;$B12&amp;"£"&amp;AE$7)+COUNTIF('Inser données'!$J:$J,"Garde"&amp;"£"&amp;"JOUR"&amp;"£"&amp;"VOL"&amp;"£"&amp;$B12&amp;"£"&amp;AE$7)+SUMIF('Inser données'!$J:$J,"Garde"&amp;"£"&amp;"CRENEAU"&amp;"£"&amp;"VOL"&amp;"£"&amp;$B12&amp;"£"&amp;AE$7,'Inser données'!$Q:$Q)</f>
        <v>4</v>
      </c>
      <c r="AF12" s="8">
        <f>COUNTIF('Inser données'!$J:$J,"Garde"&amp;"£"&amp;"24h"&amp;"£"&amp;"VOL"&amp;"£"&amp;$B12&amp;"£"&amp;AF$7)+COUNTIF('Inser données'!$J:$J,"Garde"&amp;"£"&amp;"NUIT"&amp;"£"&amp;"VOL"&amp;"£"&amp;$B12&amp;"£"&amp;AF$7)+SUMIF('Inser données'!$J:$J,"Garde"&amp;"£"&amp;"CRENEAU"&amp;"£"&amp;"VOL"&amp;"£"&amp;$B12&amp;"£"&amp;AF$7,'Inser données'!$R:$R)</f>
        <v>2.7</v>
      </c>
      <c r="AG12" s="8">
        <f>COUNTIF('Inser données'!$J:$J,"Garde"&amp;"£"&amp;"24h"&amp;"£"&amp;"VOL"&amp;"£"&amp;$B12&amp;"£"&amp;AG$7)+COUNTIF('Inser données'!$J:$J,"Garde"&amp;"£"&amp;"JOUR"&amp;"£"&amp;"VOL"&amp;"£"&amp;$B12&amp;"£"&amp;AG$7)+SUMIF('Inser données'!$J:$J,"Garde"&amp;"£"&amp;"CRENEAU"&amp;"£"&amp;"VOL"&amp;"£"&amp;$B12&amp;"£"&amp;AG$7,'Inser données'!$Q:$Q)</f>
        <v>1</v>
      </c>
      <c r="AH12" s="8">
        <f>COUNTIF('Inser données'!$J:$J,"Garde"&amp;"£"&amp;"24h"&amp;"£"&amp;"VOL"&amp;"£"&amp;$B12&amp;"£"&amp;AH$7)+COUNTIF('Inser données'!$J:$J,"Garde"&amp;"£"&amp;"NUIT"&amp;"£"&amp;"VOL"&amp;"£"&amp;$B12&amp;"£"&amp;AH$7)+SUMIF('Inser données'!$J:$J,"Garde"&amp;"£"&amp;"CRENEAU"&amp;"£"&amp;"VOL"&amp;"£"&amp;$B12&amp;"£"&amp;AH$7,'Inser données'!$R:$R)</f>
        <v>0</v>
      </c>
    </row>
    <row r="13" spans="1:34" ht="15" thickBot="1">
      <c r="A13" s="118"/>
      <c r="B13" s="12" t="s">
        <v>15</v>
      </c>
      <c r="C13" s="15">
        <v>9</v>
      </c>
      <c r="D13" s="16">
        <v>9</v>
      </c>
      <c r="E13" s="8">
        <f>COUNTIF('Inser données'!$J:$J,"Garde"&amp;"£"&amp;"24h"&amp;"£"&amp;"VOL"&amp;"£"&amp;$B13&amp;"£"&amp;E$7)+COUNTIF('Inser données'!$J:$J,"Garde"&amp;"£"&amp;"JOUR"&amp;"£"&amp;"VOL"&amp;"£"&amp;$B13&amp;"£"&amp;E$7)+SUMIF('Inser données'!$J:$J,"Garde"&amp;"£"&amp;"CRENEAU"&amp;"£"&amp;"VOL"&amp;"£"&amp;$B13&amp;"£"&amp;E$7,'Inser données'!$Q:$Q)</f>
        <v>4</v>
      </c>
      <c r="F13" s="8">
        <f>COUNTIF('Inser données'!$J:$J,"Garde"&amp;"£"&amp;"24h"&amp;"£"&amp;"VOL"&amp;"£"&amp;$B13&amp;"£"&amp;F$7)+COUNTIF('Inser données'!$J:$J,"Garde"&amp;"£"&amp;"NUIT"&amp;"£"&amp;"VOL"&amp;"£"&amp;$B13&amp;"£"&amp;F$7)+SUMIF('Inser données'!$J:$J,"Garde"&amp;"£"&amp;"CRENEAU"&amp;"£"&amp;"VOL"&amp;"£"&amp;$B13&amp;"£"&amp;F$7,'Inser données'!$R:$R)</f>
        <v>4.5999999999999996</v>
      </c>
      <c r="G13" s="8">
        <f>COUNTIF('Inser données'!$J:$J,"Garde"&amp;"£"&amp;"24h"&amp;"£"&amp;"VOL"&amp;"£"&amp;$B13&amp;"£"&amp;G$7)+COUNTIF('Inser données'!$J:$J,"Garde"&amp;"£"&amp;"JOUR"&amp;"£"&amp;"VOL"&amp;"£"&amp;$B13&amp;"£"&amp;G$7)+SUMIF('Inser données'!$J:$J,"Garde"&amp;"£"&amp;"CRENEAU"&amp;"£"&amp;"VOL"&amp;"£"&amp;$B13&amp;"£"&amp;G$7,'Inser données'!$Q:$Q)</f>
        <v>5</v>
      </c>
      <c r="H13" s="8">
        <f>COUNTIF('Inser données'!$J:$J,"Garde"&amp;"£"&amp;"24h"&amp;"£"&amp;"VOL"&amp;"£"&amp;$B13&amp;"£"&amp;H$7)+COUNTIF('Inser données'!$J:$J,"Garde"&amp;"£"&amp;"NUIT"&amp;"£"&amp;"VOL"&amp;"£"&amp;$B13&amp;"£"&amp;H$7)+SUMIF('Inser données'!$J:$J,"Garde"&amp;"£"&amp;"CRENEAU"&amp;"£"&amp;"VOL"&amp;"£"&amp;$B13&amp;"£"&amp;H$7,'Inser données'!$R:$R)</f>
        <v>5.8</v>
      </c>
      <c r="I13" s="8">
        <f>COUNTIF('Inser données'!$J:$J,"Garde"&amp;"£"&amp;"24h"&amp;"£"&amp;"VOL"&amp;"£"&amp;$B13&amp;"£"&amp;I$7)+COUNTIF('Inser données'!$J:$J,"Garde"&amp;"£"&amp;"JOUR"&amp;"£"&amp;"VOL"&amp;"£"&amp;$B13&amp;"£"&amp;I$7)+SUMIF('Inser données'!$J:$J,"Garde"&amp;"£"&amp;"CRENEAU"&amp;"£"&amp;"VOL"&amp;"£"&amp;$B13&amp;"£"&amp;I$7,'Inser données'!$Q:$Q)</f>
        <v>3</v>
      </c>
      <c r="J13" s="8">
        <f>COUNTIF('Inser données'!$J:$J,"Garde"&amp;"£"&amp;"24h"&amp;"£"&amp;"VOL"&amp;"£"&amp;$B13&amp;"£"&amp;J$7)+COUNTIF('Inser données'!$J:$J,"Garde"&amp;"£"&amp;"NUIT"&amp;"£"&amp;"VOL"&amp;"£"&amp;$B13&amp;"£"&amp;J$7)+SUMIF('Inser données'!$J:$J,"Garde"&amp;"£"&amp;"CRENEAU"&amp;"£"&amp;"VOL"&amp;"£"&amp;$B13&amp;"£"&amp;J$7,'Inser données'!$R:$R)</f>
        <v>5.7</v>
      </c>
      <c r="K13" s="8">
        <f>COUNTIF('Inser données'!$J:$J,"Garde"&amp;"£"&amp;"24h"&amp;"£"&amp;"VOL"&amp;"£"&amp;$B13&amp;"£"&amp;K$7)+COUNTIF('Inser données'!$J:$J,"Garde"&amp;"£"&amp;"JOUR"&amp;"£"&amp;"VOL"&amp;"£"&amp;$B13&amp;"£"&amp;K$7)+SUMIF('Inser données'!$J:$J,"Garde"&amp;"£"&amp;"CRENEAU"&amp;"£"&amp;"VOL"&amp;"£"&amp;$B13&amp;"£"&amp;K$7,'Inser données'!$Q:$Q)</f>
        <v>2</v>
      </c>
      <c r="L13" s="8">
        <f>COUNTIF('Inser données'!$J:$J,"Garde"&amp;"£"&amp;"24h"&amp;"£"&amp;"VOL"&amp;"£"&amp;$B13&amp;"£"&amp;L$7)+COUNTIF('Inser données'!$J:$J,"Garde"&amp;"£"&amp;"NUIT"&amp;"£"&amp;"VOL"&amp;"£"&amp;$B13&amp;"£"&amp;L$7)+SUMIF('Inser données'!$J:$J,"Garde"&amp;"£"&amp;"CRENEAU"&amp;"£"&amp;"VOL"&amp;"£"&amp;$B13&amp;"£"&amp;L$7,'Inser données'!$R:$R)</f>
        <v>5.7</v>
      </c>
      <c r="M13" s="8">
        <f>COUNTIF('Inser données'!$J:$J,"Garde"&amp;"£"&amp;"24h"&amp;"£"&amp;"VOL"&amp;"£"&amp;$B13&amp;"£"&amp;M$7)+COUNTIF('Inser données'!$J:$J,"Garde"&amp;"£"&amp;"JOUR"&amp;"£"&amp;"VOL"&amp;"£"&amp;$B13&amp;"£"&amp;M$7)+SUMIF('Inser données'!$J:$J,"Garde"&amp;"£"&amp;"CRENEAU"&amp;"£"&amp;"VOL"&amp;"£"&amp;$B13&amp;"£"&amp;M$7,'Inser données'!$Q:$Q)</f>
        <v>3</v>
      </c>
      <c r="N13" s="8">
        <f>COUNTIF('Inser données'!$J:$J,"Garde"&amp;"£"&amp;"24h"&amp;"£"&amp;"VOL"&amp;"£"&amp;$B13&amp;"£"&amp;N$7)+COUNTIF('Inser données'!$J:$J,"Garde"&amp;"£"&amp;"NUIT"&amp;"£"&amp;"VOL"&amp;"£"&amp;$B13&amp;"£"&amp;N$7)+SUMIF('Inser données'!$J:$J,"Garde"&amp;"£"&amp;"CRENEAU"&amp;"£"&amp;"VOL"&amp;"£"&amp;$B13&amp;"£"&amp;N$7,'Inser données'!$R:$R)</f>
        <v>4.9000000000000004</v>
      </c>
      <c r="O13" s="8">
        <f>COUNTIF('Inser données'!$J:$J,"Garde"&amp;"£"&amp;"24h"&amp;"£"&amp;"VOL"&amp;"£"&amp;$B13&amp;"£"&amp;O$7)+COUNTIF('Inser données'!$J:$J,"Garde"&amp;"£"&amp;"JOUR"&amp;"£"&amp;"VOL"&amp;"£"&amp;$B13&amp;"£"&amp;O$7)+SUMIF('Inser données'!$J:$J,"Garde"&amp;"£"&amp;"CRENEAU"&amp;"£"&amp;"VOL"&amp;"£"&amp;$B13&amp;"£"&amp;O$7,'Inser données'!$Q:$Q)</f>
        <v>4</v>
      </c>
      <c r="P13" s="8">
        <f>COUNTIF('Inser données'!$J:$J,"Garde"&amp;"£"&amp;"24h"&amp;"£"&amp;"VOL"&amp;"£"&amp;$B13&amp;"£"&amp;P$7)+COUNTIF('Inser données'!$J:$J,"Garde"&amp;"£"&amp;"NUIT"&amp;"£"&amp;"VOL"&amp;"£"&amp;$B13&amp;"£"&amp;P$7)+SUMIF('Inser données'!$J:$J,"Garde"&amp;"£"&amp;"CRENEAU"&amp;"£"&amp;"VOL"&amp;"£"&amp;$B13&amp;"£"&amp;P$7,'Inser données'!$R:$R)</f>
        <v>3</v>
      </c>
      <c r="Q13" s="8">
        <f>COUNTIF('Inser données'!$J:$J,"Garde"&amp;"£"&amp;"24h"&amp;"£"&amp;"VOL"&amp;"£"&amp;$B13&amp;"£"&amp;Q$7)+COUNTIF('Inser données'!$J:$J,"Garde"&amp;"£"&amp;"JOUR"&amp;"£"&amp;"VOL"&amp;"£"&amp;$B13&amp;"£"&amp;Q$7)+SUMIF('Inser données'!$J:$J,"Garde"&amp;"£"&amp;"CRENEAU"&amp;"£"&amp;"VOL"&amp;"£"&amp;$B13&amp;"£"&amp;Q$7,'Inser données'!$Q:$Q)</f>
        <v>3</v>
      </c>
      <c r="R13" s="8">
        <f>COUNTIF('Inser données'!$J:$J,"Garde"&amp;"£"&amp;"24h"&amp;"£"&amp;"VOL"&amp;"£"&amp;$B13&amp;"£"&amp;R$7)+COUNTIF('Inser données'!$J:$J,"Garde"&amp;"£"&amp;"NUIT"&amp;"£"&amp;"VOL"&amp;"£"&amp;$B13&amp;"£"&amp;R$7)+SUMIF('Inser données'!$J:$J,"Garde"&amp;"£"&amp;"CRENEAU"&amp;"£"&amp;"VOL"&amp;"£"&amp;$B13&amp;"£"&amp;R$7,'Inser données'!$R:$R)</f>
        <v>3.9</v>
      </c>
      <c r="S13" s="8">
        <f>COUNTIF('Inser données'!$J:$J,"Garde"&amp;"£"&amp;"24h"&amp;"£"&amp;"VOL"&amp;"£"&amp;$B13&amp;"£"&amp;S$7)+COUNTIF('Inser données'!$J:$J,"Garde"&amp;"£"&amp;"JOUR"&amp;"£"&amp;"VOL"&amp;"£"&amp;$B13&amp;"£"&amp;S$7)+SUMIF('Inser données'!$J:$J,"Garde"&amp;"£"&amp;"CRENEAU"&amp;"£"&amp;"VOL"&amp;"£"&amp;$B13&amp;"£"&amp;S$7,'Inser données'!$Q:$Q)</f>
        <v>3</v>
      </c>
      <c r="T13" s="8">
        <f>COUNTIF('Inser données'!$J:$J,"Garde"&amp;"£"&amp;"24h"&amp;"£"&amp;"VOL"&amp;"£"&amp;$B13&amp;"£"&amp;T$7)+COUNTIF('Inser données'!$J:$J,"Garde"&amp;"£"&amp;"NUIT"&amp;"£"&amp;"VOL"&amp;"£"&amp;$B13&amp;"£"&amp;T$7)+SUMIF('Inser données'!$J:$J,"Garde"&amp;"£"&amp;"CRENEAU"&amp;"£"&amp;"VOL"&amp;"£"&amp;$B13&amp;"£"&amp;T$7,'Inser données'!$R:$R)</f>
        <v>3.8</v>
      </c>
      <c r="U13" s="8">
        <f>COUNTIF('Inser données'!$J:$J,"Garde"&amp;"£"&amp;"24h"&amp;"£"&amp;"VOL"&amp;"£"&amp;$B13&amp;"£"&amp;U$7)+COUNTIF('Inser données'!$J:$J,"Garde"&amp;"£"&amp;"JOUR"&amp;"£"&amp;"VOL"&amp;"£"&amp;$B13&amp;"£"&amp;U$7)+SUMIF('Inser données'!$J:$J,"Garde"&amp;"£"&amp;"CRENEAU"&amp;"£"&amp;"VOL"&amp;"£"&amp;$B13&amp;"£"&amp;U$7,'Inser données'!$Q:$Q)</f>
        <v>1</v>
      </c>
      <c r="V13" s="8">
        <f>COUNTIF('Inser données'!$J:$J,"Garde"&amp;"£"&amp;"24h"&amp;"£"&amp;"VOL"&amp;"£"&amp;$B13&amp;"£"&amp;V$7)+COUNTIF('Inser données'!$J:$J,"Garde"&amp;"£"&amp;"NUIT"&amp;"£"&amp;"VOL"&amp;"£"&amp;$B13&amp;"£"&amp;V$7)+SUMIF('Inser données'!$J:$J,"Garde"&amp;"£"&amp;"CRENEAU"&amp;"£"&amp;"VOL"&amp;"£"&amp;$B13&amp;"£"&amp;V$7,'Inser données'!$R:$R)</f>
        <v>3.8</v>
      </c>
      <c r="W13" s="8">
        <f>COUNTIF('Inser données'!$J:$J,"Garde"&amp;"£"&amp;"24h"&amp;"£"&amp;"VOL"&amp;"£"&amp;$B13&amp;"£"&amp;W$7)+COUNTIF('Inser données'!$J:$J,"Garde"&amp;"£"&amp;"JOUR"&amp;"£"&amp;"VOL"&amp;"£"&amp;$B13&amp;"£"&amp;W$7)+SUMIF('Inser données'!$J:$J,"Garde"&amp;"£"&amp;"CRENEAU"&amp;"£"&amp;"VOL"&amp;"£"&amp;$B13&amp;"£"&amp;W$7,'Inser données'!$Q:$Q)</f>
        <v>4</v>
      </c>
      <c r="X13" s="8">
        <f>COUNTIF('Inser données'!$J:$J,"Garde"&amp;"£"&amp;"24h"&amp;"£"&amp;"VOL"&amp;"£"&amp;$B13&amp;"£"&amp;X$7)+COUNTIF('Inser données'!$J:$J,"Garde"&amp;"£"&amp;"NUIT"&amp;"£"&amp;"VOL"&amp;"£"&amp;$B13&amp;"£"&amp;X$7)+SUMIF('Inser données'!$J:$J,"Garde"&amp;"£"&amp;"CRENEAU"&amp;"£"&amp;"VOL"&amp;"£"&amp;$B13&amp;"£"&amp;X$7,'Inser données'!$R:$R)</f>
        <v>5.8</v>
      </c>
      <c r="Y13" s="8">
        <f>COUNTIF('Inser données'!$J:$J,"Garde"&amp;"£"&amp;"24h"&amp;"£"&amp;"VOL"&amp;"£"&amp;$B13&amp;"£"&amp;Y$7)+COUNTIF('Inser données'!$J:$J,"Garde"&amp;"£"&amp;"JOUR"&amp;"£"&amp;"VOL"&amp;"£"&amp;$B13&amp;"£"&amp;Y$7)+SUMIF('Inser données'!$J:$J,"Garde"&amp;"£"&amp;"CRENEAU"&amp;"£"&amp;"VOL"&amp;"£"&amp;$B13&amp;"£"&amp;Y$7,'Inser données'!$Q:$Q)</f>
        <v>3</v>
      </c>
      <c r="Z13" s="8">
        <f>COUNTIF('Inser données'!$J:$J,"Garde"&amp;"£"&amp;"24h"&amp;"£"&amp;"VOL"&amp;"£"&amp;$B13&amp;"£"&amp;Z$7)+COUNTIF('Inser données'!$J:$J,"Garde"&amp;"£"&amp;"NUIT"&amp;"£"&amp;"VOL"&amp;"£"&amp;$B13&amp;"£"&amp;Z$7)+SUMIF('Inser données'!$J:$J,"Garde"&amp;"£"&amp;"CRENEAU"&amp;"£"&amp;"VOL"&amp;"£"&amp;$B13&amp;"£"&amp;Z$7,'Inser données'!$R:$R)</f>
        <v>2.9</v>
      </c>
      <c r="AA13" s="8">
        <f>COUNTIF('Inser données'!$J:$J,"Garde"&amp;"£"&amp;"24h"&amp;"£"&amp;"VOL"&amp;"£"&amp;$B13&amp;"£"&amp;AA$7)+COUNTIF('Inser données'!$J:$J,"Garde"&amp;"£"&amp;"JOUR"&amp;"£"&amp;"VOL"&amp;"£"&amp;$B13&amp;"£"&amp;AA$7)+SUMIF('Inser données'!$J:$J,"Garde"&amp;"£"&amp;"CRENEAU"&amp;"£"&amp;"VOL"&amp;"£"&amp;$B13&amp;"£"&amp;AA$7,'Inser données'!$Q:$Q)</f>
        <v>5</v>
      </c>
      <c r="AB13" s="8">
        <f>COUNTIF('Inser données'!$J:$J,"Garde"&amp;"£"&amp;"24h"&amp;"£"&amp;"VOL"&amp;"£"&amp;$B13&amp;"£"&amp;AB$7)+COUNTIF('Inser données'!$J:$J,"Garde"&amp;"£"&amp;"NUIT"&amp;"£"&amp;"VOL"&amp;"£"&amp;$B13&amp;"£"&amp;AB$7)+SUMIF('Inser données'!$J:$J,"Garde"&amp;"£"&amp;"CRENEAU"&amp;"£"&amp;"VOL"&amp;"£"&amp;$B13&amp;"£"&amp;AB$7,'Inser données'!$R:$R)</f>
        <v>3</v>
      </c>
      <c r="AC13" s="8">
        <f>COUNTIF('Inser données'!$J:$J,"Garde"&amp;"£"&amp;"24h"&amp;"£"&amp;"VOL"&amp;"£"&amp;$B13&amp;"£"&amp;AC$7)+COUNTIF('Inser données'!$J:$J,"Garde"&amp;"£"&amp;"JOUR"&amp;"£"&amp;"VOL"&amp;"£"&amp;$B13&amp;"£"&amp;AC$7)+SUMIF('Inser données'!$J:$J,"Garde"&amp;"£"&amp;"CRENEAU"&amp;"£"&amp;"VOL"&amp;"£"&amp;$B13&amp;"£"&amp;AC$7,'Inser données'!$Q:$Q)</f>
        <v>2</v>
      </c>
      <c r="AD13" s="8">
        <f>COUNTIF('Inser données'!$J:$J,"Garde"&amp;"£"&amp;"24h"&amp;"£"&amp;"VOL"&amp;"£"&amp;$B13&amp;"£"&amp;AD$7)+COUNTIF('Inser données'!$J:$J,"Garde"&amp;"£"&amp;"NUIT"&amp;"£"&amp;"VOL"&amp;"£"&amp;$B13&amp;"£"&amp;AD$7)+SUMIF('Inser données'!$J:$J,"Garde"&amp;"£"&amp;"CRENEAU"&amp;"£"&amp;"VOL"&amp;"£"&amp;$B13&amp;"£"&amp;AD$7,'Inser données'!$R:$R)</f>
        <v>3.9</v>
      </c>
      <c r="AE13" s="8">
        <f>COUNTIF('Inser données'!$J:$J,"Garde"&amp;"£"&amp;"24h"&amp;"£"&amp;"VOL"&amp;"£"&amp;$B13&amp;"£"&amp;AE$7)+COUNTIF('Inser données'!$J:$J,"Garde"&amp;"£"&amp;"JOUR"&amp;"£"&amp;"VOL"&amp;"£"&amp;$B13&amp;"£"&amp;AE$7)+SUMIF('Inser données'!$J:$J,"Garde"&amp;"£"&amp;"CRENEAU"&amp;"£"&amp;"VOL"&amp;"£"&amp;$B13&amp;"£"&amp;AE$7,'Inser données'!$Q:$Q)</f>
        <v>3</v>
      </c>
      <c r="AF13" s="8">
        <f>COUNTIF('Inser données'!$J:$J,"Garde"&amp;"£"&amp;"24h"&amp;"£"&amp;"VOL"&amp;"£"&amp;$B13&amp;"£"&amp;AF$7)+COUNTIF('Inser données'!$J:$J,"Garde"&amp;"£"&amp;"NUIT"&amp;"£"&amp;"VOL"&amp;"£"&amp;$B13&amp;"£"&amp;AF$7)+SUMIF('Inser données'!$J:$J,"Garde"&amp;"£"&amp;"CRENEAU"&amp;"£"&amp;"VOL"&amp;"£"&amp;$B13&amp;"£"&amp;AF$7,'Inser données'!$R:$R)</f>
        <v>3</v>
      </c>
      <c r="AG13" s="8">
        <f>COUNTIF('Inser données'!$J:$J,"Garde"&amp;"£"&amp;"24h"&amp;"£"&amp;"VOL"&amp;"£"&amp;$B13&amp;"£"&amp;AG$7)+COUNTIF('Inser données'!$J:$J,"Garde"&amp;"£"&amp;"JOUR"&amp;"£"&amp;"VOL"&amp;"£"&amp;$B13&amp;"£"&amp;AG$7)+SUMIF('Inser données'!$J:$J,"Garde"&amp;"£"&amp;"CRENEAU"&amp;"£"&amp;"VOL"&amp;"£"&amp;$B13&amp;"£"&amp;AG$7,'Inser données'!$Q:$Q)</f>
        <v>0</v>
      </c>
      <c r="AH13" s="8">
        <f>COUNTIF('Inser données'!$J:$J,"Garde"&amp;"£"&amp;"24h"&amp;"£"&amp;"VOL"&amp;"£"&amp;$B13&amp;"£"&amp;AH$7)+COUNTIF('Inser données'!$J:$J,"Garde"&amp;"£"&amp;"NUIT"&amp;"£"&amp;"VOL"&amp;"£"&amp;$B13&amp;"£"&amp;AH$7)+SUMIF('Inser données'!$J:$J,"Garde"&amp;"£"&amp;"CRENEAU"&amp;"£"&amp;"VOL"&amp;"£"&amp;$B13&amp;"£"&amp;AH$7,'Inser données'!$R:$R)</f>
        <v>0</v>
      </c>
    </row>
    <row r="14" spans="1:34" ht="15" thickBot="1">
      <c r="A14" s="118"/>
      <c r="B14" s="17" t="s">
        <v>16</v>
      </c>
      <c r="C14" s="13">
        <v>6</v>
      </c>
      <c r="D14" s="14">
        <v>6</v>
      </c>
      <c r="E14" s="8">
        <f>COUNTIF('Inser données'!$J:$J,"Garde"&amp;"£"&amp;"24h"&amp;"£"&amp;"VOL"&amp;"£"&amp;$B14&amp;"£"&amp;E$7)+COUNTIF('Inser données'!$J:$J,"Garde"&amp;"£"&amp;"JOUR"&amp;"£"&amp;"VOL"&amp;"£"&amp;$B14&amp;"£"&amp;E$7)+SUMIF('Inser données'!$J:$J,"Garde"&amp;"£"&amp;"CRENEAU"&amp;"£"&amp;"VOL"&amp;"£"&amp;$B14&amp;"£"&amp;E$7,'Inser données'!$Q:$Q)</f>
        <v>2</v>
      </c>
      <c r="F14" s="8">
        <f>COUNTIF('Inser données'!$J:$J,"Garde"&amp;"£"&amp;"24h"&amp;"£"&amp;"VOL"&amp;"£"&amp;$B14&amp;"£"&amp;F$7)+COUNTIF('Inser données'!$J:$J,"Garde"&amp;"£"&amp;"NUIT"&amp;"£"&amp;"VOL"&amp;"£"&amp;$B14&amp;"£"&amp;F$7)+SUMIF('Inser données'!$J:$J,"Garde"&amp;"£"&amp;"CRENEAU"&amp;"£"&amp;"VOL"&amp;"£"&amp;$B14&amp;"£"&amp;F$7,'Inser données'!$R:$R)</f>
        <v>4</v>
      </c>
      <c r="G14" s="8">
        <f>COUNTIF('Inser données'!$J:$J,"Garde"&amp;"£"&amp;"24h"&amp;"£"&amp;"VOL"&amp;"£"&amp;$B14&amp;"£"&amp;G$7)+COUNTIF('Inser données'!$J:$J,"Garde"&amp;"£"&amp;"JOUR"&amp;"£"&amp;"VOL"&amp;"£"&amp;$B14&amp;"£"&amp;G$7)+SUMIF('Inser données'!$J:$J,"Garde"&amp;"£"&amp;"CRENEAU"&amp;"£"&amp;"VOL"&amp;"£"&amp;$B14&amp;"£"&amp;G$7,'Inser données'!$Q:$Q)</f>
        <v>3</v>
      </c>
      <c r="H14" s="8">
        <f>COUNTIF('Inser données'!$J:$J,"Garde"&amp;"£"&amp;"24h"&amp;"£"&amp;"VOL"&amp;"£"&amp;$B14&amp;"£"&amp;H$7)+COUNTIF('Inser données'!$J:$J,"Garde"&amp;"£"&amp;"NUIT"&amp;"£"&amp;"VOL"&amp;"£"&amp;$B14&amp;"£"&amp;H$7)+SUMIF('Inser données'!$J:$J,"Garde"&amp;"£"&amp;"CRENEAU"&amp;"£"&amp;"VOL"&amp;"£"&amp;$B14&amp;"£"&amp;H$7,'Inser données'!$R:$R)</f>
        <v>4</v>
      </c>
      <c r="I14" s="8">
        <f>COUNTIF('Inser données'!$J:$J,"Garde"&amp;"£"&amp;"24h"&amp;"£"&amp;"VOL"&amp;"£"&amp;$B14&amp;"£"&amp;I$7)+COUNTIF('Inser données'!$J:$J,"Garde"&amp;"£"&amp;"JOUR"&amp;"£"&amp;"VOL"&amp;"£"&amp;$B14&amp;"£"&amp;I$7)+SUMIF('Inser données'!$J:$J,"Garde"&amp;"£"&amp;"CRENEAU"&amp;"£"&amp;"VOL"&amp;"£"&amp;$B14&amp;"£"&amp;I$7,'Inser données'!$Q:$Q)</f>
        <v>2</v>
      </c>
      <c r="J14" s="8">
        <f>COUNTIF('Inser données'!$J:$J,"Garde"&amp;"£"&amp;"24h"&amp;"£"&amp;"VOL"&amp;"£"&amp;$B14&amp;"£"&amp;J$7)+COUNTIF('Inser données'!$J:$J,"Garde"&amp;"£"&amp;"NUIT"&amp;"£"&amp;"VOL"&amp;"£"&amp;$B14&amp;"£"&amp;J$7)+SUMIF('Inser données'!$J:$J,"Garde"&amp;"£"&amp;"CRENEAU"&amp;"£"&amp;"VOL"&amp;"£"&amp;$B14&amp;"£"&amp;J$7,'Inser données'!$R:$R)</f>
        <v>2</v>
      </c>
      <c r="K14" s="8">
        <f>COUNTIF('Inser données'!$J:$J,"Garde"&amp;"£"&amp;"24h"&amp;"£"&amp;"VOL"&amp;"£"&amp;$B14&amp;"£"&amp;K$7)+COUNTIF('Inser données'!$J:$J,"Garde"&amp;"£"&amp;"JOUR"&amp;"£"&amp;"VOL"&amp;"£"&amp;$B14&amp;"£"&amp;K$7)+SUMIF('Inser données'!$J:$J,"Garde"&amp;"£"&amp;"CRENEAU"&amp;"£"&amp;"VOL"&amp;"£"&amp;$B14&amp;"£"&amp;K$7,'Inser données'!$Q:$Q)</f>
        <v>3</v>
      </c>
      <c r="L14" s="8">
        <f>COUNTIF('Inser données'!$J:$J,"Garde"&amp;"£"&amp;"24h"&amp;"£"&amp;"VOL"&amp;"£"&amp;$B14&amp;"£"&amp;L$7)+COUNTIF('Inser données'!$J:$J,"Garde"&amp;"£"&amp;"NUIT"&amp;"£"&amp;"VOL"&amp;"£"&amp;$B14&amp;"£"&amp;L$7)+SUMIF('Inser données'!$J:$J,"Garde"&amp;"£"&amp;"CRENEAU"&amp;"£"&amp;"VOL"&amp;"£"&amp;$B14&amp;"£"&amp;L$7,'Inser données'!$R:$R)</f>
        <v>5</v>
      </c>
      <c r="M14" s="8">
        <f>COUNTIF('Inser données'!$J:$J,"Garde"&amp;"£"&amp;"24h"&amp;"£"&amp;"VOL"&amp;"£"&amp;$B14&amp;"£"&amp;M$7)+COUNTIF('Inser données'!$J:$J,"Garde"&amp;"£"&amp;"JOUR"&amp;"£"&amp;"VOL"&amp;"£"&amp;$B14&amp;"£"&amp;M$7)+SUMIF('Inser données'!$J:$J,"Garde"&amp;"£"&amp;"CRENEAU"&amp;"£"&amp;"VOL"&amp;"£"&amp;$B14&amp;"£"&amp;M$7,'Inser données'!$Q:$Q)</f>
        <v>2</v>
      </c>
      <c r="N14" s="8">
        <f>COUNTIF('Inser données'!$J:$J,"Garde"&amp;"£"&amp;"24h"&amp;"£"&amp;"VOL"&amp;"£"&amp;$B14&amp;"£"&amp;N$7)+COUNTIF('Inser données'!$J:$J,"Garde"&amp;"£"&amp;"NUIT"&amp;"£"&amp;"VOL"&amp;"£"&amp;$B14&amp;"£"&amp;N$7)+SUMIF('Inser données'!$J:$J,"Garde"&amp;"£"&amp;"CRENEAU"&amp;"£"&amp;"VOL"&amp;"£"&amp;$B14&amp;"£"&amp;N$7,'Inser données'!$R:$R)</f>
        <v>2</v>
      </c>
      <c r="O14" s="8">
        <f>COUNTIF('Inser données'!$J:$J,"Garde"&amp;"£"&amp;"24h"&amp;"£"&amp;"VOL"&amp;"£"&amp;$B14&amp;"£"&amp;O$7)+COUNTIF('Inser données'!$J:$J,"Garde"&amp;"£"&amp;"JOUR"&amp;"£"&amp;"VOL"&amp;"£"&amp;$B14&amp;"£"&amp;O$7)+SUMIF('Inser données'!$J:$J,"Garde"&amp;"£"&amp;"CRENEAU"&amp;"£"&amp;"VOL"&amp;"£"&amp;$B14&amp;"£"&amp;O$7,'Inser données'!$Q:$Q)</f>
        <v>3</v>
      </c>
      <c r="P14" s="8">
        <f>COUNTIF('Inser données'!$J:$J,"Garde"&amp;"£"&amp;"24h"&amp;"£"&amp;"VOL"&amp;"£"&amp;$B14&amp;"£"&amp;P$7)+COUNTIF('Inser données'!$J:$J,"Garde"&amp;"£"&amp;"NUIT"&amp;"£"&amp;"VOL"&amp;"£"&amp;$B14&amp;"£"&amp;P$7)+SUMIF('Inser données'!$J:$J,"Garde"&amp;"£"&amp;"CRENEAU"&amp;"£"&amp;"VOL"&amp;"£"&amp;$B14&amp;"£"&amp;P$7,'Inser données'!$R:$R)</f>
        <v>2</v>
      </c>
      <c r="Q14" s="8">
        <f>COUNTIF('Inser données'!$J:$J,"Garde"&amp;"£"&amp;"24h"&amp;"£"&amp;"VOL"&amp;"£"&amp;$B14&amp;"£"&amp;Q$7)+COUNTIF('Inser données'!$J:$J,"Garde"&amp;"£"&amp;"JOUR"&amp;"£"&amp;"VOL"&amp;"£"&amp;$B14&amp;"£"&amp;Q$7)+SUMIF('Inser données'!$J:$J,"Garde"&amp;"£"&amp;"CRENEAU"&amp;"£"&amp;"VOL"&amp;"£"&amp;$B14&amp;"£"&amp;Q$7,'Inser données'!$Q:$Q)</f>
        <v>3</v>
      </c>
      <c r="R14" s="8">
        <f>COUNTIF('Inser données'!$J:$J,"Garde"&amp;"£"&amp;"24h"&amp;"£"&amp;"VOL"&amp;"£"&amp;$B14&amp;"£"&amp;R$7)+COUNTIF('Inser données'!$J:$J,"Garde"&amp;"£"&amp;"NUIT"&amp;"£"&amp;"VOL"&amp;"£"&amp;$B14&amp;"£"&amp;R$7)+SUMIF('Inser données'!$J:$J,"Garde"&amp;"£"&amp;"CRENEAU"&amp;"£"&amp;"VOL"&amp;"£"&amp;$B14&amp;"£"&amp;R$7,'Inser données'!$R:$R)</f>
        <v>2</v>
      </c>
      <c r="S14" s="8">
        <f>COUNTIF('Inser données'!$J:$J,"Garde"&amp;"£"&amp;"24h"&amp;"£"&amp;"VOL"&amp;"£"&amp;$B14&amp;"£"&amp;S$7)+COUNTIF('Inser données'!$J:$J,"Garde"&amp;"£"&amp;"JOUR"&amp;"£"&amp;"VOL"&amp;"£"&amp;$B14&amp;"£"&amp;S$7)+SUMIF('Inser données'!$J:$J,"Garde"&amp;"£"&amp;"CRENEAU"&amp;"£"&amp;"VOL"&amp;"£"&amp;$B14&amp;"£"&amp;S$7,'Inser données'!$Q:$Q)</f>
        <v>0</v>
      </c>
      <c r="T14" s="8">
        <f>COUNTIF('Inser données'!$J:$J,"Garde"&amp;"£"&amp;"24h"&amp;"£"&amp;"VOL"&amp;"£"&amp;$B14&amp;"£"&amp;T$7)+COUNTIF('Inser données'!$J:$J,"Garde"&amp;"£"&amp;"NUIT"&amp;"£"&amp;"VOL"&amp;"£"&amp;$B14&amp;"£"&amp;T$7)+SUMIF('Inser données'!$J:$J,"Garde"&amp;"£"&amp;"CRENEAU"&amp;"£"&amp;"VOL"&amp;"£"&amp;$B14&amp;"£"&amp;T$7,'Inser données'!$R:$R)</f>
        <v>3.8</v>
      </c>
      <c r="U14" s="8">
        <f>COUNTIF('Inser données'!$J:$J,"Garde"&amp;"£"&amp;"24h"&amp;"£"&amp;"VOL"&amp;"£"&amp;$B14&amp;"£"&amp;U$7)+COUNTIF('Inser données'!$J:$J,"Garde"&amp;"£"&amp;"JOUR"&amp;"£"&amp;"VOL"&amp;"£"&amp;$B14&amp;"£"&amp;U$7)+SUMIF('Inser données'!$J:$J,"Garde"&amp;"£"&amp;"CRENEAU"&amp;"£"&amp;"VOL"&amp;"£"&amp;$B14&amp;"£"&amp;U$7,'Inser données'!$Q:$Q)</f>
        <v>2</v>
      </c>
      <c r="V14" s="8">
        <f>COUNTIF('Inser données'!$J:$J,"Garde"&amp;"£"&amp;"24h"&amp;"£"&amp;"VOL"&amp;"£"&amp;$B14&amp;"£"&amp;V$7)+COUNTIF('Inser données'!$J:$J,"Garde"&amp;"£"&amp;"NUIT"&amp;"£"&amp;"VOL"&amp;"£"&amp;$B14&amp;"£"&amp;V$7)+SUMIF('Inser données'!$J:$J,"Garde"&amp;"£"&amp;"CRENEAU"&amp;"£"&amp;"VOL"&amp;"£"&amp;$B14&amp;"£"&amp;V$7,'Inser données'!$R:$R)</f>
        <v>3</v>
      </c>
      <c r="W14" s="8">
        <f>COUNTIF('Inser données'!$J:$J,"Garde"&amp;"£"&amp;"24h"&amp;"£"&amp;"VOL"&amp;"£"&amp;$B14&amp;"£"&amp;W$7)+COUNTIF('Inser données'!$J:$J,"Garde"&amp;"£"&amp;"JOUR"&amp;"£"&amp;"VOL"&amp;"£"&amp;$B14&amp;"£"&amp;W$7)+SUMIF('Inser données'!$J:$J,"Garde"&amp;"£"&amp;"CRENEAU"&amp;"£"&amp;"VOL"&amp;"£"&amp;$B14&amp;"£"&amp;W$7,'Inser données'!$Q:$Q)</f>
        <v>2</v>
      </c>
      <c r="X14" s="8">
        <f>COUNTIF('Inser données'!$J:$J,"Garde"&amp;"£"&amp;"24h"&amp;"£"&amp;"VOL"&amp;"£"&amp;$B14&amp;"£"&amp;X$7)+COUNTIF('Inser données'!$J:$J,"Garde"&amp;"£"&amp;"NUIT"&amp;"£"&amp;"VOL"&amp;"£"&amp;$B14&amp;"£"&amp;X$7)+SUMIF('Inser données'!$J:$J,"Garde"&amp;"£"&amp;"CRENEAU"&amp;"£"&amp;"VOL"&amp;"£"&amp;$B14&amp;"£"&amp;X$7,'Inser données'!$R:$R)</f>
        <v>5</v>
      </c>
      <c r="Y14" s="8">
        <f>COUNTIF('Inser données'!$J:$J,"Garde"&amp;"£"&amp;"24h"&amp;"£"&amp;"VOL"&amp;"£"&amp;$B14&amp;"£"&amp;Y$7)+COUNTIF('Inser données'!$J:$J,"Garde"&amp;"£"&amp;"JOUR"&amp;"£"&amp;"VOL"&amp;"£"&amp;$B14&amp;"£"&amp;Y$7)+SUMIF('Inser données'!$J:$J,"Garde"&amp;"£"&amp;"CRENEAU"&amp;"£"&amp;"VOL"&amp;"£"&amp;$B14&amp;"£"&amp;Y$7,'Inser données'!$Q:$Q)</f>
        <v>1</v>
      </c>
      <c r="Z14" s="8">
        <f>COUNTIF('Inser données'!$J:$J,"Garde"&amp;"£"&amp;"24h"&amp;"£"&amp;"VOL"&amp;"£"&amp;$B14&amp;"£"&amp;Z$7)+COUNTIF('Inser données'!$J:$J,"Garde"&amp;"£"&amp;"NUIT"&amp;"£"&amp;"VOL"&amp;"£"&amp;$B14&amp;"£"&amp;Z$7)+SUMIF('Inser données'!$J:$J,"Garde"&amp;"£"&amp;"CRENEAU"&amp;"£"&amp;"VOL"&amp;"£"&amp;$B14&amp;"£"&amp;Z$7,'Inser données'!$R:$R)</f>
        <v>3</v>
      </c>
      <c r="AA14" s="8">
        <f>COUNTIF('Inser données'!$J:$J,"Garde"&amp;"£"&amp;"24h"&amp;"£"&amp;"VOL"&amp;"£"&amp;$B14&amp;"£"&amp;AA$7)+COUNTIF('Inser données'!$J:$J,"Garde"&amp;"£"&amp;"JOUR"&amp;"£"&amp;"VOL"&amp;"£"&amp;$B14&amp;"£"&amp;AA$7)+SUMIF('Inser données'!$J:$J,"Garde"&amp;"£"&amp;"CRENEAU"&amp;"£"&amp;"VOL"&amp;"£"&amp;$B14&amp;"£"&amp;AA$7,'Inser données'!$Q:$Q)</f>
        <v>3</v>
      </c>
      <c r="AB14" s="8">
        <f>COUNTIF('Inser données'!$J:$J,"Garde"&amp;"£"&amp;"24h"&amp;"£"&amp;"VOL"&amp;"£"&amp;$B14&amp;"£"&amp;AB$7)+COUNTIF('Inser données'!$J:$J,"Garde"&amp;"£"&amp;"NUIT"&amp;"£"&amp;"VOL"&amp;"£"&amp;$B14&amp;"£"&amp;AB$7)+SUMIF('Inser données'!$J:$J,"Garde"&amp;"£"&amp;"CRENEAU"&amp;"£"&amp;"VOL"&amp;"£"&amp;$B14&amp;"£"&amp;AB$7,'Inser données'!$R:$R)</f>
        <v>4.8</v>
      </c>
      <c r="AC14" s="8">
        <f>COUNTIF('Inser données'!$J:$J,"Garde"&amp;"£"&amp;"24h"&amp;"£"&amp;"VOL"&amp;"£"&amp;$B14&amp;"£"&amp;AC$7)+COUNTIF('Inser données'!$J:$J,"Garde"&amp;"£"&amp;"JOUR"&amp;"£"&amp;"VOL"&amp;"£"&amp;$B14&amp;"£"&amp;AC$7)+SUMIF('Inser données'!$J:$J,"Garde"&amp;"£"&amp;"CRENEAU"&amp;"£"&amp;"VOL"&amp;"£"&amp;$B14&amp;"£"&amp;AC$7,'Inser données'!$Q:$Q)</f>
        <v>3</v>
      </c>
      <c r="AD14" s="8">
        <f>COUNTIF('Inser données'!$J:$J,"Garde"&amp;"£"&amp;"24h"&amp;"£"&amp;"VOL"&amp;"£"&amp;$B14&amp;"£"&amp;AD$7)+COUNTIF('Inser données'!$J:$J,"Garde"&amp;"£"&amp;"NUIT"&amp;"£"&amp;"VOL"&amp;"£"&amp;$B14&amp;"£"&amp;AD$7)+SUMIF('Inser données'!$J:$J,"Garde"&amp;"£"&amp;"CRENEAU"&amp;"£"&amp;"VOL"&amp;"£"&amp;$B14&amp;"£"&amp;AD$7,'Inser données'!$R:$R)</f>
        <v>3</v>
      </c>
      <c r="AE14" s="8">
        <f>COUNTIF('Inser données'!$J:$J,"Garde"&amp;"£"&amp;"24h"&amp;"£"&amp;"VOL"&amp;"£"&amp;$B14&amp;"£"&amp;AE$7)+COUNTIF('Inser données'!$J:$J,"Garde"&amp;"£"&amp;"JOUR"&amp;"£"&amp;"VOL"&amp;"£"&amp;$B14&amp;"£"&amp;AE$7)+SUMIF('Inser données'!$J:$J,"Garde"&amp;"£"&amp;"CRENEAU"&amp;"£"&amp;"VOL"&amp;"£"&amp;$B14&amp;"£"&amp;AE$7,'Inser données'!$Q:$Q)</f>
        <v>3</v>
      </c>
      <c r="AF14" s="8">
        <f>COUNTIF('Inser données'!$J:$J,"Garde"&amp;"£"&amp;"24h"&amp;"£"&amp;"VOL"&amp;"£"&amp;$B14&amp;"£"&amp;AF$7)+COUNTIF('Inser données'!$J:$J,"Garde"&amp;"£"&amp;"NUIT"&amp;"£"&amp;"VOL"&amp;"£"&amp;$B14&amp;"£"&amp;AF$7)+SUMIF('Inser données'!$J:$J,"Garde"&amp;"£"&amp;"CRENEAU"&amp;"£"&amp;"VOL"&amp;"£"&amp;$B14&amp;"£"&amp;AF$7,'Inser données'!$R:$R)</f>
        <v>5</v>
      </c>
      <c r="AG14" s="8">
        <f>COUNTIF('Inser données'!$J:$J,"Garde"&amp;"£"&amp;"24h"&amp;"£"&amp;"VOL"&amp;"£"&amp;$B14&amp;"£"&amp;AG$7)+COUNTIF('Inser données'!$J:$J,"Garde"&amp;"£"&amp;"JOUR"&amp;"£"&amp;"VOL"&amp;"£"&amp;$B14&amp;"£"&amp;AG$7)+SUMIF('Inser données'!$J:$J,"Garde"&amp;"£"&amp;"CRENEAU"&amp;"£"&amp;"VOL"&amp;"£"&amp;$B14&amp;"£"&amp;AG$7,'Inser données'!$Q:$Q)</f>
        <v>0</v>
      </c>
      <c r="AH14" s="8">
        <f>COUNTIF('Inser données'!$J:$J,"Garde"&amp;"£"&amp;"24h"&amp;"£"&amp;"VOL"&amp;"£"&amp;$B14&amp;"£"&amp;AH$7)+COUNTIF('Inser données'!$J:$J,"Garde"&amp;"£"&amp;"NUIT"&amp;"£"&amp;"VOL"&amp;"£"&amp;$B14&amp;"£"&amp;AH$7)+SUMIF('Inser données'!$J:$J,"Garde"&amp;"£"&amp;"CRENEAU"&amp;"£"&amp;"VOL"&amp;"£"&amp;$B14&amp;"£"&amp;AH$7,'Inser données'!$R:$R)</f>
        <v>0</v>
      </c>
    </row>
    <row r="15" spans="1:34" ht="15" thickBot="1">
      <c r="A15" s="118"/>
      <c r="B15" s="18" t="s">
        <v>17</v>
      </c>
      <c r="C15" s="19">
        <v>6</v>
      </c>
      <c r="D15" s="20">
        <v>6</v>
      </c>
      <c r="E15" s="8">
        <f>COUNTIF('Inser données'!$J:$J,"Garde"&amp;"£"&amp;"24h"&amp;"£"&amp;"VOL"&amp;"£"&amp;$B15&amp;"£"&amp;E$7)+COUNTIF('Inser données'!$J:$J,"Garde"&amp;"£"&amp;"JOUR"&amp;"£"&amp;"VOL"&amp;"£"&amp;$B15&amp;"£"&amp;E$7)+SUMIF('Inser données'!$J:$J,"Garde"&amp;"£"&amp;"CRENEAU"&amp;"£"&amp;"VOL"&amp;"£"&amp;$B15&amp;"£"&amp;E$7,'Inser données'!$Q:$Q)</f>
        <v>0</v>
      </c>
      <c r="F15" s="8">
        <f>COUNTIF('Inser données'!$J:$J,"Garde"&amp;"£"&amp;"24h"&amp;"£"&amp;"VOL"&amp;"£"&amp;$B15&amp;"£"&amp;F$7)+COUNTIF('Inser données'!$J:$J,"Garde"&amp;"£"&amp;"NUIT"&amp;"£"&amp;"VOL"&amp;"£"&amp;$B15&amp;"£"&amp;F$7)+SUMIF('Inser données'!$J:$J,"Garde"&amp;"£"&amp;"CRENEAU"&amp;"£"&amp;"VOL"&amp;"£"&amp;$B15&amp;"£"&amp;F$7,'Inser données'!$R:$R)</f>
        <v>0</v>
      </c>
      <c r="G15" s="8">
        <f>COUNTIF('Inser données'!$J:$J,"Garde"&amp;"£"&amp;"24h"&amp;"£"&amp;"VOL"&amp;"£"&amp;$B15&amp;"£"&amp;G$7)+COUNTIF('Inser données'!$J:$J,"Garde"&amp;"£"&amp;"JOUR"&amp;"£"&amp;"VOL"&amp;"£"&amp;$B15&amp;"£"&amp;G$7)+SUMIF('Inser données'!$J:$J,"Garde"&amp;"£"&amp;"CRENEAU"&amp;"£"&amp;"VOL"&amp;"£"&amp;$B15&amp;"£"&amp;G$7,'Inser données'!$Q:$Q)</f>
        <v>0</v>
      </c>
      <c r="H15" s="8">
        <f>COUNTIF('Inser données'!$J:$J,"Garde"&amp;"£"&amp;"24h"&amp;"£"&amp;"VOL"&amp;"£"&amp;$B15&amp;"£"&amp;H$7)+COUNTIF('Inser données'!$J:$J,"Garde"&amp;"£"&amp;"NUIT"&amp;"£"&amp;"VOL"&amp;"£"&amp;$B15&amp;"£"&amp;H$7)+SUMIF('Inser données'!$J:$J,"Garde"&amp;"£"&amp;"CRENEAU"&amp;"£"&amp;"VOL"&amp;"£"&amp;$B15&amp;"£"&amp;H$7,'Inser données'!$R:$R)</f>
        <v>0</v>
      </c>
      <c r="I15" s="8">
        <f>COUNTIF('Inser données'!$J:$J,"Garde"&amp;"£"&amp;"24h"&amp;"£"&amp;"VOL"&amp;"£"&amp;$B15&amp;"£"&amp;I$7)+COUNTIF('Inser données'!$J:$J,"Garde"&amp;"£"&amp;"JOUR"&amp;"£"&amp;"VOL"&amp;"£"&amp;$B15&amp;"£"&amp;I$7)+SUMIF('Inser données'!$J:$J,"Garde"&amp;"£"&amp;"CRENEAU"&amp;"£"&amp;"VOL"&amp;"£"&amp;$B15&amp;"£"&amp;I$7,'Inser données'!$Q:$Q)</f>
        <v>0</v>
      </c>
      <c r="J15" s="8">
        <f>COUNTIF('Inser données'!$J:$J,"Garde"&amp;"£"&amp;"24h"&amp;"£"&amp;"VOL"&amp;"£"&amp;$B15&amp;"£"&amp;J$7)+COUNTIF('Inser données'!$J:$J,"Garde"&amp;"£"&amp;"NUIT"&amp;"£"&amp;"VOL"&amp;"£"&amp;$B15&amp;"£"&amp;J$7)+SUMIF('Inser données'!$J:$J,"Garde"&amp;"£"&amp;"CRENEAU"&amp;"£"&amp;"VOL"&amp;"£"&amp;$B15&amp;"£"&amp;J$7,'Inser données'!$R:$R)</f>
        <v>0</v>
      </c>
      <c r="K15" s="8">
        <f>COUNTIF('Inser données'!$J:$J,"Garde"&amp;"£"&amp;"24h"&amp;"£"&amp;"VOL"&amp;"£"&amp;$B15&amp;"£"&amp;K$7)+COUNTIF('Inser données'!$J:$J,"Garde"&amp;"£"&amp;"JOUR"&amp;"£"&amp;"VOL"&amp;"£"&amp;$B15&amp;"£"&amp;K$7)+SUMIF('Inser données'!$J:$J,"Garde"&amp;"£"&amp;"CRENEAU"&amp;"£"&amp;"VOL"&amp;"£"&amp;$B15&amp;"£"&amp;K$7,'Inser données'!$Q:$Q)</f>
        <v>0</v>
      </c>
      <c r="L15" s="8">
        <f>COUNTIF('Inser données'!$J:$J,"Garde"&amp;"£"&amp;"24h"&amp;"£"&amp;"VOL"&amp;"£"&amp;$B15&amp;"£"&amp;L$7)+COUNTIF('Inser données'!$J:$J,"Garde"&amp;"£"&amp;"NUIT"&amp;"£"&amp;"VOL"&amp;"£"&amp;$B15&amp;"£"&amp;L$7)+SUMIF('Inser données'!$J:$J,"Garde"&amp;"£"&amp;"CRENEAU"&amp;"£"&amp;"VOL"&amp;"£"&amp;$B15&amp;"£"&amp;L$7,'Inser données'!$R:$R)</f>
        <v>0</v>
      </c>
      <c r="M15" s="8">
        <f>COUNTIF('Inser données'!$J:$J,"Garde"&amp;"£"&amp;"24h"&amp;"£"&amp;"VOL"&amp;"£"&amp;$B15&amp;"£"&amp;M$7)+COUNTIF('Inser données'!$J:$J,"Garde"&amp;"£"&amp;"JOUR"&amp;"£"&amp;"VOL"&amp;"£"&amp;$B15&amp;"£"&amp;M$7)+SUMIF('Inser données'!$J:$J,"Garde"&amp;"£"&amp;"CRENEAU"&amp;"£"&amp;"VOL"&amp;"£"&amp;$B15&amp;"£"&amp;M$7,'Inser données'!$Q:$Q)</f>
        <v>0</v>
      </c>
      <c r="N15" s="8">
        <f>COUNTIF('Inser données'!$J:$J,"Garde"&amp;"£"&amp;"24h"&amp;"£"&amp;"VOL"&amp;"£"&amp;$B15&amp;"£"&amp;N$7)+COUNTIF('Inser données'!$J:$J,"Garde"&amp;"£"&amp;"NUIT"&amp;"£"&amp;"VOL"&amp;"£"&amp;$B15&amp;"£"&amp;N$7)+SUMIF('Inser données'!$J:$J,"Garde"&amp;"£"&amp;"CRENEAU"&amp;"£"&amp;"VOL"&amp;"£"&amp;$B15&amp;"£"&amp;N$7,'Inser données'!$R:$R)</f>
        <v>0</v>
      </c>
      <c r="O15" s="8">
        <f>COUNTIF('Inser données'!$J:$J,"Garde"&amp;"£"&amp;"24h"&amp;"£"&amp;"VOL"&amp;"£"&amp;$B15&amp;"£"&amp;O$7)+COUNTIF('Inser données'!$J:$J,"Garde"&amp;"£"&amp;"JOUR"&amp;"£"&amp;"VOL"&amp;"£"&amp;$B15&amp;"£"&amp;O$7)+SUMIF('Inser données'!$J:$J,"Garde"&amp;"£"&amp;"CRENEAU"&amp;"£"&amp;"VOL"&amp;"£"&amp;$B15&amp;"£"&amp;O$7,'Inser données'!$Q:$Q)</f>
        <v>0</v>
      </c>
      <c r="P15" s="8">
        <f>COUNTIF('Inser données'!$J:$J,"Garde"&amp;"£"&amp;"24h"&amp;"£"&amp;"VOL"&amp;"£"&amp;$B15&amp;"£"&amp;P$7)+COUNTIF('Inser données'!$J:$J,"Garde"&amp;"£"&amp;"NUIT"&amp;"£"&amp;"VOL"&amp;"£"&amp;$B15&amp;"£"&amp;P$7)+SUMIF('Inser données'!$J:$J,"Garde"&amp;"£"&amp;"CRENEAU"&amp;"£"&amp;"VOL"&amp;"£"&amp;$B15&amp;"£"&amp;P$7,'Inser données'!$R:$R)</f>
        <v>0</v>
      </c>
      <c r="Q15" s="8">
        <f>COUNTIF('Inser données'!$J:$J,"Garde"&amp;"£"&amp;"24h"&amp;"£"&amp;"VOL"&amp;"£"&amp;$B15&amp;"£"&amp;Q$7)+COUNTIF('Inser données'!$J:$J,"Garde"&amp;"£"&amp;"JOUR"&amp;"£"&amp;"VOL"&amp;"£"&amp;$B15&amp;"£"&amp;Q$7)+SUMIF('Inser données'!$J:$J,"Garde"&amp;"£"&amp;"CRENEAU"&amp;"£"&amp;"VOL"&amp;"£"&amp;$B15&amp;"£"&amp;Q$7,'Inser données'!$Q:$Q)</f>
        <v>0</v>
      </c>
      <c r="R15" s="8">
        <f>COUNTIF('Inser données'!$J:$J,"Garde"&amp;"£"&amp;"24h"&amp;"£"&amp;"VOL"&amp;"£"&amp;$B15&amp;"£"&amp;R$7)+COUNTIF('Inser données'!$J:$J,"Garde"&amp;"£"&amp;"NUIT"&amp;"£"&amp;"VOL"&amp;"£"&amp;$B15&amp;"£"&amp;R$7)+SUMIF('Inser données'!$J:$J,"Garde"&amp;"£"&amp;"CRENEAU"&amp;"£"&amp;"VOL"&amp;"£"&amp;$B15&amp;"£"&amp;R$7,'Inser données'!$R:$R)</f>
        <v>0</v>
      </c>
      <c r="S15" s="8">
        <f>COUNTIF('Inser données'!$J:$J,"Garde"&amp;"£"&amp;"24h"&amp;"£"&amp;"VOL"&amp;"£"&amp;$B15&amp;"£"&amp;S$7)+COUNTIF('Inser données'!$J:$J,"Garde"&amp;"£"&amp;"JOUR"&amp;"£"&amp;"VOL"&amp;"£"&amp;$B15&amp;"£"&amp;S$7)+SUMIF('Inser données'!$J:$J,"Garde"&amp;"£"&amp;"CRENEAU"&amp;"£"&amp;"VOL"&amp;"£"&amp;$B15&amp;"£"&amp;S$7,'Inser données'!$Q:$Q)</f>
        <v>0</v>
      </c>
      <c r="T15" s="8">
        <f>COUNTIF('Inser données'!$J:$J,"Garde"&amp;"£"&amp;"24h"&amp;"£"&amp;"VOL"&amp;"£"&amp;$B15&amp;"£"&amp;T$7)+COUNTIF('Inser données'!$J:$J,"Garde"&amp;"£"&amp;"NUIT"&amp;"£"&amp;"VOL"&amp;"£"&amp;$B15&amp;"£"&amp;T$7)+SUMIF('Inser données'!$J:$J,"Garde"&amp;"£"&amp;"CRENEAU"&amp;"£"&amp;"VOL"&amp;"£"&amp;$B15&amp;"£"&amp;T$7,'Inser données'!$R:$R)</f>
        <v>0</v>
      </c>
      <c r="U15" s="8">
        <f>COUNTIF('Inser données'!$J:$J,"Garde"&amp;"£"&amp;"24h"&amp;"£"&amp;"VOL"&amp;"£"&amp;$B15&amp;"£"&amp;U$7)+COUNTIF('Inser données'!$J:$J,"Garde"&amp;"£"&amp;"JOUR"&amp;"£"&amp;"VOL"&amp;"£"&amp;$B15&amp;"£"&amp;U$7)+SUMIF('Inser données'!$J:$J,"Garde"&amp;"£"&amp;"CRENEAU"&amp;"£"&amp;"VOL"&amp;"£"&amp;$B15&amp;"£"&amp;U$7,'Inser données'!$Q:$Q)</f>
        <v>0</v>
      </c>
      <c r="V15" s="8">
        <f>COUNTIF('Inser données'!$J:$J,"Garde"&amp;"£"&amp;"24h"&amp;"£"&amp;"VOL"&amp;"£"&amp;$B15&amp;"£"&amp;V$7)+COUNTIF('Inser données'!$J:$J,"Garde"&amp;"£"&amp;"NUIT"&amp;"£"&amp;"VOL"&amp;"£"&amp;$B15&amp;"£"&amp;V$7)+SUMIF('Inser données'!$J:$J,"Garde"&amp;"£"&amp;"CRENEAU"&amp;"£"&amp;"VOL"&amp;"£"&amp;$B15&amp;"£"&amp;V$7,'Inser données'!$R:$R)</f>
        <v>0</v>
      </c>
      <c r="W15" s="8">
        <f>COUNTIF('Inser données'!$J:$J,"Garde"&amp;"£"&amp;"24h"&amp;"£"&amp;"VOL"&amp;"£"&amp;$B15&amp;"£"&amp;W$7)+COUNTIF('Inser données'!$J:$J,"Garde"&amp;"£"&amp;"JOUR"&amp;"£"&amp;"VOL"&amp;"£"&amp;$B15&amp;"£"&amp;W$7)+SUMIF('Inser données'!$J:$J,"Garde"&amp;"£"&amp;"CRENEAU"&amp;"£"&amp;"VOL"&amp;"£"&amp;$B15&amp;"£"&amp;W$7,'Inser données'!$Q:$Q)</f>
        <v>0</v>
      </c>
      <c r="X15" s="8">
        <f>COUNTIF('Inser données'!$J:$J,"Garde"&amp;"£"&amp;"24h"&amp;"£"&amp;"VOL"&amp;"£"&amp;$B15&amp;"£"&amp;X$7)+COUNTIF('Inser données'!$J:$J,"Garde"&amp;"£"&amp;"NUIT"&amp;"£"&amp;"VOL"&amp;"£"&amp;$B15&amp;"£"&amp;X$7)+SUMIF('Inser données'!$J:$J,"Garde"&amp;"£"&amp;"CRENEAU"&amp;"£"&amp;"VOL"&amp;"£"&amp;$B15&amp;"£"&amp;X$7,'Inser données'!$R:$R)</f>
        <v>0</v>
      </c>
      <c r="Y15" s="8">
        <f>COUNTIF('Inser données'!$J:$J,"Garde"&amp;"£"&amp;"24h"&amp;"£"&amp;"VOL"&amp;"£"&amp;$B15&amp;"£"&amp;Y$7)+COUNTIF('Inser données'!$J:$J,"Garde"&amp;"£"&amp;"JOUR"&amp;"£"&amp;"VOL"&amp;"£"&amp;$B15&amp;"£"&amp;Y$7)+SUMIF('Inser données'!$J:$J,"Garde"&amp;"£"&amp;"CRENEAU"&amp;"£"&amp;"VOL"&amp;"£"&amp;$B15&amp;"£"&amp;Y$7,'Inser données'!$Q:$Q)</f>
        <v>0</v>
      </c>
      <c r="Z15" s="8">
        <f>COUNTIF('Inser données'!$J:$J,"Garde"&amp;"£"&amp;"24h"&amp;"£"&amp;"VOL"&amp;"£"&amp;$B15&amp;"£"&amp;Z$7)+COUNTIF('Inser données'!$J:$J,"Garde"&amp;"£"&amp;"NUIT"&amp;"£"&amp;"VOL"&amp;"£"&amp;$B15&amp;"£"&amp;Z$7)+SUMIF('Inser données'!$J:$J,"Garde"&amp;"£"&amp;"CRENEAU"&amp;"£"&amp;"VOL"&amp;"£"&amp;$B15&amp;"£"&amp;Z$7,'Inser données'!$R:$R)</f>
        <v>0</v>
      </c>
      <c r="AA15" s="8">
        <f>COUNTIF('Inser données'!$J:$J,"Garde"&amp;"£"&amp;"24h"&amp;"£"&amp;"VOL"&amp;"£"&amp;$B15&amp;"£"&amp;AA$7)+COUNTIF('Inser données'!$J:$J,"Garde"&amp;"£"&amp;"JOUR"&amp;"£"&amp;"VOL"&amp;"£"&amp;$B15&amp;"£"&amp;AA$7)+SUMIF('Inser données'!$J:$J,"Garde"&amp;"£"&amp;"CRENEAU"&amp;"£"&amp;"VOL"&amp;"£"&amp;$B15&amp;"£"&amp;AA$7,'Inser données'!$Q:$Q)</f>
        <v>0</v>
      </c>
      <c r="AB15" s="8">
        <f>COUNTIF('Inser données'!$J:$J,"Garde"&amp;"£"&amp;"24h"&amp;"£"&amp;"VOL"&amp;"£"&amp;$B15&amp;"£"&amp;AB$7)+COUNTIF('Inser données'!$J:$J,"Garde"&amp;"£"&amp;"NUIT"&amp;"£"&amp;"VOL"&amp;"£"&amp;$B15&amp;"£"&amp;AB$7)+SUMIF('Inser données'!$J:$J,"Garde"&amp;"£"&amp;"CRENEAU"&amp;"£"&amp;"VOL"&amp;"£"&amp;$B15&amp;"£"&amp;AB$7,'Inser données'!$R:$R)</f>
        <v>0</v>
      </c>
      <c r="AC15" s="8">
        <f>COUNTIF('Inser données'!$J:$J,"Garde"&amp;"£"&amp;"24h"&amp;"£"&amp;"VOL"&amp;"£"&amp;$B15&amp;"£"&amp;AC$7)+COUNTIF('Inser données'!$J:$J,"Garde"&amp;"£"&amp;"JOUR"&amp;"£"&amp;"VOL"&amp;"£"&amp;$B15&amp;"£"&amp;AC$7)+SUMIF('Inser données'!$J:$J,"Garde"&amp;"£"&amp;"CRENEAU"&amp;"£"&amp;"VOL"&amp;"£"&amp;$B15&amp;"£"&amp;AC$7,'Inser données'!$Q:$Q)</f>
        <v>0</v>
      </c>
      <c r="AD15" s="8">
        <f>COUNTIF('Inser données'!$J:$J,"Garde"&amp;"£"&amp;"24h"&amp;"£"&amp;"VOL"&amp;"£"&amp;$B15&amp;"£"&amp;AD$7)+COUNTIF('Inser données'!$J:$J,"Garde"&amp;"£"&amp;"NUIT"&amp;"£"&amp;"VOL"&amp;"£"&amp;$B15&amp;"£"&amp;AD$7)+SUMIF('Inser données'!$J:$J,"Garde"&amp;"£"&amp;"CRENEAU"&amp;"£"&amp;"VOL"&amp;"£"&amp;$B15&amp;"£"&amp;AD$7,'Inser données'!$R:$R)</f>
        <v>0</v>
      </c>
      <c r="AE15" s="8">
        <f>COUNTIF('Inser données'!$J:$J,"Garde"&amp;"£"&amp;"24h"&amp;"£"&amp;"VOL"&amp;"£"&amp;$B15&amp;"£"&amp;AE$7)+COUNTIF('Inser données'!$J:$J,"Garde"&amp;"£"&amp;"JOUR"&amp;"£"&amp;"VOL"&amp;"£"&amp;$B15&amp;"£"&amp;AE$7)+SUMIF('Inser données'!$J:$J,"Garde"&amp;"£"&amp;"CRENEAU"&amp;"£"&amp;"VOL"&amp;"£"&amp;$B15&amp;"£"&amp;AE$7,'Inser données'!$Q:$Q)</f>
        <v>0</v>
      </c>
      <c r="AF15" s="8">
        <f>COUNTIF('Inser données'!$J:$J,"Garde"&amp;"£"&amp;"24h"&amp;"£"&amp;"VOL"&amp;"£"&amp;$B15&amp;"£"&amp;AF$7)+COUNTIF('Inser données'!$J:$J,"Garde"&amp;"£"&amp;"NUIT"&amp;"£"&amp;"VOL"&amp;"£"&amp;$B15&amp;"£"&amp;AF$7)+SUMIF('Inser données'!$J:$J,"Garde"&amp;"£"&amp;"CRENEAU"&amp;"£"&amp;"VOL"&amp;"£"&amp;$B15&amp;"£"&amp;AF$7,'Inser données'!$R:$R)</f>
        <v>0</v>
      </c>
      <c r="AG15" s="8">
        <f>COUNTIF('Inser données'!$J:$J,"Garde"&amp;"£"&amp;"24h"&amp;"£"&amp;"VOL"&amp;"£"&amp;$B15&amp;"£"&amp;AG$7)+COUNTIF('Inser données'!$J:$J,"Garde"&amp;"£"&amp;"JOUR"&amp;"£"&amp;"VOL"&amp;"£"&amp;$B15&amp;"£"&amp;AG$7)+SUMIF('Inser données'!$J:$J,"Garde"&amp;"£"&amp;"CRENEAU"&amp;"£"&amp;"VOL"&amp;"£"&amp;$B15&amp;"£"&amp;AG$7,'Inser données'!$Q:$Q)</f>
        <v>0</v>
      </c>
      <c r="AH15" s="8">
        <f>COUNTIF('Inser données'!$J:$J,"Garde"&amp;"£"&amp;"24h"&amp;"£"&amp;"VOL"&amp;"£"&amp;$B15&amp;"£"&amp;AH$7)+COUNTIF('Inser données'!$J:$J,"Garde"&amp;"£"&amp;"NUIT"&amp;"£"&amp;"VOL"&amp;"£"&amp;$B15&amp;"£"&amp;AH$7)+SUMIF('Inser données'!$J:$J,"Garde"&amp;"£"&amp;"CRENEAU"&amp;"£"&amp;"VOL"&amp;"£"&amp;$B15&amp;"£"&amp;AH$7,'Inser données'!$R:$R)</f>
        <v>0</v>
      </c>
    </row>
    <row r="16" spans="1:34" ht="15" thickBot="1">
      <c r="A16" s="118"/>
      <c r="B16" s="12" t="s">
        <v>18</v>
      </c>
      <c r="C16" s="15">
        <v>9</v>
      </c>
      <c r="D16" s="16">
        <v>7</v>
      </c>
      <c r="E16" s="8">
        <f>COUNTIF('Inser données'!$J:$J,"Garde"&amp;"£"&amp;"24h"&amp;"£"&amp;"VOL"&amp;"£"&amp;$B16&amp;"£"&amp;E$7)+COUNTIF('Inser données'!$J:$J,"Garde"&amp;"£"&amp;"JOUR"&amp;"£"&amp;"VOL"&amp;"£"&amp;$B16&amp;"£"&amp;E$7)+SUMIF('Inser données'!$J:$J,"Garde"&amp;"£"&amp;"CRENEAU"&amp;"£"&amp;"VOL"&amp;"£"&amp;$B16&amp;"£"&amp;E$7,'Inser données'!$Q:$Q)</f>
        <v>1.9</v>
      </c>
      <c r="F16" s="8">
        <f>COUNTIF('Inser données'!$J:$J,"Garde"&amp;"£"&amp;"24h"&amp;"£"&amp;"VOL"&amp;"£"&amp;$B16&amp;"£"&amp;F$7)+COUNTIF('Inser données'!$J:$J,"Garde"&amp;"£"&amp;"NUIT"&amp;"£"&amp;"VOL"&amp;"£"&amp;$B16&amp;"£"&amp;F$7)+SUMIF('Inser données'!$J:$J,"Garde"&amp;"£"&amp;"CRENEAU"&amp;"£"&amp;"VOL"&amp;"£"&amp;$B16&amp;"£"&amp;F$7,'Inser données'!$R:$R)</f>
        <v>3.8</v>
      </c>
      <c r="G16" s="8">
        <f>COUNTIF('Inser données'!$J:$J,"Garde"&amp;"£"&amp;"24h"&amp;"£"&amp;"VOL"&amp;"£"&amp;$B16&amp;"£"&amp;G$7)+COUNTIF('Inser données'!$J:$J,"Garde"&amp;"£"&amp;"JOUR"&amp;"£"&amp;"VOL"&amp;"£"&amp;$B16&amp;"£"&amp;G$7)+SUMIF('Inser données'!$J:$J,"Garde"&amp;"£"&amp;"CRENEAU"&amp;"£"&amp;"VOL"&amp;"£"&amp;$B16&amp;"£"&amp;G$7,'Inser données'!$Q:$Q)</f>
        <v>3</v>
      </c>
      <c r="H16" s="8">
        <f>COUNTIF('Inser données'!$J:$J,"Garde"&amp;"£"&amp;"24h"&amp;"£"&amp;"VOL"&amp;"£"&amp;$B16&amp;"£"&amp;H$7)+COUNTIF('Inser données'!$J:$J,"Garde"&amp;"£"&amp;"NUIT"&amp;"£"&amp;"VOL"&amp;"£"&amp;$B16&amp;"£"&amp;H$7)+SUMIF('Inser données'!$J:$J,"Garde"&amp;"£"&amp;"CRENEAU"&amp;"£"&amp;"VOL"&amp;"£"&amp;$B16&amp;"£"&amp;H$7,'Inser données'!$R:$R)</f>
        <v>5.6</v>
      </c>
      <c r="I16" s="8">
        <f>COUNTIF('Inser données'!$J:$J,"Garde"&amp;"£"&amp;"24h"&amp;"£"&amp;"VOL"&amp;"£"&amp;$B16&amp;"£"&amp;I$7)+COUNTIF('Inser données'!$J:$J,"Garde"&amp;"£"&amp;"JOUR"&amp;"£"&amp;"VOL"&amp;"£"&amp;$B16&amp;"£"&amp;I$7)+SUMIF('Inser données'!$J:$J,"Garde"&amp;"£"&amp;"CRENEAU"&amp;"£"&amp;"VOL"&amp;"£"&amp;$B16&amp;"£"&amp;I$7,'Inser données'!$Q:$Q)</f>
        <v>5</v>
      </c>
      <c r="J16" s="8">
        <f>COUNTIF('Inser données'!$J:$J,"Garde"&amp;"£"&amp;"24h"&amp;"£"&amp;"VOL"&amp;"£"&amp;$B16&amp;"£"&amp;J$7)+COUNTIF('Inser données'!$J:$J,"Garde"&amp;"£"&amp;"NUIT"&amp;"£"&amp;"VOL"&amp;"£"&amp;$B16&amp;"£"&amp;J$7)+SUMIF('Inser données'!$J:$J,"Garde"&amp;"£"&amp;"CRENEAU"&amp;"£"&amp;"VOL"&amp;"£"&amp;$B16&amp;"£"&amp;J$7,'Inser données'!$R:$R)</f>
        <v>5.8</v>
      </c>
      <c r="K16" s="8">
        <f>COUNTIF('Inser données'!$J:$J,"Garde"&amp;"£"&amp;"24h"&amp;"£"&amp;"VOL"&amp;"£"&amp;$B16&amp;"£"&amp;K$7)+COUNTIF('Inser données'!$J:$J,"Garde"&amp;"£"&amp;"JOUR"&amp;"£"&amp;"VOL"&amp;"£"&amp;$B16&amp;"£"&amp;K$7)+SUMIF('Inser données'!$J:$J,"Garde"&amp;"£"&amp;"CRENEAU"&amp;"£"&amp;"VOL"&amp;"£"&amp;$B16&amp;"£"&amp;K$7,'Inser données'!$Q:$Q)</f>
        <v>4</v>
      </c>
      <c r="L16" s="8">
        <f>COUNTIF('Inser données'!$J:$J,"Garde"&amp;"£"&amp;"24h"&amp;"£"&amp;"VOL"&amp;"£"&amp;$B16&amp;"£"&amp;L$7)+COUNTIF('Inser données'!$J:$J,"Garde"&amp;"£"&amp;"NUIT"&amp;"£"&amp;"VOL"&amp;"£"&amp;$B16&amp;"£"&amp;L$7)+SUMIF('Inser données'!$J:$J,"Garde"&amp;"£"&amp;"CRENEAU"&amp;"£"&amp;"VOL"&amp;"£"&amp;$B16&amp;"£"&amp;L$7,'Inser données'!$R:$R)</f>
        <v>5</v>
      </c>
      <c r="M16" s="8">
        <f>COUNTIF('Inser données'!$J:$J,"Garde"&amp;"£"&amp;"24h"&amp;"£"&amp;"VOL"&amp;"£"&amp;$B16&amp;"£"&amp;M$7)+COUNTIF('Inser données'!$J:$J,"Garde"&amp;"£"&amp;"JOUR"&amp;"£"&amp;"VOL"&amp;"£"&amp;$B16&amp;"£"&amp;M$7)+SUMIF('Inser données'!$J:$J,"Garde"&amp;"£"&amp;"CRENEAU"&amp;"£"&amp;"VOL"&amp;"£"&amp;$B16&amp;"£"&amp;M$7,'Inser données'!$Q:$Q)</f>
        <v>4</v>
      </c>
      <c r="N16" s="8">
        <f>COUNTIF('Inser données'!$J:$J,"Garde"&amp;"£"&amp;"24h"&amp;"£"&amp;"VOL"&amp;"£"&amp;$B16&amp;"£"&amp;N$7)+COUNTIF('Inser données'!$J:$J,"Garde"&amp;"£"&amp;"NUIT"&amp;"£"&amp;"VOL"&amp;"£"&amp;$B16&amp;"£"&amp;N$7)+SUMIF('Inser données'!$J:$J,"Garde"&amp;"£"&amp;"CRENEAU"&amp;"£"&amp;"VOL"&amp;"£"&amp;$B16&amp;"£"&amp;N$7,'Inser données'!$R:$R)</f>
        <v>8</v>
      </c>
      <c r="O16" s="8">
        <f>COUNTIF('Inser données'!$J:$J,"Garde"&amp;"£"&amp;"24h"&amp;"£"&amp;"VOL"&amp;"£"&amp;$B16&amp;"£"&amp;O$7)+COUNTIF('Inser données'!$J:$J,"Garde"&amp;"£"&amp;"JOUR"&amp;"£"&amp;"VOL"&amp;"£"&amp;$B16&amp;"£"&amp;O$7)+SUMIF('Inser données'!$J:$J,"Garde"&amp;"£"&amp;"CRENEAU"&amp;"£"&amp;"VOL"&amp;"£"&amp;$B16&amp;"£"&amp;O$7,'Inser données'!$Q:$Q)</f>
        <v>7</v>
      </c>
      <c r="P16" s="8">
        <f>COUNTIF('Inser données'!$J:$J,"Garde"&amp;"£"&amp;"24h"&amp;"£"&amp;"VOL"&amp;"£"&amp;$B16&amp;"£"&amp;P$7)+COUNTIF('Inser données'!$J:$J,"Garde"&amp;"£"&amp;"NUIT"&amp;"£"&amp;"VOL"&amp;"£"&amp;$B16&amp;"£"&amp;P$7)+SUMIF('Inser données'!$J:$J,"Garde"&amp;"£"&amp;"CRENEAU"&amp;"£"&amp;"VOL"&amp;"£"&amp;$B16&amp;"£"&amp;P$7,'Inser données'!$R:$R)</f>
        <v>3</v>
      </c>
      <c r="Q16" s="8">
        <f>COUNTIF('Inser données'!$J:$J,"Garde"&amp;"£"&amp;"24h"&amp;"£"&amp;"VOL"&amp;"£"&amp;$B16&amp;"£"&amp;Q$7)+COUNTIF('Inser données'!$J:$J,"Garde"&amp;"£"&amp;"JOUR"&amp;"£"&amp;"VOL"&amp;"£"&amp;$B16&amp;"£"&amp;Q$7)+SUMIF('Inser données'!$J:$J,"Garde"&amp;"£"&amp;"CRENEAU"&amp;"£"&amp;"VOL"&amp;"£"&amp;$B16&amp;"£"&amp;Q$7,'Inser données'!$Q:$Q)</f>
        <v>7</v>
      </c>
      <c r="R16" s="8">
        <f>COUNTIF('Inser données'!$J:$J,"Garde"&amp;"£"&amp;"24h"&amp;"£"&amp;"VOL"&amp;"£"&amp;$B16&amp;"£"&amp;R$7)+COUNTIF('Inser données'!$J:$J,"Garde"&amp;"£"&amp;"NUIT"&amp;"£"&amp;"VOL"&amp;"£"&amp;$B16&amp;"£"&amp;R$7)+SUMIF('Inser données'!$J:$J,"Garde"&amp;"£"&amp;"CRENEAU"&amp;"£"&amp;"VOL"&amp;"£"&amp;$B16&amp;"£"&amp;R$7,'Inser données'!$R:$R)</f>
        <v>5.9</v>
      </c>
      <c r="S16" s="8">
        <f>COUNTIF('Inser données'!$J:$J,"Garde"&amp;"£"&amp;"24h"&amp;"£"&amp;"VOL"&amp;"£"&amp;$B16&amp;"£"&amp;S$7)+COUNTIF('Inser données'!$J:$J,"Garde"&amp;"£"&amp;"JOUR"&amp;"£"&amp;"VOL"&amp;"£"&amp;$B16&amp;"£"&amp;S$7)+SUMIF('Inser données'!$J:$J,"Garde"&amp;"£"&amp;"CRENEAU"&amp;"£"&amp;"VOL"&amp;"£"&amp;$B16&amp;"£"&amp;S$7,'Inser données'!$Q:$Q)</f>
        <v>3</v>
      </c>
      <c r="T16" s="8">
        <f>COUNTIF('Inser données'!$J:$J,"Garde"&amp;"£"&amp;"24h"&amp;"£"&amp;"VOL"&amp;"£"&amp;$B16&amp;"£"&amp;T$7)+COUNTIF('Inser données'!$J:$J,"Garde"&amp;"£"&amp;"NUIT"&amp;"£"&amp;"VOL"&amp;"£"&amp;$B16&amp;"£"&amp;T$7)+SUMIF('Inser données'!$J:$J,"Garde"&amp;"£"&amp;"CRENEAU"&amp;"£"&amp;"VOL"&amp;"£"&amp;$B16&amp;"£"&amp;T$7,'Inser données'!$R:$R)</f>
        <v>2.9</v>
      </c>
      <c r="U16" s="8">
        <f>COUNTIF('Inser données'!$J:$J,"Garde"&amp;"£"&amp;"24h"&amp;"£"&amp;"VOL"&amp;"£"&amp;$B16&amp;"£"&amp;U$7)+COUNTIF('Inser données'!$J:$J,"Garde"&amp;"£"&amp;"JOUR"&amp;"£"&amp;"VOL"&amp;"£"&amp;$B16&amp;"£"&amp;U$7)+SUMIF('Inser données'!$J:$J,"Garde"&amp;"£"&amp;"CRENEAU"&amp;"£"&amp;"VOL"&amp;"£"&amp;$B16&amp;"£"&amp;U$7,'Inser données'!$Q:$Q)</f>
        <v>1</v>
      </c>
      <c r="V16" s="8">
        <f>COUNTIF('Inser données'!$J:$J,"Garde"&amp;"£"&amp;"24h"&amp;"£"&amp;"VOL"&amp;"£"&amp;$B16&amp;"£"&amp;V$7)+COUNTIF('Inser données'!$J:$J,"Garde"&amp;"£"&amp;"NUIT"&amp;"£"&amp;"VOL"&amp;"£"&amp;$B16&amp;"£"&amp;V$7)+SUMIF('Inser données'!$J:$J,"Garde"&amp;"£"&amp;"CRENEAU"&amp;"£"&amp;"VOL"&amp;"£"&amp;$B16&amp;"£"&amp;V$7,'Inser données'!$R:$R)</f>
        <v>4</v>
      </c>
      <c r="W16" s="8">
        <f>COUNTIF('Inser données'!$J:$J,"Garde"&amp;"£"&amp;"24h"&amp;"£"&amp;"VOL"&amp;"£"&amp;$B16&amp;"£"&amp;W$7)+COUNTIF('Inser données'!$J:$J,"Garde"&amp;"£"&amp;"JOUR"&amp;"£"&amp;"VOL"&amp;"£"&amp;$B16&amp;"£"&amp;W$7)+SUMIF('Inser données'!$J:$J,"Garde"&amp;"£"&amp;"CRENEAU"&amp;"£"&amp;"VOL"&amp;"£"&amp;$B16&amp;"£"&amp;W$7,'Inser données'!$Q:$Q)</f>
        <v>3</v>
      </c>
      <c r="X16" s="8">
        <f>COUNTIF('Inser données'!$J:$J,"Garde"&amp;"£"&amp;"24h"&amp;"£"&amp;"VOL"&amp;"£"&amp;$B16&amp;"£"&amp;X$7)+COUNTIF('Inser données'!$J:$J,"Garde"&amp;"£"&amp;"NUIT"&amp;"£"&amp;"VOL"&amp;"£"&amp;$B16&amp;"£"&amp;X$7)+SUMIF('Inser données'!$J:$J,"Garde"&amp;"£"&amp;"CRENEAU"&amp;"£"&amp;"VOL"&amp;"£"&amp;$B16&amp;"£"&amp;X$7,'Inser données'!$R:$R)</f>
        <v>4</v>
      </c>
      <c r="Y16" s="8">
        <f>COUNTIF('Inser données'!$J:$J,"Garde"&amp;"£"&amp;"24h"&amp;"£"&amp;"VOL"&amp;"£"&amp;$B16&amp;"£"&amp;Y$7)+COUNTIF('Inser données'!$J:$J,"Garde"&amp;"£"&amp;"JOUR"&amp;"£"&amp;"VOL"&amp;"£"&amp;$B16&amp;"£"&amp;Y$7)+SUMIF('Inser données'!$J:$J,"Garde"&amp;"£"&amp;"CRENEAU"&amp;"£"&amp;"VOL"&amp;"£"&amp;$B16&amp;"£"&amp;Y$7,'Inser données'!$Q:$Q)</f>
        <v>4</v>
      </c>
      <c r="Z16" s="8">
        <f>COUNTIF('Inser données'!$J:$J,"Garde"&amp;"£"&amp;"24h"&amp;"£"&amp;"VOL"&amp;"£"&amp;$B16&amp;"£"&amp;Z$7)+COUNTIF('Inser données'!$J:$J,"Garde"&amp;"£"&amp;"NUIT"&amp;"£"&amp;"VOL"&amp;"£"&amp;$B16&amp;"£"&amp;Z$7)+SUMIF('Inser données'!$J:$J,"Garde"&amp;"£"&amp;"CRENEAU"&amp;"£"&amp;"VOL"&amp;"£"&amp;$B16&amp;"£"&amp;Z$7,'Inser données'!$R:$R)</f>
        <v>3</v>
      </c>
      <c r="AA16" s="8">
        <f>COUNTIF('Inser données'!$J:$J,"Garde"&amp;"£"&amp;"24h"&amp;"£"&amp;"VOL"&amp;"£"&amp;$B16&amp;"£"&amp;AA$7)+COUNTIF('Inser données'!$J:$J,"Garde"&amp;"£"&amp;"JOUR"&amp;"£"&amp;"VOL"&amp;"£"&amp;$B16&amp;"£"&amp;AA$7)+SUMIF('Inser données'!$J:$J,"Garde"&amp;"£"&amp;"CRENEAU"&amp;"£"&amp;"VOL"&amp;"£"&amp;$B16&amp;"£"&amp;AA$7,'Inser données'!$Q:$Q)</f>
        <v>4</v>
      </c>
      <c r="AB16" s="8">
        <f>COUNTIF('Inser données'!$J:$J,"Garde"&amp;"£"&amp;"24h"&amp;"£"&amp;"VOL"&amp;"£"&amp;$B16&amp;"£"&amp;AB$7)+COUNTIF('Inser données'!$J:$J,"Garde"&amp;"£"&amp;"NUIT"&amp;"£"&amp;"VOL"&amp;"£"&amp;$B16&amp;"£"&amp;AB$7)+SUMIF('Inser données'!$J:$J,"Garde"&amp;"£"&amp;"CRENEAU"&amp;"£"&amp;"VOL"&amp;"£"&amp;$B16&amp;"£"&amp;AB$7,'Inser données'!$R:$R)</f>
        <v>6</v>
      </c>
      <c r="AC16" s="8">
        <f>COUNTIF('Inser données'!$J:$J,"Garde"&amp;"£"&amp;"24h"&amp;"£"&amp;"VOL"&amp;"£"&amp;$B16&amp;"£"&amp;AC$7)+COUNTIF('Inser données'!$J:$J,"Garde"&amp;"£"&amp;"JOUR"&amp;"£"&amp;"VOL"&amp;"£"&amp;$B16&amp;"£"&amp;AC$7)+SUMIF('Inser données'!$J:$J,"Garde"&amp;"£"&amp;"CRENEAU"&amp;"£"&amp;"VOL"&amp;"£"&amp;$B16&amp;"£"&amp;AC$7,'Inser données'!$Q:$Q)</f>
        <v>5</v>
      </c>
      <c r="AD16" s="8">
        <f>COUNTIF('Inser données'!$J:$J,"Garde"&amp;"£"&amp;"24h"&amp;"£"&amp;"VOL"&amp;"£"&amp;$B16&amp;"£"&amp;AD$7)+COUNTIF('Inser données'!$J:$J,"Garde"&amp;"£"&amp;"NUIT"&amp;"£"&amp;"VOL"&amp;"£"&amp;$B16&amp;"£"&amp;AD$7)+SUMIF('Inser données'!$J:$J,"Garde"&amp;"£"&amp;"CRENEAU"&amp;"£"&amp;"VOL"&amp;"£"&amp;$B16&amp;"£"&amp;AD$7,'Inser données'!$R:$R)</f>
        <v>5</v>
      </c>
      <c r="AE16" s="8">
        <f>COUNTIF('Inser données'!$J:$J,"Garde"&amp;"£"&amp;"24h"&amp;"£"&amp;"VOL"&amp;"£"&amp;$B16&amp;"£"&amp;AE$7)+COUNTIF('Inser données'!$J:$J,"Garde"&amp;"£"&amp;"JOUR"&amp;"£"&amp;"VOL"&amp;"£"&amp;$B16&amp;"£"&amp;AE$7)+SUMIF('Inser données'!$J:$J,"Garde"&amp;"£"&amp;"CRENEAU"&amp;"£"&amp;"VOL"&amp;"£"&amp;$B16&amp;"£"&amp;AE$7,'Inser données'!$Q:$Q)</f>
        <v>5</v>
      </c>
      <c r="AF16" s="8">
        <f>COUNTIF('Inser données'!$J:$J,"Garde"&amp;"£"&amp;"24h"&amp;"£"&amp;"VOL"&amp;"£"&amp;$B16&amp;"£"&amp;AF$7)+COUNTIF('Inser données'!$J:$J,"Garde"&amp;"£"&amp;"NUIT"&amp;"£"&amp;"VOL"&amp;"£"&amp;$B16&amp;"£"&amp;AF$7)+SUMIF('Inser données'!$J:$J,"Garde"&amp;"£"&amp;"CRENEAU"&amp;"£"&amp;"VOL"&amp;"£"&amp;$B16&amp;"£"&amp;AF$7,'Inser données'!$R:$R)</f>
        <v>5</v>
      </c>
      <c r="AG16" s="8">
        <f>COUNTIF('Inser données'!$J:$J,"Garde"&amp;"£"&amp;"24h"&amp;"£"&amp;"VOL"&amp;"£"&amp;$B16&amp;"£"&amp;AG$7)+COUNTIF('Inser données'!$J:$J,"Garde"&amp;"£"&amp;"JOUR"&amp;"£"&amp;"VOL"&amp;"£"&amp;$B16&amp;"£"&amp;AG$7)+SUMIF('Inser données'!$J:$J,"Garde"&amp;"£"&amp;"CRENEAU"&amp;"£"&amp;"VOL"&amp;"£"&amp;$B16&amp;"£"&amp;AG$7,'Inser données'!$Q:$Q)</f>
        <v>0</v>
      </c>
      <c r="AH16" s="8">
        <f>COUNTIF('Inser données'!$J:$J,"Garde"&amp;"£"&amp;"24h"&amp;"£"&amp;"VOL"&amp;"£"&amp;$B16&amp;"£"&amp;AH$7)+COUNTIF('Inser données'!$J:$J,"Garde"&amp;"£"&amp;"NUIT"&amp;"£"&amp;"VOL"&amp;"£"&amp;$B16&amp;"£"&amp;AH$7)+SUMIF('Inser données'!$J:$J,"Garde"&amp;"£"&amp;"CRENEAU"&amp;"£"&amp;"VOL"&amp;"£"&amp;$B16&amp;"£"&amp;AH$7,'Inser données'!$R:$R)</f>
        <v>1</v>
      </c>
    </row>
    <row r="17" spans="1:34" ht="15" thickBot="1">
      <c r="A17" s="118"/>
      <c r="B17" s="17" t="s">
        <v>19</v>
      </c>
      <c r="C17" s="13">
        <v>15</v>
      </c>
      <c r="D17" s="14">
        <v>15</v>
      </c>
      <c r="E17" s="8">
        <f>COUNTIF('Inser données'!$J:$J,"Garde"&amp;"£"&amp;"24h"&amp;"£"&amp;"VOL"&amp;"£"&amp;$B17&amp;"£"&amp;E$7)+COUNTIF('Inser données'!$J:$J,"Garde"&amp;"£"&amp;"JOUR"&amp;"£"&amp;"VOL"&amp;"£"&amp;$B17&amp;"£"&amp;E$7)+SUMIF('Inser données'!$J:$J,"Garde"&amp;"£"&amp;"CRENEAU"&amp;"£"&amp;"VOL"&amp;"£"&amp;$B17&amp;"£"&amp;E$7,'Inser données'!$Q:$Q)</f>
        <v>2</v>
      </c>
      <c r="F17" s="8">
        <f>COUNTIF('Inser données'!$J:$J,"Garde"&amp;"£"&amp;"24h"&amp;"£"&amp;"VOL"&amp;"£"&amp;$B17&amp;"£"&amp;F$7)+COUNTIF('Inser données'!$J:$J,"Garde"&amp;"£"&amp;"NUIT"&amp;"£"&amp;"VOL"&amp;"£"&amp;$B17&amp;"£"&amp;F$7)+SUMIF('Inser données'!$J:$J,"Garde"&amp;"£"&amp;"CRENEAU"&amp;"£"&amp;"VOL"&amp;"£"&amp;$B17&amp;"£"&amp;F$7,'Inser données'!$R:$R)</f>
        <v>4.8</v>
      </c>
      <c r="G17" s="8">
        <f>COUNTIF('Inser données'!$J:$J,"Garde"&amp;"£"&amp;"24h"&amp;"£"&amp;"VOL"&amp;"£"&amp;$B17&amp;"£"&amp;G$7)+COUNTIF('Inser données'!$J:$J,"Garde"&amp;"£"&amp;"JOUR"&amp;"£"&amp;"VOL"&amp;"£"&amp;$B17&amp;"£"&amp;G$7)+SUMIF('Inser données'!$J:$J,"Garde"&amp;"£"&amp;"CRENEAU"&amp;"£"&amp;"VOL"&amp;"£"&amp;$B17&amp;"£"&amp;G$7,'Inser données'!$Q:$Q)</f>
        <v>3</v>
      </c>
      <c r="H17" s="8">
        <f>COUNTIF('Inser données'!$J:$J,"Garde"&amp;"£"&amp;"24h"&amp;"£"&amp;"VOL"&amp;"£"&amp;$B17&amp;"£"&amp;H$7)+COUNTIF('Inser données'!$J:$J,"Garde"&amp;"£"&amp;"NUIT"&amp;"£"&amp;"VOL"&amp;"£"&amp;$B17&amp;"£"&amp;H$7)+SUMIF('Inser données'!$J:$J,"Garde"&amp;"£"&amp;"CRENEAU"&amp;"£"&amp;"VOL"&amp;"£"&amp;$B17&amp;"£"&amp;H$7,'Inser données'!$R:$R)</f>
        <v>6.9</v>
      </c>
      <c r="I17" s="8">
        <f>COUNTIF('Inser données'!$J:$J,"Garde"&amp;"£"&amp;"24h"&amp;"£"&amp;"VOL"&amp;"£"&amp;$B17&amp;"£"&amp;I$7)+COUNTIF('Inser données'!$J:$J,"Garde"&amp;"£"&amp;"JOUR"&amp;"£"&amp;"VOL"&amp;"£"&amp;$B17&amp;"£"&amp;I$7)+SUMIF('Inser données'!$J:$J,"Garde"&amp;"£"&amp;"CRENEAU"&amp;"£"&amp;"VOL"&amp;"£"&amp;$B17&amp;"£"&amp;I$7,'Inser données'!$Q:$Q)</f>
        <v>5</v>
      </c>
      <c r="J17" s="8">
        <f>COUNTIF('Inser données'!$J:$J,"Garde"&amp;"£"&amp;"24h"&amp;"£"&amp;"VOL"&amp;"£"&amp;$B17&amp;"£"&amp;J$7)+COUNTIF('Inser données'!$J:$J,"Garde"&amp;"£"&amp;"NUIT"&amp;"£"&amp;"VOL"&amp;"£"&amp;$B17&amp;"£"&amp;J$7)+SUMIF('Inser données'!$J:$J,"Garde"&amp;"£"&amp;"CRENEAU"&amp;"£"&amp;"VOL"&amp;"£"&amp;$B17&amp;"£"&amp;J$7,'Inser données'!$R:$R)</f>
        <v>9</v>
      </c>
      <c r="K17" s="8">
        <f>COUNTIF('Inser données'!$J:$J,"Garde"&amp;"£"&amp;"24h"&amp;"£"&amp;"VOL"&amp;"£"&amp;$B17&amp;"£"&amp;K$7)+COUNTIF('Inser données'!$J:$J,"Garde"&amp;"£"&amp;"JOUR"&amp;"£"&amp;"VOL"&amp;"£"&amp;$B17&amp;"£"&amp;K$7)+SUMIF('Inser données'!$J:$J,"Garde"&amp;"£"&amp;"CRENEAU"&amp;"£"&amp;"VOL"&amp;"£"&amp;$B17&amp;"£"&amp;K$7,'Inser données'!$Q:$Q)</f>
        <v>6</v>
      </c>
      <c r="L17" s="8">
        <f>COUNTIF('Inser données'!$J:$J,"Garde"&amp;"£"&amp;"24h"&amp;"£"&amp;"VOL"&amp;"£"&amp;$B17&amp;"£"&amp;L$7)+COUNTIF('Inser données'!$J:$J,"Garde"&amp;"£"&amp;"NUIT"&amp;"£"&amp;"VOL"&amp;"£"&amp;$B17&amp;"£"&amp;L$7)+SUMIF('Inser données'!$J:$J,"Garde"&amp;"£"&amp;"CRENEAU"&amp;"£"&amp;"VOL"&amp;"£"&amp;$B17&amp;"£"&amp;L$7,'Inser données'!$R:$R)</f>
        <v>9</v>
      </c>
      <c r="M17" s="8">
        <f>COUNTIF('Inser données'!$J:$J,"Garde"&amp;"£"&amp;"24h"&amp;"£"&amp;"VOL"&amp;"£"&amp;$B17&amp;"£"&amp;M$7)+COUNTIF('Inser données'!$J:$J,"Garde"&amp;"£"&amp;"JOUR"&amp;"£"&amp;"VOL"&amp;"£"&amp;$B17&amp;"£"&amp;M$7)+SUMIF('Inser données'!$J:$J,"Garde"&amp;"£"&amp;"CRENEAU"&amp;"£"&amp;"VOL"&amp;"£"&amp;$B17&amp;"£"&amp;M$7,'Inser données'!$Q:$Q)</f>
        <v>3</v>
      </c>
      <c r="N17" s="8">
        <f>COUNTIF('Inser données'!$J:$J,"Garde"&amp;"£"&amp;"24h"&amp;"£"&amp;"VOL"&amp;"£"&amp;$B17&amp;"£"&amp;N$7)+COUNTIF('Inser données'!$J:$J,"Garde"&amp;"£"&amp;"NUIT"&amp;"£"&amp;"VOL"&amp;"£"&amp;$B17&amp;"£"&amp;N$7)+SUMIF('Inser données'!$J:$J,"Garde"&amp;"£"&amp;"CRENEAU"&amp;"£"&amp;"VOL"&amp;"£"&amp;$B17&amp;"£"&amp;N$7,'Inser données'!$R:$R)</f>
        <v>3</v>
      </c>
      <c r="O17" s="8">
        <f>COUNTIF('Inser données'!$J:$J,"Garde"&amp;"£"&amp;"24h"&amp;"£"&amp;"VOL"&amp;"£"&amp;$B17&amp;"£"&amp;O$7)+COUNTIF('Inser données'!$J:$J,"Garde"&amp;"£"&amp;"JOUR"&amp;"£"&amp;"VOL"&amp;"£"&amp;$B17&amp;"£"&amp;O$7)+SUMIF('Inser données'!$J:$J,"Garde"&amp;"£"&amp;"CRENEAU"&amp;"£"&amp;"VOL"&amp;"£"&amp;$B17&amp;"£"&amp;O$7,'Inser données'!$Q:$Q)</f>
        <v>8</v>
      </c>
      <c r="P17" s="8">
        <f>COUNTIF('Inser données'!$J:$J,"Garde"&amp;"£"&amp;"24h"&amp;"£"&amp;"VOL"&amp;"£"&amp;$B17&amp;"£"&amp;P$7)+COUNTIF('Inser données'!$J:$J,"Garde"&amp;"£"&amp;"NUIT"&amp;"£"&amp;"VOL"&amp;"£"&amp;$B17&amp;"£"&amp;P$7)+SUMIF('Inser données'!$J:$J,"Garde"&amp;"£"&amp;"CRENEAU"&amp;"£"&amp;"VOL"&amp;"£"&amp;$B17&amp;"£"&amp;P$7,'Inser données'!$R:$R)</f>
        <v>5</v>
      </c>
      <c r="Q17" s="8">
        <f>COUNTIF('Inser données'!$J:$J,"Garde"&amp;"£"&amp;"24h"&amp;"£"&amp;"VOL"&amp;"£"&amp;$B17&amp;"£"&amp;Q$7)+COUNTIF('Inser données'!$J:$J,"Garde"&amp;"£"&amp;"JOUR"&amp;"£"&amp;"VOL"&amp;"£"&amp;$B17&amp;"£"&amp;Q$7)+SUMIF('Inser données'!$J:$J,"Garde"&amp;"£"&amp;"CRENEAU"&amp;"£"&amp;"VOL"&amp;"£"&amp;$B17&amp;"£"&amp;Q$7,'Inser données'!$Q:$Q)</f>
        <v>4</v>
      </c>
      <c r="R17" s="8">
        <f>COUNTIF('Inser données'!$J:$J,"Garde"&amp;"£"&amp;"24h"&amp;"£"&amp;"VOL"&amp;"£"&amp;$B17&amp;"£"&amp;R$7)+COUNTIF('Inser données'!$J:$J,"Garde"&amp;"£"&amp;"NUIT"&amp;"£"&amp;"VOL"&amp;"£"&amp;$B17&amp;"£"&amp;R$7)+SUMIF('Inser données'!$J:$J,"Garde"&amp;"£"&amp;"CRENEAU"&amp;"£"&amp;"VOL"&amp;"£"&amp;$B17&amp;"£"&amp;R$7,'Inser données'!$R:$R)</f>
        <v>2</v>
      </c>
      <c r="S17" s="8">
        <f>COUNTIF('Inser données'!$J:$J,"Garde"&amp;"£"&amp;"24h"&amp;"£"&amp;"VOL"&amp;"£"&amp;$B17&amp;"£"&amp;S$7)+COUNTIF('Inser données'!$J:$J,"Garde"&amp;"£"&amp;"JOUR"&amp;"£"&amp;"VOL"&amp;"£"&amp;$B17&amp;"£"&amp;S$7)+SUMIF('Inser données'!$J:$J,"Garde"&amp;"£"&amp;"CRENEAU"&amp;"£"&amp;"VOL"&amp;"£"&amp;$B17&amp;"£"&amp;S$7,'Inser données'!$Q:$Q)</f>
        <v>5</v>
      </c>
      <c r="T17" s="8">
        <f>COUNTIF('Inser données'!$J:$J,"Garde"&amp;"£"&amp;"24h"&amp;"£"&amp;"VOL"&amp;"£"&amp;$B17&amp;"£"&amp;T$7)+COUNTIF('Inser données'!$J:$J,"Garde"&amp;"£"&amp;"NUIT"&amp;"£"&amp;"VOL"&amp;"£"&amp;$B17&amp;"£"&amp;T$7)+SUMIF('Inser données'!$J:$J,"Garde"&amp;"£"&amp;"CRENEAU"&amp;"£"&amp;"VOL"&amp;"£"&amp;$B17&amp;"£"&amp;T$7,'Inser données'!$R:$R)</f>
        <v>6</v>
      </c>
      <c r="U17" s="8">
        <f>COUNTIF('Inser données'!$J:$J,"Garde"&amp;"£"&amp;"24h"&amp;"£"&amp;"VOL"&amp;"£"&amp;$B17&amp;"£"&amp;U$7)+COUNTIF('Inser données'!$J:$J,"Garde"&amp;"£"&amp;"JOUR"&amp;"£"&amp;"VOL"&amp;"£"&amp;$B17&amp;"£"&amp;U$7)+SUMIF('Inser données'!$J:$J,"Garde"&amp;"£"&amp;"CRENEAU"&amp;"£"&amp;"VOL"&amp;"£"&amp;$B17&amp;"£"&amp;U$7,'Inser données'!$Q:$Q)</f>
        <v>2</v>
      </c>
      <c r="V17" s="8">
        <f>COUNTIF('Inser données'!$J:$J,"Garde"&amp;"£"&amp;"24h"&amp;"£"&amp;"VOL"&amp;"£"&amp;$B17&amp;"£"&amp;V$7)+COUNTIF('Inser données'!$J:$J,"Garde"&amp;"£"&amp;"NUIT"&amp;"£"&amp;"VOL"&amp;"£"&amp;$B17&amp;"£"&amp;V$7)+SUMIF('Inser données'!$J:$J,"Garde"&amp;"£"&amp;"CRENEAU"&amp;"£"&amp;"VOL"&amp;"£"&amp;$B17&amp;"£"&amp;V$7,'Inser données'!$R:$R)</f>
        <v>7</v>
      </c>
      <c r="W17" s="8">
        <f>COUNTIF('Inser données'!$J:$J,"Garde"&amp;"£"&amp;"24h"&amp;"£"&amp;"VOL"&amp;"£"&amp;$B17&amp;"£"&amp;W$7)+COUNTIF('Inser données'!$J:$J,"Garde"&amp;"£"&amp;"JOUR"&amp;"£"&amp;"VOL"&amp;"£"&amp;$B17&amp;"£"&amp;W$7)+SUMIF('Inser données'!$J:$J,"Garde"&amp;"£"&amp;"CRENEAU"&amp;"£"&amp;"VOL"&amp;"£"&amp;$B17&amp;"£"&amp;W$7,'Inser données'!$Q:$Q)</f>
        <v>5</v>
      </c>
      <c r="X17" s="8">
        <f>COUNTIF('Inser données'!$J:$J,"Garde"&amp;"£"&amp;"24h"&amp;"£"&amp;"VOL"&amp;"£"&amp;$B17&amp;"£"&amp;X$7)+COUNTIF('Inser données'!$J:$J,"Garde"&amp;"£"&amp;"NUIT"&amp;"£"&amp;"VOL"&amp;"£"&amp;$B17&amp;"£"&amp;X$7)+SUMIF('Inser données'!$J:$J,"Garde"&amp;"£"&amp;"CRENEAU"&amp;"£"&amp;"VOL"&amp;"£"&amp;$B17&amp;"£"&amp;X$7,'Inser données'!$R:$R)</f>
        <v>6.9</v>
      </c>
      <c r="Y17" s="8">
        <f>COUNTIF('Inser données'!$J:$J,"Garde"&amp;"£"&amp;"24h"&amp;"£"&amp;"VOL"&amp;"£"&amp;$B17&amp;"£"&amp;Y$7)+COUNTIF('Inser données'!$J:$J,"Garde"&amp;"£"&amp;"JOUR"&amp;"£"&amp;"VOL"&amp;"£"&amp;$B17&amp;"£"&amp;Y$7)+SUMIF('Inser données'!$J:$J,"Garde"&amp;"£"&amp;"CRENEAU"&amp;"£"&amp;"VOL"&amp;"£"&amp;$B17&amp;"£"&amp;Y$7,'Inser données'!$Q:$Q)</f>
        <v>4</v>
      </c>
      <c r="Z17" s="8">
        <f>COUNTIF('Inser données'!$J:$J,"Garde"&amp;"£"&amp;"24h"&amp;"£"&amp;"VOL"&amp;"£"&amp;$B17&amp;"£"&amp;Z$7)+COUNTIF('Inser données'!$J:$J,"Garde"&amp;"£"&amp;"NUIT"&amp;"£"&amp;"VOL"&amp;"£"&amp;$B17&amp;"£"&amp;Z$7)+SUMIF('Inser données'!$J:$J,"Garde"&amp;"£"&amp;"CRENEAU"&amp;"£"&amp;"VOL"&amp;"£"&amp;$B17&amp;"£"&amp;Z$7,'Inser données'!$R:$R)</f>
        <v>7</v>
      </c>
      <c r="AA17" s="8">
        <f>COUNTIF('Inser données'!$J:$J,"Garde"&amp;"£"&amp;"24h"&amp;"£"&amp;"VOL"&amp;"£"&amp;$B17&amp;"£"&amp;AA$7)+COUNTIF('Inser données'!$J:$J,"Garde"&amp;"£"&amp;"JOUR"&amp;"£"&amp;"VOL"&amp;"£"&amp;$B17&amp;"£"&amp;AA$7)+SUMIF('Inser données'!$J:$J,"Garde"&amp;"£"&amp;"CRENEAU"&amp;"£"&amp;"VOL"&amp;"£"&amp;$B17&amp;"£"&amp;AA$7,'Inser données'!$Q:$Q)</f>
        <v>3</v>
      </c>
      <c r="AB17" s="8">
        <f>COUNTIF('Inser données'!$J:$J,"Garde"&amp;"£"&amp;"24h"&amp;"£"&amp;"VOL"&amp;"£"&amp;$B17&amp;"£"&amp;AB$7)+COUNTIF('Inser données'!$J:$J,"Garde"&amp;"£"&amp;"NUIT"&amp;"£"&amp;"VOL"&amp;"£"&amp;$B17&amp;"£"&amp;AB$7)+SUMIF('Inser données'!$J:$J,"Garde"&amp;"£"&amp;"CRENEAU"&amp;"£"&amp;"VOL"&amp;"£"&amp;$B17&amp;"£"&amp;AB$7,'Inser données'!$R:$R)</f>
        <v>7</v>
      </c>
      <c r="AC17" s="8">
        <f>COUNTIF('Inser données'!$J:$J,"Garde"&amp;"£"&amp;"24h"&amp;"£"&amp;"VOL"&amp;"£"&amp;$B17&amp;"£"&amp;AC$7)+COUNTIF('Inser données'!$J:$J,"Garde"&amp;"£"&amp;"JOUR"&amp;"£"&amp;"VOL"&amp;"£"&amp;$B17&amp;"£"&amp;AC$7)+SUMIF('Inser données'!$J:$J,"Garde"&amp;"£"&amp;"CRENEAU"&amp;"£"&amp;"VOL"&amp;"£"&amp;$B17&amp;"£"&amp;AC$7,'Inser données'!$Q:$Q)</f>
        <v>7</v>
      </c>
      <c r="AD17" s="8">
        <f>COUNTIF('Inser données'!$J:$J,"Garde"&amp;"£"&amp;"24h"&amp;"£"&amp;"VOL"&amp;"£"&amp;$B17&amp;"£"&amp;AD$7)+COUNTIF('Inser données'!$J:$J,"Garde"&amp;"£"&amp;"NUIT"&amp;"£"&amp;"VOL"&amp;"£"&amp;$B17&amp;"£"&amp;AD$7)+SUMIF('Inser données'!$J:$J,"Garde"&amp;"£"&amp;"CRENEAU"&amp;"£"&amp;"VOL"&amp;"£"&amp;$B17&amp;"£"&amp;AD$7,'Inser données'!$R:$R)</f>
        <v>7</v>
      </c>
      <c r="AE17" s="8">
        <f>COUNTIF('Inser données'!$J:$J,"Garde"&amp;"£"&amp;"24h"&amp;"£"&amp;"VOL"&amp;"£"&amp;$B17&amp;"£"&amp;AE$7)+COUNTIF('Inser données'!$J:$J,"Garde"&amp;"£"&amp;"JOUR"&amp;"£"&amp;"VOL"&amp;"£"&amp;$B17&amp;"£"&amp;AE$7)+SUMIF('Inser données'!$J:$J,"Garde"&amp;"£"&amp;"CRENEAU"&amp;"£"&amp;"VOL"&amp;"£"&amp;$B17&amp;"£"&amp;AE$7,'Inser données'!$Q:$Q)</f>
        <v>1</v>
      </c>
      <c r="AF17" s="8">
        <f>COUNTIF('Inser données'!$J:$J,"Garde"&amp;"£"&amp;"24h"&amp;"£"&amp;"VOL"&amp;"£"&amp;$B17&amp;"£"&amp;AF$7)+COUNTIF('Inser données'!$J:$J,"Garde"&amp;"£"&amp;"NUIT"&amp;"£"&amp;"VOL"&amp;"£"&amp;$B17&amp;"£"&amp;AF$7)+SUMIF('Inser données'!$J:$J,"Garde"&amp;"£"&amp;"CRENEAU"&amp;"£"&amp;"VOL"&amp;"£"&amp;$B17&amp;"£"&amp;AF$7,'Inser données'!$R:$R)</f>
        <v>3.8</v>
      </c>
      <c r="AG17" s="8">
        <f>COUNTIF('Inser données'!$J:$J,"Garde"&amp;"£"&amp;"24h"&amp;"£"&amp;"VOL"&amp;"£"&amp;$B17&amp;"£"&amp;AG$7)+COUNTIF('Inser données'!$J:$J,"Garde"&amp;"£"&amp;"JOUR"&amp;"£"&amp;"VOL"&amp;"£"&amp;$B17&amp;"£"&amp;AG$7)+SUMIF('Inser données'!$J:$J,"Garde"&amp;"£"&amp;"CRENEAU"&amp;"£"&amp;"VOL"&amp;"£"&amp;$B17&amp;"£"&amp;AG$7,'Inser données'!$Q:$Q)</f>
        <v>1</v>
      </c>
      <c r="AH17" s="8">
        <f>COUNTIF('Inser données'!$J:$J,"Garde"&amp;"£"&amp;"24h"&amp;"£"&amp;"VOL"&amp;"£"&amp;$B17&amp;"£"&amp;AH$7)+COUNTIF('Inser données'!$J:$J,"Garde"&amp;"£"&amp;"NUIT"&amp;"£"&amp;"VOL"&amp;"£"&amp;$B17&amp;"£"&amp;AH$7)+SUMIF('Inser données'!$J:$J,"Garde"&amp;"£"&amp;"CRENEAU"&amp;"£"&amp;"VOL"&amp;"£"&amp;$B17&amp;"£"&amp;AH$7,'Inser données'!$R:$R)</f>
        <v>1</v>
      </c>
    </row>
    <row r="18" spans="1:34" ht="15" thickBot="1">
      <c r="A18" s="118"/>
      <c r="B18" s="12" t="s">
        <v>20</v>
      </c>
      <c r="C18" s="15">
        <v>12</v>
      </c>
      <c r="D18" s="16">
        <v>9</v>
      </c>
      <c r="E18" s="8">
        <f>COUNTIF('Inser données'!$J:$J,"Garde"&amp;"£"&amp;"24h"&amp;"£"&amp;"VOL"&amp;"£"&amp;$B18&amp;"£"&amp;E$7)+COUNTIF('Inser données'!$J:$J,"Garde"&amp;"£"&amp;"JOUR"&amp;"£"&amp;"VOL"&amp;"£"&amp;$B18&amp;"£"&amp;E$7)+SUMIF('Inser données'!$J:$J,"Garde"&amp;"£"&amp;"CRENEAU"&amp;"£"&amp;"VOL"&amp;"£"&amp;$B18&amp;"£"&amp;E$7,'Inser données'!$Q:$Q)</f>
        <v>1</v>
      </c>
      <c r="F18" s="8">
        <f>COUNTIF('Inser données'!$J:$J,"Garde"&amp;"£"&amp;"24h"&amp;"£"&amp;"VOL"&amp;"£"&amp;$B18&amp;"£"&amp;F$7)+COUNTIF('Inser données'!$J:$J,"Garde"&amp;"£"&amp;"NUIT"&amp;"£"&amp;"VOL"&amp;"£"&amp;$B18&amp;"£"&amp;F$7)+SUMIF('Inser données'!$J:$J,"Garde"&amp;"£"&amp;"CRENEAU"&amp;"£"&amp;"VOL"&amp;"£"&amp;$B18&amp;"£"&amp;F$7,'Inser données'!$R:$R)</f>
        <v>3.5</v>
      </c>
      <c r="G18" s="8">
        <f>COUNTIF('Inser données'!$J:$J,"Garde"&amp;"£"&amp;"24h"&amp;"£"&amp;"VOL"&amp;"£"&amp;$B18&amp;"£"&amp;G$7)+COUNTIF('Inser données'!$J:$J,"Garde"&amp;"£"&amp;"JOUR"&amp;"£"&amp;"VOL"&amp;"£"&amp;$B18&amp;"£"&amp;G$7)+SUMIF('Inser données'!$J:$J,"Garde"&amp;"£"&amp;"CRENEAU"&amp;"£"&amp;"VOL"&amp;"£"&amp;$B18&amp;"£"&amp;G$7,'Inser données'!$Q:$Q)</f>
        <v>1</v>
      </c>
      <c r="H18" s="8">
        <f>COUNTIF('Inser données'!$J:$J,"Garde"&amp;"£"&amp;"24h"&amp;"£"&amp;"VOL"&amp;"£"&amp;$B18&amp;"£"&amp;H$7)+COUNTIF('Inser données'!$J:$J,"Garde"&amp;"£"&amp;"NUIT"&amp;"£"&amp;"VOL"&amp;"£"&amp;$B18&amp;"£"&amp;H$7)+SUMIF('Inser données'!$J:$J,"Garde"&amp;"£"&amp;"CRENEAU"&amp;"£"&amp;"VOL"&amp;"£"&amp;$B18&amp;"£"&amp;H$7,'Inser données'!$R:$R)</f>
        <v>4.8</v>
      </c>
      <c r="I18" s="8">
        <f>COUNTIF('Inser données'!$J:$J,"Garde"&amp;"£"&amp;"24h"&amp;"£"&amp;"VOL"&amp;"£"&amp;$B18&amp;"£"&amp;I$7)+COUNTIF('Inser données'!$J:$J,"Garde"&amp;"£"&amp;"JOUR"&amp;"£"&amp;"VOL"&amp;"£"&amp;$B18&amp;"£"&amp;I$7)+SUMIF('Inser données'!$J:$J,"Garde"&amp;"£"&amp;"CRENEAU"&amp;"£"&amp;"VOL"&amp;"£"&amp;$B18&amp;"£"&amp;I$7,'Inser données'!$Q:$Q)</f>
        <v>2</v>
      </c>
      <c r="J18" s="8">
        <f>COUNTIF('Inser données'!$J:$J,"Garde"&amp;"£"&amp;"24h"&amp;"£"&amp;"VOL"&amp;"£"&amp;$B18&amp;"£"&amp;J$7)+COUNTIF('Inser données'!$J:$J,"Garde"&amp;"£"&amp;"NUIT"&amp;"£"&amp;"VOL"&amp;"£"&amp;$B18&amp;"£"&amp;J$7)+SUMIF('Inser données'!$J:$J,"Garde"&amp;"£"&amp;"CRENEAU"&amp;"£"&amp;"VOL"&amp;"£"&amp;$B18&amp;"£"&amp;J$7,'Inser données'!$R:$R)</f>
        <v>4.5999999999999996</v>
      </c>
      <c r="K18" s="8">
        <f>COUNTIF('Inser données'!$J:$J,"Garde"&amp;"£"&amp;"24h"&amp;"£"&amp;"VOL"&amp;"£"&amp;$B18&amp;"£"&amp;K$7)+COUNTIF('Inser données'!$J:$J,"Garde"&amp;"£"&amp;"JOUR"&amp;"£"&amp;"VOL"&amp;"£"&amp;$B18&amp;"£"&amp;K$7)+SUMIF('Inser données'!$J:$J,"Garde"&amp;"£"&amp;"CRENEAU"&amp;"£"&amp;"VOL"&amp;"£"&amp;$B18&amp;"£"&amp;K$7,'Inser données'!$Q:$Q)</f>
        <v>3</v>
      </c>
      <c r="L18" s="8">
        <f>COUNTIF('Inser données'!$J:$J,"Garde"&amp;"£"&amp;"24h"&amp;"£"&amp;"VOL"&amp;"£"&amp;$B18&amp;"£"&amp;L$7)+COUNTIF('Inser données'!$J:$J,"Garde"&amp;"£"&amp;"NUIT"&amp;"£"&amp;"VOL"&amp;"£"&amp;$B18&amp;"£"&amp;L$7)+SUMIF('Inser données'!$J:$J,"Garde"&amp;"£"&amp;"CRENEAU"&amp;"£"&amp;"VOL"&amp;"£"&amp;$B18&amp;"£"&amp;L$7,'Inser données'!$R:$R)</f>
        <v>6.5</v>
      </c>
      <c r="M18" s="8">
        <f>COUNTIF('Inser données'!$J:$J,"Garde"&amp;"£"&amp;"24h"&amp;"£"&amp;"VOL"&amp;"£"&amp;$B18&amp;"£"&amp;M$7)+COUNTIF('Inser données'!$J:$J,"Garde"&amp;"£"&amp;"JOUR"&amp;"£"&amp;"VOL"&amp;"£"&amp;$B18&amp;"£"&amp;M$7)+SUMIF('Inser données'!$J:$J,"Garde"&amp;"£"&amp;"CRENEAU"&amp;"£"&amp;"VOL"&amp;"£"&amp;$B18&amp;"£"&amp;M$7,'Inser données'!$Q:$Q)</f>
        <v>2</v>
      </c>
      <c r="N18" s="8">
        <f>COUNTIF('Inser données'!$J:$J,"Garde"&amp;"£"&amp;"24h"&amp;"£"&amp;"VOL"&amp;"£"&amp;$B18&amp;"£"&amp;N$7)+COUNTIF('Inser données'!$J:$J,"Garde"&amp;"£"&amp;"NUIT"&amp;"£"&amp;"VOL"&amp;"£"&amp;$B18&amp;"£"&amp;N$7)+SUMIF('Inser données'!$J:$J,"Garde"&amp;"£"&amp;"CRENEAU"&amp;"£"&amp;"VOL"&amp;"£"&amp;$B18&amp;"£"&amp;N$7,'Inser données'!$R:$R)</f>
        <v>5</v>
      </c>
      <c r="O18" s="8">
        <f>COUNTIF('Inser données'!$J:$J,"Garde"&amp;"£"&amp;"24h"&amp;"£"&amp;"VOL"&amp;"£"&amp;$B18&amp;"£"&amp;O$7)+COUNTIF('Inser données'!$J:$J,"Garde"&amp;"£"&amp;"JOUR"&amp;"£"&amp;"VOL"&amp;"£"&amp;$B18&amp;"£"&amp;O$7)+SUMIF('Inser données'!$J:$J,"Garde"&amp;"£"&amp;"CRENEAU"&amp;"£"&amp;"VOL"&amp;"£"&amp;$B18&amp;"£"&amp;O$7,'Inser données'!$Q:$Q)</f>
        <v>4</v>
      </c>
      <c r="P18" s="8">
        <f>COUNTIF('Inser données'!$J:$J,"Garde"&amp;"£"&amp;"24h"&amp;"£"&amp;"VOL"&amp;"£"&amp;$B18&amp;"£"&amp;P$7)+COUNTIF('Inser données'!$J:$J,"Garde"&amp;"£"&amp;"NUIT"&amp;"£"&amp;"VOL"&amp;"£"&amp;$B18&amp;"£"&amp;P$7)+SUMIF('Inser données'!$J:$J,"Garde"&amp;"£"&amp;"CRENEAU"&amp;"£"&amp;"VOL"&amp;"£"&amp;$B18&amp;"£"&amp;P$7,'Inser données'!$R:$R)</f>
        <v>4</v>
      </c>
      <c r="Q18" s="8">
        <f>COUNTIF('Inser données'!$J:$J,"Garde"&amp;"£"&amp;"24h"&amp;"£"&amp;"VOL"&amp;"£"&amp;$B18&amp;"£"&amp;Q$7)+COUNTIF('Inser données'!$J:$J,"Garde"&amp;"£"&amp;"JOUR"&amp;"£"&amp;"VOL"&amp;"£"&amp;$B18&amp;"£"&amp;Q$7)+SUMIF('Inser données'!$J:$J,"Garde"&amp;"£"&amp;"CRENEAU"&amp;"£"&amp;"VOL"&amp;"£"&amp;$B18&amp;"£"&amp;Q$7,'Inser données'!$Q:$Q)</f>
        <v>3</v>
      </c>
      <c r="R18" s="8">
        <f>COUNTIF('Inser données'!$J:$J,"Garde"&amp;"£"&amp;"24h"&amp;"£"&amp;"VOL"&amp;"£"&amp;$B18&amp;"£"&amp;R$7)+COUNTIF('Inser données'!$J:$J,"Garde"&amp;"£"&amp;"NUIT"&amp;"£"&amp;"VOL"&amp;"£"&amp;$B18&amp;"£"&amp;R$7)+SUMIF('Inser données'!$J:$J,"Garde"&amp;"£"&amp;"CRENEAU"&amp;"£"&amp;"VOL"&amp;"£"&amp;$B18&amp;"£"&amp;R$7,'Inser données'!$R:$R)</f>
        <v>4.8</v>
      </c>
      <c r="S18" s="8">
        <f>COUNTIF('Inser données'!$J:$J,"Garde"&amp;"£"&amp;"24h"&amp;"£"&amp;"VOL"&amp;"£"&amp;$B18&amp;"£"&amp;S$7)+COUNTIF('Inser données'!$J:$J,"Garde"&amp;"£"&amp;"JOUR"&amp;"£"&amp;"VOL"&amp;"£"&amp;$B18&amp;"£"&amp;S$7)+SUMIF('Inser données'!$J:$J,"Garde"&amp;"£"&amp;"CRENEAU"&amp;"£"&amp;"VOL"&amp;"£"&amp;$B18&amp;"£"&amp;S$7,'Inser données'!$Q:$Q)</f>
        <v>4</v>
      </c>
      <c r="T18" s="8">
        <f>COUNTIF('Inser données'!$J:$J,"Garde"&amp;"£"&amp;"24h"&amp;"£"&amp;"VOL"&amp;"£"&amp;$B18&amp;"£"&amp;T$7)+COUNTIF('Inser données'!$J:$J,"Garde"&amp;"£"&amp;"NUIT"&amp;"£"&amp;"VOL"&amp;"£"&amp;$B18&amp;"£"&amp;T$7)+SUMIF('Inser données'!$J:$J,"Garde"&amp;"£"&amp;"CRENEAU"&amp;"£"&amp;"VOL"&amp;"£"&amp;$B18&amp;"£"&amp;T$7,'Inser données'!$R:$R)</f>
        <v>5.8</v>
      </c>
      <c r="U18" s="8">
        <f>COUNTIF('Inser données'!$J:$J,"Garde"&amp;"£"&amp;"24h"&amp;"£"&amp;"VOL"&amp;"£"&amp;$B18&amp;"£"&amp;U$7)+COUNTIF('Inser données'!$J:$J,"Garde"&amp;"£"&amp;"JOUR"&amp;"£"&amp;"VOL"&amp;"£"&amp;$B18&amp;"£"&amp;U$7)+SUMIF('Inser données'!$J:$J,"Garde"&amp;"£"&amp;"CRENEAU"&amp;"£"&amp;"VOL"&amp;"£"&amp;$B18&amp;"£"&amp;U$7,'Inser données'!$Q:$Q)</f>
        <v>1</v>
      </c>
      <c r="V18" s="8">
        <f>COUNTIF('Inser données'!$J:$J,"Garde"&amp;"£"&amp;"24h"&amp;"£"&amp;"VOL"&amp;"£"&amp;$B18&amp;"£"&amp;V$7)+COUNTIF('Inser données'!$J:$J,"Garde"&amp;"£"&amp;"NUIT"&amp;"£"&amp;"VOL"&amp;"£"&amp;$B18&amp;"£"&amp;V$7)+SUMIF('Inser données'!$J:$J,"Garde"&amp;"£"&amp;"CRENEAU"&amp;"£"&amp;"VOL"&amp;"£"&amp;$B18&amp;"£"&amp;V$7,'Inser données'!$R:$R)</f>
        <v>6</v>
      </c>
      <c r="W18" s="8">
        <f>COUNTIF('Inser données'!$J:$J,"Garde"&amp;"£"&amp;"24h"&amp;"£"&amp;"VOL"&amp;"£"&amp;$B18&amp;"£"&amp;W$7)+COUNTIF('Inser données'!$J:$J,"Garde"&amp;"£"&amp;"JOUR"&amp;"£"&amp;"VOL"&amp;"£"&amp;$B18&amp;"£"&amp;W$7)+SUMIF('Inser données'!$J:$J,"Garde"&amp;"£"&amp;"CRENEAU"&amp;"£"&amp;"VOL"&amp;"£"&amp;$B18&amp;"£"&amp;W$7,'Inser données'!$Q:$Q)</f>
        <v>4</v>
      </c>
      <c r="X18" s="8">
        <f>COUNTIF('Inser données'!$J:$J,"Garde"&amp;"£"&amp;"24h"&amp;"£"&amp;"VOL"&amp;"£"&amp;$B18&amp;"£"&amp;X$7)+COUNTIF('Inser données'!$J:$J,"Garde"&amp;"£"&amp;"NUIT"&amp;"£"&amp;"VOL"&amp;"£"&amp;$B18&amp;"£"&amp;X$7)+SUMIF('Inser données'!$J:$J,"Garde"&amp;"£"&amp;"CRENEAU"&amp;"£"&amp;"VOL"&amp;"£"&amp;$B18&amp;"£"&amp;X$7,'Inser données'!$R:$R)</f>
        <v>5.4</v>
      </c>
      <c r="Y18" s="8">
        <f>COUNTIF('Inser données'!$J:$J,"Garde"&amp;"£"&amp;"24h"&amp;"£"&amp;"VOL"&amp;"£"&amp;$B18&amp;"£"&amp;Y$7)+COUNTIF('Inser données'!$J:$J,"Garde"&amp;"£"&amp;"JOUR"&amp;"£"&amp;"VOL"&amp;"£"&amp;$B18&amp;"£"&amp;Y$7)+SUMIF('Inser données'!$J:$J,"Garde"&amp;"£"&amp;"CRENEAU"&amp;"£"&amp;"VOL"&amp;"£"&amp;$B18&amp;"£"&amp;Y$7,'Inser données'!$Q:$Q)</f>
        <v>3</v>
      </c>
      <c r="Z18" s="8">
        <f>COUNTIF('Inser données'!$J:$J,"Garde"&amp;"£"&amp;"24h"&amp;"£"&amp;"VOL"&amp;"£"&amp;$B18&amp;"£"&amp;Z$7)+COUNTIF('Inser données'!$J:$J,"Garde"&amp;"£"&amp;"NUIT"&amp;"£"&amp;"VOL"&amp;"£"&amp;$B18&amp;"£"&amp;Z$7)+SUMIF('Inser données'!$J:$J,"Garde"&amp;"£"&amp;"CRENEAU"&amp;"£"&amp;"VOL"&amp;"£"&amp;$B18&amp;"£"&amp;Z$7,'Inser données'!$R:$R)</f>
        <v>6</v>
      </c>
      <c r="AA18" s="8">
        <f>COUNTIF('Inser données'!$J:$J,"Garde"&amp;"£"&amp;"24h"&amp;"£"&amp;"VOL"&amp;"£"&amp;$B18&amp;"£"&amp;AA$7)+COUNTIF('Inser données'!$J:$J,"Garde"&amp;"£"&amp;"JOUR"&amp;"£"&amp;"VOL"&amp;"£"&amp;$B18&amp;"£"&amp;AA$7)+SUMIF('Inser données'!$J:$J,"Garde"&amp;"£"&amp;"CRENEAU"&amp;"£"&amp;"VOL"&amp;"£"&amp;$B18&amp;"£"&amp;AA$7,'Inser données'!$Q:$Q)</f>
        <v>3</v>
      </c>
      <c r="AB18" s="8">
        <f>COUNTIF('Inser données'!$J:$J,"Garde"&amp;"£"&amp;"24h"&amp;"£"&amp;"VOL"&amp;"£"&amp;$B18&amp;"£"&amp;AB$7)+COUNTIF('Inser données'!$J:$J,"Garde"&amp;"£"&amp;"NUIT"&amp;"£"&amp;"VOL"&amp;"£"&amp;$B18&amp;"£"&amp;AB$7)+SUMIF('Inser données'!$J:$J,"Garde"&amp;"£"&amp;"CRENEAU"&amp;"£"&amp;"VOL"&amp;"£"&amp;$B18&amp;"£"&amp;AB$7,'Inser données'!$R:$R)</f>
        <v>6</v>
      </c>
      <c r="AC18" s="8">
        <f>COUNTIF('Inser données'!$J:$J,"Garde"&amp;"£"&amp;"24h"&amp;"£"&amp;"VOL"&amp;"£"&amp;$B18&amp;"£"&amp;AC$7)+COUNTIF('Inser données'!$J:$J,"Garde"&amp;"£"&amp;"JOUR"&amp;"£"&amp;"VOL"&amp;"£"&amp;$B18&amp;"£"&amp;AC$7)+SUMIF('Inser données'!$J:$J,"Garde"&amp;"£"&amp;"CRENEAU"&amp;"£"&amp;"VOL"&amp;"£"&amp;$B18&amp;"£"&amp;AC$7,'Inser données'!$Q:$Q)</f>
        <v>6</v>
      </c>
      <c r="AD18" s="8">
        <f>COUNTIF('Inser données'!$J:$J,"Garde"&amp;"£"&amp;"24h"&amp;"£"&amp;"VOL"&amp;"£"&amp;$B18&amp;"£"&amp;AD$7)+COUNTIF('Inser données'!$J:$J,"Garde"&amp;"£"&amp;"NUIT"&amp;"£"&amp;"VOL"&amp;"£"&amp;$B18&amp;"£"&amp;AD$7)+SUMIF('Inser données'!$J:$J,"Garde"&amp;"£"&amp;"CRENEAU"&amp;"£"&amp;"VOL"&amp;"£"&amp;$B18&amp;"£"&amp;AD$7,'Inser données'!$R:$R)</f>
        <v>5.6</v>
      </c>
      <c r="AE18" s="8">
        <f>COUNTIF('Inser données'!$J:$J,"Garde"&amp;"£"&amp;"24h"&amp;"£"&amp;"VOL"&amp;"£"&amp;$B18&amp;"£"&amp;AE$7)+COUNTIF('Inser données'!$J:$J,"Garde"&amp;"£"&amp;"JOUR"&amp;"£"&amp;"VOL"&amp;"£"&amp;$B18&amp;"£"&amp;AE$7)+SUMIF('Inser données'!$J:$J,"Garde"&amp;"£"&amp;"CRENEAU"&amp;"£"&amp;"VOL"&amp;"£"&amp;$B18&amp;"£"&amp;AE$7,'Inser données'!$Q:$Q)</f>
        <v>3</v>
      </c>
      <c r="AF18" s="8">
        <f>COUNTIF('Inser données'!$J:$J,"Garde"&amp;"£"&amp;"24h"&amp;"£"&amp;"VOL"&amp;"£"&amp;$B18&amp;"£"&amp;AF$7)+COUNTIF('Inser données'!$J:$J,"Garde"&amp;"£"&amp;"NUIT"&amp;"£"&amp;"VOL"&amp;"£"&amp;$B18&amp;"£"&amp;AF$7)+SUMIF('Inser données'!$J:$J,"Garde"&amp;"£"&amp;"CRENEAU"&amp;"£"&amp;"VOL"&amp;"£"&amp;$B18&amp;"£"&amp;AF$7,'Inser données'!$R:$R)</f>
        <v>2.8</v>
      </c>
      <c r="AG18" s="8">
        <f>COUNTIF('Inser données'!$J:$J,"Garde"&amp;"£"&amp;"24h"&amp;"£"&amp;"VOL"&amp;"£"&amp;$B18&amp;"£"&amp;AG$7)+COUNTIF('Inser données'!$J:$J,"Garde"&amp;"£"&amp;"JOUR"&amp;"£"&amp;"VOL"&amp;"£"&amp;$B18&amp;"£"&amp;AG$7)+SUMIF('Inser données'!$J:$J,"Garde"&amp;"£"&amp;"CRENEAU"&amp;"£"&amp;"VOL"&amp;"£"&amp;$B18&amp;"£"&amp;AG$7,'Inser données'!$Q:$Q)</f>
        <v>0.8</v>
      </c>
      <c r="AH18" s="8">
        <f>COUNTIF('Inser données'!$J:$J,"Garde"&amp;"£"&amp;"24h"&amp;"£"&amp;"VOL"&amp;"£"&amp;$B18&amp;"£"&amp;AH$7)+COUNTIF('Inser données'!$J:$J,"Garde"&amp;"£"&amp;"NUIT"&amp;"£"&amp;"VOL"&amp;"£"&amp;$B18&amp;"£"&amp;AH$7)+SUMIF('Inser données'!$J:$J,"Garde"&amp;"£"&amp;"CRENEAU"&amp;"£"&amp;"VOL"&amp;"£"&amp;$B18&amp;"£"&amp;AH$7,'Inser données'!$R:$R)</f>
        <v>1</v>
      </c>
    </row>
    <row r="19" spans="1:34" ht="15" thickBot="1">
      <c r="A19" s="118"/>
      <c r="B19" s="12" t="s">
        <v>21</v>
      </c>
      <c r="C19" s="15">
        <v>9</v>
      </c>
      <c r="D19" s="16">
        <v>9</v>
      </c>
      <c r="E19" s="8">
        <f>COUNTIF('Inser données'!$J:$J,"Garde"&amp;"£"&amp;"24h"&amp;"£"&amp;"VOL"&amp;"£"&amp;$B19&amp;"£"&amp;E$7)+COUNTIF('Inser données'!$J:$J,"Garde"&amp;"£"&amp;"JOUR"&amp;"£"&amp;"VOL"&amp;"£"&amp;$B19&amp;"£"&amp;E$7)+SUMIF('Inser données'!$J:$J,"Garde"&amp;"£"&amp;"CRENEAU"&amp;"£"&amp;"VOL"&amp;"£"&amp;$B19&amp;"£"&amp;E$7,'Inser données'!$Q:$Q)</f>
        <v>4</v>
      </c>
      <c r="F19" s="8">
        <f>COUNTIF('Inser données'!$J:$J,"Garde"&amp;"£"&amp;"24h"&amp;"£"&amp;"VOL"&amp;"£"&amp;$B19&amp;"£"&amp;F$7)+COUNTIF('Inser données'!$J:$J,"Garde"&amp;"£"&amp;"NUIT"&amp;"£"&amp;"VOL"&amp;"£"&amp;$B19&amp;"£"&amp;F$7)+SUMIF('Inser données'!$J:$J,"Garde"&amp;"£"&amp;"CRENEAU"&amp;"£"&amp;"VOL"&amp;"£"&amp;$B19&amp;"£"&amp;F$7,'Inser données'!$R:$R)</f>
        <v>4</v>
      </c>
      <c r="G19" s="8">
        <f>COUNTIF('Inser données'!$J:$J,"Garde"&amp;"£"&amp;"24h"&amp;"£"&amp;"VOL"&amp;"£"&amp;$B19&amp;"£"&amp;G$7)+COUNTIF('Inser données'!$J:$J,"Garde"&amp;"£"&amp;"JOUR"&amp;"£"&amp;"VOL"&amp;"£"&amp;$B19&amp;"£"&amp;G$7)+SUMIF('Inser données'!$J:$J,"Garde"&amp;"£"&amp;"CRENEAU"&amp;"£"&amp;"VOL"&amp;"£"&amp;$B19&amp;"£"&amp;G$7,'Inser données'!$Q:$Q)</f>
        <v>3</v>
      </c>
      <c r="H19" s="8">
        <f>COUNTIF('Inser données'!$J:$J,"Garde"&amp;"£"&amp;"24h"&amp;"£"&amp;"VOL"&amp;"£"&amp;$B19&amp;"£"&amp;H$7)+COUNTIF('Inser données'!$J:$J,"Garde"&amp;"£"&amp;"NUIT"&amp;"£"&amp;"VOL"&amp;"£"&amp;$B19&amp;"£"&amp;H$7)+SUMIF('Inser données'!$J:$J,"Garde"&amp;"£"&amp;"CRENEAU"&amp;"£"&amp;"VOL"&amp;"£"&amp;$B19&amp;"£"&amp;H$7,'Inser données'!$R:$R)</f>
        <v>5</v>
      </c>
      <c r="I19" s="8">
        <f>COUNTIF('Inser données'!$J:$J,"Garde"&amp;"£"&amp;"24h"&amp;"£"&amp;"VOL"&amp;"£"&amp;$B19&amp;"£"&amp;I$7)+COUNTIF('Inser données'!$J:$J,"Garde"&amp;"£"&amp;"JOUR"&amp;"£"&amp;"VOL"&amp;"£"&amp;$B19&amp;"£"&amp;I$7)+SUMIF('Inser données'!$J:$J,"Garde"&amp;"£"&amp;"CRENEAU"&amp;"£"&amp;"VOL"&amp;"£"&amp;$B19&amp;"£"&amp;I$7,'Inser données'!$Q:$Q)</f>
        <v>5</v>
      </c>
      <c r="J19" s="8">
        <f>COUNTIF('Inser données'!$J:$J,"Garde"&amp;"£"&amp;"24h"&amp;"£"&amp;"VOL"&amp;"£"&amp;$B19&amp;"£"&amp;J$7)+COUNTIF('Inser données'!$J:$J,"Garde"&amp;"£"&amp;"NUIT"&amp;"£"&amp;"VOL"&amp;"£"&amp;$B19&amp;"£"&amp;J$7)+SUMIF('Inser données'!$J:$J,"Garde"&amp;"£"&amp;"CRENEAU"&amp;"£"&amp;"VOL"&amp;"£"&amp;$B19&amp;"£"&amp;J$7,'Inser données'!$R:$R)</f>
        <v>4.8</v>
      </c>
      <c r="K19" s="8">
        <f>COUNTIF('Inser données'!$J:$J,"Garde"&amp;"£"&amp;"24h"&amp;"£"&amp;"VOL"&amp;"£"&amp;$B19&amp;"£"&amp;K$7)+COUNTIF('Inser données'!$J:$J,"Garde"&amp;"£"&amp;"JOUR"&amp;"£"&amp;"VOL"&amp;"£"&amp;$B19&amp;"£"&amp;K$7)+SUMIF('Inser données'!$J:$J,"Garde"&amp;"£"&amp;"CRENEAU"&amp;"£"&amp;"VOL"&amp;"£"&amp;$B19&amp;"£"&amp;K$7,'Inser données'!$Q:$Q)</f>
        <v>3</v>
      </c>
      <c r="L19" s="8">
        <f>COUNTIF('Inser données'!$J:$J,"Garde"&amp;"£"&amp;"24h"&amp;"£"&amp;"VOL"&amp;"£"&amp;$B19&amp;"£"&amp;L$7)+COUNTIF('Inser données'!$J:$J,"Garde"&amp;"£"&amp;"NUIT"&amp;"£"&amp;"VOL"&amp;"£"&amp;$B19&amp;"£"&amp;L$7)+SUMIF('Inser données'!$J:$J,"Garde"&amp;"£"&amp;"CRENEAU"&amp;"£"&amp;"VOL"&amp;"£"&amp;$B19&amp;"£"&amp;L$7,'Inser données'!$R:$R)</f>
        <v>5.3</v>
      </c>
      <c r="M19" s="8">
        <f>COUNTIF('Inser données'!$J:$J,"Garde"&amp;"£"&amp;"24h"&amp;"£"&amp;"VOL"&amp;"£"&amp;$B19&amp;"£"&amp;M$7)+COUNTIF('Inser données'!$J:$J,"Garde"&amp;"£"&amp;"JOUR"&amp;"£"&amp;"VOL"&amp;"£"&amp;$B19&amp;"£"&amp;M$7)+SUMIF('Inser données'!$J:$J,"Garde"&amp;"£"&amp;"CRENEAU"&amp;"£"&amp;"VOL"&amp;"£"&amp;$B19&amp;"£"&amp;M$7,'Inser données'!$Q:$Q)</f>
        <v>3</v>
      </c>
      <c r="N19" s="8">
        <f>COUNTIF('Inser données'!$J:$J,"Garde"&amp;"£"&amp;"24h"&amp;"£"&amp;"VOL"&amp;"£"&amp;$B19&amp;"£"&amp;N$7)+COUNTIF('Inser données'!$J:$J,"Garde"&amp;"£"&amp;"NUIT"&amp;"£"&amp;"VOL"&amp;"£"&amp;$B19&amp;"£"&amp;N$7)+SUMIF('Inser données'!$J:$J,"Garde"&amp;"£"&amp;"CRENEAU"&amp;"£"&amp;"VOL"&amp;"£"&amp;$B19&amp;"£"&amp;N$7,'Inser données'!$R:$R)</f>
        <v>5</v>
      </c>
      <c r="O19" s="8">
        <f>COUNTIF('Inser données'!$J:$J,"Garde"&amp;"£"&amp;"24h"&amp;"£"&amp;"VOL"&amp;"£"&amp;$B19&amp;"£"&amp;O$7)+COUNTIF('Inser données'!$J:$J,"Garde"&amp;"£"&amp;"JOUR"&amp;"£"&amp;"VOL"&amp;"£"&amp;$B19&amp;"£"&amp;O$7)+SUMIF('Inser données'!$J:$J,"Garde"&amp;"£"&amp;"CRENEAU"&amp;"£"&amp;"VOL"&amp;"£"&amp;$B19&amp;"£"&amp;O$7,'Inser données'!$Q:$Q)</f>
        <v>4</v>
      </c>
      <c r="P19" s="8">
        <f>COUNTIF('Inser données'!$J:$J,"Garde"&amp;"£"&amp;"24h"&amp;"£"&amp;"VOL"&amp;"£"&amp;$B19&amp;"£"&amp;P$7)+COUNTIF('Inser données'!$J:$J,"Garde"&amp;"£"&amp;"NUIT"&amp;"£"&amp;"VOL"&amp;"£"&amp;$B19&amp;"£"&amp;P$7)+SUMIF('Inser données'!$J:$J,"Garde"&amp;"£"&amp;"CRENEAU"&amp;"£"&amp;"VOL"&amp;"£"&amp;$B19&amp;"£"&amp;P$7,'Inser données'!$R:$R)</f>
        <v>4</v>
      </c>
      <c r="Q19" s="8">
        <f>COUNTIF('Inser données'!$J:$J,"Garde"&amp;"£"&amp;"24h"&amp;"£"&amp;"VOL"&amp;"£"&amp;$B19&amp;"£"&amp;Q$7)+COUNTIF('Inser données'!$J:$J,"Garde"&amp;"£"&amp;"JOUR"&amp;"£"&amp;"VOL"&amp;"£"&amp;$B19&amp;"£"&amp;Q$7)+SUMIF('Inser données'!$J:$J,"Garde"&amp;"£"&amp;"CRENEAU"&amp;"£"&amp;"VOL"&amp;"£"&amp;$B19&amp;"£"&amp;Q$7,'Inser données'!$Q:$Q)</f>
        <v>5</v>
      </c>
      <c r="R19" s="8">
        <f>COUNTIF('Inser données'!$J:$J,"Garde"&amp;"£"&amp;"24h"&amp;"£"&amp;"VOL"&amp;"£"&amp;$B19&amp;"£"&amp;R$7)+COUNTIF('Inser données'!$J:$J,"Garde"&amp;"£"&amp;"NUIT"&amp;"£"&amp;"VOL"&amp;"£"&amp;$B19&amp;"£"&amp;R$7)+SUMIF('Inser données'!$J:$J,"Garde"&amp;"£"&amp;"CRENEAU"&amp;"£"&amp;"VOL"&amp;"£"&amp;$B19&amp;"£"&amp;R$7,'Inser données'!$R:$R)</f>
        <v>5</v>
      </c>
      <c r="S19" s="8">
        <f>COUNTIF('Inser données'!$J:$J,"Garde"&amp;"£"&amp;"24h"&amp;"£"&amp;"VOL"&amp;"£"&amp;$B19&amp;"£"&amp;S$7)+COUNTIF('Inser données'!$J:$J,"Garde"&amp;"£"&amp;"JOUR"&amp;"£"&amp;"VOL"&amp;"£"&amp;$B19&amp;"£"&amp;S$7)+SUMIF('Inser données'!$J:$J,"Garde"&amp;"£"&amp;"CRENEAU"&amp;"£"&amp;"VOL"&amp;"£"&amp;$B19&amp;"£"&amp;S$7,'Inser données'!$Q:$Q)</f>
        <v>5</v>
      </c>
      <c r="T19" s="8">
        <f>COUNTIF('Inser données'!$J:$J,"Garde"&amp;"£"&amp;"24h"&amp;"£"&amp;"VOL"&amp;"£"&amp;$B19&amp;"£"&amp;T$7)+COUNTIF('Inser données'!$J:$J,"Garde"&amp;"£"&amp;"NUIT"&amp;"£"&amp;"VOL"&amp;"£"&amp;$B19&amp;"£"&amp;T$7)+SUMIF('Inser données'!$J:$J,"Garde"&amp;"£"&amp;"CRENEAU"&amp;"£"&amp;"VOL"&amp;"£"&amp;$B19&amp;"£"&amp;T$7,'Inser données'!$R:$R)</f>
        <v>4.7</v>
      </c>
      <c r="U19" s="8">
        <f>COUNTIF('Inser données'!$J:$J,"Garde"&amp;"£"&amp;"24h"&amp;"£"&amp;"VOL"&amp;"£"&amp;$B19&amp;"£"&amp;U$7)+COUNTIF('Inser données'!$J:$J,"Garde"&amp;"£"&amp;"JOUR"&amp;"£"&amp;"VOL"&amp;"£"&amp;$B19&amp;"£"&amp;U$7)+SUMIF('Inser données'!$J:$J,"Garde"&amp;"£"&amp;"CRENEAU"&amp;"£"&amp;"VOL"&amp;"£"&amp;$B19&amp;"£"&amp;U$7,'Inser données'!$Q:$Q)</f>
        <v>6</v>
      </c>
      <c r="V19" s="8">
        <f>COUNTIF('Inser données'!$J:$J,"Garde"&amp;"£"&amp;"24h"&amp;"£"&amp;"VOL"&amp;"£"&amp;$B19&amp;"£"&amp;V$7)+COUNTIF('Inser données'!$J:$J,"Garde"&amp;"£"&amp;"NUIT"&amp;"£"&amp;"VOL"&amp;"£"&amp;$B19&amp;"£"&amp;V$7)+SUMIF('Inser données'!$J:$J,"Garde"&amp;"£"&amp;"CRENEAU"&amp;"£"&amp;"VOL"&amp;"£"&amp;$B19&amp;"£"&amp;V$7,'Inser données'!$R:$R)</f>
        <v>6</v>
      </c>
      <c r="W19" s="8">
        <f>COUNTIF('Inser données'!$J:$J,"Garde"&amp;"£"&amp;"24h"&amp;"£"&amp;"VOL"&amp;"£"&amp;$B19&amp;"£"&amp;W$7)+COUNTIF('Inser données'!$J:$J,"Garde"&amp;"£"&amp;"JOUR"&amp;"£"&amp;"VOL"&amp;"£"&amp;$B19&amp;"£"&amp;W$7)+SUMIF('Inser données'!$J:$J,"Garde"&amp;"£"&amp;"CRENEAU"&amp;"£"&amp;"VOL"&amp;"£"&amp;$B19&amp;"£"&amp;W$7,'Inser données'!$Q:$Q)</f>
        <v>4</v>
      </c>
      <c r="X19" s="8">
        <f>COUNTIF('Inser données'!$J:$J,"Garde"&amp;"£"&amp;"24h"&amp;"£"&amp;"VOL"&amp;"£"&amp;$B19&amp;"£"&amp;X$7)+COUNTIF('Inser données'!$J:$J,"Garde"&amp;"£"&amp;"NUIT"&amp;"£"&amp;"VOL"&amp;"£"&amp;$B19&amp;"£"&amp;X$7)+SUMIF('Inser données'!$J:$J,"Garde"&amp;"£"&amp;"CRENEAU"&amp;"£"&amp;"VOL"&amp;"£"&amp;$B19&amp;"£"&amp;X$7,'Inser données'!$R:$R)</f>
        <v>5.8</v>
      </c>
      <c r="Y19" s="8">
        <f>COUNTIF('Inser données'!$J:$J,"Garde"&amp;"£"&amp;"24h"&amp;"£"&amp;"VOL"&amp;"£"&amp;$B19&amp;"£"&amp;Y$7)+COUNTIF('Inser données'!$J:$J,"Garde"&amp;"£"&amp;"JOUR"&amp;"£"&amp;"VOL"&amp;"£"&amp;$B19&amp;"£"&amp;Y$7)+SUMIF('Inser données'!$J:$J,"Garde"&amp;"£"&amp;"CRENEAU"&amp;"£"&amp;"VOL"&amp;"£"&amp;$B19&amp;"£"&amp;Y$7,'Inser données'!$Q:$Q)</f>
        <v>3</v>
      </c>
      <c r="Z19" s="8">
        <f>COUNTIF('Inser données'!$J:$J,"Garde"&amp;"£"&amp;"24h"&amp;"£"&amp;"VOL"&amp;"£"&amp;$B19&amp;"£"&amp;Z$7)+COUNTIF('Inser données'!$J:$J,"Garde"&amp;"£"&amp;"NUIT"&amp;"£"&amp;"VOL"&amp;"£"&amp;$B19&amp;"£"&amp;Z$7)+SUMIF('Inser données'!$J:$J,"Garde"&amp;"£"&amp;"CRENEAU"&amp;"£"&amp;"VOL"&amp;"£"&amp;$B19&amp;"£"&amp;Z$7,'Inser données'!$R:$R)</f>
        <v>5.9</v>
      </c>
      <c r="AA19" s="8">
        <f>COUNTIF('Inser données'!$J:$J,"Garde"&amp;"£"&amp;"24h"&amp;"£"&amp;"VOL"&amp;"£"&amp;$B19&amp;"£"&amp;AA$7)+COUNTIF('Inser données'!$J:$J,"Garde"&amp;"£"&amp;"JOUR"&amp;"£"&amp;"VOL"&amp;"£"&amp;$B19&amp;"£"&amp;AA$7)+SUMIF('Inser données'!$J:$J,"Garde"&amp;"£"&amp;"CRENEAU"&amp;"£"&amp;"VOL"&amp;"£"&amp;$B19&amp;"£"&amp;AA$7,'Inser données'!$Q:$Q)</f>
        <v>3</v>
      </c>
      <c r="AB19" s="8">
        <f>COUNTIF('Inser données'!$J:$J,"Garde"&amp;"£"&amp;"24h"&amp;"£"&amp;"VOL"&amp;"£"&amp;$B19&amp;"£"&amp;AB$7)+COUNTIF('Inser données'!$J:$J,"Garde"&amp;"£"&amp;"NUIT"&amp;"£"&amp;"VOL"&amp;"£"&amp;$B19&amp;"£"&amp;AB$7)+SUMIF('Inser données'!$J:$J,"Garde"&amp;"£"&amp;"CRENEAU"&amp;"£"&amp;"VOL"&amp;"£"&amp;$B19&amp;"£"&amp;AB$7,'Inser données'!$R:$R)</f>
        <v>6.9</v>
      </c>
      <c r="AC19" s="8">
        <f>COUNTIF('Inser données'!$J:$J,"Garde"&amp;"£"&amp;"24h"&amp;"£"&amp;"VOL"&amp;"£"&amp;$B19&amp;"£"&amp;AC$7)+COUNTIF('Inser données'!$J:$J,"Garde"&amp;"£"&amp;"JOUR"&amp;"£"&amp;"VOL"&amp;"£"&amp;$B19&amp;"£"&amp;AC$7)+SUMIF('Inser données'!$J:$J,"Garde"&amp;"£"&amp;"CRENEAU"&amp;"£"&amp;"VOL"&amp;"£"&amp;$B19&amp;"£"&amp;AC$7,'Inser données'!$Q:$Q)</f>
        <v>5</v>
      </c>
      <c r="AD19" s="8">
        <f>COUNTIF('Inser données'!$J:$J,"Garde"&amp;"£"&amp;"24h"&amp;"£"&amp;"VOL"&amp;"£"&amp;$B19&amp;"£"&amp;AD$7)+COUNTIF('Inser données'!$J:$J,"Garde"&amp;"£"&amp;"NUIT"&amp;"£"&amp;"VOL"&amp;"£"&amp;$B19&amp;"£"&amp;AD$7)+SUMIF('Inser données'!$J:$J,"Garde"&amp;"£"&amp;"CRENEAU"&amp;"£"&amp;"VOL"&amp;"£"&amp;$B19&amp;"£"&amp;AD$7,'Inser données'!$R:$R)</f>
        <v>3</v>
      </c>
      <c r="AE19" s="8">
        <f>COUNTIF('Inser données'!$J:$J,"Garde"&amp;"£"&amp;"24h"&amp;"£"&amp;"VOL"&amp;"£"&amp;$B19&amp;"£"&amp;AE$7)+COUNTIF('Inser données'!$J:$J,"Garde"&amp;"£"&amp;"JOUR"&amp;"£"&amp;"VOL"&amp;"£"&amp;$B19&amp;"£"&amp;AE$7)+SUMIF('Inser données'!$J:$J,"Garde"&amp;"£"&amp;"CRENEAU"&amp;"£"&amp;"VOL"&amp;"£"&amp;$B19&amp;"£"&amp;AE$7,'Inser données'!$Q:$Q)</f>
        <v>4</v>
      </c>
      <c r="AF19" s="8">
        <f>COUNTIF('Inser données'!$J:$J,"Garde"&amp;"£"&amp;"24h"&amp;"£"&amp;"VOL"&amp;"£"&amp;$B19&amp;"£"&amp;AF$7)+COUNTIF('Inser données'!$J:$J,"Garde"&amp;"£"&amp;"NUIT"&amp;"£"&amp;"VOL"&amp;"£"&amp;$B19&amp;"£"&amp;AF$7)+SUMIF('Inser données'!$J:$J,"Garde"&amp;"£"&amp;"CRENEAU"&amp;"£"&amp;"VOL"&amp;"£"&amp;$B19&amp;"£"&amp;AF$7,'Inser données'!$R:$R)</f>
        <v>6</v>
      </c>
      <c r="AG19" s="8">
        <f>COUNTIF('Inser données'!$J:$J,"Garde"&amp;"£"&amp;"24h"&amp;"£"&amp;"VOL"&amp;"£"&amp;$B19&amp;"£"&amp;AG$7)+COUNTIF('Inser données'!$J:$J,"Garde"&amp;"£"&amp;"JOUR"&amp;"£"&amp;"VOL"&amp;"£"&amp;$B19&amp;"£"&amp;AG$7)+SUMIF('Inser données'!$J:$J,"Garde"&amp;"£"&amp;"CRENEAU"&amp;"£"&amp;"VOL"&amp;"£"&amp;$B19&amp;"£"&amp;AG$7,'Inser données'!$Q:$Q)</f>
        <v>0</v>
      </c>
      <c r="AH19" s="8">
        <f>COUNTIF('Inser données'!$J:$J,"Garde"&amp;"£"&amp;"24h"&amp;"£"&amp;"VOL"&amp;"£"&amp;$B19&amp;"£"&amp;AH$7)+COUNTIF('Inser données'!$J:$J,"Garde"&amp;"£"&amp;"NUIT"&amp;"£"&amp;"VOL"&amp;"£"&amp;$B19&amp;"£"&amp;AH$7)+SUMIF('Inser données'!$J:$J,"Garde"&amp;"£"&amp;"CRENEAU"&amp;"£"&amp;"VOL"&amp;"£"&amp;$B19&amp;"£"&amp;AH$7,'Inser données'!$R:$R)</f>
        <v>0</v>
      </c>
    </row>
    <row r="20" spans="1:34" ht="15" thickBot="1">
      <c r="A20" s="118"/>
      <c r="B20" s="12" t="s">
        <v>22</v>
      </c>
      <c r="C20" s="19">
        <v>9</v>
      </c>
      <c r="D20" s="20">
        <v>9</v>
      </c>
      <c r="E20" s="8">
        <f>COUNTIF('Inser données'!$J:$J,"Garde"&amp;"£"&amp;"24h"&amp;"£"&amp;"VOL"&amp;"£"&amp;$B20&amp;"£"&amp;E$7)+COUNTIF('Inser données'!$J:$J,"Garde"&amp;"£"&amp;"JOUR"&amp;"£"&amp;"VOL"&amp;"£"&amp;$B20&amp;"£"&amp;E$7)+SUMIF('Inser données'!$J:$J,"Garde"&amp;"£"&amp;"CRENEAU"&amp;"£"&amp;"VOL"&amp;"£"&amp;$B20&amp;"£"&amp;E$7,'Inser données'!$Q:$Q)</f>
        <v>4</v>
      </c>
      <c r="F20" s="8">
        <f>COUNTIF('Inser données'!$J:$J,"Garde"&amp;"£"&amp;"24h"&amp;"£"&amp;"VOL"&amp;"£"&amp;$B20&amp;"£"&amp;F$7)+COUNTIF('Inser données'!$J:$J,"Garde"&amp;"£"&amp;"NUIT"&amp;"£"&amp;"VOL"&amp;"£"&amp;$B20&amp;"£"&amp;F$7)+SUMIF('Inser données'!$J:$J,"Garde"&amp;"£"&amp;"CRENEAU"&amp;"£"&amp;"VOL"&amp;"£"&amp;$B20&amp;"£"&amp;F$7,'Inser données'!$R:$R)</f>
        <v>4</v>
      </c>
      <c r="G20" s="8">
        <f>COUNTIF('Inser données'!$J:$J,"Garde"&amp;"£"&amp;"24h"&amp;"£"&amp;"VOL"&amp;"£"&amp;$B20&amp;"£"&amp;G$7)+COUNTIF('Inser données'!$J:$J,"Garde"&amp;"£"&amp;"JOUR"&amp;"£"&amp;"VOL"&amp;"£"&amp;$B20&amp;"£"&amp;G$7)+SUMIF('Inser données'!$J:$J,"Garde"&amp;"£"&amp;"CRENEAU"&amp;"£"&amp;"VOL"&amp;"£"&amp;$B20&amp;"£"&amp;G$7,'Inser données'!$Q:$Q)</f>
        <v>4</v>
      </c>
      <c r="H20" s="8">
        <f>COUNTIF('Inser données'!$J:$J,"Garde"&amp;"£"&amp;"24h"&amp;"£"&amp;"VOL"&amp;"£"&amp;$B20&amp;"£"&amp;H$7)+COUNTIF('Inser données'!$J:$J,"Garde"&amp;"£"&amp;"NUIT"&amp;"£"&amp;"VOL"&amp;"£"&amp;$B20&amp;"£"&amp;H$7)+SUMIF('Inser données'!$J:$J,"Garde"&amp;"£"&amp;"CRENEAU"&amp;"£"&amp;"VOL"&amp;"£"&amp;$B20&amp;"£"&amp;H$7,'Inser données'!$R:$R)</f>
        <v>6</v>
      </c>
      <c r="I20" s="8">
        <f>COUNTIF('Inser données'!$J:$J,"Garde"&amp;"£"&amp;"24h"&amp;"£"&amp;"VOL"&amp;"£"&amp;$B20&amp;"£"&amp;I$7)+COUNTIF('Inser données'!$J:$J,"Garde"&amp;"£"&amp;"JOUR"&amp;"£"&amp;"VOL"&amp;"£"&amp;$B20&amp;"£"&amp;I$7)+SUMIF('Inser données'!$J:$J,"Garde"&amp;"£"&amp;"CRENEAU"&amp;"£"&amp;"VOL"&amp;"£"&amp;$B20&amp;"£"&amp;I$7,'Inser données'!$Q:$Q)</f>
        <v>5</v>
      </c>
      <c r="J20" s="8">
        <f>COUNTIF('Inser données'!$J:$J,"Garde"&amp;"£"&amp;"24h"&amp;"£"&amp;"VOL"&amp;"£"&amp;$B20&amp;"£"&amp;J$7)+COUNTIF('Inser données'!$J:$J,"Garde"&amp;"£"&amp;"NUIT"&amp;"£"&amp;"VOL"&amp;"£"&amp;$B20&amp;"£"&amp;J$7)+SUMIF('Inser données'!$J:$J,"Garde"&amp;"£"&amp;"CRENEAU"&amp;"£"&amp;"VOL"&amp;"£"&amp;$B20&amp;"£"&amp;J$7,'Inser données'!$R:$R)</f>
        <v>2</v>
      </c>
      <c r="K20" s="8">
        <f>COUNTIF('Inser données'!$J:$J,"Garde"&amp;"£"&amp;"24h"&amp;"£"&amp;"VOL"&amp;"£"&amp;$B20&amp;"£"&amp;K$7)+COUNTIF('Inser données'!$J:$J,"Garde"&amp;"£"&amp;"JOUR"&amp;"£"&amp;"VOL"&amp;"£"&amp;$B20&amp;"£"&amp;K$7)+SUMIF('Inser données'!$J:$J,"Garde"&amp;"£"&amp;"CRENEAU"&amp;"£"&amp;"VOL"&amp;"£"&amp;$B20&amp;"£"&amp;K$7,'Inser données'!$Q:$Q)</f>
        <v>3</v>
      </c>
      <c r="L20" s="8">
        <f>COUNTIF('Inser données'!$J:$J,"Garde"&amp;"£"&amp;"24h"&amp;"£"&amp;"VOL"&amp;"£"&amp;$B20&amp;"£"&amp;L$7)+COUNTIF('Inser données'!$J:$J,"Garde"&amp;"£"&amp;"NUIT"&amp;"£"&amp;"VOL"&amp;"£"&amp;$B20&amp;"£"&amp;L$7)+SUMIF('Inser données'!$J:$J,"Garde"&amp;"£"&amp;"CRENEAU"&amp;"£"&amp;"VOL"&amp;"£"&amp;$B20&amp;"£"&amp;L$7,'Inser données'!$R:$R)</f>
        <v>1</v>
      </c>
      <c r="M20" s="8">
        <f>COUNTIF('Inser données'!$J:$J,"Garde"&amp;"£"&amp;"24h"&amp;"£"&amp;"VOL"&amp;"£"&amp;$B20&amp;"£"&amp;M$7)+COUNTIF('Inser données'!$J:$J,"Garde"&amp;"£"&amp;"JOUR"&amp;"£"&amp;"VOL"&amp;"£"&amp;$B20&amp;"£"&amp;M$7)+SUMIF('Inser données'!$J:$J,"Garde"&amp;"£"&amp;"CRENEAU"&amp;"£"&amp;"VOL"&amp;"£"&amp;$B20&amp;"£"&amp;M$7,'Inser données'!$Q:$Q)</f>
        <v>5</v>
      </c>
      <c r="N20" s="8">
        <f>COUNTIF('Inser données'!$J:$J,"Garde"&amp;"£"&amp;"24h"&amp;"£"&amp;"VOL"&amp;"£"&amp;$B20&amp;"£"&amp;N$7)+COUNTIF('Inser données'!$J:$J,"Garde"&amp;"£"&amp;"NUIT"&amp;"£"&amp;"VOL"&amp;"£"&amp;$B20&amp;"£"&amp;N$7)+SUMIF('Inser données'!$J:$J,"Garde"&amp;"£"&amp;"CRENEAU"&amp;"£"&amp;"VOL"&amp;"£"&amp;$B20&amp;"£"&amp;N$7,'Inser données'!$R:$R)</f>
        <v>4</v>
      </c>
      <c r="O20" s="8">
        <f>COUNTIF('Inser données'!$J:$J,"Garde"&amp;"£"&amp;"24h"&amp;"£"&amp;"VOL"&amp;"£"&amp;$B20&amp;"£"&amp;O$7)+COUNTIF('Inser données'!$J:$J,"Garde"&amp;"£"&amp;"JOUR"&amp;"£"&amp;"VOL"&amp;"£"&amp;$B20&amp;"£"&amp;O$7)+SUMIF('Inser données'!$J:$J,"Garde"&amp;"£"&amp;"CRENEAU"&amp;"£"&amp;"VOL"&amp;"£"&amp;$B20&amp;"£"&amp;O$7,'Inser données'!$Q:$Q)</f>
        <v>1</v>
      </c>
      <c r="P20" s="8">
        <f>COUNTIF('Inser données'!$J:$J,"Garde"&amp;"£"&amp;"24h"&amp;"£"&amp;"VOL"&amp;"£"&amp;$B20&amp;"£"&amp;P$7)+COUNTIF('Inser données'!$J:$J,"Garde"&amp;"£"&amp;"NUIT"&amp;"£"&amp;"VOL"&amp;"£"&amp;$B20&amp;"£"&amp;P$7)+SUMIF('Inser données'!$J:$J,"Garde"&amp;"£"&amp;"CRENEAU"&amp;"£"&amp;"VOL"&amp;"£"&amp;$B20&amp;"£"&amp;P$7,'Inser données'!$R:$R)</f>
        <v>1</v>
      </c>
      <c r="Q20" s="8">
        <f>COUNTIF('Inser données'!$J:$J,"Garde"&amp;"£"&amp;"24h"&amp;"£"&amp;"VOL"&amp;"£"&amp;$B20&amp;"£"&amp;Q$7)+COUNTIF('Inser données'!$J:$J,"Garde"&amp;"£"&amp;"JOUR"&amp;"£"&amp;"VOL"&amp;"£"&amp;$B20&amp;"£"&amp;Q$7)+SUMIF('Inser données'!$J:$J,"Garde"&amp;"£"&amp;"CRENEAU"&amp;"£"&amp;"VOL"&amp;"£"&amp;$B20&amp;"£"&amp;Q$7,'Inser données'!$Q:$Q)</f>
        <v>2</v>
      </c>
      <c r="R20" s="8">
        <f>COUNTIF('Inser données'!$J:$J,"Garde"&amp;"£"&amp;"24h"&amp;"£"&amp;"VOL"&amp;"£"&amp;$B20&amp;"£"&amp;R$7)+COUNTIF('Inser données'!$J:$J,"Garde"&amp;"£"&amp;"NUIT"&amp;"£"&amp;"VOL"&amp;"£"&amp;$B20&amp;"£"&amp;R$7)+SUMIF('Inser données'!$J:$J,"Garde"&amp;"£"&amp;"CRENEAU"&amp;"£"&amp;"VOL"&amp;"£"&amp;$B20&amp;"£"&amp;R$7,'Inser données'!$R:$R)</f>
        <v>3</v>
      </c>
      <c r="S20" s="8">
        <f>COUNTIF('Inser données'!$J:$J,"Garde"&amp;"£"&amp;"24h"&amp;"£"&amp;"VOL"&amp;"£"&amp;$B20&amp;"£"&amp;S$7)+COUNTIF('Inser données'!$J:$J,"Garde"&amp;"£"&amp;"JOUR"&amp;"£"&amp;"VOL"&amp;"£"&amp;$B20&amp;"£"&amp;S$7)+SUMIF('Inser données'!$J:$J,"Garde"&amp;"£"&amp;"CRENEAU"&amp;"£"&amp;"VOL"&amp;"£"&amp;$B20&amp;"£"&amp;S$7,'Inser données'!$Q:$Q)</f>
        <v>2</v>
      </c>
      <c r="T20" s="8">
        <f>COUNTIF('Inser données'!$J:$J,"Garde"&amp;"£"&amp;"24h"&amp;"£"&amp;"VOL"&amp;"£"&amp;$B20&amp;"£"&amp;T$7)+COUNTIF('Inser données'!$J:$J,"Garde"&amp;"£"&amp;"NUIT"&amp;"£"&amp;"VOL"&amp;"£"&amp;$B20&amp;"£"&amp;T$7)+SUMIF('Inser données'!$J:$J,"Garde"&amp;"£"&amp;"CRENEAU"&amp;"£"&amp;"VOL"&amp;"£"&amp;$B20&amp;"£"&amp;T$7,'Inser données'!$R:$R)</f>
        <v>2</v>
      </c>
      <c r="U20" s="8">
        <f>COUNTIF('Inser données'!$J:$J,"Garde"&amp;"£"&amp;"24h"&amp;"£"&amp;"VOL"&amp;"£"&amp;$B20&amp;"£"&amp;U$7)+COUNTIF('Inser données'!$J:$J,"Garde"&amp;"£"&amp;"JOUR"&amp;"£"&amp;"VOL"&amp;"£"&amp;$B20&amp;"£"&amp;U$7)+SUMIF('Inser données'!$J:$J,"Garde"&amp;"£"&amp;"CRENEAU"&amp;"£"&amp;"VOL"&amp;"£"&amp;$B20&amp;"£"&amp;U$7,'Inser données'!$Q:$Q)</f>
        <v>3</v>
      </c>
      <c r="V20" s="8">
        <f>COUNTIF('Inser données'!$J:$J,"Garde"&amp;"£"&amp;"24h"&amp;"£"&amp;"VOL"&amp;"£"&amp;$B20&amp;"£"&amp;V$7)+COUNTIF('Inser données'!$J:$J,"Garde"&amp;"£"&amp;"NUIT"&amp;"£"&amp;"VOL"&amp;"£"&amp;$B20&amp;"£"&amp;V$7)+SUMIF('Inser données'!$J:$J,"Garde"&amp;"£"&amp;"CRENEAU"&amp;"£"&amp;"VOL"&amp;"£"&amp;$B20&amp;"£"&amp;V$7,'Inser données'!$R:$R)</f>
        <v>2</v>
      </c>
      <c r="W20" s="8">
        <f>COUNTIF('Inser données'!$J:$J,"Garde"&amp;"£"&amp;"24h"&amp;"£"&amp;"VOL"&amp;"£"&amp;$B20&amp;"£"&amp;W$7)+COUNTIF('Inser données'!$J:$J,"Garde"&amp;"£"&amp;"JOUR"&amp;"£"&amp;"VOL"&amp;"£"&amp;$B20&amp;"£"&amp;W$7)+SUMIF('Inser données'!$J:$J,"Garde"&amp;"£"&amp;"CRENEAU"&amp;"£"&amp;"VOL"&amp;"£"&amp;$B20&amp;"£"&amp;W$7,'Inser données'!$Q:$Q)</f>
        <v>3</v>
      </c>
      <c r="X20" s="8">
        <f>COUNTIF('Inser données'!$J:$J,"Garde"&amp;"£"&amp;"24h"&amp;"£"&amp;"VOL"&amp;"£"&amp;$B20&amp;"£"&amp;X$7)+COUNTIF('Inser données'!$J:$J,"Garde"&amp;"£"&amp;"NUIT"&amp;"£"&amp;"VOL"&amp;"£"&amp;$B20&amp;"£"&amp;X$7)+SUMIF('Inser données'!$J:$J,"Garde"&amp;"£"&amp;"CRENEAU"&amp;"£"&amp;"VOL"&amp;"£"&amp;$B20&amp;"£"&amp;X$7,'Inser données'!$R:$R)</f>
        <v>1</v>
      </c>
      <c r="Y20" s="8">
        <f>COUNTIF('Inser données'!$J:$J,"Garde"&amp;"£"&amp;"24h"&amp;"£"&amp;"VOL"&amp;"£"&amp;$B20&amp;"£"&amp;Y$7)+COUNTIF('Inser données'!$J:$J,"Garde"&amp;"£"&amp;"JOUR"&amp;"£"&amp;"VOL"&amp;"£"&amp;$B20&amp;"£"&amp;Y$7)+SUMIF('Inser données'!$J:$J,"Garde"&amp;"£"&amp;"CRENEAU"&amp;"£"&amp;"VOL"&amp;"£"&amp;$B20&amp;"£"&amp;Y$7,'Inser données'!$Q:$Q)</f>
        <v>3</v>
      </c>
      <c r="Z20" s="8">
        <f>COUNTIF('Inser données'!$J:$J,"Garde"&amp;"£"&amp;"24h"&amp;"£"&amp;"VOL"&amp;"£"&amp;$B20&amp;"£"&amp;Z$7)+COUNTIF('Inser données'!$J:$J,"Garde"&amp;"£"&amp;"NUIT"&amp;"£"&amp;"VOL"&amp;"£"&amp;$B20&amp;"£"&amp;Z$7)+SUMIF('Inser données'!$J:$J,"Garde"&amp;"£"&amp;"CRENEAU"&amp;"£"&amp;"VOL"&amp;"£"&amp;$B20&amp;"£"&amp;Z$7,'Inser données'!$R:$R)</f>
        <v>2</v>
      </c>
      <c r="AA20" s="8">
        <f>COUNTIF('Inser données'!$J:$J,"Garde"&amp;"£"&amp;"24h"&amp;"£"&amp;"VOL"&amp;"£"&amp;$B20&amp;"£"&amp;AA$7)+COUNTIF('Inser données'!$J:$J,"Garde"&amp;"£"&amp;"JOUR"&amp;"£"&amp;"VOL"&amp;"£"&amp;$B20&amp;"£"&amp;AA$7)+SUMIF('Inser données'!$J:$J,"Garde"&amp;"£"&amp;"CRENEAU"&amp;"£"&amp;"VOL"&amp;"£"&amp;$B20&amp;"£"&amp;AA$7,'Inser données'!$Q:$Q)</f>
        <v>4</v>
      </c>
      <c r="AB20" s="8">
        <f>COUNTIF('Inser données'!$J:$J,"Garde"&amp;"£"&amp;"24h"&amp;"£"&amp;"VOL"&amp;"£"&amp;$B20&amp;"£"&amp;AB$7)+COUNTIF('Inser données'!$J:$J,"Garde"&amp;"£"&amp;"NUIT"&amp;"£"&amp;"VOL"&amp;"£"&amp;$B20&amp;"£"&amp;AB$7)+SUMIF('Inser données'!$J:$J,"Garde"&amp;"£"&amp;"CRENEAU"&amp;"£"&amp;"VOL"&amp;"£"&amp;$B20&amp;"£"&amp;AB$7,'Inser données'!$R:$R)</f>
        <v>3</v>
      </c>
      <c r="AC20" s="8">
        <f>COUNTIF('Inser données'!$J:$J,"Garde"&amp;"£"&amp;"24h"&amp;"£"&amp;"VOL"&amp;"£"&amp;$B20&amp;"£"&amp;AC$7)+COUNTIF('Inser données'!$J:$J,"Garde"&amp;"£"&amp;"JOUR"&amp;"£"&amp;"VOL"&amp;"£"&amp;$B20&amp;"£"&amp;AC$7)+SUMIF('Inser données'!$J:$J,"Garde"&amp;"£"&amp;"CRENEAU"&amp;"£"&amp;"VOL"&amp;"£"&amp;$B20&amp;"£"&amp;AC$7,'Inser données'!$Q:$Q)</f>
        <v>1</v>
      </c>
      <c r="AD20" s="8">
        <f>COUNTIF('Inser données'!$J:$J,"Garde"&amp;"£"&amp;"24h"&amp;"£"&amp;"VOL"&amp;"£"&amp;$B20&amp;"£"&amp;AD$7)+COUNTIF('Inser données'!$J:$J,"Garde"&amp;"£"&amp;"NUIT"&amp;"£"&amp;"VOL"&amp;"£"&amp;$B20&amp;"£"&amp;AD$7)+SUMIF('Inser données'!$J:$J,"Garde"&amp;"£"&amp;"CRENEAU"&amp;"£"&amp;"VOL"&amp;"£"&amp;$B20&amp;"£"&amp;AD$7,'Inser données'!$R:$R)</f>
        <v>1</v>
      </c>
      <c r="AE20" s="8">
        <f>COUNTIF('Inser données'!$J:$J,"Garde"&amp;"£"&amp;"24h"&amp;"£"&amp;"VOL"&amp;"£"&amp;$B20&amp;"£"&amp;AE$7)+COUNTIF('Inser données'!$J:$J,"Garde"&amp;"£"&amp;"JOUR"&amp;"£"&amp;"VOL"&amp;"£"&amp;$B20&amp;"£"&amp;AE$7)+SUMIF('Inser données'!$J:$J,"Garde"&amp;"£"&amp;"CRENEAU"&amp;"£"&amp;"VOL"&amp;"£"&amp;$B20&amp;"£"&amp;AE$7,'Inser données'!$Q:$Q)</f>
        <v>2</v>
      </c>
      <c r="AF20" s="8">
        <f>COUNTIF('Inser données'!$J:$J,"Garde"&amp;"£"&amp;"24h"&amp;"£"&amp;"VOL"&amp;"£"&amp;$B20&amp;"£"&amp;AF$7)+COUNTIF('Inser données'!$J:$J,"Garde"&amp;"£"&amp;"NUIT"&amp;"£"&amp;"VOL"&amp;"£"&amp;$B20&amp;"£"&amp;AF$7)+SUMIF('Inser données'!$J:$J,"Garde"&amp;"£"&amp;"CRENEAU"&amp;"£"&amp;"VOL"&amp;"£"&amp;$B20&amp;"£"&amp;AF$7,'Inser données'!$R:$R)</f>
        <v>1</v>
      </c>
      <c r="AG20" s="8">
        <f>COUNTIF('Inser données'!$J:$J,"Garde"&amp;"£"&amp;"24h"&amp;"£"&amp;"VOL"&amp;"£"&amp;$B20&amp;"£"&amp;AG$7)+COUNTIF('Inser données'!$J:$J,"Garde"&amp;"£"&amp;"JOUR"&amp;"£"&amp;"VOL"&amp;"£"&amp;$B20&amp;"£"&amp;AG$7)+SUMIF('Inser données'!$J:$J,"Garde"&amp;"£"&amp;"CRENEAU"&amp;"£"&amp;"VOL"&amp;"£"&amp;$B20&amp;"£"&amp;AG$7,'Inser données'!$Q:$Q)</f>
        <v>0</v>
      </c>
      <c r="AH20" s="8">
        <f>COUNTIF('Inser données'!$J:$J,"Garde"&amp;"£"&amp;"24h"&amp;"£"&amp;"VOL"&amp;"£"&amp;$B20&amp;"£"&amp;AH$7)+COUNTIF('Inser données'!$J:$J,"Garde"&amp;"£"&amp;"NUIT"&amp;"£"&amp;"VOL"&amp;"£"&amp;$B20&amp;"£"&amp;AH$7)+SUMIF('Inser données'!$J:$J,"Garde"&amp;"£"&amp;"CRENEAU"&amp;"£"&amp;"VOL"&amp;"£"&amp;$B20&amp;"£"&amp;AH$7,'Inser données'!$R:$R)</f>
        <v>0</v>
      </c>
    </row>
    <row r="21" spans="1:34" ht="15" thickBot="1">
      <c r="A21" s="119"/>
      <c r="B21" s="12" t="s">
        <v>23</v>
      </c>
      <c r="C21" s="21">
        <v>6</v>
      </c>
      <c r="D21" s="22">
        <v>6</v>
      </c>
      <c r="E21" s="8">
        <f>COUNTIF('Inser données'!$J:$J,"Garde"&amp;"£"&amp;"24h"&amp;"£"&amp;"VOL"&amp;"£"&amp;$B21&amp;"£"&amp;E$7)+COUNTIF('Inser données'!$J:$J,"Garde"&amp;"£"&amp;"JOUR"&amp;"£"&amp;"VOL"&amp;"£"&amp;$B21&amp;"£"&amp;E$7)+SUMIF('Inser données'!$J:$J,"Garde"&amp;"£"&amp;"CRENEAU"&amp;"£"&amp;"VOL"&amp;"£"&amp;$B21&amp;"£"&amp;E$7,'Inser données'!$Q:$Q)</f>
        <v>3</v>
      </c>
      <c r="F21" s="8">
        <f>COUNTIF('Inser données'!$J:$J,"Garde"&amp;"£"&amp;"24h"&amp;"£"&amp;"VOL"&amp;"£"&amp;$B21&amp;"£"&amp;F$7)+COUNTIF('Inser données'!$J:$J,"Garde"&amp;"£"&amp;"NUIT"&amp;"£"&amp;"VOL"&amp;"£"&amp;$B21&amp;"£"&amp;F$7)+SUMIF('Inser données'!$J:$J,"Garde"&amp;"£"&amp;"CRENEAU"&amp;"£"&amp;"VOL"&amp;"£"&amp;$B21&amp;"£"&amp;F$7,'Inser données'!$R:$R)</f>
        <v>4.5</v>
      </c>
      <c r="G21" s="8">
        <f>COUNTIF('Inser données'!$J:$J,"Garde"&amp;"£"&amp;"24h"&amp;"£"&amp;"VOL"&amp;"£"&amp;$B21&amp;"£"&amp;G$7)+COUNTIF('Inser données'!$J:$J,"Garde"&amp;"£"&amp;"JOUR"&amp;"£"&amp;"VOL"&amp;"£"&amp;$B21&amp;"£"&amp;G$7)+SUMIF('Inser données'!$J:$J,"Garde"&amp;"£"&amp;"CRENEAU"&amp;"£"&amp;"VOL"&amp;"£"&amp;$B21&amp;"£"&amp;G$7,'Inser données'!$Q:$Q)</f>
        <v>3.9</v>
      </c>
      <c r="H21" s="8">
        <f>COUNTIF('Inser données'!$J:$J,"Garde"&amp;"£"&amp;"24h"&amp;"£"&amp;"VOL"&amp;"£"&amp;$B21&amp;"£"&amp;H$7)+COUNTIF('Inser données'!$J:$J,"Garde"&amp;"£"&amp;"NUIT"&amp;"£"&amp;"VOL"&amp;"£"&amp;$B21&amp;"£"&amp;H$7)+SUMIF('Inser données'!$J:$J,"Garde"&amp;"£"&amp;"CRENEAU"&amp;"£"&amp;"VOL"&amp;"£"&amp;$B21&amp;"£"&amp;H$7,'Inser données'!$R:$R)</f>
        <v>5</v>
      </c>
      <c r="I21" s="8">
        <f>COUNTIF('Inser données'!$J:$J,"Garde"&amp;"£"&amp;"24h"&amp;"£"&amp;"VOL"&amp;"£"&amp;$B21&amp;"£"&amp;I$7)+COUNTIF('Inser données'!$J:$J,"Garde"&amp;"£"&amp;"JOUR"&amp;"£"&amp;"VOL"&amp;"£"&amp;$B21&amp;"£"&amp;I$7)+SUMIF('Inser données'!$J:$J,"Garde"&amp;"£"&amp;"CRENEAU"&amp;"£"&amp;"VOL"&amp;"£"&amp;$B21&amp;"£"&amp;I$7,'Inser données'!$Q:$Q)</f>
        <v>2</v>
      </c>
      <c r="J21" s="8">
        <f>COUNTIF('Inser données'!$J:$J,"Garde"&amp;"£"&amp;"24h"&amp;"£"&amp;"VOL"&amp;"£"&amp;$B21&amp;"£"&amp;J$7)+COUNTIF('Inser données'!$J:$J,"Garde"&amp;"£"&amp;"NUIT"&amp;"£"&amp;"VOL"&amp;"£"&amp;$B21&amp;"£"&amp;J$7)+SUMIF('Inser données'!$J:$J,"Garde"&amp;"£"&amp;"CRENEAU"&amp;"£"&amp;"VOL"&amp;"£"&amp;$B21&amp;"£"&amp;J$7,'Inser données'!$R:$R)</f>
        <v>4.5</v>
      </c>
      <c r="K21" s="8">
        <f>COUNTIF('Inser données'!$J:$J,"Garde"&amp;"£"&amp;"24h"&amp;"£"&amp;"VOL"&amp;"£"&amp;$B21&amp;"£"&amp;K$7)+COUNTIF('Inser données'!$J:$J,"Garde"&amp;"£"&amp;"JOUR"&amp;"£"&amp;"VOL"&amp;"£"&amp;$B21&amp;"£"&amp;K$7)+SUMIF('Inser données'!$J:$J,"Garde"&amp;"£"&amp;"CRENEAU"&amp;"£"&amp;"VOL"&amp;"£"&amp;$B21&amp;"£"&amp;K$7,'Inser données'!$Q:$Q)</f>
        <v>4</v>
      </c>
      <c r="L21" s="8">
        <f>COUNTIF('Inser données'!$J:$J,"Garde"&amp;"£"&amp;"24h"&amp;"£"&amp;"VOL"&amp;"£"&amp;$B21&amp;"£"&amp;L$7)+COUNTIF('Inser données'!$J:$J,"Garde"&amp;"£"&amp;"NUIT"&amp;"£"&amp;"VOL"&amp;"£"&amp;$B21&amp;"£"&amp;L$7)+SUMIF('Inser données'!$J:$J,"Garde"&amp;"£"&amp;"CRENEAU"&amp;"£"&amp;"VOL"&amp;"£"&amp;$B21&amp;"£"&amp;L$7,'Inser données'!$R:$R)</f>
        <v>4.5</v>
      </c>
      <c r="M21" s="8">
        <f>COUNTIF('Inser données'!$J:$J,"Garde"&amp;"£"&amp;"24h"&amp;"£"&amp;"VOL"&amp;"£"&amp;$B21&amp;"£"&amp;M$7)+COUNTIF('Inser données'!$J:$J,"Garde"&amp;"£"&amp;"JOUR"&amp;"£"&amp;"VOL"&amp;"£"&amp;$B21&amp;"£"&amp;M$7)+SUMIF('Inser données'!$J:$J,"Garde"&amp;"£"&amp;"CRENEAU"&amp;"£"&amp;"VOL"&amp;"£"&amp;$B21&amp;"£"&amp;M$7,'Inser données'!$Q:$Q)</f>
        <v>3</v>
      </c>
      <c r="N21" s="8">
        <f>COUNTIF('Inser données'!$J:$J,"Garde"&amp;"£"&amp;"24h"&amp;"£"&amp;"VOL"&amp;"£"&amp;$B21&amp;"£"&amp;N$7)+COUNTIF('Inser données'!$J:$J,"Garde"&amp;"£"&amp;"NUIT"&amp;"£"&amp;"VOL"&amp;"£"&amp;$B21&amp;"£"&amp;N$7)+SUMIF('Inser données'!$J:$J,"Garde"&amp;"£"&amp;"CRENEAU"&amp;"£"&amp;"VOL"&amp;"£"&amp;$B21&amp;"£"&amp;N$7,'Inser données'!$R:$R)</f>
        <v>5</v>
      </c>
      <c r="O21" s="8">
        <f>COUNTIF('Inser données'!$J:$J,"Garde"&amp;"£"&amp;"24h"&amp;"£"&amp;"VOL"&amp;"£"&amp;$B21&amp;"£"&amp;O$7)+COUNTIF('Inser données'!$J:$J,"Garde"&amp;"£"&amp;"JOUR"&amp;"£"&amp;"VOL"&amp;"£"&amp;$B21&amp;"£"&amp;O$7)+SUMIF('Inser données'!$J:$J,"Garde"&amp;"£"&amp;"CRENEAU"&amp;"£"&amp;"VOL"&amp;"£"&amp;$B21&amp;"£"&amp;O$7,'Inser données'!$Q:$Q)</f>
        <v>1.9</v>
      </c>
      <c r="P21" s="8">
        <f>COUNTIF('Inser données'!$J:$J,"Garde"&amp;"£"&amp;"24h"&amp;"£"&amp;"VOL"&amp;"£"&amp;$B21&amp;"£"&amp;P$7)+COUNTIF('Inser données'!$J:$J,"Garde"&amp;"£"&amp;"NUIT"&amp;"£"&amp;"VOL"&amp;"£"&amp;$B21&amp;"£"&amp;P$7)+SUMIF('Inser données'!$J:$J,"Garde"&amp;"£"&amp;"CRENEAU"&amp;"£"&amp;"VOL"&amp;"£"&amp;$B21&amp;"£"&amp;P$7,'Inser données'!$R:$R)</f>
        <v>3</v>
      </c>
      <c r="Q21" s="8">
        <f>COUNTIF('Inser données'!$J:$J,"Garde"&amp;"£"&amp;"24h"&amp;"£"&amp;"VOL"&amp;"£"&amp;$B21&amp;"£"&amp;Q$7)+COUNTIF('Inser données'!$J:$J,"Garde"&amp;"£"&amp;"JOUR"&amp;"£"&amp;"VOL"&amp;"£"&amp;$B21&amp;"£"&amp;Q$7)+SUMIF('Inser données'!$J:$J,"Garde"&amp;"£"&amp;"CRENEAU"&amp;"£"&amp;"VOL"&amp;"£"&amp;$B21&amp;"£"&amp;Q$7,'Inser données'!$Q:$Q)</f>
        <v>2</v>
      </c>
      <c r="R21" s="8">
        <f>COUNTIF('Inser données'!$J:$J,"Garde"&amp;"£"&amp;"24h"&amp;"£"&amp;"VOL"&amp;"£"&amp;$B21&amp;"£"&amp;R$7)+COUNTIF('Inser données'!$J:$J,"Garde"&amp;"£"&amp;"NUIT"&amp;"£"&amp;"VOL"&amp;"£"&amp;$B21&amp;"£"&amp;R$7)+SUMIF('Inser données'!$J:$J,"Garde"&amp;"£"&amp;"CRENEAU"&amp;"£"&amp;"VOL"&amp;"£"&amp;$B21&amp;"£"&amp;R$7,'Inser données'!$R:$R)</f>
        <v>2</v>
      </c>
      <c r="S21" s="8">
        <f>COUNTIF('Inser données'!$J:$J,"Garde"&amp;"£"&amp;"24h"&amp;"£"&amp;"VOL"&amp;"£"&amp;$B21&amp;"£"&amp;S$7)+COUNTIF('Inser données'!$J:$J,"Garde"&amp;"£"&amp;"JOUR"&amp;"£"&amp;"VOL"&amp;"£"&amp;$B21&amp;"£"&amp;S$7)+SUMIF('Inser données'!$J:$J,"Garde"&amp;"£"&amp;"CRENEAU"&amp;"£"&amp;"VOL"&amp;"£"&amp;$B21&amp;"£"&amp;S$7,'Inser données'!$Q:$Q)</f>
        <v>3</v>
      </c>
      <c r="T21" s="8">
        <f>COUNTIF('Inser données'!$J:$J,"Garde"&amp;"£"&amp;"24h"&amp;"£"&amp;"VOL"&amp;"£"&amp;$B21&amp;"£"&amp;T$7)+COUNTIF('Inser données'!$J:$J,"Garde"&amp;"£"&amp;"NUIT"&amp;"£"&amp;"VOL"&amp;"£"&amp;$B21&amp;"£"&amp;T$7)+SUMIF('Inser données'!$J:$J,"Garde"&amp;"£"&amp;"CRENEAU"&amp;"£"&amp;"VOL"&amp;"£"&amp;$B21&amp;"£"&amp;T$7,'Inser données'!$R:$R)</f>
        <v>4</v>
      </c>
      <c r="U21" s="8">
        <f>COUNTIF('Inser données'!$J:$J,"Garde"&amp;"£"&amp;"24h"&amp;"£"&amp;"VOL"&amp;"£"&amp;$B21&amp;"£"&amp;U$7)+COUNTIF('Inser données'!$J:$J,"Garde"&amp;"£"&amp;"JOUR"&amp;"£"&amp;"VOL"&amp;"£"&amp;$B21&amp;"£"&amp;U$7)+SUMIF('Inser données'!$J:$J,"Garde"&amp;"£"&amp;"CRENEAU"&amp;"£"&amp;"VOL"&amp;"£"&amp;$B21&amp;"£"&amp;U$7,'Inser données'!$Q:$Q)</f>
        <v>2</v>
      </c>
      <c r="V21" s="8">
        <f>COUNTIF('Inser données'!$J:$J,"Garde"&amp;"£"&amp;"24h"&amp;"£"&amp;"VOL"&amp;"£"&amp;$B21&amp;"£"&amp;V$7)+COUNTIF('Inser données'!$J:$J,"Garde"&amp;"£"&amp;"NUIT"&amp;"£"&amp;"VOL"&amp;"£"&amp;$B21&amp;"£"&amp;V$7)+SUMIF('Inser données'!$J:$J,"Garde"&amp;"£"&amp;"CRENEAU"&amp;"£"&amp;"VOL"&amp;"£"&amp;$B21&amp;"£"&amp;V$7,'Inser données'!$R:$R)</f>
        <v>4</v>
      </c>
      <c r="W21" s="8">
        <f>COUNTIF('Inser données'!$J:$J,"Garde"&amp;"£"&amp;"24h"&amp;"£"&amp;"VOL"&amp;"£"&amp;$B21&amp;"£"&amp;W$7)+COUNTIF('Inser données'!$J:$J,"Garde"&amp;"£"&amp;"JOUR"&amp;"£"&amp;"VOL"&amp;"£"&amp;$B21&amp;"£"&amp;W$7)+SUMIF('Inser données'!$J:$J,"Garde"&amp;"£"&amp;"CRENEAU"&amp;"£"&amp;"VOL"&amp;"£"&amp;$B21&amp;"£"&amp;W$7,'Inser données'!$Q:$Q)</f>
        <v>2</v>
      </c>
      <c r="X21" s="8">
        <f>COUNTIF('Inser données'!$J:$J,"Garde"&amp;"£"&amp;"24h"&amp;"£"&amp;"VOL"&amp;"£"&amp;$B21&amp;"£"&amp;X$7)+COUNTIF('Inser données'!$J:$J,"Garde"&amp;"£"&amp;"NUIT"&amp;"£"&amp;"VOL"&amp;"£"&amp;$B21&amp;"£"&amp;X$7)+SUMIF('Inser données'!$J:$J,"Garde"&amp;"£"&amp;"CRENEAU"&amp;"£"&amp;"VOL"&amp;"£"&amp;$B21&amp;"£"&amp;X$7,'Inser données'!$R:$R)</f>
        <v>4</v>
      </c>
      <c r="Y21" s="8">
        <f>COUNTIF('Inser données'!$J:$J,"Garde"&amp;"£"&amp;"24h"&amp;"£"&amp;"VOL"&amp;"£"&amp;$B21&amp;"£"&amp;Y$7)+COUNTIF('Inser données'!$J:$J,"Garde"&amp;"£"&amp;"JOUR"&amp;"£"&amp;"VOL"&amp;"£"&amp;$B21&amp;"£"&amp;Y$7)+SUMIF('Inser données'!$J:$J,"Garde"&amp;"£"&amp;"CRENEAU"&amp;"£"&amp;"VOL"&amp;"£"&amp;$B21&amp;"£"&amp;Y$7,'Inser données'!$Q:$Q)</f>
        <v>4</v>
      </c>
      <c r="Z21" s="8">
        <f>COUNTIF('Inser données'!$J:$J,"Garde"&amp;"£"&amp;"24h"&amp;"£"&amp;"VOL"&amp;"£"&amp;$B21&amp;"£"&amp;Z$7)+COUNTIF('Inser données'!$J:$J,"Garde"&amp;"£"&amp;"NUIT"&amp;"£"&amp;"VOL"&amp;"£"&amp;$B21&amp;"£"&amp;Z$7)+SUMIF('Inser données'!$J:$J,"Garde"&amp;"£"&amp;"CRENEAU"&amp;"£"&amp;"VOL"&amp;"£"&amp;$B21&amp;"£"&amp;Z$7,'Inser données'!$R:$R)</f>
        <v>4</v>
      </c>
      <c r="AA21" s="8">
        <f>COUNTIF('Inser données'!$J:$J,"Garde"&amp;"£"&amp;"24h"&amp;"£"&amp;"VOL"&amp;"£"&amp;$B21&amp;"£"&amp;AA$7)+COUNTIF('Inser données'!$J:$J,"Garde"&amp;"£"&amp;"JOUR"&amp;"£"&amp;"VOL"&amp;"£"&amp;$B21&amp;"£"&amp;AA$7)+SUMIF('Inser données'!$J:$J,"Garde"&amp;"£"&amp;"CRENEAU"&amp;"£"&amp;"VOL"&amp;"£"&amp;$B21&amp;"£"&amp;AA$7,'Inser données'!$Q:$Q)</f>
        <v>2</v>
      </c>
      <c r="AB21" s="8">
        <f>COUNTIF('Inser données'!$J:$J,"Garde"&amp;"£"&amp;"24h"&amp;"£"&amp;"VOL"&amp;"£"&amp;$B21&amp;"£"&amp;AB$7)+COUNTIF('Inser données'!$J:$J,"Garde"&amp;"£"&amp;"NUIT"&amp;"£"&amp;"VOL"&amp;"£"&amp;$B21&amp;"£"&amp;AB$7)+SUMIF('Inser données'!$J:$J,"Garde"&amp;"£"&amp;"CRENEAU"&amp;"£"&amp;"VOL"&amp;"£"&amp;$B21&amp;"£"&amp;AB$7,'Inser données'!$R:$R)</f>
        <v>3.5</v>
      </c>
      <c r="AC21" s="8">
        <f>COUNTIF('Inser données'!$J:$J,"Garde"&amp;"£"&amp;"24h"&amp;"£"&amp;"VOL"&amp;"£"&amp;$B21&amp;"£"&amp;AC$7)+COUNTIF('Inser données'!$J:$J,"Garde"&amp;"£"&amp;"JOUR"&amp;"£"&amp;"VOL"&amp;"£"&amp;$B21&amp;"£"&amp;AC$7)+SUMIF('Inser données'!$J:$J,"Garde"&amp;"£"&amp;"CRENEAU"&amp;"£"&amp;"VOL"&amp;"£"&amp;$B21&amp;"£"&amp;AC$7,'Inser données'!$Q:$Q)</f>
        <v>2</v>
      </c>
      <c r="AD21" s="8">
        <f>COUNTIF('Inser données'!$J:$J,"Garde"&amp;"£"&amp;"24h"&amp;"£"&amp;"VOL"&amp;"£"&amp;$B21&amp;"£"&amp;AD$7)+COUNTIF('Inser données'!$J:$J,"Garde"&amp;"£"&amp;"NUIT"&amp;"£"&amp;"VOL"&amp;"£"&amp;$B21&amp;"£"&amp;AD$7)+SUMIF('Inser données'!$J:$J,"Garde"&amp;"£"&amp;"CRENEAU"&amp;"£"&amp;"VOL"&amp;"£"&amp;$B21&amp;"£"&amp;AD$7,'Inser données'!$R:$R)</f>
        <v>1</v>
      </c>
      <c r="AE21" s="8">
        <f>COUNTIF('Inser données'!$J:$J,"Garde"&amp;"£"&amp;"24h"&amp;"£"&amp;"VOL"&amp;"£"&amp;$B21&amp;"£"&amp;AE$7)+COUNTIF('Inser données'!$J:$J,"Garde"&amp;"£"&amp;"JOUR"&amp;"£"&amp;"VOL"&amp;"£"&amp;$B21&amp;"£"&amp;AE$7)+SUMIF('Inser données'!$J:$J,"Garde"&amp;"£"&amp;"CRENEAU"&amp;"£"&amp;"VOL"&amp;"£"&amp;$B21&amp;"£"&amp;AE$7,'Inser données'!$Q:$Q)</f>
        <v>3</v>
      </c>
      <c r="AF21" s="8">
        <f>COUNTIF('Inser données'!$J:$J,"Garde"&amp;"£"&amp;"24h"&amp;"£"&amp;"VOL"&amp;"£"&amp;$B21&amp;"£"&amp;AF$7)+COUNTIF('Inser données'!$J:$J,"Garde"&amp;"£"&amp;"NUIT"&amp;"£"&amp;"VOL"&amp;"£"&amp;$B21&amp;"£"&amp;AF$7)+SUMIF('Inser données'!$J:$J,"Garde"&amp;"£"&amp;"CRENEAU"&amp;"£"&amp;"VOL"&amp;"£"&amp;$B21&amp;"£"&amp;AF$7,'Inser données'!$R:$R)</f>
        <v>3</v>
      </c>
      <c r="AG21" s="8">
        <f>COUNTIF('Inser données'!$J:$J,"Garde"&amp;"£"&amp;"24h"&amp;"£"&amp;"VOL"&amp;"£"&amp;$B21&amp;"£"&amp;AG$7)+COUNTIF('Inser données'!$J:$J,"Garde"&amp;"£"&amp;"JOUR"&amp;"£"&amp;"VOL"&amp;"£"&amp;$B21&amp;"£"&amp;AG$7)+SUMIF('Inser données'!$J:$J,"Garde"&amp;"£"&amp;"CRENEAU"&amp;"£"&amp;"VOL"&amp;"£"&amp;$B21&amp;"£"&amp;AG$7,'Inser données'!$Q:$Q)</f>
        <v>0</v>
      </c>
      <c r="AH21" s="8">
        <f>COUNTIF('Inser données'!$J:$J,"Garde"&amp;"£"&amp;"24h"&amp;"£"&amp;"VOL"&amp;"£"&amp;$B21&amp;"£"&amp;AH$7)+COUNTIF('Inser données'!$J:$J,"Garde"&amp;"£"&amp;"NUIT"&amp;"£"&amp;"VOL"&amp;"£"&amp;$B21&amp;"£"&amp;AH$7)+SUMIF('Inser données'!$J:$J,"Garde"&amp;"£"&amp;"CRENEAU"&amp;"£"&amp;"VOL"&amp;"£"&amp;$B21&amp;"£"&amp;AH$7,'Inser données'!$R:$R)</f>
        <v>0</v>
      </c>
    </row>
    <row r="22" spans="1:34" ht="15" thickBot="1">
      <c r="A22" s="117" t="s">
        <v>24</v>
      </c>
      <c r="B22" s="12" t="s">
        <v>25</v>
      </c>
      <c r="C22" s="13">
        <v>12</v>
      </c>
      <c r="D22" s="14">
        <v>9</v>
      </c>
      <c r="E22" s="8">
        <f>COUNTIF('Inser données'!$J:$J,"Garde"&amp;"£"&amp;"24h"&amp;"£"&amp;"VOL"&amp;"£"&amp;$B22&amp;"£"&amp;E$7)+COUNTIF('Inser données'!$J:$J,"Garde"&amp;"£"&amp;"JOUR"&amp;"£"&amp;"VOL"&amp;"£"&amp;$B22&amp;"£"&amp;E$7)+SUMIF('Inser données'!$J:$J,"Garde"&amp;"£"&amp;"CRENEAU"&amp;"£"&amp;"VOL"&amp;"£"&amp;$B22&amp;"£"&amp;E$7,'Inser données'!$Q:$Q)</f>
        <v>4</v>
      </c>
      <c r="F22" s="8">
        <f>COUNTIF('Inser données'!$J:$J,"Garde"&amp;"£"&amp;"24h"&amp;"£"&amp;"VOL"&amp;"£"&amp;$B22&amp;"£"&amp;F$7)+COUNTIF('Inser données'!$J:$J,"Garde"&amp;"£"&amp;"NUIT"&amp;"£"&amp;"VOL"&amp;"£"&amp;$B22&amp;"£"&amp;F$7)+SUMIF('Inser données'!$J:$J,"Garde"&amp;"£"&amp;"CRENEAU"&amp;"£"&amp;"VOL"&amp;"£"&amp;$B22&amp;"£"&amp;F$7,'Inser données'!$R:$R)</f>
        <v>1</v>
      </c>
      <c r="G22" s="8">
        <f>COUNTIF('Inser données'!$J:$J,"Garde"&amp;"£"&amp;"24h"&amp;"£"&amp;"VOL"&amp;"£"&amp;$B22&amp;"£"&amp;G$7)+COUNTIF('Inser données'!$J:$J,"Garde"&amp;"£"&amp;"JOUR"&amp;"£"&amp;"VOL"&amp;"£"&amp;$B22&amp;"£"&amp;G$7)+SUMIF('Inser données'!$J:$J,"Garde"&amp;"£"&amp;"CRENEAU"&amp;"£"&amp;"VOL"&amp;"£"&amp;$B22&amp;"£"&amp;G$7,'Inser données'!$Q:$Q)</f>
        <v>5</v>
      </c>
      <c r="H22" s="8">
        <f>COUNTIF('Inser données'!$J:$J,"Garde"&amp;"£"&amp;"24h"&amp;"£"&amp;"VOL"&amp;"£"&amp;$B22&amp;"£"&amp;H$7)+COUNTIF('Inser données'!$J:$J,"Garde"&amp;"£"&amp;"NUIT"&amp;"£"&amp;"VOL"&amp;"£"&amp;$B22&amp;"£"&amp;H$7)+SUMIF('Inser données'!$J:$J,"Garde"&amp;"£"&amp;"CRENEAU"&amp;"£"&amp;"VOL"&amp;"£"&amp;$B22&amp;"£"&amp;H$7,'Inser données'!$R:$R)</f>
        <v>6</v>
      </c>
      <c r="I22" s="8">
        <f>COUNTIF('Inser données'!$J:$J,"Garde"&amp;"£"&amp;"24h"&amp;"£"&amp;"VOL"&amp;"£"&amp;$B22&amp;"£"&amp;I$7)+COUNTIF('Inser données'!$J:$J,"Garde"&amp;"£"&amp;"JOUR"&amp;"£"&amp;"VOL"&amp;"£"&amp;$B22&amp;"£"&amp;I$7)+SUMIF('Inser données'!$J:$J,"Garde"&amp;"£"&amp;"CRENEAU"&amp;"£"&amp;"VOL"&amp;"£"&amp;$B22&amp;"£"&amp;I$7,'Inser données'!$Q:$Q)</f>
        <v>4</v>
      </c>
      <c r="J22" s="8">
        <f>COUNTIF('Inser données'!$J:$J,"Garde"&amp;"£"&amp;"24h"&amp;"£"&amp;"VOL"&amp;"£"&amp;$B22&amp;"£"&amp;J$7)+COUNTIF('Inser données'!$J:$J,"Garde"&amp;"£"&amp;"NUIT"&amp;"£"&amp;"VOL"&amp;"£"&amp;$B22&amp;"£"&amp;J$7)+SUMIF('Inser données'!$J:$J,"Garde"&amp;"£"&amp;"CRENEAU"&amp;"£"&amp;"VOL"&amp;"£"&amp;$B22&amp;"£"&amp;J$7,'Inser données'!$R:$R)</f>
        <v>5</v>
      </c>
      <c r="K22" s="8">
        <f>COUNTIF('Inser données'!$J:$J,"Garde"&amp;"£"&amp;"24h"&amp;"£"&amp;"VOL"&amp;"£"&amp;$B22&amp;"£"&amp;K$7)+COUNTIF('Inser données'!$J:$J,"Garde"&amp;"£"&amp;"JOUR"&amp;"£"&amp;"VOL"&amp;"£"&amp;$B22&amp;"£"&amp;K$7)+SUMIF('Inser données'!$J:$J,"Garde"&amp;"£"&amp;"CRENEAU"&amp;"£"&amp;"VOL"&amp;"£"&amp;$B22&amp;"£"&amp;K$7,'Inser données'!$Q:$Q)</f>
        <v>4</v>
      </c>
      <c r="L22" s="8">
        <f>COUNTIF('Inser données'!$J:$J,"Garde"&amp;"£"&amp;"24h"&amp;"£"&amp;"VOL"&amp;"£"&amp;$B22&amp;"£"&amp;L$7)+COUNTIF('Inser données'!$J:$J,"Garde"&amp;"£"&amp;"NUIT"&amp;"£"&amp;"VOL"&amp;"£"&amp;$B22&amp;"£"&amp;L$7)+SUMIF('Inser données'!$J:$J,"Garde"&amp;"£"&amp;"CRENEAU"&amp;"£"&amp;"VOL"&amp;"£"&amp;$B22&amp;"£"&amp;L$7,'Inser données'!$R:$R)</f>
        <v>2</v>
      </c>
      <c r="M22" s="8">
        <f>COUNTIF('Inser données'!$J:$J,"Garde"&amp;"£"&amp;"24h"&amp;"£"&amp;"VOL"&amp;"£"&amp;$B22&amp;"£"&amp;M$7)+COUNTIF('Inser données'!$J:$J,"Garde"&amp;"£"&amp;"JOUR"&amp;"£"&amp;"VOL"&amp;"£"&amp;$B22&amp;"£"&amp;M$7)+SUMIF('Inser données'!$J:$J,"Garde"&amp;"£"&amp;"CRENEAU"&amp;"£"&amp;"VOL"&amp;"£"&amp;$B22&amp;"£"&amp;M$7,'Inser données'!$Q:$Q)</f>
        <v>3</v>
      </c>
      <c r="N22" s="8">
        <f>COUNTIF('Inser données'!$J:$J,"Garde"&amp;"£"&amp;"24h"&amp;"£"&amp;"VOL"&amp;"£"&amp;$B22&amp;"£"&amp;N$7)+COUNTIF('Inser données'!$J:$J,"Garde"&amp;"£"&amp;"NUIT"&amp;"£"&amp;"VOL"&amp;"£"&amp;$B22&amp;"£"&amp;N$7)+SUMIF('Inser données'!$J:$J,"Garde"&amp;"£"&amp;"CRENEAU"&amp;"£"&amp;"VOL"&amp;"£"&amp;$B22&amp;"£"&amp;N$7,'Inser données'!$R:$R)</f>
        <v>6</v>
      </c>
      <c r="O22" s="8">
        <f>COUNTIF('Inser données'!$J:$J,"Garde"&amp;"£"&amp;"24h"&amp;"£"&amp;"VOL"&amp;"£"&amp;$B22&amp;"£"&amp;O$7)+COUNTIF('Inser données'!$J:$J,"Garde"&amp;"£"&amp;"JOUR"&amp;"£"&amp;"VOL"&amp;"£"&amp;$B22&amp;"£"&amp;O$7)+SUMIF('Inser données'!$J:$J,"Garde"&amp;"£"&amp;"CRENEAU"&amp;"£"&amp;"VOL"&amp;"£"&amp;$B22&amp;"£"&amp;O$7,'Inser données'!$Q:$Q)</f>
        <v>6</v>
      </c>
      <c r="P22" s="8">
        <f>COUNTIF('Inser données'!$J:$J,"Garde"&amp;"£"&amp;"24h"&amp;"£"&amp;"VOL"&amp;"£"&amp;$B22&amp;"£"&amp;P$7)+COUNTIF('Inser données'!$J:$J,"Garde"&amp;"£"&amp;"NUIT"&amp;"£"&amp;"VOL"&amp;"£"&amp;$B22&amp;"£"&amp;P$7)+SUMIF('Inser données'!$J:$J,"Garde"&amp;"£"&amp;"CRENEAU"&amp;"£"&amp;"VOL"&amp;"£"&amp;$B22&amp;"£"&amp;P$7,'Inser données'!$R:$R)</f>
        <v>4</v>
      </c>
      <c r="Q22" s="8">
        <f>COUNTIF('Inser données'!$J:$J,"Garde"&amp;"£"&amp;"24h"&amp;"£"&amp;"VOL"&amp;"£"&amp;$B22&amp;"£"&amp;Q$7)+COUNTIF('Inser données'!$J:$J,"Garde"&amp;"£"&amp;"JOUR"&amp;"£"&amp;"VOL"&amp;"£"&amp;$B22&amp;"£"&amp;Q$7)+SUMIF('Inser données'!$J:$J,"Garde"&amp;"£"&amp;"CRENEAU"&amp;"£"&amp;"VOL"&amp;"£"&amp;$B22&amp;"£"&amp;Q$7,'Inser données'!$Q:$Q)</f>
        <v>8</v>
      </c>
      <c r="R22" s="8">
        <f>COUNTIF('Inser données'!$J:$J,"Garde"&amp;"£"&amp;"24h"&amp;"£"&amp;"VOL"&amp;"£"&amp;$B22&amp;"£"&amp;R$7)+COUNTIF('Inser données'!$J:$J,"Garde"&amp;"£"&amp;"NUIT"&amp;"£"&amp;"VOL"&amp;"£"&amp;$B22&amp;"£"&amp;R$7)+SUMIF('Inser données'!$J:$J,"Garde"&amp;"£"&amp;"CRENEAU"&amp;"£"&amp;"VOL"&amp;"£"&amp;$B22&amp;"£"&amp;R$7,'Inser données'!$R:$R)</f>
        <v>5</v>
      </c>
      <c r="S22" s="8">
        <f>COUNTIF('Inser données'!$J:$J,"Garde"&amp;"£"&amp;"24h"&amp;"£"&amp;"VOL"&amp;"£"&amp;$B22&amp;"£"&amp;S$7)+COUNTIF('Inser données'!$J:$J,"Garde"&amp;"£"&amp;"JOUR"&amp;"£"&amp;"VOL"&amp;"£"&amp;$B22&amp;"£"&amp;S$7)+SUMIF('Inser données'!$J:$J,"Garde"&amp;"£"&amp;"CRENEAU"&amp;"£"&amp;"VOL"&amp;"£"&amp;$B22&amp;"£"&amp;S$7,'Inser données'!$Q:$Q)</f>
        <v>5</v>
      </c>
      <c r="T22" s="8">
        <f>COUNTIF('Inser données'!$J:$J,"Garde"&amp;"£"&amp;"24h"&amp;"£"&amp;"VOL"&amp;"£"&amp;$B22&amp;"£"&amp;T$7)+COUNTIF('Inser données'!$J:$J,"Garde"&amp;"£"&amp;"NUIT"&amp;"£"&amp;"VOL"&amp;"£"&amp;$B22&amp;"£"&amp;T$7)+SUMIF('Inser données'!$J:$J,"Garde"&amp;"£"&amp;"CRENEAU"&amp;"£"&amp;"VOL"&amp;"£"&amp;$B22&amp;"£"&amp;T$7,'Inser données'!$R:$R)</f>
        <v>4</v>
      </c>
      <c r="U22" s="8">
        <f>COUNTIF('Inser données'!$J:$J,"Garde"&amp;"£"&amp;"24h"&amp;"£"&amp;"VOL"&amp;"£"&amp;$B22&amp;"£"&amp;U$7)+COUNTIF('Inser données'!$J:$J,"Garde"&amp;"£"&amp;"JOUR"&amp;"£"&amp;"VOL"&amp;"£"&amp;$B22&amp;"£"&amp;U$7)+SUMIF('Inser données'!$J:$J,"Garde"&amp;"£"&amp;"CRENEAU"&amp;"£"&amp;"VOL"&amp;"£"&amp;$B22&amp;"£"&amp;U$7,'Inser données'!$Q:$Q)</f>
        <v>2</v>
      </c>
      <c r="V22" s="8">
        <f>COUNTIF('Inser données'!$J:$J,"Garde"&amp;"£"&amp;"24h"&amp;"£"&amp;"VOL"&amp;"£"&amp;$B22&amp;"£"&amp;V$7)+COUNTIF('Inser données'!$J:$J,"Garde"&amp;"£"&amp;"NUIT"&amp;"£"&amp;"VOL"&amp;"£"&amp;$B22&amp;"£"&amp;V$7)+SUMIF('Inser données'!$J:$J,"Garde"&amp;"£"&amp;"CRENEAU"&amp;"£"&amp;"VOL"&amp;"£"&amp;$B22&amp;"£"&amp;V$7,'Inser données'!$R:$R)</f>
        <v>2</v>
      </c>
      <c r="W22" s="8">
        <f>COUNTIF('Inser données'!$J:$J,"Garde"&amp;"£"&amp;"24h"&amp;"£"&amp;"VOL"&amp;"£"&amp;$B22&amp;"£"&amp;W$7)+COUNTIF('Inser données'!$J:$J,"Garde"&amp;"£"&amp;"JOUR"&amp;"£"&amp;"VOL"&amp;"£"&amp;$B22&amp;"£"&amp;W$7)+SUMIF('Inser données'!$J:$J,"Garde"&amp;"£"&amp;"CRENEAU"&amp;"£"&amp;"VOL"&amp;"£"&amp;$B22&amp;"£"&amp;W$7,'Inser données'!$Q:$Q)</f>
        <v>4</v>
      </c>
      <c r="X22" s="8">
        <f>COUNTIF('Inser données'!$J:$J,"Garde"&amp;"£"&amp;"24h"&amp;"£"&amp;"VOL"&amp;"£"&amp;$B22&amp;"£"&amp;X$7)+COUNTIF('Inser données'!$J:$J,"Garde"&amp;"£"&amp;"NUIT"&amp;"£"&amp;"VOL"&amp;"£"&amp;$B22&amp;"£"&amp;X$7)+SUMIF('Inser données'!$J:$J,"Garde"&amp;"£"&amp;"CRENEAU"&amp;"£"&amp;"VOL"&amp;"£"&amp;$B22&amp;"£"&amp;X$7,'Inser données'!$R:$R)</f>
        <v>6</v>
      </c>
      <c r="Y22" s="8">
        <f>COUNTIF('Inser données'!$J:$J,"Garde"&amp;"£"&amp;"24h"&amp;"£"&amp;"VOL"&amp;"£"&amp;$B22&amp;"£"&amp;Y$7)+COUNTIF('Inser données'!$J:$J,"Garde"&amp;"£"&amp;"JOUR"&amp;"£"&amp;"VOL"&amp;"£"&amp;$B22&amp;"£"&amp;Y$7)+SUMIF('Inser données'!$J:$J,"Garde"&amp;"£"&amp;"CRENEAU"&amp;"£"&amp;"VOL"&amp;"£"&amp;$B22&amp;"£"&amp;Y$7,'Inser données'!$Q:$Q)</f>
        <v>4</v>
      </c>
      <c r="Z22" s="8">
        <f>COUNTIF('Inser données'!$J:$J,"Garde"&amp;"£"&amp;"24h"&amp;"£"&amp;"VOL"&amp;"£"&amp;$B22&amp;"£"&amp;Z$7)+COUNTIF('Inser données'!$J:$J,"Garde"&amp;"£"&amp;"NUIT"&amp;"£"&amp;"VOL"&amp;"£"&amp;$B22&amp;"£"&amp;Z$7)+SUMIF('Inser données'!$J:$J,"Garde"&amp;"£"&amp;"CRENEAU"&amp;"£"&amp;"VOL"&amp;"£"&amp;$B22&amp;"£"&amp;Z$7,'Inser données'!$R:$R)</f>
        <v>6</v>
      </c>
      <c r="AA22" s="8">
        <f>COUNTIF('Inser données'!$J:$J,"Garde"&amp;"£"&amp;"24h"&amp;"£"&amp;"VOL"&amp;"£"&amp;$B22&amp;"£"&amp;AA$7)+COUNTIF('Inser données'!$J:$J,"Garde"&amp;"£"&amp;"JOUR"&amp;"£"&amp;"VOL"&amp;"£"&amp;$B22&amp;"£"&amp;AA$7)+SUMIF('Inser données'!$J:$J,"Garde"&amp;"£"&amp;"CRENEAU"&amp;"£"&amp;"VOL"&amp;"£"&amp;$B22&amp;"£"&amp;AA$7,'Inser données'!$Q:$Q)</f>
        <v>3</v>
      </c>
      <c r="AB22" s="8">
        <f>COUNTIF('Inser données'!$J:$J,"Garde"&amp;"£"&amp;"24h"&amp;"£"&amp;"VOL"&amp;"£"&amp;$B22&amp;"£"&amp;AB$7)+COUNTIF('Inser données'!$J:$J,"Garde"&amp;"£"&amp;"NUIT"&amp;"£"&amp;"VOL"&amp;"£"&amp;$B22&amp;"£"&amp;AB$7)+SUMIF('Inser données'!$J:$J,"Garde"&amp;"£"&amp;"CRENEAU"&amp;"£"&amp;"VOL"&amp;"£"&amp;$B22&amp;"£"&amp;AB$7,'Inser données'!$R:$R)</f>
        <v>5</v>
      </c>
      <c r="AC22" s="8">
        <f>COUNTIF('Inser données'!$J:$J,"Garde"&amp;"£"&amp;"24h"&amp;"£"&amp;"VOL"&amp;"£"&amp;$B22&amp;"£"&amp;AC$7)+COUNTIF('Inser données'!$J:$J,"Garde"&amp;"£"&amp;"JOUR"&amp;"£"&amp;"VOL"&amp;"£"&amp;$B22&amp;"£"&amp;AC$7)+SUMIF('Inser données'!$J:$J,"Garde"&amp;"£"&amp;"CRENEAU"&amp;"£"&amp;"VOL"&amp;"£"&amp;$B22&amp;"£"&amp;AC$7,'Inser données'!$Q:$Q)</f>
        <v>3</v>
      </c>
      <c r="AD22" s="8">
        <f>COUNTIF('Inser données'!$J:$J,"Garde"&amp;"£"&amp;"24h"&amp;"£"&amp;"VOL"&amp;"£"&amp;$B22&amp;"£"&amp;AD$7)+COUNTIF('Inser données'!$J:$J,"Garde"&amp;"£"&amp;"NUIT"&amp;"£"&amp;"VOL"&amp;"£"&amp;$B22&amp;"£"&amp;AD$7)+SUMIF('Inser données'!$J:$J,"Garde"&amp;"£"&amp;"CRENEAU"&amp;"£"&amp;"VOL"&amp;"£"&amp;$B22&amp;"£"&amp;AD$7,'Inser données'!$R:$R)</f>
        <v>0</v>
      </c>
      <c r="AE22" s="8">
        <f>COUNTIF('Inser données'!$J:$J,"Garde"&amp;"£"&amp;"24h"&amp;"£"&amp;"VOL"&amp;"£"&amp;$B22&amp;"£"&amp;AE$7)+COUNTIF('Inser données'!$J:$J,"Garde"&amp;"£"&amp;"JOUR"&amp;"£"&amp;"VOL"&amp;"£"&amp;$B22&amp;"£"&amp;AE$7)+SUMIF('Inser données'!$J:$J,"Garde"&amp;"£"&amp;"CRENEAU"&amp;"£"&amp;"VOL"&amp;"£"&amp;$B22&amp;"£"&amp;AE$7,'Inser données'!$Q:$Q)</f>
        <v>5</v>
      </c>
      <c r="AF22" s="8">
        <f>COUNTIF('Inser données'!$J:$J,"Garde"&amp;"£"&amp;"24h"&amp;"£"&amp;"VOL"&amp;"£"&amp;$B22&amp;"£"&amp;AF$7)+COUNTIF('Inser données'!$J:$J,"Garde"&amp;"£"&amp;"NUIT"&amp;"£"&amp;"VOL"&amp;"£"&amp;$B22&amp;"£"&amp;AF$7)+SUMIF('Inser données'!$J:$J,"Garde"&amp;"£"&amp;"CRENEAU"&amp;"£"&amp;"VOL"&amp;"£"&amp;$B22&amp;"£"&amp;AF$7,'Inser données'!$R:$R)</f>
        <v>3</v>
      </c>
      <c r="AG22" s="8">
        <f>COUNTIF('Inser données'!$J:$J,"Garde"&amp;"£"&amp;"24h"&amp;"£"&amp;"VOL"&amp;"£"&amp;$B22&amp;"£"&amp;AG$7)+COUNTIF('Inser données'!$J:$J,"Garde"&amp;"£"&amp;"JOUR"&amp;"£"&amp;"VOL"&amp;"£"&amp;$B22&amp;"£"&amp;AG$7)+SUMIF('Inser données'!$J:$J,"Garde"&amp;"£"&amp;"CRENEAU"&amp;"£"&amp;"VOL"&amp;"£"&amp;$B22&amp;"£"&amp;AG$7,'Inser données'!$Q:$Q)</f>
        <v>0</v>
      </c>
      <c r="AH22" s="8">
        <f>COUNTIF('Inser données'!$J:$J,"Garde"&amp;"£"&amp;"24h"&amp;"£"&amp;"VOL"&amp;"£"&amp;$B22&amp;"£"&amp;AH$7)+COUNTIF('Inser données'!$J:$J,"Garde"&amp;"£"&amp;"NUIT"&amp;"£"&amp;"VOL"&amp;"£"&amp;$B22&amp;"£"&amp;AH$7)+SUMIF('Inser données'!$J:$J,"Garde"&amp;"£"&amp;"CRENEAU"&amp;"£"&amp;"VOL"&amp;"£"&amp;$B22&amp;"£"&amp;AH$7,'Inser données'!$R:$R)</f>
        <v>0</v>
      </c>
    </row>
    <row r="23" spans="1:34" ht="15" thickBot="1">
      <c r="A23" s="118"/>
      <c r="B23" s="12" t="s">
        <v>26</v>
      </c>
      <c r="C23" s="15">
        <v>4</v>
      </c>
      <c r="D23" s="16">
        <v>4</v>
      </c>
      <c r="E23" s="8">
        <f>COUNTIF('Inser données'!$J:$J,"Garde"&amp;"£"&amp;"24h"&amp;"£"&amp;"VOL"&amp;"£"&amp;$B23&amp;"£"&amp;E$7)+COUNTIF('Inser données'!$J:$J,"Garde"&amp;"£"&amp;"JOUR"&amp;"£"&amp;"VOL"&amp;"£"&amp;$B23&amp;"£"&amp;E$7)+SUMIF('Inser données'!$J:$J,"Garde"&amp;"£"&amp;"CRENEAU"&amp;"£"&amp;"VOL"&amp;"£"&amp;$B23&amp;"£"&amp;E$7,'Inser données'!$Q:$Q)</f>
        <v>1</v>
      </c>
      <c r="F23" s="8">
        <f>COUNTIF('Inser données'!$J:$J,"Garde"&amp;"£"&amp;"24h"&amp;"£"&amp;"VOL"&amp;"£"&amp;$B23&amp;"£"&amp;F$7)+COUNTIF('Inser données'!$J:$J,"Garde"&amp;"£"&amp;"NUIT"&amp;"£"&amp;"VOL"&amp;"£"&amp;$B23&amp;"£"&amp;F$7)+SUMIF('Inser données'!$J:$J,"Garde"&amp;"£"&amp;"CRENEAU"&amp;"£"&amp;"VOL"&amp;"£"&amp;$B23&amp;"£"&amp;F$7,'Inser données'!$R:$R)</f>
        <v>2</v>
      </c>
      <c r="G23" s="8">
        <f>COUNTIF('Inser données'!$J:$J,"Garde"&amp;"£"&amp;"24h"&amp;"£"&amp;"VOL"&amp;"£"&amp;$B23&amp;"£"&amp;G$7)+COUNTIF('Inser données'!$J:$J,"Garde"&amp;"£"&amp;"JOUR"&amp;"£"&amp;"VOL"&amp;"£"&amp;$B23&amp;"£"&amp;G$7)+SUMIF('Inser données'!$J:$J,"Garde"&amp;"£"&amp;"CRENEAU"&amp;"£"&amp;"VOL"&amp;"£"&amp;$B23&amp;"£"&amp;G$7,'Inser données'!$Q:$Q)</f>
        <v>2.2000000000000002</v>
      </c>
      <c r="H23" s="8">
        <f>COUNTIF('Inser données'!$J:$J,"Garde"&amp;"£"&amp;"24h"&amp;"£"&amp;"VOL"&amp;"£"&amp;$B23&amp;"£"&amp;H$7)+COUNTIF('Inser données'!$J:$J,"Garde"&amp;"£"&amp;"NUIT"&amp;"£"&amp;"VOL"&amp;"£"&amp;$B23&amp;"£"&amp;H$7)+SUMIF('Inser données'!$J:$J,"Garde"&amp;"£"&amp;"CRENEAU"&amp;"£"&amp;"VOL"&amp;"£"&amp;$B23&amp;"£"&amp;H$7,'Inser données'!$R:$R)</f>
        <v>2</v>
      </c>
      <c r="I23" s="8">
        <f>COUNTIF('Inser données'!$J:$J,"Garde"&amp;"£"&amp;"24h"&amp;"£"&amp;"VOL"&amp;"£"&amp;$B23&amp;"£"&amp;I$7)+COUNTIF('Inser données'!$J:$J,"Garde"&amp;"£"&amp;"JOUR"&amp;"£"&amp;"VOL"&amp;"£"&amp;$B23&amp;"£"&amp;I$7)+SUMIF('Inser données'!$J:$J,"Garde"&amp;"£"&amp;"CRENEAU"&amp;"£"&amp;"VOL"&amp;"£"&amp;$B23&amp;"£"&amp;I$7,'Inser données'!$Q:$Q)</f>
        <v>3.2</v>
      </c>
      <c r="J23" s="8">
        <f>COUNTIF('Inser données'!$J:$J,"Garde"&amp;"£"&amp;"24h"&amp;"£"&amp;"VOL"&amp;"£"&amp;$B23&amp;"£"&amp;J$7)+COUNTIF('Inser données'!$J:$J,"Garde"&amp;"£"&amp;"NUIT"&amp;"£"&amp;"VOL"&amp;"£"&amp;$B23&amp;"£"&amp;J$7)+SUMIF('Inser données'!$J:$J,"Garde"&amp;"£"&amp;"CRENEAU"&amp;"£"&amp;"VOL"&amp;"£"&amp;$B23&amp;"£"&amp;J$7,'Inser données'!$R:$R)</f>
        <v>2</v>
      </c>
      <c r="K23" s="8">
        <f>COUNTIF('Inser données'!$J:$J,"Garde"&amp;"£"&amp;"24h"&amp;"£"&amp;"VOL"&amp;"£"&amp;$B23&amp;"£"&amp;K$7)+COUNTIF('Inser données'!$J:$J,"Garde"&amp;"£"&amp;"JOUR"&amp;"£"&amp;"VOL"&amp;"£"&amp;$B23&amp;"£"&amp;K$7)+SUMIF('Inser données'!$J:$J,"Garde"&amp;"£"&amp;"CRENEAU"&amp;"£"&amp;"VOL"&amp;"£"&amp;$B23&amp;"£"&amp;K$7,'Inser données'!$Q:$Q)</f>
        <v>2.2000000000000002</v>
      </c>
      <c r="L23" s="8">
        <f>COUNTIF('Inser données'!$J:$J,"Garde"&amp;"£"&amp;"24h"&amp;"£"&amp;"VOL"&amp;"£"&amp;$B23&amp;"£"&amp;L$7)+COUNTIF('Inser données'!$J:$J,"Garde"&amp;"£"&amp;"NUIT"&amp;"£"&amp;"VOL"&amp;"£"&amp;$B23&amp;"£"&amp;L$7)+SUMIF('Inser données'!$J:$J,"Garde"&amp;"£"&amp;"CRENEAU"&amp;"£"&amp;"VOL"&amp;"£"&amp;$B23&amp;"£"&amp;L$7,'Inser données'!$R:$R)</f>
        <v>2.8</v>
      </c>
      <c r="M23" s="8">
        <f>COUNTIF('Inser données'!$J:$J,"Garde"&amp;"£"&amp;"24h"&amp;"£"&amp;"VOL"&amp;"£"&amp;$B23&amp;"£"&amp;M$7)+COUNTIF('Inser données'!$J:$J,"Garde"&amp;"£"&amp;"JOUR"&amp;"£"&amp;"VOL"&amp;"£"&amp;$B23&amp;"£"&amp;M$7)+SUMIF('Inser données'!$J:$J,"Garde"&amp;"£"&amp;"CRENEAU"&amp;"£"&amp;"VOL"&amp;"£"&amp;$B23&amp;"£"&amp;M$7,'Inser données'!$Q:$Q)</f>
        <v>2.2000000000000002</v>
      </c>
      <c r="N23" s="8">
        <f>COUNTIF('Inser données'!$J:$J,"Garde"&amp;"£"&amp;"24h"&amp;"£"&amp;"VOL"&amp;"£"&amp;$B23&amp;"£"&amp;N$7)+COUNTIF('Inser données'!$J:$J,"Garde"&amp;"£"&amp;"NUIT"&amp;"£"&amp;"VOL"&amp;"£"&amp;$B23&amp;"£"&amp;N$7)+SUMIF('Inser données'!$J:$J,"Garde"&amp;"£"&amp;"CRENEAU"&amp;"£"&amp;"VOL"&amp;"£"&amp;$B23&amp;"£"&amp;N$7,'Inser données'!$R:$R)</f>
        <v>3</v>
      </c>
      <c r="O23" s="8">
        <f>COUNTIF('Inser données'!$J:$J,"Garde"&amp;"£"&amp;"24h"&amp;"£"&amp;"VOL"&amp;"£"&amp;$B23&amp;"£"&amp;O$7)+COUNTIF('Inser données'!$J:$J,"Garde"&amp;"£"&amp;"JOUR"&amp;"£"&amp;"VOL"&amp;"£"&amp;$B23&amp;"£"&amp;O$7)+SUMIF('Inser données'!$J:$J,"Garde"&amp;"£"&amp;"CRENEAU"&amp;"£"&amp;"VOL"&amp;"£"&amp;$B23&amp;"£"&amp;O$7,'Inser données'!$Q:$Q)</f>
        <v>0</v>
      </c>
      <c r="P23" s="8">
        <f>COUNTIF('Inser données'!$J:$J,"Garde"&amp;"£"&amp;"24h"&amp;"£"&amp;"VOL"&amp;"£"&amp;$B23&amp;"£"&amp;P$7)+COUNTIF('Inser données'!$J:$J,"Garde"&amp;"£"&amp;"NUIT"&amp;"£"&amp;"VOL"&amp;"£"&amp;$B23&amp;"£"&amp;P$7)+SUMIF('Inser données'!$J:$J,"Garde"&amp;"£"&amp;"CRENEAU"&amp;"£"&amp;"VOL"&amp;"£"&amp;$B23&amp;"£"&amp;P$7,'Inser données'!$R:$R)</f>
        <v>0</v>
      </c>
      <c r="Q23" s="8">
        <f>COUNTIF('Inser données'!$J:$J,"Garde"&amp;"£"&amp;"24h"&amp;"£"&amp;"VOL"&amp;"£"&amp;$B23&amp;"£"&amp;Q$7)+COUNTIF('Inser données'!$J:$J,"Garde"&amp;"£"&amp;"JOUR"&amp;"£"&amp;"VOL"&amp;"£"&amp;$B23&amp;"£"&amp;Q$7)+SUMIF('Inser données'!$J:$J,"Garde"&amp;"£"&amp;"CRENEAU"&amp;"£"&amp;"VOL"&amp;"£"&amp;$B23&amp;"£"&amp;Q$7,'Inser données'!$Q:$Q)</f>
        <v>2</v>
      </c>
      <c r="R23" s="8">
        <f>COUNTIF('Inser données'!$J:$J,"Garde"&amp;"£"&amp;"24h"&amp;"£"&amp;"VOL"&amp;"£"&amp;$B23&amp;"£"&amp;R$7)+COUNTIF('Inser données'!$J:$J,"Garde"&amp;"£"&amp;"NUIT"&amp;"£"&amp;"VOL"&amp;"£"&amp;$B23&amp;"£"&amp;R$7)+SUMIF('Inser données'!$J:$J,"Garde"&amp;"£"&amp;"CRENEAU"&amp;"£"&amp;"VOL"&amp;"£"&amp;$B23&amp;"£"&amp;R$7,'Inser données'!$R:$R)</f>
        <v>1</v>
      </c>
      <c r="S23" s="8">
        <f>COUNTIF('Inser données'!$J:$J,"Garde"&amp;"£"&amp;"24h"&amp;"£"&amp;"VOL"&amp;"£"&amp;$B23&amp;"£"&amp;S$7)+COUNTIF('Inser données'!$J:$J,"Garde"&amp;"£"&amp;"JOUR"&amp;"£"&amp;"VOL"&amp;"£"&amp;$B23&amp;"£"&amp;S$7)+SUMIF('Inser données'!$J:$J,"Garde"&amp;"£"&amp;"CRENEAU"&amp;"£"&amp;"VOL"&amp;"£"&amp;$B23&amp;"£"&amp;S$7,'Inser données'!$Q:$Q)</f>
        <v>1</v>
      </c>
      <c r="T23" s="8">
        <f>COUNTIF('Inser données'!$J:$J,"Garde"&amp;"£"&amp;"24h"&amp;"£"&amp;"VOL"&amp;"£"&amp;$B23&amp;"£"&amp;T$7)+COUNTIF('Inser données'!$J:$J,"Garde"&amp;"£"&amp;"NUIT"&amp;"£"&amp;"VOL"&amp;"£"&amp;$B23&amp;"£"&amp;T$7)+SUMIF('Inser données'!$J:$J,"Garde"&amp;"£"&amp;"CRENEAU"&amp;"£"&amp;"VOL"&amp;"£"&amp;$B23&amp;"£"&amp;T$7,'Inser données'!$R:$R)</f>
        <v>0</v>
      </c>
      <c r="U23" s="8">
        <f>COUNTIF('Inser données'!$J:$J,"Garde"&amp;"£"&amp;"24h"&amp;"£"&amp;"VOL"&amp;"£"&amp;$B23&amp;"£"&amp;U$7)+COUNTIF('Inser données'!$J:$J,"Garde"&amp;"£"&amp;"JOUR"&amp;"£"&amp;"VOL"&amp;"£"&amp;$B23&amp;"£"&amp;U$7)+SUMIF('Inser données'!$J:$J,"Garde"&amp;"£"&amp;"CRENEAU"&amp;"£"&amp;"VOL"&amp;"£"&amp;$B23&amp;"£"&amp;U$7,'Inser données'!$Q:$Q)</f>
        <v>2</v>
      </c>
      <c r="V23" s="8">
        <f>COUNTIF('Inser données'!$J:$J,"Garde"&amp;"£"&amp;"24h"&amp;"£"&amp;"VOL"&amp;"£"&amp;$B23&amp;"£"&amp;V$7)+COUNTIF('Inser données'!$J:$J,"Garde"&amp;"£"&amp;"NUIT"&amp;"£"&amp;"VOL"&amp;"£"&amp;$B23&amp;"£"&amp;V$7)+SUMIF('Inser données'!$J:$J,"Garde"&amp;"£"&amp;"CRENEAU"&amp;"£"&amp;"VOL"&amp;"£"&amp;$B23&amp;"£"&amp;V$7,'Inser données'!$R:$R)</f>
        <v>3</v>
      </c>
      <c r="W23" s="8">
        <f>COUNTIF('Inser données'!$J:$J,"Garde"&amp;"£"&amp;"24h"&amp;"£"&amp;"VOL"&amp;"£"&amp;$B23&amp;"£"&amp;W$7)+COUNTIF('Inser données'!$J:$J,"Garde"&amp;"£"&amp;"JOUR"&amp;"£"&amp;"VOL"&amp;"£"&amp;$B23&amp;"£"&amp;W$7)+SUMIF('Inser données'!$J:$J,"Garde"&amp;"£"&amp;"CRENEAU"&amp;"£"&amp;"VOL"&amp;"£"&amp;$B23&amp;"£"&amp;W$7,'Inser données'!$Q:$Q)</f>
        <v>2.2000000000000002</v>
      </c>
      <c r="X23" s="8">
        <f>COUNTIF('Inser données'!$J:$J,"Garde"&amp;"£"&amp;"24h"&amp;"£"&amp;"VOL"&amp;"£"&amp;$B23&amp;"£"&amp;X$7)+COUNTIF('Inser données'!$J:$J,"Garde"&amp;"£"&amp;"NUIT"&amp;"£"&amp;"VOL"&amp;"£"&amp;$B23&amp;"£"&amp;X$7)+SUMIF('Inser données'!$J:$J,"Garde"&amp;"£"&amp;"CRENEAU"&amp;"£"&amp;"VOL"&amp;"£"&amp;$B23&amp;"£"&amp;X$7,'Inser données'!$R:$R)</f>
        <v>2</v>
      </c>
      <c r="Y23" s="8">
        <f>COUNTIF('Inser données'!$J:$J,"Garde"&amp;"£"&amp;"24h"&amp;"£"&amp;"VOL"&amp;"£"&amp;$B23&amp;"£"&amp;Y$7)+COUNTIF('Inser données'!$J:$J,"Garde"&amp;"£"&amp;"JOUR"&amp;"£"&amp;"VOL"&amp;"£"&amp;$B23&amp;"£"&amp;Y$7)+SUMIF('Inser données'!$J:$J,"Garde"&amp;"£"&amp;"CRENEAU"&amp;"£"&amp;"VOL"&amp;"£"&amp;$B23&amp;"£"&amp;Y$7,'Inser données'!$Q:$Q)</f>
        <v>2.2000000000000002</v>
      </c>
      <c r="Z23" s="8">
        <f>COUNTIF('Inser données'!$J:$J,"Garde"&amp;"£"&amp;"24h"&amp;"£"&amp;"VOL"&amp;"£"&amp;$B23&amp;"£"&amp;Z$7)+COUNTIF('Inser données'!$J:$J,"Garde"&amp;"£"&amp;"NUIT"&amp;"£"&amp;"VOL"&amp;"£"&amp;$B23&amp;"£"&amp;Z$7)+SUMIF('Inser données'!$J:$J,"Garde"&amp;"£"&amp;"CRENEAU"&amp;"£"&amp;"VOL"&amp;"£"&amp;$B23&amp;"£"&amp;Z$7,'Inser données'!$R:$R)</f>
        <v>3.8</v>
      </c>
      <c r="AA23" s="8">
        <f>COUNTIF('Inser données'!$J:$J,"Garde"&amp;"£"&amp;"24h"&amp;"£"&amp;"VOL"&amp;"£"&amp;$B23&amp;"£"&amp;AA$7)+COUNTIF('Inser données'!$J:$J,"Garde"&amp;"£"&amp;"JOUR"&amp;"£"&amp;"VOL"&amp;"£"&amp;$B23&amp;"£"&amp;AA$7)+SUMIF('Inser données'!$J:$J,"Garde"&amp;"£"&amp;"CRENEAU"&amp;"£"&amp;"VOL"&amp;"£"&amp;$B23&amp;"£"&amp;AA$7,'Inser données'!$Q:$Q)</f>
        <v>2.2000000000000002</v>
      </c>
      <c r="AB23" s="8">
        <f>COUNTIF('Inser données'!$J:$J,"Garde"&amp;"£"&amp;"24h"&amp;"£"&amp;"VOL"&amp;"£"&amp;$B23&amp;"£"&amp;AB$7)+COUNTIF('Inser données'!$J:$J,"Garde"&amp;"£"&amp;"NUIT"&amp;"£"&amp;"VOL"&amp;"£"&amp;$B23&amp;"£"&amp;AB$7)+SUMIF('Inser données'!$J:$J,"Garde"&amp;"£"&amp;"CRENEAU"&amp;"£"&amp;"VOL"&amp;"£"&amp;$B23&amp;"£"&amp;AB$7,'Inser données'!$R:$R)</f>
        <v>2</v>
      </c>
      <c r="AC23" s="8">
        <f>COUNTIF('Inser données'!$J:$J,"Garde"&amp;"£"&amp;"24h"&amp;"£"&amp;"VOL"&amp;"£"&amp;$B23&amp;"£"&amp;AC$7)+COUNTIF('Inser données'!$J:$J,"Garde"&amp;"£"&amp;"JOUR"&amp;"£"&amp;"VOL"&amp;"£"&amp;$B23&amp;"£"&amp;AC$7)+SUMIF('Inser données'!$J:$J,"Garde"&amp;"£"&amp;"CRENEAU"&amp;"£"&amp;"VOL"&amp;"£"&amp;$B23&amp;"£"&amp;AC$7,'Inser données'!$Q:$Q)</f>
        <v>0</v>
      </c>
      <c r="AD23" s="8">
        <f>COUNTIF('Inser données'!$J:$J,"Garde"&amp;"£"&amp;"24h"&amp;"£"&amp;"VOL"&amp;"£"&amp;$B23&amp;"£"&amp;AD$7)+COUNTIF('Inser données'!$J:$J,"Garde"&amp;"£"&amp;"NUIT"&amp;"£"&amp;"VOL"&amp;"£"&amp;$B23&amp;"£"&amp;AD$7)+SUMIF('Inser données'!$J:$J,"Garde"&amp;"£"&amp;"CRENEAU"&amp;"£"&amp;"VOL"&amp;"£"&amp;$B23&amp;"£"&amp;AD$7,'Inser données'!$R:$R)</f>
        <v>0.2</v>
      </c>
      <c r="AE23" s="8">
        <f>COUNTIF('Inser données'!$J:$J,"Garde"&amp;"£"&amp;"24h"&amp;"£"&amp;"VOL"&amp;"£"&amp;$B23&amp;"£"&amp;AE$7)+COUNTIF('Inser données'!$J:$J,"Garde"&amp;"£"&amp;"JOUR"&amp;"£"&amp;"VOL"&amp;"£"&amp;$B23&amp;"£"&amp;AE$7)+SUMIF('Inser données'!$J:$J,"Garde"&amp;"£"&amp;"CRENEAU"&amp;"£"&amp;"VOL"&amp;"£"&amp;$B23&amp;"£"&amp;AE$7,'Inser données'!$Q:$Q)</f>
        <v>0</v>
      </c>
      <c r="AF23" s="8">
        <f>COUNTIF('Inser données'!$J:$J,"Garde"&amp;"£"&amp;"24h"&amp;"£"&amp;"VOL"&amp;"£"&amp;$B23&amp;"£"&amp;AF$7)+COUNTIF('Inser données'!$J:$J,"Garde"&amp;"£"&amp;"NUIT"&amp;"£"&amp;"VOL"&amp;"£"&amp;$B23&amp;"£"&amp;AF$7)+SUMIF('Inser données'!$J:$J,"Garde"&amp;"£"&amp;"CRENEAU"&amp;"£"&amp;"VOL"&amp;"£"&amp;$B23&amp;"£"&amp;AF$7,'Inser données'!$R:$R)</f>
        <v>1</v>
      </c>
      <c r="AG23" s="8">
        <f>COUNTIF('Inser données'!$J:$J,"Garde"&amp;"£"&amp;"24h"&amp;"£"&amp;"VOL"&amp;"£"&amp;$B23&amp;"£"&amp;AG$7)+COUNTIF('Inser données'!$J:$J,"Garde"&amp;"£"&amp;"JOUR"&amp;"£"&amp;"VOL"&amp;"£"&amp;$B23&amp;"£"&amp;AG$7)+SUMIF('Inser données'!$J:$J,"Garde"&amp;"£"&amp;"CRENEAU"&amp;"£"&amp;"VOL"&amp;"£"&amp;$B23&amp;"£"&amp;AG$7,'Inser données'!$Q:$Q)</f>
        <v>0</v>
      </c>
      <c r="AH23" s="8">
        <f>COUNTIF('Inser données'!$J:$J,"Garde"&amp;"£"&amp;"24h"&amp;"£"&amp;"VOL"&amp;"£"&amp;$B23&amp;"£"&amp;AH$7)+COUNTIF('Inser données'!$J:$J,"Garde"&amp;"£"&amp;"NUIT"&amp;"£"&amp;"VOL"&amp;"£"&amp;$B23&amp;"£"&amp;AH$7)+SUMIF('Inser données'!$J:$J,"Garde"&amp;"£"&amp;"CRENEAU"&amp;"£"&amp;"VOL"&amp;"£"&amp;$B23&amp;"£"&amp;AH$7,'Inser données'!$R:$R)</f>
        <v>1</v>
      </c>
    </row>
    <row r="24" spans="1:34" ht="15" thickBot="1">
      <c r="A24" s="118"/>
      <c r="B24" s="12" t="s">
        <v>27</v>
      </c>
      <c r="C24" s="13">
        <v>9</v>
      </c>
      <c r="D24" s="14">
        <v>6</v>
      </c>
      <c r="E24" s="8">
        <f>COUNTIF('Inser données'!$J:$J,"Garde"&amp;"£"&amp;"24h"&amp;"£"&amp;"VOL"&amp;"£"&amp;$B24&amp;"£"&amp;E$7)+COUNTIF('Inser données'!$J:$J,"Garde"&amp;"£"&amp;"JOUR"&amp;"£"&amp;"VOL"&amp;"£"&amp;$B24&amp;"£"&amp;E$7)+SUMIF('Inser données'!$J:$J,"Garde"&amp;"£"&amp;"CRENEAU"&amp;"£"&amp;"VOL"&amp;"£"&amp;$B24&amp;"£"&amp;E$7,'Inser données'!$Q:$Q)</f>
        <v>5</v>
      </c>
      <c r="F24" s="8">
        <f>COUNTIF('Inser données'!$J:$J,"Garde"&amp;"£"&amp;"24h"&amp;"£"&amp;"VOL"&amp;"£"&amp;$B24&amp;"£"&amp;F$7)+COUNTIF('Inser données'!$J:$J,"Garde"&amp;"£"&amp;"NUIT"&amp;"£"&amp;"VOL"&amp;"£"&amp;$B24&amp;"£"&amp;F$7)+SUMIF('Inser données'!$J:$J,"Garde"&amp;"£"&amp;"CRENEAU"&amp;"£"&amp;"VOL"&amp;"£"&amp;$B24&amp;"£"&amp;F$7,'Inser données'!$R:$R)</f>
        <v>4</v>
      </c>
      <c r="G24" s="8">
        <f>COUNTIF('Inser données'!$J:$J,"Garde"&amp;"£"&amp;"24h"&amp;"£"&amp;"VOL"&amp;"£"&amp;$B24&amp;"£"&amp;G$7)+COUNTIF('Inser données'!$J:$J,"Garde"&amp;"£"&amp;"JOUR"&amp;"£"&amp;"VOL"&amp;"£"&amp;$B24&amp;"£"&amp;G$7)+SUMIF('Inser données'!$J:$J,"Garde"&amp;"£"&amp;"CRENEAU"&amp;"£"&amp;"VOL"&amp;"£"&amp;$B24&amp;"£"&amp;G$7,'Inser données'!$Q:$Q)</f>
        <v>1</v>
      </c>
      <c r="H24" s="8">
        <f>COUNTIF('Inser données'!$J:$J,"Garde"&amp;"£"&amp;"24h"&amp;"£"&amp;"VOL"&amp;"£"&amp;$B24&amp;"£"&amp;H$7)+COUNTIF('Inser données'!$J:$J,"Garde"&amp;"£"&amp;"NUIT"&amp;"£"&amp;"VOL"&amp;"£"&amp;$B24&amp;"£"&amp;H$7)+SUMIF('Inser données'!$J:$J,"Garde"&amp;"£"&amp;"CRENEAU"&amp;"£"&amp;"VOL"&amp;"£"&amp;$B24&amp;"£"&amp;H$7,'Inser données'!$R:$R)</f>
        <v>3</v>
      </c>
      <c r="I24" s="8">
        <f>COUNTIF('Inser données'!$J:$J,"Garde"&amp;"£"&amp;"24h"&amp;"£"&amp;"VOL"&amp;"£"&amp;$B24&amp;"£"&amp;I$7)+COUNTIF('Inser données'!$J:$J,"Garde"&amp;"£"&amp;"JOUR"&amp;"£"&amp;"VOL"&amp;"£"&amp;$B24&amp;"£"&amp;I$7)+SUMIF('Inser données'!$J:$J,"Garde"&amp;"£"&amp;"CRENEAU"&amp;"£"&amp;"VOL"&amp;"£"&amp;$B24&amp;"£"&amp;I$7,'Inser données'!$Q:$Q)</f>
        <v>3</v>
      </c>
      <c r="J24" s="8">
        <f>COUNTIF('Inser données'!$J:$J,"Garde"&amp;"£"&amp;"24h"&amp;"£"&amp;"VOL"&amp;"£"&amp;$B24&amp;"£"&amp;J$7)+COUNTIF('Inser données'!$J:$J,"Garde"&amp;"£"&amp;"NUIT"&amp;"£"&amp;"VOL"&amp;"£"&amp;$B24&amp;"£"&amp;J$7)+SUMIF('Inser données'!$J:$J,"Garde"&amp;"£"&amp;"CRENEAU"&amp;"£"&amp;"VOL"&amp;"£"&amp;$B24&amp;"£"&amp;J$7,'Inser données'!$R:$R)</f>
        <v>4</v>
      </c>
      <c r="K24" s="8">
        <f>COUNTIF('Inser données'!$J:$J,"Garde"&amp;"£"&amp;"24h"&amp;"£"&amp;"VOL"&amp;"£"&amp;$B24&amp;"£"&amp;K$7)+COUNTIF('Inser données'!$J:$J,"Garde"&amp;"£"&amp;"JOUR"&amp;"£"&amp;"VOL"&amp;"£"&amp;$B24&amp;"£"&amp;K$7)+SUMIF('Inser données'!$J:$J,"Garde"&amp;"£"&amp;"CRENEAU"&amp;"£"&amp;"VOL"&amp;"£"&amp;$B24&amp;"£"&amp;K$7,'Inser données'!$Q:$Q)</f>
        <v>4</v>
      </c>
      <c r="L24" s="8">
        <f>COUNTIF('Inser données'!$J:$J,"Garde"&amp;"£"&amp;"24h"&amp;"£"&amp;"VOL"&amp;"£"&amp;$B24&amp;"£"&amp;L$7)+COUNTIF('Inser données'!$J:$J,"Garde"&amp;"£"&amp;"NUIT"&amp;"£"&amp;"VOL"&amp;"£"&amp;$B24&amp;"£"&amp;L$7)+SUMIF('Inser données'!$J:$J,"Garde"&amp;"£"&amp;"CRENEAU"&amp;"£"&amp;"VOL"&amp;"£"&amp;$B24&amp;"£"&amp;L$7,'Inser données'!$R:$R)</f>
        <v>4</v>
      </c>
      <c r="M24" s="8">
        <f>COUNTIF('Inser données'!$J:$J,"Garde"&amp;"£"&amp;"24h"&amp;"£"&amp;"VOL"&amp;"£"&amp;$B24&amp;"£"&amp;M$7)+COUNTIF('Inser données'!$J:$J,"Garde"&amp;"£"&amp;"JOUR"&amp;"£"&amp;"VOL"&amp;"£"&amp;$B24&amp;"£"&amp;M$7)+SUMIF('Inser données'!$J:$J,"Garde"&amp;"£"&amp;"CRENEAU"&amp;"£"&amp;"VOL"&amp;"£"&amp;$B24&amp;"£"&amp;M$7,'Inser données'!$Q:$Q)</f>
        <v>2</v>
      </c>
      <c r="N24" s="8">
        <f>COUNTIF('Inser données'!$J:$J,"Garde"&amp;"£"&amp;"24h"&amp;"£"&amp;"VOL"&amp;"£"&amp;$B24&amp;"£"&amp;N$7)+COUNTIF('Inser données'!$J:$J,"Garde"&amp;"£"&amp;"NUIT"&amp;"£"&amp;"VOL"&amp;"£"&amp;$B24&amp;"£"&amp;N$7)+SUMIF('Inser données'!$J:$J,"Garde"&amp;"£"&amp;"CRENEAU"&amp;"£"&amp;"VOL"&amp;"£"&amp;$B24&amp;"£"&amp;N$7,'Inser données'!$R:$R)</f>
        <v>2</v>
      </c>
      <c r="O24" s="8">
        <f>COUNTIF('Inser données'!$J:$J,"Garde"&amp;"£"&amp;"24h"&amp;"£"&amp;"VOL"&amp;"£"&amp;$B24&amp;"£"&amp;O$7)+COUNTIF('Inser données'!$J:$J,"Garde"&amp;"£"&amp;"JOUR"&amp;"£"&amp;"VOL"&amp;"£"&amp;$B24&amp;"£"&amp;O$7)+SUMIF('Inser données'!$J:$J,"Garde"&amp;"£"&amp;"CRENEAU"&amp;"£"&amp;"VOL"&amp;"£"&amp;$B24&amp;"£"&amp;O$7,'Inser données'!$Q:$Q)</f>
        <v>5</v>
      </c>
      <c r="P24" s="8">
        <f>COUNTIF('Inser données'!$J:$J,"Garde"&amp;"£"&amp;"24h"&amp;"£"&amp;"VOL"&amp;"£"&amp;$B24&amp;"£"&amp;P$7)+COUNTIF('Inser données'!$J:$J,"Garde"&amp;"£"&amp;"NUIT"&amp;"£"&amp;"VOL"&amp;"£"&amp;$B24&amp;"£"&amp;P$7)+SUMIF('Inser données'!$J:$J,"Garde"&amp;"£"&amp;"CRENEAU"&amp;"£"&amp;"VOL"&amp;"£"&amp;$B24&amp;"£"&amp;P$7,'Inser données'!$R:$R)</f>
        <v>4</v>
      </c>
      <c r="Q24" s="8">
        <f>COUNTIF('Inser données'!$J:$J,"Garde"&amp;"£"&amp;"24h"&amp;"£"&amp;"VOL"&amp;"£"&amp;$B24&amp;"£"&amp;Q$7)+COUNTIF('Inser données'!$J:$J,"Garde"&amp;"£"&amp;"JOUR"&amp;"£"&amp;"VOL"&amp;"£"&amp;$B24&amp;"£"&amp;Q$7)+SUMIF('Inser données'!$J:$J,"Garde"&amp;"£"&amp;"CRENEAU"&amp;"£"&amp;"VOL"&amp;"£"&amp;$B24&amp;"£"&amp;Q$7,'Inser données'!$Q:$Q)</f>
        <v>4</v>
      </c>
      <c r="R24" s="8">
        <f>COUNTIF('Inser données'!$J:$J,"Garde"&amp;"£"&amp;"24h"&amp;"£"&amp;"VOL"&amp;"£"&amp;$B24&amp;"£"&amp;R$7)+COUNTIF('Inser données'!$J:$J,"Garde"&amp;"£"&amp;"NUIT"&amp;"£"&amp;"VOL"&amp;"£"&amp;$B24&amp;"£"&amp;R$7)+SUMIF('Inser données'!$J:$J,"Garde"&amp;"£"&amp;"CRENEAU"&amp;"£"&amp;"VOL"&amp;"£"&amp;$B24&amp;"£"&amp;R$7,'Inser données'!$R:$R)</f>
        <v>4</v>
      </c>
      <c r="S24" s="8">
        <f>COUNTIF('Inser données'!$J:$J,"Garde"&amp;"£"&amp;"24h"&amp;"£"&amp;"VOL"&amp;"£"&amp;$B24&amp;"£"&amp;S$7)+COUNTIF('Inser données'!$J:$J,"Garde"&amp;"£"&amp;"JOUR"&amp;"£"&amp;"VOL"&amp;"£"&amp;$B24&amp;"£"&amp;S$7)+SUMIF('Inser données'!$J:$J,"Garde"&amp;"£"&amp;"CRENEAU"&amp;"£"&amp;"VOL"&amp;"£"&amp;$B24&amp;"£"&amp;S$7,'Inser données'!$Q:$Q)</f>
        <v>1</v>
      </c>
      <c r="T24" s="8">
        <f>COUNTIF('Inser données'!$J:$J,"Garde"&amp;"£"&amp;"24h"&amp;"£"&amp;"VOL"&amp;"£"&amp;$B24&amp;"£"&amp;T$7)+COUNTIF('Inser données'!$J:$J,"Garde"&amp;"£"&amp;"NUIT"&amp;"£"&amp;"VOL"&amp;"£"&amp;$B24&amp;"£"&amp;T$7)+SUMIF('Inser données'!$J:$J,"Garde"&amp;"£"&amp;"CRENEAU"&amp;"£"&amp;"VOL"&amp;"£"&amp;$B24&amp;"£"&amp;T$7,'Inser données'!$R:$R)</f>
        <v>4</v>
      </c>
      <c r="U24" s="8">
        <f>COUNTIF('Inser données'!$J:$J,"Garde"&amp;"£"&amp;"24h"&amp;"£"&amp;"VOL"&amp;"£"&amp;$B24&amp;"£"&amp;U$7)+COUNTIF('Inser données'!$J:$J,"Garde"&amp;"£"&amp;"JOUR"&amp;"£"&amp;"VOL"&amp;"£"&amp;$B24&amp;"£"&amp;U$7)+SUMIF('Inser données'!$J:$J,"Garde"&amp;"£"&amp;"CRENEAU"&amp;"£"&amp;"VOL"&amp;"£"&amp;$B24&amp;"£"&amp;U$7,'Inser données'!$Q:$Q)</f>
        <v>2</v>
      </c>
      <c r="V24" s="8">
        <f>COUNTIF('Inser données'!$J:$J,"Garde"&amp;"£"&amp;"24h"&amp;"£"&amp;"VOL"&amp;"£"&amp;$B24&amp;"£"&amp;V$7)+COUNTIF('Inser données'!$J:$J,"Garde"&amp;"£"&amp;"NUIT"&amp;"£"&amp;"VOL"&amp;"£"&amp;$B24&amp;"£"&amp;V$7)+SUMIF('Inser données'!$J:$J,"Garde"&amp;"£"&amp;"CRENEAU"&amp;"£"&amp;"VOL"&amp;"£"&amp;$B24&amp;"£"&amp;V$7,'Inser données'!$R:$R)</f>
        <v>4</v>
      </c>
      <c r="W24" s="8">
        <f>COUNTIF('Inser données'!$J:$J,"Garde"&amp;"£"&amp;"24h"&amp;"£"&amp;"VOL"&amp;"£"&amp;$B24&amp;"£"&amp;W$7)+COUNTIF('Inser données'!$J:$J,"Garde"&amp;"£"&amp;"JOUR"&amp;"£"&amp;"VOL"&amp;"£"&amp;$B24&amp;"£"&amp;W$7)+SUMIF('Inser données'!$J:$J,"Garde"&amp;"£"&amp;"CRENEAU"&amp;"£"&amp;"VOL"&amp;"£"&amp;$B24&amp;"£"&amp;W$7,'Inser données'!$Q:$Q)</f>
        <v>2</v>
      </c>
      <c r="X24" s="8">
        <f>COUNTIF('Inser données'!$J:$J,"Garde"&amp;"£"&amp;"24h"&amp;"£"&amp;"VOL"&amp;"£"&amp;$B24&amp;"£"&amp;X$7)+COUNTIF('Inser données'!$J:$J,"Garde"&amp;"£"&amp;"NUIT"&amp;"£"&amp;"VOL"&amp;"£"&amp;$B24&amp;"£"&amp;X$7)+SUMIF('Inser données'!$J:$J,"Garde"&amp;"£"&amp;"CRENEAU"&amp;"£"&amp;"VOL"&amp;"£"&amp;$B24&amp;"£"&amp;X$7,'Inser données'!$R:$R)</f>
        <v>4</v>
      </c>
      <c r="Y24" s="8">
        <f>COUNTIF('Inser données'!$J:$J,"Garde"&amp;"£"&amp;"24h"&amp;"£"&amp;"VOL"&amp;"£"&amp;$B24&amp;"£"&amp;Y$7)+COUNTIF('Inser données'!$J:$J,"Garde"&amp;"£"&amp;"JOUR"&amp;"£"&amp;"VOL"&amp;"£"&amp;$B24&amp;"£"&amp;Y$7)+SUMIF('Inser données'!$J:$J,"Garde"&amp;"£"&amp;"CRENEAU"&amp;"£"&amp;"VOL"&amp;"£"&amp;$B24&amp;"£"&amp;Y$7,'Inser données'!$Q:$Q)</f>
        <v>3</v>
      </c>
      <c r="Z24" s="8">
        <f>COUNTIF('Inser données'!$J:$J,"Garde"&amp;"£"&amp;"24h"&amp;"£"&amp;"VOL"&amp;"£"&amp;$B24&amp;"£"&amp;Z$7)+COUNTIF('Inser données'!$J:$J,"Garde"&amp;"£"&amp;"NUIT"&amp;"£"&amp;"VOL"&amp;"£"&amp;$B24&amp;"£"&amp;Z$7)+SUMIF('Inser données'!$J:$J,"Garde"&amp;"£"&amp;"CRENEAU"&amp;"£"&amp;"VOL"&amp;"£"&amp;$B24&amp;"£"&amp;Z$7,'Inser données'!$R:$R)</f>
        <v>4</v>
      </c>
      <c r="AA24" s="8">
        <f>COUNTIF('Inser données'!$J:$J,"Garde"&amp;"£"&amp;"24h"&amp;"£"&amp;"VOL"&amp;"£"&amp;$B24&amp;"£"&amp;AA$7)+COUNTIF('Inser données'!$J:$J,"Garde"&amp;"£"&amp;"JOUR"&amp;"£"&amp;"VOL"&amp;"£"&amp;$B24&amp;"£"&amp;AA$7)+SUMIF('Inser données'!$J:$J,"Garde"&amp;"£"&amp;"CRENEAU"&amp;"£"&amp;"VOL"&amp;"£"&amp;$B24&amp;"£"&amp;AA$7,'Inser données'!$Q:$Q)</f>
        <v>2</v>
      </c>
      <c r="AB24" s="8">
        <f>COUNTIF('Inser données'!$J:$J,"Garde"&amp;"£"&amp;"24h"&amp;"£"&amp;"VOL"&amp;"£"&amp;$B24&amp;"£"&amp;AB$7)+COUNTIF('Inser données'!$J:$J,"Garde"&amp;"£"&amp;"NUIT"&amp;"£"&amp;"VOL"&amp;"£"&amp;$B24&amp;"£"&amp;AB$7)+SUMIF('Inser données'!$J:$J,"Garde"&amp;"£"&amp;"CRENEAU"&amp;"£"&amp;"VOL"&amp;"£"&amp;$B24&amp;"£"&amp;AB$7,'Inser données'!$R:$R)</f>
        <v>5</v>
      </c>
      <c r="AC24" s="8">
        <f>COUNTIF('Inser données'!$J:$J,"Garde"&amp;"£"&amp;"24h"&amp;"£"&amp;"VOL"&amp;"£"&amp;$B24&amp;"£"&amp;AC$7)+COUNTIF('Inser données'!$J:$J,"Garde"&amp;"£"&amp;"JOUR"&amp;"£"&amp;"VOL"&amp;"£"&amp;$B24&amp;"£"&amp;AC$7)+SUMIF('Inser données'!$J:$J,"Garde"&amp;"£"&amp;"CRENEAU"&amp;"£"&amp;"VOL"&amp;"£"&amp;$B24&amp;"£"&amp;AC$7,'Inser données'!$Q:$Q)</f>
        <v>5</v>
      </c>
      <c r="AD24" s="8">
        <f>COUNTIF('Inser données'!$J:$J,"Garde"&amp;"£"&amp;"24h"&amp;"£"&amp;"VOL"&amp;"£"&amp;$B24&amp;"£"&amp;AD$7)+COUNTIF('Inser données'!$J:$J,"Garde"&amp;"£"&amp;"NUIT"&amp;"£"&amp;"VOL"&amp;"£"&amp;$B24&amp;"£"&amp;AD$7)+SUMIF('Inser données'!$J:$J,"Garde"&amp;"£"&amp;"CRENEAU"&amp;"£"&amp;"VOL"&amp;"£"&amp;$B24&amp;"£"&amp;AD$7,'Inser données'!$R:$R)</f>
        <v>3</v>
      </c>
      <c r="AE24" s="8">
        <f>COUNTIF('Inser données'!$J:$J,"Garde"&amp;"£"&amp;"24h"&amp;"£"&amp;"VOL"&amp;"£"&amp;$B24&amp;"£"&amp;AE$7)+COUNTIF('Inser données'!$J:$J,"Garde"&amp;"£"&amp;"JOUR"&amp;"£"&amp;"VOL"&amp;"£"&amp;$B24&amp;"£"&amp;AE$7)+SUMIF('Inser données'!$J:$J,"Garde"&amp;"£"&amp;"CRENEAU"&amp;"£"&amp;"VOL"&amp;"£"&amp;$B24&amp;"£"&amp;AE$7,'Inser données'!$Q:$Q)</f>
        <v>3</v>
      </c>
      <c r="AF24" s="8">
        <f>COUNTIF('Inser données'!$J:$J,"Garde"&amp;"£"&amp;"24h"&amp;"£"&amp;"VOL"&amp;"£"&amp;$B24&amp;"£"&amp;AF$7)+COUNTIF('Inser données'!$J:$J,"Garde"&amp;"£"&amp;"NUIT"&amp;"£"&amp;"VOL"&amp;"£"&amp;$B24&amp;"£"&amp;AF$7)+SUMIF('Inser données'!$J:$J,"Garde"&amp;"£"&amp;"CRENEAU"&amp;"£"&amp;"VOL"&amp;"£"&amp;$B24&amp;"£"&amp;AF$7,'Inser données'!$R:$R)</f>
        <v>4</v>
      </c>
      <c r="AG24" s="8">
        <f>COUNTIF('Inser données'!$J:$J,"Garde"&amp;"£"&amp;"24h"&amp;"£"&amp;"VOL"&amp;"£"&amp;$B24&amp;"£"&amp;AG$7)+COUNTIF('Inser données'!$J:$J,"Garde"&amp;"£"&amp;"JOUR"&amp;"£"&amp;"VOL"&amp;"£"&amp;$B24&amp;"£"&amp;AG$7)+SUMIF('Inser données'!$J:$J,"Garde"&amp;"£"&amp;"CRENEAU"&amp;"£"&amp;"VOL"&amp;"£"&amp;$B24&amp;"£"&amp;AG$7,'Inser données'!$Q:$Q)</f>
        <v>0</v>
      </c>
      <c r="AH24" s="8">
        <f>COUNTIF('Inser données'!$J:$J,"Garde"&amp;"£"&amp;"24h"&amp;"£"&amp;"VOL"&amp;"£"&amp;$B24&amp;"£"&amp;AH$7)+COUNTIF('Inser données'!$J:$J,"Garde"&amp;"£"&amp;"NUIT"&amp;"£"&amp;"VOL"&amp;"£"&amp;$B24&amp;"£"&amp;AH$7)+SUMIF('Inser données'!$J:$J,"Garde"&amp;"£"&amp;"CRENEAU"&amp;"£"&amp;"VOL"&amp;"£"&amp;$B24&amp;"£"&amp;AH$7,'Inser données'!$R:$R)</f>
        <v>2</v>
      </c>
    </row>
    <row r="25" spans="1:34" ht="15" thickBot="1">
      <c r="A25" s="118"/>
      <c r="B25" s="12" t="s">
        <v>28</v>
      </c>
      <c r="C25" s="15">
        <v>6</v>
      </c>
      <c r="D25" s="16">
        <v>6</v>
      </c>
      <c r="E25" s="8">
        <f>COUNTIF('Inser données'!$J:$J,"Garde"&amp;"£"&amp;"24h"&amp;"£"&amp;"VOL"&amp;"£"&amp;$B25&amp;"£"&amp;E$7)+COUNTIF('Inser données'!$J:$J,"Garde"&amp;"£"&amp;"JOUR"&amp;"£"&amp;"VOL"&amp;"£"&amp;$B25&amp;"£"&amp;E$7)+SUMIF('Inser données'!$J:$J,"Garde"&amp;"£"&amp;"CRENEAU"&amp;"£"&amp;"VOL"&amp;"£"&amp;$B25&amp;"£"&amp;E$7,'Inser données'!$Q:$Q)</f>
        <v>2</v>
      </c>
      <c r="F25" s="8">
        <f>COUNTIF('Inser données'!$J:$J,"Garde"&amp;"£"&amp;"24h"&amp;"£"&amp;"VOL"&amp;"£"&amp;$B25&amp;"£"&amp;F$7)+COUNTIF('Inser données'!$J:$J,"Garde"&amp;"£"&amp;"NUIT"&amp;"£"&amp;"VOL"&amp;"£"&amp;$B25&amp;"£"&amp;F$7)+SUMIF('Inser données'!$J:$J,"Garde"&amp;"£"&amp;"CRENEAU"&amp;"£"&amp;"VOL"&amp;"£"&amp;$B25&amp;"£"&amp;F$7,'Inser données'!$R:$R)</f>
        <v>2</v>
      </c>
      <c r="G25" s="8">
        <f>COUNTIF('Inser données'!$J:$J,"Garde"&amp;"£"&amp;"24h"&amp;"£"&amp;"VOL"&amp;"£"&amp;$B25&amp;"£"&amp;G$7)+COUNTIF('Inser données'!$J:$J,"Garde"&amp;"£"&amp;"JOUR"&amp;"£"&amp;"VOL"&amp;"£"&amp;$B25&amp;"£"&amp;G$7)+SUMIF('Inser données'!$J:$J,"Garde"&amp;"£"&amp;"CRENEAU"&amp;"£"&amp;"VOL"&amp;"£"&amp;$B25&amp;"£"&amp;G$7,'Inser données'!$Q:$Q)</f>
        <v>1</v>
      </c>
      <c r="H25" s="8">
        <f>COUNTIF('Inser données'!$J:$J,"Garde"&amp;"£"&amp;"24h"&amp;"£"&amp;"VOL"&amp;"£"&amp;$B25&amp;"£"&amp;H$7)+COUNTIF('Inser données'!$J:$J,"Garde"&amp;"£"&amp;"NUIT"&amp;"£"&amp;"VOL"&amp;"£"&amp;$B25&amp;"£"&amp;H$7)+SUMIF('Inser données'!$J:$J,"Garde"&amp;"£"&amp;"CRENEAU"&amp;"£"&amp;"VOL"&amp;"£"&amp;$B25&amp;"£"&amp;H$7,'Inser données'!$R:$R)</f>
        <v>2</v>
      </c>
      <c r="I25" s="8">
        <f>COUNTIF('Inser données'!$J:$J,"Garde"&amp;"£"&amp;"24h"&amp;"£"&amp;"VOL"&amp;"£"&amp;$B25&amp;"£"&amp;I$7)+COUNTIF('Inser données'!$J:$J,"Garde"&amp;"£"&amp;"JOUR"&amp;"£"&amp;"VOL"&amp;"£"&amp;$B25&amp;"£"&amp;I$7)+SUMIF('Inser données'!$J:$J,"Garde"&amp;"£"&amp;"CRENEAU"&amp;"£"&amp;"VOL"&amp;"£"&amp;$B25&amp;"£"&amp;I$7,'Inser données'!$Q:$Q)</f>
        <v>0</v>
      </c>
      <c r="J25" s="8">
        <f>COUNTIF('Inser données'!$J:$J,"Garde"&amp;"£"&amp;"24h"&amp;"£"&amp;"VOL"&amp;"£"&amp;$B25&amp;"£"&amp;J$7)+COUNTIF('Inser données'!$J:$J,"Garde"&amp;"£"&amp;"NUIT"&amp;"£"&amp;"VOL"&amp;"£"&amp;$B25&amp;"£"&amp;J$7)+SUMIF('Inser données'!$J:$J,"Garde"&amp;"£"&amp;"CRENEAU"&amp;"£"&amp;"VOL"&amp;"£"&amp;$B25&amp;"£"&amp;J$7,'Inser données'!$R:$R)</f>
        <v>4</v>
      </c>
      <c r="K25" s="8">
        <f>COUNTIF('Inser données'!$J:$J,"Garde"&amp;"£"&amp;"24h"&amp;"£"&amp;"VOL"&amp;"£"&amp;$B25&amp;"£"&amp;K$7)+COUNTIF('Inser données'!$J:$J,"Garde"&amp;"£"&amp;"JOUR"&amp;"£"&amp;"VOL"&amp;"£"&amp;$B25&amp;"£"&amp;K$7)+SUMIF('Inser données'!$J:$J,"Garde"&amp;"£"&amp;"CRENEAU"&amp;"£"&amp;"VOL"&amp;"£"&amp;$B25&amp;"£"&amp;K$7,'Inser données'!$Q:$Q)</f>
        <v>3</v>
      </c>
      <c r="L25" s="8">
        <f>COUNTIF('Inser données'!$J:$J,"Garde"&amp;"£"&amp;"24h"&amp;"£"&amp;"VOL"&amp;"£"&amp;$B25&amp;"£"&amp;L$7)+COUNTIF('Inser données'!$J:$J,"Garde"&amp;"£"&amp;"NUIT"&amp;"£"&amp;"VOL"&amp;"£"&amp;$B25&amp;"£"&amp;L$7)+SUMIF('Inser données'!$J:$J,"Garde"&amp;"£"&amp;"CRENEAU"&amp;"£"&amp;"VOL"&amp;"£"&amp;$B25&amp;"£"&amp;L$7,'Inser données'!$R:$R)</f>
        <v>2</v>
      </c>
      <c r="M25" s="8">
        <f>COUNTIF('Inser données'!$J:$J,"Garde"&amp;"£"&amp;"24h"&amp;"£"&amp;"VOL"&amp;"£"&amp;$B25&amp;"£"&amp;M$7)+COUNTIF('Inser données'!$J:$J,"Garde"&amp;"£"&amp;"JOUR"&amp;"£"&amp;"VOL"&amp;"£"&amp;$B25&amp;"£"&amp;M$7)+SUMIF('Inser données'!$J:$J,"Garde"&amp;"£"&amp;"CRENEAU"&amp;"£"&amp;"VOL"&amp;"£"&amp;$B25&amp;"£"&amp;M$7,'Inser données'!$Q:$Q)</f>
        <v>2</v>
      </c>
      <c r="N25" s="8">
        <f>COUNTIF('Inser données'!$J:$J,"Garde"&amp;"£"&amp;"24h"&amp;"£"&amp;"VOL"&amp;"£"&amp;$B25&amp;"£"&amp;N$7)+COUNTIF('Inser données'!$J:$J,"Garde"&amp;"£"&amp;"NUIT"&amp;"£"&amp;"VOL"&amp;"£"&amp;$B25&amp;"£"&amp;N$7)+SUMIF('Inser données'!$J:$J,"Garde"&amp;"£"&amp;"CRENEAU"&amp;"£"&amp;"VOL"&amp;"£"&amp;$B25&amp;"£"&amp;N$7,'Inser données'!$R:$R)</f>
        <v>3</v>
      </c>
      <c r="O25" s="8">
        <f>COUNTIF('Inser données'!$J:$J,"Garde"&amp;"£"&amp;"24h"&amp;"£"&amp;"VOL"&amp;"£"&amp;$B25&amp;"£"&amp;O$7)+COUNTIF('Inser données'!$J:$J,"Garde"&amp;"£"&amp;"JOUR"&amp;"£"&amp;"VOL"&amp;"£"&amp;$B25&amp;"£"&amp;O$7)+SUMIF('Inser données'!$J:$J,"Garde"&amp;"£"&amp;"CRENEAU"&amp;"£"&amp;"VOL"&amp;"£"&amp;$B25&amp;"£"&amp;O$7,'Inser données'!$Q:$Q)</f>
        <v>4</v>
      </c>
      <c r="P25" s="8">
        <f>COUNTIF('Inser données'!$J:$J,"Garde"&amp;"£"&amp;"24h"&amp;"£"&amp;"VOL"&amp;"£"&amp;$B25&amp;"£"&amp;P$7)+COUNTIF('Inser données'!$J:$J,"Garde"&amp;"£"&amp;"NUIT"&amp;"£"&amp;"VOL"&amp;"£"&amp;$B25&amp;"£"&amp;P$7)+SUMIF('Inser données'!$J:$J,"Garde"&amp;"£"&amp;"CRENEAU"&amp;"£"&amp;"VOL"&amp;"£"&amp;$B25&amp;"£"&amp;P$7,'Inser données'!$R:$R)</f>
        <v>1</v>
      </c>
      <c r="Q25" s="8">
        <f>COUNTIF('Inser données'!$J:$J,"Garde"&amp;"£"&amp;"24h"&amp;"£"&amp;"VOL"&amp;"£"&amp;$B25&amp;"£"&amp;Q$7)+COUNTIF('Inser données'!$J:$J,"Garde"&amp;"£"&amp;"JOUR"&amp;"£"&amp;"VOL"&amp;"£"&amp;$B25&amp;"£"&amp;Q$7)+SUMIF('Inser données'!$J:$J,"Garde"&amp;"£"&amp;"CRENEAU"&amp;"£"&amp;"VOL"&amp;"£"&amp;$B25&amp;"£"&amp;Q$7,'Inser données'!$Q:$Q)</f>
        <v>2</v>
      </c>
      <c r="R25" s="8">
        <f>COUNTIF('Inser données'!$J:$J,"Garde"&amp;"£"&amp;"24h"&amp;"£"&amp;"VOL"&amp;"£"&amp;$B25&amp;"£"&amp;R$7)+COUNTIF('Inser données'!$J:$J,"Garde"&amp;"£"&amp;"NUIT"&amp;"£"&amp;"VOL"&amp;"£"&amp;$B25&amp;"£"&amp;R$7)+SUMIF('Inser données'!$J:$J,"Garde"&amp;"£"&amp;"CRENEAU"&amp;"£"&amp;"VOL"&amp;"£"&amp;$B25&amp;"£"&amp;R$7,'Inser données'!$R:$R)</f>
        <v>0</v>
      </c>
      <c r="S25" s="8">
        <f>COUNTIF('Inser données'!$J:$J,"Garde"&amp;"£"&amp;"24h"&amp;"£"&amp;"VOL"&amp;"£"&amp;$B25&amp;"£"&amp;S$7)+COUNTIF('Inser données'!$J:$J,"Garde"&amp;"£"&amp;"JOUR"&amp;"£"&amp;"VOL"&amp;"£"&amp;$B25&amp;"£"&amp;S$7)+SUMIF('Inser données'!$J:$J,"Garde"&amp;"£"&amp;"CRENEAU"&amp;"£"&amp;"VOL"&amp;"£"&amp;$B25&amp;"£"&amp;S$7,'Inser données'!$Q:$Q)</f>
        <v>0</v>
      </c>
      <c r="T25" s="8">
        <f>COUNTIF('Inser données'!$J:$J,"Garde"&amp;"£"&amp;"24h"&amp;"£"&amp;"VOL"&amp;"£"&amp;$B25&amp;"£"&amp;T$7)+COUNTIF('Inser données'!$J:$J,"Garde"&amp;"£"&amp;"NUIT"&amp;"£"&amp;"VOL"&amp;"£"&amp;$B25&amp;"£"&amp;T$7)+SUMIF('Inser données'!$J:$J,"Garde"&amp;"£"&amp;"CRENEAU"&amp;"£"&amp;"VOL"&amp;"£"&amp;$B25&amp;"£"&amp;T$7,'Inser données'!$R:$R)</f>
        <v>3</v>
      </c>
      <c r="U25" s="8">
        <f>COUNTIF('Inser données'!$J:$J,"Garde"&amp;"£"&amp;"24h"&amp;"£"&amp;"VOL"&amp;"£"&amp;$B25&amp;"£"&amp;U$7)+COUNTIF('Inser données'!$J:$J,"Garde"&amp;"£"&amp;"JOUR"&amp;"£"&amp;"VOL"&amp;"£"&amp;$B25&amp;"£"&amp;U$7)+SUMIF('Inser données'!$J:$J,"Garde"&amp;"£"&amp;"CRENEAU"&amp;"£"&amp;"VOL"&amp;"£"&amp;$B25&amp;"£"&amp;U$7,'Inser données'!$Q:$Q)</f>
        <v>1</v>
      </c>
      <c r="V25" s="8">
        <f>COUNTIF('Inser données'!$J:$J,"Garde"&amp;"£"&amp;"24h"&amp;"£"&amp;"VOL"&amp;"£"&amp;$B25&amp;"£"&amp;V$7)+COUNTIF('Inser données'!$J:$J,"Garde"&amp;"£"&amp;"NUIT"&amp;"£"&amp;"VOL"&amp;"£"&amp;$B25&amp;"£"&amp;V$7)+SUMIF('Inser données'!$J:$J,"Garde"&amp;"£"&amp;"CRENEAU"&amp;"£"&amp;"VOL"&amp;"£"&amp;$B25&amp;"£"&amp;V$7,'Inser données'!$R:$R)</f>
        <v>2</v>
      </c>
      <c r="W25" s="8">
        <f>COUNTIF('Inser données'!$J:$J,"Garde"&amp;"£"&amp;"24h"&amp;"£"&amp;"VOL"&amp;"£"&amp;$B25&amp;"£"&amp;W$7)+COUNTIF('Inser données'!$J:$J,"Garde"&amp;"£"&amp;"JOUR"&amp;"£"&amp;"VOL"&amp;"£"&amp;$B25&amp;"£"&amp;W$7)+SUMIF('Inser données'!$J:$J,"Garde"&amp;"£"&amp;"CRENEAU"&amp;"£"&amp;"VOL"&amp;"£"&amp;$B25&amp;"£"&amp;W$7,'Inser données'!$Q:$Q)</f>
        <v>2</v>
      </c>
      <c r="X25" s="8">
        <f>COUNTIF('Inser données'!$J:$J,"Garde"&amp;"£"&amp;"24h"&amp;"£"&amp;"VOL"&amp;"£"&amp;$B25&amp;"£"&amp;X$7)+COUNTIF('Inser données'!$J:$J,"Garde"&amp;"£"&amp;"NUIT"&amp;"£"&amp;"VOL"&amp;"£"&amp;$B25&amp;"£"&amp;X$7)+SUMIF('Inser données'!$J:$J,"Garde"&amp;"£"&amp;"CRENEAU"&amp;"£"&amp;"VOL"&amp;"£"&amp;$B25&amp;"£"&amp;X$7,'Inser données'!$R:$R)</f>
        <v>0</v>
      </c>
      <c r="Y25" s="8">
        <f>COUNTIF('Inser données'!$J:$J,"Garde"&amp;"£"&amp;"24h"&amp;"£"&amp;"VOL"&amp;"£"&amp;$B25&amp;"£"&amp;Y$7)+COUNTIF('Inser données'!$J:$J,"Garde"&amp;"£"&amp;"JOUR"&amp;"£"&amp;"VOL"&amp;"£"&amp;$B25&amp;"£"&amp;Y$7)+SUMIF('Inser données'!$J:$J,"Garde"&amp;"£"&amp;"CRENEAU"&amp;"£"&amp;"VOL"&amp;"£"&amp;$B25&amp;"£"&amp;Y$7,'Inser données'!$Q:$Q)</f>
        <v>0</v>
      </c>
      <c r="Z25" s="8">
        <f>COUNTIF('Inser données'!$J:$J,"Garde"&amp;"£"&amp;"24h"&amp;"£"&amp;"VOL"&amp;"£"&amp;$B25&amp;"£"&amp;Z$7)+COUNTIF('Inser données'!$J:$J,"Garde"&amp;"£"&amp;"NUIT"&amp;"£"&amp;"VOL"&amp;"£"&amp;$B25&amp;"£"&amp;Z$7)+SUMIF('Inser données'!$J:$J,"Garde"&amp;"£"&amp;"CRENEAU"&amp;"£"&amp;"VOL"&amp;"£"&amp;$B25&amp;"£"&amp;Z$7,'Inser données'!$R:$R)</f>
        <v>1</v>
      </c>
      <c r="AA25" s="8">
        <f>COUNTIF('Inser données'!$J:$J,"Garde"&amp;"£"&amp;"24h"&amp;"£"&amp;"VOL"&amp;"£"&amp;$B25&amp;"£"&amp;AA$7)+COUNTIF('Inser données'!$J:$J,"Garde"&amp;"£"&amp;"JOUR"&amp;"£"&amp;"VOL"&amp;"£"&amp;$B25&amp;"£"&amp;AA$7)+SUMIF('Inser données'!$J:$J,"Garde"&amp;"£"&amp;"CRENEAU"&amp;"£"&amp;"VOL"&amp;"£"&amp;$B25&amp;"£"&amp;AA$7,'Inser données'!$Q:$Q)</f>
        <v>1</v>
      </c>
      <c r="AB25" s="8">
        <f>COUNTIF('Inser données'!$J:$J,"Garde"&amp;"£"&amp;"24h"&amp;"£"&amp;"VOL"&amp;"£"&amp;$B25&amp;"£"&amp;AB$7)+COUNTIF('Inser données'!$J:$J,"Garde"&amp;"£"&amp;"NUIT"&amp;"£"&amp;"VOL"&amp;"£"&amp;$B25&amp;"£"&amp;AB$7)+SUMIF('Inser données'!$J:$J,"Garde"&amp;"£"&amp;"CRENEAU"&amp;"£"&amp;"VOL"&amp;"£"&amp;$B25&amp;"£"&amp;AB$7,'Inser données'!$R:$R)</f>
        <v>2</v>
      </c>
      <c r="AC25" s="8">
        <f>COUNTIF('Inser données'!$J:$J,"Garde"&amp;"£"&amp;"24h"&amp;"£"&amp;"VOL"&amp;"£"&amp;$B25&amp;"£"&amp;AC$7)+COUNTIF('Inser données'!$J:$J,"Garde"&amp;"£"&amp;"JOUR"&amp;"£"&amp;"VOL"&amp;"£"&amp;$B25&amp;"£"&amp;AC$7)+SUMIF('Inser données'!$J:$J,"Garde"&amp;"£"&amp;"CRENEAU"&amp;"£"&amp;"VOL"&amp;"£"&amp;$B25&amp;"£"&amp;AC$7,'Inser données'!$Q:$Q)</f>
        <v>3</v>
      </c>
      <c r="AD25" s="8">
        <f>COUNTIF('Inser données'!$J:$J,"Garde"&amp;"£"&amp;"24h"&amp;"£"&amp;"VOL"&amp;"£"&amp;$B25&amp;"£"&amp;AD$7)+COUNTIF('Inser données'!$J:$J,"Garde"&amp;"£"&amp;"NUIT"&amp;"£"&amp;"VOL"&amp;"£"&amp;$B25&amp;"£"&amp;AD$7)+SUMIF('Inser données'!$J:$J,"Garde"&amp;"£"&amp;"CRENEAU"&amp;"£"&amp;"VOL"&amp;"£"&amp;$B25&amp;"£"&amp;AD$7,'Inser données'!$R:$R)</f>
        <v>2</v>
      </c>
      <c r="AE25" s="8">
        <f>COUNTIF('Inser données'!$J:$J,"Garde"&amp;"£"&amp;"24h"&amp;"£"&amp;"VOL"&amp;"£"&amp;$B25&amp;"£"&amp;AE$7)+COUNTIF('Inser données'!$J:$J,"Garde"&amp;"£"&amp;"JOUR"&amp;"£"&amp;"VOL"&amp;"£"&amp;$B25&amp;"£"&amp;AE$7)+SUMIF('Inser données'!$J:$J,"Garde"&amp;"£"&amp;"CRENEAU"&amp;"£"&amp;"VOL"&amp;"£"&amp;$B25&amp;"£"&amp;AE$7,'Inser données'!$Q:$Q)</f>
        <v>1</v>
      </c>
      <c r="AF25" s="8">
        <f>COUNTIF('Inser données'!$J:$J,"Garde"&amp;"£"&amp;"24h"&amp;"£"&amp;"VOL"&amp;"£"&amp;$B25&amp;"£"&amp;AF$7)+COUNTIF('Inser données'!$J:$J,"Garde"&amp;"£"&amp;"NUIT"&amp;"£"&amp;"VOL"&amp;"£"&amp;$B25&amp;"£"&amp;AF$7)+SUMIF('Inser données'!$J:$J,"Garde"&amp;"£"&amp;"CRENEAU"&amp;"£"&amp;"VOL"&amp;"£"&amp;$B25&amp;"£"&amp;AF$7,'Inser données'!$R:$R)</f>
        <v>0</v>
      </c>
      <c r="AG25" s="8">
        <f>COUNTIF('Inser données'!$J:$J,"Garde"&amp;"£"&amp;"24h"&amp;"£"&amp;"VOL"&amp;"£"&amp;$B25&amp;"£"&amp;AG$7)+COUNTIF('Inser données'!$J:$J,"Garde"&amp;"£"&amp;"JOUR"&amp;"£"&amp;"VOL"&amp;"£"&amp;$B25&amp;"£"&amp;AG$7)+SUMIF('Inser données'!$J:$J,"Garde"&amp;"£"&amp;"CRENEAU"&amp;"£"&amp;"VOL"&amp;"£"&amp;$B25&amp;"£"&amp;AG$7,'Inser données'!$Q:$Q)</f>
        <v>0</v>
      </c>
      <c r="AH25" s="8">
        <f>COUNTIF('Inser données'!$J:$J,"Garde"&amp;"£"&amp;"24h"&amp;"£"&amp;"VOL"&amp;"£"&amp;$B25&amp;"£"&amp;AH$7)+COUNTIF('Inser données'!$J:$J,"Garde"&amp;"£"&amp;"NUIT"&amp;"£"&amp;"VOL"&amp;"£"&amp;$B25&amp;"£"&amp;AH$7)+SUMIF('Inser données'!$J:$J,"Garde"&amp;"£"&amp;"CRENEAU"&amp;"£"&amp;"VOL"&amp;"£"&amp;$B25&amp;"£"&amp;AH$7,'Inser données'!$R:$R)</f>
        <v>0</v>
      </c>
    </row>
    <row r="26" spans="1:34" ht="15" thickBot="1">
      <c r="A26" s="118"/>
      <c r="B26" s="23" t="s">
        <v>29</v>
      </c>
      <c r="C26" s="15">
        <v>9</v>
      </c>
      <c r="D26" s="16">
        <v>7</v>
      </c>
      <c r="E26" s="8">
        <f>COUNTIF('Inser données'!$J:$J,"Garde"&amp;"£"&amp;"24h"&amp;"£"&amp;"VOL"&amp;"£"&amp;$B26&amp;"£"&amp;E$7)+COUNTIF('Inser données'!$J:$J,"Garde"&amp;"£"&amp;"JOUR"&amp;"£"&amp;"VOL"&amp;"£"&amp;$B26&amp;"£"&amp;E$7)+SUMIF('Inser données'!$J:$J,"Garde"&amp;"£"&amp;"CRENEAU"&amp;"£"&amp;"VOL"&amp;"£"&amp;$B26&amp;"£"&amp;E$7,'Inser données'!$Q:$Q)</f>
        <v>3</v>
      </c>
      <c r="F26" s="8">
        <f>COUNTIF('Inser données'!$J:$J,"Garde"&amp;"£"&amp;"24h"&amp;"£"&amp;"VOL"&amp;"£"&amp;$B26&amp;"£"&amp;F$7)+COUNTIF('Inser données'!$J:$J,"Garde"&amp;"£"&amp;"NUIT"&amp;"£"&amp;"VOL"&amp;"£"&amp;$B26&amp;"£"&amp;F$7)+SUMIF('Inser données'!$J:$J,"Garde"&amp;"£"&amp;"CRENEAU"&amp;"£"&amp;"VOL"&amp;"£"&amp;$B26&amp;"£"&amp;F$7,'Inser données'!$R:$R)</f>
        <v>4</v>
      </c>
      <c r="G26" s="8">
        <f>COUNTIF('Inser données'!$J:$J,"Garde"&amp;"£"&amp;"24h"&amp;"£"&amp;"VOL"&amp;"£"&amp;$B26&amp;"£"&amp;G$7)+COUNTIF('Inser données'!$J:$J,"Garde"&amp;"£"&amp;"JOUR"&amp;"£"&amp;"VOL"&amp;"£"&amp;$B26&amp;"£"&amp;G$7)+SUMIF('Inser données'!$J:$J,"Garde"&amp;"£"&amp;"CRENEAU"&amp;"£"&amp;"VOL"&amp;"£"&amp;$B26&amp;"£"&amp;G$7,'Inser données'!$Q:$Q)</f>
        <v>4</v>
      </c>
      <c r="H26" s="8">
        <f>COUNTIF('Inser données'!$J:$J,"Garde"&amp;"£"&amp;"24h"&amp;"£"&amp;"VOL"&amp;"£"&amp;$B26&amp;"£"&amp;H$7)+COUNTIF('Inser données'!$J:$J,"Garde"&amp;"£"&amp;"NUIT"&amp;"£"&amp;"VOL"&amp;"£"&amp;$B26&amp;"£"&amp;H$7)+SUMIF('Inser données'!$J:$J,"Garde"&amp;"£"&amp;"CRENEAU"&amp;"£"&amp;"VOL"&amp;"£"&amp;$B26&amp;"£"&amp;H$7,'Inser données'!$R:$R)</f>
        <v>4.8</v>
      </c>
      <c r="I26" s="8">
        <f>COUNTIF('Inser données'!$J:$J,"Garde"&amp;"£"&amp;"24h"&amp;"£"&amp;"VOL"&amp;"£"&amp;$B26&amp;"£"&amp;I$7)+COUNTIF('Inser données'!$J:$J,"Garde"&amp;"£"&amp;"JOUR"&amp;"£"&amp;"VOL"&amp;"£"&amp;$B26&amp;"£"&amp;I$7)+SUMIF('Inser données'!$J:$J,"Garde"&amp;"£"&amp;"CRENEAU"&amp;"£"&amp;"VOL"&amp;"£"&amp;$B26&amp;"£"&amp;I$7,'Inser données'!$Q:$Q)</f>
        <v>1</v>
      </c>
      <c r="J26" s="8">
        <f>COUNTIF('Inser données'!$J:$J,"Garde"&amp;"£"&amp;"24h"&amp;"£"&amp;"VOL"&amp;"£"&amp;$B26&amp;"£"&amp;J$7)+COUNTIF('Inser données'!$J:$J,"Garde"&amp;"£"&amp;"NUIT"&amp;"£"&amp;"VOL"&amp;"£"&amp;$B26&amp;"£"&amp;J$7)+SUMIF('Inser données'!$J:$J,"Garde"&amp;"£"&amp;"CRENEAU"&amp;"£"&amp;"VOL"&amp;"£"&amp;$B26&amp;"£"&amp;J$7,'Inser données'!$R:$R)</f>
        <v>1.9</v>
      </c>
      <c r="K26" s="8">
        <f>COUNTIF('Inser données'!$J:$J,"Garde"&amp;"£"&amp;"24h"&amp;"£"&amp;"VOL"&amp;"£"&amp;$B26&amp;"£"&amp;K$7)+COUNTIF('Inser données'!$J:$J,"Garde"&amp;"£"&amp;"JOUR"&amp;"£"&amp;"VOL"&amp;"£"&amp;$B26&amp;"£"&amp;K$7)+SUMIF('Inser données'!$J:$J,"Garde"&amp;"£"&amp;"CRENEAU"&amp;"£"&amp;"VOL"&amp;"£"&amp;$B26&amp;"£"&amp;K$7,'Inser données'!$Q:$Q)</f>
        <v>3</v>
      </c>
      <c r="L26" s="8">
        <f>COUNTIF('Inser données'!$J:$J,"Garde"&amp;"£"&amp;"24h"&amp;"£"&amp;"VOL"&amp;"£"&amp;$B26&amp;"£"&amp;L$7)+COUNTIF('Inser données'!$J:$J,"Garde"&amp;"£"&amp;"NUIT"&amp;"£"&amp;"VOL"&amp;"£"&amp;$B26&amp;"£"&amp;L$7)+SUMIF('Inser données'!$J:$J,"Garde"&amp;"£"&amp;"CRENEAU"&amp;"£"&amp;"VOL"&amp;"£"&amp;$B26&amp;"£"&amp;L$7,'Inser données'!$R:$R)</f>
        <v>3.9</v>
      </c>
      <c r="M26" s="8">
        <f>COUNTIF('Inser données'!$J:$J,"Garde"&amp;"£"&amp;"24h"&amp;"£"&amp;"VOL"&amp;"£"&amp;$B26&amp;"£"&amp;M$7)+COUNTIF('Inser données'!$J:$J,"Garde"&amp;"£"&amp;"JOUR"&amp;"£"&amp;"VOL"&amp;"£"&amp;$B26&amp;"£"&amp;M$7)+SUMIF('Inser données'!$J:$J,"Garde"&amp;"£"&amp;"CRENEAU"&amp;"£"&amp;"VOL"&amp;"£"&amp;$B26&amp;"£"&amp;M$7,'Inser données'!$Q:$Q)</f>
        <v>2</v>
      </c>
      <c r="N26" s="8">
        <f>COUNTIF('Inser données'!$J:$J,"Garde"&amp;"£"&amp;"24h"&amp;"£"&amp;"VOL"&amp;"£"&amp;$B26&amp;"£"&amp;N$7)+COUNTIF('Inser données'!$J:$J,"Garde"&amp;"£"&amp;"NUIT"&amp;"£"&amp;"VOL"&amp;"£"&amp;$B26&amp;"£"&amp;N$7)+SUMIF('Inser données'!$J:$J,"Garde"&amp;"£"&amp;"CRENEAU"&amp;"£"&amp;"VOL"&amp;"£"&amp;$B26&amp;"£"&amp;N$7,'Inser données'!$R:$R)</f>
        <v>2.8</v>
      </c>
      <c r="O26" s="8">
        <f>COUNTIF('Inser données'!$J:$J,"Garde"&amp;"£"&amp;"24h"&amp;"£"&amp;"VOL"&amp;"£"&amp;$B26&amp;"£"&amp;O$7)+COUNTIF('Inser données'!$J:$J,"Garde"&amp;"£"&amp;"JOUR"&amp;"£"&amp;"VOL"&amp;"£"&amp;$B26&amp;"£"&amp;O$7)+SUMIF('Inser données'!$J:$J,"Garde"&amp;"£"&amp;"CRENEAU"&amp;"£"&amp;"VOL"&amp;"£"&amp;$B26&amp;"£"&amp;O$7,'Inser données'!$Q:$Q)</f>
        <v>4</v>
      </c>
      <c r="P26" s="8">
        <f>COUNTIF('Inser données'!$J:$J,"Garde"&amp;"£"&amp;"24h"&amp;"£"&amp;"VOL"&amp;"£"&amp;$B26&amp;"£"&amp;P$7)+COUNTIF('Inser données'!$J:$J,"Garde"&amp;"£"&amp;"NUIT"&amp;"£"&amp;"VOL"&amp;"£"&amp;$B26&amp;"£"&amp;P$7)+SUMIF('Inser données'!$J:$J,"Garde"&amp;"£"&amp;"CRENEAU"&amp;"£"&amp;"VOL"&amp;"£"&amp;$B26&amp;"£"&amp;P$7,'Inser données'!$R:$R)</f>
        <v>4</v>
      </c>
      <c r="Q26" s="8">
        <f>COUNTIF('Inser données'!$J:$J,"Garde"&amp;"£"&amp;"24h"&amp;"£"&amp;"VOL"&amp;"£"&amp;$B26&amp;"£"&amp;Q$7)+COUNTIF('Inser données'!$J:$J,"Garde"&amp;"£"&amp;"JOUR"&amp;"£"&amp;"VOL"&amp;"£"&amp;$B26&amp;"£"&amp;Q$7)+SUMIF('Inser données'!$J:$J,"Garde"&amp;"£"&amp;"CRENEAU"&amp;"£"&amp;"VOL"&amp;"£"&amp;$B26&amp;"£"&amp;Q$7,'Inser données'!$Q:$Q)</f>
        <v>2</v>
      </c>
      <c r="R26" s="8">
        <f>COUNTIF('Inser données'!$J:$J,"Garde"&amp;"£"&amp;"24h"&amp;"£"&amp;"VOL"&amp;"£"&amp;$B26&amp;"£"&amp;R$7)+COUNTIF('Inser données'!$J:$J,"Garde"&amp;"£"&amp;"NUIT"&amp;"£"&amp;"VOL"&amp;"£"&amp;$B26&amp;"£"&amp;R$7)+SUMIF('Inser données'!$J:$J,"Garde"&amp;"£"&amp;"CRENEAU"&amp;"£"&amp;"VOL"&amp;"£"&amp;$B26&amp;"£"&amp;R$7,'Inser données'!$R:$R)</f>
        <v>2</v>
      </c>
      <c r="S26" s="8">
        <f>COUNTIF('Inser données'!$J:$J,"Garde"&amp;"£"&amp;"24h"&amp;"£"&amp;"VOL"&amp;"£"&amp;$B26&amp;"£"&amp;S$7)+COUNTIF('Inser données'!$J:$J,"Garde"&amp;"£"&amp;"JOUR"&amp;"£"&amp;"VOL"&amp;"£"&amp;$B26&amp;"£"&amp;S$7)+SUMIF('Inser données'!$J:$J,"Garde"&amp;"£"&amp;"CRENEAU"&amp;"£"&amp;"VOL"&amp;"£"&amp;$B26&amp;"£"&amp;S$7,'Inser données'!$Q:$Q)</f>
        <v>4</v>
      </c>
      <c r="T26" s="8">
        <f>COUNTIF('Inser données'!$J:$J,"Garde"&amp;"£"&amp;"24h"&amp;"£"&amp;"VOL"&amp;"£"&amp;$B26&amp;"£"&amp;T$7)+COUNTIF('Inser données'!$J:$J,"Garde"&amp;"£"&amp;"NUIT"&amp;"£"&amp;"VOL"&amp;"£"&amp;$B26&amp;"£"&amp;T$7)+SUMIF('Inser données'!$J:$J,"Garde"&amp;"£"&amp;"CRENEAU"&amp;"£"&amp;"VOL"&amp;"£"&amp;$B26&amp;"£"&amp;T$7,'Inser données'!$R:$R)</f>
        <v>3</v>
      </c>
      <c r="U26" s="8">
        <f>COUNTIF('Inser données'!$J:$J,"Garde"&amp;"£"&amp;"24h"&amp;"£"&amp;"VOL"&amp;"£"&amp;$B26&amp;"£"&amp;U$7)+COUNTIF('Inser données'!$J:$J,"Garde"&amp;"£"&amp;"JOUR"&amp;"£"&amp;"VOL"&amp;"£"&amp;$B26&amp;"£"&amp;U$7)+SUMIF('Inser données'!$J:$J,"Garde"&amp;"£"&amp;"CRENEAU"&amp;"£"&amp;"VOL"&amp;"£"&amp;$B26&amp;"£"&amp;U$7,'Inser données'!$Q:$Q)</f>
        <v>5</v>
      </c>
      <c r="V26" s="8">
        <f>COUNTIF('Inser données'!$J:$J,"Garde"&amp;"£"&amp;"24h"&amp;"£"&amp;"VOL"&amp;"£"&amp;$B26&amp;"£"&amp;V$7)+COUNTIF('Inser données'!$J:$J,"Garde"&amp;"£"&amp;"NUIT"&amp;"£"&amp;"VOL"&amp;"£"&amp;$B26&amp;"£"&amp;V$7)+SUMIF('Inser données'!$J:$J,"Garde"&amp;"£"&amp;"CRENEAU"&amp;"£"&amp;"VOL"&amp;"£"&amp;$B26&amp;"£"&amp;V$7,'Inser données'!$R:$R)</f>
        <v>5</v>
      </c>
      <c r="W26" s="8">
        <f>COUNTIF('Inser données'!$J:$J,"Garde"&amp;"£"&amp;"24h"&amp;"£"&amp;"VOL"&amp;"£"&amp;$B26&amp;"£"&amp;W$7)+COUNTIF('Inser données'!$J:$J,"Garde"&amp;"£"&amp;"JOUR"&amp;"£"&amp;"VOL"&amp;"£"&amp;$B26&amp;"£"&amp;W$7)+SUMIF('Inser données'!$J:$J,"Garde"&amp;"£"&amp;"CRENEAU"&amp;"£"&amp;"VOL"&amp;"£"&amp;$B26&amp;"£"&amp;W$7,'Inser données'!$Q:$Q)</f>
        <v>2</v>
      </c>
      <c r="X26" s="8">
        <f>COUNTIF('Inser données'!$J:$J,"Garde"&amp;"£"&amp;"24h"&amp;"£"&amp;"VOL"&amp;"£"&amp;$B26&amp;"£"&amp;X$7)+COUNTIF('Inser données'!$J:$J,"Garde"&amp;"£"&amp;"NUIT"&amp;"£"&amp;"VOL"&amp;"£"&amp;$B26&amp;"£"&amp;X$7)+SUMIF('Inser données'!$J:$J,"Garde"&amp;"£"&amp;"CRENEAU"&amp;"£"&amp;"VOL"&amp;"£"&amp;$B26&amp;"£"&amp;X$7,'Inser données'!$R:$R)</f>
        <v>2</v>
      </c>
      <c r="Y26" s="8">
        <f>COUNTIF('Inser données'!$J:$J,"Garde"&amp;"£"&amp;"24h"&amp;"£"&amp;"VOL"&amp;"£"&amp;$B26&amp;"£"&amp;Y$7)+COUNTIF('Inser données'!$J:$J,"Garde"&amp;"£"&amp;"JOUR"&amp;"£"&amp;"VOL"&amp;"£"&amp;$B26&amp;"£"&amp;Y$7)+SUMIF('Inser données'!$J:$J,"Garde"&amp;"£"&amp;"CRENEAU"&amp;"£"&amp;"VOL"&amp;"£"&amp;$B26&amp;"£"&amp;Y$7,'Inser données'!$Q:$Q)</f>
        <v>1</v>
      </c>
      <c r="Z26" s="8">
        <f>COUNTIF('Inser données'!$J:$J,"Garde"&amp;"£"&amp;"24h"&amp;"£"&amp;"VOL"&amp;"£"&amp;$B26&amp;"£"&amp;Z$7)+COUNTIF('Inser données'!$J:$J,"Garde"&amp;"£"&amp;"NUIT"&amp;"£"&amp;"VOL"&amp;"£"&amp;$B26&amp;"£"&amp;Z$7)+SUMIF('Inser données'!$J:$J,"Garde"&amp;"£"&amp;"CRENEAU"&amp;"£"&amp;"VOL"&amp;"£"&amp;$B26&amp;"£"&amp;Z$7,'Inser données'!$R:$R)</f>
        <v>3</v>
      </c>
      <c r="AA26" s="8">
        <f>COUNTIF('Inser données'!$J:$J,"Garde"&amp;"£"&amp;"24h"&amp;"£"&amp;"VOL"&amp;"£"&amp;$B26&amp;"£"&amp;AA$7)+COUNTIF('Inser données'!$J:$J,"Garde"&amp;"£"&amp;"JOUR"&amp;"£"&amp;"VOL"&amp;"£"&amp;$B26&amp;"£"&amp;AA$7)+SUMIF('Inser données'!$J:$J,"Garde"&amp;"£"&amp;"CRENEAU"&amp;"£"&amp;"VOL"&amp;"£"&amp;$B26&amp;"£"&amp;AA$7,'Inser données'!$Q:$Q)</f>
        <v>2</v>
      </c>
      <c r="AB26" s="8">
        <f>COUNTIF('Inser données'!$J:$J,"Garde"&amp;"£"&amp;"24h"&amp;"£"&amp;"VOL"&amp;"£"&amp;$B26&amp;"£"&amp;AB$7)+COUNTIF('Inser données'!$J:$J,"Garde"&amp;"£"&amp;"NUIT"&amp;"£"&amp;"VOL"&amp;"£"&amp;$B26&amp;"£"&amp;AB$7)+SUMIF('Inser données'!$J:$J,"Garde"&amp;"£"&amp;"CRENEAU"&amp;"£"&amp;"VOL"&amp;"£"&amp;$B26&amp;"£"&amp;AB$7,'Inser données'!$R:$R)</f>
        <v>4</v>
      </c>
      <c r="AC26" s="8">
        <f>COUNTIF('Inser données'!$J:$J,"Garde"&amp;"£"&amp;"24h"&amp;"£"&amp;"VOL"&amp;"£"&amp;$B26&amp;"£"&amp;AC$7)+COUNTIF('Inser données'!$J:$J,"Garde"&amp;"£"&amp;"JOUR"&amp;"£"&amp;"VOL"&amp;"£"&amp;$B26&amp;"£"&amp;AC$7)+SUMIF('Inser données'!$J:$J,"Garde"&amp;"£"&amp;"CRENEAU"&amp;"£"&amp;"VOL"&amp;"£"&amp;$B26&amp;"£"&amp;AC$7,'Inser données'!$Q:$Q)</f>
        <v>2.9</v>
      </c>
      <c r="AD26" s="8">
        <f>COUNTIF('Inser données'!$J:$J,"Garde"&amp;"£"&amp;"24h"&amp;"£"&amp;"VOL"&amp;"£"&amp;$B26&amp;"£"&amp;AD$7)+COUNTIF('Inser données'!$J:$J,"Garde"&amp;"£"&amp;"NUIT"&amp;"£"&amp;"VOL"&amp;"£"&amp;$B26&amp;"£"&amp;AD$7)+SUMIF('Inser données'!$J:$J,"Garde"&amp;"£"&amp;"CRENEAU"&amp;"£"&amp;"VOL"&amp;"£"&amp;$B26&amp;"£"&amp;AD$7,'Inser données'!$R:$R)</f>
        <v>4</v>
      </c>
      <c r="AE26" s="8">
        <f>COUNTIF('Inser données'!$J:$J,"Garde"&amp;"£"&amp;"24h"&amp;"£"&amp;"VOL"&amp;"£"&amp;$B26&amp;"£"&amp;AE$7)+COUNTIF('Inser données'!$J:$J,"Garde"&amp;"£"&amp;"JOUR"&amp;"£"&amp;"VOL"&amp;"£"&amp;$B26&amp;"£"&amp;AE$7)+SUMIF('Inser données'!$J:$J,"Garde"&amp;"£"&amp;"CRENEAU"&amp;"£"&amp;"VOL"&amp;"£"&amp;$B26&amp;"£"&amp;AE$7,'Inser données'!$Q:$Q)</f>
        <v>3</v>
      </c>
      <c r="AF26" s="8">
        <f>COUNTIF('Inser données'!$J:$J,"Garde"&amp;"£"&amp;"24h"&amp;"£"&amp;"VOL"&amp;"£"&amp;$B26&amp;"£"&amp;AF$7)+COUNTIF('Inser données'!$J:$J,"Garde"&amp;"£"&amp;"NUIT"&amp;"£"&amp;"VOL"&amp;"£"&amp;$B26&amp;"£"&amp;AF$7)+SUMIF('Inser données'!$J:$J,"Garde"&amp;"£"&amp;"CRENEAU"&amp;"£"&amp;"VOL"&amp;"£"&amp;$B26&amp;"£"&amp;AF$7,'Inser données'!$R:$R)</f>
        <v>2</v>
      </c>
      <c r="AG26" s="8">
        <f>COUNTIF('Inser données'!$J:$J,"Garde"&amp;"£"&amp;"24h"&amp;"£"&amp;"VOL"&amp;"£"&amp;$B26&amp;"£"&amp;AG$7)+COUNTIF('Inser données'!$J:$J,"Garde"&amp;"£"&amp;"JOUR"&amp;"£"&amp;"VOL"&amp;"£"&amp;$B26&amp;"£"&amp;AG$7)+SUMIF('Inser données'!$J:$J,"Garde"&amp;"£"&amp;"CRENEAU"&amp;"£"&amp;"VOL"&amp;"£"&amp;$B26&amp;"£"&amp;AG$7,'Inser données'!$Q:$Q)</f>
        <v>0</v>
      </c>
      <c r="AH26" s="8">
        <f>COUNTIF('Inser données'!$J:$J,"Garde"&amp;"£"&amp;"24h"&amp;"£"&amp;"VOL"&amp;"£"&amp;$B26&amp;"£"&amp;AH$7)+COUNTIF('Inser données'!$J:$J,"Garde"&amp;"£"&amp;"NUIT"&amp;"£"&amp;"VOL"&amp;"£"&amp;$B26&amp;"£"&amp;AH$7)+SUMIF('Inser données'!$J:$J,"Garde"&amp;"£"&amp;"CRENEAU"&amp;"£"&amp;"VOL"&amp;"£"&amp;$B26&amp;"£"&amp;AH$7,'Inser données'!$R:$R)</f>
        <v>0</v>
      </c>
    </row>
    <row r="27" spans="1:34" ht="15" thickBot="1">
      <c r="A27" s="118"/>
      <c r="B27" s="12" t="s">
        <v>30</v>
      </c>
      <c r="C27" s="19">
        <v>4</v>
      </c>
      <c r="D27" s="20">
        <v>4</v>
      </c>
      <c r="E27" s="8">
        <f>COUNTIF('Inser données'!$J:$J,"Garde"&amp;"£"&amp;"24h"&amp;"£"&amp;"VOL"&amp;"£"&amp;$B27&amp;"£"&amp;E$7)+COUNTIF('Inser données'!$J:$J,"Garde"&amp;"£"&amp;"JOUR"&amp;"£"&amp;"VOL"&amp;"£"&amp;$B27&amp;"£"&amp;E$7)+SUMIF('Inser données'!$J:$J,"Garde"&amp;"£"&amp;"CRENEAU"&amp;"£"&amp;"VOL"&amp;"£"&amp;$B27&amp;"£"&amp;E$7,'Inser données'!$Q:$Q)</f>
        <v>0</v>
      </c>
      <c r="F27" s="8">
        <f>COUNTIF('Inser données'!$J:$J,"Garde"&amp;"£"&amp;"24h"&amp;"£"&amp;"VOL"&amp;"£"&amp;$B27&amp;"£"&amp;F$7)+COUNTIF('Inser données'!$J:$J,"Garde"&amp;"£"&amp;"NUIT"&amp;"£"&amp;"VOL"&amp;"£"&amp;$B27&amp;"£"&amp;F$7)+SUMIF('Inser données'!$J:$J,"Garde"&amp;"£"&amp;"CRENEAU"&amp;"£"&amp;"VOL"&amp;"£"&amp;$B27&amp;"£"&amp;F$7,'Inser données'!$R:$R)</f>
        <v>0</v>
      </c>
      <c r="G27" s="8">
        <f>COUNTIF('Inser données'!$J:$J,"Garde"&amp;"£"&amp;"24h"&amp;"£"&amp;"VOL"&amp;"£"&amp;$B27&amp;"£"&amp;G$7)+COUNTIF('Inser données'!$J:$J,"Garde"&amp;"£"&amp;"JOUR"&amp;"£"&amp;"VOL"&amp;"£"&amp;$B27&amp;"£"&amp;G$7)+SUMIF('Inser données'!$J:$J,"Garde"&amp;"£"&amp;"CRENEAU"&amp;"£"&amp;"VOL"&amp;"£"&amp;$B27&amp;"£"&amp;G$7,'Inser données'!$Q:$Q)</f>
        <v>0</v>
      </c>
      <c r="H27" s="8">
        <f>COUNTIF('Inser données'!$J:$J,"Garde"&amp;"£"&amp;"24h"&amp;"£"&amp;"VOL"&amp;"£"&amp;$B27&amp;"£"&amp;H$7)+COUNTIF('Inser données'!$J:$J,"Garde"&amp;"£"&amp;"NUIT"&amp;"£"&amp;"VOL"&amp;"£"&amp;$B27&amp;"£"&amp;H$7)+SUMIF('Inser données'!$J:$J,"Garde"&amp;"£"&amp;"CRENEAU"&amp;"£"&amp;"VOL"&amp;"£"&amp;$B27&amp;"£"&amp;H$7,'Inser données'!$R:$R)</f>
        <v>0</v>
      </c>
      <c r="I27" s="8">
        <f>COUNTIF('Inser données'!$J:$J,"Garde"&amp;"£"&amp;"24h"&amp;"£"&amp;"VOL"&amp;"£"&amp;$B27&amp;"£"&amp;I$7)+COUNTIF('Inser données'!$J:$J,"Garde"&amp;"£"&amp;"JOUR"&amp;"£"&amp;"VOL"&amp;"£"&amp;$B27&amp;"£"&amp;I$7)+SUMIF('Inser données'!$J:$J,"Garde"&amp;"£"&amp;"CRENEAU"&amp;"£"&amp;"VOL"&amp;"£"&amp;$B27&amp;"£"&amp;I$7,'Inser données'!$Q:$Q)</f>
        <v>0</v>
      </c>
      <c r="J27" s="8">
        <f>COUNTIF('Inser données'!$J:$J,"Garde"&amp;"£"&amp;"24h"&amp;"£"&amp;"VOL"&amp;"£"&amp;$B27&amp;"£"&amp;J$7)+COUNTIF('Inser données'!$J:$J,"Garde"&amp;"£"&amp;"NUIT"&amp;"£"&amp;"VOL"&amp;"£"&amp;$B27&amp;"£"&amp;J$7)+SUMIF('Inser données'!$J:$J,"Garde"&amp;"£"&amp;"CRENEAU"&amp;"£"&amp;"VOL"&amp;"£"&amp;$B27&amp;"£"&amp;J$7,'Inser données'!$R:$R)</f>
        <v>1.8</v>
      </c>
      <c r="K27" s="8">
        <f>COUNTIF('Inser données'!$J:$J,"Garde"&amp;"£"&amp;"24h"&amp;"£"&amp;"VOL"&amp;"£"&amp;$B27&amp;"£"&amp;K$7)+COUNTIF('Inser données'!$J:$J,"Garde"&amp;"£"&amp;"JOUR"&amp;"£"&amp;"VOL"&amp;"£"&amp;$B27&amp;"£"&amp;K$7)+SUMIF('Inser données'!$J:$J,"Garde"&amp;"£"&amp;"CRENEAU"&amp;"£"&amp;"VOL"&amp;"£"&amp;$B27&amp;"£"&amp;K$7,'Inser données'!$Q:$Q)</f>
        <v>0</v>
      </c>
      <c r="L27" s="8">
        <f>COUNTIF('Inser données'!$J:$J,"Garde"&amp;"£"&amp;"24h"&amp;"£"&amp;"VOL"&amp;"£"&amp;$B27&amp;"£"&amp;L$7)+COUNTIF('Inser données'!$J:$J,"Garde"&amp;"£"&amp;"NUIT"&amp;"£"&amp;"VOL"&amp;"£"&amp;$B27&amp;"£"&amp;L$7)+SUMIF('Inser données'!$J:$J,"Garde"&amp;"£"&amp;"CRENEAU"&amp;"£"&amp;"VOL"&amp;"£"&amp;$B27&amp;"£"&amp;L$7,'Inser données'!$R:$R)</f>
        <v>1.5</v>
      </c>
      <c r="M27" s="8">
        <f>COUNTIF('Inser données'!$J:$J,"Garde"&amp;"£"&amp;"24h"&amp;"£"&amp;"VOL"&amp;"£"&amp;$B27&amp;"£"&amp;M$7)+COUNTIF('Inser données'!$J:$J,"Garde"&amp;"£"&amp;"JOUR"&amp;"£"&amp;"VOL"&amp;"£"&amp;$B27&amp;"£"&amp;M$7)+SUMIF('Inser données'!$J:$J,"Garde"&amp;"£"&amp;"CRENEAU"&amp;"£"&amp;"VOL"&amp;"£"&amp;$B27&amp;"£"&amp;M$7,'Inser données'!$Q:$Q)</f>
        <v>0</v>
      </c>
      <c r="N27" s="8">
        <f>COUNTIF('Inser données'!$J:$J,"Garde"&amp;"£"&amp;"24h"&amp;"£"&amp;"VOL"&amp;"£"&amp;$B27&amp;"£"&amp;N$7)+COUNTIF('Inser données'!$J:$J,"Garde"&amp;"£"&amp;"NUIT"&amp;"£"&amp;"VOL"&amp;"£"&amp;$B27&amp;"£"&amp;N$7)+SUMIF('Inser données'!$J:$J,"Garde"&amp;"£"&amp;"CRENEAU"&amp;"£"&amp;"VOL"&amp;"£"&amp;$B27&amp;"£"&amp;N$7,'Inser données'!$R:$R)</f>
        <v>1.5</v>
      </c>
      <c r="O27" s="8">
        <f>COUNTIF('Inser données'!$J:$J,"Garde"&amp;"£"&amp;"24h"&amp;"£"&amp;"VOL"&amp;"£"&amp;$B27&amp;"£"&amp;O$7)+COUNTIF('Inser données'!$J:$J,"Garde"&amp;"£"&amp;"JOUR"&amp;"£"&amp;"VOL"&amp;"£"&amp;$B27&amp;"£"&amp;O$7)+SUMIF('Inser données'!$J:$J,"Garde"&amp;"£"&amp;"CRENEAU"&amp;"£"&amp;"VOL"&amp;"£"&amp;$B27&amp;"£"&amp;O$7,'Inser données'!$Q:$Q)</f>
        <v>1.8</v>
      </c>
      <c r="P27" s="8">
        <f>COUNTIF('Inser données'!$J:$J,"Garde"&amp;"£"&amp;"24h"&amp;"£"&amp;"VOL"&amp;"£"&amp;$B27&amp;"£"&amp;P$7)+COUNTIF('Inser données'!$J:$J,"Garde"&amp;"£"&amp;"NUIT"&amp;"£"&amp;"VOL"&amp;"£"&amp;$B27&amp;"£"&amp;P$7)+SUMIF('Inser données'!$J:$J,"Garde"&amp;"£"&amp;"CRENEAU"&amp;"£"&amp;"VOL"&amp;"£"&amp;$B27&amp;"£"&amp;P$7,'Inser données'!$R:$R)</f>
        <v>0</v>
      </c>
      <c r="Q27" s="8">
        <f>COUNTIF('Inser données'!$J:$J,"Garde"&amp;"£"&amp;"24h"&amp;"£"&amp;"VOL"&amp;"£"&amp;$B27&amp;"£"&amp;Q$7)+COUNTIF('Inser données'!$J:$J,"Garde"&amp;"£"&amp;"JOUR"&amp;"£"&amp;"VOL"&amp;"£"&amp;$B27&amp;"£"&amp;Q$7)+SUMIF('Inser données'!$J:$J,"Garde"&amp;"£"&amp;"CRENEAU"&amp;"£"&amp;"VOL"&amp;"£"&amp;$B27&amp;"£"&amp;Q$7,'Inser données'!$Q:$Q)</f>
        <v>1</v>
      </c>
      <c r="R27" s="8">
        <f>COUNTIF('Inser données'!$J:$J,"Garde"&amp;"£"&amp;"24h"&amp;"£"&amp;"VOL"&amp;"£"&amp;$B27&amp;"£"&amp;R$7)+COUNTIF('Inser données'!$J:$J,"Garde"&amp;"£"&amp;"NUIT"&amp;"£"&amp;"VOL"&amp;"£"&amp;$B27&amp;"£"&amp;R$7)+SUMIF('Inser données'!$J:$J,"Garde"&amp;"£"&amp;"CRENEAU"&amp;"£"&amp;"VOL"&amp;"£"&amp;$B27&amp;"£"&amp;R$7,'Inser données'!$R:$R)</f>
        <v>0</v>
      </c>
      <c r="S27" s="8">
        <f>COUNTIF('Inser données'!$J:$J,"Garde"&amp;"£"&amp;"24h"&amp;"£"&amp;"VOL"&amp;"£"&amp;$B27&amp;"£"&amp;S$7)+COUNTIF('Inser données'!$J:$J,"Garde"&amp;"£"&amp;"JOUR"&amp;"£"&amp;"VOL"&amp;"£"&amp;$B27&amp;"£"&amp;S$7)+SUMIF('Inser données'!$J:$J,"Garde"&amp;"£"&amp;"CRENEAU"&amp;"£"&amp;"VOL"&amp;"£"&amp;$B27&amp;"£"&amp;S$7,'Inser données'!$Q:$Q)</f>
        <v>0</v>
      </c>
      <c r="T27" s="8">
        <f>COUNTIF('Inser données'!$J:$J,"Garde"&amp;"£"&amp;"24h"&amp;"£"&amp;"VOL"&amp;"£"&amp;$B27&amp;"£"&amp;T$7)+COUNTIF('Inser données'!$J:$J,"Garde"&amp;"£"&amp;"NUIT"&amp;"£"&amp;"VOL"&amp;"£"&amp;$B27&amp;"£"&amp;T$7)+SUMIF('Inser données'!$J:$J,"Garde"&amp;"£"&amp;"CRENEAU"&amp;"£"&amp;"VOL"&amp;"£"&amp;$B27&amp;"£"&amp;T$7,'Inser données'!$R:$R)</f>
        <v>0</v>
      </c>
      <c r="U27" s="8">
        <f>COUNTIF('Inser données'!$J:$J,"Garde"&amp;"£"&amp;"24h"&amp;"£"&amp;"VOL"&amp;"£"&amp;$B27&amp;"£"&amp;U$7)+COUNTIF('Inser données'!$J:$J,"Garde"&amp;"£"&amp;"JOUR"&amp;"£"&amp;"VOL"&amp;"£"&amp;$B27&amp;"£"&amp;U$7)+SUMIF('Inser données'!$J:$J,"Garde"&amp;"£"&amp;"CRENEAU"&amp;"£"&amp;"VOL"&amp;"£"&amp;$B27&amp;"£"&amp;U$7,'Inser données'!$Q:$Q)</f>
        <v>0</v>
      </c>
      <c r="V27" s="8">
        <f>COUNTIF('Inser données'!$J:$J,"Garde"&amp;"£"&amp;"24h"&amp;"£"&amp;"VOL"&amp;"£"&amp;$B27&amp;"£"&amp;V$7)+COUNTIF('Inser données'!$J:$J,"Garde"&amp;"£"&amp;"NUIT"&amp;"£"&amp;"VOL"&amp;"£"&amp;$B27&amp;"£"&amp;V$7)+SUMIF('Inser données'!$J:$J,"Garde"&amp;"£"&amp;"CRENEAU"&amp;"£"&amp;"VOL"&amp;"£"&amp;$B27&amp;"£"&amp;V$7,'Inser données'!$R:$R)</f>
        <v>0</v>
      </c>
      <c r="W27" s="8">
        <f>COUNTIF('Inser données'!$J:$J,"Garde"&amp;"£"&amp;"24h"&amp;"£"&amp;"VOL"&amp;"£"&amp;$B27&amp;"£"&amp;W$7)+COUNTIF('Inser données'!$J:$J,"Garde"&amp;"£"&amp;"JOUR"&amp;"£"&amp;"VOL"&amp;"£"&amp;$B27&amp;"£"&amp;W$7)+SUMIF('Inser données'!$J:$J,"Garde"&amp;"£"&amp;"CRENEAU"&amp;"£"&amp;"VOL"&amp;"£"&amp;$B27&amp;"£"&amp;W$7,'Inser données'!$Q:$Q)</f>
        <v>0</v>
      </c>
      <c r="X27" s="8">
        <f>COUNTIF('Inser données'!$J:$J,"Garde"&amp;"£"&amp;"24h"&amp;"£"&amp;"VOL"&amp;"£"&amp;$B27&amp;"£"&amp;X$7)+COUNTIF('Inser données'!$J:$J,"Garde"&amp;"£"&amp;"NUIT"&amp;"£"&amp;"VOL"&amp;"£"&amp;$B27&amp;"£"&amp;X$7)+SUMIF('Inser données'!$J:$J,"Garde"&amp;"£"&amp;"CRENEAU"&amp;"£"&amp;"VOL"&amp;"£"&amp;$B27&amp;"£"&amp;X$7,'Inser données'!$R:$R)</f>
        <v>0</v>
      </c>
      <c r="Y27" s="8">
        <f>COUNTIF('Inser données'!$J:$J,"Garde"&amp;"£"&amp;"24h"&amp;"£"&amp;"VOL"&amp;"£"&amp;$B27&amp;"£"&amp;Y$7)+COUNTIF('Inser données'!$J:$J,"Garde"&amp;"£"&amp;"JOUR"&amp;"£"&amp;"VOL"&amp;"£"&amp;$B27&amp;"£"&amp;Y$7)+SUMIF('Inser données'!$J:$J,"Garde"&amp;"£"&amp;"CRENEAU"&amp;"£"&amp;"VOL"&amp;"£"&amp;$B27&amp;"£"&amp;Y$7,'Inser données'!$Q:$Q)</f>
        <v>0</v>
      </c>
      <c r="Z27" s="8">
        <f>COUNTIF('Inser données'!$J:$J,"Garde"&amp;"£"&amp;"24h"&amp;"£"&amp;"VOL"&amp;"£"&amp;$B27&amp;"£"&amp;Z$7)+COUNTIF('Inser données'!$J:$J,"Garde"&amp;"£"&amp;"NUIT"&amp;"£"&amp;"VOL"&amp;"£"&amp;$B27&amp;"£"&amp;Z$7)+SUMIF('Inser données'!$J:$J,"Garde"&amp;"£"&amp;"CRENEAU"&amp;"£"&amp;"VOL"&amp;"£"&amp;$B27&amp;"£"&amp;Z$7,'Inser données'!$R:$R)</f>
        <v>0</v>
      </c>
      <c r="AA27" s="8">
        <f>COUNTIF('Inser données'!$J:$J,"Garde"&amp;"£"&amp;"24h"&amp;"£"&amp;"VOL"&amp;"£"&amp;$B27&amp;"£"&amp;AA$7)+COUNTIF('Inser données'!$J:$J,"Garde"&amp;"£"&amp;"JOUR"&amp;"£"&amp;"VOL"&amp;"£"&amp;$B27&amp;"£"&amp;AA$7)+SUMIF('Inser données'!$J:$J,"Garde"&amp;"£"&amp;"CRENEAU"&amp;"£"&amp;"VOL"&amp;"£"&amp;$B27&amp;"£"&amp;AA$7,'Inser données'!$Q:$Q)</f>
        <v>0</v>
      </c>
      <c r="AB27" s="8">
        <f>COUNTIF('Inser données'!$J:$J,"Garde"&amp;"£"&amp;"24h"&amp;"£"&amp;"VOL"&amp;"£"&amp;$B27&amp;"£"&amp;AB$7)+COUNTIF('Inser données'!$J:$J,"Garde"&amp;"£"&amp;"NUIT"&amp;"£"&amp;"VOL"&amp;"£"&amp;$B27&amp;"£"&amp;AB$7)+SUMIF('Inser données'!$J:$J,"Garde"&amp;"£"&amp;"CRENEAU"&amp;"£"&amp;"VOL"&amp;"£"&amp;$B27&amp;"£"&amp;AB$7,'Inser données'!$R:$R)</f>
        <v>0</v>
      </c>
      <c r="AC27" s="8">
        <f>COUNTIF('Inser données'!$J:$J,"Garde"&amp;"£"&amp;"24h"&amp;"£"&amp;"VOL"&amp;"£"&amp;$B27&amp;"£"&amp;AC$7)+COUNTIF('Inser données'!$J:$J,"Garde"&amp;"£"&amp;"JOUR"&amp;"£"&amp;"VOL"&amp;"£"&amp;$B27&amp;"£"&amp;AC$7)+SUMIF('Inser données'!$J:$J,"Garde"&amp;"£"&amp;"CRENEAU"&amp;"£"&amp;"VOL"&amp;"£"&amp;$B27&amp;"£"&amp;AC$7,'Inser données'!$Q:$Q)</f>
        <v>0</v>
      </c>
      <c r="AD27" s="8">
        <f>COUNTIF('Inser données'!$J:$J,"Garde"&amp;"£"&amp;"24h"&amp;"£"&amp;"VOL"&amp;"£"&amp;$B27&amp;"£"&amp;AD$7)+COUNTIF('Inser données'!$J:$J,"Garde"&amp;"£"&amp;"NUIT"&amp;"£"&amp;"VOL"&amp;"£"&amp;$B27&amp;"£"&amp;AD$7)+SUMIF('Inser données'!$J:$J,"Garde"&amp;"£"&amp;"CRENEAU"&amp;"£"&amp;"VOL"&amp;"£"&amp;$B27&amp;"£"&amp;AD$7,'Inser données'!$R:$R)</f>
        <v>0</v>
      </c>
      <c r="AE27" s="8">
        <f>COUNTIF('Inser données'!$J:$J,"Garde"&amp;"£"&amp;"24h"&amp;"£"&amp;"VOL"&amp;"£"&amp;$B27&amp;"£"&amp;AE$7)+COUNTIF('Inser données'!$J:$J,"Garde"&amp;"£"&amp;"JOUR"&amp;"£"&amp;"VOL"&amp;"£"&amp;$B27&amp;"£"&amp;AE$7)+SUMIF('Inser données'!$J:$J,"Garde"&amp;"£"&amp;"CRENEAU"&amp;"£"&amp;"VOL"&amp;"£"&amp;$B27&amp;"£"&amp;AE$7,'Inser données'!$Q:$Q)</f>
        <v>0</v>
      </c>
      <c r="AF27" s="8">
        <f>COUNTIF('Inser données'!$J:$J,"Garde"&amp;"£"&amp;"24h"&amp;"£"&amp;"VOL"&amp;"£"&amp;$B27&amp;"£"&amp;AF$7)+COUNTIF('Inser données'!$J:$J,"Garde"&amp;"£"&amp;"NUIT"&amp;"£"&amp;"VOL"&amp;"£"&amp;$B27&amp;"£"&amp;AF$7)+SUMIF('Inser données'!$J:$J,"Garde"&amp;"£"&amp;"CRENEAU"&amp;"£"&amp;"VOL"&amp;"£"&amp;$B27&amp;"£"&amp;AF$7,'Inser données'!$R:$R)</f>
        <v>0</v>
      </c>
      <c r="AG27" s="8">
        <f>COUNTIF('Inser données'!$J:$J,"Garde"&amp;"£"&amp;"24h"&amp;"£"&amp;"VOL"&amp;"£"&amp;$B27&amp;"£"&amp;AG$7)+COUNTIF('Inser données'!$J:$J,"Garde"&amp;"£"&amp;"JOUR"&amp;"£"&amp;"VOL"&amp;"£"&amp;$B27&amp;"£"&amp;AG$7)+SUMIF('Inser données'!$J:$J,"Garde"&amp;"£"&amp;"CRENEAU"&amp;"£"&amp;"VOL"&amp;"£"&amp;$B27&amp;"£"&amp;AG$7,'Inser données'!$Q:$Q)</f>
        <v>0</v>
      </c>
      <c r="AH27" s="8">
        <f>COUNTIF('Inser données'!$J:$J,"Garde"&amp;"£"&amp;"24h"&amp;"£"&amp;"VOL"&amp;"£"&amp;$B27&amp;"£"&amp;AH$7)+COUNTIF('Inser données'!$J:$J,"Garde"&amp;"£"&amp;"NUIT"&amp;"£"&amp;"VOL"&amp;"£"&amp;$B27&amp;"£"&amp;AH$7)+SUMIF('Inser données'!$J:$J,"Garde"&amp;"£"&amp;"CRENEAU"&amp;"£"&amp;"VOL"&amp;"£"&amp;$B27&amp;"£"&amp;AH$7,'Inser données'!$R:$R)</f>
        <v>0</v>
      </c>
    </row>
    <row r="28" spans="1:34" ht="15" thickBot="1">
      <c r="A28" s="118"/>
      <c r="B28" s="23" t="s">
        <v>31</v>
      </c>
      <c r="C28" s="15">
        <v>12</v>
      </c>
      <c r="D28" s="16">
        <v>9</v>
      </c>
      <c r="E28" s="8">
        <f>COUNTIF('Inser données'!$J:$J,"Garde"&amp;"£"&amp;"24h"&amp;"£"&amp;"VOL"&amp;"£"&amp;$B28&amp;"£"&amp;E$7)+COUNTIF('Inser données'!$J:$J,"Garde"&amp;"£"&amp;"JOUR"&amp;"£"&amp;"VOL"&amp;"£"&amp;$B28&amp;"£"&amp;E$7)+SUMIF('Inser données'!$J:$J,"Garde"&amp;"£"&amp;"CRENEAU"&amp;"£"&amp;"VOL"&amp;"£"&amp;$B28&amp;"£"&amp;E$7,'Inser données'!$Q:$Q)</f>
        <v>7</v>
      </c>
      <c r="F28" s="8">
        <f>COUNTIF('Inser données'!$J:$J,"Garde"&amp;"£"&amp;"24h"&amp;"£"&amp;"VOL"&amp;"£"&amp;$B28&amp;"£"&amp;F$7)+COUNTIF('Inser données'!$J:$J,"Garde"&amp;"£"&amp;"NUIT"&amp;"£"&amp;"VOL"&amp;"£"&amp;$B28&amp;"£"&amp;F$7)+SUMIF('Inser données'!$J:$J,"Garde"&amp;"£"&amp;"CRENEAU"&amp;"£"&amp;"VOL"&amp;"£"&amp;$B28&amp;"£"&amp;F$7,'Inser données'!$R:$R)</f>
        <v>7</v>
      </c>
      <c r="G28" s="8">
        <f>COUNTIF('Inser données'!$J:$J,"Garde"&amp;"£"&amp;"24h"&amp;"£"&amp;"VOL"&amp;"£"&amp;$B28&amp;"£"&amp;G$7)+COUNTIF('Inser données'!$J:$J,"Garde"&amp;"£"&amp;"JOUR"&amp;"£"&amp;"VOL"&amp;"£"&amp;$B28&amp;"£"&amp;G$7)+SUMIF('Inser données'!$J:$J,"Garde"&amp;"£"&amp;"CRENEAU"&amp;"£"&amp;"VOL"&amp;"£"&amp;$B28&amp;"£"&amp;G$7,'Inser données'!$Q:$Q)</f>
        <v>6</v>
      </c>
      <c r="H28" s="8">
        <f>COUNTIF('Inser données'!$J:$J,"Garde"&amp;"£"&amp;"24h"&amp;"£"&amp;"VOL"&amp;"£"&amp;$B28&amp;"£"&amp;H$7)+COUNTIF('Inser données'!$J:$J,"Garde"&amp;"£"&amp;"NUIT"&amp;"£"&amp;"VOL"&amp;"£"&amp;$B28&amp;"£"&amp;H$7)+SUMIF('Inser données'!$J:$J,"Garde"&amp;"£"&amp;"CRENEAU"&amp;"£"&amp;"VOL"&amp;"£"&amp;$B28&amp;"£"&amp;H$7,'Inser données'!$R:$R)</f>
        <v>5</v>
      </c>
      <c r="I28" s="8">
        <f>COUNTIF('Inser données'!$J:$J,"Garde"&amp;"£"&amp;"24h"&amp;"£"&amp;"VOL"&amp;"£"&amp;$B28&amp;"£"&amp;I$7)+COUNTIF('Inser données'!$J:$J,"Garde"&amp;"£"&amp;"JOUR"&amp;"£"&amp;"VOL"&amp;"£"&amp;$B28&amp;"£"&amp;I$7)+SUMIF('Inser données'!$J:$J,"Garde"&amp;"£"&amp;"CRENEAU"&amp;"£"&amp;"VOL"&amp;"£"&amp;$B28&amp;"£"&amp;I$7,'Inser données'!$Q:$Q)</f>
        <v>6</v>
      </c>
      <c r="J28" s="8">
        <f>COUNTIF('Inser données'!$J:$J,"Garde"&amp;"£"&amp;"24h"&amp;"£"&amp;"VOL"&amp;"£"&amp;$B28&amp;"£"&amp;J$7)+COUNTIF('Inser données'!$J:$J,"Garde"&amp;"£"&amp;"NUIT"&amp;"£"&amp;"VOL"&amp;"£"&amp;$B28&amp;"£"&amp;J$7)+SUMIF('Inser données'!$J:$J,"Garde"&amp;"£"&amp;"CRENEAU"&amp;"£"&amp;"VOL"&amp;"£"&amp;$B28&amp;"£"&amp;J$7,'Inser données'!$R:$R)</f>
        <v>6</v>
      </c>
      <c r="K28" s="8">
        <f>COUNTIF('Inser données'!$J:$J,"Garde"&amp;"£"&amp;"24h"&amp;"£"&amp;"VOL"&amp;"£"&amp;$B28&amp;"£"&amp;K$7)+COUNTIF('Inser données'!$J:$J,"Garde"&amp;"£"&amp;"JOUR"&amp;"£"&amp;"VOL"&amp;"£"&amp;$B28&amp;"£"&amp;K$7)+SUMIF('Inser données'!$J:$J,"Garde"&amp;"£"&amp;"CRENEAU"&amp;"£"&amp;"VOL"&amp;"£"&amp;$B28&amp;"£"&amp;K$7,'Inser données'!$Q:$Q)</f>
        <v>6</v>
      </c>
      <c r="L28" s="8">
        <f>COUNTIF('Inser données'!$J:$J,"Garde"&amp;"£"&amp;"24h"&amp;"£"&amp;"VOL"&amp;"£"&amp;$B28&amp;"£"&amp;L$7)+COUNTIF('Inser données'!$J:$J,"Garde"&amp;"£"&amp;"NUIT"&amp;"£"&amp;"VOL"&amp;"£"&amp;$B28&amp;"£"&amp;L$7)+SUMIF('Inser données'!$J:$J,"Garde"&amp;"£"&amp;"CRENEAU"&amp;"£"&amp;"VOL"&amp;"£"&amp;$B28&amp;"£"&amp;L$7,'Inser données'!$R:$R)</f>
        <v>5</v>
      </c>
      <c r="M28" s="8">
        <f>COUNTIF('Inser données'!$J:$J,"Garde"&amp;"£"&amp;"24h"&amp;"£"&amp;"VOL"&amp;"£"&amp;$B28&amp;"£"&amp;M$7)+COUNTIF('Inser données'!$J:$J,"Garde"&amp;"£"&amp;"JOUR"&amp;"£"&amp;"VOL"&amp;"£"&amp;$B28&amp;"£"&amp;M$7)+SUMIF('Inser données'!$J:$J,"Garde"&amp;"£"&amp;"CRENEAU"&amp;"£"&amp;"VOL"&amp;"£"&amp;$B28&amp;"£"&amp;M$7,'Inser données'!$Q:$Q)</f>
        <v>8</v>
      </c>
      <c r="N28" s="8">
        <f>COUNTIF('Inser données'!$J:$J,"Garde"&amp;"£"&amp;"24h"&amp;"£"&amp;"VOL"&amp;"£"&amp;$B28&amp;"£"&amp;N$7)+COUNTIF('Inser données'!$J:$J,"Garde"&amp;"£"&amp;"NUIT"&amp;"£"&amp;"VOL"&amp;"£"&amp;$B28&amp;"£"&amp;N$7)+SUMIF('Inser données'!$J:$J,"Garde"&amp;"£"&amp;"CRENEAU"&amp;"£"&amp;"VOL"&amp;"£"&amp;$B28&amp;"£"&amp;N$7,'Inser données'!$R:$R)</f>
        <v>6</v>
      </c>
      <c r="O28" s="8">
        <f>COUNTIF('Inser données'!$J:$J,"Garde"&amp;"£"&amp;"24h"&amp;"£"&amp;"VOL"&amp;"£"&amp;$B28&amp;"£"&amp;O$7)+COUNTIF('Inser données'!$J:$J,"Garde"&amp;"£"&amp;"JOUR"&amp;"£"&amp;"VOL"&amp;"£"&amp;$B28&amp;"£"&amp;O$7)+SUMIF('Inser données'!$J:$J,"Garde"&amp;"£"&amp;"CRENEAU"&amp;"£"&amp;"VOL"&amp;"£"&amp;$B28&amp;"£"&amp;O$7,'Inser données'!$Q:$Q)</f>
        <v>6</v>
      </c>
      <c r="P28" s="8">
        <f>COUNTIF('Inser données'!$J:$J,"Garde"&amp;"£"&amp;"24h"&amp;"£"&amp;"VOL"&amp;"£"&amp;$B28&amp;"£"&amp;P$7)+COUNTIF('Inser données'!$J:$J,"Garde"&amp;"£"&amp;"NUIT"&amp;"£"&amp;"VOL"&amp;"£"&amp;$B28&amp;"£"&amp;P$7)+SUMIF('Inser données'!$J:$J,"Garde"&amp;"£"&amp;"CRENEAU"&amp;"£"&amp;"VOL"&amp;"£"&amp;$B28&amp;"£"&amp;P$7,'Inser données'!$R:$R)</f>
        <v>4</v>
      </c>
      <c r="Q28" s="8">
        <f>COUNTIF('Inser données'!$J:$J,"Garde"&amp;"£"&amp;"24h"&amp;"£"&amp;"VOL"&amp;"£"&amp;$B28&amp;"£"&amp;Q$7)+COUNTIF('Inser données'!$J:$J,"Garde"&amp;"£"&amp;"JOUR"&amp;"£"&amp;"VOL"&amp;"£"&amp;$B28&amp;"£"&amp;Q$7)+SUMIF('Inser données'!$J:$J,"Garde"&amp;"£"&amp;"CRENEAU"&amp;"£"&amp;"VOL"&amp;"£"&amp;$B28&amp;"£"&amp;Q$7,'Inser données'!$Q:$Q)</f>
        <v>5</v>
      </c>
      <c r="R28" s="8">
        <f>COUNTIF('Inser données'!$J:$J,"Garde"&amp;"£"&amp;"24h"&amp;"£"&amp;"VOL"&amp;"£"&amp;$B28&amp;"£"&amp;R$7)+COUNTIF('Inser données'!$J:$J,"Garde"&amp;"£"&amp;"NUIT"&amp;"£"&amp;"VOL"&amp;"£"&amp;$B28&amp;"£"&amp;R$7)+SUMIF('Inser données'!$J:$J,"Garde"&amp;"£"&amp;"CRENEAU"&amp;"£"&amp;"VOL"&amp;"£"&amp;$B28&amp;"£"&amp;R$7,'Inser données'!$R:$R)</f>
        <v>6</v>
      </c>
      <c r="S28" s="8">
        <f>COUNTIF('Inser données'!$J:$J,"Garde"&amp;"£"&amp;"24h"&amp;"£"&amp;"VOL"&amp;"£"&amp;$B28&amp;"£"&amp;S$7)+COUNTIF('Inser données'!$J:$J,"Garde"&amp;"£"&amp;"JOUR"&amp;"£"&amp;"VOL"&amp;"£"&amp;$B28&amp;"£"&amp;S$7)+SUMIF('Inser données'!$J:$J,"Garde"&amp;"£"&amp;"CRENEAU"&amp;"£"&amp;"VOL"&amp;"£"&amp;$B28&amp;"£"&amp;S$7,'Inser données'!$Q:$Q)</f>
        <v>5</v>
      </c>
      <c r="T28" s="8">
        <f>COUNTIF('Inser données'!$J:$J,"Garde"&amp;"£"&amp;"24h"&amp;"£"&amp;"VOL"&amp;"£"&amp;$B28&amp;"£"&amp;T$7)+COUNTIF('Inser données'!$J:$J,"Garde"&amp;"£"&amp;"NUIT"&amp;"£"&amp;"VOL"&amp;"£"&amp;$B28&amp;"£"&amp;T$7)+SUMIF('Inser données'!$J:$J,"Garde"&amp;"£"&amp;"CRENEAU"&amp;"£"&amp;"VOL"&amp;"£"&amp;$B28&amp;"£"&amp;T$7,'Inser données'!$R:$R)</f>
        <v>6</v>
      </c>
      <c r="U28" s="8">
        <f>COUNTIF('Inser données'!$J:$J,"Garde"&amp;"£"&amp;"24h"&amp;"£"&amp;"VOL"&amp;"£"&amp;$B28&amp;"£"&amp;U$7)+COUNTIF('Inser données'!$J:$J,"Garde"&amp;"£"&amp;"JOUR"&amp;"£"&amp;"VOL"&amp;"£"&amp;$B28&amp;"£"&amp;U$7)+SUMIF('Inser données'!$J:$J,"Garde"&amp;"£"&amp;"CRENEAU"&amp;"£"&amp;"VOL"&amp;"£"&amp;$B28&amp;"£"&amp;U$7,'Inser données'!$Q:$Q)</f>
        <v>7</v>
      </c>
      <c r="V28" s="8">
        <f>COUNTIF('Inser données'!$J:$J,"Garde"&amp;"£"&amp;"24h"&amp;"£"&amp;"VOL"&amp;"£"&amp;$B28&amp;"£"&amp;V$7)+COUNTIF('Inser données'!$J:$J,"Garde"&amp;"£"&amp;"NUIT"&amp;"£"&amp;"VOL"&amp;"£"&amp;$B28&amp;"£"&amp;V$7)+SUMIF('Inser données'!$J:$J,"Garde"&amp;"£"&amp;"CRENEAU"&amp;"£"&amp;"VOL"&amp;"£"&amp;$B28&amp;"£"&amp;V$7,'Inser données'!$R:$R)</f>
        <v>6</v>
      </c>
      <c r="W28" s="8">
        <f>COUNTIF('Inser données'!$J:$J,"Garde"&amp;"£"&amp;"24h"&amp;"£"&amp;"VOL"&amp;"£"&amp;$B28&amp;"£"&amp;W$7)+COUNTIF('Inser données'!$J:$J,"Garde"&amp;"£"&amp;"JOUR"&amp;"£"&amp;"VOL"&amp;"£"&amp;$B28&amp;"£"&amp;W$7)+SUMIF('Inser données'!$J:$J,"Garde"&amp;"£"&amp;"CRENEAU"&amp;"£"&amp;"VOL"&amp;"£"&amp;$B28&amp;"£"&amp;W$7,'Inser données'!$Q:$Q)</f>
        <v>8</v>
      </c>
      <c r="X28" s="8">
        <f>COUNTIF('Inser données'!$J:$J,"Garde"&amp;"£"&amp;"24h"&amp;"£"&amp;"VOL"&amp;"£"&amp;$B28&amp;"£"&amp;X$7)+COUNTIF('Inser données'!$J:$J,"Garde"&amp;"£"&amp;"NUIT"&amp;"£"&amp;"VOL"&amp;"£"&amp;$B28&amp;"£"&amp;X$7)+SUMIF('Inser données'!$J:$J,"Garde"&amp;"£"&amp;"CRENEAU"&amp;"£"&amp;"VOL"&amp;"£"&amp;$B28&amp;"£"&amp;X$7,'Inser données'!$R:$R)</f>
        <v>7</v>
      </c>
      <c r="Y28" s="8">
        <f>COUNTIF('Inser données'!$J:$J,"Garde"&amp;"£"&amp;"24h"&amp;"£"&amp;"VOL"&amp;"£"&amp;$B28&amp;"£"&amp;Y$7)+COUNTIF('Inser données'!$J:$J,"Garde"&amp;"£"&amp;"JOUR"&amp;"£"&amp;"VOL"&amp;"£"&amp;$B28&amp;"£"&amp;Y$7)+SUMIF('Inser données'!$J:$J,"Garde"&amp;"£"&amp;"CRENEAU"&amp;"£"&amp;"VOL"&amp;"£"&amp;$B28&amp;"£"&amp;Y$7,'Inser données'!$Q:$Q)</f>
        <v>6</v>
      </c>
      <c r="Z28" s="8">
        <f>COUNTIF('Inser données'!$J:$J,"Garde"&amp;"£"&amp;"24h"&amp;"£"&amp;"VOL"&amp;"£"&amp;$B28&amp;"£"&amp;Z$7)+COUNTIF('Inser données'!$J:$J,"Garde"&amp;"£"&amp;"NUIT"&amp;"£"&amp;"VOL"&amp;"£"&amp;$B28&amp;"£"&amp;Z$7)+SUMIF('Inser données'!$J:$J,"Garde"&amp;"£"&amp;"CRENEAU"&amp;"£"&amp;"VOL"&amp;"£"&amp;$B28&amp;"£"&amp;Z$7,'Inser données'!$R:$R)</f>
        <v>5</v>
      </c>
      <c r="AA28" s="8">
        <f>COUNTIF('Inser données'!$J:$J,"Garde"&amp;"£"&amp;"24h"&amp;"£"&amp;"VOL"&amp;"£"&amp;$B28&amp;"£"&amp;AA$7)+COUNTIF('Inser données'!$J:$J,"Garde"&amp;"£"&amp;"JOUR"&amp;"£"&amp;"VOL"&amp;"£"&amp;$B28&amp;"£"&amp;AA$7)+SUMIF('Inser données'!$J:$J,"Garde"&amp;"£"&amp;"CRENEAU"&amp;"£"&amp;"VOL"&amp;"£"&amp;$B28&amp;"£"&amp;AA$7,'Inser données'!$Q:$Q)</f>
        <v>5</v>
      </c>
      <c r="AB28" s="8">
        <f>COUNTIF('Inser données'!$J:$J,"Garde"&amp;"£"&amp;"24h"&amp;"£"&amp;"VOL"&amp;"£"&amp;$B28&amp;"£"&amp;AB$7)+COUNTIF('Inser données'!$J:$J,"Garde"&amp;"£"&amp;"NUIT"&amp;"£"&amp;"VOL"&amp;"£"&amp;$B28&amp;"£"&amp;AB$7)+SUMIF('Inser données'!$J:$J,"Garde"&amp;"£"&amp;"CRENEAU"&amp;"£"&amp;"VOL"&amp;"£"&amp;$B28&amp;"£"&amp;AB$7,'Inser données'!$R:$R)</f>
        <v>2</v>
      </c>
      <c r="AC28" s="8">
        <f>COUNTIF('Inser données'!$J:$J,"Garde"&amp;"£"&amp;"24h"&amp;"£"&amp;"VOL"&amp;"£"&amp;$B28&amp;"£"&amp;AC$7)+COUNTIF('Inser données'!$J:$J,"Garde"&amp;"£"&amp;"JOUR"&amp;"£"&amp;"VOL"&amp;"£"&amp;$B28&amp;"£"&amp;AC$7)+SUMIF('Inser données'!$J:$J,"Garde"&amp;"£"&amp;"CRENEAU"&amp;"£"&amp;"VOL"&amp;"£"&amp;$B28&amp;"£"&amp;AC$7,'Inser données'!$Q:$Q)</f>
        <v>8</v>
      </c>
      <c r="AD28" s="8">
        <f>COUNTIF('Inser données'!$J:$J,"Garde"&amp;"£"&amp;"24h"&amp;"£"&amp;"VOL"&amp;"£"&amp;$B28&amp;"£"&amp;AD$7)+COUNTIF('Inser données'!$J:$J,"Garde"&amp;"£"&amp;"NUIT"&amp;"£"&amp;"VOL"&amp;"£"&amp;$B28&amp;"£"&amp;AD$7)+SUMIF('Inser données'!$J:$J,"Garde"&amp;"£"&amp;"CRENEAU"&amp;"£"&amp;"VOL"&amp;"£"&amp;$B28&amp;"£"&amp;AD$7,'Inser données'!$R:$R)</f>
        <v>4</v>
      </c>
      <c r="AE28" s="8">
        <f>COUNTIF('Inser données'!$J:$J,"Garde"&amp;"£"&amp;"24h"&amp;"£"&amp;"VOL"&amp;"£"&amp;$B28&amp;"£"&amp;AE$7)+COUNTIF('Inser données'!$J:$J,"Garde"&amp;"£"&amp;"JOUR"&amp;"£"&amp;"VOL"&amp;"£"&amp;$B28&amp;"£"&amp;AE$7)+SUMIF('Inser données'!$J:$J,"Garde"&amp;"£"&amp;"CRENEAU"&amp;"£"&amp;"VOL"&amp;"£"&amp;$B28&amp;"£"&amp;AE$7,'Inser données'!$Q:$Q)</f>
        <v>8</v>
      </c>
      <c r="AF28" s="8">
        <f>COUNTIF('Inser données'!$J:$J,"Garde"&amp;"£"&amp;"24h"&amp;"£"&amp;"VOL"&amp;"£"&amp;$B28&amp;"£"&amp;AF$7)+COUNTIF('Inser données'!$J:$J,"Garde"&amp;"£"&amp;"NUIT"&amp;"£"&amp;"VOL"&amp;"£"&amp;$B28&amp;"£"&amp;AF$7)+SUMIF('Inser données'!$J:$J,"Garde"&amp;"£"&amp;"CRENEAU"&amp;"£"&amp;"VOL"&amp;"£"&amp;$B28&amp;"£"&amp;AF$7,'Inser données'!$R:$R)</f>
        <v>6</v>
      </c>
      <c r="AG28" s="8">
        <f>COUNTIF('Inser données'!$J:$J,"Garde"&amp;"£"&amp;"24h"&amp;"£"&amp;"VOL"&amp;"£"&amp;$B28&amp;"£"&amp;AG$7)+COUNTIF('Inser données'!$J:$J,"Garde"&amp;"£"&amp;"JOUR"&amp;"£"&amp;"VOL"&amp;"£"&amp;$B28&amp;"£"&amp;AG$7)+SUMIF('Inser données'!$J:$J,"Garde"&amp;"£"&amp;"CRENEAU"&amp;"£"&amp;"VOL"&amp;"£"&amp;$B28&amp;"£"&amp;AG$7,'Inser données'!$Q:$Q)</f>
        <v>1</v>
      </c>
      <c r="AH28" s="8">
        <f>COUNTIF('Inser données'!$J:$J,"Garde"&amp;"£"&amp;"24h"&amp;"£"&amp;"VOL"&amp;"£"&amp;$B28&amp;"£"&amp;AH$7)+COUNTIF('Inser données'!$J:$J,"Garde"&amp;"£"&amp;"NUIT"&amp;"£"&amp;"VOL"&amp;"£"&amp;$B28&amp;"£"&amp;AH$7)+SUMIF('Inser données'!$J:$J,"Garde"&amp;"£"&amp;"CRENEAU"&amp;"£"&amp;"VOL"&amp;"£"&amp;$B28&amp;"£"&amp;AH$7,'Inser données'!$R:$R)</f>
        <v>1</v>
      </c>
    </row>
    <row r="29" spans="1:34" ht="15" thickBot="1">
      <c r="A29" s="118"/>
      <c r="B29" s="23" t="s">
        <v>32</v>
      </c>
      <c r="C29" s="15">
        <v>4</v>
      </c>
      <c r="D29" s="16">
        <v>4</v>
      </c>
      <c r="E29" s="8">
        <f>COUNTIF('Inser données'!$J:$J,"Garde"&amp;"£"&amp;"24h"&amp;"£"&amp;"VOL"&amp;"£"&amp;$B29&amp;"£"&amp;E$7)+COUNTIF('Inser données'!$J:$J,"Garde"&amp;"£"&amp;"JOUR"&amp;"£"&amp;"VOL"&amp;"£"&amp;$B29&amp;"£"&amp;E$7)+SUMIF('Inser données'!$J:$J,"Garde"&amp;"£"&amp;"CRENEAU"&amp;"£"&amp;"VOL"&amp;"£"&amp;$B29&amp;"£"&amp;E$7,'Inser données'!$Q:$Q)</f>
        <v>0</v>
      </c>
      <c r="F29" s="8">
        <f>COUNTIF('Inser données'!$J:$J,"Garde"&amp;"£"&amp;"24h"&amp;"£"&amp;"VOL"&amp;"£"&amp;$B29&amp;"£"&amp;F$7)+COUNTIF('Inser données'!$J:$J,"Garde"&amp;"£"&amp;"NUIT"&amp;"£"&amp;"VOL"&amp;"£"&amp;$B29&amp;"£"&amp;F$7)+SUMIF('Inser données'!$J:$J,"Garde"&amp;"£"&amp;"CRENEAU"&amp;"£"&amp;"VOL"&amp;"£"&amp;$B29&amp;"£"&amp;F$7,'Inser données'!$R:$R)</f>
        <v>0</v>
      </c>
      <c r="G29" s="8">
        <f>COUNTIF('Inser données'!$J:$J,"Garde"&amp;"£"&amp;"24h"&amp;"£"&amp;"VOL"&amp;"£"&amp;$B29&amp;"£"&amp;G$7)+COUNTIF('Inser données'!$J:$J,"Garde"&amp;"£"&amp;"JOUR"&amp;"£"&amp;"VOL"&amp;"£"&amp;$B29&amp;"£"&amp;G$7)+SUMIF('Inser données'!$J:$J,"Garde"&amp;"£"&amp;"CRENEAU"&amp;"£"&amp;"VOL"&amp;"£"&amp;$B29&amp;"£"&amp;G$7,'Inser données'!$Q:$Q)</f>
        <v>0</v>
      </c>
      <c r="H29" s="8">
        <f>COUNTIF('Inser données'!$J:$J,"Garde"&amp;"£"&amp;"24h"&amp;"£"&amp;"VOL"&amp;"£"&amp;$B29&amp;"£"&amp;H$7)+COUNTIF('Inser données'!$J:$J,"Garde"&amp;"£"&amp;"NUIT"&amp;"£"&amp;"VOL"&amp;"£"&amp;$B29&amp;"£"&amp;H$7)+SUMIF('Inser données'!$J:$J,"Garde"&amp;"£"&amp;"CRENEAU"&amp;"£"&amp;"VOL"&amp;"£"&amp;$B29&amp;"£"&amp;H$7,'Inser données'!$R:$R)</f>
        <v>0</v>
      </c>
      <c r="I29" s="8">
        <f>COUNTIF('Inser données'!$J:$J,"Garde"&amp;"£"&amp;"24h"&amp;"£"&amp;"VOL"&amp;"£"&amp;$B29&amp;"£"&amp;I$7)+COUNTIF('Inser données'!$J:$J,"Garde"&amp;"£"&amp;"JOUR"&amp;"£"&amp;"VOL"&amp;"£"&amp;$B29&amp;"£"&amp;I$7)+SUMIF('Inser données'!$J:$J,"Garde"&amp;"£"&amp;"CRENEAU"&amp;"£"&amp;"VOL"&amp;"£"&amp;$B29&amp;"£"&amp;I$7,'Inser données'!$Q:$Q)</f>
        <v>0</v>
      </c>
      <c r="J29" s="8">
        <f>COUNTIF('Inser données'!$J:$J,"Garde"&amp;"£"&amp;"24h"&amp;"£"&amp;"VOL"&amp;"£"&amp;$B29&amp;"£"&amp;J$7)+COUNTIF('Inser données'!$J:$J,"Garde"&amp;"£"&amp;"NUIT"&amp;"£"&amp;"VOL"&amp;"£"&amp;$B29&amp;"£"&amp;J$7)+SUMIF('Inser données'!$J:$J,"Garde"&amp;"£"&amp;"CRENEAU"&amp;"£"&amp;"VOL"&amp;"£"&amp;$B29&amp;"£"&amp;J$7,'Inser données'!$R:$R)</f>
        <v>0</v>
      </c>
      <c r="K29" s="8">
        <f>COUNTIF('Inser données'!$J:$J,"Garde"&amp;"£"&amp;"24h"&amp;"£"&amp;"VOL"&amp;"£"&amp;$B29&amp;"£"&amp;K$7)+COUNTIF('Inser données'!$J:$J,"Garde"&amp;"£"&amp;"JOUR"&amp;"£"&amp;"VOL"&amp;"£"&amp;$B29&amp;"£"&amp;K$7)+SUMIF('Inser données'!$J:$J,"Garde"&amp;"£"&amp;"CRENEAU"&amp;"£"&amp;"VOL"&amp;"£"&amp;$B29&amp;"£"&amp;K$7,'Inser données'!$Q:$Q)</f>
        <v>0</v>
      </c>
      <c r="L29" s="8">
        <f>COUNTIF('Inser données'!$J:$J,"Garde"&amp;"£"&amp;"24h"&amp;"£"&amp;"VOL"&amp;"£"&amp;$B29&amp;"£"&amp;L$7)+COUNTIF('Inser données'!$J:$J,"Garde"&amp;"£"&amp;"NUIT"&amp;"£"&amp;"VOL"&amp;"£"&amp;$B29&amp;"£"&amp;L$7)+SUMIF('Inser données'!$J:$J,"Garde"&amp;"£"&amp;"CRENEAU"&amp;"£"&amp;"VOL"&amp;"£"&amp;$B29&amp;"£"&amp;L$7,'Inser données'!$R:$R)</f>
        <v>0</v>
      </c>
      <c r="M29" s="8">
        <f>COUNTIF('Inser données'!$J:$J,"Garde"&amp;"£"&amp;"24h"&amp;"£"&amp;"VOL"&amp;"£"&amp;$B29&amp;"£"&amp;M$7)+COUNTIF('Inser données'!$J:$J,"Garde"&amp;"£"&amp;"JOUR"&amp;"£"&amp;"VOL"&amp;"£"&amp;$B29&amp;"£"&amp;M$7)+SUMIF('Inser données'!$J:$J,"Garde"&amp;"£"&amp;"CRENEAU"&amp;"£"&amp;"VOL"&amp;"£"&amp;$B29&amp;"£"&amp;M$7,'Inser données'!$Q:$Q)</f>
        <v>0</v>
      </c>
      <c r="N29" s="8">
        <f>COUNTIF('Inser données'!$J:$J,"Garde"&amp;"£"&amp;"24h"&amp;"£"&amp;"VOL"&amp;"£"&amp;$B29&amp;"£"&amp;N$7)+COUNTIF('Inser données'!$J:$J,"Garde"&amp;"£"&amp;"NUIT"&amp;"£"&amp;"VOL"&amp;"£"&amp;$B29&amp;"£"&amp;N$7)+SUMIF('Inser données'!$J:$J,"Garde"&amp;"£"&amp;"CRENEAU"&amp;"£"&amp;"VOL"&amp;"£"&amp;$B29&amp;"£"&amp;N$7,'Inser données'!$R:$R)</f>
        <v>0</v>
      </c>
      <c r="O29" s="8">
        <f>COUNTIF('Inser données'!$J:$J,"Garde"&amp;"£"&amp;"24h"&amp;"£"&amp;"VOL"&amp;"£"&amp;$B29&amp;"£"&amp;O$7)+COUNTIF('Inser données'!$J:$J,"Garde"&amp;"£"&amp;"JOUR"&amp;"£"&amp;"VOL"&amp;"£"&amp;$B29&amp;"£"&amp;O$7)+SUMIF('Inser données'!$J:$J,"Garde"&amp;"£"&amp;"CRENEAU"&amp;"£"&amp;"VOL"&amp;"£"&amp;$B29&amp;"£"&amp;O$7,'Inser données'!$Q:$Q)</f>
        <v>0</v>
      </c>
      <c r="P29" s="8">
        <f>COUNTIF('Inser données'!$J:$J,"Garde"&amp;"£"&amp;"24h"&amp;"£"&amp;"VOL"&amp;"£"&amp;$B29&amp;"£"&amp;P$7)+COUNTIF('Inser données'!$J:$J,"Garde"&amp;"£"&amp;"NUIT"&amp;"£"&amp;"VOL"&amp;"£"&amp;$B29&amp;"£"&amp;P$7)+SUMIF('Inser données'!$J:$J,"Garde"&amp;"£"&amp;"CRENEAU"&amp;"£"&amp;"VOL"&amp;"£"&amp;$B29&amp;"£"&amp;P$7,'Inser données'!$R:$R)</f>
        <v>0</v>
      </c>
      <c r="Q29" s="8">
        <f>COUNTIF('Inser données'!$J:$J,"Garde"&amp;"£"&amp;"24h"&amp;"£"&amp;"VOL"&amp;"£"&amp;$B29&amp;"£"&amp;Q$7)+COUNTIF('Inser données'!$J:$J,"Garde"&amp;"£"&amp;"JOUR"&amp;"£"&amp;"VOL"&amp;"£"&amp;$B29&amp;"£"&amp;Q$7)+SUMIF('Inser données'!$J:$J,"Garde"&amp;"£"&amp;"CRENEAU"&amp;"£"&amp;"VOL"&amp;"£"&amp;$B29&amp;"£"&amp;Q$7,'Inser données'!$Q:$Q)</f>
        <v>0</v>
      </c>
      <c r="R29" s="8">
        <f>COUNTIF('Inser données'!$J:$J,"Garde"&amp;"£"&amp;"24h"&amp;"£"&amp;"VOL"&amp;"£"&amp;$B29&amp;"£"&amp;R$7)+COUNTIF('Inser données'!$J:$J,"Garde"&amp;"£"&amp;"NUIT"&amp;"£"&amp;"VOL"&amp;"£"&amp;$B29&amp;"£"&amp;R$7)+SUMIF('Inser données'!$J:$J,"Garde"&amp;"£"&amp;"CRENEAU"&amp;"£"&amp;"VOL"&amp;"£"&amp;$B29&amp;"£"&amp;R$7,'Inser données'!$R:$R)</f>
        <v>0</v>
      </c>
      <c r="S29" s="8">
        <f>COUNTIF('Inser données'!$J:$J,"Garde"&amp;"£"&amp;"24h"&amp;"£"&amp;"VOL"&amp;"£"&amp;$B29&amp;"£"&amp;S$7)+COUNTIF('Inser données'!$J:$J,"Garde"&amp;"£"&amp;"JOUR"&amp;"£"&amp;"VOL"&amp;"£"&amp;$B29&amp;"£"&amp;S$7)+SUMIF('Inser données'!$J:$J,"Garde"&amp;"£"&amp;"CRENEAU"&amp;"£"&amp;"VOL"&amp;"£"&amp;$B29&amp;"£"&amp;S$7,'Inser données'!$Q:$Q)</f>
        <v>0</v>
      </c>
      <c r="T29" s="8">
        <f>COUNTIF('Inser données'!$J:$J,"Garde"&amp;"£"&amp;"24h"&amp;"£"&amp;"VOL"&amp;"£"&amp;$B29&amp;"£"&amp;T$7)+COUNTIF('Inser données'!$J:$J,"Garde"&amp;"£"&amp;"NUIT"&amp;"£"&amp;"VOL"&amp;"£"&amp;$B29&amp;"£"&amp;T$7)+SUMIF('Inser données'!$J:$J,"Garde"&amp;"£"&amp;"CRENEAU"&amp;"£"&amp;"VOL"&amp;"£"&amp;$B29&amp;"£"&amp;T$7,'Inser données'!$R:$R)</f>
        <v>0</v>
      </c>
      <c r="U29" s="8">
        <f>COUNTIF('Inser données'!$J:$J,"Garde"&amp;"£"&amp;"24h"&amp;"£"&amp;"VOL"&amp;"£"&amp;$B29&amp;"£"&amp;U$7)+COUNTIF('Inser données'!$J:$J,"Garde"&amp;"£"&amp;"JOUR"&amp;"£"&amp;"VOL"&amp;"£"&amp;$B29&amp;"£"&amp;U$7)+SUMIF('Inser données'!$J:$J,"Garde"&amp;"£"&amp;"CRENEAU"&amp;"£"&amp;"VOL"&amp;"£"&amp;$B29&amp;"£"&amp;U$7,'Inser données'!$Q:$Q)</f>
        <v>0</v>
      </c>
      <c r="V29" s="8">
        <f>COUNTIF('Inser données'!$J:$J,"Garde"&amp;"£"&amp;"24h"&amp;"£"&amp;"VOL"&amp;"£"&amp;$B29&amp;"£"&amp;V$7)+COUNTIF('Inser données'!$J:$J,"Garde"&amp;"£"&amp;"NUIT"&amp;"£"&amp;"VOL"&amp;"£"&amp;$B29&amp;"£"&amp;V$7)+SUMIF('Inser données'!$J:$J,"Garde"&amp;"£"&amp;"CRENEAU"&amp;"£"&amp;"VOL"&amp;"£"&amp;$B29&amp;"£"&amp;V$7,'Inser données'!$R:$R)</f>
        <v>0</v>
      </c>
      <c r="W29" s="8">
        <f>COUNTIF('Inser données'!$J:$J,"Garde"&amp;"£"&amp;"24h"&amp;"£"&amp;"VOL"&amp;"£"&amp;$B29&amp;"£"&amp;W$7)+COUNTIF('Inser données'!$J:$J,"Garde"&amp;"£"&amp;"JOUR"&amp;"£"&amp;"VOL"&amp;"£"&amp;$B29&amp;"£"&amp;W$7)+SUMIF('Inser données'!$J:$J,"Garde"&amp;"£"&amp;"CRENEAU"&amp;"£"&amp;"VOL"&amp;"£"&amp;$B29&amp;"£"&amp;W$7,'Inser données'!$Q:$Q)</f>
        <v>0</v>
      </c>
      <c r="X29" s="8">
        <f>COUNTIF('Inser données'!$J:$J,"Garde"&amp;"£"&amp;"24h"&amp;"£"&amp;"VOL"&amp;"£"&amp;$B29&amp;"£"&amp;X$7)+COUNTIF('Inser données'!$J:$J,"Garde"&amp;"£"&amp;"NUIT"&amp;"£"&amp;"VOL"&amp;"£"&amp;$B29&amp;"£"&amp;X$7)+SUMIF('Inser données'!$J:$J,"Garde"&amp;"£"&amp;"CRENEAU"&amp;"£"&amp;"VOL"&amp;"£"&amp;$B29&amp;"£"&amp;X$7,'Inser données'!$R:$R)</f>
        <v>0</v>
      </c>
      <c r="Y29" s="8">
        <f>COUNTIF('Inser données'!$J:$J,"Garde"&amp;"£"&amp;"24h"&amp;"£"&amp;"VOL"&amp;"£"&amp;$B29&amp;"£"&amp;Y$7)+COUNTIF('Inser données'!$J:$J,"Garde"&amp;"£"&amp;"JOUR"&amp;"£"&amp;"VOL"&amp;"£"&amp;$B29&amp;"£"&amp;Y$7)+SUMIF('Inser données'!$J:$J,"Garde"&amp;"£"&amp;"CRENEAU"&amp;"£"&amp;"VOL"&amp;"£"&amp;$B29&amp;"£"&amp;Y$7,'Inser données'!$Q:$Q)</f>
        <v>0</v>
      </c>
      <c r="Z29" s="8">
        <f>COUNTIF('Inser données'!$J:$J,"Garde"&amp;"£"&amp;"24h"&amp;"£"&amp;"VOL"&amp;"£"&amp;$B29&amp;"£"&amp;Z$7)+COUNTIF('Inser données'!$J:$J,"Garde"&amp;"£"&amp;"NUIT"&amp;"£"&amp;"VOL"&amp;"£"&amp;$B29&amp;"£"&amp;Z$7)+SUMIF('Inser données'!$J:$J,"Garde"&amp;"£"&amp;"CRENEAU"&amp;"£"&amp;"VOL"&amp;"£"&amp;$B29&amp;"£"&amp;Z$7,'Inser données'!$R:$R)</f>
        <v>0</v>
      </c>
      <c r="AA29" s="8">
        <f>COUNTIF('Inser données'!$J:$J,"Garde"&amp;"£"&amp;"24h"&amp;"£"&amp;"VOL"&amp;"£"&amp;$B29&amp;"£"&amp;AA$7)+COUNTIF('Inser données'!$J:$J,"Garde"&amp;"£"&amp;"JOUR"&amp;"£"&amp;"VOL"&amp;"£"&amp;$B29&amp;"£"&amp;AA$7)+SUMIF('Inser données'!$J:$J,"Garde"&amp;"£"&amp;"CRENEAU"&amp;"£"&amp;"VOL"&amp;"£"&amp;$B29&amp;"£"&amp;AA$7,'Inser données'!$Q:$Q)</f>
        <v>0</v>
      </c>
      <c r="AB29" s="8">
        <f>COUNTIF('Inser données'!$J:$J,"Garde"&amp;"£"&amp;"24h"&amp;"£"&amp;"VOL"&amp;"£"&amp;$B29&amp;"£"&amp;AB$7)+COUNTIF('Inser données'!$J:$J,"Garde"&amp;"£"&amp;"NUIT"&amp;"£"&amp;"VOL"&amp;"£"&amp;$B29&amp;"£"&amp;AB$7)+SUMIF('Inser données'!$J:$J,"Garde"&amp;"£"&amp;"CRENEAU"&amp;"£"&amp;"VOL"&amp;"£"&amp;$B29&amp;"£"&amp;AB$7,'Inser données'!$R:$R)</f>
        <v>0</v>
      </c>
      <c r="AC29" s="8">
        <f>COUNTIF('Inser données'!$J:$J,"Garde"&amp;"£"&amp;"24h"&amp;"£"&amp;"VOL"&amp;"£"&amp;$B29&amp;"£"&amp;AC$7)+COUNTIF('Inser données'!$J:$J,"Garde"&amp;"£"&amp;"JOUR"&amp;"£"&amp;"VOL"&amp;"£"&amp;$B29&amp;"£"&amp;AC$7)+SUMIF('Inser données'!$J:$J,"Garde"&amp;"£"&amp;"CRENEAU"&amp;"£"&amp;"VOL"&amp;"£"&amp;$B29&amp;"£"&amp;AC$7,'Inser données'!$Q:$Q)</f>
        <v>0</v>
      </c>
      <c r="AD29" s="8">
        <f>COUNTIF('Inser données'!$J:$J,"Garde"&amp;"£"&amp;"24h"&amp;"£"&amp;"VOL"&amp;"£"&amp;$B29&amp;"£"&amp;AD$7)+COUNTIF('Inser données'!$J:$J,"Garde"&amp;"£"&amp;"NUIT"&amp;"£"&amp;"VOL"&amp;"£"&amp;$B29&amp;"£"&amp;AD$7)+SUMIF('Inser données'!$J:$J,"Garde"&amp;"£"&amp;"CRENEAU"&amp;"£"&amp;"VOL"&amp;"£"&amp;$B29&amp;"£"&amp;AD$7,'Inser données'!$R:$R)</f>
        <v>0</v>
      </c>
      <c r="AE29" s="8">
        <f>COUNTIF('Inser données'!$J:$J,"Garde"&amp;"£"&amp;"24h"&amp;"£"&amp;"VOL"&amp;"£"&amp;$B29&amp;"£"&amp;AE$7)+COUNTIF('Inser données'!$J:$J,"Garde"&amp;"£"&amp;"JOUR"&amp;"£"&amp;"VOL"&amp;"£"&amp;$B29&amp;"£"&amp;AE$7)+SUMIF('Inser données'!$J:$J,"Garde"&amp;"£"&amp;"CRENEAU"&amp;"£"&amp;"VOL"&amp;"£"&amp;$B29&amp;"£"&amp;AE$7,'Inser données'!$Q:$Q)</f>
        <v>0</v>
      </c>
      <c r="AF29" s="8">
        <f>COUNTIF('Inser données'!$J:$J,"Garde"&amp;"£"&amp;"24h"&amp;"£"&amp;"VOL"&amp;"£"&amp;$B29&amp;"£"&amp;AF$7)+COUNTIF('Inser données'!$J:$J,"Garde"&amp;"£"&amp;"NUIT"&amp;"£"&amp;"VOL"&amp;"£"&amp;$B29&amp;"£"&amp;AF$7)+SUMIF('Inser données'!$J:$J,"Garde"&amp;"£"&amp;"CRENEAU"&amp;"£"&amp;"VOL"&amp;"£"&amp;$B29&amp;"£"&amp;AF$7,'Inser données'!$R:$R)</f>
        <v>0</v>
      </c>
      <c r="AG29" s="8">
        <f>COUNTIF('Inser données'!$J:$J,"Garde"&amp;"£"&amp;"24h"&amp;"£"&amp;"VOL"&amp;"£"&amp;$B29&amp;"£"&amp;AG$7)+COUNTIF('Inser données'!$J:$J,"Garde"&amp;"£"&amp;"JOUR"&amp;"£"&amp;"VOL"&amp;"£"&amp;$B29&amp;"£"&amp;AG$7)+SUMIF('Inser données'!$J:$J,"Garde"&amp;"£"&amp;"CRENEAU"&amp;"£"&amp;"VOL"&amp;"£"&amp;$B29&amp;"£"&amp;AG$7,'Inser données'!$Q:$Q)</f>
        <v>0</v>
      </c>
      <c r="AH29" s="8">
        <f>COUNTIF('Inser données'!$J:$J,"Garde"&amp;"£"&amp;"24h"&amp;"£"&amp;"VOL"&amp;"£"&amp;$B29&amp;"£"&amp;AH$7)+COUNTIF('Inser données'!$J:$J,"Garde"&amp;"£"&amp;"NUIT"&amp;"£"&amp;"VOL"&amp;"£"&amp;$B29&amp;"£"&amp;AH$7)+SUMIF('Inser données'!$J:$J,"Garde"&amp;"£"&amp;"CRENEAU"&amp;"£"&amp;"VOL"&amp;"£"&amp;$B29&amp;"£"&amp;AH$7,'Inser données'!$R:$R)</f>
        <v>0</v>
      </c>
    </row>
    <row r="30" spans="1:34" ht="15" thickBot="1">
      <c r="A30" s="118"/>
      <c r="B30" s="24" t="s">
        <v>33</v>
      </c>
      <c r="C30" s="13">
        <v>4</v>
      </c>
      <c r="D30" s="14">
        <v>4</v>
      </c>
      <c r="E30" s="8">
        <f>COUNTIF('Inser données'!$J:$J,"Garde"&amp;"£"&amp;"24h"&amp;"£"&amp;"VOL"&amp;"£"&amp;$B30&amp;"£"&amp;E$7)+COUNTIF('Inser données'!$J:$J,"Garde"&amp;"£"&amp;"JOUR"&amp;"£"&amp;"VOL"&amp;"£"&amp;$B30&amp;"£"&amp;E$7)+SUMIF('Inser données'!$J:$J,"Garde"&amp;"£"&amp;"CRENEAU"&amp;"£"&amp;"VOL"&amp;"£"&amp;$B30&amp;"£"&amp;E$7,'Inser données'!$Q:$Q)</f>
        <v>2.8</v>
      </c>
      <c r="F30" s="8">
        <f>COUNTIF('Inser données'!$J:$J,"Garde"&amp;"£"&amp;"24h"&amp;"£"&amp;"VOL"&amp;"£"&amp;$B30&amp;"£"&amp;F$7)+COUNTIF('Inser données'!$J:$J,"Garde"&amp;"£"&amp;"NUIT"&amp;"£"&amp;"VOL"&amp;"£"&amp;$B30&amp;"£"&amp;F$7)+SUMIF('Inser données'!$J:$J,"Garde"&amp;"£"&amp;"CRENEAU"&amp;"£"&amp;"VOL"&amp;"£"&amp;$B30&amp;"£"&amp;F$7,'Inser données'!$R:$R)</f>
        <v>0</v>
      </c>
      <c r="G30" s="8">
        <f>COUNTIF('Inser données'!$J:$J,"Garde"&amp;"£"&amp;"24h"&amp;"£"&amp;"VOL"&amp;"£"&amp;$B30&amp;"£"&amp;G$7)+COUNTIF('Inser données'!$J:$J,"Garde"&amp;"£"&amp;"JOUR"&amp;"£"&amp;"VOL"&amp;"£"&amp;$B30&amp;"£"&amp;G$7)+SUMIF('Inser données'!$J:$J,"Garde"&amp;"£"&amp;"CRENEAU"&amp;"£"&amp;"VOL"&amp;"£"&amp;$B30&amp;"£"&amp;G$7,'Inser données'!$Q:$Q)</f>
        <v>0.7</v>
      </c>
      <c r="H30" s="8">
        <f>COUNTIF('Inser données'!$J:$J,"Garde"&amp;"£"&amp;"24h"&amp;"£"&amp;"VOL"&amp;"£"&amp;$B30&amp;"£"&amp;H$7)+COUNTIF('Inser données'!$J:$J,"Garde"&amp;"£"&amp;"NUIT"&amp;"£"&amp;"VOL"&amp;"£"&amp;$B30&amp;"£"&amp;H$7)+SUMIF('Inser données'!$J:$J,"Garde"&amp;"£"&amp;"CRENEAU"&amp;"£"&amp;"VOL"&amp;"£"&amp;$B30&amp;"£"&amp;H$7,'Inser données'!$R:$R)</f>
        <v>0</v>
      </c>
      <c r="I30" s="8">
        <f>COUNTIF('Inser données'!$J:$J,"Garde"&amp;"£"&amp;"24h"&amp;"£"&amp;"VOL"&amp;"£"&amp;$B30&amp;"£"&amp;I$7)+COUNTIF('Inser données'!$J:$J,"Garde"&amp;"£"&amp;"JOUR"&amp;"£"&amp;"VOL"&amp;"£"&amp;$B30&amp;"£"&amp;I$7)+SUMIF('Inser données'!$J:$J,"Garde"&amp;"£"&amp;"CRENEAU"&amp;"£"&amp;"VOL"&amp;"£"&amp;$B30&amp;"£"&amp;I$7,'Inser données'!$Q:$Q)</f>
        <v>1</v>
      </c>
      <c r="J30" s="8">
        <f>COUNTIF('Inser données'!$J:$J,"Garde"&amp;"£"&amp;"24h"&amp;"£"&amp;"VOL"&amp;"£"&amp;$B30&amp;"£"&amp;J$7)+COUNTIF('Inser données'!$J:$J,"Garde"&amp;"£"&amp;"NUIT"&amp;"£"&amp;"VOL"&amp;"£"&amp;$B30&amp;"£"&amp;J$7)+SUMIF('Inser données'!$J:$J,"Garde"&amp;"£"&amp;"CRENEAU"&amp;"£"&amp;"VOL"&amp;"£"&amp;$B30&amp;"£"&amp;J$7,'Inser données'!$R:$R)</f>
        <v>0</v>
      </c>
      <c r="K30" s="8">
        <f>COUNTIF('Inser données'!$J:$J,"Garde"&amp;"£"&amp;"24h"&amp;"£"&amp;"VOL"&amp;"£"&amp;$B30&amp;"£"&amp;K$7)+COUNTIF('Inser données'!$J:$J,"Garde"&amp;"£"&amp;"JOUR"&amp;"£"&amp;"VOL"&amp;"£"&amp;$B30&amp;"£"&amp;K$7)+SUMIF('Inser données'!$J:$J,"Garde"&amp;"£"&amp;"CRENEAU"&amp;"£"&amp;"VOL"&amp;"£"&amp;$B30&amp;"£"&amp;K$7,'Inser données'!$Q:$Q)</f>
        <v>1.7</v>
      </c>
      <c r="L30" s="8">
        <f>COUNTIF('Inser données'!$J:$J,"Garde"&amp;"£"&amp;"24h"&amp;"£"&amp;"VOL"&amp;"£"&amp;$B30&amp;"£"&amp;L$7)+COUNTIF('Inser données'!$J:$J,"Garde"&amp;"£"&amp;"NUIT"&amp;"£"&amp;"VOL"&amp;"£"&amp;$B30&amp;"£"&amp;L$7)+SUMIF('Inser données'!$J:$J,"Garde"&amp;"£"&amp;"CRENEAU"&amp;"£"&amp;"VOL"&amp;"£"&amp;$B30&amp;"£"&amp;L$7,'Inser données'!$R:$R)</f>
        <v>0</v>
      </c>
      <c r="M30" s="8">
        <f>COUNTIF('Inser données'!$J:$J,"Garde"&amp;"£"&amp;"24h"&amp;"£"&amp;"VOL"&amp;"£"&amp;$B30&amp;"£"&amp;M$7)+COUNTIF('Inser données'!$J:$J,"Garde"&amp;"£"&amp;"JOUR"&amp;"£"&amp;"VOL"&amp;"£"&amp;$B30&amp;"£"&amp;M$7)+SUMIF('Inser données'!$J:$J,"Garde"&amp;"£"&amp;"CRENEAU"&amp;"£"&amp;"VOL"&amp;"£"&amp;$B30&amp;"£"&amp;M$7,'Inser données'!$Q:$Q)</f>
        <v>3.5</v>
      </c>
      <c r="N30" s="8">
        <f>COUNTIF('Inser données'!$J:$J,"Garde"&amp;"£"&amp;"24h"&amp;"£"&amp;"VOL"&amp;"£"&amp;$B30&amp;"£"&amp;N$7)+COUNTIF('Inser données'!$J:$J,"Garde"&amp;"£"&amp;"NUIT"&amp;"£"&amp;"VOL"&amp;"£"&amp;$B30&amp;"£"&amp;N$7)+SUMIF('Inser données'!$J:$J,"Garde"&amp;"£"&amp;"CRENEAU"&amp;"£"&amp;"VOL"&amp;"£"&amp;$B30&amp;"£"&amp;N$7,'Inser données'!$R:$R)</f>
        <v>0</v>
      </c>
      <c r="O30" s="8">
        <f>COUNTIF('Inser données'!$J:$J,"Garde"&amp;"£"&amp;"24h"&amp;"£"&amp;"VOL"&amp;"£"&amp;$B30&amp;"£"&amp;O$7)+COUNTIF('Inser données'!$J:$J,"Garde"&amp;"£"&amp;"JOUR"&amp;"£"&amp;"VOL"&amp;"£"&amp;$B30&amp;"£"&amp;O$7)+SUMIF('Inser données'!$J:$J,"Garde"&amp;"£"&amp;"CRENEAU"&amp;"£"&amp;"VOL"&amp;"£"&amp;$B30&amp;"£"&amp;O$7,'Inser données'!$Q:$Q)</f>
        <v>0.8</v>
      </c>
      <c r="P30" s="8">
        <f>COUNTIF('Inser données'!$J:$J,"Garde"&amp;"£"&amp;"24h"&amp;"£"&amp;"VOL"&amp;"£"&amp;$B30&amp;"£"&amp;P$7)+COUNTIF('Inser données'!$J:$J,"Garde"&amp;"£"&amp;"NUIT"&amp;"£"&amp;"VOL"&amp;"£"&amp;$B30&amp;"£"&amp;P$7)+SUMIF('Inser données'!$J:$J,"Garde"&amp;"£"&amp;"CRENEAU"&amp;"£"&amp;"VOL"&amp;"£"&amp;$B30&amp;"£"&amp;P$7,'Inser données'!$R:$R)</f>
        <v>0</v>
      </c>
      <c r="Q30" s="8">
        <f>COUNTIF('Inser données'!$J:$J,"Garde"&amp;"£"&amp;"24h"&amp;"£"&amp;"VOL"&amp;"£"&amp;$B30&amp;"£"&amp;Q$7)+COUNTIF('Inser données'!$J:$J,"Garde"&amp;"£"&amp;"JOUR"&amp;"£"&amp;"VOL"&amp;"£"&amp;$B30&amp;"£"&amp;Q$7)+SUMIF('Inser données'!$J:$J,"Garde"&amp;"£"&amp;"CRENEAU"&amp;"£"&amp;"VOL"&amp;"£"&amp;$B30&amp;"£"&amp;Q$7,'Inser données'!$Q:$Q)</f>
        <v>3.5</v>
      </c>
      <c r="R30" s="8">
        <f>COUNTIF('Inser données'!$J:$J,"Garde"&amp;"£"&amp;"24h"&amp;"£"&amp;"VOL"&amp;"£"&amp;$B30&amp;"£"&amp;R$7)+COUNTIF('Inser données'!$J:$J,"Garde"&amp;"£"&amp;"NUIT"&amp;"£"&amp;"VOL"&amp;"£"&amp;$B30&amp;"£"&amp;R$7)+SUMIF('Inser données'!$J:$J,"Garde"&amp;"£"&amp;"CRENEAU"&amp;"£"&amp;"VOL"&amp;"£"&amp;$B30&amp;"£"&amp;R$7,'Inser données'!$R:$R)</f>
        <v>0</v>
      </c>
      <c r="S30" s="8">
        <f>COUNTIF('Inser données'!$J:$J,"Garde"&amp;"£"&amp;"24h"&amp;"£"&amp;"VOL"&amp;"£"&amp;$B30&amp;"£"&amp;S$7)+COUNTIF('Inser données'!$J:$J,"Garde"&amp;"£"&amp;"JOUR"&amp;"£"&amp;"VOL"&amp;"£"&amp;$B30&amp;"£"&amp;S$7)+SUMIF('Inser données'!$J:$J,"Garde"&amp;"£"&amp;"CRENEAU"&amp;"£"&amp;"VOL"&amp;"£"&amp;$B30&amp;"£"&amp;S$7,'Inser données'!$Q:$Q)</f>
        <v>0</v>
      </c>
      <c r="T30" s="8">
        <f>COUNTIF('Inser données'!$J:$J,"Garde"&amp;"£"&amp;"24h"&amp;"£"&amp;"VOL"&amp;"£"&amp;$B30&amp;"£"&amp;T$7)+COUNTIF('Inser données'!$J:$J,"Garde"&amp;"£"&amp;"NUIT"&amp;"£"&amp;"VOL"&amp;"£"&amp;$B30&amp;"£"&amp;T$7)+SUMIF('Inser données'!$J:$J,"Garde"&amp;"£"&amp;"CRENEAU"&amp;"£"&amp;"VOL"&amp;"£"&amp;$B30&amp;"£"&amp;T$7,'Inser données'!$R:$R)</f>
        <v>0</v>
      </c>
      <c r="U30" s="8">
        <f>COUNTIF('Inser données'!$J:$J,"Garde"&amp;"£"&amp;"24h"&amp;"£"&amp;"VOL"&amp;"£"&amp;$B30&amp;"£"&amp;U$7)+COUNTIF('Inser données'!$J:$J,"Garde"&amp;"£"&amp;"JOUR"&amp;"£"&amp;"VOL"&amp;"£"&amp;$B30&amp;"£"&amp;U$7)+SUMIF('Inser données'!$J:$J,"Garde"&amp;"£"&amp;"CRENEAU"&amp;"£"&amp;"VOL"&amp;"£"&amp;$B30&amp;"£"&amp;U$7,'Inser données'!$Q:$Q)</f>
        <v>0</v>
      </c>
      <c r="V30" s="8">
        <f>COUNTIF('Inser données'!$J:$J,"Garde"&amp;"£"&amp;"24h"&amp;"£"&amp;"VOL"&amp;"£"&amp;$B30&amp;"£"&amp;V$7)+COUNTIF('Inser données'!$J:$J,"Garde"&amp;"£"&amp;"NUIT"&amp;"£"&amp;"VOL"&amp;"£"&amp;$B30&amp;"£"&amp;V$7)+SUMIF('Inser données'!$J:$J,"Garde"&amp;"£"&amp;"CRENEAU"&amp;"£"&amp;"VOL"&amp;"£"&amp;$B30&amp;"£"&amp;V$7,'Inser données'!$R:$R)</f>
        <v>0</v>
      </c>
      <c r="W30" s="8">
        <f>COUNTIF('Inser données'!$J:$J,"Garde"&amp;"£"&amp;"24h"&amp;"£"&amp;"VOL"&amp;"£"&amp;$B30&amp;"£"&amp;W$7)+COUNTIF('Inser données'!$J:$J,"Garde"&amp;"£"&amp;"JOUR"&amp;"£"&amp;"VOL"&amp;"£"&amp;$B30&amp;"£"&amp;W$7)+SUMIF('Inser données'!$J:$J,"Garde"&amp;"£"&amp;"CRENEAU"&amp;"£"&amp;"VOL"&amp;"£"&amp;$B30&amp;"£"&amp;W$7,'Inser données'!$Q:$Q)</f>
        <v>0</v>
      </c>
      <c r="X30" s="8">
        <f>COUNTIF('Inser données'!$J:$J,"Garde"&amp;"£"&amp;"24h"&amp;"£"&amp;"VOL"&amp;"£"&amp;$B30&amp;"£"&amp;X$7)+COUNTIF('Inser données'!$J:$J,"Garde"&amp;"£"&amp;"NUIT"&amp;"£"&amp;"VOL"&amp;"£"&amp;$B30&amp;"£"&amp;X$7)+SUMIF('Inser données'!$J:$J,"Garde"&amp;"£"&amp;"CRENEAU"&amp;"£"&amp;"VOL"&amp;"£"&amp;$B30&amp;"£"&amp;X$7,'Inser données'!$R:$R)</f>
        <v>0</v>
      </c>
      <c r="Y30" s="8">
        <f>COUNTIF('Inser données'!$J:$J,"Garde"&amp;"£"&amp;"24h"&amp;"£"&amp;"VOL"&amp;"£"&amp;$B30&amp;"£"&amp;Y$7)+COUNTIF('Inser données'!$J:$J,"Garde"&amp;"£"&amp;"JOUR"&amp;"£"&amp;"VOL"&amp;"£"&amp;$B30&amp;"£"&amp;Y$7)+SUMIF('Inser données'!$J:$J,"Garde"&amp;"£"&amp;"CRENEAU"&amp;"£"&amp;"VOL"&amp;"£"&amp;$B30&amp;"£"&amp;Y$7,'Inser données'!$Q:$Q)</f>
        <v>0</v>
      </c>
      <c r="Z30" s="8">
        <f>COUNTIF('Inser données'!$J:$J,"Garde"&amp;"£"&amp;"24h"&amp;"£"&amp;"VOL"&amp;"£"&amp;$B30&amp;"£"&amp;Z$7)+COUNTIF('Inser données'!$J:$J,"Garde"&amp;"£"&amp;"NUIT"&amp;"£"&amp;"VOL"&amp;"£"&amp;$B30&amp;"£"&amp;Z$7)+SUMIF('Inser données'!$J:$J,"Garde"&amp;"£"&amp;"CRENEAU"&amp;"£"&amp;"VOL"&amp;"£"&amp;$B30&amp;"£"&amp;Z$7,'Inser données'!$R:$R)</f>
        <v>0</v>
      </c>
      <c r="AA30" s="8">
        <f>COUNTIF('Inser données'!$J:$J,"Garde"&amp;"£"&amp;"24h"&amp;"£"&amp;"VOL"&amp;"£"&amp;$B30&amp;"£"&amp;AA$7)+COUNTIF('Inser données'!$J:$J,"Garde"&amp;"£"&amp;"JOUR"&amp;"£"&amp;"VOL"&amp;"£"&amp;$B30&amp;"£"&amp;AA$7)+SUMIF('Inser données'!$J:$J,"Garde"&amp;"£"&amp;"CRENEAU"&amp;"£"&amp;"VOL"&amp;"£"&amp;$B30&amp;"£"&amp;AA$7,'Inser données'!$Q:$Q)</f>
        <v>0</v>
      </c>
      <c r="AB30" s="8">
        <f>COUNTIF('Inser données'!$J:$J,"Garde"&amp;"£"&amp;"24h"&amp;"£"&amp;"VOL"&amp;"£"&amp;$B30&amp;"£"&amp;AB$7)+COUNTIF('Inser données'!$J:$J,"Garde"&amp;"£"&amp;"NUIT"&amp;"£"&amp;"VOL"&amp;"£"&amp;$B30&amp;"£"&amp;AB$7)+SUMIF('Inser données'!$J:$J,"Garde"&amp;"£"&amp;"CRENEAU"&amp;"£"&amp;"VOL"&amp;"£"&amp;$B30&amp;"£"&amp;AB$7,'Inser données'!$R:$R)</f>
        <v>0</v>
      </c>
      <c r="AC30" s="8">
        <f>COUNTIF('Inser données'!$J:$J,"Garde"&amp;"£"&amp;"24h"&amp;"£"&amp;"VOL"&amp;"£"&amp;$B30&amp;"£"&amp;AC$7)+COUNTIF('Inser données'!$J:$J,"Garde"&amp;"£"&amp;"JOUR"&amp;"£"&amp;"VOL"&amp;"£"&amp;$B30&amp;"£"&amp;AC$7)+SUMIF('Inser données'!$J:$J,"Garde"&amp;"£"&amp;"CRENEAU"&amp;"£"&amp;"VOL"&amp;"£"&amp;$B30&amp;"£"&amp;AC$7,'Inser données'!$Q:$Q)</f>
        <v>0</v>
      </c>
      <c r="AD30" s="8">
        <f>COUNTIF('Inser données'!$J:$J,"Garde"&amp;"£"&amp;"24h"&amp;"£"&amp;"VOL"&amp;"£"&amp;$B30&amp;"£"&amp;AD$7)+COUNTIF('Inser données'!$J:$J,"Garde"&amp;"£"&amp;"NUIT"&amp;"£"&amp;"VOL"&amp;"£"&amp;$B30&amp;"£"&amp;AD$7)+SUMIF('Inser données'!$J:$J,"Garde"&amp;"£"&amp;"CRENEAU"&amp;"£"&amp;"VOL"&amp;"£"&amp;$B30&amp;"£"&amp;AD$7,'Inser données'!$R:$R)</f>
        <v>0</v>
      </c>
      <c r="AE30" s="8">
        <f>COUNTIF('Inser données'!$J:$J,"Garde"&amp;"£"&amp;"24h"&amp;"£"&amp;"VOL"&amp;"£"&amp;$B30&amp;"£"&amp;AE$7)+COUNTIF('Inser données'!$J:$J,"Garde"&amp;"£"&amp;"JOUR"&amp;"£"&amp;"VOL"&amp;"£"&amp;$B30&amp;"£"&amp;AE$7)+SUMIF('Inser données'!$J:$J,"Garde"&amp;"£"&amp;"CRENEAU"&amp;"£"&amp;"VOL"&amp;"£"&amp;$B30&amp;"£"&amp;AE$7,'Inser données'!$Q:$Q)</f>
        <v>0</v>
      </c>
      <c r="AF30" s="8">
        <f>COUNTIF('Inser données'!$J:$J,"Garde"&amp;"£"&amp;"24h"&amp;"£"&amp;"VOL"&amp;"£"&amp;$B30&amp;"£"&amp;AF$7)+COUNTIF('Inser données'!$J:$J,"Garde"&amp;"£"&amp;"NUIT"&amp;"£"&amp;"VOL"&amp;"£"&amp;$B30&amp;"£"&amp;AF$7)+SUMIF('Inser données'!$J:$J,"Garde"&amp;"£"&amp;"CRENEAU"&amp;"£"&amp;"VOL"&amp;"£"&amp;$B30&amp;"£"&amp;AF$7,'Inser données'!$R:$R)</f>
        <v>0</v>
      </c>
      <c r="AG30" s="8">
        <f>COUNTIF('Inser données'!$J:$J,"Garde"&amp;"£"&amp;"24h"&amp;"£"&amp;"VOL"&amp;"£"&amp;$B30&amp;"£"&amp;AG$7)+COUNTIF('Inser données'!$J:$J,"Garde"&amp;"£"&amp;"JOUR"&amp;"£"&amp;"VOL"&amp;"£"&amp;$B30&amp;"£"&amp;AG$7)+SUMIF('Inser données'!$J:$J,"Garde"&amp;"£"&amp;"CRENEAU"&amp;"£"&amp;"VOL"&amp;"£"&amp;$B30&amp;"£"&amp;AG$7,'Inser données'!$Q:$Q)</f>
        <v>0</v>
      </c>
      <c r="AH30" s="8">
        <f>COUNTIF('Inser données'!$J:$J,"Garde"&amp;"£"&amp;"24h"&amp;"£"&amp;"VOL"&amp;"£"&amp;$B30&amp;"£"&amp;AH$7)+COUNTIF('Inser données'!$J:$J,"Garde"&amp;"£"&amp;"NUIT"&amp;"£"&amp;"VOL"&amp;"£"&amp;$B30&amp;"£"&amp;AH$7)+SUMIF('Inser données'!$J:$J,"Garde"&amp;"£"&amp;"CRENEAU"&amp;"£"&amp;"VOL"&amp;"£"&amp;$B30&amp;"£"&amp;AH$7,'Inser données'!$R:$R)</f>
        <v>0</v>
      </c>
    </row>
    <row r="31" spans="1:34" ht="15" thickBot="1">
      <c r="A31" s="118"/>
      <c r="B31" s="12" t="s">
        <v>34</v>
      </c>
      <c r="C31" s="15">
        <v>6</v>
      </c>
      <c r="D31" s="16">
        <v>6</v>
      </c>
      <c r="E31" s="8">
        <f>COUNTIF('Inser données'!$J:$J,"Garde"&amp;"£"&amp;"24h"&amp;"£"&amp;"VOL"&amp;"£"&amp;$B31&amp;"£"&amp;E$7)+COUNTIF('Inser données'!$J:$J,"Garde"&amp;"£"&amp;"JOUR"&amp;"£"&amp;"VOL"&amp;"£"&amp;$B31&amp;"£"&amp;E$7)+SUMIF('Inser données'!$J:$J,"Garde"&amp;"£"&amp;"CRENEAU"&amp;"£"&amp;"VOL"&amp;"£"&amp;$B31&amp;"£"&amp;E$7,'Inser données'!$Q:$Q)</f>
        <v>3</v>
      </c>
      <c r="F31" s="8">
        <f>COUNTIF('Inser données'!$J:$J,"Garde"&amp;"£"&amp;"24h"&amp;"£"&amp;"VOL"&amp;"£"&amp;$B31&amp;"£"&amp;F$7)+COUNTIF('Inser données'!$J:$J,"Garde"&amp;"£"&amp;"NUIT"&amp;"£"&amp;"VOL"&amp;"£"&amp;$B31&amp;"£"&amp;F$7)+SUMIF('Inser données'!$J:$J,"Garde"&amp;"£"&amp;"CRENEAU"&amp;"£"&amp;"VOL"&amp;"£"&amp;$B31&amp;"£"&amp;F$7,'Inser données'!$R:$R)</f>
        <v>2.7</v>
      </c>
      <c r="G31" s="8">
        <f>COUNTIF('Inser données'!$J:$J,"Garde"&amp;"£"&amp;"24h"&amp;"£"&amp;"VOL"&amp;"£"&amp;$B31&amp;"£"&amp;G$7)+COUNTIF('Inser données'!$J:$J,"Garde"&amp;"£"&amp;"JOUR"&amp;"£"&amp;"VOL"&amp;"£"&amp;$B31&amp;"£"&amp;G$7)+SUMIF('Inser données'!$J:$J,"Garde"&amp;"£"&amp;"CRENEAU"&amp;"£"&amp;"VOL"&amp;"£"&amp;$B31&amp;"£"&amp;G$7,'Inser données'!$Q:$Q)</f>
        <v>4.4000000000000004</v>
      </c>
      <c r="H31" s="8">
        <f>COUNTIF('Inser données'!$J:$J,"Garde"&amp;"£"&amp;"24h"&amp;"£"&amp;"VOL"&amp;"£"&amp;$B31&amp;"£"&amp;H$7)+COUNTIF('Inser données'!$J:$J,"Garde"&amp;"£"&amp;"NUIT"&amp;"£"&amp;"VOL"&amp;"£"&amp;$B31&amp;"£"&amp;H$7)+SUMIF('Inser données'!$J:$J,"Garde"&amp;"£"&amp;"CRENEAU"&amp;"£"&amp;"VOL"&amp;"£"&amp;$B31&amp;"£"&amp;H$7,'Inser données'!$R:$R)</f>
        <v>3.2</v>
      </c>
      <c r="I31" s="8">
        <f>COUNTIF('Inser données'!$J:$J,"Garde"&amp;"£"&amp;"24h"&amp;"£"&amp;"VOL"&amp;"£"&amp;$B31&amp;"£"&amp;I$7)+COUNTIF('Inser données'!$J:$J,"Garde"&amp;"£"&amp;"JOUR"&amp;"£"&amp;"VOL"&amp;"£"&amp;$B31&amp;"£"&amp;I$7)+SUMIF('Inser données'!$J:$J,"Garde"&amp;"£"&amp;"CRENEAU"&amp;"£"&amp;"VOL"&amp;"£"&amp;$B31&amp;"£"&amp;I$7,'Inser données'!$Q:$Q)</f>
        <v>3</v>
      </c>
      <c r="J31" s="8">
        <f>COUNTIF('Inser données'!$J:$J,"Garde"&amp;"£"&amp;"24h"&amp;"£"&amp;"VOL"&amp;"£"&amp;$B31&amp;"£"&amp;J$7)+COUNTIF('Inser données'!$J:$J,"Garde"&amp;"£"&amp;"NUIT"&amp;"£"&amp;"VOL"&amp;"£"&amp;$B31&amp;"£"&amp;J$7)+SUMIF('Inser données'!$J:$J,"Garde"&amp;"£"&amp;"CRENEAU"&amp;"£"&amp;"VOL"&amp;"£"&amp;$B31&amp;"£"&amp;J$7,'Inser données'!$R:$R)</f>
        <v>2.2000000000000002</v>
      </c>
      <c r="K31" s="8">
        <f>COUNTIF('Inser données'!$J:$J,"Garde"&amp;"£"&amp;"24h"&amp;"£"&amp;"VOL"&amp;"£"&amp;$B31&amp;"£"&amp;K$7)+COUNTIF('Inser données'!$J:$J,"Garde"&amp;"£"&amp;"JOUR"&amp;"£"&amp;"VOL"&amp;"£"&amp;$B31&amp;"£"&amp;K$7)+SUMIF('Inser données'!$J:$J,"Garde"&amp;"£"&amp;"CRENEAU"&amp;"£"&amp;"VOL"&amp;"£"&amp;$B31&amp;"£"&amp;K$7,'Inser données'!$Q:$Q)</f>
        <v>1</v>
      </c>
      <c r="L31" s="8">
        <f>COUNTIF('Inser données'!$J:$J,"Garde"&amp;"£"&amp;"24h"&amp;"£"&amp;"VOL"&amp;"£"&amp;$B31&amp;"£"&amp;L$7)+COUNTIF('Inser données'!$J:$J,"Garde"&amp;"£"&amp;"NUIT"&amp;"£"&amp;"VOL"&amp;"£"&amp;$B31&amp;"£"&amp;L$7)+SUMIF('Inser données'!$J:$J,"Garde"&amp;"£"&amp;"CRENEAU"&amp;"£"&amp;"VOL"&amp;"£"&amp;$B31&amp;"£"&amp;L$7,'Inser données'!$R:$R)</f>
        <v>3.4000000000000004</v>
      </c>
      <c r="M31" s="8">
        <f>COUNTIF('Inser données'!$J:$J,"Garde"&amp;"£"&amp;"24h"&amp;"£"&amp;"VOL"&amp;"£"&amp;$B31&amp;"£"&amp;M$7)+COUNTIF('Inser données'!$J:$J,"Garde"&amp;"£"&amp;"JOUR"&amp;"£"&amp;"VOL"&amp;"£"&amp;$B31&amp;"£"&amp;M$7)+SUMIF('Inser données'!$J:$J,"Garde"&amp;"£"&amp;"CRENEAU"&amp;"£"&amp;"VOL"&amp;"£"&amp;$B31&amp;"£"&amp;M$7,'Inser données'!$Q:$Q)</f>
        <v>3</v>
      </c>
      <c r="N31" s="8">
        <f>COUNTIF('Inser données'!$J:$J,"Garde"&amp;"£"&amp;"24h"&amp;"£"&amp;"VOL"&amp;"£"&amp;$B31&amp;"£"&amp;N$7)+COUNTIF('Inser données'!$J:$J,"Garde"&amp;"£"&amp;"NUIT"&amp;"£"&amp;"VOL"&amp;"£"&amp;$B31&amp;"£"&amp;N$7)+SUMIF('Inser données'!$J:$J,"Garde"&amp;"£"&amp;"CRENEAU"&amp;"£"&amp;"VOL"&amp;"£"&amp;$B31&amp;"£"&amp;N$7,'Inser données'!$R:$R)</f>
        <v>2</v>
      </c>
      <c r="O31" s="8">
        <f>COUNTIF('Inser données'!$J:$J,"Garde"&amp;"£"&amp;"24h"&amp;"£"&amp;"VOL"&amp;"£"&amp;$B31&amp;"£"&amp;O$7)+COUNTIF('Inser données'!$J:$J,"Garde"&amp;"£"&amp;"JOUR"&amp;"£"&amp;"VOL"&amp;"£"&amp;$B31&amp;"£"&amp;O$7)+SUMIF('Inser données'!$J:$J,"Garde"&amp;"£"&amp;"CRENEAU"&amp;"£"&amp;"VOL"&amp;"£"&amp;$B31&amp;"£"&amp;O$7,'Inser données'!$Q:$Q)</f>
        <v>4</v>
      </c>
      <c r="P31" s="8">
        <f>COUNTIF('Inser données'!$J:$J,"Garde"&amp;"£"&amp;"24h"&amp;"£"&amp;"VOL"&amp;"£"&amp;$B31&amp;"£"&amp;P$7)+COUNTIF('Inser données'!$J:$J,"Garde"&amp;"£"&amp;"NUIT"&amp;"£"&amp;"VOL"&amp;"£"&amp;$B31&amp;"£"&amp;P$7)+SUMIF('Inser données'!$J:$J,"Garde"&amp;"£"&amp;"CRENEAU"&amp;"£"&amp;"VOL"&amp;"£"&amp;$B31&amp;"£"&amp;P$7,'Inser données'!$R:$R)</f>
        <v>3</v>
      </c>
      <c r="Q31" s="8">
        <f>COUNTIF('Inser données'!$J:$J,"Garde"&amp;"£"&amp;"24h"&amp;"£"&amp;"VOL"&amp;"£"&amp;$B31&amp;"£"&amp;Q$7)+COUNTIF('Inser données'!$J:$J,"Garde"&amp;"£"&amp;"JOUR"&amp;"£"&amp;"VOL"&amp;"£"&amp;$B31&amp;"£"&amp;Q$7)+SUMIF('Inser données'!$J:$J,"Garde"&amp;"£"&amp;"CRENEAU"&amp;"£"&amp;"VOL"&amp;"£"&amp;$B31&amp;"£"&amp;Q$7,'Inser données'!$Q:$Q)</f>
        <v>3</v>
      </c>
      <c r="R31" s="8">
        <f>COUNTIF('Inser données'!$J:$J,"Garde"&amp;"£"&amp;"24h"&amp;"£"&amp;"VOL"&amp;"£"&amp;$B31&amp;"£"&amp;R$7)+COUNTIF('Inser données'!$J:$J,"Garde"&amp;"£"&amp;"NUIT"&amp;"£"&amp;"VOL"&amp;"£"&amp;$B31&amp;"£"&amp;R$7)+SUMIF('Inser données'!$J:$J,"Garde"&amp;"£"&amp;"CRENEAU"&amp;"£"&amp;"VOL"&amp;"£"&amp;$B31&amp;"£"&amp;R$7,'Inser données'!$R:$R)</f>
        <v>2</v>
      </c>
      <c r="S31" s="8">
        <f>COUNTIF('Inser données'!$J:$J,"Garde"&amp;"£"&amp;"24h"&amp;"£"&amp;"VOL"&amp;"£"&amp;$B31&amp;"£"&amp;S$7)+COUNTIF('Inser données'!$J:$J,"Garde"&amp;"£"&amp;"JOUR"&amp;"£"&amp;"VOL"&amp;"£"&amp;$B31&amp;"£"&amp;S$7)+SUMIF('Inser données'!$J:$J,"Garde"&amp;"£"&amp;"CRENEAU"&amp;"£"&amp;"VOL"&amp;"£"&amp;$B31&amp;"£"&amp;S$7,'Inser données'!$Q:$Q)</f>
        <v>1</v>
      </c>
      <c r="T31" s="8">
        <f>COUNTIF('Inser données'!$J:$J,"Garde"&amp;"£"&amp;"24h"&amp;"£"&amp;"VOL"&amp;"£"&amp;$B31&amp;"£"&amp;T$7)+COUNTIF('Inser données'!$J:$J,"Garde"&amp;"£"&amp;"NUIT"&amp;"£"&amp;"VOL"&amp;"£"&amp;$B31&amp;"£"&amp;T$7)+SUMIF('Inser données'!$J:$J,"Garde"&amp;"£"&amp;"CRENEAU"&amp;"£"&amp;"VOL"&amp;"£"&amp;$B31&amp;"£"&amp;T$7,'Inser données'!$R:$R)</f>
        <v>0</v>
      </c>
      <c r="U31" s="8">
        <f>COUNTIF('Inser données'!$J:$J,"Garde"&amp;"£"&amp;"24h"&amp;"£"&amp;"VOL"&amp;"£"&amp;$B31&amp;"£"&amp;U$7)+COUNTIF('Inser données'!$J:$J,"Garde"&amp;"£"&amp;"JOUR"&amp;"£"&amp;"VOL"&amp;"£"&amp;$B31&amp;"£"&amp;U$7)+SUMIF('Inser données'!$J:$J,"Garde"&amp;"£"&amp;"CRENEAU"&amp;"£"&amp;"VOL"&amp;"£"&amp;$B31&amp;"£"&amp;U$7,'Inser données'!$Q:$Q)</f>
        <v>0</v>
      </c>
      <c r="V31" s="8">
        <f>COUNTIF('Inser données'!$J:$J,"Garde"&amp;"£"&amp;"24h"&amp;"£"&amp;"VOL"&amp;"£"&amp;$B31&amp;"£"&amp;V$7)+COUNTIF('Inser données'!$J:$J,"Garde"&amp;"£"&amp;"NUIT"&amp;"£"&amp;"VOL"&amp;"£"&amp;$B31&amp;"£"&amp;V$7)+SUMIF('Inser données'!$J:$J,"Garde"&amp;"£"&amp;"CRENEAU"&amp;"£"&amp;"VOL"&amp;"£"&amp;$B31&amp;"£"&amp;V$7,'Inser données'!$R:$R)</f>
        <v>0</v>
      </c>
      <c r="W31" s="8">
        <f>COUNTIF('Inser données'!$J:$J,"Garde"&amp;"£"&amp;"24h"&amp;"£"&amp;"VOL"&amp;"£"&amp;$B31&amp;"£"&amp;W$7)+COUNTIF('Inser données'!$J:$J,"Garde"&amp;"£"&amp;"JOUR"&amp;"£"&amp;"VOL"&amp;"£"&amp;$B31&amp;"£"&amp;W$7)+SUMIF('Inser données'!$J:$J,"Garde"&amp;"£"&amp;"CRENEAU"&amp;"£"&amp;"VOL"&amp;"£"&amp;$B31&amp;"£"&amp;W$7,'Inser données'!$Q:$Q)</f>
        <v>0</v>
      </c>
      <c r="X31" s="8">
        <f>COUNTIF('Inser données'!$J:$J,"Garde"&amp;"£"&amp;"24h"&amp;"£"&amp;"VOL"&amp;"£"&amp;$B31&amp;"£"&amp;X$7)+COUNTIF('Inser données'!$J:$J,"Garde"&amp;"£"&amp;"NUIT"&amp;"£"&amp;"VOL"&amp;"£"&amp;$B31&amp;"£"&amp;X$7)+SUMIF('Inser données'!$J:$J,"Garde"&amp;"£"&amp;"CRENEAU"&amp;"£"&amp;"VOL"&amp;"£"&amp;$B31&amp;"£"&amp;X$7,'Inser données'!$R:$R)</f>
        <v>0</v>
      </c>
      <c r="Y31" s="8">
        <f>COUNTIF('Inser données'!$J:$J,"Garde"&amp;"£"&amp;"24h"&amp;"£"&amp;"VOL"&amp;"£"&amp;$B31&amp;"£"&amp;Y$7)+COUNTIF('Inser données'!$J:$J,"Garde"&amp;"£"&amp;"JOUR"&amp;"£"&amp;"VOL"&amp;"£"&amp;$B31&amp;"£"&amp;Y$7)+SUMIF('Inser données'!$J:$J,"Garde"&amp;"£"&amp;"CRENEAU"&amp;"£"&amp;"VOL"&amp;"£"&amp;$B31&amp;"£"&amp;Y$7,'Inser données'!$Q:$Q)</f>
        <v>0</v>
      </c>
      <c r="Z31" s="8">
        <f>COUNTIF('Inser données'!$J:$J,"Garde"&amp;"£"&amp;"24h"&amp;"£"&amp;"VOL"&amp;"£"&amp;$B31&amp;"£"&amp;Z$7)+COUNTIF('Inser données'!$J:$J,"Garde"&amp;"£"&amp;"NUIT"&amp;"£"&amp;"VOL"&amp;"£"&amp;$B31&amp;"£"&amp;Z$7)+SUMIF('Inser données'!$J:$J,"Garde"&amp;"£"&amp;"CRENEAU"&amp;"£"&amp;"VOL"&amp;"£"&amp;$B31&amp;"£"&amp;Z$7,'Inser données'!$R:$R)</f>
        <v>0</v>
      </c>
      <c r="AA31" s="8">
        <f>COUNTIF('Inser données'!$J:$J,"Garde"&amp;"£"&amp;"24h"&amp;"£"&amp;"VOL"&amp;"£"&amp;$B31&amp;"£"&amp;AA$7)+COUNTIF('Inser données'!$J:$J,"Garde"&amp;"£"&amp;"JOUR"&amp;"£"&amp;"VOL"&amp;"£"&amp;$B31&amp;"£"&amp;AA$7)+SUMIF('Inser données'!$J:$J,"Garde"&amp;"£"&amp;"CRENEAU"&amp;"£"&amp;"VOL"&amp;"£"&amp;$B31&amp;"£"&amp;AA$7,'Inser données'!$Q:$Q)</f>
        <v>0</v>
      </c>
      <c r="AB31" s="8">
        <f>COUNTIF('Inser données'!$J:$J,"Garde"&amp;"£"&amp;"24h"&amp;"£"&amp;"VOL"&amp;"£"&amp;$B31&amp;"£"&amp;AB$7)+COUNTIF('Inser données'!$J:$J,"Garde"&amp;"£"&amp;"NUIT"&amp;"£"&amp;"VOL"&amp;"£"&amp;$B31&amp;"£"&amp;AB$7)+SUMIF('Inser données'!$J:$J,"Garde"&amp;"£"&amp;"CRENEAU"&amp;"£"&amp;"VOL"&amp;"£"&amp;$B31&amp;"£"&amp;AB$7,'Inser données'!$R:$R)</f>
        <v>0</v>
      </c>
      <c r="AC31" s="8">
        <f>COUNTIF('Inser données'!$J:$J,"Garde"&amp;"£"&amp;"24h"&amp;"£"&amp;"VOL"&amp;"£"&amp;$B31&amp;"£"&amp;AC$7)+COUNTIF('Inser données'!$J:$J,"Garde"&amp;"£"&amp;"JOUR"&amp;"£"&amp;"VOL"&amp;"£"&amp;$B31&amp;"£"&amp;AC$7)+SUMIF('Inser données'!$J:$J,"Garde"&amp;"£"&amp;"CRENEAU"&amp;"£"&amp;"VOL"&amp;"£"&amp;$B31&amp;"£"&amp;AC$7,'Inser données'!$Q:$Q)</f>
        <v>0</v>
      </c>
      <c r="AD31" s="8">
        <f>COUNTIF('Inser données'!$J:$J,"Garde"&amp;"£"&amp;"24h"&amp;"£"&amp;"VOL"&amp;"£"&amp;$B31&amp;"£"&amp;AD$7)+COUNTIF('Inser données'!$J:$J,"Garde"&amp;"£"&amp;"NUIT"&amp;"£"&amp;"VOL"&amp;"£"&amp;$B31&amp;"£"&amp;AD$7)+SUMIF('Inser données'!$J:$J,"Garde"&amp;"£"&amp;"CRENEAU"&amp;"£"&amp;"VOL"&amp;"£"&amp;$B31&amp;"£"&amp;AD$7,'Inser données'!$R:$R)</f>
        <v>0</v>
      </c>
      <c r="AE31" s="8">
        <f>COUNTIF('Inser données'!$J:$J,"Garde"&amp;"£"&amp;"24h"&amp;"£"&amp;"VOL"&amp;"£"&amp;$B31&amp;"£"&amp;AE$7)+COUNTIF('Inser données'!$J:$J,"Garde"&amp;"£"&amp;"JOUR"&amp;"£"&amp;"VOL"&amp;"£"&amp;$B31&amp;"£"&amp;AE$7)+SUMIF('Inser données'!$J:$J,"Garde"&amp;"£"&amp;"CRENEAU"&amp;"£"&amp;"VOL"&amp;"£"&amp;$B31&amp;"£"&amp;AE$7,'Inser données'!$Q:$Q)</f>
        <v>0</v>
      </c>
      <c r="AF31" s="8">
        <f>COUNTIF('Inser données'!$J:$J,"Garde"&amp;"£"&amp;"24h"&amp;"£"&amp;"VOL"&amp;"£"&amp;$B31&amp;"£"&amp;AF$7)+COUNTIF('Inser données'!$J:$J,"Garde"&amp;"£"&amp;"NUIT"&amp;"£"&amp;"VOL"&amp;"£"&amp;$B31&amp;"£"&amp;AF$7)+SUMIF('Inser données'!$J:$J,"Garde"&amp;"£"&amp;"CRENEAU"&amp;"£"&amp;"VOL"&amp;"£"&amp;$B31&amp;"£"&amp;AF$7,'Inser données'!$R:$R)</f>
        <v>0</v>
      </c>
      <c r="AG31" s="8">
        <f>COUNTIF('Inser données'!$J:$J,"Garde"&amp;"£"&amp;"24h"&amp;"£"&amp;"VOL"&amp;"£"&amp;$B31&amp;"£"&amp;AG$7)+COUNTIF('Inser données'!$J:$J,"Garde"&amp;"£"&amp;"JOUR"&amp;"£"&amp;"VOL"&amp;"£"&amp;$B31&amp;"£"&amp;AG$7)+SUMIF('Inser données'!$J:$J,"Garde"&amp;"£"&amp;"CRENEAU"&amp;"£"&amp;"VOL"&amp;"£"&amp;$B31&amp;"£"&amp;AG$7,'Inser données'!$Q:$Q)</f>
        <v>0</v>
      </c>
      <c r="AH31" s="8">
        <f>COUNTIF('Inser données'!$J:$J,"Garde"&amp;"£"&amp;"24h"&amp;"£"&amp;"VOL"&amp;"£"&amp;$B31&amp;"£"&amp;AH$7)+COUNTIF('Inser données'!$J:$J,"Garde"&amp;"£"&amp;"NUIT"&amp;"£"&amp;"VOL"&amp;"£"&amp;$B31&amp;"£"&amp;AH$7)+SUMIF('Inser données'!$J:$J,"Garde"&amp;"£"&amp;"CRENEAU"&amp;"£"&amp;"VOL"&amp;"£"&amp;$B31&amp;"£"&amp;AH$7,'Inser données'!$R:$R)</f>
        <v>0</v>
      </c>
    </row>
    <row r="32" spans="1:34" ht="15" thickBot="1">
      <c r="A32" s="118"/>
      <c r="B32" s="25" t="s">
        <v>35</v>
      </c>
      <c r="C32" s="6"/>
      <c r="D32" s="7"/>
      <c r="E32" s="8">
        <f>COUNTIF('Inser données'!$J:$J,"Garde"&amp;"£"&amp;"24h"&amp;"£"&amp;"VOL"&amp;"£"&amp;$B32&amp;"£"&amp;E$7)+COUNTIF('Inser données'!$J:$J,"Garde"&amp;"£"&amp;"JOUR"&amp;"£"&amp;"VOL"&amp;"£"&amp;$B32&amp;"£"&amp;E$7)+SUMIF('Inser données'!$J:$J,"Garde"&amp;"£"&amp;"CRENEAU"&amp;"£"&amp;"VOL"&amp;"£"&amp;$B32&amp;"£"&amp;E$7,'Inser données'!$Q:$Q)</f>
        <v>0</v>
      </c>
      <c r="F32" s="8">
        <f>COUNTIF('Inser données'!$J:$J,"Garde"&amp;"£"&amp;"24h"&amp;"£"&amp;"VOL"&amp;"£"&amp;$B32&amp;"£"&amp;F$7)+COUNTIF('Inser données'!$J:$J,"Garde"&amp;"£"&amp;"NUIT"&amp;"£"&amp;"VOL"&amp;"£"&amp;$B32&amp;"£"&amp;F$7)+SUMIF('Inser données'!$J:$J,"Garde"&amp;"£"&amp;"CRENEAU"&amp;"£"&amp;"VOL"&amp;"£"&amp;$B32&amp;"£"&amp;F$7,'Inser données'!$R:$R)</f>
        <v>0</v>
      </c>
      <c r="G32" s="8">
        <f>COUNTIF('Inser données'!$J:$J,"Garde"&amp;"£"&amp;"24h"&amp;"£"&amp;"VOL"&amp;"£"&amp;$B32&amp;"£"&amp;G$7)+COUNTIF('Inser données'!$J:$J,"Garde"&amp;"£"&amp;"JOUR"&amp;"£"&amp;"VOL"&amp;"£"&amp;$B32&amp;"£"&amp;G$7)+SUMIF('Inser données'!$J:$J,"Garde"&amp;"£"&amp;"CRENEAU"&amp;"£"&amp;"VOL"&amp;"£"&amp;$B32&amp;"£"&amp;G$7,'Inser données'!$Q:$Q)</f>
        <v>0</v>
      </c>
      <c r="H32" s="8">
        <f>COUNTIF('Inser données'!$J:$J,"Garde"&amp;"£"&amp;"24h"&amp;"£"&amp;"VOL"&amp;"£"&amp;$B32&amp;"£"&amp;H$7)+COUNTIF('Inser données'!$J:$J,"Garde"&amp;"£"&amp;"NUIT"&amp;"£"&amp;"VOL"&amp;"£"&amp;$B32&amp;"£"&amp;H$7)+SUMIF('Inser données'!$J:$J,"Garde"&amp;"£"&amp;"CRENEAU"&amp;"£"&amp;"VOL"&amp;"£"&amp;$B32&amp;"£"&amp;H$7,'Inser données'!$R:$R)</f>
        <v>0</v>
      </c>
      <c r="I32" s="8">
        <f>COUNTIF('Inser données'!$J:$J,"Garde"&amp;"£"&amp;"24h"&amp;"£"&amp;"VOL"&amp;"£"&amp;$B32&amp;"£"&amp;I$7)+COUNTIF('Inser données'!$J:$J,"Garde"&amp;"£"&amp;"JOUR"&amp;"£"&amp;"VOL"&amp;"£"&amp;$B32&amp;"£"&amp;I$7)+SUMIF('Inser données'!$J:$J,"Garde"&amp;"£"&amp;"CRENEAU"&amp;"£"&amp;"VOL"&amp;"£"&amp;$B32&amp;"£"&amp;I$7,'Inser données'!$Q:$Q)</f>
        <v>0</v>
      </c>
      <c r="J32" s="8">
        <f>COUNTIF('Inser données'!$J:$J,"Garde"&amp;"£"&amp;"24h"&amp;"£"&amp;"VOL"&amp;"£"&amp;$B32&amp;"£"&amp;J$7)+COUNTIF('Inser données'!$J:$J,"Garde"&amp;"£"&amp;"NUIT"&amp;"£"&amp;"VOL"&amp;"£"&amp;$B32&amp;"£"&amp;J$7)+SUMIF('Inser données'!$J:$J,"Garde"&amp;"£"&amp;"CRENEAU"&amp;"£"&amp;"VOL"&amp;"£"&amp;$B32&amp;"£"&amp;J$7,'Inser données'!$R:$R)</f>
        <v>0</v>
      </c>
      <c r="K32" s="8">
        <f>COUNTIF('Inser données'!$J:$J,"Garde"&amp;"£"&amp;"24h"&amp;"£"&amp;"VOL"&amp;"£"&amp;$B32&amp;"£"&amp;K$7)+COUNTIF('Inser données'!$J:$J,"Garde"&amp;"£"&amp;"JOUR"&amp;"£"&amp;"VOL"&amp;"£"&amp;$B32&amp;"£"&amp;K$7)+SUMIF('Inser données'!$J:$J,"Garde"&amp;"£"&amp;"CRENEAU"&amp;"£"&amp;"VOL"&amp;"£"&amp;$B32&amp;"£"&amp;K$7,'Inser données'!$Q:$Q)</f>
        <v>0</v>
      </c>
      <c r="L32" s="8">
        <f>COUNTIF('Inser données'!$J:$J,"Garde"&amp;"£"&amp;"24h"&amp;"£"&amp;"VOL"&amp;"£"&amp;$B32&amp;"£"&amp;L$7)+COUNTIF('Inser données'!$J:$J,"Garde"&amp;"£"&amp;"NUIT"&amp;"£"&amp;"VOL"&amp;"£"&amp;$B32&amp;"£"&amp;L$7)+SUMIF('Inser données'!$J:$J,"Garde"&amp;"£"&amp;"CRENEAU"&amp;"£"&amp;"VOL"&amp;"£"&amp;$B32&amp;"£"&amp;L$7,'Inser données'!$R:$R)</f>
        <v>0</v>
      </c>
      <c r="M32" s="8">
        <f>COUNTIF('Inser données'!$J:$J,"Garde"&amp;"£"&amp;"24h"&amp;"£"&amp;"VOL"&amp;"£"&amp;$B32&amp;"£"&amp;M$7)+COUNTIF('Inser données'!$J:$J,"Garde"&amp;"£"&amp;"JOUR"&amp;"£"&amp;"VOL"&amp;"£"&amp;$B32&amp;"£"&amp;M$7)+SUMIF('Inser données'!$J:$J,"Garde"&amp;"£"&amp;"CRENEAU"&amp;"£"&amp;"VOL"&amp;"£"&amp;$B32&amp;"£"&amp;M$7,'Inser données'!$Q:$Q)</f>
        <v>0</v>
      </c>
      <c r="N32" s="8">
        <f>COUNTIF('Inser données'!$J:$J,"Garde"&amp;"£"&amp;"24h"&amp;"£"&amp;"VOL"&amp;"£"&amp;$B32&amp;"£"&amp;N$7)+COUNTIF('Inser données'!$J:$J,"Garde"&amp;"£"&amp;"NUIT"&amp;"£"&amp;"VOL"&amp;"£"&amp;$B32&amp;"£"&amp;N$7)+SUMIF('Inser données'!$J:$J,"Garde"&amp;"£"&amp;"CRENEAU"&amp;"£"&amp;"VOL"&amp;"£"&amp;$B32&amp;"£"&amp;N$7,'Inser données'!$R:$R)</f>
        <v>0</v>
      </c>
      <c r="O32" s="8">
        <f>COUNTIF('Inser données'!$J:$J,"Garde"&amp;"£"&amp;"24h"&amp;"£"&amp;"VOL"&amp;"£"&amp;$B32&amp;"£"&amp;O$7)+COUNTIF('Inser données'!$J:$J,"Garde"&amp;"£"&amp;"JOUR"&amp;"£"&amp;"VOL"&amp;"£"&amp;$B32&amp;"£"&amp;O$7)+SUMIF('Inser données'!$J:$J,"Garde"&amp;"£"&amp;"CRENEAU"&amp;"£"&amp;"VOL"&amp;"£"&amp;$B32&amp;"£"&amp;O$7,'Inser données'!$Q:$Q)</f>
        <v>0</v>
      </c>
      <c r="P32" s="8">
        <f>COUNTIF('Inser données'!$J:$J,"Garde"&amp;"£"&amp;"24h"&amp;"£"&amp;"VOL"&amp;"£"&amp;$B32&amp;"£"&amp;P$7)+COUNTIF('Inser données'!$J:$J,"Garde"&amp;"£"&amp;"NUIT"&amp;"£"&amp;"VOL"&amp;"£"&amp;$B32&amp;"£"&amp;P$7)+SUMIF('Inser données'!$J:$J,"Garde"&amp;"£"&amp;"CRENEAU"&amp;"£"&amp;"VOL"&amp;"£"&amp;$B32&amp;"£"&amp;P$7,'Inser données'!$R:$R)</f>
        <v>0</v>
      </c>
      <c r="Q32" s="8">
        <f>COUNTIF('Inser données'!$J:$J,"Garde"&amp;"£"&amp;"24h"&amp;"£"&amp;"VOL"&amp;"£"&amp;$B32&amp;"£"&amp;Q$7)+COUNTIF('Inser données'!$J:$J,"Garde"&amp;"£"&amp;"JOUR"&amp;"£"&amp;"VOL"&amp;"£"&amp;$B32&amp;"£"&amp;Q$7)+SUMIF('Inser données'!$J:$J,"Garde"&amp;"£"&amp;"CRENEAU"&amp;"£"&amp;"VOL"&amp;"£"&amp;$B32&amp;"£"&amp;Q$7,'Inser données'!$Q:$Q)</f>
        <v>0</v>
      </c>
      <c r="R32" s="8">
        <f>COUNTIF('Inser données'!$J:$J,"Garde"&amp;"£"&amp;"24h"&amp;"£"&amp;"VOL"&amp;"£"&amp;$B32&amp;"£"&amp;R$7)+COUNTIF('Inser données'!$J:$J,"Garde"&amp;"£"&amp;"NUIT"&amp;"£"&amp;"VOL"&amp;"£"&amp;$B32&amp;"£"&amp;R$7)+SUMIF('Inser données'!$J:$J,"Garde"&amp;"£"&amp;"CRENEAU"&amp;"£"&amp;"VOL"&amp;"£"&amp;$B32&amp;"£"&amp;R$7,'Inser données'!$R:$R)</f>
        <v>0</v>
      </c>
      <c r="S32" s="8">
        <f>COUNTIF('Inser données'!$J:$J,"Garde"&amp;"£"&amp;"24h"&amp;"£"&amp;"VOL"&amp;"£"&amp;$B32&amp;"£"&amp;S$7)+COUNTIF('Inser données'!$J:$J,"Garde"&amp;"£"&amp;"JOUR"&amp;"£"&amp;"VOL"&amp;"£"&amp;$B32&amp;"£"&amp;S$7)+SUMIF('Inser données'!$J:$J,"Garde"&amp;"£"&amp;"CRENEAU"&amp;"£"&amp;"VOL"&amp;"£"&amp;$B32&amp;"£"&amp;S$7,'Inser données'!$Q:$Q)</f>
        <v>0</v>
      </c>
      <c r="T32" s="8">
        <f>COUNTIF('Inser données'!$J:$J,"Garde"&amp;"£"&amp;"24h"&amp;"£"&amp;"VOL"&amp;"£"&amp;$B32&amp;"£"&amp;T$7)+COUNTIF('Inser données'!$J:$J,"Garde"&amp;"£"&amp;"NUIT"&amp;"£"&amp;"VOL"&amp;"£"&amp;$B32&amp;"£"&amp;T$7)+SUMIF('Inser données'!$J:$J,"Garde"&amp;"£"&amp;"CRENEAU"&amp;"£"&amp;"VOL"&amp;"£"&amp;$B32&amp;"£"&amp;T$7,'Inser données'!$R:$R)</f>
        <v>0</v>
      </c>
      <c r="U32" s="8">
        <f>COUNTIF('Inser données'!$J:$J,"Garde"&amp;"£"&amp;"24h"&amp;"£"&amp;"VOL"&amp;"£"&amp;$B32&amp;"£"&amp;U$7)+COUNTIF('Inser données'!$J:$J,"Garde"&amp;"£"&amp;"JOUR"&amp;"£"&amp;"VOL"&amp;"£"&amp;$B32&amp;"£"&amp;U$7)+SUMIF('Inser données'!$J:$J,"Garde"&amp;"£"&amp;"CRENEAU"&amp;"£"&amp;"VOL"&amp;"£"&amp;$B32&amp;"£"&amp;U$7,'Inser données'!$Q:$Q)</f>
        <v>0</v>
      </c>
      <c r="V32" s="8">
        <f>COUNTIF('Inser données'!$J:$J,"Garde"&amp;"£"&amp;"24h"&amp;"£"&amp;"VOL"&amp;"£"&amp;$B32&amp;"£"&amp;V$7)+COUNTIF('Inser données'!$J:$J,"Garde"&amp;"£"&amp;"NUIT"&amp;"£"&amp;"VOL"&amp;"£"&amp;$B32&amp;"£"&amp;V$7)+SUMIF('Inser données'!$J:$J,"Garde"&amp;"£"&amp;"CRENEAU"&amp;"£"&amp;"VOL"&amp;"£"&amp;$B32&amp;"£"&amp;V$7,'Inser données'!$R:$R)</f>
        <v>0</v>
      </c>
      <c r="W32" s="8">
        <f>COUNTIF('Inser données'!$J:$J,"Garde"&amp;"£"&amp;"24h"&amp;"£"&amp;"VOL"&amp;"£"&amp;$B32&amp;"£"&amp;W$7)+COUNTIF('Inser données'!$J:$J,"Garde"&amp;"£"&amp;"JOUR"&amp;"£"&amp;"VOL"&amp;"£"&amp;$B32&amp;"£"&amp;W$7)+SUMIF('Inser données'!$J:$J,"Garde"&amp;"£"&amp;"CRENEAU"&amp;"£"&amp;"VOL"&amp;"£"&amp;$B32&amp;"£"&amp;W$7,'Inser données'!$Q:$Q)</f>
        <v>0</v>
      </c>
      <c r="X32" s="8">
        <f>COUNTIF('Inser données'!$J:$J,"Garde"&amp;"£"&amp;"24h"&amp;"£"&amp;"VOL"&amp;"£"&amp;$B32&amp;"£"&amp;X$7)+COUNTIF('Inser données'!$J:$J,"Garde"&amp;"£"&amp;"NUIT"&amp;"£"&amp;"VOL"&amp;"£"&amp;$B32&amp;"£"&amp;X$7)+SUMIF('Inser données'!$J:$J,"Garde"&amp;"£"&amp;"CRENEAU"&amp;"£"&amp;"VOL"&amp;"£"&amp;$B32&amp;"£"&amp;X$7,'Inser données'!$R:$R)</f>
        <v>0</v>
      </c>
      <c r="Y32" s="8">
        <f>COUNTIF('Inser données'!$J:$J,"Garde"&amp;"£"&amp;"24h"&amp;"£"&amp;"VOL"&amp;"£"&amp;$B32&amp;"£"&amp;Y$7)+COUNTIF('Inser données'!$J:$J,"Garde"&amp;"£"&amp;"JOUR"&amp;"£"&amp;"VOL"&amp;"£"&amp;$B32&amp;"£"&amp;Y$7)+SUMIF('Inser données'!$J:$J,"Garde"&amp;"£"&amp;"CRENEAU"&amp;"£"&amp;"VOL"&amp;"£"&amp;$B32&amp;"£"&amp;Y$7,'Inser données'!$Q:$Q)</f>
        <v>0</v>
      </c>
      <c r="Z32" s="8">
        <f>COUNTIF('Inser données'!$J:$J,"Garde"&amp;"£"&amp;"24h"&amp;"£"&amp;"VOL"&amp;"£"&amp;$B32&amp;"£"&amp;Z$7)+COUNTIF('Inser données'!$J:$J,"Garde"&amp;"£"&amp;"NUIT"&amp;"£"&amp;"VOL"&amp;"£"&amp;$B32&amp;"£"&amp;Z$7)+SUMIF('Inser données'!$J:$J,"Garde"&amp;"£"&amp;"CRENEAU"&amp;"£"&amp;"VOL"&amp;"£"&amp;$B32&amp;"£"&amp;Z$7,'Inser données'!$R:$R)</f>
        <v>0</v>
      </c>
      <c r="AA32" s="8">
        <f>COUNTIF('Inser données'!$J:$J,"Garde"&amp;"£"&amp;"24h"&amp;"£"&amp;"VOL"&amp;"£"&amp;$B32&amp;"£"&amp;AA$7)+COUNTIF('Inser données'!$J:$J,"Garde"&amp;"£"&amp;"JOUR"&amp;"£"&amp;"VOL"&amp;"£"&amp;$B32&amp;"£"&amp;AA$7)+SUMIF('Inser données'!$J:$J,"Garde"&amp;"£"&amp;"CRENEAU"&amp;"£"&amp;"VOL"&amp;"£"&amp;$B32&amp;"£"&amp;AA$7,'Inser données'!$Q:$Q)</f>
        <v>0</v>
      </c>
      <c r="AB32" s="8">
        <f>COUNTIF('Inser données'!$J:$J,"Garde"&amp;"£"&amp;"24h"&amp;"£"&amp;"VOL"&amp;"£"&amp;$B32&amp;"£"&amp;AB$7)+COUNTIF('Inser données'!$J:$J,"Garde"&amp;"£"&amp;"NUIT"&amp;"£"&amp;"VOL"&amp;"£"&amp;$B32&amp;"£"&amp;AB$7)+SUMIF('Inser données'!$J:$J,"Garde"&amp;"£"&amp;"CRENEAU"&amp;"£"&amp;"VOL"&amp;"£"&amp;$B32&amp;"£"&amp;AB$7,'Inser données'!$R:$R)</f>
        <v>0</v>
      </c>
      <c r="AC32" s="8">
        <f>COUNTIF('Inser données'!$J:$J,"Garde"&amp;"£"&amp;"24h"&amp;"£"&amp;"VOL"&amp;"£"&amp;$B32&amp;"£"&amp;AC$7)+COUNTIF('Inser données'!$J:$J,"Garde"&amp;"£"&amp;"JOUR"&amp;"£"&amp;"VOL"&amp;"£"&amp;$B32&amp;"£"&amp;AC$7)+SUMIF('Inser données'!$J:$J,"Garde"&amp;"£"&amp;"CRENEAU"&amp;"£"&amp;"VOL"&amp;"£"&amp;$B32&amp;"£"&amp;AC$7,'Inser données'!$Q:$Q)</f>
        <v>0</v>
      </c>
      <c r="AD32" s="8">
        <f>COUNTIF('Inser données'!$J:$J,"Garde"&amp;"£"&amp;"24h"&amp;"£"&amp;"VOL"&amp;"£"&amp;$B32&amp;"£"&amp;AD$7)+COUNTIF('Inser données'!$J:$J,"Garde"&amp;"£"&amp;"NUIT"&amp;"£"&amp;"VOL"&amp;"£"&amp;$B32&amp;"£"&amp;AD$7)+SUMIF('Inser données'!$J:$J,"Garde"&amp;"£"&amp;"CRENEAU"&amp;"£"&amp;"VOL"&amp;"£"&amp;$B32&amp;"£"&amp;AD$7,'Inser données'!$R:$R)</f>
        <v>0</v>
      </c>
      <c r="AE32" s="8">
        <f>COUNTIF('Inser données'!$J:$J,"Garde"&amp;"£"&amp;"24h"&amp;"£"&amp;"VOL"&amp;"£"&amp;$B32&amp;"£"&amp;AE$7)+COUNTIF('Inser données'!$J:$J,"Garde"&amp;"£"&amp;"JOUR"&amp;"£"&amp;"VOL"&amp;"£"&amp;$B32&amp;"£"&amp;AE$7)+SUMIF('Inser données'!$J:$J,"Garde"&amp;"£"&amp;"CRENEAU"&amp;"£"&amp;"VOL"&amp;"£"&amp;$B32&amp;"£"&amp;AE$7,'Inser données'!$Q:$Q)</f>
        <v>0</v>
      </c>
      <c r="AF32" s="8">
        <f>COUNTIF('Inser données'!$J:$J,"Garde"&amp;"£"&amp;"24h"&amp;"£"&amp;"VOL"&amp;"£"&amp;$B32&amp;"£"&amp;AF$7)+COUNTIF('Inser données'!$J:$J,"Garde"&amp;"£"&amp;"NUIT"&amp;"£"&amp;"VOL"&amp;"£"&amp;$B32&amp;"£"&amp;AF$7)+SUMIF('Inser données'!$J:$J,"Garde"&amp;"£"&amp;"CRENEAU"&amp;"£"&amp;"VOL"&amp;"£"&amp;$B32&amp;"£"&amp;AF$7,'Inser données'!$R:$R)</f>
        <v>0</v>
      </c>
      <c r="AG32" s="8">
        <f>COUNTIF('Inser données'!$J:$J,"Garde"&amp;"£"&amp;"24h"&amp;"£"&amp;"VOL"&amp;"£"&amp;$B32&amp;"£"&amp;AG$7)+COUNTIF('Inser données'!$J:$J,"Garde"&amp;"£"&amp;"JOUR"&amp;"£"&amp;"VOL"&amp;"£"&amp;$B32&amp;"£"&amp;AG$7)+SUMIF('Inser données'!$J:$J,"Garde"&amp;"£"&amp;"CRENEAU"&amp;"£"&amp;"VOL"&amp;"£"&amp;$B32&amp;"£"&amp;AG$7,'Inser données'!$Q:$Q)</f>
        <v>0</v>
      </c>
      <c r="AH32" s="8">
        <f>COUNTIF('Inser données'!$J:$J,"Garde"&amp;"£"&amp;"24h"&amp;"£"&amp;"VOL"&amp;"£"&amp;$B32&amp;"£"&amp;AH$7)+COUNTIF('Inser données'!$J:$J,"Garde"&amp;"£"&amp;"NUIT"&amp;"£"&amp;"VOL"&amp;"£"&amp;$B32&amp;"£"&amp;AH$7)+SUMIF('Inser données'!$J:$J,"Garde"&amp;"£"&amp;"CRENEAU"&amp;"£"&amp;"VOL"&amp;"£"&amp;$B32&amp;"£"&amp;AH$7,'Inser données'!$R:$R)</f>
        <v>0</v>
      </c>
    </row>
    <row r="33" spans="1:34" ht="15" thickBot="1">
      <c r="A33" s="118"/>
      <c r="B33" s="12" t="s">
        <v>36</v>
      </c>
      <c r="C33" s="15">
        <v>6</v>
      </c>
      <c r="D33" s="16">
        <v>6</v>
      </c>
      <c r="E33" s="8">
        <f>COUNTIF('Inser données'!$J:$J,"Garde"&amp;"£"&amp;"24h"&amp;"£"&amp;"VOL"&amp;"£"&amp;$B33&amp;"£"&amp;E$7)+COUNTIF('Inser données'!$J:$J,"Garde"&amp;"£"&amp;"JOUR"&amp;"£"&amp;"VOL"&amp;"£"&amp;$B33&amp;"£"&amp;E$7)+SUMIF('Inser données'!$J:$J,"Garde"&amp;"£"&amp;"CRENEAU"&amp;"£"&amp;"VOL"&amp;"£"&amp;$B33&amp;"£"&amp;E$7,'Inser données'!$Q:$Q)</f>
        <v>3</v>
      </c>
      <c r="F33" s="8">
        <f>COUNTIF('Inser données'!$J:$J,"Garde"&amp;"£"&amp;"24h"&amp;"£"&amp;"VOL"&amp;"£"&amp;$B33&amp;"£"&amp;F$7)+COUNTIF('Inser données'!$J:$J,"Garde"&amp;"£"&amp;"NUIT"&amp;"£"&amp;"VOL"&amp;"£"&amp;$B33&amp;"£"&amp;F$7)+SUMIF('Inser données'!$J:$J,"Garde"&amp;"£"&amp;"CRENEAU"&amp;"£"&amp;"VOL"&amp;"£"&amp;$B33&amp;"£"&amp;F$7,'Inser données'!$R:$R)</f>
        <v>2.8</v>
      </c>
      <c r="G33" s="8">
        <f>COUNTIF('Inser données'!$J:$J,"Garde"&amp;"£"&amp;"24h"&amp;"£"&amp;"VOL"&amp;"£"&amp;$B33&amp;"£"&amp;G$7)+COUNTIF('Inser données'!$J:$J,"Garde"&amp;"£"&amp;"JOUR"&amp;"£"&amp;"VOL"&amp;"£"&amp;$B33&amp;"£"&amp;G$7)+SUMIF('Inser données'!$J:$J,"Garde"&amp;"£"&amp;"CRENEAU"&amp;"£"&amp;"VOL"&amp;"£"&amp;$B33&amp;"£"&amp;G$7,'Inser données'!$Q:$Q)</f>
        <v>4</v>
      </c>
      <c r="H33" s="8">
        <f>COUNTIF('Inser données'!$J:$J,"Garde"&amp;"£"&amp;"24h"&amp;"£"&amp;"VOL"&amp;"£"&amp;$B33&amp;"£"&amp;H$7)+COUNTIF('Inser données'!$J:$J,"Garde"&amp;"£"&amp;"NUIT"&amp;"£"&amp;"VOL"&amp;"£"&amp;$B33&amp;"£"&amp;H$7)+SUMIF('Inser données'!$J:$J,"Garde"&amp;"£"&amp;"CRENEAU"&amp;"£"&amp;"VOL"&amp;"£"&amp;$B33&amp;"£"&amp;H$7,'Inser données'!$R:$R)</f>
        <v>3</v>
      </c>
      <c r="I33" s="8">
        <f>COUNTIF('Inser données'!$J:$J,"Garde"&amp;"£"&amp;"24h"&amp;"£"&amp;"VOL"&amp;"£"&amp;$B33&amp;"£"&amp;I$7)+COUNTIF('Inser données'!$J:$J,"Garde"&amp;"£"&amp;"JOUR"&amp;"£"&amp;"VOL"&amp;"£"&amp;$B33&amp;"£"&amp;I$7)+SUMIF('Inser données'!$J:$J,"Garde"&amp;"£"&amp;"CRENEAU"&amp;"£"&amp;"VOL"&amp;"£"&amp;$B33&amp;"£"&amp;I$7,'Inser données'!$Q:$Q)</f>
        <v>3</v>
      </c>
      <c r="J33" s="8">
        <f>COUNTIF('Inser données'!$J:$J,"Garde"&amp;"£"&amp;"24h"&amp;"£"&amp;"VOL"&amp;"£"&amp;$B33&amp;"£"&amp;J$7)+COUNTIF('Inser données'!$J:$J,"Garde"&amp;"£"&amp;"NUIT"&amp;"£"&amp;"VOL"&amp;"£"&amp;$B33&amp;"£"&amp;J$7)+SUMIF('Inser données'!$J:$J,"Garde"&amp;"£"&amp;"CRENEAU"&amp;"£"&amp;"VOL"&amp;"£"&amp;$B33&amp;"£"&amp;J$7,'Inser données'!$R:$R)</f>
        <v>3</v>
      </c>
      <c r="K33" s="8">
        <f>COUNTIF('Inser données'!$J:$J,"Garde"&amp;"£"&amp;"24h"&amp;"£"&amp;"VOL"&amp;"£"&amp;$B33&amp;"£"&amp;K$7)+COUNTIF('Inser données'!$J:$J,"Garde"&amp;"£"&amp;"JOUR"&amp;"£"&amp;"VOL"&amp;"£"&amp;$B33&amp;"£"&amp;K$7)+SUMIF('Inser données'!$J:$J,"Garde"&amp;"£"&amp;"CRENEAU"&amp;"£"&amp;"VOL"&amp;"£"&amp;$B33&amp;"£"&amp;K$7,'Inser données'!$Q:$Q)</f>
        <v>4</v>
      </c>
      <c r="L33" s="8">
        <f>COUNTIF('Inser données'!$J:$J,"Garde"&amp;"£"&amp;"24h"&amp;"£"&amp;"VOL"&amp;"£"&amp;$B33&amp;"£"&amp;L$7)+COUNTIF('Inser données'!$J:$J,"Garde"&amp;"£"&amp;"NUIT"&amp;"£"&amp;"VOL"&amp;"£"&amp;$B33&amp;"£"&amp;L$7)+SUMIF('Inser données'!$J:$J,"Garde"&amp;"£"&amp;"CRENEAU"&amp;"£"&amp;"VOL"&amp;"£"&amp;$B33&amp;"£"&amp;L$7,'Inser données'!$R:$R)</f>
        <v>3.6</v>
      </c>
      <c r="M33" s="8">
        <f>COUNTIF('Inser données'!$J:$J,"Garde"&amp;"£"&amp;"24h"&amp;"£"&amp;"VOL"&amp;"£"&amp;$B33&amp;"£"&amp;M$7)+COUNTIF('Inser données'!$J:$J,"Garde"&amp;"£"&amp;"JOUR"&amp;"£"&amp;"VOL"&amp;"£"&amp;$B33&amp;"£"&amp;M$7)+SUMIF('Inser données'!$J:$J,"Garde"&amp;"£"&amp;"CRENEAU"&amp;"£"&amp;"VOL"&amp;"£"&amp;$B33&amp;"£"&amp;M$7,'Inser données'!$Q:$Q)</f>
        <v>1</v>
      </c>
      <c r="N33" s="8">
        <f>COUNTIF('Inser données'!$J:$J,"Garde"&amp;"£"&amp;"24h"&amp;"£"&amp;"VOL"&amp;"£"&amp;$B33&amp;"£"&amp;N$7)+COUNTIF('Inser données'!$J:$J,"Garde"&amp;"£"&amp;"NUIT"&amp;"£"&amp;"VOL"&amp;"£"&amp;$B33&amp;"£"&amp;N$7)+SUMIF('Inser données'!$J:$J,"Garde"&amp;"£"&amp;"CRENEAU"&amp;"£"&amp;"VOL"&amp;"£"&amp;$B33&amp;"£"&amp;N$7,'Inser données'!$R:$R)</f>
        <v>2.6</v>
      </c>
      <c r="O33" s="8">
        <f>COUNTIF('Inser données'!$J:$J,"Garde"&amp;"£"&amp;"24h"&amp;"£"&amp;"VOL"&amp;"£"&amp;$B33&amp;"£"&amp;O$7)+COUNTIF('Inser données'!$J:$J,"Garde"&amp;"£"&amp;"JOUR"&amp;"£"&amp;"VOL"&amp;"£"&amp;$B33&amp;"£"&amp;O$7)+SUMIF('Inser données'!$J:$J,"Garde"&amp;"£"&amp;"CRENEAU"&amp;"£"&amp;"VOL"&amp;"£"&amp;$B33&amp;"£"&amp;O$7,'Inser données'!$Q:$Q)</f>
        <v>2</v>
      </c>
      <c r="P33" s="8">
        <f>COUNTIF('Inser données'!$J:$J,"Garde"&amp;"£"&amp;"24h"&amp;"£"&amp;"VOL"&amp;"£"&amp;$B33&amp;"£"&amp;P$7)+COUNTIF('Inser données'!$J:$J,"Garde"&amp;"£"&amp;"NUIT"&amp;"£"&amp;"VOL"&amp;"£"&amp;$B33&amp;"£"&amp;P$7)+SUMIF('Inser données'!$J:$J,"Garde"&amp;"£"&amp;"CRENEAU"&amp;"£"&amp;"VOL"&amp;"£"&amp;$B33&amp;"£"&amp;P$7,'Inser données'!$R:$R)</f>
        <v>1</v>
      </c>
      <c r="Q33" s="8">
        <f>COUNTIF('Inser données'!$J:$J,"Garde"&amp;"£"&amp;"24h"&amp;"£"&amp;"VOL"&amp;"£"&amp;$B33&amp;"£"&amp;Q$7)+COUNTIF('Inser données'!$J:$J,"Garde"&amp;"£"&amp;"JOUR"&amp;"£"&amp;"VOL"&amp;"£"&amp;$B33&amp;"£"&amp;Q$7)+SUMIF('Inser données'!$J:$J,"Garde"&amp;"£"&amp;"CRENEAU"&amp;"£"&amp;"VOL"&amp;"£"&amp;$B33&amp;"£"&amp;Q$7,'Inser données'!$Q:$Q)</f>
        <v>4</v>
      </c>
      <c r="R33" s="8">
        <f>COUNTIF('Inser données'!$J:$J,"Garde"&amp;"£"&amp;"24h"&amp;"£"&amp;"VOL"&amp;"£"&amp;$B33&amp;"£"&amp;R$7)+COUNTIF('Inser données'!$J:$J,"Garde"&amp;"£"&amp;"NUIT"&amp;"£"&amp;"VOL"&amp;"£"&amp;$B33&amp;"£"&amp;R$7)+SUMIF('Inser données'!$J:$J,"Garde"&amp;"£"&amp;"CRENEAU"&amp;"£"&amp;"VOL"&amp;"£"&amp;$B33&amp;"£"&amp;R$7,'Inser données'!$R:$R)</f>
        <v>3</v>
      </c>
      <c r="S33" s="8">
        <f>COUNTIF('Inser données'!$J:$J,"Garde"&amp;"£"&amp;"24h"&amp;"£"&amp;"VOL"&amp;"£"&amp;$B33&amp;"£"&amp;S$7)+COUNTIF('Inser données'!$J:$J,"Garde"&amp;"£"&amp;"JOUR"&amp;"£"&amp;"VOL"&amp;"£"&amp;$B33&amp;"£"&amp;S$7)+SUMIF('Inser données'!$J:$J,"Garde"&amp;"£"&amp;"CRENEAU"&amp;"£"&amp;"VOL"&amp;"£"&amp;$B33&amp;"£"&amp;S$7,'Inser données'!$Q:$Q)</f>
        <v>2</v>
      </c>
      <c r="T33" s="8">
        <f>COUNTIF('Inser données'!$J:$J,"Garde"&amp;"£"&amp;"24h"&amp;"£"&amp;"VOL"&amp;"£"&amp;$B33&amp;"£"&amp;T$7)+COUNTIF('Inser données'!$J:$J,"Garde"&amp;"£"&amp;"NUIT"&amp;"£"&amp;"VOL"&amp;"£"&amp;$B33&amp;"£"&amp;T$7)+SUMIF('Inser données'!$J:$J,"Garde"&amp;"£"&amp;"CRENEAU"&amp;"£"&amp;"VOL"&amp;"£"&amp;$B33&amp;"£"&amp;T$7,'Inser données'!$R:$R)</f>
        <v>3.6</v>
      </c>
      <c r="U33" s="8">
        <f>COUNTIF('Inser données'!$J:$J,"Garde"&amp;"£"&amp;"24h"&amp;"£"&amp;"VOL"&amp;"£"&amp;$B33&amp;"£"&amp;U$7)+COUNTIF('Inser données'!$J:$J,"Garde"&amp;"£"&amp;"JOUR"&amp;"£"&amp;"VOL"&amp;"£"&amp;$B33&amp;"£"&amp;U$7)+SUMIF('Inser données'!$J:$J,"Garde"&amp;"£"&amp;"CRENEAU"&amp;"£"&amp;"VOL"&amp;"£"&amp;$B33&amp;"£"&amp;U$7,'Inser données'!$Q:$Q)</f>
        <v>2</v>
      </c>
      <c r="V33" s="8">
        <f>COUNTIF('Inser données'!$J:$J,"Garde"&amp;"£"&amp;"24h"&amp;"£"&amp;"VOL"&amp;"£"&amp;$B33&amp;"£"&amp;V$7)+COUNTIF('Inser données'!$J:$J,"Garde"&amp;"£"&amp;"NUIT"&amp;"£"&amp;"VOL"&amp;"£"&amp;$B33&amp;"£"&amp;V$7)+SUMIF('Inser données'!$J:$J,"Garde"&amp;"£"&amp;"CRENEAU"&amp;"£"&amp;"VOL"&amp;"£"&amp;$B33&amp;"£"&amp;V$7,'Inser données'!$R:$R)</f>
        <v>4</v>
      </c>
      <c r="W33" s="8">
        <f>COUNTIF('Inser données'!$J:$J,"Garde"&amp;"£"&amp;"24h"&amp;"£"&amp;"VOL"&amp;"£"&amp;$B33&amp;"£"&amp;W$7)+COUNTIF('Inser données'!$J:$J,"Garde"&amp;"£"&amp;"JOUR"&amp;"£"&amp;"VOL"&amp;"£"&amp;$B33&amp;"£"&amp;W$7)+SUMIF('Inser données'!$J:$J,"Garde"&amp;"£"&amp;"CRENEAU"&amp;"£"&amp;"VOL"&amp;"£"&amp;$B33&amp;"£"&amp;W$7,'Inser données'!$Q:$Q)</f>
        <v>1</v>
      </c>
      <c r="X33" s="8">
        <f>COUNTIF('Inser données'!$J:$J,"Garde"&amp;"£"&amp;"24h"&amp;"£"&amp;"VOL"&amp;"£"&amp;$B33&amp;"£"&amp;X$7)+COUNTIF('Inser données'!$J:$J,"Garde"&amp;"£"&amp;"NUIT"&amp;"£"&amp;"VOL"&amp;"£"&amp;$B33&amp;"£"&amp;X$7)+SUMIF('Inser données'!$J:$J,"Garde"&amp;"£"&amp;"CRENEAU"&amp;"£"&amp;"VOL"&amp;"£"&amp;$B33&amp;"£"&amp;X$7,'Inser données'!$R:$R)</f>
        <v>2.8</v>
      </c>
      <c r="Y33" s="8">
        <f>COUNTIF('Inser données'!$J:$J,"Garde"&amp;"£"&amp;"24h"&amp;"£"&amp;"VOL"&amp;"£"&amp;$B33&amp;"£"&amp;Y$7)+COUNTIF('Inser données'!$J:$J,"Garde"&amp;"£"&amp;"JOUR"&amp;"£"&amp;"VOL"&amp;"£"&amp;$B33&amp;"£"&amp;Y$7)+SUMIF('Inser données'!$J:$J,"Garde"&amp;"£"&amp;"CRENEAU"&amp;"£"&amp;"VOL"&amp;"£"&amp;$B33&amp;"£"&amp;Y$7,'Inser données'!$Q:$Q)</f>
        <v>4</v>
      </c>
      <c r="Z33" s="8">
        <f>COUNTIF('Inser données'!$J:$J,"Garde"&amp;"£"&amp;"24h"&amp;"£"&amp;"VOL"&amp;"£"&amp;$B33&amp;"£"&amp;Z$7)+COUNTIF('Inser données'!$J:$J,"Garde"&amp;"£"&amp;"NUIT"&amp;"£"&amp;"VOL"&amp;"£"&amp;$B33&amp;"£"&amp;Z$7)+SUMIF('Inser données'!$J:$J,"Garde"&amp;"£"&amp;"CRENEAU"&amp;"£"&amp;"VOL"&amp;"£"&amp;$B33&amp;"£"&amp;Z$7,'Inser données'!$R:$R)</f>
        <v>3.8</v>
      </c>
      <c r="AA33" s="8">
        <f>COUNTIF('Inser données'!$J:$J,"Garde"&amp;"£"&amp;"24h"&amp;"£"&amp;"VOL"&amp;"£"&amp;$B33&amp;"£"&amp;AA$7)+COUNTIF('Inser données'!$J:$J,"Garde"&amp;"£"&amp;"JOUR"&amp;"£"&amp;"VOL"&amp;"£"&amp;$B33&amp;"£"&amp;AA$7)+SUMIF('Inser données'!$J:$J,"Garde"&amp;"£"&amp;"CRENEAU"&amp;"£"&amp;"VOL"&amp;"£"&amp;$B33&amp;"£"&amp;AA$7,'Inser données'!$Q:$Q)</f>
        <v>3</v>
      </c>
      <c r="AB33" s="8">
        <f>COUNTIF('Inser données'!$J:$J,"Garde"&amp;"£"&amp;"24h"&amp;"£"&amp;"VOL"&amp;"£"&amp;$B33&amp;"£"&amp;AB$7)+COUNTIF('Inser données'!$J:$J,"Garde"&amp;"£"&amp;"NUIT"&amp;"£"&amp;"VOL"&amp;"£"&amp;$B33&amp;"£"&amp;AB$7)+SUMIF('Inser données'!$J:$J,"Garde"&amp;"£"&amp;"CRENEAU"&amp;"£"&amp;"VOL"&amp;"£"&amp;$B33&amp;"£"&amp;AB$7,'Inser données'!$R:$R)</f>
        <v>3</v>
      </c>
      <c r="AC33" s="8">
        <f>COUNTIF('Inser données'!$J:$J,"Garde"&amp;"£"&amp;"24h"&amp;"£"&amp;"VOL"&amp;"£"&amp;$B33&amp;"£"&amp;AC$7)+COUNTIF('Inser données'!$J:$J,"Garde"&amp;"£"&amp;"JOUR"&amp;"£"&amp;"VOL"&amp;"£"&amp;$B33&amp;"£"&amp;AC$7)+SUMIF('Inser données'!$J:$J,"Garde"&amp;"£"&amp;"CRENEAU"&amp;"£"&amp;"VOL"&amp;"£"&amp;$B33&amp;"£"&amp;AC$7,'Inser données'!$Q:$Q)</f>
        <v>3</v>
      </c>
      <c r="AD33" s="8">
        <f>COUNTIF('Inser données'!$J:$J,"Garde"&amp;"£"&amp;"24h"&amp;"£"&amp;"VOL"&amp;"£"&amp;$B33&amp;"£"&amp;AD$7)+COUNTIF('Inser données'!$J:$J,"Garde"&amp;"£"&amp;"NUIT"&amp;"£"&amp;"VOL"&amp;"£"&amp;$B33&amp;"£"&amp;AD$7)+SUMIF('Inser données'!$J:$J,"Garde"&amp;"£"&amp;"CRENEAU"&amp;"£"&amp;"VOL"&amp;"£"&amp;$B33&amp;"£"&amp;AD$7,'Inser données'!$R:$R)</f>
        <v>2</v>
      </c>
      <c r="AE33" s="8">
        <f>COUNTIF('Inser données'!$J:$J,"Garde"&amp;"£"&amp;"24h"&amp;"£"&amp;"VOL"&amp;"£"&amp;$B33&amp;"£"&amp;AE$7)+COUNTIF('Inser données'!$J:$J,"Garde"&amp;"£"&amp;"JOUR"&amp;"£"&amp;"VOL"&amp;"£"&amp;$B33&amp;"£"&amp;AE$7)+SUMIF('Inser données'!$J:$J,"Garde"&amp;"£"&amp;"CRENEAU"&amp;"£"&amp;"VOL"&amp;"£"&amp;$B33&amp;"£"&amp;AE$7,'Inser données'!$Q:$Q)</f>
        <v>3</v>
      </c>
      <c r="AF33" s="8">
        <f>COUNTIF('Inser données'!$J:$J,"Garde"&amp;"£"&amp;"24h"&amp;"£"&amp;"VOL"&amp;"£"&amp;$B33&amp;"£"&amp;AF$7)+COUNTIF('Inser données'!$J:$J,"Garde"&amp;"£"&amp;"NUIT"&amp;"£"&amp;"VOL"&amp;"£"&amp;$B33&amp;"£"&amp;AF$7)+SUMIF('Inser données'!$J:$J,"Garde"&amp;"£"&amp;"CRENEAU"&amp;"£"&amp;"VOL"&amp;"£"&amp;$B33&amp;"£"&amp;AF$7,'Inser données'!$R:$R)</f>
        <v>3</v>
      </c>
      <c r="AG33" s="8">
        <f>COUNTIF('Inser données'!$J:$J,"Garde"&amp;"£"&amp;"24h"&amp;"£"&amp;"VOL"&amp;"£"&amp;$B33&amp;"£"&amp;AG$7)+COUNTIF('Inser données'!$J:$J,"Garde"&amp;"£"&amp;"JOUR"&amp;"£"&amp;"VOL"&amp;"£"&amp;$B33&amp;"£"&amp;AG$7)+SUMIF('Inser données'!$J:$J,"Garde"&amp;"£"&amp;"CRENEAU"&amp;"£"&amp;"VOL"&amp;"£"&amp;$B33&amp;"£"&amp;AG$7,'Inser données'!$Q:$Q)</f>
        <v>1</v>
      </c>
      <c r="AH33" s="8">
        <f>COUNTIF('Inser données'!$J:$J,"Garde"&amp;"£"&amp;"24h"&amp;"£"&amp;"VOL"&amp;"£"&amp;$B33&amp;"£"&amp;AH$7)+COUNTIF('Inser données'!$J:$J,"Garde"&amp;"£"&amp;"NUIT"&amp;"£"&amp;"VOL"&amp;"£"&amp;$B33&amp;"£"&amp;AH$7)+SUMIF('Inser données'!$J:$J,"Garde"&amp;"£"&amp;"CRENEAU"&amp;"£"&amp;"VOL"&amp;"£"&amp;$B33&amp;"£"&amp;AH$7,'Inser données'!$R:$R)</f>
        <v>0</v>
      </c>
    </row>
    <row r="34" spans="1:34" ht="15" thickBot="1">
      <c r="A34" s="118"/>
      <c r="B34" s="12" t="s">
        <v>37</v>
      </c>
      <c r="C34" s="15">
        <v>6</v>
      </c>
      <c r="D34" s="16">
        <v>6</v>
      </c>
      <c r="E34" s="8">
        <f>COUNTIF('Inser données'!$J:$J,"Garde"&amp;"£"&amp;"24h"&amp;"£"&amp;"VOL"&amp;"£"&amp;$B34&amp;"£"&amp;E$7)+COUNTIF('Inser données'!$J:$J,"Garde"&amp;"£"&amp;"JOUR"&amp;"£"&amp;"VOL"&amp;"£"&amp;$B34&amp;"£"&amp;E$7)+SUMIF('Inser données'!$J:$J,"Garde"&amp;"£"&amp;"CRENEAU"&amp;"£"&amp;"VOL"&amp;"£"&amp;$B34&amp;"£"&amp;E$7,'Inser données'!$Q:$Q)</f>
        <v>2</v>
      </c>
      <c r="F34" s="8">
        <f>COUNTIF('Inser données'!$J:$J,"Garde"&amp;"£"&amp;"24h"&amp;"£"&amp;"VOL"&amp;"£"&amp;$B34&amp;"£"&amp;F$7)+COUNTIF('Inser données'!$J:$J,"Garde"&amp;"£"&amp;"NUIT"&amp;"£"&amp;"VOL"&amp;"£"&amp;$B34&amp;"£"&amp;F$7)+SUMIF('Inser données'!$J:$J,"Garde"&amp;"£"&amp;"CRENEAU"&amp;"£"&amp;"VOL"&amp;"£"&amp;$B34&amp;"£"&amp;F$7,'Inser données'!$R:$R)</f>
        <v>1</v>
      </c>
      <c r="G34" s="8">
        <f>COUNTIF('Inser données'!$J:$J,"Garde"&amp;"£"&amp;"24h"&amp;"£"&amp;"VOL"&amp;"£"&amp;$B34&amp;"£"&amp;G$7)+COUNTIF('Inser données'!$J:$J,"Garde"&amp;"£"&amp;"JOUR"&amp;"£"&amp;"VOL"&amp;"£"&amp;$B34&amp;"£"&amp;G$7)+SUMIF('Inser données'!$J:$J,"Garde"&amp;"£"&amp;"CRENEAU"&amp;"£"&amp;"VOL"&amp;"£"&amp;$B34&amp;"£"&amp;G$7,'Inser données'!$Q:$Q)</f>
        <v>0</v>
      </c>
      <c r="H34" s="8">
        <f>COUNTIF('Inser données'!$J:$J,"Garde"&amp;"£"&amp;"24h"&amp;"£"&amp;"VOL"&amp;"£"&amp;$B34&amp;"£"&amp;H$7)+COUNTIF('Inser données'!$J:$J,"Garde"&amp;"£"&amp;"NUIT"&amp;"£"&amp;"VOL"&amp;"£"&amp;$B34&amp;"£"&amp;H$7)+SUMIF('Inser données'!$J:$J,"Garde"&amp;"£"&amp;"CRENEAU"&amp;"£"&amp;"VOL"&amp;"£"&amp;$B34&amp;"£"&amp;H$7,'Inser données'!$R:$R)</f>
        <v>1</v>
      </c>
      <c r="I34" s="8">
        <f>COUNTIF('Inser données'!$J:$J,"Garde"&amp;"£"&amp;"24h"&amp;"£"&amp;"VOL"&amp;"£"&amp;$B34&amp;"£"&amp;I$7)+COUNTIF('Inser données'!$J:$J,"Garde"&amp;"£"&amp;"JOUR"&amp;"£"&amp;"VOL"&amp;"£"&amp;$B34&amp;"£"&amp;I$7)+SUMIF('Inser données'!$J:$J,"Garde"&amp;"£"&amp;"CRENEAU"&amp;"£"&amp;"VOL"&amp;"£"&amp;$B34&amp;"£"&amp;I$7,'Inser données'!$Q:$Q)</f>
        <v>1</v>
      </c>
      <c r="J34" s="8">
        <f>COUNTIF('Inser données'!$J:$J,"Garde"&amp;"£"&amp;"24h"&amp;"£"&amp;"VOL"&amp;"£"&amp;$B34&amp;"£"&amp;J$7)+COUNTIF('Inser données'!$J:$J,"Garde"&amp;"£"&amp;"NUIT"&amp;"£"&amp;"VOL"&amp;"£"&amp;$B34&amp;"£"&amp;J$7)+SUMIF('Inser données'!$J:$J,"Garde"&amp;"£"&amp;"CRENEAU"&amp;"£"&amp;"VOL"&amp;"£"&amp;$B34&amp;"£"&amp;J$7,'Inser données'!$R:$R)</f>
        <v>2</v>
      </c>
      <c r="K34" s="8">
        <f>COUNTIF('Inser données'!$J:$J,"Garde"&amp;"£"&amp;"24h"&amp;"£"&amp;"VOL"&amp;"£"&amp;$B34&amp;"£"&amp;K$7)+COUNTIF('Inser données'!$J:$J,"Garde"&amp;"£"&amp;"JOUR"&amp;"£"&amp;"VOL"&amp;"£"&amp;$B34&amp;"£"&amp;K$7)+SUMIF('Inser données'!$J:$J,"Garde"&amp;"£"&amp;"CRENEAU"&amp;"£"&amp;"VOL"&amp;"£"&amp;$B34&amp;"£"&amp;K$7,'Inser données'!$Q:$Q)</f>
        <v>2</v>
      </c>
      <c r="L34" s="8">
        <f>COUNTIF('Inser données'!$J:$J,"Garde"&amp;"£"&amp;"24h"&amp;"£"&amp;"VOL"&amp;"£"&amp;$B34&amp;"£"&amp;L$7)+COUNTIF('Inser données'!$J:$J,"Garde"&amp;"£"&amp;"NUIT"&amp;"£"&amp;"VOL"&amp;"£"&amp;$B34&amp;"£"&amp;L$7)+SUMIF('Inser données'!$J:$J,"Garde"&amp;"£"&amp;"CRENEAU"&amp;"£"&amp;"VOL"&amp;"£"&amp;$B34&amp;"£"&amp;L$7,'Inser données'!$R:$R)</f>
        <v>2</v>
      </c>
      <c r="M34" s="8">
        <f>COUNTIF('Inser données'!$J:$J,"Garde"&amp;"£"&amp;"24h"&amp;"£"&amp;"VOL"&amp;"£"&amp;$B34&amp;"£"&amp;M$7)+COUNTIF('Inser données'!$J:$J,"Garde"&amp;"£"&amp;"JOUR"&amp;"£"&amp;"VOL"&amp;"£"&amp;$B34&amp;"£"&amp;M$7)+SUMIF('Inser données'!$J:$J,"Garde"&amp;"£"&amp;"CRENEAU"&amp;"£"&amp;"VOL"&amp;"£"&amp;$B34&amp;"£"&amp;M$7,'Inser données'!$Q:$Q)</f>
        <v>0</v>
      </c>
      <c r="N34" s="8">
        <f>COUNTIF('Inser données'!$J:$J,"Garde"&amp;"£"&amp;"24h"&amp;"£"&amp;"VOL"&amp;"£"&amp;$B34&amp;"£"&amp;N$7)+COUNTIF('Inser données'!$J:$J,"Garde"&amp;"£"&amp;"NUIT"&amp;"£"&amp;"VOL"&amp;"£"&amp;$B34&amp;"£"&amp;N$7)+SUMIF('Inser données'!$J:$J,"Garde"&amp;"£"&amp;"CRENEAU"&amp;"£"&amp;"VOL"&amp;"£"&amp;$B34&amp;"£"&amp;N$7,'Inser données'!$R:$R)</f>
        <v>2</v>
      </c>
      <c r="O34" s="8">
        <f>COUNTIF('Inser données'!$J:$J,"Garde"&amp;"£"&amp;"24h"&amp;"£"&amp;"VOL"&amp;"£"&amp;$B34&amp;"£"&amp;O$7)+COUNTIF('Inser données'!$J:$J,"Garde"&amp;"£"&amp;"JOUR"&amp;"£"&amp;"VOL"&amp;"£"&amp;$B34&amp;"£"&amp;O$7)+SUMIF('Inser données'!$J:$J,"Garde"&amp;"£"&amp;"CRENEAU"&amp;"£"&amp;"VOL"&amp;"£"&amp;$B34&amp;"£"&amp;O$7,'Inser données'!$Q:$Q)</f>
        <v>4</v>
      </c>
      <c r="P34" s="8">
        <f>COUNTIF('Inser données'!$J:$J,"Garde"&amp;"£"&amp;"24h"&amp;"£"&amp;"VOL"&amp;"£"&amp;$B34&amp;"£"&amp;P$7)+COUNTIF('Inser données'!$J:$J,"Garde"&amp;"£"&amp;"NUIT"&amp;"£"&amp;"VOL"&amp;"£"&amp;$B34&amp;"£"&amp;P$7)+SUMIF('Inser données'!$J:$J,"Garde"&amp;"£"&amp;"CRENEAU"&amp;"£"&amp;"VOL"&amp;"£"&amp;$B34&amp;"£"&amp;P$7,'Inser données'!$R:$R)</f>
        <v>0</v>
      </c>
      <c r="Q34" s="8">
        <f>COUNTIF('Inser données'!$J:$J,"Garde"&amp;"£"&amp;"24h"&amp;"£"&amp;"VOL"&amp;"£"&amp;$B34&amp;"£"&amp;Q$7)+COUNTIF('Inser données'!$J:$J,"Garde"&amp;"£"&amp;"JOUR"&amp;"£"&amp;"VOL"&amp;"£"&amp;$B34&amp;"£"&amp;Q$7)+SUMIF('Inser données'!$J:$J,"Garde"&amp;"£"&amp;"CRENEAU"&amp;"£"&amp;"VOL"&amp;"£"&amp;$B34&amp;"£"&amp;Q$7,'Inser données'!$Q:$Q)</f>
        <v>1</v>
      </c>
      <c r="R34" s="8">
        <f>COUNTIF('Inser données'!$J:$J,"Garde"&amp;"£"&amp;"24h"&amp;"£"&amp;"VOL"&amp;"£"&amp;$B34&amp;"£"&amp;R$7)+COUNTIF('Inser données'!$J:$J,"Garde"&amp;"£"&amp;"NUIT"&amp;"£"&amp;"VOL"&amp;"£"&amp;$B34&amp;"£"&amp;R$7)+SUMIF('Inser données'!$J:$J,"Garde"&amp;"£"&amp;"CRENEAU"&amp;"£"&amp;"VOL"&amp;"£"&amp;$B34&amp;"£"&amp;R$7,'Inser données'!$R:$R)</f>
        <v>3</v>
      </c>
      <c r="S34" s="8">
        <f>COUNTIF('Inser données'!$J:$J,"Garde"&amp;"£"&amp;"24h"&amp;"£"&amp;"VOL"&amp;"£"&amp;$B34&amp;"£"&amp;S$7)+COUNTIF('Inser données'!$J:$J,"Garde"&amp;"£"&amp;"JOUR"&amp;"£"&amp;"VOL"&amp;"£"&amp;$B34&amp;"£"&amp;S$7)+SUMIF('Inser données'!$J:$J,"Garde"&amp;"£"&amp;"CRENEAU"&amp;"£"&amp;"VOL"&amp;"£"&amp;$B34&amp;"£"&amp;S$7,'Inser données'!$Q:$Q)</f>
        <v>2</v>
      </c>
      <c r="T34" s="8">
        <f>COUNTIF('Inser données'!$J:$J,"Garde"&amp;"£"&amp;"24h"&amp;"£"&amp;"VOL"&amp;"£"&amp;$B34&amp;"£"&amp;T$7)+COUNTIF('Inser données'!$J:$J,"Garde"&amp;"£"&amp;"NUIT"&amp;"£"&amp;"VOL"&amp;"£"&amp;$B34&amp;"£"&amp;T$7)+SUMIF('Inser données'!$J:$J,"Garde"&amp;"£"&amp;"CRENEAU"&amp;"£"&amp;"VOL"&amp;"£"&amp;$B34&amp;"£"&amp;T$7,'Inser données'!$R:$R)</f>
        <v>2</v>
      </c>
      <c r="U34" s="8">
        <f>COUNTIF('Inser données'!$J:$J,"Garde"&amp;"£"&amp;"24h"&amp;"£"&amp;"VOL"&amp;"£"&amp;$B34&amp;"£"&amp;U$7)+COUNTIF('Inser données'!$J:$J,"Garde"&amp;"£"&amp;"JOUR"&amp;"£"&amp;"VOL"&amp;"£"&amp;$B34&amp;"£"&amp;U$7)+SUMIF('Inser données'!$J:$J,"Garde"&amp;"£"&amp;"CRENEAU"&amp;"£"&amp;"VOL"&amp;"£"&amp;$B34&amp;"£"&amp;U$7,'Inser données'!$Q:$Q)</f>
        <v>2</v>
      </c>
      <c r="V34" s="8">
        <f>COUNTIF('Inser données'!$J:$J,"Garde"&amp;"£"&amp;"24h"&amp;"£"&amp;"VOL"&amp;"£"&amp;$B34&amp;"£"&amp;V$7)+COUNTIF('Inser données'!$J:$J,"Garde"&amp;"£"&amp;"NUIT"&amp;"£"&amp;"VOL"&amp;"£"&amp;$B34&amp;"£"&amp;V$7)+SUMIF('Inser données'!$J:$J,"Garde"&amp;"£"&amp;"CRENEAU"&amp;"£"&amp;"VOL"&amp;"£"&amp;$B34&amp;"£"&amp;V$7,'Inser données'!$R:$R)</f>
        <v>1</v>
      </c>
      <c r="W34" s="8">
        <f>COUNTIF('Inser données'!$J:$J,"Garde"&amp;"£"&amp;"24h"&amp;"£"&amp;"VOL"&amp;"£"&amp;$B34&amp;"£"&amp;W$7)+COUNTIF('Inser données'!$J:$J,"Garde"&amp;"£"&amp;"JOUR"&amp;"£"&amp;"VOL"&amp;"£"&amp;$B34&amp;"£"&amp;W$7)+SUMIF('Inser données'!$J:$J,"Garde"&amp;"£"&amp;"CRENEAU"&amp;"£"&amp;"VOL"&amp;"£"&amp;$B34&amp;"£"&amp;W$7,'Inser données'!$Q:$Q)</f>
        <v>1</v>
      </c>
      <c r="X34" s="8">
        <f>COUNTIF('Inser données'!$J:$J,"Garde"&amp;"£"&amp;"24h"&amp;"£"&amp;"VOL"&amp;"£"&amp;$B34&amp;"£"&amp;X$7)+COUNTIF('Inser données'!$J:$J,"Garde"&amp;"£"&amp;"NUIT"&amp;"£"&amp;"VOL"&amp;"£"&amp;$B34&amp;"£"&amp;X$7)+SUMIF('Inser données'!$J:$J,"Garde"&amp;"£"&amp;"CRENEAU"&amp;"£"&amp;"VOL"&amp;"£"&amp;$B34&amp;"£"&amp;X$7,'Inser données'!$R:$R)</f>
        <v>1</v>
      </c>
      <c r="Y34" s="8">
        <f>COUNTIF('Inser données'!$J:$J,"Garde"&amp;"£"&amp;"24h"&amp;"£"&amp;"VOL"&amp;"£"&amp;$B34&amp;"£"&amp;Y$7)+COUNTIF('Inser données'!$J:$J,"Garde"&amp;"£"&amp;"JOUR"&amp;"£"&amp;"VOL"&amp;"£"&amp;$B34&amp;"£"&amp;Y$7)+SUMIF('Inser données'!$J:$J,"Garde"&amp;"£"&amp;"CRENEAU"&amp;"£"&amp;"VOL"&amp;"£"&amp;$B34&amp;"£"&amp;Y$7,'Inser données'!$Q:$Q)</f>
        <v>0</v>
      </c>
      <c r="Z34" s="8">
        <f>COUNTIF('Inser données'!$J:$J,"Garde"&amp;"£"&amp;"24h"&amp;"£"&amp;"VOL"&amp;"£"&amp;$B34&amp;"£"&amp;Z$7)+COUNTIF('Inser données'!$J:$J,"Garde"&amp;"£"&amp;"NUIT"&amp;"£"&amp;"VOL"&amp;"£"&amp;$B34&amp;"£"&amp;Z$7)+SUMIF('Inser données'!$J:$J,"Garde"&amp;"£"&amp;"CRENEAU"&amp;"£"&amp;"VOL"&amp;"£"&amp;$B34&amp;"£"&amp;Z$7,'Inser données'!$R:$R)</f>
        <v>1</v>
      </c>
      <c r="AA34" s="8">
        <f>COUNTIF('Inser données'!$J:$J,"Garde"&amp;"£"&amp;"24h"&amp;"£"&amp;"VOL"&amp;"£"&amp;$B34&amp;"£"&amp;AA$7)+COUNTIF('Inser données'!$J:$J,"Garde"&amp;"£"&amp;"JOUR"&amp;"£"&amp;"VOL"&amp;"£"&amp;$B34&amp;"£"&amp;AA$7)+SUMIF('Inser données'!$J:$J,"Garde"&amp;"£"&amp;"CRENEAU"&amp;"£"&amp;"VOL"&amp;"£"&amp;$B34&amp;"£"&amp;AA$7,'Inser données'!$Q:$Q)</f>
        <v>2.8</v>
      </c>
      <c r="AB34" s="8">
        <f>COUNTIF('Inser données'!$J:$J,"Garde"&amp;"£"&amp;"24h"&amp;"£"&amp;"VOL"&amp;"£"&amp;$B34&amp;"£"&amp;AB$7)+COUNTIF('Inser données'!$J:$J,"Garde"&amp;"£"&amp;"NUIT"&amp;"£"&amp;"VOL"&amp;"£"&amp;$B34&amp;"£"&amp;AB$7)+SUMIF('Inser données'!$J:$J,"Garde"&amp;"£"&amp;"CRENEAU"&amp;"£"&amp;"VOL"&amp;"£"&amp;$B34&amp;"£"&amp;AB$7,'Inser données'!$R:$R)</f>
        <v>4</v>
      </c>
      <c r="AC34" s="8">
        <f>COUNTIF('Inser données'!$J:$J,"Garde"&amp;"£"&amp;"24h"&amp;"£"&amp;"VOL"&amp;"£"&amp;$B34&amp;"£"&amp;AC$7)+COUNTIF('Inser données'!$J:$J,"Garde"&amp;"£"&amp;"JOUR"&amp;"£"&amp;"VOL"&amp;"£"&amp;$B34&amp;"£"&amp;AC$7)+SUMIF('Inser données'!$J:$J,"Garde"&amp;"£"&amp;"CRENEAU"&amp;"£"&amp;"VOL"&amp;"£"&amp;$B34&amp;"£"&amp;AC$7,'Inser données'!$Q:$Q)</f>
        <v>3</v>
      </c>
      <c r="AD34" s="8">
        <f>COUNTIF('Inser données'!$J:$J,"Garde"&amp;"£"&amp;"24h"&amp;"£"&amp;"VOL"&amp;"£"&amp;$B34&amp;"£"&amp;AD$7)+COUNTIF('Inser données'!$J:$J,"Garde"&amp;"£"&amp;"NUIT"&amp;"£"&amp;"VOL"&amp;"£"&amp;$B34&amp;"£"&amp;AD$7)+SUMIF('Inser données'!$J:$J,"Garde"&amp;"£"&amp;"CRENEAU"&amp;"£"&amp;"VOL"&amp;"£"&amp;$B34&amp;"£"&amp;AD$7,'Inser données'!$R:$R)</f>
        <v>1</v>
      </c>
      <c r="AE34" s="8">
        <f>COUNTIF('Inser données'!$J:$J,"Garde"&amp;"£"&amp;"24h"&amp;"£"&amp;"VOL"&amp;"£"&amp;$B34&amp;"£"&amp;AE$7)+COUNTIF('Inser données'!$J:$J,"Garde"&amp;"£"&amp;"JOUR"&amp;"£"&amp;"VOL"&amp;"£"&amp;$B34&amp;"£"&amp;AE$7)+SUMIF('Inser données'!$J:$J,"Garde"&amp;"£"&amp;"CRENEAU"&amp;"£"&amp;"VOL"&amp;"£"&amp;$B34&amp;"£"&amp;AE$7,'Inser données'!$Q:$Q)</f>
        <v>1</v>
      </c>
      <c r="AF34" s="8">
        <f>COUNTIF('Inser données'!$J:$J,"Garde"&amp;"£"&amp;"24h"&amp;"£"&amp;"VOL"&amp;"£"&amp;$B34&amp;"£"&amp;AF$7)+COUNTIF('Inser données'!$J:$J,"Garde"&amp;"£"&amp;"NUIT"&amp;"£"&amp;"VOL"&amp;"£"&amp;$B34&amp;"£"&amp;AF$7)+SUMIF('Inser données'!$J:$J,"Garde"&amp;"£"&amp;"CRENEAU"&amp;"£"&amp;"VOL"&amp;"£"&amp;$B34&amp;"£"&amp;AF$7,'Inser données'!$R:$R)</f>
        <v>0</v>
      </c>
      <c r="AG34" s="8">
        <f>COUNTIF('Inser données'!$J:$J,"Garde"&amp;"£"&amp;"24h"&amp;"£"&amp;"VOL"&amp;"£"&amp;$B34&amp;"£"&amp;AG$7)+COUNTIF('Inser données'!$J:$J,"Garde"&amp;"£"&amp;"JOUR"&amp;"£"&amp;"VOL"&amp;"£"&amp;$B34&amp;"£"&amp;AG$7)+SUMIF('Inser données'!$J:$J,"Garde"&amp;"£"&amp;"CRENEAU"&amp;"£"&amp;"VOL"&amp;"£"&amp;$B34&amp;"£"&amp;AG$7,'Inser données'!$Q:$Q)</f>
        <v>1</v>
      </c>
      <c r="AH34" s="8">
        <f>COUNTIF('Inser données'!$J:$J,"Garde"&amp;"£"&amp;"24h"&amp;"£"&amp;"VOL"&amp;"£"&amp;$B34&amp;"£"&amp;AH$7)+COUNTIF('Inser données'!$J:$J,"Garde"&amp;"£"&amp;"NUIT"&amp;"£"&amp;"VOL"&amp;"£"&amp;$B34&amp;"£"&amp;AH$7)+SUMIF('Inser données'!$J:$J,"Garde"&amp;"£"&amp;"CRENEAU"&amp;"£"&amp;"VOL"&amp;"£"&amp;$B34&amp;"£"&amp;AH$7,'Inser données'!$R:$R)</f>
        <v>1</v>
      </c>
    </row>
    <row r="35" spans="1:34" ht="15" thickBot="1">
      <c r="A35" s="118"/>
      <c r="B35" s="25" t="s">
        <v>38</v>
      </c>
      <c r="C35" s="6"/>
      <c r="D35" s="7"/>
      <c r="E35" s="8">
        <f>COUNTIF('Inser données'!$J:$J,"Garde"&amp;"£"&amp;"24h"&amp;"£"&amp;"VOL"&amp;"£"&amp;$B35&amp;"£"&amp;E$7)+COUNTIF('Inser données'!$J:$J,"Garde"&amp;"£"&amp;"JOUR"&amp;"£"&amp;"VOL"&amp;"£"&amp;$B35&amp;"£"&amp;E$7)+SUMIF('Inser données'!$J:$J,"Garde"&amp;"£"&amp;"CRENEAU"&amp;"£"&amp;"VOL"&amp;"£"&amp;$B35&amp;"£"&amp;E$7,'Inser données'!$Q:$Q)</f>
        <v>0</v>
      </c>
      <c r="F35" s="8">
        <f>COUNTIF('Inser données'!$J:$J,"Garde"&amp;"£"&amp;"24h"&amp;"£"&amp;"VOL"&amp;"£"&amp;$B35&amp;"£"&amp;F$7)+COUNTIF('Inser données'!$J:$J,"Garde"&amp;"£"&amp;"NUIT"&amp;"£"&amp;"VOL"&amp;"£"&amp;$B35&amp;"£"&amp;F$7)+SUMIF('Inser données'!$J:$J,"Garde"&amp;"£"&amp;"CRENEAU"&amp;"£"&amp;"VOL"&amp;"£"&amp;$B35&amp;"£"&amp;F$7,'Inser données'!$R:$R)</f>
        <v>0</v>
      </c>
      <c r="G35" s="8">
        <f>COUNTIF('Inser données'!$J:$J,"Garde"&amp;"£"&amp;"24h"&amp;"£"&amp;"VOL"&amp;"£"&amp;$B35&amp;"£"&amp;G$7)+COUNTIF('Inser données'!$J:$J,"Garde"&amp;"£"&amp;"JOUR"&amp;"£"&amp;"VOL"&amp;"£"&amp;$B35&amp;"£"&amp;G$7)+SUMIF('Inser données'!$J:$J,"Garde"&amp;"£"&amp;"CRENEAU"&amp;"£"&amp;"VOL"&amp;"£"&amp;$B35&amp;"£"&amp;G$7,'Inser données'!$Q:$Q)</f>
        <v>0</v>
      </c>
      <c r="H35" s="8">
        <f>COUNTIF('Inser données'!$J:$J,"Garde"&amp;"£"&amp;"24h"&amp;"£"&amp;"VOL"&amp;"£"&amp;$B35&amp;"£"&amp;H$7)+COUNTIF('Inser données'!$J:$J,"Garde"&amp;"£"&amp;"NUIT"&amp;"£"&amp;"VOL"&amp;"£"&amp;$B35&amp;"£"&amp;H$7)+SUMIF('Inser données'!$J:$J,"Garde"&amp;"£"&amp;"CRENEAU"&amp;"£"&amp;"VOL"&amp;"£"&amp;$B35&amp;"£"&amp;H$7,'Inser données'!$R:$R)</f>
        <v>0</v>
      </c>
      <c r="I35" s="8">
        <f>COUNTIF('Inser données'!$J:$J,"Garde"&amp;"£"&amp;"24h"&amp;"£"&amp;"VOL"&amp;"£"&amp;$B35&amp;"£"&amp;I$7)+COUNTIF('Inser données'!$J:$J,"Garde"&amp;"£"&amp;"JOUR"&amp;"£"&amp;"VOL"&amp;"£"&amp;$B35&amp;"£"&amp;I$7)+SUMIF('Inser données'!$J:$J,"Garde"&amp;"£"&amp;"CRENEAU"&amp;"£"&amp;"VOL"&amp;"£"&amp;$B35&amp;"£"&amp;I$7,'Inser données'!$Q:$Q)</f>
        <v>0</v>
      </c>
      <c r="J35" s="8">
        <f>COUNTIF('Inser données'!$J:$J,"Garde"&amp;"£"&amp;"24h"&amp;"£"&amp;"VOL"&amp;"£"&amp;$B35&amp;"£"&amp;J$7)+COUNTIF('Inser données'!$J:$J,"Garde"&amp;"£"&amp;"NUIT"&amp;"£"&amp;"VOL"&amp;"£"&amp;$B35&amp;"£"&amp;J$7)+SUMIF('Inser données'!$J:$J,"Garde"&amp;"£"&amp;"CRENEAU"&amp;"£"&amp;"VOL"&amp;"£"&amp;$B35&amp;"£"&amp;J$7,'Inser données'!$R:$R)</f>
        <v>0</v>
      </c>
      <c r="K35" s="8">
        <f>COUNTIF('Inser données'!$J:$J,"Garde"&amp;"£"&amp;"24h"&amp;"£"&amp;"VOL"&amp;"£"&amp;$B35&amp;"£"&amp;K$7)+COUNTIF('Inser données'!$J:$J,"Garde"&amp;"£"&amp;"JOUR"&amp;"£"&amp;"VOL"&amp;"£"&amp;$B35&amp;"£"&amp;K$7)+SUMIF('Inser données'!$J:$J,"Garde"&amp;"£"&amp;"CRENEAU"&amp;"£"&amp;"VOL"&amp;"£"&amp;$B35&amp;"£"&amp;K$7,'Inser données'!$Q:$Q)</f>
        <v>0</v>
      </c>
      <c r="L35" s="8">
        <f>COUNTIF('Inser données'!$J:$J,"Garde"&amp;"£"&amp;"24h"&amp;"£"&amp;"VOL"&amp;"£"&amp;$B35&amp;"£"&amp;L$7)+COUNTIF('Inser données'!$J:$J,"Garde"&amp;"£"&amp;"NUIT"&amp;"£"&amp;"VOL"&amp;"£"&amp;$B35&amp;"£"&amp;L$7)+SUMIF('Inser données'!$J:$J,"Garde"&amp;"£"&amp;"CRENEAU"&amp;"£"&amp;"VOL"&amp;"£"&amp;$B35&amp;"£"&amp;L$7,'Inser données'!$R:$R)</f>
        <v>0</v>
      </c>
      <c r="M35" s="8">
        <f>COUNTIF('Inser données'!$J:$J,"Garde"&amp;"£"&amp;"24h"&amp;"£"&amp;"VOL"&amp;"£"&amp;$B35&amp;"£"&amp;M$7)+COUNTIF('Inser données'!$J:$J,"Garde"&amp;"£"&amp;"JOUR"&amp;"£"&amp;"VOL"&amp;"£"&amp;$B35&amp;"£"&amp;M$7)+SUMIF('Inser données'!$J:$J,"Garde"&amp;"£"&amp;"CRENEAU"&amp;"£"&amp;"VOL"&amp;"£"&amp;$B35&amp;"£"&amp;M$7,'Inser données'!$Q:$Q)</f>
        <v>0</v>
      </c>
      <c r="N35" s="8">
        <f>COUNTIF('Inser données'!$J:$J,"Garde"&amp;"£"&amp;"24h"&amp;"£"&amp;"VOL"&amp;"£"&amp;$B35&amp;"£"&amp;N$7)+COUNTIF('Inser données'!$J:$J,"Garde"&amp;"£"&amp;"NUIT"&amp;"£"&amp;"VOL"&amp;"£"&amp;$B35&amp;"£"&amp;N$7)+SUMIF('Inser données'!$J:$J,"Garde"&amp;"£"&amp;"CRENEAU"&amp;"£"&amp;"VOL"&amp;"£"&amp;$B35&amp;"£"&amp;N$7,'Inser données'!$R:$R)</f>
        <v>0</v>
      </c>
      <c r="O35" s="8">
        <f>COUNTIF('Inser données'!$J:$J,"Garde"&amp;"£"&amp;"24h"&amp;"£"&amp;"VOL"&amp;"£"&amp;$B35&amp;"£"&amp;O$7)+COUNTIF('Inser données'!$J:$J,"Garde"&amp;"£"&amp;"JOUR"&amp;"£"&amp;"VOL"&amp;"£"&amp;$B35&amp;"£"&amp;O$7)+SUMIF('Inser données'!$J:$J,"Garde"&amp;"£"&amp;"CRENEAU"&amp;"£"&amp;"VOL"&amp;"£"&amp;$B35&amp;"£"&amp;O$7,'Inser données'!$Q:$Q)</f>
        <v>0</v>
      </c>
      <c r="P35" s="8">
        <f>COUNTIF('Inser données'!$J:$J,"Garde"&amp;"£"&amp;"24h"&amp;"£"&amp;"VOL"&amp;"£"&amp;$B35&amp;"£"&amp;P$7)+COUNTIF('Inser données'!$J:$J,"Garde"&amp;"£"&amp;"NUIT"&amp;"£"&amp;"VOL"&amp;"£"&amp;$B35&amp;"£"&amp;P$7)+SUMIF('Inser données'!$J:$J,"Garde"&amp;"£"&amp;"CRENEAU"&amp;"£"&amp;"VOL"&amp;"£"&amp;$B35&amp;"£"&amp;P$7,'Inser données'!$R:$R)</f>
        <v>0</v>
      </c>
      <c r="Q35" s="8">
        <f>COUNTIF('Inser données'!$J:$J,"Garde"&amp;"£"&amp;"24h"&amp;"£"&amp;"VOL"&amp;"£"&amp;$B35&amp;"£"&amp;Q$7)+COUNTIF('Inser données'!$J:$J,"Garde"&amp;"£"&amp;"JOUR"&amp;"£"&amp;"VOL"&amp;"£"&amp;$B35&amp;"£"&amp;Q$7)+SUMIF('Inser données'!$J:$J,"Garde"&amp;"£"&amp;"CRENEAU"&amp;"£"&amp;"VOL"&amp;"£"&amp;$B35&amp;"£"&amp;Q$7,'Inser données'!$Q:$Q)</f>
        <v>0</v>
      </c>
      <c r="R35" s="8">
        <f>COUNTIF('Inser données'!$J:$J,"Garde"&amp;"£"&amp;"24h"&amp;"£"&amp;"VOL"&amp;"£"&amp;$B35&amp;"£"&amp;R$7)+COUNTIF('Inser données'!$J:$J,"Garde"&amp;"£"&amp;"NUIT"&amp;"£"&amp;"VOL"&amp;"£"&amp;$B35&amp;"£"&amp;R$7)+SUMIF('Inser données'!$J:$J,"Garde"&amp;"£"&amp;"CRENEAU"&amp;"£"&amp;"VOL"&amp;"£"&amp;$B35&amp;"£"&amp;R$7,'Inser données'!$R:$R)</f>
        <v>0</v>
      </c>
      <c r="S35" s="8">
        <f>COUNTIF('Inser données'!$J:$J,"Garde"&amp;"£"&amp;"24h"&amp;"£"&amp;"VOL"&amp;"£"&amp;$B35&amp;"£"&amp;S$7)+COUNTIF('Inser données'!$J:$J,"Garde"&amp;"£"&amp;"JOUR"&amp;"£"&amp;"VOL"&amp;"£"&amp;$B35&amp;"£"&amp;S$7)+SUMIF('Inser données'!$J:$J,"Garde"&amp;"£"&amp;"CRENEAU"&amp;"£"&amp;"VOL"&amp;"£"&amp;$B35&amp;"£"&amp;S$7,'Inser données'!$Q:$Q)</f>
        <v>0</v>
      </c>
      <c r="T35" s="8">
        <f>COUNTIF('Inser données'!$J:$J,"Garde"&amp;"£"&amp;"24h"&amp;"£"&amp;"VOL"&amp;"£"&amp;$B35&amp;"£"&amp;T$7)+COUNTIF('Inser données'!$J:$J,"Garde"&amp;"£"&amp;"NUIT"&amp;"£"&amp;"VOL"&amp;"£"&amp;$B35&amp;"£"&amp;T$7)+SUMIF('Inser données'!$J:$J,"Garde"&amp;"£"&amp;"CRENEAU"&amp;"£"&amp;"VOL"&amp;"£"&amp;$B35&amp;"£"&amp;T$7,'Inser données'!$R:$R)</f>
        <v>0</v>
      </c>
      <c r="U35" s="8">
        <f>COUNTIF('Inser données'!$J:$J,"Garde"&amp;"£"&amp;"24h"&amp;"£"&amp;"VOL"&amp;"£"&amp;$B35&amp;"£"&amp;U$7)+COUNTIF('Inser données'!$J:$J,"Garde"&amp;"£"&amp;"JOUR"&amp;"£"&amp;"VOL"&amp;"£"&amp;$B35&amp;"£"&amp;U$7)+SUMIF('Inser données'!$J:$J,"Garde"&amp;"£"&amp;"CRENEAU"&amp;"£"&amp;"VOL"&amp;"£"&amp;$B35&amp;"£"&amp;U$7,'Inser données'!$Q:$Q)</f>
        <v>0</v>
      </c>
      <c r="V35" s="8">
        <f>COUNTIF('Inser données'!$J:$J,"Garde"&amp;"£"&amp;"24h"&amp;"£"&amp;"VOL"&amp;"£"&amp;$B35&amp;"£"&amp;V$7)+COUNTIF('Inser données'!$J:$J,"Garde"&amp;"£"&amp;"NUIT"&amp;"£"&amp;"VOL"&amp;"£"&amp;$B35&amp;"£"&amp;V$7)+SUMIF('Inser données'!$J:$J,"Garde"&amp;"£"&amp;"CRENEAU"&amp;"£"&amp;"VOL"&amp;"£"&amp;$B35&amp;"£"&amp;V$7,'Inser données'!$R:$R)</f>
        <v>0</v>
      </c>
      <c r="W35" s="8">
        <f>COUNTIF('Inser données'!$J:$J,"Garde"&amp;"£"&amp;"24h"&amp;"£"&amp;"VOL"&amp;"£"&amp;$B35&amp;"£"&amp;W$7)+COUNTIF('Inser données'!$J:$J,"Garde"&amp;"£"&amp;"JOUR"&amp;"£"&amp;"VOL"&amp;"£"&amp;$B35&amp;"£"&amp;W$7)+SUMIF('Inser données'!$J:$J,"Garde"&amp;"£"&amp;"CRENEAU"&amp;"£"&amp;"VOL"&amp;"£"&amp;$B35&amp;"£"&amp;W$7,'Inser données'!$Q:$Q)</f>
        <v>0</v>
      </c>
      <c r="X35" s="8">
        <f>COUNTIF('Inser données'!$J:$J,"Garde"&amp;"£"&amp;"24h"&amp;"£"&amp;"VOL"&amp;"£"&amp;$B35&amp;"£"&amp;X$7)+COUNTIF('Inser données'!$J:$J,"Garde"&amp;"£"&amp;"NUIT"&amp;"£"&amp;"VOL"&amp;"£"&amp;$B35&amp;"£"&amp;X$7)+SUMIF('Inser données'!$J:$J,"Garde"&amp;"£"&amp;"CRENEAU"&amp;"£"&amp;"VOL"&amp;"£"&amp;$B35&amp;"£"&amp;X$7,'Inser données'!$R:$R)</f>
        <v>0</v>
      </c>
      <c r="Y35" s="8">
        <f>COUNTIF('Inser données'!$J:$J,"Garde"&amp;"£"&amp;"24h"&amp;"£"&amp;"VOL"&amp;"£"&amp;$B35&amp;"£"&amp;Y$7)+COUNTIF('Inser données'!$J:$J,"Garde"&amp;"£"&amp;"JOUR"&amp;"£"&amp;"VOL"&amp;"£"&amp;$B35&amp;"£"&amp;Y$7)+SUMIF('Inser données'!$J:$J,"Garde"&amp;"£"&amp;"CRENEAU"&amp;"£"&amp;"VOL"&amp;"£"&amp;$B35&amp;"£"&amp;Y$7,'Inser données'!$Q:$Q)</f>
        <v>0</v>
      </c>
      <c r="Z35" s="8">
        <f>COUNTIF('Inser données'!$J:$J,"Garde"&amp;"£"&amp;"24h"&amp;"£"&amp;"VOL"&amp;"£"&amp;$B35&amp;"£"&amp;Z$7)+COUNTIF('Inser données'!$J:$J,"Garde"&amp;"£"&amp;"NUIT"&amp;"£"&amp;"VOL"&amp;"£"&amp;$B35&amp;"£"&amp;Z$7)+SUMIF('Inser données'!$J:$J,"Garde"&amp;"£"&amp;"CRENEAU"&amp;"£"&amp;"VOL"&amp;"£"&amp;$B35&amp;"£"&amp;Z$7,'Inser données'!$R:$R)</f>
        <v>0</v>
      </c>
      <c r="AA35" s="8">
        <f>COUNTIF('Inser données'!$J:$J,"Garde"&amp;"£"&amp;"24h"&amp;"£"&amp;"VOL"&amp;"£"&amp;$B35&amp;"£"&amp;AA$7)+COUNTIF('Inser données'!$J:$J,"Garde"&amp;"£"&amp;"JOUR"&amp;"£"&amp;"VOL"&amp;"£"&amp;$B35&amp;"£"&amp;AA$7)+SUMIF('Inser données'!$J:$J,"Garde"&amp;"£"&amp;"CRENEAU"&amp;"£"&amp;"VOL"&amp;"£"&amp;$B35&amp;"£"&amp;AA$7,'Inser données'!$Q:$Q)</f>
        <v>0</v>
      </c>
      <c r="AB35" s="8">
        <f>COUNTIF('Inser données'!$J:$J,"Garde"&amp;"£"&amp;"24h"&amp;"£"&amp;"VOL"&amp;"£"&amp;$B35&amp;"£"&amp;AB$7)+COUNTIF('Inser données'!$J:$J,"Garde"&amp;"£"&amp;"NUIT"&amp;"£"&amp;"VOL"&amp;"£"&amp;$B35&amp;"£"&amp;AB$7)+SUMIF('Inser données'!$J:$J,"Garde"&amp;"£"&amp;"CRENEAU"&amp;"£"&amp;"VOL"&amp;"£"&amp;$B35&amp;"£"&amp;AB$7,'Inser données'!$R:$R)</f>
        <v>0</v>
      </c>
      <c r="AC35" s="8">
        <f>COUNTIF('Inser données'!$J:$J,"Garde"&amp;"£"&amp;"24h"&amp;"£"&amp;"VOL"&amp;"£"&amp;$B35&amp;"£"&amp;AC$7)+COUNTIF('Inser données'!$J:$J,"Garde"&amp;"£"&amp;"JOUR"&amp;"£"&amp;"VOL"&amp;"£"&amp;$B35&amp;"£"&amp;AC$7)+SUMIF('Inser données'!$J:$J,"Garde"&amp;"£"&amp;"CRENEAU"&amp;"£"&amp;"VOL"&amp;"£"&amp;$B35&amp;"£"&amp;AC$7,'Inser données'!$Q:$Q)</f>
        <v>0</v>
      </c>
      <c r="AD35" s="8">
        <f>COUNTIF('Inser données'!$J:$J,"Garde"&amp;"£"&amp;"24h"&amp;"£"&amp;"VOL"&amp;"£"&amp;$B35&amp;"£"&amp;AD$7)+COUNTIF('Inser données'!$J:$J,"Garde"&amp;"£"&amp;"NUIT"&amp;"£"&amp;"VOL"&amp;"£"&amp;$B35&amp;"£"&amp;AD$7)+SUMIF('Inser données'!$J:$J,"Garde"&amp;"£"&amp;"CRENEAU"&amp;"£"&amp;"VOL"&amp;"£"&amp;$B35&amp;"£"&amp;AD$7,'Inser données'!$R:$R)</f>
        <v>0</v>
      </c>
      <c r="AE35" s="8">
        <f>COUNTIF('Inser données'!$J:$J,"Garde"&amp;"£"&amp;"24h"&amp;"£"&amp;"VOL"&amp;"£"&amp;$B35&amp;"£"&amp;AE$7)+COUNTIF('Inser données'!$J:$J,"Garde"&amp;"£"&amp;"JOUR"&amp;"£"&amp;"VOL"&amp;"£"&amp;$B35&amp;"£"&amp;AE$7)+SUMIF('Inser données'!$J:$J,"Garde"&amp;"£"&amp;"CRENEAU"&amp;"£"&amp;"VOL"&amp;"£"&amp;$B35&amp;"£"&amp;AE$7,'Inser données'!$Q:$Q)</f>
        <v>0</v>
      </c>
      <c r="AF35" s="8">
        <f>COUNTIF('Inser données'!$J:$J,"Garde"&amp;"£"&amp;"24h"&amp;"£"&amp;"VOL"&amp;"£"&amp;$B35&amp;"£"&amp;AF$7)+COUNTIF('Inser données'!$J:$J,"Garde"&amp;"£"&amp;"NUIT"&amp;"£"&amp;"VOL"&amp;"£"&amp;$B35&amp;"£"&amp;AF$7)+SUMIF('Inser données'!$J:$J,"Garde"&amp;"£"&amp;"CRENEAU"&amp;"£"&amp;"VOL"&amp;"£"&amp;$B35&amp;"£"&amp;AF$7,'Inser données'!$R:$R)</f>
        <v>0</v>
      </c>
      <c r="AG35" s="8">
        <f>COUNTIF('Inser données'!$J:$J,"Garde"&amp;"£"&amp;"24h"&amp;"£"&amp;"VOL"&amp;"£"&amp;$B35&amp;"£"&amp;AG$7)+COUNTIF('Inser données'!$J:$J,"Garde"&amp;"£"&amp;"JOUR"&amp;"£"&amp;"VOL"&amp;"£"&amp;$B35&amp;"£"&amp;AG$7)+SUMIF('Inser données'!$J:$J,"Garde"&amp;"£"&amp;"CRENEAU"&amp;"£"&amp;"VOL"&amp;"£"&amp;$B35&amp;"£"&amp;AG$7,'Inser données'!$Q:$Q)</f>
        <v>0</v>
      </c>
      <c r="AH35" s="8">
        <f>COUNTIF('Inser données'!$J:$J,"Garde"&amp;"£"&amp;"24h"&amp;"£"&amp;"VOL"&amp;"£"&amp;$B35&amp;"£"&amp;AH$7)+COUNTIF('Inser données'!$J:$J,"Garde"&amp;"£"&amp;"NUIT"&amp;"£"&amp;"VOL"&amp;"£"&amp;$B35&amp;"£"&amp;AH$7)+SUMIF('Inser données'!$J:$J,"Garde"&amp;"£"&amp;"CRENEAU"&amp;"£"&amp;"VOL"&amp;"£"&amp;$B35&amp;"£"&amp;AH$7,'Inser données'!$R:$R)</f>
        <v>0</v>
      </c>
    </row>
    <row r="36" spans="1:34" ht="15" thickBot="1">
      <c r="A36" s="118"/>
      <c r="B36" s="12" t="s">
        <v>39</v>
      </c>
      <c r="C36" s="15">
        <v>6</v>
      </c>
      <c r="D36" s="16">
        <v>6</v>
      </c>
      <c r="E36" s="8">
        <f>COUNTIF('Inser données'!$J:$J,"Garde"&amp;"£"&amp;"24h"&amp;"£"&amp;"VOL"&amp;"£"&amp;$B36&amp;"£"&amp;E$7)+COUNTIF('Inser données'!$J:$J,"Garde"&amp;"£"&amp;"JOUR"&amp;"£"&amp;"VOL"&amp;"£"&amp;$B36&amp;"£"&amp;E$7)+SUMIF('Inser données'!$J:$J,"Garde"&amp;"£"&amp;"CRENEAU"&amp;"£"&amp;"VOL"&amp;"£"&amp;$B36&amp;"£"&amp;E$7,'Inser données'!$Q:$Q)</f>
        <v>4</v>
      </c>
      <c r="F36" s="8">
        <f>COUNTIF('Inser données'!$J:$J,"Garde"&amp;"£"&amp;"24h"&amp;"£"&amp;"VOL"&amp;"£"&amp;$B36&amp;"£"&amp;F$7)+COUNTIF('Inser données'!$J:$J,"Garde"&amp;"£"&amp;"NUIT"&amp;"£"&amp;"VOL"&amp;"£"&amp;$B36&amp;"£"&amp;F$7)+SUMIF('Inser données'!$J:$J,"Garde"&amp;"£"&amp;"CRENEAU"&amp;"£"&amp;"VOL"&amp;"£"&amp;$B36&amp;"£"&amp;F$7,'Inser données'!$R:$R)</f>
        <v>5</v>
      </c>
      <c r="G36" s="8">
        <f>COUNTIF('Inser données'!$J:$J,"Garde"&amp;"£"&amp;"24h"&amp;"£"&amp;"VOL"&amp;"£"&amp;$B36&amp;"£"&amp;G$7)+COUNTIF('Inser données'!$J:$J,"Garde"&amp;"£"&amp;"JOUR"&amp;"£"&amp;"VOL"&amp;"£"&amp;$B36&amp;"£"&amp;G$7)+SUMIF('Inser données'!$J:$J,"Garde"&amp;"£"&amp;"CRENEAU"&amp;"£"&amp;"VOL"&amp;"£"&amp;$B36&amp;"£"&amp;G$7,'Inser données'!$Q:$Q)</f>
        <v>4.7</v>
      </c>
      <c r="H36" s="8">
        <f>COUNTIF('Inser données'!$J:$J,"Garde"&amp;"£"&amp;"24h"&amp;"£"&amp;"VOL"&amp;"£"&amp;$B36&amp;"£"&amp;H$7)+COUNTIF('Inser données'!$J:$J,"Garde"&amp;"£"&amp;"NUIT"&amp;"£"&amp;"VOL"&amp;"£"&amp;$B36&amp;"£"&amp;H$7)+SUMIF('Inser données'!$J:$J,"Garde"&amp;"£"&amp;"CRENEAU"&amp;"£"&amp;"VOL"&amp;"£"&amp;$B36&amp;"£"&amp;H$7,'Inser données'!$R:$R)</f>
        <v>3</v>
      </c>
      <c r="I36" s="8">
        <f>COUNTIF('Inser données'!$J:$J,"Garde"&amp;"£"&amp;"24h"&amp;"£"&amp;"VOL"&amp;"£"&amp;$B36&amp;"£"&amp;I$7)+COUNTIF('Inser données'!$J:$J,"Garde"&amp;"£"&amp;"JOUR"&amp;"£"&amp;"VOL"&amp;"£"&amp;$B36&amp;"£"&amp;I$7)+SUMIF('Inser données'!$J:$J,"Garde"&amp;"£"&amp;"CRENEAU"&amp;"£"&amp;"VOL"&amp;"£"&amp;$B36&amp;"£"&amp;I$7,'Inser données'!$Q:$Q)</f>
        <v>2</v>
      </c>
      <c r="J36" s="8">
        <f>COUNTIF('Inser données'!$J:$J,"Garde"&amp;"£"&amp;"24h"&amp;"£"&amp;"VOL"&amp;"£"&amp;$B36&amp;"£"&amp;J$7)+COUNTIF('Inser données'!$J:$J,"Garde"&amp;"£"&amp;"NUIT"&amp;"£"&amp;"VOL"&amp;"£"&amp;$B36&amp;"£"&amp;J$7)+SUMIF('Inser données'!$J:$J,"Garde"&amp;"£"&amp;"CRENEAU"&amp;"£"&amp;"VOL"&amp;"£"&amp;$B36&amp;"£"&amp;J$7,'Inser données'!$R:$R)</f>
        <v>3</v>
      </c>
      <c r="K36" s="8">
        <f>COUNTIF('Inser données'!$J:$J,"Garde"&amp;"£"&amp;"24h"&amp;"£"&amp;"VOL"&amp;"£"&amp;$B36&amp;"£"&amp;K$7)+COUNTIF('Inser données'!$J:$J,"Garde"&amp;"£"&amp;"JOUR"&amp;"£"&amp;"VOL"&amp;"£"&amp;$B36&amp;"£"&amp;K$7)+SUMIF('Inser données'!$J:$J,"Garde"&amp;"£"&amp;"CRENEAU"&amp;"£"&amp;"VOL"&amp;"£"&amp;$B36&amp;"£"&amp;K$7,'Inser données'!$Q:$Q)</f>
        <v>2</v>
      </c>
      <c r="L36" s="8">
        <f>COUNTIF('Inser données'!$J:$J,"Garde"&amp;"£"&amp;"24h"&amp;"£"&amp;"VOL"&amp;"£"&amp;$B36&amp;"£"&amp;L$7)+COUNTIF('Inser données'!$J:$J,"Garde"&amp;"£"&amp;"NUIT"&amp;"£"&amp;"VOL"&amp;"£"&amp;$B36&amp;"£"&amp;L$7)+SUMIF('Inser données'!$J:$J,"Garde"&amp;"£"&amp;"CRENEAU"&amp;"£"&amp;"VOL"&amp;"£"&amp;$B36&amp;"£"&amp;L$7,'Inser données'!$R:$R)</f>
        <v>3</v>
      </c>
      <c r="M36" s="8">
        <f>COUNTIF('Inser données'!$J:$J,"Garde"&amp;"£"&amp;"24h"&amp;"£"&amp;"VOL"&amp;"£"&amp;$B36&amp;"£"&amp;M$7)+COUNTIF('Inser données'!$J:$J,"Garde"&amp;"£"&amp;"JOUR"&amp;"£"&amp;"VOL"&amp;"£"&amp;$B36&amp;"£"&amp;M$7)+SUMIF('Inser données'!$J:$J,"Garde"&amp;"£"&amp;"CRENEAU"&amp;"£"&amp;"VOL"&amp;"£"&amp;$B36&amp;"£"&amp;M$7,'Inser données'!$Q:$Q)</f>
        <v>3</v>
      </c>
      <c r="N36" s="8">
        <f>COUNTIF('Inser données'!$J:$J,"Garde"&amp;"£"&amp;"24h"&amp;"£"&amp;"VOL"&amp;"£"&amp;$B36&amp;"£"&amp;N$7)+COUNTIF('Inser données'!$J:$J,"Garde"&amp;"£"&amp;"NUIT"&amp;"£"&amp;"VOL"&amp;"£"&amp;$B36&amp;"£"&amp;N$7)+SUMIF('Inser données'!$J:$J,"Garde"&amp;"£"&amp;"CRENEAU"&amp;"£"&amp;"VOL"&amp;"£"&amp;$B36&amp;"£"&amp;N$7,'Inser données'!$R:$R)</f>
        <v>2</v>
      </c>
      <c r="O36" s="8">
        <f>COUNTIF('Inser données'!$J:$J,"Garde"&amp;"£"&amp;"24h"&amp;"£"&amp;"VOL"&amp;"£"&amp;$B36&amp;"£"&amp;O$7)+COUNTIF('Inser données'!$J:$J,"Garde"&amp;"£"&amp;"JOUR"&amp;"£"&amp;"VOL"&amp;"£"&amp;$B36&amp;"£"&amp;O$7)+SUMIF('Inser données'!$J:$J,"Garde"&amp;"£"&amp;"CRENEAU"&amp;"£"&amp;"VOL"&amp;"£"&amp;$B36&amp;"£"&amp;O$7,'Inser données'!$Q:$Q)</f>
        <v>4</v>
      </c>
      <c r="P36" s="8">
        <f>COUNTIF('Inser données'!$J:$J,"Garde"&amp;"£"&amp;"24h"&amp;"£"&amp;"VOL"&amp;"£"&amp;$B36&amp;"£"&amp;P$7)+COUNTIF('Inser données'!$J:$J,"Garde"&amp;"£"&amp;"NUIT"&amp;"£"&amp;"VOL"&amp;"£"&amp;$B36&amp;"£"&amp;P$7)+SUMIF('Inser données'!$J:$J,"Garde"&amp;"£"&amp;"CRENEAU"&amp;"£"&amp;"VOL"&amp;"£"&amp;$B36&amp;"£"&amp;P$7,'Inser données'!$R:$R)</f>
        <v>5</v>
      </c>
      <c r="Q36" s="8">
        <f>COUNTIF('Inser données'!$J:$J,"Garde"&amp;"£"&amp;"24h"&amp;"£"&amp;"VOL"&amp;"£"&amp;$B36&amp;"£"&amp;Q$7)+COUNTIF('Inser données'!$J:$J,"Garde"&amp;"£"&amp;"JOUR"&amp;"£"&amp;"VOL"&amp;"£"&amp;$B36&amp;"£"&amp;Q$7)+SUMIF('Inser données'!$J:$J,"Garde"&amp;"£"&amp;"CRENEAU"&amp;"£"&amp;"VOL"&amp;"£"&amp;$B36&amp;"£"&amp;Q$7,'Inser données'!$Q:$Q)</f>
        <v>4</v>
      </c>
      <c r="R36" s="8">
        <f>COUNTIF('Inser données'!$J:$J,"Garde"&amp;"£"&amp;"24h"&amp;"£"&amp;"VOL"&amp;"£"&amp;$B36&amp;"£"&amp;R$7)+COUNTIF('Inser données'!$J:$J,"Garde"&amp;"£"&amp;"NUIT"&amp;"£"&amp;"VOL"&amp;"£"&amp;$B36&amp;"£"&amp;R$7)+SUMIF('Inser données'!$J:$J,"Garde"&amp;"£"&amp;"CRENEAU"&amp;"£"&amp;"VOL"&amp;"£"&amp;$B36&amp;"£"&amp;R$7,'Inser données'!$R:$R)</f>
        <v>4</v>
      </c>
      <c r="S36" s="8">
        <f>COUNTIF('Inser données'!$J:$J,"Garde"&amp;"£"&amp;"24h"&amp;"£"&amp;"VOL"&amp;"£"&amp;$B36&amp;"£"&amp;S$7)+COUNTIF('Inser données'!$J:$J,"Garde"&amp;"£"&amp;"JOUR"&amp;"£"&amp;"VOL"&amp;"£"&amp;$B36&amp;"£"&amp;S$7)+SUMIF('Inser données'!$J:$J,"Garde"&amp;"£"&amp;"CRENEAU"&amp;"£"&amp;"VOL"&amp;"£"&amp;$B36&amp;"£"&amp;S$7,'Inser données'!$Q:$Q)</f>
        <v>4.8</v>
      </c>
      <c r="T36" s="8">
        <f>COUNTIF('Inser données'!$J:$J,"Garde"&amp;"£"&amp;"24h"&amp;"£"&amp;"VOL"&amp;"£"&amp;$B36&amp;"£"&amp;T$7)+COUNTIF('Inser données'!$J:$J,"Garde"&amp;"£"&amp;"NUIT"&amp;"£"&amp;"VOL"&amp;"£"&amp;$B36&amp;"£"&amp;T$7)+SUMIF('Inser données'!$J:$J,"Garde"&amp;"£"&amp;"CRENEAU"&amp;"£"&amp;"VOL"&amp;"£"&amp;$B36&amp;"£"&amp;T$7,'Inser données'!$R:$R)</f>
        <v>2</v>
      </c>
      <c r="U36" s="8">
        <f>COUNTIF('Inser données'!$J:$J,"Garde"&amp;"£"&amp;"24h"&amp;"£"&amp;"VOL"&amp;"£"&amp;$B36&amp;"£"&amp;U$7)+COUNTIF('Inser données'!$J:$J,"Garde"&amp;"£"&amp;"JOUR"&amp;"£"&amp;"VOL"&amp;"£"&amp;$B36&amp;"£"&amp;U$7)+SUMIF('Inser données'!$J:$J,"Garde"&amp;"£"&amp;"CRENEAU"&amp;"£"&amp;"VOL"&amp;"£"&amp;$B36&amp;"£"&amp;U$7,'Inser données'!$Q:$Q)</f>
        <v>2</v>
      </c>
      <c r="V36" s="8">
        <f>COUNTIF('Inser données'!$J:$J,"Garde"&amp;"£"&amp;"24h"&amp;"£"&amp;"VOL"&amp;"£"&amp;$B36&amp;"£"&amp;V$7)+COUNTIF('Inser données'!$J:$J,"Garde"&amp;"£"&amp;"NUIT"&amp;"£"&amp;"VOL"&amp;"£"&amp;$B36&amp;"£"&amp;V$7)+SUMIF('Inser données'!$J:$J,"Garde"&amp;"£"&amp;"CRENEAU"&amp;"£"&amp;"VOL"&amp;"£"&amp;$B36&amp;"£"&amp;V$7,'Inser données'!$R:$R)</f>
        <v>3.8</v>
      </c>
      <c r="W36" s="8">
        <f>COUNTIF('Inser données'!$J:$J,"Garde"&amp;"£"&amp;"24h"&amp;"£"&amp;"VOL"&amp;"£"&amp;$B36&amp;"£"&amp;W$7)+COUNTIF('Inser données'!$J:$J,"Garde"&amp;"£"&amp;"JOUR"&amp;"£"&amp;"VOL"&amp;"£"&amp;$B36&amp;"£"&amp;W$7)+SUMIF('Inser données'!$J:$J,"Garde"&amp;"£"&amp;"CRENEAU"&amp;"£"&amp;"VOL"&amp;"£"&amp;$B36&amp;"£"&amp;W$7,'Inser données'!$Q:$Q)</f>
        <v>3</v>
      </c>
      <c r="X36" s="8">
        <f>COUNTIF('Inser données'!$J:$J,"Garde"&amp;"£"&amp;"24h"&amp;"£"&amp;"VOL"&amp;"£"&amp;$B36&amp;"£"&amp;X$7)+COUNTIF('Inser données'!$J:$J,"Garde"&amp;"£"&amp;"NUIT"&amp;"£"&amp;"VOL"&amp;"£"&amp;$B36&amp;"£"&amp;X$7)+SUMIF('Inser données'!$J:$J,"Garde"&amp;"£"&amp;"CRENEAU"&amp;"£"&amp;"VOL"&amp;"£"&amp;$B36&amp;"£"&amp;X$7,'Inser données'!$R:$R)</f>
        <v>3</v>
      </c>
      <c r="Y36" s="8">
        <f>COUNTIF('Inser données'!$J:$J,"Garde"&amp;"£"&amp;"24h"&amp;"£"&amp;"VOL"&amp;"£"&amp;$B36&amp;"£"&amp;Y$7)+COUNTIF('Inser données'!$J:$J,"Garde"&amp;"£"&amp;"JOUR"&amp;"£"&amp;"VOL"&amp;"£"&amp;$B36&amp;"£"&amp;Y$7)+SUMIF('Inser données'!$J:$J,"Garde"&amp;"£"&amp;"CRENEAU"&amp;"£"&amp;"VOL"&amp;"£"&amp;$B36&amp;"£"&amp;Y$7,'Inser données'!$Q:$Q)</f>
        <v>2</v>
      </c>
      <c r="Z36" s="8">
        <f>COUNTIF('Inser données'!$J:$J,"Garde"&amp;"£"&amp;"24h"&amp;"£"&amp;"VOL"&amp;"£"&amp;$B36&amp;"£"&amp;Z$7)+COUNTIF('Inser données'!$J:$J,"Garde"&amp;"£"&amp;"NUIT"&amp;"£"&amp;"VOL"&amp;"£"&amp;$B36&amp;"£"&amp;Z$7)+SUMIF('Inser données'!$J:$J,"Garde"&amp;"£"&amp;"CRENEAU"&amp;"£"&amp;"VOL"&amp;"£"&amp;$B36&amp;"£"&amp;Z$7,'Inser données'!$R:$R)</f>
        <v>2</v>
      </c>
      <c r="AA36" s="8">
        <f>COUNTIF('Inser données'!$J:$J,"Garde"&amp;"£"&amp;"24h"&amp;"£"&amp;"VOL"&amp;"£"&amp;$B36&amp;"£"&amp;AA$7)+COUNTIF('Inser données'!$J:$J,"Garde"&amp;"£"&amp;"JOUR"&amp;"£"&amp;"VOL"&amp;"£"&amp;$B36&amp;"£"&amp;AA$7)+SUMIF('Inser données'!$J:$J,"Garde"&amp;"£"&amp;"CRENEAU"&amp;"£"&amp;"VOL"&amp;"£"&amp;$B36&amp;"£"&amp;AA$7,'Inser données'!$Q:$Q)</f>
        <v>1.7000000000000002</v>
      </c>
      <c r="AB36" s="8">
        <f>COUNTIF('Inser données'!$J:$J,"Garde"&amp;"£"&amp;"24h"&amp;"£"&amp;"VOL"&amp;"£"&amp;$B36&amp;"£"&amp;AB$7)+COUNTIF('Inser données'!$J:$J,"Garde"&amp;"£"&amp;"NUIT"&amp;"£"&amp;"VOL"&amp;"£"&amp;$B36&amp;"£"&amp;AB$7)+SUMIF('Inser données'!$J:$J,"Garde"&amp;"£"&amp;"CRENEAU"&amp;"£"&amp;"VOL"&amp;"£"&amp;$B36&amp;"£"&amp;AB$7,'Inser données'!$R:$R)</f>
        <v>4.8</v>
      </c>
      <c r="AC36" s="8">
        <f>COUNTIF('Inser données'!$J:$J,"Garde"&amp;"£"&amp;"24h"&amp;"£"&amp;"VOL"&amp;"£"&amp;$B36&amp;"£"&amp;AC$7)+COUNTIF('Inser données'!$J:$J,"Garde"&amp;"£"&amp;"JOUR"&amp;"£"&amp;"VOL"&amp;"£"&amp;$B36&amp;"£"&amp;AC$7)+SUMIF('Inser données'!$J:$J,"Garde"&amp;"£"&amp;"CRENEAU"&amp;"£"&amp;"VOL"&amp;"£"&amp;$B36&amp;"£"&amp;AC$7,'Inser données'!$Q:$Q)</f>
        <v>4</v>
      </c>
      <c r="AD36" s="8">
        <f>COUNTIF('Inser données'!$J:$J,"Garde"&amp;"£"&amp;"24h"&amp;"£"&amp;"VOL"&amp;"£"&amp;$B36&amp;"£"&amp;AD$7)+COUNTIF('Inser données'!$J:$J,"Garde"&amp;"£"&amp;"NUIT"&amp;"£"&amp;"VOL"&amp;"£"&amp;$B36&amp;"£"&amp;AD$7)+SUMIF('Inser données'!$J:$J,"Garde"&amp;"£"&amp;"CRENEAU"&amp;"£"&amp;"VOL"&amp;"£"&amp;$B36&amp;"£"&amp;AD$7,'Inser données'!$R:$R)</f>
        <v>4</v>
      </c>
      <c r="AE36" s="8">
        <f>COUNTIF('Inser données'!$J:$J,"Garde"&amp;"£"&amp;"24h"&amp;"£"&amp;"VOL"&amp;"£"&amp;$B36&amp;"£"&amp;AE$7)+COUNTIF('Inser données'!$J:$J,"Garde"&amp;"£"&amp;"JOUR"&amp;"£"&amp;"VOL"&amp;"£"&amp;$B36&amp;"£"&amp;AE$7)+SUMIF('Inser données'!$J:$J,"Garde"&amp;"£"&amp;"CRENEAU"&amp;"£"&amp;"VOL"&amp;"£"&amp;$B36&amp;"£"&amp;AE$7,'Inser données'!$Q:$Q)</f>
        <v>4</v>
      </c>
      <c r="AF36" s="8">
        <f>COUNTIF('Inser données'!$J:$J,"Garde"&amp;"£"&amp;"24h"&amp;"£"&amp;"VOL"&amp;"£"&amp;$B36&amp;"£"&amp;AF$7)+COUNTIF('Inser données'!$J:$J,"Garde"&amp;"£"&amp;"NUIT"&amp;"£"&amp;"VOL"&amp;"£"&amp;$B36&amp;"£"&amp;AF$7)+SUMIF('Inser données'!$J:$J,"Garde"&amp;"£"&amp;"CRENEAU"&amp;"£"&amp;"VOL"&amp;"£"&amp;$B36&amp;"£"&amp;AF$7,'Inser données'!$R:$R)</f>
        <v>3</v>
      </c>
      <c r="AG36" s="8">
        <f>COUNTIF('Inser données'!$J:$J,"Garde"&amp;"£"&amp;"24h"&amp;"£"&amp;"VOL"&amp;"£"&amp;$B36&amp;"£"&amp;AG$7)+COUNTIF('Inser données'!$J:$J,"Garde"&amp;"£"&amp;"JOUR"&amp;"£"&amp;"VOL"&amp;"£"&amp;$B36&amp;"£"&amp;AG$7)+SUMIF('Inser données'!$J:$J,"Garde"&amp;"£"&amp;"CRENEAU"&amp;"£"&amp;"VOL"&amp;"£"&amp;$B36&amp;"£"&amp;AG$7,'Inser données'!$Q:$Q)</f>
        <v>0</v>
      </c>
      <c r="AH36" s="8">
        <f>COUNTIF('Inser données'!$J:$J,"Garde"&amp;"£"&amp;"24h"&amp;"£"&amp;"VOL"&amp;"£"&amp;$B36&amp;"£"&amp;AH$7)+COUNTIF('Inser données'!$J:$J,"Garde"&amp;"£"&amp;"NUIT"&amp;"£"&amp;"VOL"&amp;"£"&amp;$B36&amp;"£"&amp;AH$7)+SUMIF('Inser données'!$J:$J,"Garde"&amp;"£"&amp;"CRENEAU"&amp;"£"&amp;"VOL"&amp;"£"&amp;$B36&amp;"£"&amp;AH$7,'Inser données'!$R:$R)</f>
        <v>0</v>
      </c>
    </row>
    <row r="37" spans="1:34" ht="15" thickBot="1">
      <c r="A37" s="118"/>
      <c r="B37" s="23" t="s">
        <v>40</v>
      </c>
      <c r="C37" s="15">
        <v>6</v>
      </c>
      <c r="D37" s="16">
        <v>6</v>
      </c>
      <c r="E37" s="8">
        <f>COUNTIF('Inser données'!$J:$J,"Garde"&amp;"£"&amp;"24h"&amp;"£"&amp;"VOL"&amp;"£"&amp;$B37&amp;"£"&amp;E$7)+COUNTIF('Inser données'!$J:$J,"Garde"&amp;"£"&amp;"JOUR"&amp;"£"&amp;"VOL"&amp;"£"&amp;$B37&amp;"£"&amp;E$7)+SUMIF('Inser données'!$J:$J,"Garde"&amp;"£"&amp;"CRENEAU"&amp;"£"&amp;"VOL"&amp;"£"&amp;$B37&amp;"£"&amp;E$7,'Inser données'!$Q:$Q)</f>
        <v>2</v>
      </c>
      <c r="F37" s="8">
        <f>COUNTIF('Inser données'!$J:$J,"Garde"&amp;"£"&amp;"24h"&amp;"£"&amp;"VOL"&amp;"£"&amp;$B37&amp;"£"&amp;F$7)+COUNTIF('Inser données'!$J:$J,"Garde"&amp;"£"&amp;"NUIT"&amp;"£"&amp;"VOL"&amp;"£"&amp;$B37&amp;"£"&amp;F$7)+SUMIF('Inser données'!$J:$J,"Garde"&amp;"£"&amp;"CRENEAU"&amp;"£"&amp;"VOL"&amp;"£"&amp;$B37&amp;"£"&amp;F$7,'Inser données'!$R:$R)</f>
        <v>4</v>
      </c>
      <c r="G37" s="8">
        <f>COUNTIF('Inser données'!$J:$J,"Garde"&amp;"£"&amp;"24h"&amp;"£"&amp;"VOL"&amp;"£"&amp;$B37&amp;"£"&amp;G$7)+COUNTIF('Inser données'!$J:$J,"Garde"&amp;"£"&amp;"JOUR"&amp;"£"&amp;"VOL"&amp;"£"&amp;$B37&amp;"£"&amp;G$7)+SUMIF('Inser données'!$J:$J,"Garde"&amp;"£"&amp;"CRENEAU"&amp;"£"&amp;"VOL"&amp;"£"&amp;$B37&amp;"£"&amp;G$7,'Inser données'!$Q:$Q)</f>
        <v>5</v>
      </c>
      <c r="H37" s="8">
        <f>COUNTIF('Inser données'!$J:$J,"Garde"&amp;"£"&amp;"24h"&amp;"£"&amp;"VOL"&amp;"£"&amp;$B37&amp;"£"&amp;H$7)+COUNTIF('Inser données'!$J:$J,"Garde"&amp;"£"&amp;"NUIT"&amp;"£"&amp;"VOL"&amp;"£"&amp;$B37&amp;"£"&amp;H$7)+SUMIF('Inser données'!$J:$J,"Garde"&amp;"£"&amp;"CRENEAU"&amp;"£"&amp;"VOL"&amp;"£"&amp;$B37&amp;"£"&amp;H$7,'Inser données'!$R:$R)</f>
        <v>2</v>
      </c>
      <c r="I37" s="8">
        <f>COUNTIF('Inser données'!$J:$J,"Garde"&amp;"£"&amp;"24h"&amp;"£"&amp;"VOL"&amp;"£"&amp;$B37&amp;"£"&amp;I$7)+COUNTIF('Inser données'!$J:$J,"Garde"&amp;"£"&amp;"JOUR"&amp;"£"&amp;"VOL"&amp;"£"&amp;$B37&amp;"£"&amp;I$7)+SUMIF('Inser données'!$J:$J,"Garde"&amp;"£"&amp;"CRENEAU"&amp;"£"&amp;"VOL"&amp;"£"&amp;$B37&amp;"£"&amp;I$7,'Inser données'!$Q:$Q)</f>
        <v>1</v>
      </c>
      <c r="J37" s="8">
        <f>COUNTIF('Inser données'!$J:$J,"Garde"&amp;"£"&amp;"24h"&amp;"£"&amp;"VOL"&amp;"£"&amp;$B37&amp;"£"&amp;J$7)+COUNTIF('Inser données'!$J:$J,"Garde"&amp;"£"&amp;"NUIT"&amp;"£"&amp;"VOL"&amp;"£"&amp;$B37&amp;"£"&amp;J$7)+SUMIF('Inser données'!$J:$J,"Garde"&amp;"£"&amp;"CRENEAU"&amp;"£"&amp;"VOL"&amp;"£"&amp;$B37&amp;"£"&amp;J$7,'Inser données'!$R:$R)</f>
        <v>2</v>
      </c>
      <c r="K37" s="8">
        <f>COUNTIF('Inser données'!$J:$J,"Garde"&amp;"£"&amp;"24h"&amp;"£"&amp;"VOL"&amp;"£"&amp;$B37&amp;"£"&amp;K$7)+COUNTIF('Inser données'!$J:$J,"Garde"&amp;"£"&amp;"JOUR"&amp;"£"&amp;"VOL"&amp;"£"&amp;$B37&amp;"£"&amp;K$7)+SUMIF('Inser données'!$J:$J,"Garde"&amp;"£"&amp;"CRENEAU"&amp;"£"&amp;"VOL"&amp;"£"&amp;$B37&amp;"£"&amp;K$7,'Inser données'!$Q:$Q)</f>
        <v>1</v>
      </c>
      <c r="L37" s="8">
        <f>COUNTIF('Inser données'!$J:$J,"Garde"&amp;"£"&amp;"24h"&amp;"£"&amp;"VOL"&amp;"£"&amp;$B37&amp;"£"&amp;L$7)+COUNTIF('Inser données'!$J:$J,"Garde"&amp;"£"&amp;"NUIT"&amp;"£"&amp;"VOL"&amp;"£"&amp;$B37&amp;"£"&amp;L$7)+SUMIF('Inser données'!$J:$J,"Garde"&amp;"£"&amp;"CRENEAU"&amp;"£"&amp;"VOL"&amp;"£"&amp;$B37&amp;"£"&amp;L$7,'Inser données'!$R:$R)</f>
        <v>1</v>
      </c>
      <c r="M37" s="8">
        <f>COUNTIF('Inser données'!$J:$J,"Garde"&amp;"£"&amp;"24h"&amp;"£"&amp;"VOL"&amp;"£"&amp;$B37&amp;"£"&amp;M$7)+COUNTIF('Inser données'!$J:$J,"Garde"&amp;"£"&amp;"JOUR"&amp;"£"&amp;"VOL"&amp;"£"&amp;$B37&amp;"£"&amp;M$7)+SUMIF('Inser données'!$J:$J,"Garde"&amp;"£"&amp;"CRENEAU"&amp;"£"&amp;"VOL"&amp;"£"&amp;$B37&amp;"£"&amp;M$7,'Inser données'!$Q:$Q)</f>
        <v>3</v>
      </c>
      <c r="N37" s="8">
        <f>COUNTIF('Inser données'!$J:$J,"Garde"&amp;"£"&amp;"24h"&amp;"£"&amp;"VOL"&amp;"£"&amp;$B37&amp;"£"&amp;N$7)+COUNTIF('Inser données'!$J:$J,"Garde"&amp;"£"&amp;"NUIT"&amp;"£"&amp;"VOL"&amp;"£"&amp;$B37&amp;"£"&amp;N$7)+SUMIF('Inser données'!$J:$J,"Garde"&amp;"£"&amp;"CRENEAU"&amp;"£"&amp;"VOL"&amp;"£"&amp;$B37&amp;"£"&amp;N$7,'Inser données'!$R:$R)</f>
        <v>2</v>
      </c>
      <c r="O37" s="8">
        <f>COUNTIF('Inser données'!$J:$J,"Garde"&amp;"£"&amp;"24h"&amp;"£"&amp;"VOL"&amp;"£"&amp;$B37&amp;"£"&amp;O$7)+COUNTIF('Inser données'!$J:$J,"Garde"&amp;"£"&amp;"JOUR"&amp;"£"&amp;"VOL"&amp;"£"&amp;$B37&amp;"£"&amp;O$7)+SUMIF('Inser données'!$J:$J,"Garde"&amp;"£"&amp;"CRENEAU"&amp;"£"&amp;"VOL"&amp;"£"&amp;$B37&amp;"£"&amp;O$7,'Inser données'!$Q:$Q)</f>
        <v>4</v>
      </c>
      <c r="P37" s="8">
        <f>COUNTIF('Inser données'!$J:$J,"Garde"&amp;"£"&amp;"24h"&amp;"£"&amp;"VOL"&amp;"£"&amp;$B37&amp;"£"&amp;P$7)+COUNTIF('Inser données'!$J:$J,"Garde"&amp;"£"&amp;"NUIT"&amp;"£"&amp;"VOL"&amp;"£"&amp;$B37&amp;"£"&amp;P$7)+SUMIF('Inser données'!$J:$J,"Garde"&amp;"£"&amp;"CRENEAU"&amp;"£"&amp;"VOL"&amp;"£"&amp;$B37&amp;"£"&amp;P$7,'Inser données'!$R:$R)</f>
        <v>4</v>
      </c>
      <c r="Q37" s="8">
        <f>COUNTIF('Inser données'!$J:$J,"Garde"&amp;"£"&amp;"24h"&amp;"£"&amp;"VOL"&amp;"£"&amp;$B37&amp;"£"&amp;Q$7)+COUNTIF('Inser données'!$J:$J,"Garde"&amp;"£"&amp;"JOUR"&amp;"£"&amp;"VOL"&amp;"£"&amp;$B37&amp;"£"&amp;Q$7)+SUMIF('Inser données'!$J:$J,"Garde"&amp;"£"&amp;"CRENEAU"&amp;"£"&amp;"VOL"&amp;"£"&amp;$B37&amp;"£"&amp;Q$7,'Inser données'!$Q:$Q)</f>
        <v>4</v>
      </c>
      <c r="R37" s="8">
        <f>COUNTIF('Inser données'!$J:$J,"Garde"&amp;"£"&amp;"24h"&amp;"£"&amp;"VOL"&amp;"£"&amp;$B37&amp;"£"&amp;R$7)+COUNTIF('Inser données'!$J:$J,"Garde"&amp;"£"&amp;"NUIT"&amp;"£"&amp;"VOL"&amp;"£"&amp;$B37&amp;"£"&amp;R$7)+SUMIF('Inser données'!$J:$J,"Garde"&amp;"£"&amp;"CRENEAU"&amp;"£"&amp;"VOL"&amp;"£"&amp;$B37&amp;"£"&amp;R$7,'Inser données'!$R:$R)</f>
        <v>1.8</v>
      </c>
      <c r="S37" s="8">
        <f>COUNTIF('Inser données'!$J:$J,"Garde"&amp;"£"&amp;"24h"&amp;"£"&amp;"VOL"&amp;"£"&amp;$B37&amp;"£"&amp;S$7)+COUNTIF('Inser données'!$J:$J,"Garde"&amp;"£"&amp;"JOUR"&amp;"£"&amp;"VOL"&amp;"£"&amp;$B37&amp;"£"&amp;S$7)+SUMIF('Inser données'!$J:$J,"Garde"&amp;"£"&amp;"CRENEAU"&amp;"£"&amp;"VOL"&amp;"£"&amp;$B37&amp;"£"&amp;S$7,'Inser données'!$Q:$Q)</f>
        <v>2</v>
      </c>
      <c r="T37" s="8">
        <f>COUNTIF('Inser données'!$J:$J,"Garde"&amp;"£"&amp;"24h"&amp;"£"&amp;"VOL"&amp;"£"&amp;$B37&amp;"£"&amp;T$7)+COUNTIF('Inser données'!$J:$J,"Garde"&amp;"£"&amp;"NUIT"&amp;"£"&amp;"VOL"&amp;"£"&amp;$B37&amp;"£"&amp;T$7)+SUMIF('Inser données'!$J:$J,"Garde"&amp;"£"&amp;"CRENEAU"&amp;"£"&amp;"VOL"&amp;"£"&amp;$B37&amp;"£"&amp;T$7,'Inser données'!$R:$R)</f>
        <v>2.9</v>
      </c>
      <c r="U37" s="8">
        <f>COUNTIF('Inser données'!$J:$J,"Garde"&amp;"£"&amp;"24h"&amp;"£"&amp;"VOL"&amp;"£"&amp;$B37&amp;"£"&amp;U$7)+COUNTIF('Inser données'!$J:$J,"Garde"&amp;"£"&amp;"JOUR"&amp;"£"&amp;"VOL"&amp;"£"&amp;$B37&amp;"£"&amp;U$7)+SUMIF('Inser données'!$J:$J,"Garde"&amp;"£"&amp;"CRENEAU"&amp;"£"&amp;"VOL"&amp;"£"&amp;$B37&amp;"£"&amp;U$7,'Inser données'!$Q:$Q)</f>
        <v>1</v>
      </c>
      <c r="V37" s="8">
        <f>COUNTIF('Inser données'!$J:$J,"Garde"&amp;"£"&amp;"24h"&amp;"£"&amp;"VOL"&amp;"£"&amp;$B37&amp;"£"&amp;V$7)+COUNTIF('Inser données'!$J:$J,"Garde"&amp;"£"&amp;"NUIT"&amp;"£"&amp;"VOL"&amp;"£"&amp;$B37&amp;"£"&amp;V$7)+SUMIF('Inser données'!$J:$J,"Garde"&amp;"£"&amp;"CRENEAU"&amp;"£"&amp;"VOL"&amp;"£"&amp;$B37&amp;"£"&amp;V$7,'Inser données'!$R:$R)</f>
        <v>3</v>
      </c>
      <c r="W37" s="8">
        <f>COUNTIF('Inser données'!$J:$J,"Garde"&amp;"£"&amp;"24h"&amp;"£"&amp;"VOL"&amp;"£"&amp;$B37&amp;"£"&amp;W$7)+COUNTIF('Inser données'!$J:$J,"Garde"&amp;"£"&amp;"JOUR"&amp;"£"&amp;"VOL"&amp;"£"&amp;$B37&amp;"£"&amp;W$7)+SUMIF('Inser données'!$J:$J,"Garde"&amp;"£"&amp;"CRENEAU"&amp;"£"&amp;"VOL"&amp;"£"&amp;$B37&amp;"£"&amp;W$7,'Inser données'!$Q:$Q)</f>
        <v>1</v>
      </c>
      <c r="X37" s="8">
        <f>COUNTIF('Inser données'!$J:$J,"Garde"&amp;"£"&amp;"24h"&amp;"£"&amp;"VOL"&amp;"£"&amp;$B37&amp;"£"&amp;X$7)+COUNTIF('Inser données'!$J:$J,"Garde"&amp;"£"&amp;"NUIT"&amp;"£"&amp;"VOL"&amp;"£"&amp;$B37&amp;"£"&amp;X$7)+SUMIF('Inser données'!$J:$J,"Garde"&amp;"£"&amp;"CRENEAU"&amp;"£"&amp;"VOL"&amp;"£"&amp;$B37&amp;"£"&amp;X$7,'Inser données'!$R:$R)</f>
        <v>2</v>
      </c>
      <c r="Y37" s="8">
        <f>COUNTIF('Inser données'!$J:$J,"Garde"&amp;"£"&amp;"24h"&amp;"£"&amp;"VOL"&amp;"£"&amp;$B37&amp;"£"&amp;Y$7)+COUNTIF('Inser données'!$J:$J,"Garde"&amp;"£"&amp;"JOUR"&amp;"£"&amp;"VOL"&amp;"£"&amp;$B37&amp;"£"&amp;Y$7)+SUMIF('Inser données'!$J:$J,"Garde"&amp;"£"&amp;"CRENEAU"&amp;"£"&amp;"VOL"&amp;"£"&amp;$B37&amp;"£"&amp;Y$7,'Inser données'!$Q:$Q)</f>
        <v>3</v>
      </c>
      <c r="Z37" s="8">
        <f>COUNTIF('Inser données'!$J:$J,"Garde"&amp;"£"&amp;"24h"&amp;"£"&amp;"VOL"&amp;"£"&amp;$B37&amp;"£"&amp;Z$7)+COUNTIF('Inser données'!$J:$J,"Garde"&amp;"£"&amp;"NUIT"&amp;"£"&amp;"VOL"&amp;"£"&amp;$B37&amp;"£"&amp;Z$7)+SUMIF('Inser données'!$J:$J,"Garde"&amp;"£"&amp;"CRENEAU"&amp;"£"&amp;"VOL"&amp;"£"&amp;$B37&amp;"£"&amp;Z$7,'Inser données'!$R:$R)</f>
        <v>3</v>
      </c>
      <c r="AA37" s="8">
        <f>COUNTIF('Inser données'!$J:$J,"Garde"&amp;"£"&amp;"24h"&amp;"£"&amp;"VOL"&amp;"£"&amp;$B37&amp;"£"&amp;AA$7)+COUNTIF('Inser données'!$J:$J,"Garde"&amp;"£"&amp;"JOUR"&amp;"£"&amp;"VOL"&amp;"£"&amp;$B37&amp;"£"&amp;AA$7)+SUMIF('Inser données'!$J:$J,"Garde"&amp;"£"&amp;"CRENEAU"&amp;"£"&amp;"VOL"&amp;"£"&amp;$B37&amp;"£"&amp;AA$7,'Inser données'!$Q:$Q)</f>
        <v>2</v>
      </c>
      <c r="AB37" s="8">
        <f>COUNTIF('Inser données'!$J:$J,"Garde"&amp;"£"&amp;"24h"&amp;"£"&amp;"VOL"&amp;"£"&amp;$B37&amp;"£"&amp;AB$7)+COUNTIF('Inser données'!$J:$J,"Garde"&amp;"£"&amp;"NUIT"&amp;"£"&amp;"VOL"&amp;"£"&amp;$B37&amp;"£"&amp;AB$7)+SUMIF('Inser données'!$J:$J,"Garde"&amp;"£"&amp;"CRENEAU"&amp;"£"&amp;"VOL"&amp;"£"&amp;$B37&amp;"£"&amp;AB$7,'Inser données'!$R:$R)</f>
        <v>2.8</v>
      </c>
      <c r="AC37" s="8">
        <f>COUNTIF('Inser données'!$J:$J,"Garde"&amp;"£"&amp;"24h"&amp;"£"&amp;"VOL"&amp;"£"&amp;$B37&amp;"£"&amp;AC$7)+COUNTIF('Inser données'!$J:$J,"Garde"&amp;"£"&amp;"JOUR"&amp;"£"&amp;"VOL"&amp;"£"&amp;$B37&amp;"£"&amp;AC$7)+SUMIF('Inser données'!$J:$J,"Garde"&amp;"£"&amp;"CRENEAU"&amp;"£"&amp;"VOL"&amp;"£"&amp;$B37&amp;"£"&amp;AC$7,'Inser données'!$Q:$Q)</f>
        <v>4</v>
      </c>
      <c r="AD37" s="8">
        <f>COUNTIF('Inser données'!$J:$J,"Garde"&amp;"£"&amp;"24h"&amp;"£"&amp;"VOL"&amp;"£"&amp;$B37&amp;"£"&amp;AD$7)+COUNTIF('Inser données'!$J:$J,"Garde"&amp;"£"&amp;"NUIT"&amp;"£"&amp;"VOL"&amp;"£"&amp;$B37&amp;"£"&amp;AD$7)+SUMIF('Inser données'!$J:$J,"Garde"&amp;"£"&amp;"CRENEAU"&amp;"£"&amp;"VOL"&amp;"£"&amp;$B37&amp;"£"&amp;AD$7,'Inser données'!$R:$R)</f>
        <v>2</v>
      </c>
      <c r="AE37" s="8">
        <f>COUNTIF('Inser données'!$J:$J,"Garde"&amp;"£"&amp;"24h"&amp;"£"&amp;"VOL"&amp;"£"&amp;$B37&amp;"£"&amp;AE$7)+COUNTIF('Inser données'!$J:$J,"Garde"&amp;"£"&amp;"JOUR"&amp;"£"&amp;"VOL"&amp;"£"&amp;$B37&amp;"£"&amp;AE$7)+SUMIF('Inser données'!$J:$J,"Garde"&amp;"£"&amp;"CRENEAU"&amp;"£"&amp;"VOL"&amp;"£"&amp;$B37&amp;"£"&amp;AE$7,'Inser données'!$Q:$Q)</f>
        <v>1</v>
      </c>
      <c r="AF37" s="8">
        <f>COUNTIF('Inser données'!$J:$J,"Garde"&amp;"£"&amp;"24h"&amp;"£"&amp;"VOL"&amp;"£"&amp;$B37&amp;"£"&amp;AF$7)+COUNTIF('Inser données'!$J:$J,"Garde"&amp;"£"&amp;"NUIT"&amp;"£"&amp;"VOL"&amp;"£"&amp;$B37&amp;"£"&amp;AF$7)+SUMIF('Inser données'!$J:$J,"Garde"&amp;"£"&amp;"CRENEAU"&amp;"£"&amp;"VOL"&amp;"£"&amp;$B37&amp;"£"&amp;AF$7,'Inser données'!$R:$R)</f>
        <v>1</v>
      </c>
      <c r="AG37" s="8">
        <f>COUNTIF('Inser données'!$J:$J,"Garde"&amp;"£"&amp;"24h"&amp;"£"&amp;"VOL"&amp;"£"&amp;$B37&amp;"£"&amp;AG$7)+COUNTIF('Inser données'!$J:$J,"Garde"&amp;"£"&amp;"JOUR"&amp;"£"&amp;"VOL"&amp;"£"&amp;$B37&amp;"£"&amp;AG$7)+SUMIF('Inser données'!$J:$J,"Garde"&amp;"£"&amp;"CRENEAU"&amp;"£"&amp;"VOL"&amp;"£"&amp;$B37&amp;"£"&amp;AG$7,'Inser données'!$Q:$Q)</f>
        <v>0</v>
      </c>
      <c r="AH37" s="8">
        <f>COUNTIF('Inser données'!$J:$J,"Garde"&amp;"£"&amp;"24h"&amp;"£"&amp;"VOL"&amp;"£"&amp;$B37&amp;"£"&amp;AH$7)+COUNTIF('Inser données'!$J:$J,"Garde"&amp;"£"&amp;"NUIT"&amp;"£"&amp;"VOL"&amp;"£"&amp;$B37&amp;"£"&amp;AH$7)+SUMIF('Inser données'!$J:$J,"Garde"&amp;"£"&amp;"CRENEAU"&amp;"£"&amp;"VOL"&amp;"£"&amp;$B37&amp;"£"&amp;AH$7,'Inser données'!$R:$R)</f>
        <v>0</v>
      </c>
    </row>
    <row r="38" spans="1:34" ht="15" thickBot="1">
      <c r="A38" s="119"/>
      <c r="B38" s="26" t="s">
        <v>41</v>
      </c>
      <c r="C38" s="19">
        <v>4</v>
      </c>
      <c r="D38" s="20">
        <v>4</v>
      </c>
      <c r="E38" s="8">
        <f>COUNTIF('Inser données'!$J:$J,"Garde"&amp;"£"&amp;"24h"&amp;"£"&amp;"VOL"&amp;"£"&amp;$B38&amp;"£"&amp;E$7)+COUNTIF('Inser données'!$J:$J,"Garde"&amp;"£"&amp;"JOUR"&amp;"£"&amp;"VOL"&amp;"£"&amp;$B38&amp;"£"&amp;E$7)+SUMIF('Inser données'!$J:$J,"Garde"&amp;"£"&amp;"CRENEAU"&amp;"£"&amp;"VOL"&amp;"£"&amp;$B38&amp;"£"&amp;E$7,'Inser données'!$Q:$Q)</f>
        <v>0</v>
      </c>
      <c r="F38" s="8">
        <f>COUNTIF('Inser données'!$J:$J,"Garde"&amp;"£"&amp;"24h"&amp;"£"&amp;"VOL"&amp;"£"&amp;$B38&amp;"£"&amp;F$7)+COUNTIF('Inser données'!$J:$J,"Garde"&amp;"£"&amp;"NUIT"&amp;"£"&amp;"VOL"&amp;"£"&amp;$B38&amp;"£"&amp;F$7)+SUMIF('Inser données'!$J:$J,"Garde"&amp;"£"&amp;"CRENEAU"&amp;"£"&amp;"VOL"&amp;"£"&amp;$B38&amp;"£"&amp;F$7,'Inser données'!$R:$R)</f>
        <v>0.5</v>
      </c>
      <c r="G38" s="8">
        <f>COUNTIF('Inser données'!$J:$J,"Garde"&amp;"£"&amp;"24h"&amp;"£"&amp;"VOL"&amp;"£"&amp;$B38&amp;"£"&amp;G$7)+COUNTIF('Inser données'!$J:$J,"Garde"&amp;"£"&amp;"JOUR"&amp;"£"&amp;"VOL"&amp;"£"&amp;$B38&amp;"£"&amp;G$7)+SUMIF('Inser données'!$J:$J,"Garde"&amp;"£"&amp;"CRENEAU"&amp;"£"&amp;"VOL"&amp;"£"&amp;$B38&amp;"£"&amp;G$7,'Inser données'!$Q:$Q)</f>
        <v>0</v>
      </c>
      <c r="H38" s="8">
        <f>COUNTIF('Inser données'!$J:$J,"Garde"&amp;"£"&amp;"24h"&amp;"£"&amp;"VOL"&amp;"£"&amp;$B38&amp;"£"&amp;H$7)+COUNTIF('Inser données'!$J:$J,"Garde"&amp;"£"&amp;"NUIT"&amp;"£"&amp;"VOL"&amp;"£"&amp;$B38&amp;"£"&amp;H$7)+SUMIF('Inser données'!$J:$J,"Garde"&amp;"£"&amp;"CRENEAU"&amp;"£"&amp;"VOL"&amp;"£"&amp;$B38&amp;"£"&amp;H$7,'Inser données'!$R:$R)</f>
        <v>0</v>
      </c>
      <c r="I38" s="8">
        <f>COUNTIF('Inser données'!$J:$J,"Garde"&amp;"£"&amp;"24h"&amp;"£"&amp;"VOL"&amp;"£"&amp;$B38&amp;"£"&amp;I$7)+COUNTIF('Inser données'!$J:$J,"Garde"&amp;"£"&amp;"JOUR"&amp;"£"&amp;"VOL"&amp;"£"&amp;$B38&amp;"£"&amp;I$7)+SUMIF('Inser données'!$J:$J,"Garde"&amp;"£"&amp;"CRENEAU"&amp;"£"&amp;"VOL"&amp;"£"&amp;$B38&amp;"£"&amp;I$7,'Inser données'!$Q:$Q)</f>
        <v>1</v>
      </c>
      <c r="J38" s="8">
        <f>COUNTIF('Inser données'!$J:$J,"Garde"&amp;"£"&amp;"24h"&amp;"£"&amp;"VOL"&amp;"£"&amp;$B38&amp;"£"&amp;J$7)+COUNTIF('Inser données'!$J:$J,"Garde"&amp;"£"&amp;"NUIT"&amp;"£"&amp;"VOL"&amp;"£"&amp;$B38&amp;"£"&amp;J$7)+SUMIF('Inser données'!$J:$J,"Garde"&amp;"£"&amp;"CRENEAU"&amp;"£"&amp;"VOL"&amp;"£"&amp;$B38&amp;"£"&amp;J$7,'Inser données'!$R:$R)</f>
        <v>0.8</v>
      </c>
      <c r="K38" s="8">
        <f>COUNTIF('Inser données'!$J:$J,"Garde"&amp;"£"&amp;"24h"&amp;"£"&amp;"VOL"&amp;"£"&amp;$B38&amp;"£"&amp;K$7)+COUNTIF('Inser données'!$J:$J,"Garde"&amp;"£"&amp;"JOUR"&amp;"£"&amp;"VOL"&amp;"£"&amp;$B38&amp;"£"&amp;K$7)+SUMIF('Inser données'!$J:$J,"Garde"&amp;"£"&amp;"CRENEAU"&amp;"£"&amp;"VOL"&amp;"£"&amp;$B38&amp;"£"&amp;K$7,'Inser données'!$Q:$Q)</f>
        <v>0</v>
      </c>
      <c r="L38" s="8">
        <f>COUNTIF('Inser données'!$J:$J,"Garde"&amp;"£"&amp;"24h"&amp;"£"&amp;"VOL"&amp;"£"&amp;$B38&amp;"£"&amp;L$7)+COUNTIF('Inser données'!$J:$J,"Garde"&amp;"£"&amp;"NUIT"&amp;"£"&amp;"VOL"&amp;"£"&amp;$B38&amp;"£"&amp;L$7)+SUMIF('Inser données'!$J:$J,"Garde"&amp;"£"&amp;"CRENEAU"&amp;"£"&amp;"VOL"&amp;"£"&amp;$B38&amp;"£"&amp;L$7,'Inser données'!$R:$R)</f>
        <v>0</v>
      </c>
      <c r="M38" s="8">
        <f>COUNTIF('Inser données'!$J:$J,"Garde"&amp;"£"&amp;"24h"&amp;"£"&amp;"VOL"&amp;"£"&amp;$B38&amp;"£"&amp;M$7)+COUNTIF('Inser données'!$J:$J,"Garde"&amp;"£"&amp;"JOUR"&amp;"£"&amp;"VOL"&amp;"£"&amp;$B38&amp;"£"&amp;M$7)+SUMIF('Inser données'!$J:$J,"Garde"&amp;"£"&amp;"CRENEAU"&amp;"£"&amp;"VOL"&amp;"£"&amp;$B38&amp;"£"&amp;M$7,'Inser données'!$Q:$Q)</f>
        <v>0</v>
      </c>
      <c r="N38" s="8">
        <f>COUNTIF('Inser données'!$J:$J,"Garde"&amp;"£"&amp;"24h"&amp;"£"&amp;"VOL"&amp;"£"&amp;$B38&amp;"£"&amp;N$7)+COUNTIF('Inser données'!$J:$J,"Garde"&amp;"£"&amp;"NUIT"&amp;"£"&amp;"VOL"&amp;"£"&amp;$B38&amp;"£"&amp;N$7)+SUMIF('Inser données'!$J:$J,"Garde"&amp;"£"&amp;"CRENEAU"&amp;"£"&amp;"VOL"&amp;"£"&amp;$B38&amp;"£"&amp;N$7,'Inser données'!$R:$R)</f>
        <v>1</v>
      </c>
      <c r="O38" s="8">
        <f>COUNTIF('Inser données'!$J:$J,"Garde"&amp;"£"&amp;"24h"&amp;"£"&amp;"VOL"&amp;"£"&amp;$B38&amp;"£"&amp;O$7)+COUNTIF('Inser données'!$J:$J,"Garde"&amp;"£"&amp;"JOUR"&amp;"£"&amp;"VOL"&amp;"£"&amp;$B38&amp;"£"&amp;O$7)+SUMIF('Inser données'!$J:$J,"Garde"&amp;"£"&amp;"CRENEAU"&amp;"£"&amp;"VOL"&amp;"£"&amp;$B38&amp;"£"&amp;O$7,'Inser données'!$Q:$Q)</f>
        <v>0</v>
      </c>
      <c r="P38" s="8">
        <f>COUNTIF('Inser données'!$J:$J,"Garde"&amp;"£"&amp;"24h"&amp;"£"&amp;"VOL"&amp;"£"&amp;$B38&amp;"£"&amp;P$7)+COUNTIF('Inser données'!$J:$J,"Garde"&amp;"£"&amp;"NUIT"&amp;"£"&amp;"VOL"&amp;"£"&amp;$B38&amp;"£"&amp;P$7)+SUMIF('Inser données'!$J:$J,"Garde"&amp;"£"&amp;"CRENEAU"&amp;"£"&amp;"VOL"&amp;"£"&amp;$B38&amp;"£"&amp;P$7,'Inser données'!$R:$R)</f>
        <v>0</v>
      </c>
      <c r="Q38" s="8">
        <f>COUNTIF('Inser données'!$J:$J,"Garde"&amp;"£"&amp;"24h"&amp;"£"&amp;"VOL"&amp;"£"&amp;$B38&amp;"£"&amp;Q$7)+COUNTIF('Inser données'!$J:$J,"Garde"&amp;"£"&amp;"JOUR"&amp;"£"&amp;"VOL"&amp;"£"&amp;$B38&amp;"£"&amp;Q$7)+SUMIF('Inser données'!$J:$J,"Garde"&amp;"£"&amp;"CRENEAU"&amp;"£"&amp;"VOL"&amp;"£"&amp;$B38&amp;"£"&amp;Q$7,'Inser données'!$Q:$Q)</f>
        <v>0</v>
      </c>
      <c r="R38" s="8">
        <f>COUNTIF('Inser données'!$J:$J,"Garde"&amp;"£"&amp;"24h"&amp;"£"&amp;"VOL"&amp;"£"&amp;$B38&amp;"£"&amp;R$7)+COUNTIF('Inser données'!$J:$J,"Garde"&amp;"£"&amp;"NUIT"&amp;"£"&amp;"VOL"&amp;"£"&amp;$B38&amp;"£"&amp;R$7)+SUMIF('Inser données'!$J:$J,"Garde"&amp;"£"&amp;"CRENEAU"&amp;"£"&amp;"VOL"&amp;"£"&amp;$B38&amp;"£"&amp;R$7,'Inser données'!$R:$R)</f>
        <v>0</v>
      </c>
      <c r="S38" s="8">
        <f>COUNTIF('Inser données'!$J:$J,"Garde"&amp;"£"&amp;"24h"&amp;"£"&amp;"VOL"&amp;"£"&amp;$B38&amp;"£"&amp;S$7)+COUNTIF('Inser données'!$J:$J,"Garde"&amp;"£"&amp;"JOUR"&amp;"£"&amp;"VOL"&amp;"£"&amp;$B38&amp;"£"&amp;S$7)+SUMIF('Inser données'!$J:$J,"Garde"&amp;"£"&amp;"CRENEAU"&amp;"£"&amp;"VOL"&amp;"£"&amp;$B38&amp;"£"&amp;S$7,'Inser données'!$Q:$Q)</f>
        <v>0</v>
      </c>
      <c r="T38" s="8">
        <f>COUNTIF('Inser données'!$J:$J,"Garde"&amp;"£"&amp;"24h"&amp;"£"&amp;"VOL"&amp;"£"&amp;$B38&amp;"£"&amp;T$7)+COUNTIF('Inser données'!$J:$J,"Garde"&amp;"£"&amp;"NUIT"&amp;"£"&amp;"VOL"&amp;"£"&amp;$B38&amp;"£"&amp;T$7)+SUMIF('Inser données'!$J:$J,"Garde"&amp;"£"&amp;"CRENEAU"&amp;"£"&amp;"VOL"&amp;"£"&amp;$B38&amp;"£"&amp;T$7,'Inser données'!$R:$R)</f>
        <v>0</v>
      </c>
      <c r="U38" s="8">
        <f>COUNTIF('Inser données'!$J:$J,"Garde"&amp;"£"&amp;"24h"&amp;"£"&amp;"VOL"&amp;"£"&amp;$B38&amp;"£"&amp;U$7)+COUNTIF('Inser données'!$J:$J,"Garde"&amp;"£"&amp;"JOUR"&amp;"£"&amp;"VOL"&amp;"£"&amp;$B38&amp;"£"&amp;U$7)+SUMIF('Inser données'!$J:$J,"Garde"&amp;"£"&amp;"CRENEAU"&amp;"£"&amp;"VOL"&amp;"£"&amp;$B38&amp;"£"&amp;U$7,'Inser données'!$Q:$Q)</f>
        <v>0</v>
      </c>
      <c r="V38" s="8">
        <f>COUNTIF('Inser données'!$J:$J,"Garde"&amp;"£"&amp;"24h"&amp;"£"&amp;"VOL"&amp;"£"&amp;$B38&amp;"£"&amp;V$7)+COUNTIF('Inser données'!$J:$J,"Garde"&amp;"£"&amp;"NUIT"&amp;"£"&amp;"VOL"&amp;"£"&amp;$B38&amp;"£"&amp;V$7)+SUMIF('Inser données'!$J:$J,"Garde"&amp;"£"&amp;"CRENEAU"&amp;"£"&amp;"VOL"&amp;"£"&amp;$B38&amp;"£"&amp;V$7,'Inser données'!$R:$R)</f>
        <v>0</v>
      </c>
      <c r="W38" s="8">
        <f>COUNTIF('Inser données'!$J:$J,"Garde"&amp;"£"&amp;"24h"&amp;"£"&amp;"VOL"&amp;"£"&amp;$B38&amp;"£"&amp;W$7)+COUNTIF('Inser données'!$J:$J,"Garde"&amp;"£"&amp;"JOUR"&amp;"£"&amp;"VOL"&amp;"£"&amp;$B38&amp;"£"&amp;W$7)+SUMIF('Inser données'!$J:$J,"Garde"&amp;"£"&amp;"CRENEAU"&amp;"£"&amp;"VOL"&amp;"£"&amp;$B38&amp;"£"&amp;W$7,'Inser données'!$Q:$Q)</f>
        <v>0</v>
      </c>
      <c r="X38" s="8">
        <f>COUNTIF('Inser données'!$J:$J,"Garde"&amp;"£"&amp;"24h"&amp;"£"&amp;"VOL"&amp;"£"&amp;$B38&amp;"£"&amp;X$7)+COUNTIF('Inser données'!$J:$J,"Garde"&amp;"£"&amp;"NUIT"&amp;"£"&amp;"VOL"&amp;"£"&amp;$B38&amp;"£"&amp;X$7)+SUMIF('Inser données'!$J:$J,"Garde"&amp;"£"&amp;"CRENEAU"&amp;"£"&amp;"VOL"&amp;"£"&amp;$B38&amp;"£"&amp;X$7,'Inser données'!$R:$R)</f>
        <v>0</v>
      </c>
      <c r="Y38" s="8">
        <f>COUNTIF('Inser données'!$J:$J,"Garde"&amp;"£"&amp;"24h"&amp;"£"&amp;"VOL"&amp;"£"&amp;$B38&amp;"£"&amp;Y$7)+COUNTIF('Inser données'!$J:$J,"Garde"&amp;"£"&amp;"JOUR"&amp;"£"&amp;"VOL"&amp;"£"&amp;$B38&amp;"£"&amp;Y$7)+SUMIF('Inser données'!$J:$J,"Garde"&amp;"£"&amp;"CRENEAU"&amp;"£"&amp;"VOL"&amp;"£"&amp;$B38&amp;"£"&amp;Y$7,'Inser données'!$Q:$Q)</f>
        <v>0</v>
      </c>
      <c r="Z38" s="8">
        <f>COUNTIF('Inser données'!$J:$J,"Garde"&amp;"£"&amp;"24h"&amp;"£"&amp;"VOL"&amp;"£"&amp;$B38&amp;"£"&amp;Z$7)+COUNTIF('Inser données'!$J:$J,"Garde"&amp;"£"&amp;"NUIT"&amp;"£"&amp;"VOL"&amp;"£"&amp;$B38&amp;"£"&amp;Z$7)+SUMIF('Inser données'!$J:$J,"Garde"&amp;"£"&amp;"CRENEAU"&amp;"£"&amp;"VOL"&amp;"£"&amp;$B38&amp;"£"&amp;Z$7,'Inser données'!$R:$R)</f>
        <v>0</v>
      </c>
      <c r="AA38" s="8">
        <f>COUNTIF('Inser données'!$J:$J,"Garde"&amp;"£"&amp;"24h"&amp;"£"&amp;"VOL"&amp;"£"&amp;$B38&amp;"£"&amp;AA$7)+COUNTIF('Inser données'!$J:$J,"Garde"&amp;"£"&amp;"JOUR"&amp;"£"&amp;"VOL"&amp;"£"&amp;$B38&amp;"£"&amp;AA$7)+SUMIF('Inser données'!$J:$J,"Garde"&amp;"£"&amp;"CRENEAU"&amp;"£"&amp;"VOL"&amp;"£"&amp;$B38&amp;"£"&amp;AA$7,'Inser données'!$Q:$Q)</f>
        <v>0</v>
      </c>
      <c r="AB38" s="8">
        <f>COUNTIF('Inser données'!$J:$J,"Garde"&amp;"£"&amp;"24h"&amp;"£"&amp;"VOL"&amp;"£"&amp;$B38&amp;"£"&amp;AB$7)+COUNTIF('Inser données'!$J:$J,"Garde"&amp;"£"&amp;"NUIT"&amp;"£"&amp;"VOL"&amp;"£"&amp;$B38&amp;"£"&amp;AB$7)+SUMIF('Inser données'!$J:$J,"Garde"&amp;"£"&amp;"CRENEAU"&amp;"£"&amp;"VOL"&amp;"£"&amp;$B38&amp;"£"&amp;AB$7,'Inser données'!$R:$R)</f>
        <v>0</v>
      </c>
      <c r="AC38" s="8">
        <f>COUNTIF('Inser données'!$J:$J,"Garde"&amp;"£"&amp;"24h"&amp;"£"&amp;"VOL"&amp;"£"&amp;$B38&amp;"£"&amp;AC$7)+COUNTIF('Inser données'!$J:$J,"Garde"&amp;"£"&amp;"JOUR"&amp;"£"&amp;"VOL"&amp;"£"&amp;$B38&amp;"£"&amp;AC$7)+SUMIF('Inser données'!$J:$J,"Garde"&amp;"£"&amp;"CRENEAU"&amp;"£"&amp;"VOL"&amp;"£"&amp;$B38&amp;"£"&amp;AC$7,'Inser données'!$Q:$Q)</f>
        <v>0</v>
      </c>
      <c r="AD38" s="8">
        <f>COUNTIF('Inser données'!$J:$J,"Garde"&amp;"£"&amp;"24h"&amp;"£"&amp;"VOL"&amp;"£"&amp;$B38&amp;"£"&amp;AD$7)+COUNTIF('Inser données'!$J:$J,"Garde"&amp;"£"&amp;"NUIT"&amp;"£"&amp;"VOL"&amp;"£"&amp;$B38&amp;"£"&amp;AD$7)+SUMIF('Inser données'!$J:$J,"Garde"&amp;"£"&amp;"CRENEAU"&amp;"£"&amp;"VOL"&amp;"£"&amp;$B38&amp;"£"&amp;AD$7,'Inser données'!$R:$R)</f>
        <v>0</v>
      </c>
      <c r="AE38" s="8">
        <f>COUNTIF('Inser données'!$J:$J,"Garde"&amp;"£"&amp;"24h"&amp;"£"&amp;"VOL"&amp;"£"&amp;$B38&amp;"£"&amp;AE$7)+COUNTIF('Inser données'!$J:$J,"Garde"&amp;"£"&amp;"JOUR"&amp;"£"&amp;"VOL"&amp;"£"&amp;$B38&amp;"£"&amp;AE$7)+SUMIF('Inser données'!$J:$J,"Garde"&amp;"£"&amp;"CRENEAU"&amp;"£"&amp;"VOL"&amp;"£"&amp;$B38&amp;"£"&amp;AE$7,'Inser données'!$Q:$Q)</f>
        <v>0</v>
      </c>
      <c r="AF38" s="8">
        <f>COUNTIF('Inser données'!$J:$J,"Garde"&amp;"£"&amp;"24h"&amp;"£"&amp;"VOL"&amp;"£"&amp;$B38&amp;"£"&amp;AF$7)+COUNTIF('Inser données'!$J:$J,"Garde"&amp;"£"&amp;"NUIT"&amp;"£"&amp;"VOL"&amp;"£"&amp;$B38&amp;"£"&amp;AF$7)+SUMIF('Inser données'!$J:$J,"Garde"&amp;"£"&amp;"CRENEAU"&amp;"£"&amp;"VOL"&amp;"£"&amp;$B38&amp;"£"&amp;AF$7,'Inser données'!$R:$R)</f>
        <v>0</v>
      </c>
      <c r="AG38" s="8">
        <f>COUNTIF('Inser données'!$J:$J,"Garde"&amp;"£"&amp;"24h"&amp;"£"&amp;"VOL"&amp;"£"&amp;$B38&amp;"£"&amp;AG$7)+COUNTIF('Inser données'!$J:$J,"Garde"&amp;"£"&amp;"JOUR"&amp;"£"&amp;"VOL"&amp;"£"&amp;$B38&amp;"£"&amp;AG$7)+SUMIF('Inser données'!$J:$J,"Garde"&amp;"£"&amp;"CRENEAU"&amp;"£"&amp;"VOL"&amp;"£"&amp;$B38&amp;"£"&amp;AG$7,'Inser données'!$Q:$Q)</f>
        <v>0</v>
      </c>
      <c r="AH38" s="8">
        <f>COUNTIF('Inser données'!$J:$J,"Garde"&amp;"£"&amp;"24h"&amp;"£"&amp;"VOL"&amp;"£"&amp;$B38&amp;"£"&amp;AH$7)+COUNTIF('Inser données'!$J:$J,"Garde"&amp;"£"&amp;"NUIT"&amp;"£"&amp;"VOL"&amp;"£"&amp;$B38&amp;"£"&amp;AH$7)+SUMIF('Inser données'!$J:$J,"Garde"&amp;"£"&amp;"CRENEAU"&amp;"£"&amp;"VOL"&amp;"£"&amp;$B38&amp;"£"&amp;AH$7,'Inser données'!$R:$R)</f>
        <v>0</v>
      </c>
    </row>
    <row r="39" spans="1:34" ht="15" thickBot="1">
      <c r="A39" s="117" t="s">
        <v>42</v>
      </c>
      <c r="B39" s="27" t="s">
        <v>43</v>
      </c>
      <c r="C39" s="28">
        <v>9</v>
      </c>
      <c r="D39" s="29">
        <v>9</v>
      </c>
      <c r="E39" s="8">
        <f>COUNTIF('Inser données'!$J:$J,"Garde"&amp;"£"&amp;"24h"&amp;"£"&amp;"VOL"&amp;"£"&amp;$B39&amp;"£"&amp;E$7)+COUNTIF('Inser données'!$J:$J,"Garde"&amp;"£"&amp;"JOUR"&amp;"£"&amp;"VOL"&amp;"£"&amp;$B39&amp;"£"&amp;E$7)+SUMIF('Inser données'!$J:$J,"Garde"&amp;"£"&amp;"CRENEAU"&amp;"£"&amp;"VOL"&amp;"£"&amp;$B39&amp;"£"&amp;E$7,'Inser données'!$Q:$Q)</f>
        <v>4</v>
      </c>
      <c r="F39" s="8">
        <f>COUNTIF('Inser données'!$J:$J,"Garde"&amp;"£"&amp;"24h"&amp;"£"&amp;"VOL"&amp;"£"&amp;$B39&amp;"£"&amp;F$7)+COUNTIF('Inser données'!$J:$J,"Garde"&amp;"£"&amp;"NUIT"&amp;"£"&amp;"VOL"&amp;"£"&amp;$B39&amp;"£"&amp;F$7)+SUMIF('Inser données'!$J:$J,"Garde"&amp;"£"&amp;"CRENEAU"&amp;"£"&amp;"VOL"&amp;"£"&amp;$B39&amp;"£"&amp;F$7,'Inser données'!$R:$R)</f>
        <v>4</v>
      </c>
      <c r="G39" s="8">
        <f>COUNTIF('Inser données'!$J:$J,"Garde"&amp;"£"&amp;"24h"&amp;"£"&amp;"VOL"&amp;"£"&amp;$B39&amp;"£"&amp;G$7)+COUNTIF('Inser données'!$J:$J,"Garde"&amp;"£"&amp;"JOUR"&amp;"£"&amp;"VOL"&amp;"£"&amp;$B39&amp;"£"&amp;G$7)+SUMIF('Inser données'!$J:$J,"Garde"&amp;"£"&amp;"CRENEAU"&amp;"£"&amp;"VOL"&amp;"£"&amp;$B39&amp;"£"&amp;G$7,'Inser données'!$Q:$Q)</f>
        <v>3</v>
      </c>
      <c r="H39" s="8">
        <f>COUNTIF('Inser données'!$J:$J,"Garde"&amp;"£"&amp;"24h"&amp;"£"&amp;"VOL"&amp;"£"&amp;$B39&amp;"£"&amp;H$7)+COUNTIF('Inser données'!$J:$J,"Garde"&amp;"£"&amp;"NUIT"&amp;"£"&amp;"VOL"&amp;"£"&amp;$B39&amp;"£"&amp;H$7)+SUMIF('Inser données'!$J:$J,"Garde"&amp;"£"&amp;"CRENEAU"&amp;"£"&amp;"VOL"&amp;"£"&amp;$B39&amp;"£"&amp;H$7,'Inser données'!$R:$R)</f>
        <v>4</v>
      </c>
      <c r="I39" s="8">
        <f>COUNTIF('Inser données'!$J:$J,"Garde"&amp;"£"&amp;"24h"&amp;"£"&amp;"VOL"&amp;"£"&amp;$B39&amp;"£"&amp;I$7)+COUNTIF('Inser données'!$J:$J,"Garde"&amp;"£"&amp;"JOUR"&amp;"£"&amp;"VOL"&amp;"£"&amp;$B39&amp;"£"&amp;I$7)+SUMIF('Inser données'!$J:$J,"Garde"&amp;"£"&amp;"CRENEAU"&amp;"£"&amp;"VOL"&amp;"£"&amp;$B39&amp;"£"&amp;I$7,'Inser données'!$Q:$Q)</f>
        <v>5</v>
      </c>
      <c r="J39" s="8">
        <f>COUNTIF('Inser données'!$J:$J,"Garde"&amp;"£"&amp;"24h"&amp;"£"&amp;"VOL"&amp;"£"&amp;$B39&amp;"£"&amp;J$7)+COUNTIF('Inser données'!$J:$J,"Garde"&amp;"£"&amp;"NUIT"&amp;"£"&amp;"VOL"&amp;"£"&amp;$B39&amp;"£"&amp;J$7)+SUMIF('Inser données'!$J:$J,"Garde"&amp;"£"&amp;"CRENEAU"&amp;"£"&amp;"VOL"&amp;"£"&amp;$B39&amp;"£"&amp;J$7,'Inser données'!$R:$R)</f>
        <v>5</v>
      </c>
      <c r="K39" s="8">
        <f>COUNTIF('Inser données'!$J:$J,"Garde"&amp;"£"&amp;"24h"&amp;"£"&amp;"VOL"&amp;"£"&amp;$B39&amp;"£"&amp;K$7)+COUNTIF('Inser données'!$J:$J,"Garde"&amp;"£"&amp;"JOUR"&amp;"£"&amp;"VOL"&amp;"£"&amp;$B39&amp;"£"&amp;K$7)+SUMIF('Inser données'!$J:$J,"Garde"&amp;"£"&amp;"CRENEAU"&amp;"£"&amp;"VOL"&amp;"£"&amp;$B39&amp;"£"&amp;K$7,'Inser données'!$Q:$Q)</f>
        <v>4</v>
      </c>
      <c r="L39" s="8">
        <f>COUNTIF('Inser données'!$J:$J,"Garde"&amp;"£"&amp;"24h"&amp;"£"&amp;"VOL"&amp;"£"&amp;$B39&amp;"£"&amp;L$7)+COUNTIF('Inser données'!$J:$J,"Garde"&amp;"£"&amp;"NUIT"&amp;"£"&amp;"VOL"&amp;"£"&amp;$B39&amp;"£"&amp;L$7)+SUMIF('Inser données'!$J:$J,"Garde"&amp;"£"&amp;"CRENEAU"&amp;"£"&amp;"VOL"&amp;"£"&amp;$B39&amp;"£"&amp;L$7,'Inser données'!$R:$R)</f>
        <v>6</v>
      </c>
      <c r="M39" s="8">
        <f>COUNTIF('Inser données'!$J:$J,"Garde"&amp;"£"&amp;"24h"&amp;"£"&amp;"VOL"&amp;"£"&amp;$B39&amp;"£"&amp;M$7)+COUNTIF('Inser données'!$J:$J,"Garde"&amp;"£"&amp;"JOUR"&amp;"£"&amp;"VOL"&amp;"£"&amp;$B39&amp;"£"&amp;M$7)+SUMIF('Inser données'!$J:$J,"Garde"&amp;"£"&amp;"CRENEAU"&amp;"£"&amp;"VOL"&amp;"£"&amp;$B39&amp;"£"&amp;M$7,'Inser données'!$Q:$Q)</f>
        <v>5</v>
      </c>
      <c r="N39" s="8">
        <f>COUNTIF('Inser données'!$J:$J,"Garde"&amp;"£"&amp;"24h"&amp;"£"&amp;"VOL"&amp;"£"&amp;$B39&amp;"£"&amp;N$7)+COUNTIF('Inser données'!$J:$J,"Garde"&amp;"£"&amp;"NUIT"&amp;"£"&amp;"VOL"&amp;"£"&amp;$B39&amp;"£"&amp;N$7)+SUMIF('Inser données'!$J:$J,"Garde"&amp;"£"&amp;"CRENEAU"&amp;"£"&amp;"VOL"&amp;"£"&amp;$B39&amp;"£"&amp;N$7,'Inser données'!$R:$R)</f>
        <v>5</v>
      </c>
      <c r="O39" s="8">
        <f>COUNTIF('Inser données'!$J:$J,"Garde"&amp;"£"&amp;"24h"&amp;"£"&amp;"VOL"&amp;"£"&amp;$B39&amp;"£"&amp;O$7)+COUNTIF('Inser données'!$J:$J,"Garde"&amp;"£"&amp;"JOUR"&amp;"£"&amp;"VOL"&amp;"£"&amp;$B39&amp;"£"&amp;O$7)+SUMIF('Inser données'!$J:$J,"Garde"&amp;"£"&amp;"CRENEAU"&amp;"£"&amp;"VOL"&amp;"£"&amp;$B39&amp;"£"&amp;O$7,'Inser données'!$Q:$Q)</f>
        <v>5</v>
      </c>
      <c r="P39" s="8">
        <f>COUNTIF('Inser données'!$J:$J,"Garde"&amp;"£"&amp;"24h"&amp;"£"&amp;"VOL"&amp;"£"&amp;$B39&amp;"£"&amp;P$7)+COUNTIF('Inser données'!$J:$J,"Garde"&amp;"£"&amp;"NUIT"&amp;"£"&amp;"VOL"&amp;"£"&amp;$B39&amp;"£"&amp;P$7)+SUMIF('Inser données'!$J:$J,"Garde"&amp;"£"&amp;"CRENEAU"&amp;"£"&amp;"VOL"&amp;"£"&amp;$B39&amp;"£"&amp;P$7,'Inser données'!$R:$R)</f>
        <v>6</v>
      </c>
      <c r="Q39" s="8">
        <f>COUNTIF('Inser données'!$J:$J,"Garde"&amp;"£"&amp;"24h"&amp;"£"&amp;"VOL"&amp;"£"&amp;$B39&amp;"£"&amp;Q$7)+COUNTIF('Inser données'!$J:$J,"Garde"&amp;"£"&amp;"JOUR"&amp;"£"&amp;"VOL"&amp;"£"&amp;$B39&amp;"£"&amp;Q$7)+SUMIF('Inser données'!$J:$J,"Garde"&amp;"£"&amp;"CRENEAU"&amp;"£"&amp;"VOL"&amp;"£"&amp;$B39&amp;"£"&amp;Q$7,'Inser données'!$Q:$Q)</f>
        <v>5</v>
      </c>
      <c r="R39" s="8">
        <f>COUNTIF('Inser données'!$J:$J,"Garde"&amp;"£"&amp;"24h"&amp;"£"&amp;"VOL"&amp;"£"&amp;$B39&amp;"£"&amp;R$7)+COUNTIF('Inser données'!$J:$J,"Garde"&amp;"£"&amp;"NUIT"&amp;"£"&amp;"VOL"&amp;"£"&amp;$B39&amp;"£"&amp;R$7)+SUMIF('Inser données'!$J:$J,"Garde"&amp;"£"&amp;"CRENEAU"&amp;"£"&amp;"VOL"&amp;"£"&amp;$B39&amp;"£"&amp;R$7,'Inser données'!$R:$R)</f>
        <v>3</v>
      </c>
      <c r="S39" s="8">
        <f>COUNTIF('Inser données'!$J:$J,"Garde"&amp;"£"&amp;"24h"&amp;"£"&amp;"VOL"&amp;"£"&amp;$B39&amp;"£"&amp;S$7)+COUNTIF('Inser données'!$J:$J,"Garde"&amp;"£"&amp;"JOUR"&amp;"£"&amp;"VOL"&amp;"£"&amp;$B39&amp;"£"&amp;S$7)+SUMIF('Inser données'!$J:$J,"Garde"&amp;"£"&amp;"CRENEAU"&amp;"£"&amp;"VOL"&amp;"£"&amp;$B39&amp;"£"&amp;S$7,'Inser données'!$Q:$Q)</f>
        <v>3</v>
      </c>
      <c r="T39" s="8">
        <f>COUNTIF('Inser données'!$J:$J,"Garde"&amp;"£"&amp;"24h"&amp;"£"&amp;"VOL"&amp;"£"&amp;$B39&amp;"£"&amp;T$7)+COUNTIF('Inser données'!$J:$J,"Garde"&amp;"£"&amp;"NUIT"&amp;"£"&amp;"VOL"&amp;"£"&amp;$B39&amp;"£"&amp;T$7)+SUMIF('Inser données'!$J:$J,"Garde"&amp;"£"&amp;"CRENEAU"&amp;"£"&amp;"VOL"&amp;"£"&amp;$B39&amp;"£"&amp;T$7,'Inser données'!$R:$R)</f>
        <v>5</v>
      </c>
      <c r="U39" s="8">
        <f>COUNTIF('Inser données'!$J:$J,"Garde"&amp;"£"&amp;"24h"&amp;"£"&amp;"VOL"&amp;"£"&amp;$B39&amp;"£"&amp;U$7)+COUNTIF('Inser données'!$J:$J,"Garde"&amp;"£"&amp;"JOUR"&amp;"£"&amp;"VOL"&amp;"£"&amp;$B39&amp;"£"&amp;U$7)+SUMIF('Inser données'!$J:$J,"Garde"&amp;"£"&amp;"CRENEAU"&amp;"£"&amp;"VOL"&amp;"£"&amp;$B39&amp;"£"&amp;U$7,'Inser données'!$Q:$Q)</f>
        <v>3</v>
      </c>
      <c r="V39" s="8">
        <f>COUNTIF('Inser données'!$J:$J,"Garde"&amp;"£"&amp;"24h"&amp;"£"&amp;"VOL"&amp;"£"&amp;$B39&amp;"£"&amp;V$7)+COUNTIF('Inser données'!$J:$J,"Garde"&amp;"£"&amp;"NUIT"&amp;"£"&amp;"VOL"&amp;"£"&amp;$B39&amp;"£"&amp;V$7)+SUMIF('Inser données'!$J:$J,"Garde"&amp;"£"&amp;"CRENEAU"&amp;"£"&amp;"VOL"&amp;"£"&amp;$B39&amp;"£"&amp;V$7,'Inser données'!$R:$R)</f>
        <v>5</v>
      </c>
      <c r="W39" s="8">
        <f>COUNTIF('Inser données'!$J:$J,"Garde"&amp;"£"&amp;"24h"&amp;"£"&amp;"VOL"&amp;"£"&amp;$B39&amp;"£"&amp;W$7)+COUNTIF('Inser données'!$J:$J,"Garde"&amp;"£"&amp;"JOUR"&amp;"£"&amp;"VOL"&amp;"£"&amp;$B39&amp;"£"&amp;W$7)+SUMIF('Inser données'!$J:$J,"Garde"&amp;"£"&amp;"CRENEAU"&amp;"£"&amp;"VOL"&amp;"£"&amp;$B39&amp;"£"&amp;W$7,'Inser données'!$Q:$Q)</f>
        <v>4</v>
      </c>
      <c r="X39" s="8">
        <f>COUNTIF('Inser données'!$J:$J,"Garde"&amp;"£"&amp;"24h"&amp;"£"&amp;"VOL"&amp;"£"&amp;$B39&amp;"£"&amp;X$7)+COUNTIF('Inser données'!$J:$J,"Garde"&amp;"£"&amp;"NUIT"&amp;"£"&amp;"VOL"&amp;"£"&amp;$B39&amp;"£"&amp;X$7)+SUMIF('Inser données'!$J:$J,"Garde"&amp;"£"&amp;"CRENEAU"&amp;"£"&amp;"VOL"&amp;"£"&amp;$B39&amp;"£"&amp;X$7,'Inser données'!$R:$R)</f>
        <v>5</v>
      </c>
      <c r="Y39" s="8">
        <f>COUNTIF('Inser données'!$J:$J,"Garde"&amp;"£"&amp;"24h"&amp;"£"&amp;"VOL"&amp;"£"&amp;$B39&amp;"£"&amp;Y$7)+COUNTIF('Inser données'!$J:$J,"Garde"&amp;"£"&amp;"JOUR"&amp;"£"&amp;"VOL"&amp;"£"&amp;$B39&amp;"£"&amp;Y$7)+SUMIF('Inser données'!$J:$J,"Garde"&amp;"£"&amp;"CRENEAU"&amp;"£"&amp;"VOL"&amp;"£"&amp;$B39&amp;"£"&amp;Y$7,'Inser données'!$Q:$Q)</f>
        <v>5</v>
      </c>
      <c r="Z39" s="8">
        <f>COUNTIF('Inser données'!$J:$J,"Garde"&amp;"£"&amp;"24h"&amp;"£"&amp;"VOL"&amp;"£"&amp;$B39&amp;"£"&amp;Z$7)+COUNTIF('Inser données'!$J:$J,"Garde"&amp;"£"&amp;"NUIT"&amp;"£"&amp;"VOL"&amp;"£"&amp;$B39&amp;"£"&amp;Z$7)+SUMIF('Inser données'!$J:$J,"Garde"&amp;"£"&amp;"CRENEAU"&amp;"£"&amp;"VOL"&amp;"£"&amp;$B39&amp;"£"&amp;Z$7,'Inser données'!$R:$R)</f>
        <v>5.6</v>
      </c>
      <c r="AA39" s="8">
        <f>COUNTIF('Inser données'!$J:$J,"Garde"&amp;"£"&amp;"24h"&amp;"£"&amp;"VOL"&amp;"£"&amp;$B39&amp;"£"&amp;AA$7)+COUNTIF('Inser données'!$J:$J,"Garde"&amp;"£"&amp;"JOUR"&amp;"£"&amp;"VOL"&amp;"£"&amp;$B39&amp;"£"&amp;AA$7)+SUMIF('Inser données'!$J:$J,"Garde"&amp;"£"&amp;"CRENEAU"&amp;"£"&amp;"VOL"&amp;"£"&amp;$B39&amp;"£"&amp;AA$7,'Inser données'!$Q:$Q)</f>
        <v>5</v>
      </c>
      <c r="AB39" s="8">
        <f>COUNTIF('Inser données'!$J:$J,"Garde"&amp;"£"&amp;"24h"&amp;"£"&amp;"VOL"&amp;"£"&amp;$B39&amp;"£"&amp;AB$7)+COUNTIF('Inser données'!$J:$J,"Garde"&amp;"£"&amp;"NUIT"&amp;"£"&amp;"VOL"&amp;"£"&amp;$B39&amp;"£"&amp;AB$7)+SUMIF('Inser données'!$J:$J,"Garde"&amp;"£"&amp;"CRENEAU"&amp;"£"&amp;"VOL"&amp;"£"&amp;$B39&amp;"£"&amp;AB$7,'Inser données'!$R:$R)</f>
        <v>6</v>
      </c>
      <c r="AC39" s="8">
        <f>COUNTIF('Inser données'!$J:$J,"Garde"&amp;"£"&amp;"24h"&amp;"£"&amp;"VOL"&amp;"£"&amp;$B39&amp;"£"&amp;AC$7)+COUNTIF('Inser données'!$J:$J,"Garde"&amp;"£"&amp;"JOUR"&amp;"£"&amp;"VOL"&amp;"£"&amp;$B39&amp;"£"&amp;AC$7)+SUMIF('Inser données'!$J:$J,"Garde"&amp;"£"&amp;"CRENEAU"&amp;"£"&amp;"VOL"&amp;"£"&amp;$B39&amp;"£"&amp;AC$7,'Inser données'!$Q:$Q)</f>
        <v>4</v>
      </c>
      <c r="AD39" s="8">
        <f>COUNTIF('Inser données'!$J:$J,"Garde"&amp;"£"&amp;"24h"&amp;"£"&amp;"VOL"&amp;"£"&amp;$B39&amp;"£"&amp;AD$7)+COUNTIF('Inser données'!$J:$J,"Garde"&amp;"£"&amp;"NUIT"&amp;"£"&amp;"VOL"&amp;"£"&amp;$B39&amp;"£"&amp;AD$7)+SUMIF('Inser données'!$J:$J,"Garde"&amp;"£"&amp;"CRENEAU"&amp;"£"&amp;"VOL"&amp;"£"&amp;$B39&amp;"£"&amp;AD$7,'Inser données'!$R:$R)</f>
        <v>6</v>
      </c>
      <c r="AE39" s="8">
        <f>COUNTIF('Inser données'!$J:$J,"Garde"&amp;"£"&amp;"24h"&amp;"£"&amp;"VOL"&amp;"£"&amp;$B39&amp;"£"&amp;AE$7)+COUNTIF('Inser données'!$J:$J,"Garde"&amp;"£"&amp;"JOUR"&amp;"£"&amp;"VOL"&amp;"£"&amp;$B39&amp;"£"&amp;AE$7)+SUMIF('Inser données'!$J:$J,"Garde"&amp;"£"&amp;"CRENEAU"&amp;"£"&amp;"VOL"&amp;"£"&amp;$B39&amp;"£"&amp;AE$7,'Inser données'!$Q:$Q)</f>
        <v>4</v>
      </c>
      <c r="AF39" s="8">
        <f>COUNTIF('Inser données'!$J:$J,"Garde"&amp;"£"&amp;"24h"&amp;"£"&amp;"VOL"&amp;"£"&amp;$B39&amp;"£"&amp;AF$7)+COUNTIF('Inser données'!$J:$J,"Garde"&amp;"£"&amp;"NUIT"&amp;"£"&amp;"VOL"&amp;"£"&amp;$B39&amp;"£"&amp;AF$7)+SUMIF('Inser données'!$J:$J,"Garde"&amp;"£"&amp;"CRENEAU"&amp;"£"&amp;"VOL"&amp;"£"&amp;$B39&amp;"£"&amp;AF$7,'Inser données'!$R:$R)</f>
        <v>5</v>
      </c>
      <c r="AG39" s="8">
        <f>COUNTIF('Inser données'!$J:$J,"Garde"&amp;"£"&amp;"24h"&amp;"£"&amp;"VOL"&amp;"£"&amp;$B39&amp;"£"&amp;AG$7)+COUNTIF('Inser données'!$J:$J,"Garde"&amp;"£"&amp;"JOUR"&amp;"£"&amp;"VOL"&amp;"£"&amp;$B39&amp;"£"&amp;AG$7)+SUMIF('Inser données'!$J:$J,"Garde"&amp;"£"&amp;"CRENEAU"&amp;"£"&amp;"VOL"&amp;"£"&amp;$B39&amp;"£"&amp;AG$7,'Inser données'!$Q:$Q)</f>
        <v>1</v>
      </c>
      <c r="AH39" s="8">
        <f>COUNTIF('Inser données'!$J:$J,"Garde"&amp;"£"&amp;"24h"&amp;"£"&amp;"VOL"&amp;"£"&amp;$B39&amp;"£"&amp;AH$7)+COUNTIF('Inser données'!$J:$J,"Garde"&amp;"£"&amp;"NUIT"&amp;"£"&amp;"VOL"&amp;"£"&amp;$B39&amp;"£"&amp;AH$7)+SUMIF('Inser données'!$J:$J,"Garde"&amp;"£"&amp;"CRENEAU"&amp;"£"&amp;"VOL"&amp;"£"&amp;$B39&amp;"£"&amp;AH$7,'Inser données'!$R:$R)</f>
        <v>1</v>
      </c>
    </row>
    <row r="40" spans="1:34" ht="15" thickBot="1">
      <c r="A40" s="118"/>
      <c r="B40" s="12" t="s">
        <v>44</v>
      </c>
      <c r="C40" s="30">
        <v>6</v>
      </c>
      <c r="D40" s="31">
        <v>6</v>
      </c>
      <c r="E40" s="8">
        <f>COUNTIF('Inser données'!$J:$J,"Garde"&amp;"£"&amp;"24h"&amp;"£"&amp;"VOL"&amp;"£"&amp;$B40&amp;"£"&amp;E$7)+COUNTIF('Inser données'!$J:$J,"Garde"&amp;"£"&amp;"JOUR"&amp;"£"&amp;"VOL"&amp;"£"&amp;$B40&amp;"£"&amp;E$7)+SUMIF('Inser données'!$J:$J,"Garde"&amp;"£"&amp;"CRENEAU"&amp;"£"&amp;"VOL"&amp;"£"&amp;$B40&amp;"£"&amp;E$7,'Inser données'!$Q:$Q)</f>
        <v>3</v>
      </c>
      <c r="F40" s="8">
        <f>COUNTIF('Inser données'!$J:$J,"Garde"&amp;"£"&amp;"24h"&amp;"£"&amp;"VOL"&amp;"£"&amp;$B40&amp;"£"&amp;F$7)+COUNTIF('Inser données'!$J:$J,"Garde"&amp;"£"&amp;"NUIT"&amp;"£"&amp;"VOL"&amp;"£"&amp;$B40&amp;"£"&amp;F$7)+SUMIF('Inser données'!$J:$J,"Garde"&amp;"£"&amp;"CRENEAU"&amp;"£"&amp;"VOL"&amp;"£"&amp;$B40&amp;"£"&amp;F$7,'Inser données'!$R:$R)</f>
        <v>3.8</v>
      </c>
      <c r="G40" s="8">
        <f>COUNTIF('Inser données'!$J:$J,"Garde"&amp;"£"&amp;"24h"&amp;"£"&amp;"VOL"&amp;"£"&amp;$B40&amp;"£"&amp;G$7)+COUNTIF('Inser données'!$J:$J,"Garde"&amp;"£"&amp;"JOUR"&amp;"£"&amp;"VOL"&amp;"£"&amp;$B40&amp;"£"&amp;G$7)+SUMIF('Inser données'!$J:$J,"Garde"&amp;"£"&amp;"CRENEAU"&amp;"£"&amp;"VOL"&amp;"£"&amp;$B40&amp;"£"&amp;G$7,'Inser données'!$Q:$Q)</f>
        <v>3.7</v>
      </c>
      <c r="H40" s="8">
        <f>COUNTIF('Inser données'!$J:$J,"Garde"&amp;"£"&amp;"24h"&amp;"£"&amp;"VOL"&amp;"£"&amp;$B40&amp;"£"&amp;H$7)+COUNTIF('Inser données'!$J:$J,"Garde"&amp;"£"&amp;"NUIT"&amp;"£"&amp;"VOL"&amp;"£"&amp;$B40&amp;"£"&amp;H$7)+SUMIF('Inser données'!$J:$J,"Garde"&amp;"£"&amp;"CRENEAU"&amp;"£"&amp;"VOL"&amp;"£"&amp;$B40&amp;"£"&amp;H$7,'Inser données'!$R:$R)</f>
        <v>4.8</v>
      </c>
      <c r="I40" s="8">
        <f>COUNTIF('Inser données'!$J:$J,"Garde"&amp;"£"&amp;"24h"&amp;"£"&amp;"VOL"&amp;"£"&amp;$B40&amp;"£"&amp;I$7)+COUNTIF('Inser données'!$J:$J,"Garde"&amp;"£"&amp;"JOUR"&amp;"£"&amp;"VOL"&amp;"£"&amp;$B40&amp;"£"&amp;I$7)+SUMIF('Inser données'!$J:$J,"Garde"&amp;"£"&amp;"CRENEAU"&amp;"£"&amp;"VOL"&amp;"£"&amp;$B40&amp;"£"&amp;I$7,'Inser données'!$Q:$Q)</f>
        <v>3</v>
      </c>
      <c r="J40" s="8">
        <f>COUNTIF('Inser données'!$J:$J,"Garde"&amp;"£"&amp;"24h"&amp;"£"&amp;"VOL"&amp;"£"&amp;$B40&amp;"£"&amp;J$7)+COUNTIF('Inser données'!$J:$J,"Garde"&amp;"£"&amp;"NUIT"&amp;"£"&amp;"VOL"&amp;"£"&amp;$B40&amp;"£"&amp;J$7)+SUMIF('Inser données'!$J:$J,"Garde"&amp;"£"&amp;"CRENEAU"&amp;"£"&amp;"VOL"&amp;"£"&amp;$B40&amp;"£"&amp;J$7,'Inser données'!$R:$R)</f>
        <v>4.9000000000000004</v>
      </c>
      <c r="K40" s="8">
        <f>COUNTIF('Inser données'!$J:$J,"Garde"&amp;"£"&amp;"24h"&amp;"£"&amp;"VOL"&amp;"£"&amp;$B40&amp;"£"&amp;K$7)+COUNTIF('Inser données'!$J:$J,"Garde"&amp;"£"&amp;"JOUR"&amp;"£"&amp;"VOL"&amp;"£"&amp;$B40&amp;"£"&amp;K$7)+SUMIF('Inser données'!$J:$J,"Garde"&amp;"£"&amp;"CRENEAU"&amp;"£"&amp;"VOL"&amp;"£"&amp;$B40&amp;"£"&amp;K$7,'Inser données'!$Q:$Q)</f>
        <v>3</v>
      </c>
      <c r="L40" s="8">
        <f>COUNTIF('Inser données'!$J:$J,"Garde"&amp;"£"&amp;"24h"&amp;"£"&amp;"VOL"&amp;"£"&amp;$B40&amp;"£"&amp;L$7)+COUNTIF('Inser données'!$J:$J,"Garde"&amp;"£"&amp;"NUIT"&amp;"£"&amp;"VOL"&amp;"£"&amp;$B40&amp;"£"&amp;L$7)+SUMIF('Inser données'!$J:$J,"Garde"&amp;"£"&amp;"CRENEAU"&amp;"£"&amp;"VOL"&amp;"£"&amp;$B40&amp;"£"&amp;L$7,'Inser données'!$R:$R)</f>
        <v>5</v>
      </c>
      <c r="M40" s="8">
        <f>COUNTIF('Inser données'!$J:$J,"Garde"&amp;"£"&amp;"24h"&amp;"£"&amp;"VOL"&amp;"£"&amp;$B40&amp;"£"&amp;M$7)+COUNTIF('Inser données'!$J:$J,"Garde"&amp;"£"&amp;"JOUR"&amp;"£"&amp;"VOL"&amp;"£"&amp;$B40&amp;"£"&amp;M$7)+SUMIF('Inser données'!$J:$J,"Garde"&amp;"£"&amp;"CRENEAU"&amp;"£"&amp;"VOL"&amp;"£"&amp;$B40&amp;"£"&amp;M$7,'Inser données'!$Q:$Q)</f>
        <v>0</v>
      </c>
      <c r="N40" s="8">
        <f>COUNTIF('Inser données'!$J:$J,"Garde"&amp;"£"&amp;"24h"&amp;"£"&amp;"VOL"&amp;"£"&amp;$B40&amp;"£"&amp;N$7)+COUNTIF('Inser données'!$J:$J,"Garde"&amp;"£"&amp;"NUIT"&amp;"£"&amp;"VOL"&amp;"£"&amp;$B40&amp;"£"&amp;N$7)+SUMIF('Inser données'!$J:$J,"Garde"&amp;"£"&amp;"CRENEAU"&amp;"£"&amp;"VOL"&amp;"£"&amp;$B40&amp;"£"&amp;N$7,'Inser données'!$R:$R)</f>
        <v>4.5</v>
      </c>
      <c r="O40" s="8">
        <f>COUNTIF('Inser données'!$J:$J,"Garde"&amp;"£"&amp;"24h"&amp;"£"&amp;"VOL"&amp;"£"&amp;$B40&amp;"£"&amp;O$7)+COUNTIF('Inser données'!$J:$J,"Garde"&amp;"£"&amp;"JOUR"&amp;"£"&amp;"VOL"&amp;"£"&amp;$B40&amp;"£"&amp;O$7)+SUMIF('Inser données'!$J:$J,"Garde"&amp;"£"&amp;"CRENEAU"&amp;"£"&amp;"VOL"&amp;"£"&amp;$B40&amp;"£"&amp;O$7,'Inser données'!$Q:$Q)</f>
        <v>3</v>
      </c>
      <c r="P40" s="8">
        <f>COUNTIF('Inser données'!$J:$J,"Garde"&amp;"£"&amp;"24h"&amp;"£"&amp;"VOL"&amp;"£"&amp;$B40&amp;"£"&amp;P$7)+COUNTIF('Inser données'!$J:$J,"Garde"&amp;"£"&amp;"NUIT"&amp;"£"&amp;"VOL"&amp;"£"&amp;$B40&amp;"£"&amp;P$7)+SUMIF('Inser données'!$J:$J,"Garde"&amp;"£"&amp;"CRENEAU"&amp;"£"&amp;"VOL"&amp;"£"&amp;$B40&amp;"£"&amp;P$7,'Inser données'!$R:$R)</f>
        <v>3.5</v>
      </c>
      <c r="Q40" s="8">
        <f>COUNTIF('Inser données'!$J:$J,"Garde"&amp;"£"&amp;"24h"&amp;"£"&amp;"VOL"&amp;"£"&amp;$B40&amp;"£"&amp;Q$7)+COUNTIF('Inser données'!$J:$J,"Garde"&amp;"£"&amp;"JOUR"&amp;"£"&amp;"VOL"&amp;"£"&amp;$B40&amp;"£"&amp;Q$7)+SUMIF('Inser données'!$J:$J,"Garde"&amp;"£"&amp;"CRENEAU"&amp;"£"&amp;"VOL"&amp;"£"&amp;$B40&amp;"£"&amp;Q$7,'Inser données'!$Q:$Q)</f>
        <v>2</v>
      </c>
      <c r="R40" s="8">
        <f>COUNTIF('Inser données'!$J:$J,"Garde"&amp;"£"&amp;"24h"&amp;"£"&amp;"VOL"&amp;"£"&amp;$B40&amp;"£"&amp;R$7)+COUNTIF('Inser données'!$J:$J,"Garde"&amp;"£"&amp;"NUIT"&amp;"£"&amp;"VOL"&amp;"£"&amp;$B40&amp;"£"&amp;R$7)+SUMIF('Inser données'!$J:$J,"Garde"&amp;"£"&amp;"CRENEAU"&amp;"£"&amp;"VOL"&amp;"£"&amp;$B40&amp;"£"&amp;R$7,'Inser données'!$R:$R)</f>
        <v>3</v>
      </c>
      <c r="S40" s="8">
        <f>COUNTIF('Inser données'!$J:$J,"Garde"&amp;"£"&amp;"24h"&amp;"£"&amp;"VOL"&amp;"£"&amp;$B40&amp;"£"&amp;S$7)+COUNTIF('Inser données'!$J:$J,"Garde"&amp;"£"&amp;"JOUR"&amp;"£"&amp;"VOL"&amp;"£"&amp;$B40&amp;"£"&amp;S$7)+SUMIF('Inser données'!$J:$J,"Garde"&amp;"£"&amp;"CRENEAU"&amp;"£"&amp;"VOL"&amp;"£"&amp;$B40&amp;"£"&amp;S$7,'Inser données'!$Q:$Q)</f>
        <v>4</v>
      </c>
      <c r="T40" s="8">
        <f>COUNTIF('Inser données'!$J:$J,"Garde"&amp;"£"&amp;"24h"&amp;"£"&amp;"VOL"&amp;"£"&amp;$B40&amp;"£"&amp;T$7)+COUNTIF('Inser données'!$J:$J,"Garde"&amp;"£"&amp;"NUIT"&amp;"£"&amp;"VOL"&amp;"£"&amp;$B40&amp;"£"&amp;T$7)+SUMIF('Inser données'!$J:$J,"Garde"&amp;"£"&amp;"CRENEAU"&amp;"£"&amp;"VOL"&amp;"£"&amp;$B40&amp;"£"&amp;T$7,'Inser données'!$R:$R)</f>
        <v>6</v>
      </c>
      <c r="U40" s="8">
        <f>COUNTIF('Inser données'!$J:$J,"Garde"&amp;"£"&amp;"24h"&amp;"£"&amp;"VOL"&amp;"£"&amp;$B40&amp;"£"&amp;U$7)+COUNTIF('Inser données'!$J:$J,"Garde"&amp;"£"&amp;"JOUR"&amp;"£"&amp;"VOL"&amp;"£"&amp;$B40&amp;"£"&amp;U$7)+SUMIF('Inser données'!$J:$J,"Garde"&amp;"£"&amp;"CRENEAU"&amp;"£"&amp;"VOL"&amp;"£"&amp;$B40&amp;"£"&amp;U$7,'Inser données'!$Q:$Q)</f>
        <v>4</v>
      </c>
      <c r="V40" s="8">
        <f>COUNTIF('Inser données'!$J:$J,"Garde"&amp;"£"&amp;"24h"&amp;"£"&amp;"VOL"&amp;"£"&amp;$B40&amp;"£"&amp;V$7)+COUNTIF('Inser données'!$J:$J,"Garde"&amp;"£"&amp;"NUIT"&amp;"£"&amp;"VOL"&amp;"£"&amp;$B40&amp;"£"&amp;V$7)+SUMIF('Inser données'!$J:$J,"Garde"&amp;"£"&amp;"CRENEAU"&amp;"£"&amp;"VOL"&amp;"£"&amp;$B40&amp;"£"&amp;V$7,'Inser données'!$R:$R)</f>
        <v>5.2</v>
      </c>
      <c r="W40" s="8">
        <f>COUNTIF('Inser données'!$J:$J,"Garde"&amp;"£"&amp;"24h"&amp;"£"&amp;"VOL"&amp;"£"&amp;$B40&amp;"£"&amp;W$7)+COUNTIF('Inser données'!$J:$J,"Garde"&amp;"£"&amp;"JOUR"&amp;"£"&amp;"VOL"&amp;"£"&amp;$B40&amp;"£"&amp;W$7)+SUMIF('Inser données'!$J:$J,"Garde"&amp;"£"&amp;"CRENEAU"&amp;"£"&amp;"VOL"&amp;"£"&amp;$B40&amp;"£"&amp;W$7,'Inser données'!$Q:$Q)</f>
        <v>3</v>
      </c>
      <c r="X40" s="8">
        <f>COUNTIF('Inser données'!$J:$J,"Garde"&amp;"£"&amp;"24h"&amp;"£"&amp;"VOL"&amp;"£"&amp;$B40&amp;"£"&amp;X$7)+COUNTIF('Inser données'!$J:$J,"Garde"&amp;"£"&amp;"NUIT"&amp;"£"&amp;"VOL"&amp;"£"&amp;$B40&amp;"£"&amp;X$7)+SUMIF('Inser données'!$J:$J,"Garde"&amp;"£"&amp;"CRENEAU"&amp;"£"&amp;"VOL"&amp;"£"&amp;$B40&amp;"£"&amp;X$7,'Inser données'!$R:$R)</f>
        <v>3.8</v>
      </c>
      <c r="Y40" s="8">
        <f>COUNTIF('Inser données'!$J:$J,"Garde"&amp;"£"&amp;"24h"&amp;"£"&amp;"VOL"&amp;"£"&amp;$B40&amp;"£"&amp;Y$7)+COUNTIF('Inser données'!$J:$J,"Garde"&amp;"£"&amp;"JOUR"&amp;"£"&amp;"VOL"&amp;"£"&amp;$B40&amp;"£"&amp;Y$7)+SUMIF('Inser données'!$J:$J,"Garde"&amp;"£"&amp;"CRENEAU"&amp;"£"&amp;"VOL"&amp;"£"&amp;$B40&amp;"£"&amp;Y$7,'Inser données'!$Q:$Q)</f>
        <v>4</v>
      </c>
      <c r="Z40" s="8">
        <f>COUNTIF('Inser données'!$J:$J,"Garde"&amp;"£"&amp;"24h"&amp;"£"&amp;"VOL"&amp;"£"&amp;$B40&amp;"£"&amp;Z$7)+COUNTIF('Inser données'!$J:$J,"Garde"&amp;"£"&amp;"NUIT"&amp;"£"&amp;"VOL"&amp;"£"&amp;$B40&amp;"£"&amp;Z$7)+SUMIF('Inser données'!$J:$J,"Garde"&amp;"£"&amp;"CRENEAU"&amp;"£"&amp;"VOL"&amp;"£"&amp;$B40&amp;"£"&amp;Z$7,'Inser données'!$R:$R)</f>
        <v>5</v>
      </c>
      <c r="AA40" s="8">
        <f>COUNTIF('Inser données'!$J:$J,"Garde"&amp;"£"&amp;"24h"&amp;"£"&amp;"VOL"&amp;"£"&amp;$B40&amp;"£"&amp;AA$7)+COUNTIF('Inser données'!$J:$J,"Garde"&amp;"£"&amp;"JOUR"&amp;"£"&amp;"VOL"&amp;"£"&amp;$B40&amp;"£"&amp;AA$7)+SUMIF('Inser données'!$J:$J,"Garde"&amp;"£"&amp;"CRENEAU"&amp;"£"&amp;"VOL"&amp;"£"&amp;$B40&amp;"£"&amp;AA$7,'Inser données'!$Q:$Q)</f>
        <v>3</v>
      </c>
      <c r="AB40" s="8">
        <f>COUNTIF('Inser données'!$J:$J,"Garde"&amp;"£"&amp;"24h"&amp;"£"&amp;"VOL"&amp;"£"&amp;$B40&amp;"£"&amp;AB$7)+COUNTIF('Inser données'!$J:$J,"Garde"&amp;"£"&amp;"NUIT"&amp;"£"&amp;"VOL"&amp;"£"&amp;$B40&amp;"£"&amp;AB$7)+SUMIF('Inser données'!$J:$J,"Garde"&amp;"£"&amp;"CRENEAU"&amp;"£"&amp;"VOL"&amp;"£"&amp;$B40&amp;"£"&amp;AB$7,'Inser données'!$R:$R)</f>
        <v>3</v>
      </c>
      <c r="AC40" s="8">
        <f>COUNTIF('Inser données'!$J:$J,"Garde"&amp;"£"&amp;"24h"&amp;"£"&amp;"VOL"&amp;"£"&amp;$B40&amp;"£"&amp;AC$7)+COUNTIF('Inser données'!$J:$J,"Garde"&amp;"£"&amp;"JOUR"&amp;"£"&amp;"VOL"&amp;"£"&amp;$B40&amp;"£"&amp;AC$7)+SUMIF('Inser données'!$J:$J,"Garde"&amp;"£"&amp;"CRENEAU"&amp;"£"&amp;"VOL"&amp;"£"&amp;$B40&amp;"£"&amp;AC$7,'Inser données'!$Q:$Q)</f>
        <v>1</v>
      </c>
      <c r="AD40" s="8">
        <f>COUNTIF('Inser données'!$J:$J,"Garde"&amp;"£"&amp;"24h"&amp;"£"&amp;"VOL"&amp;"£"&amp;$B40&amp;"£"&amp;AD$7)+COUNTIF('Inser données'!$J:$J,"Garde"&amp;"£"&amp;"NUIT"&amp;"£"&amp;"VOL"&amp;"£"&amp;$B40&amp;"£"&amp;AD$7)+SUMIF('Inser données'!$J:$J,"Garde"&amp;"£"&amp;"CRENEAU"&amp;"£"&amp;"VOL"&amp;"£"&amp;$B40&amp;"£"&amp;AD$7,'Inser données'!$R:$R)</f>
        <v>3.6</v>
      </c>
      <c r="AE40" s="8">
        <f>COUNTIF('Inser données'!$J:$J,"Garde"&amp;"£"&amp;"24h"&amp;"£"&amp;"VOL"&amp;"£"&amp;$B40&amp;"£"&amp;AE$7)+COUNTIF('Inser données'!$J:$J,"Garde"&amp;"£"&amp;"JOUR"&amp;"£"&amp;"VOL"&amp;"£"&amp;$B40&amp;"£"&amp;AE$7)+SUMIF('Inser données'!$J:$J,"Garde"&amp;"£"&amp;"CRENEAU"&amp;"£"&amp;"VOL"&amp;"£"&amp;$B40&amp;"£"&amp;AE$7,'Inser données'!$Q:$Q)</f>
        <v>1.3</v>
      </c>
      <c r="AF40" s="8">
        <f>COUNTIF('Inser données'!$J:$J,"Garde"&amp;"£"&amp;"24h"&amp;"£"&amp;"VOL"&amp;"£"&amp;$B40&amp;"£"&amp;AF$7)+COUNTIF('Inser données'!$J:$J,"Garde"&amp;"£"&amp;"NUIT"&amp;"£"&amp;"VOL"&amp;"£"&amp;$B40&amp;"£"&amp;AF$7)+SUMIF('Inser données'!$J:$J,"Garde"&amp;"£"&amp;"CRENEAU"&amp;"£"&amp;"VOL"&amp;"£"&amp;$B40&amp;"£"&amp;AF$7,'Inser données'!$R:$R)</f>
        <v>2</v>
      </c>
      <c r="AG40" s="8">
        <f>COUNTIF('Inser données'!$J:$J,"Garde"&amp;"£"&amp;"24h"&amp;"£"&amp;"VOL"&amp;"£"&amp;$B40&amp;"£"&amp;AG$7)+COUNTIF('Inser données'!$J:$J,"Garde"&amp;"£"&amp;"JOUR"&amp;"£"&amp;"VOL"&amp;"£"&amp;$B40&amp;"£"&amp;AG$7)+SUMIF('Inser données'!$J:$J,"Garde"&amp;"£"&amp;"CRENEAU"&amp;"£"&amp;"VOL"&amp;"£"&amp;$B40&amp;"£"&amp;AG$7,'Inser données'!$Q:$Q)</f>
        <v>0</v>
      </c>
      <c r="AH40" s="8">
        <f>COUNTIF('Inser données'!$J:$J,"Garde"&amp;"£"&amp;"24h"&amp;"£"&amp;"VOL"&amp;"£"&amp;$B40&amp;"£"&amp;AH$7)+COUNTIF('Inser données'!$J:$J,"Garde"&amp;"£"&amp;"NUIT"&amp;"£"&amp;"VOL"&amp;"£"&amp;$B40&amp;"£"&amp;AH$7)+SUMIF('Inser données'!$J:$J,"Garde"&amp;"£"&amp;"CRENEAU"&amp;"£"&amp;"VOL"&amp;"£"&amp;$B40&amp;"£"&amp;AH$7,'Inser données'!$R:$R)</f>
        <v>0</v>
      </c>
    </row>
    <row r="41" spans="1:34" ht="15" thickBot="1">
      <c r="A41" s="118"/>
      <c r="B41" s="12" t="s">
        <v>45</v>
      </c>
      <c r="C41" s="30">
        <v>10</v>
      </c>
      <c r="D41" s="31">
        <v>9</v>
      </c>
      <c r="E41" s="8">
        <f>COUNTIF('Inser données'!$J:$J,"Garde"&amp;"£"&amp;"24h"&amp;"£"&amp;"VOL"&amp;"£"&amp;$B41&amp;"£"&amp;E$7)+COUNTIF('Inser données'!$J:$J,"Garde"&amp;"£"&amp;"JOUR"&amp;"£"&amp;"VOL"&amp;"£"&amp;$B41&amp;"£"&amp;E$7)+SUMIF('Inser données'!$J:$J,"Garde"&amp;"£"&amp;"CRENEAU"&amp;"£"&amp;"VOL"&amp;"£"&amp;$B41&amp;"£"&amp;E$7,'Inser données'!$Q:$Q)</f>
        <v>5.9</v>
      </c>
      <c r="F41" s="8">
        <f>COUNTIF('Inser données'!$J:$J,"Garde"&amp;"£"&amp;"24h"&amp;"£"&amp;"VOL"&amp;"£"&amp;$B41&amp;"£"&amp;F$7)+COUNTIF('Inser données'!$J:$J,"Garde"&amp;"£"&amp;"NUIT"&amp;"£"&amp;"VOL"&amp;"£"&amp;$B41&amp;"£"&amp;F$7)+SUMIF('Inser données'!$J:$J,"Garde"&amp;"£"&amp;"CRENEAU"&amp;"£"&amp;"VOL"&amp;"£"&amp;$B41&amp;"£"&amp;F$7,'Inser données'!$R:$R)</f>
        <v>5.8</v>
      </c>
      <c r="G41" s="8">
        <f>COUNTIF('Inser données'!$J:$J,"Garde"&amp;"£"&amp;"24h"&amp;"£"&amp;"VOL"&amp;"£"&amp;$B41&amp;"£"&amp;G$7)+COUNTIF('Inser données'!$J:$J,"Garde"&amp;"£"&amp;"JOUR"&amp;"£"&amp;"VOL"&amp;"£"&amp;$B41&amp;"£"&amp;G$7)+SUMIF('Inser données'!$J:$J,"Garde"&amp;"£"&amp;"CRENEAU"&amp;"£"&amp;"VOL"&amp;"£"&amp;$B41&amp;"£"&amp;G$7,'Inser données'!$Q:$Q)</f>
        <v>1</v>
      </c>
      <c r="H41" s="8">
        <f>COUNTIF('Inser données'!$J:$J,"Garde"&amp;"£"&amp;"24h"&amp;"£"&amp;"VOL"&amp;"£"&amp;$B41&amp;"£"&amp;H$7)+COUNTIF('Inser données'!$J:$J,"Garde"&amp;"£"&amp;"NUIT"&amp;"£"&amp;"VOL"&amp;"£"&amp;$B41&amp;"£"&amp;H$7)+SUMIF('Inser données'!$J:$J,"Garde"&amp;"£"&amp;"CRENEAU"&amp;"£"&amp;"VOL"&amp;"£"&amp;$B41&amp;"£"&amp;H$7,'Inser données'!$R:$R)</f>
        <v>4.5999999999999996</v>
      </c>
      <c r="I41" s="8">
        <f>COUNTIF('Inser données'!$J:$J,"Garde"&amp;"£"&amp;"24h"&amp;"£"&amp;"VOL"&amp;"£"&amp;$B41&amp;"£"&amp;I$7)+COUNTIF('Inser données'!$J:$J,"Garde"&amp;"£"&amp;"JOUR"&amp;"£"&amp;"VOL"&amp;"£"&amp;$B41&amp;"£"&amp;I$7)+SUMIF('Inser données'!$J:$J,"Garde"&amp;"£"&amp;"CRENEAU"&amp;"£"&amp;"VOL"&amp;"£"&amp;$B41&amp;"£"&amp;I$7,'Inser données'!$Q:$Q)</f>
        <v>4</v>
      </c>
      <c r="J41" s="8">
        <f>COUNTIF('Inser données'!$J:$J,"Garde"&amp;"£"&amp;"24h"&amp;"£"&amp;"VOL"&amp;"£"&amp;$B41&amp;"£"&amp;J$7)+COUNTIF('Inser données'!$J:$J,"Garde"&amp;"£"&amp;"NUIT"&amp;"£"&amp;"VOL"&amp;"£"&amp;$B41&amp;"£"&amp;J$7)+SUMIF('Inser données'!$J:$J,"Garde"&amp;"£"&amp;"CRENEAU"&amp;"£"&amp;"VOL"&amp;"£"&amp;$B41&amp;"£"&amp;J$7,'Inser données'!$R:$R)</f>
        <v>2.8</v>
      </c>
      <c r="K41" s="8">
        <f>COUNTIF('Inser données'!$J:$J,"Garde"&amp;"£"&amp;"24h"&amp;"£"&amp;"VOL"&amp;"£"&amp;$B41&amp;"£"&amp;K$7)+COUNTIF('Inser données'!$J:$J,"Garde"&amp;"£"&amp;"JOUR"&amp;"£"&amp;"VOL"&amp;"£"&amp;$B41&amp;"£"&amp;K$7)+SUMIF('Inser données'!$J:$J,"Garde"&amp;"£"&amp;"CRENEAU"&amp;"£"&amp;"VOL"&amp;"£"&amp;$B41&amp;"£"&amp;K$7,'Inser données'!$Q:$Q)</f>
        <v>2</v>
      </c>
      <c r="L41" s="8">
        <f>COUNTIF('Inser données'!$J:$J,"Garde"&amp;"£"&amp;"24h"&amp;"£"&amp;"VOL"&amp;"£"&amp;$B41&amp;"£"&amp;L$7)+COUNTIF('Inser données'!$J:$J,"Garde"&amp;"£"&amp;"NUIT"&amp;"£"&amp;"VOL"&amp;"£"&amp;$B41&amp;"£"&amp;L$7)+SUMIF('Inser données'!$J:$J,"Garde"&amp;"£"&amp;"CRENEAU"&amp;"£"&amp;"VOL"&amp;"£"&amp;$B41&amp;"£"&amp;L$7,'Inser données'!$R:$R)</f>
        <v>6.5</v>
      </c>
      <c r="M41" s="8">
        <f>COUNTIF('Inser données'!$J:$J,"Garde"&amp;"£"&amp;"24h"&amp;"£"&amp;"VOL"&amp;"£"&amp;$B41&amp;"£"&amp;M$7)+COUNTIF('Inser données'!$J:$J,"Garde"&amp;"£"&amp;"JOUR"&amp;"£"&amp;"VOL"&amp;"£"&amp;$B41&amp;"£"&amp;M$7)+SUMIF('Inser données'!$J:$J,"Garde"&amp;"£"&amp;"CRENEAU"&amp;"£"&amp;"VOL"&amp;"£"&amp;$B41&amp;"£"&amp;M$7,'Inser données'!$Q:$Q)</f>
        <v>6</v>
      </c>
      <c r="N41" s="8">
        <f>COUNTIF('Inser données'!$J:$J,"Garde"&amp;"£"&amp;"24h"&amp;"£"&amp;"VOL"&amp;"£"&amp;$B41&amp;"£"&amp;N$7)+COUNTIF('Inser données'!$J:$J,"Garde"&amp;"£"&amp;"NUIT"&amp;"£"&amp;"VOL"&amp;"£"&amp;$B41&amp;"£"&amp;N$7)+SUMIF('Inser données'!$J:$J,"Garde"&amp;"£"&amp;"CRENEAU"&amp;"£"&amp;"VOL"&amp;"£"&amp;$B41&amp;"£"&amp;N$7,'Inser données'!$R:$R)</f>
        <v>6</v>
      </c>
      <c r="O41" s="8">
        <f>COUNTIF('Inser données'!$J:$J,"Garde"&amp;"£"&amp;"24h"&amp;"£"&amp;"VOL"&amp;"£"&amp;$B41&amp;"£"&amp;O$7)+COUNTIF('Inser données'!$J:$J,"Garde"&amp;"£"&amp;"JOUR"&amp;"£"&amp;"VOL"&amp;"£"&amp;$B41&amp;"£"&amp;O$7)+SUMIF('Inser données'!$J:$J,"Garde"&amp;"£"&amp;"CRENEAU"&amp;"£"&amp;"VOL"&amp;"£"&amp;$B41&amp;"£"&amp;O$7,'Inser données'!$Q:$Q)</f>
        <v>4</v>
      </c>
      <c r="P41" s="8">
        <f>COUNTIF('Inser données'!$J:$J,"Garde"&amp;"£"&amp;"24h"&amp;"£"&amp;"VOL"&amp;"£"&amp;$B41&amp;"£"&amp;P$7)+COUNTIF('Inser données'!$J:$J,"Garde"&amp;"£"&amp;"NUIT"&amp;"£"&amp;"VOL"&amp;"£"&amp;$B41&amp;"£"&amp;P$7)+SUMIF('Inser données'!$J:$J,"Garde"&amp;"£"&amp;"CRENEAU"&amp;"£"&amp;"VOL"&amp;"£"&amp;$B41&amp;"£"&amp;P$7,'Inser données'!$R:$R)</f>
        <v>5.9</v>
      </c>
      <c r="Q41" s="8">
        <f>COUNTIF('Inser données'!$J:$J,"Garde"&amp;"£"&amp;"24h"&amp;"£"&amp;"VOL"&amp;"£"&amp;$B41&amp;"£"&amp;Q$7)+COUNTIF('Inser données'!$J:$J,"Garde"&amp;"£"&amp;"JOUR"&amp;"£"&amp;"VOL"&amp;"£"&amp;$B41&amp;"£"&amp;Q$7)+SUMIF('Inser données'!$J:$J,"Garde"&amp;"£"&amp;"CRENEAU"&amp;"£"&amp;"VOL"&amp;"£"&amp;$B41&amp;"£"&amp;Q$7,'Inser données'!$Q:$Q)</f>
        <v>6</v>
      </c>
      <c r="R41" s="8">
        <f>COUNTIF('Inser données'!$J:$J,"Garde"&amp;"£"&amp;"24h"&amp;"£"&amp;"VOL"&amp;"£"&amp;$B41&amp;"£"&amp;R$7)+COUNTIF('Inser données'!$J:$J,"Garde"&amp;"£"&amp;"NUIT"&amp;"£"&amp;"VOL"&amp;"£"&amp;$B41&amp;"£"&amp;R$7)+SUMIF('Inser données'!$J:$J,"Garde"&amp;"£"&amp;"CRENEAU"&amp;"£"&amp;"VOL"&amp;"£"&amp;$B41&amp;"£"&amp;R$7,'Inser données'!$R:$R)</f>
        <v>5</v>
      </c>
      <c r="S41" s="8">
        <f>COUNTIF('Inser données'!$J:$J,"Garde"&amp;"£"&amp;"24h"&amp;"£"&amp;"VOL"&amp;"£"&amp;$B41&amp;"£"&amp;S$7)+COUNTIF('Inser données'!$J:$J,"Garde"&amp;"£"&amp;"JOUR"&amp;"£"&amp;"VOL"&amp;"£"&amp;$B41&amp;"£"&amp;S$7)+SUMIF('Inser données'!$J:$J,"Garde"&amp;"£"&amp;"CRENEAU"&amp;"£"&amp;"VOL"&amp;"£"&amp;$B41&amp;"£"&amp;S$7,'Inser données'!$Q:$Q)</f>
        <v>4</v>
      </c>
      <c r="T41" s="8">
        <f>COUNTIF('Inser données'!$J:$J,"Garde"&amp;"£"&amp;"24h"&amp;"£"&amp;"VOL"&amp;"£"&amp;$B41&amp;"£"&amp;T$7)+COUNTIF('Inser données'!$J:$J,"Garde"&amp;"£"&amp;"NUIT"&amp;"£"&amp;"VOL"&amp;"£"&amp;$B41&amp;"£"&amp;T$7)+SUMIF('Inser données'!$J:$J,"Garde"&amp;"£"&amp;"CRENEAU"&amp;"£"&amp;"VOL"&amp;"£"&amp;$B41&amp;"£"&amp;T$7,'Inser données'!$R:$R)</f>
        <v>4.5999999999999996</v>
      </c>
      <c r="U41" s="8">
        <f>COUNTIF('Inser données'!$J:$J,"Garde"&amp;"£"&amp;"24h"&amp;"£"&amp;"VOL"&amp;"£"&amp;$B41&amp;"£"&amp;U$7)+COUNTIF('Inser données'!$J:$J,"Garde"&amp;"£"&amp;"JOUR"&amp;"£"&amp;"VOL"&amp;"£"&amp;$B41&amp;"£"&amp;U$7)+SUMIF('Inser données'!$J:$J,"Garde"&amp;"£"&amp;"CRENEAU"&amp;"£"&amp;"VOL"&amp;"£"&amp;$B41&amp;"£"&amp;U$7,'Inser données'!$Q:$Q)</f>
        <v>4.9000000000000004</v>
      </c>
      <c r="V41" s="8">
        <f>COUNTIF('Inser données'!$J:$J,"Garde"&amp;"£"&amp;"24h"&amp;"£"&amp;"VOL"&amp;"£"&amp;$B41&amp;"£"&amp;V$7)+COUNTIF('Inser données'!$J:$J,"Garde"&amp;"£"&amp;"NUIT"&amp;"£"&amp;"VOL"&amp;"£"&amp;$B41&amp;"£"&amp;V$7)+SUMIF('Inser données'!$J:$J,"Garde"&amp;"£"&amp;"CRENEAU"&amp;"£"&amp;"VOL"&amp;"£"&amp;$B41&amp;"£"&amp;V$7,'Inser données'!$R:$R)</f>
        <v>4</v>
      </c>
      <c r="W41" s="8">
        <f>COUNTIF('Inser données'!$J:$J,"Garde"&amp;"£"&amp;"24h"&amp;"£"&amp;"VOL"&amp;"£"&amp;$B41&amp;"£"&amp;W$7)+COUNTIF('Inser données'!$J:$J,"Garde"&amp;"£"&amp;"JOUR"&amp;"£"&amp;"VOL"&amp;"£"&amp;$B41&amp;"£"&amp;W$7)+SUMIF('Inser données'!$J:$J,"Garde"&amp;"£"&amp;"CRENEAU"&amp;"£"&amp;"VOL"&amp;"£"&amp;$B41&amp;"£"&amp;W$7,'Inser données'!$Q:$Q)</f>
        <v>4</v>
      </c>
      <c r="X41" s="8">
        <f>COUNTIF('Inser données'!$J:$J,"Garde"&amp;"£"&amp;"24h"&amp;"£"&amp;"VOL"&amp;"£"&amp;$B41&amp;"£"&amp;X$7)+COUNTIF('Inser données'!$J:$J,"Garde"&amp;"£"&amp;"NUIT"&amp;"£"&amp;"VOL"&amp;"£"&amp;$B41&amp;"£"&amp;X$7)+SUMIF('Inser données'!$J:$J,"Garde"&amp;"£"&amp;"CRENEAU"&amp;"£"&amp;"VOL"&amp;"£"&amp;$B41&amp;"£"&amp;X$7,'Inser données'!$R:$R)</f>
        <v>5.7</v>
      </c>
      <c r="Y41" s="8">
        <f>COUNTIF('Inser données'!$J:$J,"Garde"&amp;"£"&amp;"24h"&amp;"£"&amp;"VOL"&amp;"£"&amp;$B41&amp;"£"&amp;Y$7)+COUNTIF('Inser données'!$J:$J,"Garde"&amp;"£"&amp;"JOUR"&amp;"£"&amp;"VOL"&amp;"£"&amp;$B41&amp;"£"&amp;Y$7)+SUMIF('Inser données'!$J:$J,"Garde"&amp;"£"&amp;"CRENEAU"&amp;"£"&amp;"VOL"&amp;"£"&amp;$B41&amp;"£"&amp;Y$7,'Inser données'!$Q:$Q)</f>
        <v>5</v>
      </c>
      <c r="Z41" s="8">
        <f>COUNTIF('Inser données'!$J:$J,"Garde"&amp;"£"&amp;"24h"&amp;"£"&amp;"VOL"&amp;"£"&amp;$B41&amp;"£"&amp;Z$7)+COUNTIF('Inser données'!$J:$J,"Garde"&amp;"£"&amp;"NUIT"&amp;"£"&amp;"VOL"&amp;"£"&amp;$B41&amp;"£"&amp;Z$7)+SUMIF('Inser données'!$J:$J,"Garde"&amp;"£"&amp;"CRENEAU"&amp;"£"&amp;"VOL"&amp;"£"&amp;$B41&amp;"£"&amp;Z$7,'Inser données'!$R:$R)</f>
        <v>5</v>
      </c>
      <c r="AA41" s="8">
        <f>COUNTIF('Inser données'!$J:$J,"Garde"&amp;"£"&amp;"24h"&amp;"£"&amp;"VOL"&amp;"£"&amp;$B41&amp;"£"&amp;AA$7)+COUNTIF('Inser données'!$J:$J,"Garde"&amp;"£"&amp;"JOUR"&amp;"£"&amp;"VOL"&amp;"£"&amp;$B41&amp;"£"&amp;AA$7)+SUMIF('Inser données'!$J:$J,"Garde"&amp;"£"&amp;"CRENEAU"&amp;"£"&amp;"VOL"&amp;"£"&amp;$B41&amp;"£"&amp;AA$7,'Inser données'!$Q:$Q)</f>
        <v>2</v>
      </c>
      <c r="AB41" s="8">
        <f>COUNTIF('Inser données'!$J:$J,"Garde"&amp;"£"&amp;"24h"&amp;"£"&amp;"VOL"&amp;"£"&amp;$B41&amp;"£"&amp;AB$7)+COUNTIF('Inser données'!$J:$J,"Garde"&amp;"£"&amp;"NUIT"&amp;"£"&amp;"VOL"&amp;"£"&amp;$B41&amp;"£"&amp;AB$7)+SUMIF('Inser données'!$J:$J,"Garde"&amp;"£"&amp;"CRENEAU"&amp;"£"&amp;"VOL"&amp;"£"&amp;$B41&amp;"£"&amp;AB$7,'Inser données'!$R:$R)</f>
        <v>3</v>
      </c>
      <c r="AC41" s="8">
        <f>COUNTIF('Inser données'!$J:$J,"Garde"&amp;"£"&amp;"24h"&amp;"£"&amp;"VOL"&amp;"£"&amp;$B41&amp;"£"&amp;AC$7)+COUNTIF('Inser données'!$J:$J,"Garde"&amp;"£"&amp;"JOUR"&amp;"£"&amp;"VOL"&amp;"£"&amp;$B41&amp;"£"&amp;AC$7)+SUMIF('Inser données'!$J:$J,"Garde"&amp;"£"&amp;"CRENEAU"&amp;"£"&amp;"VOL"&amp;"£"&amp;$B41&amp;"£"&amp;AC$7,'Inser données'!$Q:$Q)</f>
        <v>7</v>
      </c>
      <c r="AD41" s="8">
        <f>COUNTIF('Inser données'!$J:$J,"Garde"&amp;"£"&amp;"24h"&amp;"£"&amp;"VOL"&amp;"£"&amp;$B41&amp;"£"&amp;AD$7)+COUNTIF('Inser données'!$J:$J,"Garde"&amp;"£"&amp;"NUIT"&amp;"£"&amp;"VOL"&amp;"£"&amp;$B41&amp;"£"&amp;AD$7)+SUMIF('Inser données'!$J:$J,"Garde"&amp;"£"&amp;"CRENEAU"&amp;"£"&amp;"VOL"&amp;"£"&amp;$B41&amp;"£"&amp;AD$7,'Inser données'!$R:$R)</f>
        <v>7</v>
      </c>
      <c r="AE41" s="8">
        <f>COUNTIF('Inser données'!$J:$J,"Garde"&amp;"£"&amp;"24h"&amp;"£"&amp;"VOL"&amp;"£"&amp;$B41&amp;"£"&amp;AE$7)+COUNTIF('Inser données'!$J:$J,"Garde"&amp;"£"&amp;"JOUR"&amp;"£"&amp;"VOL"&amp;"£"&amp;$B41&amp;"£"&amp;AE$7)+SUMIF('Inser données'!$J:$J,"Garde"&amp;"£"&amp;"CRENEAU"&amp;"£"&amp;"VOL"&amp;"£"&amp;$B41&amp;"£"&amp;AE$7,'Inser données'!$Q:$Q)</f>
        <v>2</v>
      </c>
      <c r="AF41" s="8">
        <f>COUNTIF('Inser données'!$J:$J,"Garde"&amp;"£"&amp;"24h"&amp;"£"&amp;"VOL"&amp;"£"&amp;$B41&amp;"£"&amp;AF$7)+COUNTIF('Inser données'!$J:$J,"Garde"&amp;"£"&amp;"NUIT"&amp;"£"&amp;"VOL"&amp;"£"&amp;$B41&amp;"£"&amp;AF$7)+SUMIF('Inser données'!$J:$J,"Garde"&amp;"£"&amp;"CRENEAU"&amp;"£"&amp;"VOL"&amp;"£"&amp;$B41&amp;"£"&amp;AF$7,'Inser données'!$R:$R)</f>
        <v>2</v>
      </c>
      <c r="AG41" s="8">
        <f>COUNTIF('Inser données'!$J:$J,"Garde"&amp;"£"&amp;"24h"&amp;"£"&amp;"VOL"&amp;"£"&amp;$B41&amp;"£"&amp;AG$7)+COUNTIF('Inser données'!$J:$J,"Garde"&amp;"£"&amp;"JOUR"&amp;"£"&amp;"VOL"&amp;"£"&amp;$B41&amp;"£"&amp;AG$7)+SUMIF('Inser données'!$J:$J,"Garde"&amp;"£"&amp;"CRENEAU"&amp;"£"&amp;"VOL"&amp;"£"&amp;$B41&amp;"£"&amp;AG$7,'Inser données'!$Q:$Q)</f>
        <v>0</v>
      </c>
      <c r="AH41" s="8">
        <f>COUNTIF('Inser données'!$J:$J,"Garde"&amp;"£"&amp;"24h"&amp;"£"&amp;"VOL"&amp;"£"&amp;$B41&amp;"£"&amp;AH$7)+COUNTIF('Inser données'!$J:$J,"Garde"&amp;"£"&amp;"NUIT"&amp;"£"&amp;"VOL"&amp;"£"&amp;$B41&amp;"£"&amp;AH$7)+SUMIF('Inser données'!$J:$J,"Garde"&amp;"£"&amp;"CRENEAU"&amp;"£"&amp;"VOL"&amp;"£"&amp;$B41&amp;"£"&amp;AH$7,'Inser données'!$R:$R)</f>
        <v>1</v>
      </c>
    </row>
    <row r="42" spans="1:34" ht="15" thickBot="1">
      <c r="A42" s="118"/>
      <c r="B42" s="32" t="s">
        <v>46</v>
      </c>
      <c r="C42" s="30">
        <v>6</v>
      </c>
      <c r="D42" s="31">
        <v>6</v>
      </c>
      <c r="E42" s="8">
        <f>COUNTIF('Inser données'!$J:$J,"Garde"&amp;"£"&amp;"24h"&amp;"£"&amp;"VOL"&amp;"£"&amp;$B42&amp;"£"&amp;E$7)+COUNTIF('Inser données'!$J:$J,"Garde"&amp;"£"&amp;"JOUR"&amp;"£"&amp;"VOL"&amp;"£"&amp;$B42&amp;"£"&amp;E$7)+SUMIF('Inser données'!$J:$J,"Garde"&amp;"£"&amp;"CRENEAU"&amp;"£"&amp;"VOL"&amp;"£"&amp;$B42&amp;"£"&amp;E$7,'Inser données'!$Q:$Q)</f>
        <v>3.1</v>
      </c>
      <c r="F42" s="8">
        <f>COUNTIF('Inser données'!$J:$J,"Garde"&amp;"£"&amp;"24h"&amp;"£"&amp;"VOL"&amp;"£"&amp;$B42&amp;"£"&amp;F$7)+COUNTIF('Inser données'!$J:$J,"Garde"&amp;"£"&amp;"NUIT"&amp;"£"&amp;"VOL"&amp;"£"&amp;$B42&amp;"£"&amp;F$7)+SUMIF('Inser données'!$J:$J,"Garde"&amp;"£"&amp;"CRENEAU"&amp;"£"&amp;"VOL"&amp;"£"&amp;$B42&amp;"£"&amp;F$7,'Inser données'!$R:$R)</f>
        <v>0.8</v>
      </c>
      <c r="G42" s="8">
        <f>COUNTIF('Inser données'!$J:$J,"Garde"&amp;"£"&amp;"24h"&amp;"£"&amp;"VOL"&amp;"£"&amp;$B42&amp;"£"&amp;G$7)+COUNTIF('Inser données'!$J:$J,"Garde"&amp;"£"&amp;"JOUR"&amp;"£"&amp;"VOL"&amp;"£"&amp;$B42&amp;"£"&amp;G$7)+SUMIF('Inser données'!$J:$J,"Garde"&amp;"£"&amp;"CRENEAU"&amp;"£"&amp;"VOL"&amp;"£"&amp;$B42&amp;"£"&amp;G$7,'Inser données'!$Q:$Q)</f>
        <v>1.9</v>
      </c>
      <c r="H42" s="8">
        <f>COUNTIF('Inser données'!$J:$J,"Garde"&amp;"£"&amp;"24h"&amp;"£"&amp;"VOL"&amp;"£"&amp;$B42&amp;"£"&amp;H$7)+COUNTIF('Inser données'!$J:$J,"Garde"&amp;"£"&amp;"NUIT"&amp;"£"&amp;"VOL"&amp;"£"&amp;$B42&amp;"£"&amp;H$7)+SUMIF('Inser données'!$J:$J,"Garde"&amp;"£"&amp;"CRENEAU"&amp;"£"&amp;"VOL"&amp;"£"&amp;$B42&amp;"£"&amp;H$7,'Inser données'!$R:$R)</f>
        <v>3</v>
      </c>
      <c r="I42" s="8">
        <f>COUNTIF('Inser données'!$J:$J,"Garde"&amp;"£"&amp;"24h"&amp;"£"&amp;"VOL"&amp;"£"&amp;$B42&amp;"£"&amp;I$7)+COUNTIF('Inser données'!$J:$J,"Garde"&amp;"£"&amp;"JOUR"&amp;"£"&amp;"VOL"&amp;"£"&amp;$B42&amp;"£"&amp;I$7)+SUMIF('Inser données'!$J:$J,"Garde"&amp;"£"&amp;"CRENEAU"&amp;"£"&amp;"VOL"&amp;"£"&amp;$B42&amp;"£"&amp;I$7,'Inser données'!$Q:$Q)</f>
        <v>2.4</v>
      </c>
      <c r="J42" s="8">
        <f>COUNTIF('Inser données'!$J:$J,"Garde"&amp;"£"&amp;"24h"&amp;"£"&amp;"VOL"&amp;"£"&amp;$B42&amp;"£"&amp;J$7)+COUNTIF('Inser données'!$J:$J,"Garde"&amp;"£"&amp;"NUIT"&amp;"£"&amp;"VOL"&amp;"£"&amp;$B42&amp;"£"&amp;J$7)+SUMIF('Inser données'!$J:$J,"Garde"&amp;"£"&amp;"CRENEAU"&amp;"£"&amp;"VOL"&amp;"£"&amp;$B42&amp;"£"&amp;J$7,'Inser données'!$R:$R)</f>
        <v>3.5</v>
      </c>
      <c r="K42" s="8">
        <f>COUNTIF('Inser données'!$J:$J,"Garde"&amp;"£"&amp;"24h"&amp;"£"&amp;"VOL"&amp;"£"&amp;$B42&amp;"£"&amp;K$7)+COUNTIF('Inser données'!$J:$J,"Garde"&amp;"£"&amp;"JOUR"&amp;"£"&amp;"VOL"&amp;"£"&amp;$B42&amp;"£"&amp;K$7)+SUMIF('Inser données'!$J:$J,"Garde"&amp;"£"&amp;"CRENEAU"&amp;"£"&amp;"VOL"&amp;"£"&amp;$B42&amp;"£"&amp;K$7,'Inser données'!$Q:$Q)</f>
        <v>2.9</v>
      </c>
      <c r="L42" s="8">
        <f>COUNTIF('Inser données'!$J:$J,"Garde"&amp;"£"&amp;"24h"&amp;"£"&amp;"VOL"&amp;"£"&amp;$B42&amp;"£"&amp;L$7)+COUNTIF('Inser données'!$J:$J,"Garde"&amp;"£"&amp;"NUIT"&amp;"£"&amp;"VOL"&amp;"£"&amp;$B42&amp;"£"&amp;L$7)+SUMIF('Inser données'!$J:$J,"Garde"&amp;"£"&amp;"CRENEAU"&amp;"£"&amp;"VOL"&amp;"£"&amp;$B42&amp;"£"&amp;L$7,'Inser données'!$R:$R)</f>
        <v>3</v>
      </c>
      <c r="M42" s="8">
        <f>COUNTIF('Inser données'!$J:$J,"Garde"&amp;"£"&amp;"24h"&amp;"£"&amp;"VOL"&amp;"£"&amp;$B42&amp;"£"&amp;M$7)+COUNTIF('Inser données'!$J:$J,"Garde"&amp;"£"&amp;"JOUR"&amp;"£"&amp;"VOL"&amp;"£"&amp;$B42&amp;"£"&amp;M$7)+SUMIF('Inser données'!$J:$J,"Garde"&amp;"£"&amp;"CRENEAU"&amp;"£"&amp;"VOL"&amp;"£"&amp;$B42&amp;"£"&amp;M$7,'Inser données'!$Q:$Q)</f>
        <v>2</v>
      </c>
      <c r="N42" s="8">
        <f>COUNTIF('Inser données'!$J:$J,"Garde"&amp;"£"&amp;"24h"&amp;"£"&amp;"VOL"&amp;"£"&amp;$B42&amp;"£"&amp;N$7)+COUNTIF('Inser données'!$J:$J,"Garde"&amp;"£"&amp;"NUIT"&amp;"£"&amp;"VOL"&amp;"£"&amp;$B42&amp;"£"&amp;N$7)+SUMIF('Inser données'!$J:$J,"Garde"&amp;"£"&amp;"CRENEAU"&amp;"£"&amp;"VOL"&amp;"£"&amp;$B42&amp;"£"&amp;N$7,'Inser données'!$R:$R)</f>
        <v>3</v>
      </c>
      <c r="O42" s="8">
        <f>COUNTIF('Inser données'!$J:$J,"Garde"&amp;"£"&amp;"24h"&amp;"£"&amp;"VOL"&amp;"£"&amp;$B42&amp;"£"&amp;O$7)+COUNTIF('Inser données'!$J:$J,"Garde"&amp;"£"&amp;"JOUR"&amp;"£"&amp;"VOL"&amp;"£"&amp;$B42&amp;"£"&amp;O$7)+SUMIF('Inser données'!$J:$J,"Garde"&amp;"£"&amp;"CRENEAU"&amp;"£"&amp;"VOL"&amp;"£"&amp;$B42&amp;"£"&amp;O$7,'Inser données'!$Q:$Q)</f>
        <v>4</v>
      </c>
      <c r="P42" s="8">
        <f>COUNTIF('Inser données'!$J:$J,"Garde"&amp;"£"&amp;"24h"&amp;"£"&amp;"VOL"&amp;"£"&amp;$B42&amp;"£"&amp;P$7)+COUNTIF('Inser données'!$J:$J,"Garde"&amp;"£"&amp;"NUIT"&amp;"£"&amp;"VOL"&amp;"£"&amp;$B42&amp;"£"&amp;P$7)+SUMIF('Inser données'!$J:$J,"Garde"&amp;"£"&amp;"CRENEAU"&amp;"£"&amp;"VOL"&amp;"£"&amp;$B42&amp;"£"&amp;P$7,'Inser données'!$R:$R)</f>
        <v>1</v>
      </c>
      <c r="Q42" s="8">
        <f>COUNTIF('Inser données'!$J:$J,"Garde"&amp;"£"&amp;"24h"&amp;"£"&amp;"VOL"&amp;"£"&amp;$B42&amp;"£"&amp;Q$7)+COUNTIF('Inser données'!$J:$J,"Garde"&amp;"£"&amp;"JOUR"&amp;"£"&amp;"VOL"&amp;"£"&amp;$B42&amp;"£"&amp;Q$7)+SUMIF('Inser données'!$J:$J,"Garde"&amp;"£"&amp;"CRENEAU"&amp;"£"&amp;"VOL"&amp;"£"&amp;$B42&amp;"£"&amp;Q$7,'Inser données'!$Q:$Q)</f>
        <v>1</v>
      </c>
      <c r="R42" s="8">
        <f>COUNTIF('Inser données'!$J:$J,"Garde"&amp;"£"&amp;"24h"&amp;"£"&amp;"VOL"&amp;"£"&amp;$B42&amp;"£"&amp;R$7)+COUNTIF('Inser données'!$J:$J,"Garde"&amp;"£"&amp;"NUIT"&amp;"£"&amp;"VOL"&amp;"£"&amp;$B42&amp;"£"&amp;R$7)+SUMIF('Inser données'!$J:$J,"Garde"&amp;"£"&amp;"CRENEAU"&amp;"£"&amp;"VOL"&amp;"£"&amp;$B42&amp;"£"&amp;R$7,'Inser données'!$R:$R)</f>
        <v>1</v>
      </c>
      <c r="S42" s="8">
        <f>COUNTIF('Inser données'!$J:$J,"Garde"&amp;"£"&amp;"24h"&amp;"£"&amp;"VOL"&amp;"£"&amp;$B42&amp;"£"&amp;S$7)+COUNTIF('Inser données'!$J:$J,"Garde"&amp;"£"&amp;"JOUR"&amp;"£"&amp;"VOL"&amp;"£"&amp;$B42&amp;"£"&amp;S$7)+SUMIF('Inser données'!$J:$J,"Garde"&amp;"£"&amp;"CRENEAU"&amp;"£"&amp;"VOL"&amp;"£"&amp;$B42&amp;"£"&amp;S$7,'Inser données'!$Q:$Q)</f>
        <v>2.1</v>
      </c>
      <c r="T42" s="8">
        <f>COUNTIF('Inser données'!$J:$J,"Garde"&amp;"£"&amp;"24h"&amp;"£"&amp;"VOL"&amp;"£"&amp;$B42&amp;"£"&amp;T$7)+COUNTIF('Inser données'!$J:$J,"Garde"&amp;"£"&amp;"NUIT"&amp;"£"&amp;"VOL"&amp;"£"&amp;$B42&amp;"£"&amp;T$7)+SUMIF('Inser données'!$J:$J,"Garde"&amp;"£"&amp;"CRENEAU"&amp;"£"&amp;"VOL"&amp;"£"&amp;$B42&amp;"£"&amp;T$7,'Inser données'!$R:$R)</f>
        <v>3.8</v>
      </c>
      <c r="U42" s="8">
        <f>COUNTIF('Inser données'!$J:$J,"Garde"&amp;"£"&amp;"24h"&amp;"£"&amp;"VOL"&amp;"£"&amp;$B42&amp;"£"&amp;U$7)+COUNTIF('Inser données'!$J:$J,"Garde"&amp;"£"&amp;"JOUR"&amp;"£"&amp;"VOL"&amp;"£"&amp;$B42&amp;"£"&amp;U$7)+SUMIF('Inser données'!$J:$J,"Garde"&amp;"£"&amp;"CRENEAU"&amp;"£"&amp;"VOL"&amp;"£"&amp;$B42&amp;"£"&amp;U$7,'Inser données'!$Q:$Q)</f>
        <v>3</v>
      </c>
      <c r="V42" s="8">
        <f>COUNTIF('Inser données'!$J:$J,"Garde"&amp;"£"&amp;"24h"&amp;"£"&amp;"VOL"&amp;"£"&amp;$B42&amp;"£"&amp;V$7)+COUNTIF('Inser données'!$J:$J,"Garde"&amp;"£"&amp;"NUIT"&amp;"£"&amp;"VOL"&amp;"£"&amp;$B42&amp;"£"&amp;V$7)+SUMIF('Inser données'!$J:$J,"Garde"&amp;"£"&amp;"CRENEAU"&amp;"£"&amp;"VOL"&amp;"£"&amp;$B42&amp;"£"&amp;V$7,'Inser données'!$R:$R)</f>
        <v>4</v>
      </c>
      <c r="W42" s="8">
        <f>COUNTIF('Inser données'!$J:$J,"Garde"&amp;"£"&amp;"24h"&amp;"£"&amp;"VOL"&amp;"£"&amp;$B42&amp;"£"&amp;W$7)+COUNTIF('Inser données'!$J:$J,"Garde"&amp;"£"&amp;"JOUR"&amp;"£"&amp;"VOL"&amp;"£"&amp;$B42&amp;"£"&amp;W$7)+SUMIF('Inser données'!$J:$J,"Garde"&amp;"£"&amp;"CRENEAU"&amp;"£"&amp;"VOL"&amp;"£"&amp;$B42&amp;"£"&amp;W$7,'Inser données'!$Q:$Q)</f>
        <v>3</v>
      </c>
      <c r="X42" s="8">
        <f>COUNTIF('Inser données'!$J:$J,"Garde"&amp;"£"&amp;"24h"&amp;"£"&amp;"VOL"&amp;"£"&amp;$B42&amp;"£"&amp;X$7)+COUNTIF('Inser données'!$J:$J,"Garde"&amp;"£"&amp;"NUIT"&amp;"£"&amp;"VOL"&amp;"£"&amp;$B42&amp;"£"&amp;X$7)+SUMIF('Inser données'!$J:$J,"Garde"&amp;"£"&amp;"CRENEAU"&amp;"£"&amp;"VOL"&amp;"£"&amp;$B42&amp;"£"&amp;X$7,'Inser données'!$R:$R)</f>
        <v>0.8</v>
      </c>
      <c r="Y42" s="8">
        <f>COUNTIF('Inser données'!$J:$J,"Garde"&amp;"£"&amp;"24h"&amp;"£"&amp;"VOL"&amp;"£"&amp;$B42&amp;"£"&amp;Y$7)+COUNTIF('Inser données'!$J:$J,"Garde"&amp;"£"&amp;"JOUR"&amp;"£"&amp;"VOL"&amp;"£"&amp;$B42&amp;"£"&amp;Y$7)+SUMIF('Inser données'!$J:$J,"Garde"&amp;"£"&amp;"CRENEAU"&amp;"£"&amp;"VOL"&amp;"£"&amp;$B42&amp;"£"&amp;Y$7,'Inser données'!$Q:$Q)</f>
        <v>1</v>
      </c>
      <c r="Z42" s="8">
        <f>COUNTIF('Inser données'!$J:$J,"Garde"&amp;"£"&amp;"24h"&amp;"£"&amp;"VOL"&amp;"£"&amp;$B42&amp;"£"&amp;Z$7)+COUNTIF('Inser données'!$J:$J,"Garde"&amp;"£"&amp;"NUIT"&amp;"£"&amp;"VOL"&amp;"£"&amp;$B42&amp;"£"&amp;Z$7)+SUMIF('Inser données'!$J:$J,"Garde"&amp;"£"&amp;"CRENEAU"&amp;"£"&amp;"VOL"&amp;"£"&amp;$B42&amp;"£"&amp;Z$7,'Inser données'!$R:$R)</f>
        <v>2</v>
      </c>
      <c r="AA42" s="8">
        <f>COUNTIF('Inser données'!$J:$J,"Garde"&amp;"£"&amp;"24h"&amp;"£"&amp;"VOL"&amp;"£"&amp;$B42&amp;"£"&amp;AA$7)+COUNTIF('Inser données'!$J:$J,"Garde"&amp;"£"&amp;"JOUR"&amp;"£"&amp;"VOL"&amp;"£"&amp;$B42&amp;"£"&amp;AA$7)+SUMIF('Inser données'!$J:$J,"Garde"&amp;"£"&amp;"CRENEAU"&amp;"£"&amp;"VOL"&amp;"£"&amp;$B42&amp;"£"&amp;AA$7,'Inser données'!$Q:$Q)</f>
        <v>3</v>
      </c>
      <c r="AB42" s="8">
        <f>COUNTIF('Inser données'!$J:$J,"Garde"&amp;"£"&amp;"24h"&amp;"£"&amp;"VOL"&amp;"£"&amp;$B42&amp;"£"&amp;AB$7)+COUNTIF('Inser données'!$J:$J,"Garde"&amp;"£"&amp;"NUIT"&amp;"£"&amp;"VOL"&amp;"£"&amp;$B42&amp;"£"&amp;AB$7)+SUMIF('Inser données'!$J:$J,"Garde"&amp;"£"&amp;"CRENEAU"&amp;"£"&amp;"VOL"&amp;"£"&amp;$B42&amp;"£"&amp;AB$7,'Inser données'!$R:$R)</f>
        <v>2.8</v>
      </c>
      <c r="AC42" s="8">
        <f>COUNTIF('Inser données'!$J:$J,"Garde"&amp;"£"&amp;"24h"&amp;"£"&amp;"VOL"&amp;"£"&amp;$B42&amp;"£"&amp;AC$7)+COUNTIF('Inser données'!$J:$J,"Garde"&amp;"£"&amp;"JOUR"&amp;"£"&amp;"VOL"&amp;"£"&amp;$B42&amp;"£"&amp;AC$7)+SUMIF('Inser données'!$J:$J,"Garde"&amp;"£"&amp;"CRENEAU"&amp;"£"&amp;"VOL"&amp;"£"&amp;$B42&amp;"£"&amp;AC$7,'Inser données'!$Q:$Q)</f>
        <v>4</v>
      </c>
      <c r="AD42" s="8">
        <f>COUNTIF('Inser données'!$J:$J,"Garde"&amp;"£"&amp;"24h"&amp;"£"&amp;"VOL"&amp;"£"&amp;$B42&amp;"£"&amp;AD$7)+COUNTIF('Inser données'!$J:$J,"Garde"&amp;"£"&amp;"NUIT"&amp;"£"&amp;"VOL"&amp;"£"&amp;$B42&amp;"£"&amp;AD$7)+SUMIF('Inser données'!$J:$J,"Garde"&amp;"£"&amp;"CRENEAU"&amp;"£"&amp;"VOL"&amp;"£"&amp;$B42&amp;"£"&amp;AD$7,'Inser données'!$R:$R)</f>
        <v>2</v>
      </c>
      <c r="AE42" s="8">
        <f>COUNTIF('Inser données'!$J:$J,"Garde"&amp;"£"&amp;"24h"&amp;"£"&amp;"VOL"&amp;"£"&amp;$B42&amp;"£"&amp;AE$7)+COUNTIF('Inser données'!$J:$J,"Garde"&amp;"£"&amp;"JOUR"&amp;"£"&amp;"VOL"&amp;"£"&amp;$B42&amp;"£"&amp;AE$7)+SUMIF('Inser données'!$J:$J,"Garde"&amp;"£"&amp;"CRENEAU"&amp;"£"&amp;"VOL"&amp;"£"&amp;$B42&amp;"£"&amp;AE$7,'Inser données'!$Q:$Q)</f>
        <v>3</v>
      </c>
      <c r="AF42" s="8">
        <f>COUNTIF('Inser données'!$J:$J,"Garde"&amp;"£"&amp;"24h"&amp;"£"&amp;"VOL"&amp;"£"&amp;$B42&amp;"£"&amp;AF$7)+COUNTIF('Inser données'!$J:$J,"Garde"&amp;"£"&amp;"NUIT"&amp;"£"&amp;"VOL"&amp;"£"&amp;$B42&amp;"£"&amp;AF$7)+SUMIF('Inser données'!$J:$J,"Garde"&amp;"£"&amp;"CRENEAU"&amp;"£"&amp;"VOL"&amp;"£"&amp;$B42&amp;"£"&amp;AF$7,'Inser données'!$R:$R)</f>
        <v>1</v>
      </c>
      <c r="AG42" s="8">
        <f>COUNTIF('Inser données'!$J:$J,"Garde"&amp;"£"&amp;"24h"&amp;"£"&amp;"VOL"&amp;"£"&amp;$B42&amp;"£"&amp;AG$7)+COUNTIF('Inser données'!$J:$J,"Garde"&amp;"£"&amp;"JOUR"&amp;"£"&amp;"VOL"&amp;"£"&amp;$B42&amp;"£"&amp;AG$7)+SUMIF('Inser données'!$J:$J,"Garde"&amp;"£"&amp;"CRENEAU"&amp;"£"&amp;"VOL"&amp;"£"&amp;$B42&amp;"£"&amp;AG$7,'Inser données'!$Q:$Q)</f>
        <v>1.1000000000000001</v>
      </c>
      <c r="AH42" s="8">
        <f>COUNTIF('Inser données'!$J:$J,"Garde"&amp;"£"&amp;"24h"&amp;"£"&amp;"VOL"&amp;"£"&amp;$B42&amp;"£"&amp;AH$7)+COUNTIF('Inser données'!$J:$J,"Garde"&amp;"£"&amp;"NUIT"&amp;"£"&amp;"VOL"&amp;"£"&amp;$B42&amp;"£"&amp;AH$7)+SUMIF('Inser données'!$J:$J,"Garde"&amp;"£"&amp;"CRENEAU"&amp;"£"&amp;"VOL"&amp;"£"&amp;$B42&amp;"£"&amp;AH$7,'Inser données'!$R:$R)</f>
        <v>3.8</v>
      </c>
    </row>
    <row r="43" spans="1:34" ht="15" thickBot="1">
      <c r="A43" s="118"/>
      <c r="B43" s="12" t="s">
        <v>47</v>
      </c>
      <c r="C43" s="30">
        <v>12</v>
      </c>
      <c r="D43" s="31">
        <v>9</v>
      </c>
      <c r="E43" s="8">
        <f>COUNTIF('Inser données'!$J:$J,"Garde"&amp;"£"&amp;"24h"&amp;"£"&amp;"VOL"&amp;"£"&amp;$B43&amp;"£"&amp;E$7)+COUNTIF('Inser données'!$J:$J,"Garde"&amp;"£"&amp;"JOUR"&amp;"£"&amp;"VOL"&amp;"£"&amp;$B43&amp;"£"&amp;E$7)+SUMIF('Inser données'!$J:$J,"Garde"&amp;"£"&amp;"CRENEAU"&amp;"£"&amp;"VOL"&amp;"£"&amp;$B43&amp;"£"&amp;E$7,'Inser données'!$Q:$Q)</f>
        <v>1</v>
      </c>
      <c r="F43" s="8">
        <f>COUNTIF('Inser données'!$J:$J,"Garde"&amp;"£"&amp;"24h"&amp;"£"&amp;"VOL"&amp;"£"&amp;$B43&amp;"£"&amp;F$7)+COUNTIF('Inser données'!$J:$J,"Garde"&amp;"£"&amp;"NUIT"&amp;"£"&amp;"VOL"&amp;"£"&amp;$B43&amp;"£"&amp;F$7)+SUMIF('Inser données'!$J:$J,"Garde"&amp;"£"&amp;"CRENEAU"&amp;"£"&amp;"VOL"&amp;"£"&amp;$B43&amp;"£"&amp;F$7,'Inser données'!$R:$R)</f>
        <v>6</v>
      </c>
      <c r="G43" s="8">
        <f>COUNTIF('Inser données'!$J:$J,"Garde"&amp;"£"&amp;"24h"&amp;"£"&amp;"VOL"&amp;"£"&amp;$B43&amp;"£"&amp;G$7)+COUNTIF('Inser données'!$J:$J,"Garde"&amp;"£"&amp;"JOUR"&amp;"£"&amp;"VOL"&amp;"£"&amp;$B43&amp;"£"&amp;G$7)+SUMIF('Inser données'!$J:$J,"Garde"&amp;"£"&amp;"CRENEAU"&amp;"£"&amp;"VOL"&amp;"£"&amp;$B43&amp;"£"&amp;G$7,'Inser données'!$Q:$Q)</f>
        <v>4</v>
      </c>
      <c r="H43" s="8">
        <f>COUNTIF('Inser données'!$J:$J,"Garde"&amp;"£"&amp;"24h"&amp;"£"&amp;"VOL"&amp;"£"&amp;$B43&amp;"£"&amp;H$7)+COUNTIF('Inser données'!$J:$J,"Garde"&amp;"£"&amp;"NUIT"&amp;"£"&amp;"VOL"&amp;"£"&amp;$B43&amp;"£"&amp;H$7)+SUMIF('Inser données'!$J:$J,"Garde"&amp;"£"&amp;"CRENEAU"&amp;"£"&amp;"VOL"&amp;"£"&amp;$B43&amp;"£"&amp;H$7,'Inser données'!$R:$R)</f>
        <v>1.4</v>
      </c>
      <c r="I43" s="8">
        <f>COUNTIF('Inser données'!$J:$J,"Garde"&amp;"£"&amp;"24h"&amp;"£"&amp;"VOL"&amp;"£"&amp;$B43&amp;"£"&amp;I$7)+COUNTIF('Inser données'!$J:$J,"Garde"&amp;"£"&amp;"JOUR"&amp;"£"&amp;"VOL"&amp;"£"&amp;$B43&amp;"£"&amp;I$7)+SUMIF('Inser données'!$J:$J,"Garde"&amp;"£"&amp;"CRENEAU"&amp;"£"&amp;"VOL"&amp;"£"&amp;$B43&amp;"£"&amp;I$7,'Inser données'!$Q:$Q)</f>
        <v>6</v>
      </c>
      <c r="J43" s="8">
        <f>COUNTIF('Inser données'!$J:$J,"Garde"&amp;"£"&amp;"24h"&amp;"£"&amp;"VOL"&amp;"£"&amp;$B43&amp;"£"&amp;J$7)+COUNTIF('Inser données'!$J:$J,"Garde"&amp;"£"&amp;"NUIT"&amp;"£"&amp;"VOL"&amp;"£"&amp;$B43&amp;"£"&amp;J$7)+SUMIF('Inser données'!$J:$J,"Garde"&amp;"£"&amp;"CRENEAU"&amp;"£"&amp;"VOL"&amp;"£"&amp;$B43&amp;"£"&amp;J$7,'Inser données'!$R:$R)</f>
        <v>3.6</v>
      </c>
      <c r="K43" s="8">
        <f>COUNTIF('Inser données'!$J:$J,"Garde"&amp;"£"&amp;"24h"&amp;"£"&amp;"VOL"&amp;"£"&amp;$B43&amp;"£"&amp;K$7)+COUNTIF('Inser données'!$J:$J,"Garde"&amp;"£"&amp;"JOUR"&amp;"£"&amp;"VOL"&amp;"£"&amp;$B43&amp;"£"&amp;K$7)+SUMIF('Inser données'!$J:$J,"Garde"&amp;"£"&amp;"CRENEAU"&amp;"£"&amp;"VOL"&amp;"£"&amp;$B43&amp;"£"&amp;K$7,'Inser données'!$Q:$Q)</f>
        <v>2</v>
      </c>
      <c r="L43" s="8">
        <f>COUNTIF('Inser données'!$J:$J,"Garde"&amp;"£"&amp;"24h"&amp;"£"&amp;"VOL"&amp;"£"&amp;$B43&amp;"£"&amp;L$7)+COUNTIF('Inser données'!$J:$J,"Garde"&amp;"£"&amp;"NUIT"&amp;"£"&amp;"VOL"&amp;"£"&amp;$B43&amp;"£"&amp;L$7)+SUMIF('Inser données'!$J:$J,"Garde"&amp;"£"&amp;"CRENEAU"&amp;"£"&amp;"VOL"&amp;"£"&amp;$B43&amp;"£"&amp;L$7,'Inser données'!$R:$R)</f>
        <v>3.4</v>
      </c>
      <c r="M43" s="8">
        <f>COUNTIF('Inser données'!$J:$J,"Garde"&amp;"£"&amp;"24h"&amp;"£"&amp;"VOL"&amp;"£"&amp;$B43&amp;"£"&amp;M$7)+COUNTIF('Inser données'!$J:$J,"Garde"&amp;"£"&amp;"JOUR"&amp;"£"&amp;"VOL"&amp;"£"&amp;$B43&amp;"£"&amp;M$7)+SUMIF('Inser données'!$J:$J,"Garde"&amp;"£"&amp;"CRENEAU"&amp;"£"&amp;"VOL"&amp;"£"&amp;$B43&amp;"£"&amp;M$7,'Inser données'!$Q:$Q)</f>
        <v>2.8</v>
      </c>
      <c r="N43" s="8">
        <f>COUNTIF('Inser données'!$J:$J,"Garde"&amp;"£"&amp;"24h"&amp;"£"&amp;"VOL"&amp;"£"&amp;$B43&amp;"£"&amp;N$7)+COUNTIF('Inser données'!$J:$J,"Garde"&amp;"£"&amp;"NUIT"&amp;"£"&amp;"VOL"&amp;"£"&amp;$B43&amp;"£"&amp;N$7)+SUMIF('Inser données'!$J:$J,"Garde"&amp;"£"&amp;"CRENEAU"&amp;"£"&amp;"VOL"&amp;"£"&amp;$B43&amp;"£"&amp;N$7,'Inser données'!$R:$R)</f>
        <v>1</v>
      </c>
      <c r="O43" s="8">
        <f>COUNTIF('Inser données'!$J:$J,"Garde"&amp;"£"&amp;"24h"&amp;"£"&amp;"VOL"&amp;"£"&amp;$B43&amp;"£"&amp;O$7)+COUNTIF('Inser données'!$J:$J,"Garde"&amp;"£"&amp;"JOUR"&amp;"£"&amp;"VOL"&amp;"£"&amp;$B43&amp;"£"&amp;O$7)+SUMIF('Inser données'!$J:$J,"Garde"&amp;"£"&amp;"CRENEAU"&amp;"£"&amp;"VOL"&amp;"£"&amp;$B43&amp;"£"&amp;O$7,'Inser données'!$Q:$Q)</f>
        <v>6</v>
      </c>
      <c r="P43" s="8">
        <f>COUNTIF('Inser données'!$J:$J,"Garde"&amp;"£"&amp;"24h"&amp;"£"&amp;"VOL"&amp;"£"&amp;$B43&amp;"£"&amp;P$7)+COUNTIF('Inser données'!$J:$J,"Garde"&amp;"£"&amp;"NUIT"&amp;"£"&amp;"VOL"&amp;"£"&amp;$B43&amp;"£"&amp;P$7)+SUMIF('Inser données'!$J:$J,"Garde"&amp;"£"&amp;"CRENEAU"&amp;"£"&amp;"VOL"&amp;"£"&amp;$B43&amp;"£"&amp;P$7,'Inser données'!$R:$R)</f>
        <v>4</v>
      </c>
      <c r="Q43" s="8">
        <f>COUNTIF('Inser données'!$J:$J,"Garde"&amp;"£"&amp;"24h"&amp;"£"&amp;"VOL"&amp;"£"&amp;$B43&amp;"£"&amp;Q$7)+COUNTIF('Inser données'!$J:$J,"Garde"&amp;"£"&amp;"JOUR"&amp;"£"&amp;"VOL"&amp;"£"&amp;$B43&amp;"£"&amp;Q$7)+SUMIF('Inser données'!$J:$J,"Garde"&amp;"£"&amp;"CRENEAU"&amp;"£"&amp;"VOL"&amp;"£"&amp;$B43&amp;"£"&amp;Q$7,'Inser données'!$Q:$Q)</f>
        <v>1</v>
      </c>
      <c r="R43" s="8">
        <f>COUNTIF('Inser données'!$J:$J,"Garde"&amp;"£"&amp;"24h"&amp;"£"&amp;"VOL"&amp;"£"&amp;$B43&amp;"£"&amp;R$7)+COUNTIF('Inser données'!$J:$J,"Garde"&amp;"£"&amp;"NUIT"&amp;"£"&amp;"VOL"&amp;"£"&amp;$B43&amp;"£"&amp;R$7)+SUMIF('Inser données'!$J:$J,"Garde"&amp;"£"&amp;"CRENEAU"&amp;"£"&amp;"VOL"&amp;"£"&amp;$B43&amp;"£"&amp;R$7,'Inser données'!$R:$R)</f>
        <v>1</v>
      </c>
      <c r="S43" s="8">
        <f>COUNTIF('Inser données'!$J:$J,"Garde"&amp;"£"&amp;"24h"&amp;"£"&amp;"VOL"&amp;"£"&amp;$B43&amp;"£"&amp;S$7)+COUNTIF('Inser données'!$J:$J,"Garde"&amp;"£"&amp;"JOUR"&amp;"£"&amp;"VOL"&amp;"£"&amp;$B43&amp;"£"&amp;S$7)+SUMIF('Inser données'!$J:$J,"Garde"&amp;"£"&amp;"CRENEAU"&amp;"£"&amp;"VOL"&amp;"£"&amp;$B43&amp;"£"&amp;S$7,'Inser données'!$Q:$Q)</f>
        <v>1</v>
      </c>
      <c r="T43" s="8">
        <f>COUNTIF('Inser données'!$J:$J,"Garde"&amp;"£"&amp;"24h"&amp;"£"&amp;"VOL"&amp;"£"&amp;$B43&amp;"£"&amp;T$7)+COUNTIF('Inser données'!$J:$J,"Garde"&amp;"£"&amp;"NUIT"&amp;"£"&amp;"VOL"&amp;"£"&amp;$B43&amp;"£"&amp;T$7)+SUMIF('Inser données'!$J:$J,"Garde"&amp;"£"&amp;"CRENEAU"&amp;"£"&amp;"VOL"&amp;"£"&amp;$B43&amp;"£"&amp;T$7,'Inser données'!$R:$R)</f>
        <v>2.2000000000000002</v>
      </c>
      <c r="U43" s="8">
        <f>COUNTIF('Inser données'!$J:$J,"Garde"&amp;"£"&amp;"24h"&amp;"£"&amp;"VOL"&amp;"£"&amp;$B43&amp;"£"&amp;U$7)+COUNTIF('Inser données'!$J:$J,"Garde"&amp;"£"&amp;"JOUR"&amp;"£"&amp;"VOL"&amp;"£"&amp;$B43&amp;"£"&amp;U$7)+SUMIF('Inser données'!$J:$J,"Garde"&amp;"£"&amp;"CRENEAU"&amp;"£"&amp;"VOL"&amp;"£"&amp;$B43&amp;"£"&amp;U$7,'Inser données'!$Q:$Q)</f>
        <v>1</v>
      </c>
      <c r="V43" s="8">
        <f>COUNTIF('Inser données'!$J:$J,"Garde"&amp;"£"&amp;"24h"&amp;"£"&amp;"VOL"&amp;"£"&amp;$B43&amp;"£"&amp;V$7)+COUNTIF('Inser données'!$J:$J,"Garde"&amp;"£"&amp;"NUIT"&amp;"£"&amp;"VOL"&amp;"£"&amp;$B43&amp;"£"&amp;V$7)+SUMIF('Inser données'!$J:$J,"Garde"&amp;"£"&amp;"CRENEAU"&amp;"£"&amp;"VOL"&amp;"£"&amp;$B43&amp;"£"&amp;V$7,'Inser données'!$R:$R)</f>
        <v>2.4</v>
      </c>
      <c r="W43" s="8">
        <f>COUNTIF('Inser données'!$J:$J,"Garde"&amp;"£"&amp;"24h"&amp;"£"&amp;"VOL"&amp;"£"&amp;$B43&amp;"£"&amp;W$7)+COUNTIF('Inser données'!$J:$J,"Garde"&amp;"£"&amp;"JOUR"&amp;"£"&amp;"VOL"&amp;"£"&amp;$B43&amp;"£"&amp;W$7)+SUMIF('Inser données'!$J:$J,"Garde"&amp;"£"&amp;"CRENEAU"&amp;"£"&amp;"VOL"&amp;"£"&amp;$B43&amp;"£"&amp;W$7,'Inser données'!$Q:$Q)</f>
        <v>3.9</v>
      </c>
      <c r="X43" s="8">
        <f>COUNTIF('Inser données'!$J:$J,"Garde"&amp;"£"&amp;"24h"&amp;"£"&amp;"VOL"&amp;"£"&amp;$B43&amp;"£"&amp;X$7)+COUNTIF('Inser données'!$J:$J,"Garde"&amp;"£"&amp;"NUIT"&amp;"£"&amp;"VOL"&amp;"£"&amp;$B43&amp;"£"&amp;X$7)+SUMIF('Inser données'!$J:$J,"Garde"&amp;"£"&amp;"CRENEAU"&amp;"£"&amp;"VOL"&amp;"£"&amp;$B43&amp;"£"&amp;X$7,'Inser données'!$R:$R)</f>
        <v>1.8</v>
      </c>
      <c r="Y43" s="8">
        <f>COUNTIF('Inser données'!$J:$J,"Garde"&amp;"£"&amp;"24h"&amp;"£"&amp;"VOL"&amp;"£"&amp;$B43&amp;"£"&amp;Y$7)+COUNTIF('Inser données'!$J:$J,"Garde"&amp;"£"&amp;"JOUR"&amp;"£"&amp;"VOL"&amp;"£"&amp;$B43&amp;"£"&amp;Y$7)+SUMIF('Inser données'!$J:$J,"Garde"&amp;"£"&amp;"CRENEAU"&amp;"£"&amp;"VOL"&amp;"£"&amp;$B43&amp;"£"&amp;Y$7,'Inser données'!$Q:$Q)</f>
        <v>2</v>
      </c>
      <c r="Z43" s="8">
        <f>COUNTIF('Inser données'!$J:$J,"Garde"&amp;"£"&amp;"24h"&amp;"£"&amp;"VOL"&amp;"£"&amp;$B43&amp;"£"&amp;Z$7)+COUNTIF('Inser données'!$J:$J,"Garde"&amp;"£"&amp;"NUIT"&amp;"£"&amp;"VOL"&amp;"£"&amp;$B43&amp;"£"&amp;Z$7)+SUMIF('Inser données'!$J:$J,"Garde"&amp;"£"&amp;"CRENEAU"&amp;"£"&amp;"VOL"&amp;"£"&amp;$B43&amp;"£"&amp;Z$7,'Inser données'!$R:$R)</f>
        <v>0.6</v>
      </c>
      <c r="AA43" s="8">
        <f>COUNTIF('Inser données'!$J:$J,"Garde"&amp;"£"&amp;"24h"&amp;"£"&amp;"VOL"&amp;"£"&amp;$B43&amp;"£"&amp;AA$7)+COUNTIF('Inser données'!$J:$J,"Garde"&amp;"£"&amp;"JOUR"&amp;"£"&amp;"VOL"&amp;"£"&amp;$B43&amp;"£"&amp;AA$7)+SUMIF('Inser données'!$J:$J,"Garde"&amp;"£"&amp;"CRENEAU"&amp;"£"&amp;"VOL"&amp;"£"&amp;$B43&amp;"£"&amp;AA$7,'Inser données'!$Q:$Q)</f>
        <v>2</v>
      </c>
      <c r="AB43" s="8">
        <f>COUNTIF('Inser données'!$J:$J,"Garde"&amp;"£"&amp;"24h"&amp;"£"&amp;"VOL"&amp;"£"&amp;$B43&amp;"£"&amp;AB$7)+COUNTIF('Inser données'!$J:$J,"Garde"&amp;"£"&amp;"NUIT"&amp;"£"&amp;"VOL"&amp;"£"&amp;$B43&amp;"£"&amp;AB$7)+SUMIF('Inser données'!$J:$J,"Garde"&amp;"£"&amp;"CRENEAU"&amp;"£"&amp;"VOL"&amp;"£"&amp;$B43&amp;"£"&amp;AB$7,'Inser données'!$R:$R)</f>
        <v>2</v>
      </c>
      <c r="AC43" s="8">
        <f>COUNTIF('Inser données'!$J:$J,"Garde"&amp;"£"&amp;"24h"&amp;"£"&amp;"VOL"&amp;"£"&amp;$B43&amp;"£"&amp;AC$7)+COUNTIF('Inser données'!$J:$J,"Garde"&amp;"£"&amp;"JOUR"&amp;"£"&amp;"VOL"&amp;"£"&amp;$B43&amp;"£"&amp;AC$7)+SUMIF('Inser données'!$J:$J,"Garde"&amp;"£"&amp;"CRENEAU"&amp;"£"&amp;"VOL"&amp;"£"&amp;$B43&amp;"£"&amp;AC$7,'Inser données'!$Q:$Q)</f>
        <v>3</v>
      </c>
      <c r="AD43" s="8">
        <f>COUNTIF('Inser données'!$J:$J,"Garde"&amp;"£"&amp;"24h"&amp;"£"&amp;"VOL"&amp;"£"&amp;$B43&amp;"£"&amp;AD$7)+COUNTIF('Inser données'!$J:$J,"Garde"&amp;"£"&amp;"NUIT"&amp;"£"&amp;"VOL"&amp;"£"&amp;$B43&amp;"£"&amp;AD$7)+SUMIF('Inser données'!$J:$J,"Garde"&amp;"£"&amp;"CRENEAU"&amp;"£"&amp;"VOL"&amp;"£"&amp;$B43&amp;"£"&amp;AD$7,'Inser données'!$R:$R)</f>
        <v>1.8</v>
      </c>
      <c r="AE43" s="8">
        <f>COUNTIF('Inser données'!$J:$J,"Garde"&amp;"£"&amp;"24h"&amp;"£"&amp;"VOL"&amp;"£"&amp;$B43&amp;"£"&amp;AE$7)+COUNTIF('Inser données'!$J:$J,"Garde"&amp;"£"&amp;"JOUR"&amp;"£"&amp;"VOL"&amp;"£"&amp;$B43&amp;"£"&amp;AE$7)+SUMIF('Inser données'!$J:$J,"Garde"&amp;"£"&amp;"CRENEAU"&amp;"£"&amp;"VOL"&amp;"£"&amp;$B43&amp;"£"&amp;AE$7,'Inser données'!$Q:$Q)</f>
        <v>2</v>
      </c>
      <c r="AF43" s="8">
        <f>COUNTIF('Inser données'!$J:$J,"Garde"&amp;"£"&amp;"24h"&amp;"£"&amp;"VOL"&amp;"£"&amp;$B43&amp;"£"&amp;AF$7)+COUNTIF('Inser données'!$J:$J,"Garde"&amp;"£"&amp;"NUIT"&amp;"£"&amp;"VOL"&amp;"£"&amp;$B43&amp;"£"&amp;AF$7)+SUMIF('Inser données'!$J:$J,"Garde"&amp;"£"&amp;"CRENEAU"&amp;"£"&amp;"VOL"&amp;"£"&amp;$B43&amp;"£"&amp;AF$7,'Inser données'!$R:$R)</f>
        <v>1</v>
      </c>
      <c r="AG43" s="8">
        <f>COUNTIF('Inser données'!$J:$J,"Garde"&amp;"£"&amp;"24h"&amp;"£"&amp;"VOL"&amp;"£"&amp;$B43&amp;"£"&amp;AG$7)+COUNTIF('Inser données'!$J:$J,"Garde"&amp;"£"&amp;"JOUR"&amp;"£"&amp;"VOL"&amp;"£"&amp;$B43&amp;"£"&amp;AG$7)+SUMIF('Inser données'!$J:$J,"Garde"&amp;"£"&amp;"CRENEAU"&amp;"£"&amp;"VOL"&amp;"£"&amp;$B43&amp;"£"&amp;AG$7,'Inser données'!$Q:$Q)</f>
        <v>0</v>
      </c>
      <c r="AH43" s="8">
        <f>COUNTIF('Inser données'!$J:$J,"Garde"&amp;"£"&amp;"24h"&amp;"£"&amp;"VOL"&amp;"£"&amp;$B43&amp;"£"&amp;AH$7)+COUNTIF('Inser données'!$J:$J,"Garde"&amp;"£"&amp;"NUIT"&amp;"£"&amp;"VOL"&amp;"£"&amp;$B43&amp;"£"&amp;AH$7)+SUMIF('Inser données'!$J:$J,"Garde"&amp;"£"&amp;"CRENEAU"&amp;"£"&amp;"VOL"&amp;"£"&amp;$B43&amp;"£"&amp;AH$7,'Inser données'!$R:$R)</f>
        <v>0</v>
      </c>
    </row>
    <row r="44" spans="1:34" ht="15" thickBot="1">
      <c r="A44" s="118"/>
      <c r="B44" s="12" t="s">
        <v>48</v>
      </c>
      <c r="C44" s="30">
        <v>7</v>
      </c>
      <c r="D44" s="31">
        <v>6</v>
      </c>
      <c r="E44" s="8">
        <f>COUNTIF('Inser données'!$J:$J,"Garde"&amp;"£"&amp;"24h"&amp;"£"&amp;"VOL"&amp;"£"&amp;$B44&amp;"£"&amp;E$7)+COUNTIF('Inser données'!$J:$J,"Garde"&amp;"£"&amp;"JOUR"&amp;"£"&amp;"VOL"&amp;"£"&amp;$B44&amp;"£"&amp;E$7)+SUMIF('Inser données'!$J:$J,"Garde"&amp;"£"&amp;"CRENEAU"&amp;"£"&amp;"VOL"&amp;"£"&amp;$B44&amp;"£"&amp;E$7,'Inser données'!$Q:$Q)</f>
        <v>3</v>
      </c>
      <c r="F44" s="8">
        <f>COUNTIF('Inser données'!$J:$J,"Garde"&amp;"£"&amp;"24h"&amp;"£"&amp;"VOL"&amp;"£"&amp;$B44&amp;"£"&amp;F$7)+COUNTIF('Inser données'!$J:$J,"Garde"&amp;"£"&amp;"NUIT"&amp;"£"&amp;"VOL"&amp;"£"&amp;$B44&amp;"£"&amp;F$7)+SUMIF('Inser données'!$J:$J,"Garde"&amp;"£"&amp;"CRENEAU"&amp;"£"&amp;"VOL"&amp;"£"&amp;$B44&amp;"£"&amp;F$7,'Inser données'!$R:$R)</f>
        <v>2</v>
      </c>
      <c r="G44" s="8">
        <f>COUNTIF('Inser données'!$J:$J,"Garde"&amp;"£"&amp;"24h"&amp;"£"&amp;"VOL"&amp;"£"&amp;$B44&amp;"£"&amp;G$7)+COUNTIF('Inser données'!$J:$J,"Garde"&amp;"£"&amp;"JOUR"&amp;"£"&amp;"VOL"&amp;"£"&amp;$B44&amp;"£"&amp;G$7)+SUMIF('Inser données'!$J:$J,"Garde"&amp;"£"&amp;"CRENEAU"&amp;"£"&amp;"VOL"&amp;"£"&amp;$B44&amp;"£"&amp;G$7,'Inser données'!$Q:$Q)</f>
        <v>3</v>
      </c>
      <c r="H44" s="8">
        <f>COUNTIF('Inser données'!$J:$J,"Garde"&amp;"£"&amp;"24h"&amp;"£"&amp;"VOL"&amp;"£"&amp;$B44&amp;"£"&amp;H$7)+COUNTIF('Inser données'!$J:$J,"Garde"&amp;"£"&amp;"NUIT"&amp;"£"&amp;"VOL"&amp;"£"&amp;$B44&amp;"£"&amp;H$7)+SUMIF('Inser données'!$J:$J,"Garde"&amp;"£"&amp;"CRENEAU"&amp;"£"&amp;"VOL"&amp;"£"&amp;$B44&amp;"£"&amp;H$7,'Inser données'!$R:$R)</f>
        <v>4.7</v>
      </c>
      <c r="I44" s="8">
        <f>COUNTIF('Inser données'!$J:$J,"Garde"&amp;"£"&amp;"24h"&amp;"£"&amp;"VOL"&amp;"£"&amp;$B44&amp;"£"&amp;I$7)+COUNTIF('Inser données'!$J:$J,"Garde"&amp;"£"&amp;"JOUR"&amp;"£"&amp;"VOL"&amp;"£"&amp;$B44&amp;"£"&amp;I$7)+SUMIF('Inser données'!$J:$J,"Garde"&amp;"£"&amp;"CRENEAU"&amp;"£"&amp;"VOL"&amp;"£"&amp;$B44&amp;"£"&amp;I$7,'Inser données'!$Q:$Q)</f>
        <v>2</v>
      </c>
      <c r="J44" s="8">
        <f>COUNTIF('Inser données'!$J:$J,"Garde"&amp;"£"&amp;"24h"&amp;"£"&amp;"VOL"&amp;"£"&amp;$B44&amp;"£"&amp;J$7)+COUNTIF('Inser données'!$J:$J,"Garde"&amp;"£"&amp;"NUIT"&amp;"£"&amp;"VOL"&amp;"£"&amp;$B44&amp;"£"&amp;J$7)+SUMIF('Inser données'!$J:$J,"Garde"&amp;"£"&amp;"CRENEAU"&amp;"£"&amp;"VOL"&amp;"£"&amp;$B44&amp;"£"&amp;J$7,'Inser données'!$R:$R)</f>
        <v>3</v>
      </c>
      <c r="K44" s="8">
        <f>COUNTIF('Inser données'!$J:$J,"Garde"&amp;"£"&amp;"24h"&amp;"£"&amp;"VOL"&amp;"£"&amp;$B44&amp;"£"&amp;K$7)+COUNTIF('Inser données'!$J:$J,"Garde"&amp;"£"&amp;"JOUR"&amp;"£"&amp;"VOL"&amp;"£"&amp;$B44&amp;"£"&amp;K$7)+SUMIF('Inser données'!$J:$J,"Garde"&amp;"£"&amp;"CRENEAU"&amp;"£"&amp;"VOL"&amp;"£"&amp;$B44&amp;"£"&amp;K$7,'Inser données'!$Q:$Q)</f>
        <v>4</v>
      </c>
      <c r="L44" s="8">
        <f>COUNTIF('Inser données'!$J:$J,"Garde"&amp;"£"&amp;"24h"&amp;"£"&amp;"VOL"&amp;"£"&amp;$B44&amp;"£"&amp;L$7)+COUNTIF('Inser données'!$J:$J,"Garde"&amp;"£"&amp;"NUIT"&amp;"£"&amp;"VOL"&amp;"£"&amp;$B44&amp;"£"&amp;L$7)+SUMIF('Inser données'!$J:$J,"Garde"&amp;"£"&amp;"CRENEAU"&amp;"£"&amp;"VOL"&amp;"£"&amp;$B44&amp;"£"&amp;L$7,'Inser données'!$R:$R)</f>
        <v>4.7</v>
      </c>
      <c r="M44" s="8">
        <f>COUNTIF('Inser données'!$J:$J,"Garde"&amp;"£"&amp;"24h"&amp;"£"&amp;"VOL"&amp;"£"&amp;$B44&amp;"£"&amp;M$7)+COUNTIF('Inser données'!$J:$J,"Garde"&amp;"£"&amp;"JOUR"&amp;"£"&amp;"VOL"&amp;"£"&amp;$B44&amp;"£"&amp;M$7)+SUMIF('Inser données'!$J:$J,"Garde"&amp;"£"&amp;"CRENEAU"&amp;"£"&amp;"VOL"&amp;"£"&amp;$B44&amp;"£"&amp;M$7,'Inser données'!$Q:$Q)</f>
        <v>2</v>
      </c>
      <c r="N44" s="8">
        <f>COUNTIF('Inser données'!$J:$J,"Garde"&amp;"£"&amp;"24h"&amp;"£"&amp;"VOL"&amp;"£"&amp;$B44&amp;"£"&amp;N$7)+COUNTIF('Inser données'!$J:$J,"Garde"&amp;"£"&amp;"NUIT"&amp;"£"&amp;"VOL"&amp;"£"&amp;$B44&amp;"£"&amp;N$7)+SUMIF('Inser données'!$J:$J,"Garde"&amp;"£"&amp;"CRENEAU"&amp;"£"&amp;"VOL"&amp;"£"&amp;$B44&amp;"£"&amp;N$7,'Inser données'!$R:$R)</f>
        <v>3</v>
      </c>
      <c r="O44" s="8">
        <f>COUNTIF('Inser données'!$J:$J,"Garde"&amp;"£"&amp;"24h"&amp;"£"&amp;"VOL"&amp;"£"&amp;$B44&amp;"£"&amp;O$7)+COUNTIF('Inser données'!$J:$J,"Garde"&amp;"£"&amp;"JOUR"&amp;"£"&amp;"VOL"&amp;"£"&amp;$B44&amp;"£"&amp;O$7)+SUMIF('Inser données'!$J:$J,"Garde"&amp;"£"&amp;"CRENEAU"&amp;"£"&amp;"VOL"&amp;"£"&amp;$B44&amp;"£"&amp;O$7,'Inser données'!$Q:$Q)</f>
        <v>5</v>
      </c>
      <c r="P44" s="8">
        <f>COUNTIF('Inser données'!$J:$J,"Garde"&amp;"£"&amp;"24h"&amp;"£"&amp;"VOL"&amp;"£"&amp;$B44&amp;"£"&amp;P$7)+COUNTIF('Inser données'!$J:$J,"Garde"&amp;"£"&amp;"NUIT"&amp;"£"&amp;"VOL"&amp;"£"&amp;$B44&amp;"£"&amp;P$7)+SUMIF('Inser données'!$J:$J,"Garde"&amp;"£"&amp;"CRENEAU"&amp;"£"&amp;"VOL"&amp;"£"&amp;$B44&amp;"£"&amp;P$7,'Inser données'!$R:$R)</f>
        <v>3</v>
      </c>
      <c r="Q44" s="8">
        <f>COUNTIF('Inser données'!$J:$J,"Garde"&amp;"£"&amp;"24h"&amp;"£"&amp;"VOL"&amp;"£"&amp;$B44&amp;"£"&amp;Q$7)+COUNTIF('Inser données'!$J:$J,"Garde"&amp;"£"&amp;"JOUR"&amp;"£"&amp;"VOL"&amp;"£"&amp;$B44&amp;"£"&amp;Q$7)+SUMIF('Inser données'!$J:$J,"Garde"&amp;"£"&amp;"CRENEAU"&amp;"£"&amp;"VOL"&amp;"£"&amp;$B44&amp;"£"&amp;Q$7,'Inser données'!$Q:$Q)</f>
        <v>3</v>
      </c>
      <c r="R44" s="8">
        <f>COUNTIF('Inser données'!$J:$J,"Garde"&amp;"£"&amp;"24h"&amp;"£"&amp;"VOL"&amp;"£"&amp;$B44&amp;"£"&amp;R$7)+COUNTIF('Inser données'!$J:$J,"Garde"&amp;"£"&amp;"NUIT"&amp;"£"&amp;"VOL"&amp;"£"&amp;$B44&amp;"£"&amp;R$7)+SUMIF('Inser données'!$J:$J,"Garde"&amp;"£"&amp;"CRENEAU"&amp;"£"&amp;"VOL"&amp;"£"&amp;$B44&amp;"£"&amp;R$7,'Inser données'!$R:$R)</f>
        <v>2</v>
      </c>
      <c r="S44" s="8">
        <f>COUNTIF('Inser données'!$J:$J,"Garde"&amp;"£"&amp;"24h"&amp;"£"&amp;"VOL"&amp;"£"&amp;$B44&amp;"£"&amp;S$7)+COUNTIF('Inser données'!$J:$J,"Garde"&amp;"£"&amp;"JOUR"&amp;"£"&amp;"VOL"&amp;"£"&amp;$B44&amp;"£"&amp;S$7)+SUMIF('Inser données'!$J:$J,"Garde"&amp;"£"&amp;"CRENEAU"&amp;"£"&amp;"VOL"&amp;"£"&amp;$B44&amp;"£"&amp;S$7,'Inser données'!$Q:$Q)</f>
        <v>2.1</v>
      </c>
      <c r="T44" s="8">
        <f>COUNTIF('Inser données'!$J:$J,"Garde"&amp;"£"&amp;"24h"&amp;"£"&amp;"VOL"&amp;"£"&amp;$B44&amp;"£"&amp;T$7)+COUNTIF('Inser données'!$J:$J,"Garde"&amp;"£"&amp;"NUIT"&amp;"£"&amp;"VOL"&amp;"£"&amp;$B44&amp;"£"&amp;T$7)+SUMIF('Inser données'!$J:$J,"Garde"&amp;"£"&amp;"CRENEAU"&amp;"£"&amp;"VOL"&amp;"£"&amp;$B44&amp;"£"&amp;T$7,'Inser données'!$R:$R)</f>
        <v>3</v>
      </c>
      <c r="U44" s="8">
        <f>COUNTIF('Inser données'!$J:$J,"Garde"&amp;"£"&amp;"24h"&amp;"£"&amp;"VOL"&amp;"£"&amp;$B44&amp;"£"&amp;U$7)+COUNTIF('Inser données'!$J:$J,"Garde"&amp;"£"&amp;"JOUR"&amp;"£"&amp;"VOL"&amp;"£"&amp;$B44&amp;"£"&amp;U$7)+SUMIF('Inser données'!$J:$J,"Garde"&amp;"£"&amp;"CRENEAU"&amp;"£"&amp;"VOL"&amp;"£"&amp;$B44&amp;"£"&amp;U$7,'Inser données'!$Q:$Q)</f>
        <v>3</v>
      </c>
      <c r="V44" s="8">
        <f>COUNTIF('Inser données'!$J:$J,"Garde"&amp;"£"&amp;"24h"&amp;"£"&amp;"VOL"&amp;"£"&amp;$B44&amp;"£"&amp;V$7)+COUNTIF('Inser données'!$J:$J,"Garde"&amp;"£"&amp;"NUIT"&amp;"£"&amp;"VOL"&amp;"£"&amp;$B44&amp;"£"&amp;V$7)+SUMIF('Inser données'!$J:$J,"Garde"&amp;"£"&amp;"CRENEAU"&amp;"£"&amp;"VOL"&amp;"£"&amp;$B44&amp;"£"&amp;V$7,'Inser données'!$R:$R)</f>
        <v>3.9</v>
      </c>
      <c r="W44" s="8">
        <f>COUNTIF('Inser données'!$J:$J,"Garde"&amp;"£"&amp;"24h"&amp;"£"&amp;"VOL"&amp;"£"&amp;$B44&amp;"£"&amp;W$7)+COUNTIF('Inser données'!$J:$J,"Garde"&amp;"£"&amp;"JOUR"&amp;"£"&amp;"VOL"&amp;"£"&amp;$B44&amp;"£"&amp;W$7)+SUMIF('Inser données'!$J:$J,"Garde"&amp;"£"&amp;"CRENEAU"&amp;"£"&amp;"VOL"&amp;"£"&amp;$B44&amp;"£"&amp;W$7,'Inser données'!$Q:$Q)</f>
        <v>2.2999999999999998</v>
      </c>
      <c r="X44" s="8">
        <f>COUNTIF('Inser données'!$J:$J,"Garde"&amp;"£"&amp;"24h"&amp;"£"&amp;"VOL"&amp;"£"&amp;$B44&amp;"£"&amp;X$7)+COUNTIF('Inser données'!$J:$J,"Garde"&amp;"£"&amp;"NUIT"&amp;"£"&amp;"VOL"&amp;"£"&amp;$B44&amp;"£"&amp;X$7)+SUMIF('Inser données'!$J:$J,"Garde"&amp;"£"&amp;"CRENEAU"&amp;"£"&amp;"VOL"&amp;"£"&amp;$B44&amp;"£"&amp;X$7,'Inser données'!$R:$R)</f>
        <v>2.8</v>
      </c>
      <c r="Y44" s="8">
        <f>COUNTIF('Inser données'!$J:$J,"Garde"&amp;"£"&amp;"24h"&amp;"£"&amp;"VOL"&amp;"£"&amp;$B44&amp;"£"&amp;Y$7)+COUNTIF('Inser données'!$J:$J,"Garde"&amp;"£"&amp;"JOUR"&amp;"£"&amp;"VOL"&amp;"£"&amp;$B44&amp;"£"&amp;Y$7)+SUMIF('Inser données'!$J:$J,"Garde"&amp;"£"&amp;"CRENEAU"&amp;"£"&amp;"VOL"&amp;"£"&amp;$B44&amp;"£"&amp;Y$7,'Inser données'!$Q:$Q)</f>
        <v>3.1</v>
      </c>
      <c r="Z44" s="8">
        <f>COUNTIF('Inser données'!$J:$J,"Garde"&amp;"£"&amp;"24h"&amp;"£"&amp;"VOL"&amp;"£"&amp;$B44&amp;"£"&amp;Z$7)+COUNTIF('Inser données'!$J:$J,"Garde"&amp;"£"&amp;"NUIT"&amp;"£"&amp;"VOL"&amp;"£"&amp;$B44&amp;"£"&amp;Z$7)+SUMIF('Inser données'!$J:$J,"Garde"&amp;"£"&amp;"CRENEAU"&amp;"£"&amp;"VOL"&amp;"£"&amp;$B44&amp;"£"&amp;Z$7,'Inser données'!$R:$R)</f>
        <v>2.9</v>
      </c>
      <c r="AA44" s="8">
        <f>COUNTIF('Inser données'!$J:$J,"Garde"&amp;"£"&amp;"24h"&amp;"£"&amp;"VOL"&amp;"£"&amp;$B44&amp;"£"&amp;AA$7)+COUNTIF('Inser données'!$J:$J,"Garde"&amp;"£"&amp;"JOUR"&amp;"£"&amp;"VOL"&amp;"£"&amp;$B44&amp;"£"&amp;AA$7)+SUMIF('Inser données'!$J:$J,"Garde"&amp;"£"&amp;"CRENEAU"&amp;"£"&amp;"VOL"&amp;"£"&amp;$B44&amp;"£"&amp;AA$7,'Inser données'!$Q:$Q)</f>
        <v>2</v>
      </c>
      <c r="AB44" s="8">
        <f>COUNTIF('Inser données'!$J:$J,"Garde"&amp;"£"&amp;"24h"&amp;"£"&amp;"VOL"&amp;"£"&amp;$B44&amp;"£"&amp;AB$7)+COUNTIF('Inser données'!$J:$J,"Garde"&amp;"£"&amp;"NUIT"&amp;"£"&amp;"VOL"&amp;"£"&amp;$B44&amp;"£"&amp;AB$7)+SUMIF('Inser données'!$J:$J,"Garde"&amp;"£"&amp;"CRENEAU"&amp;"£"&amp;"VOL"&amp;"£"&amp;$B44&amp;"£"&amp;AB$7,'Inser données'!$R:$R)</f>
        <v>3.7</v>
      </c>
      <c r="AC44" s="8">
        <f>COUNTIF('Inser données'!$J:$J,"Garde"&amp;"£"&amp;"24h"&amp;"£"&amp;"VOL"&amp;"£"&amp;$B44&amp;"£"&amp;AC$7)+COUNTIF('Inser données'!$J:$J,"Garde"&amp;"£"&amp;"JOUR"&amp;"£"&amp;"VOL"&amp;"£"&amp;$B44&amp;"£"&amp;AC$7)+SUMIF('Inser données'!$J:$J,"Garde"&amp;"£"&amp;"CRENEAU"&amp;"£"&amp;"VOL"&amp;"£"&amp;$B44&amp;"£"&amp;AC$7,'Inser données'!$Q:$Q)</f>
        <v>2</v>
      </c>
      <c r="AD44" s="8">
        <f>COUNTIF('Inser données'!$J:$J,"Garde"&amp;"£"&amp;"24h"&amp;"£"&amp;"VOL"&amp;"£"&amp;$B44&amp;"£"&amp;AD$7)+COUNTIF('Inser données'!$J:$J,"Garde"&amp;"£"&amp;"NUIT"&amp;"£"&amp;"VOL"&amp;"£"&amp;$B44&amp;"£"&amp;AD$7)+SUMIF('Inser données'!$J:$J,"Garde"&amp;"£"&amp;"CRENEAU"&amp;"£"&amp;"VOL"&amp;"£"&amp;$B44&amp;"£"&amp;AD$7,'Inser données'!$R:$R)</f>
        <v>3</v>
      </c>
      <c r="AE44" s="8">
        <f>COUNTIF('Inser données'!$J:$J,"Garde"&amp;"£"&amp;"24h"&amp;"£"&amp;"VOL"&amp;"£"&amp;$B44&amp;"£"&amp;AE$7)+COUNTIF('Inser données'!$J:$J,"Garde"&amp;"£"&amp;"JOUR"&amp;"£"&amp;"VOL"&amp;"£"&amp;$B44&amp;"£"&amp;AE$7)+SUMIF('Inser données'!$J:$J,"Garde"&amp;"£"&amp;"CRENEAU"&amp;"£"&amp;"VOL"&amp;"£"&amp;$B44&amp;"£"&amp;AE$7,'Inser données'!$Q:$Q)</f>
        <v>2</v>
      </c>
      <c r="AF44" s="8">
        <f>COUNTIF('Inser données'!$J:$J,"Garde"&amp;"£"&amp;"24h"&amp;"£"&amp;"VOL"&amp;"£"&amp;$B44&amp;"£"&amp;AF$7)+COUNTIF('Inser données'!$J:$J,"Garde"&amp;"£"&amp;"NUIT"&amp;"£"&amp;"VOL"&amp;"£"&amp;$B44&amp;"£"&amp;AF$7)+SUMIF('Inser données'!$J:$J,"Garde"&amp;"£"&amp;"CRENEAU"&amp;"£"&amp;"VOL"&amp;"£"&amp;$B44&amp;"£"&amp;AF$7,'Inser données'!$R:$R)</f>
        <v>1</v>
      </c>
      <c r="AG44" s="8">
        <f>COUNTIF('Inser données'!$J:$J,"Garde"&amp;"£"&amp;"24h"&amp;"£"&amp;"VOL"&amp;"£"&amp;$B44&amp;"£"&amp;AG$7)+COUNTIF('Inser données'!$J:$J,"Garde"&amp;"£"&amp;"JOUR"&amp;"£"&amp;"VOL"&amp;"£"&amp;$B44&amp;"£"&amp;AG$7)+SUMIF('Inser données'!$J:$J,"Garde"&amp;"£"&amp;"CRENEAU"&amp;"£"&amp;"VOL"&amp;"£"&amp;$B44&amp;"£"&amp;AG$7,'Inser données'!$Q:$Q)</f>
        <v>0</v>
      </c>
      <c r="AH44" s="8">
        <f>COUNTIF('Inser données'!$J:$J,"Garde"&amp;"£"&amp;"24h"&amp;"£"&amp;"VOL"&amp;"£"&amp;$B44&amp;"£"&amp;AH$7)+COUNTIF('Inser données'!$J:$J,"Garde"&amp;"£"&amp;"NUIT"&amp;"£"&amp;"VOL"&amp;"£"&amp;$B44&amp;"£"&amp;AH$7)+SUMIF('Inser données'!$J:$J,"Garde"&amp;"£"&amp;"CRENEAU"&amp;"£"&amp;"VOL"&amp;"£"&amp;$B44&amp;"£"&amp;AH$7,'Inser données'!$R:$R)</f>
        <v>0</v>
      </c>
    </row>
    <row r="45" spans="1:34" ht="15" thickBot="1">
      <c r="A45" s="118"/>
      <c r="B45" s="32" t="s">
        <v>49</v>
      </c>
      <c r="C45" s="30">
        <v>18</v>
      </c>
      <c r="D45" s="31">
        <v>15</v>
      </c>
      <c r="E45" s="8">
        <f>COUNTIF('Inser données'!$J:$J,"Garde"&amp;"£"&amp;"24h"&amp;"£"&amp;"VOL"&amp;"£"&amp;$B45&amp;"£"&amp;E$7)+COUNTIF('Inser données'!$J:$J,"Garde"&amp;"£"&amp;"JOUR"&amp;"£"&amp;"VOL"&amp;"£"&amp;$B45&amp;"£"&amp;E$7)+SUMIF('Inser données'!$J:$J,"Garde"&amp;"£"&amp;"CRENEAU"&amp;"£"&amp;"VOL"&amp;"£"&amp;$B45&amp;"£"&amp;E$7,'Inser données'!$Q:$Q)</f>
        <v>6</v>
      </c>
      <c r="F45" s="8">
        <f>COUNTIF('Inser données'!$J:$J,"Garde"&amp;"£"&amp;"24h"&amp;"£"&amp;"VOL"&amp;"£"&amp;$B45&amp;"£"&amp;F$7)+COUNTIF('Inser données'!$J:$J,"Garde"&amp;"£"&amp;"NUIT"&amp;"£"&amp;"VOL"&amp;"£"&amp;$B45&amp;"£"&amp;F$7)+SUMIF('Inser données'!$J:$J,"Garde"&amp;"£"&amp;"CRENEAU"&amp;"£"&amp;"VOL"&amp;"£"&amp;$B45&amp;"£"&amp;F$7,'Inser données'!$R:$R)</f>
        <v>5</v>
      </c>
      <c r="G45" s="8">
        <f>COUNTIF('Inser données'!$J:$J,"Garde"&amp;"£"&amp;"24h"&amp;"£"&amp;"VOL"&amp;"£"&amp;$B45&amp;"£"&amp;G$7)+COUNTIF('Inser données'!$J:$J,"Garde"&amp;"£"&amp;"JOUR"&amp;"£"&amp;"VOL"&amp;"£"&amp;$B45&amp;"£"&amp;G$7)+SUMIF('Inser données'!$J:$J,"Garde"&amp;"£"&amp;"CRENEAU"&amp;"£"&amp;"VOL"&amp;"£"&amp;$B45&amp;"£"&amp;G$7,'Inser données'!$Q:$Q)</f>
        <v>2</v>
      </c>
      <c r="H45" s="8">
        <f>COUNTIF('Inser données'!$J:$J,"Garde"&amp;"£"&amp;"24h"&amp;"£"&amp;"VOL"&amp;"£"&amp;$B45&amp;"£"&amp;H$7)+COUNTIF('Inser données'!$J:$J,"Garde"&amp;"£"&amp;"NUIT"&amp;"£"&amp;"VOL"&amp;"£"&amp;$B45&amp;"£"&amp;H$7)+SUMIF('Inser données'!$J:$J,"Garde"&amp;"£"&amp;"CRENEAU"&amp;"£"&amp;"VOL"&amp;"£"&amp;$B45&amp;"£"&amp;H$7,'Inser données'!$R:$R)</f>
        <v>6.8</v>
      </c>
      <c r="I45" s="8">
        <f>COUNTIF('Inser données'!$J:$J,"Garde"&amp;"£"&amp;"24h"&amp;"£"&amp;"VOL"&amp;"£"&amp;$B45&amp;"£"&amp;I$7)+COUNTIF('Inser données'!$J:$J,"Garde"&amp;"£"&amp;"JOUR"&amp;"£"&amp;"VOL"&amp;"£"&amp;$B45&amp;"£"&amp;I$7)+SUMIF('Inser données'!$J:$J,"Garde"&amp;"£"&amp;"CRENEAU"&amp;"£"&amp;"VOL"&amp;"£"&amp;$B45&amp;"£"&amp;I$7,'Inser données'!$Q:$Q)</f>
        <v>4</v>
      </c>
      <c r="J45" s="8">
        <f>COUNTIF('Inser données'!$J:$J,"Garde"&amp;"£"&amp;"24h"&amp;"£"&amp;"VOL"&amp;"£"&amp;$B45&amp;"£"&amp;J$7)+COUNTIF('Inser données'!$J:$J,"Garde"&amp;"£"&amp;"NUIT"&amp;"£"&amp;"VOL"&amp;"£"&amp;$B45&amp;"£"&amp;J$7)+SUMIF('Inser données'!$J:$J,"Garde"&amp;"£"&amp;"CRENEAU"&amp;"£"&amp;"VOL"&amp;"£"&amp;$B45&amp;"£"&amp;J$7,'Inser données'!$R:$R)</f>
        <v>3.8</v>
      </c>
      <c r="K45" s="8">
        <f>COUNTIF('Inser données'!$J:$J,"Garde"&amp;"£"&amp;"24h"&amp;"£"&amp;"VOL"&amp;"£"&amp;$B45&amp;"£"&amp;K$7)+COUNTIF('Inser données'!$J:$J,"Garde"&amp;"£"&amp;"JOUR"&amp;"£"&amp;"VOL"&amp;"£"&amp;$B45&amp;"£"&amp;K$7)+SUMIF('Inser données'!$J:$J,"Garde"&amp;"£"&amp;"CRENEAU"&amp;"£"&amp;"VOL"&amp;"£"&amp;$B45&amp;"£"&amp;K$7,'Inser données'!$Q:$Q)</f>
        <v>4</v>
      </c>
      <c r="L45" s="8">
        <f>COUNTIF('Inser données'!$J:$J,"Garde"&amp;"£"&amp;"24h"&amp;"£"&amp;"VOL"&amp;"£"&amp;$B45&amp;"£"&amp;L$7)+COUNTIF('Inser données'!$J:$J,"Garde"&amp;"£"&amp;"NUIT"&amp;"£"&amp;"VOL"&amp;"£"&amp;$B45&amp;"£"&amp;L$7)+SUMIF('Inser données'!$J:$J,"Garde"&amp;"£"&amp;"CRENEAU"&amp;"£"&amp;"VOL"&amp;"£"&amp;$B45&amp;"£"&amp;L$7,'Inser données'!$R:$R)</f>
        <v>5</v>
      </c>
      <c r="M45" s="8">
        <f>COUNTIF('Inser données'!$J:$J,"Garde"&amp;"£"&amp;"24h"&amp;"£"&amp;"VOL"&amp;"£"&amp;$B45&amp;"£"&amp;M$7)+COUNTIF('Inser données'!$J:$J,"Garde"&amp;"£"&amp;"JOUR"&amp;"£"&amp;"VOL"&amp;"£"&amp;$B45&amp;"£"&amp;M$7)+SUMIF('Inser données'!$J:$J,"Garde"&amp;"£"&amp;"CRENEAU"&amp;"£"&amp;"VOL"&amp;"£"&amp;$B45&amp;"£"&amp;M$7,'Inser données'!$Q:$Q)</f>
        <v>7</v>
      </c>
      <c r="N45" s="8">
        <f>COUNTIF('Inser données'!$J:$J,"Garde"&amp;"£"&amp;"24h"&amp;"£"&amp;"VOL"&amp;"£"&amp;$B45&amp;"£"&amp;N$7)+COUNTIF('Inser données'!$J:$J,"Garde"&amp;"£"&amp;"NUIT"&amp;"£"&amp;"VOL"&amp;"£"&amp;$B45&amp;"£"&amp;N$7)+SUMIF('Inser données'!$J:$J,"Garde"&amp;"£"&amp;"CRENEAU"&amp;"£"&amp;"VOL"&amp;"£"&amp;$B45&amp;"£"&amp;N$7,'Inser données'!$R:$R)</f>
        <v>8</v>
      </c>
      <c r="O45" s="8">
        <f>COUNTIF('Inser données'!$J:$J,"Garde"&amp;"£"&amp;"24h"&amp;"£"&amp;"VOL"&amp;"£"&amp;$B45&amp;"£"&amp;O$7)+COUNTIF('Inser données'!$J:$J,"Garde"&amp;"£"&amp;"JOUR"&amp;"£"&amp;"VOL"&amp;"£"&amp;$B45&amp;"£"&amp;O$7)+SUMIF('Inser données'!$J:$J,"Garde"&amp;"£"&amp;"CRENEAU"&amp;"£"&amp;"VOL"&amp;"£"&amp;$B45&amp;"£"&amp;O$7,'Inser données'!$Q:$Q)</f>
        <v>3</v>
      </c>
      <c r="P45" s="8">
        <f>COUNTIF('Inser données'!$J:$J,"Garde"&amp;"£"&amp;"24h"&amp;"£"&amp;"VOL"&amp;"£"&amp;$B45&amp;"£"&amp;P$7)+COUNTIF('Inser données'!$J:$J,"Garde"&amp;"£"&amp;"NUIT"&amp;"£"&amp;"VOL"&amp;"£"&amp;$B45&amp;"£"&amp;P$7)+SUMIF('Inser données'!$J:$J,"Garde"&amp;"£"&amp;"CRENEAU"&amp;"£"&amp;"VOL"&amp;"£"&amp;$B45&amp;"£"&amp;P$7,'Inser données'!$R:$R)</f>
        <v>3</v>
      </c>
      <c r="Q45" s="8">
        <f>COUNTIF('Inser données'!$J:$J,"Garde"&amp;"£"&amp;"24h"&amp;"£"&amp;"VOL"&amp;"£"&amp;$B45&amp;"£"&amp;Q$7)+COUNTIF('Inser données'!$J:$J,"Garde"&amp;"£"&amp;"JOUR"&amp;"£"&amp;"VOL"&amp;"£"&amp;$B45&amp;"£"&amp;Q$7)+SUMIF('Inser données'!$J:$J,"Garde"&amp;"£"&amp;"CRENEAU"&amp;"£"&amp;"VOL"&amp;"£"&amp;$B45&amp;"£"&amp;Q$7,'Inser données'!$Q:$Q)</f>
        <v>4</v>
      </c>
      <c r="R45" s="8">
        <f>COUNTIF('Inser données'!$J:$J,"Garde"&amp;"£"&amp;"24h"&amp;"£"&amp;"VOL"&amp;"£"&amp;$B45&amp;"£"&amp;R$7)+COUNTIF('Inser données'!$J:$J,"Garde"&amp;"£"&amp;"NUIT"&amp;"£"&amp;"VOL"&amp;"£"&amp;$B45&amp;"£"&amp;R$7)+SUMIF('Inser données'!$J:$J,"Garde"&amp;"£"&amp;"CRENEAU"&amp;"£"&amp;"VOL"&amp;"£"&amp;$B45&amp;"£"&amp;R$7,'Inser données'!$R:$R)</f>
        <v>1</v>
      </c>
      <c r="S45" s="8">
        <f>COUNTIF('Inser données'!$J:$J,"Garde"&amp;"£"&amp;"24h"&amp;"£"&amp;"VOL"&amp;"£"&amp;$B45&amp;"£"&amp;S$7)+COUNTIF('Inser données'!$J:$J,"Garde"&amp;"£"&amp;"JOUR"&amp;"£"&amp;"VOL"&amp;"£"&amp;$B45&amp;"£"&amp;S$7)+SUMIF('Inser données'!$J:$J,"Garde"&amp;"£"&amp;"CRENEAU"&amp;"£"&amp;"VOL"&amp;"£"&amp;$B45&amp;"£"&amp;S$7,'Inser données'!$Q:$Q)</f>
        <v>5</v>
      </c>
      <c r="T45" s="8">
        <f>COUNTIF('Inser données'!$J:$J,"Garde"&amp;"£"&amp;"24h"&amp;"£"&amp;"VOL"&amp;"£"&amp;$B45&amp;"£"&amp;T$7)+COUNTIF('Inser données'!$J:$J,"Garde"&amp;"£"&amp;"NUIT"&amp;"£"&amp;"VOL"&amp;"£"&amp;$B45&amp;"£"&amp;T$7)+SUMIF('Inser données'!$J:$J,"Garde"&amp;"£"&amp;"CRENEAU"&amp;"£"&amp;"VOL"&amp;"£"&amp;$B45&amp;"£"&amp;T$7,'Inser données'!$R:$R)</f>
        <v>4</v>
      </c>
      <c r="U45" s="8">
        <f>COUNTIF('Inser données'!$J:$J,"Garde"&amp;"£"&amp;"24h"&amp;"£"&amp;"VOL"&amp;"£"&amp;$B45&amp;"£"&amp;U$7)+COUNTIF('Inser données'!$J:$J,"Garde"&amp;"£"&amp;"JOUR"&amp;"£"&amp;"VOL"&amp;"£"&amp;$B45&amp;"£"&amp;U$7)+SUMIF('Inser données'!$J:$J,"Garde"&amp;"£"&amp;"CRENEAU"&amp;"£"&amp;"VOL"&amp;"£"&amp;$B45&amp;"£"&amp;U$7,'Inser données'!$Q:$Q)</f>
        <v>2</v>
      </c>
      <c r="V45" s="8">
        <f>COUNTIF('Inser données'!$J:$J,"Garde"&amp;"£"&amp;"24h"&amp;"£"&amp;"VOL"&amp;"£"&amp;$B45&amp;"£"&amp;V$7)+COUNTIF('Inser données'!$J:$J,"Garde"&amp;"£"&amp;"NUIT"&amp;"£"&amp;"VOL"&amp;"£"&amp;$B45&amp;"£"&amp;V$7)+SUMIF('Inser données'!$J:$J,"Garde"&amp;"£"&amp;"CRENEAU"&amp;"£"&amp;"VOL"&amp;"£"&amp;$B45&amp;"£"&amp;V$7,'Inser données'!$R:$R)</f>
        <v>4.5999999999999996</v>
      </c>
      <c r="W45" s="8">
        <f>COUNTIF('Inser données'!$J:$J,"Garde"&amp;"£"&amp;"24h"&amp;"£"&amp;"VOL"&amp;"£"&amp;$B45&amp;"£"&amp;W$7)+COUNTIF('Inser données'!$J:$J,"Garde"&amp;"£"&amp;"JOUR"&amp;"£"&amp;"VOL"&amp;"£"&amp;$B45&amp;"£"&amp;W$7)+SUMIF('Inser données'!$J:$J,"Garde"&amp;"£"&amp;"CRENEAU"&amp;"£"&amp;"VOL"&amp;"£"&amp;$B45&amp;"£"&amp;W$7,'Inser données'!$Q:$Q)</f>
        <v>4</v>
      </c>
      <c r="X45" s="8">
        <f>COUNTIF('Inser données'!$J:$J,"Garde"&amp;"£"&amp;"24h"&amp;"£"&amp;"VOL"&amp;"£"&amp;$B45&amp;"£"&amp;X$7)+COUNTIF('Inser données'!$J:$J,"Garde"&amp;"£"&amp;"NUIT"&amp;"£"&amp;"VOL"&amp;"£"&amp;$B45&amp;"£"&amp;X$7)+SUMIF('Inser données'!$J:$J,"Garde"&amp;"£"&amp;"CRENEAU"&amp;"£"&amp;"VOL"&amp;"£"&amp;$B45&amp;"£"&amp;X$7,'Inser données'!$R:$R)</f>
        <v>6.9</v>
      </c>
      <c r="Y45" s="8">
        <f>COUNTIF('Inser données'!$J:$J,"Garde"&amp;"£"&amp;"24h"&amp;"£"&amp;"VOL"&amp;"£"&amp;$B45&amp;"£"&amp;Y$7)+COUNTIF('Inser données'!$J:$J,"Garde"&amp;"£"&amp;"JOUR"&amp;"£"&amp;"VOL"&amp;"£"&amp;$B45&amp;"£"&amp;Y$7)+SUMIF('Inser données'!$J:$J,"Garde"&amp;"£"&amp;"CRENEAU"&amp;"£"&amp;"VOL"&amp;"£"&amp;$B45&amp;"£"&amp;Y$7,'Inser données'!$Q:$Q)</f>
        <v>5</v>
      </c>
      <c r="Z45" s="8">
        <f>COUNTIF('Inser données'!$J:$J,"Garde"&amp;"£"&amp;"24h"&amp;"£"&amp;"VOL"&amp;"£"&amp;$B45&amp;"£"&amp;Z$7)+COUNTIF('Inser données'!$J:$J,"Garde"&amp;"£"&amp;"NUIT"&amp;"£"&amp;"VOL"&amp;"£"&amp;$B45&amp;"£"&amp;Z$7)+SUMIF('Inser données'!$J:$J,"Garde"&amp;"£"&amp;"CRENEAU"&amp;"£"&amp;"VOL"&amp;"£"&amp;$B45&amp;"£"&amp;Z$7,'Inser données'!$R:$R)</f>
        <v>6.8</v>
      </c>
      <c r="AA45" s="8">
        <f>COUNTIF('Inser données'!$J:$J,"Garde"&amp;"£"&amp;"24h"&amp;"£"&amp;"VOL"&amp;"£"&amp;$B45&amp;"£"&amp;AA$7)+COUNTIF('Inser données'!$J:$J,"Garde"&amp;"£"&amp;"JOUR"&amp;"£"&amp;"VOL"&amp;"£"&amp;$B45&amp;"£"&amp;AA$7)+SUMIF('Inser données'!$J:$J,"Garde"&amp;"£"&amp;"CRENEAU"&amp;"£"&amp;"VOL"&amp;"£"&amp;$B45&amp;"£"&amp;AA$7,'Inser données'!$Q:$Q)</f>
        <v>4</v>
      </c>
      <c r="AB45" s="8">
        <f>COUNTIF('Inser données'!$J:$J,"Garde"&amp;"£"&amp;"24h"&amp;"£"&amp;"VOL"&amp;"£"&amp;$B45&amp;"£"&amp;AB$7)+COUNTIF('Inser données'!$J:$J,"Garde"&amp;"£"&amp;"NUIT"&amp;"£"&amp;"VOL"&amp;"£"&amp;$B45&amp;"£"&amp;AB$7)+SUMIF('Inser données'!$J:$J,"Garde"&amp;"£"&amp;"CRENEAU"&amp;"£"&amp;"VOL"&amp;"£"&amp;$B45&amp;"£"&amp;AB$7,'Inser données'!$R:$R)</f>
        <v>1</v>
      </c>
      <c r="AC45" s="8">
        <f>COUNTIF('Inser données'!$J:$J,"Garde"&amp;"£"&amp;"24h"&amp;"£"&amp;"VOL"&amp;"£"&amp;$B45&amp;"£"&amp;AC$7)+COUNTIF('Inser données'!$J:$J,"Garde"&amp;"£"&amp;"JOUR"&amp;"£"&amp;"VOL"&amp;"£"&amp;$B45&amp;"£"&amp;AC$7)+SUMIF('Inser données'!$J:$J,"Garde"&amp;"£"&amp;"CRENEAU"&amp;"£"&amp;"VOL"&amp;"£"&amp;$B45&amp;"£"&amp;AC$7,'Inser données'!$Q:$Q)</f>
        <v>2</v>
      </c>
      <c r="AD45" s="8">
        <f>COUNTIF('Inser données'!$J:$J,"Garde"&amp;"£"&amp;"24h"&amp;"£"&amp;"VOL"&amp;"£"&amp;$B45&amp;"£"&amp;AD$7)+COUNTIF('Inser données'!$J:$J,"Garde"&amp;"£"&amp;"NUIT"&amp;"£"&amp;"VOL"&amp;"£"&amp;$B45&amp;"£"&amp;AD$7)+SUMIF('Inser données'!$J:$J,"Garde"&amp;"£"&amp;"CRENEAU"&amp;"£"&amp;"VOL"&amp;"£"&amp;$B45&amp;"£"&amp;AD$7,'Inser données'!$R:$R)</f>
        <v>2</v>
      </c>
      <c r="AE45" s="8">
        <f>COUNTIF('Inser données'!$J:$J,"Garde"&amp;"£"&amp;"24h"&amp;"£"&amp;"VOL"&amp;"£"&amp;$B45&amp;"£"&amp;AE$7)+COUNTIF('Inser données'!$J:$J,"Garde"&amp;"£"&amp;"JOUR"&amp;"£"&amp;"VOL"&amp;"£"&amp;$B45&amp;"£"&amp;AE$7)+SUMIF('Inser données'!$J:$J,"Garde"&amp;"£"&amp;"CRENEAU"&amp;"£"&amp;"VOL"&amp;"£"&amp;$B45&amp;"£"&amp;AE$7,'Inser données'!$Q:$Q)</f>
        <v>3</v>
      </c>
      <c r="AF45" s="8">
        <f>COUNTIF('Inser données'!$J:$J,"Garde"&amp;"£"&amp;"24h"&amp;"£"&amp;"VOL"&amp;"£"&amp;$B45&amp;"£"&amp;AF$7)+COUNTIF('Inser données'!$J:$J,"Garde"&amp;"£"&amp;"NUIT"&amp;"£"&amp;"VOL"&amp;"£"&amp;$B45&amp;"£"&amp;AF$7)+SUMIF('Inser données'!$J:$J,"Garde"&amp;"£"&amp;"CRENEAU"&amp;"£"&amp;"VOL"&amp;"£"&amp;$B45&amp;"£"&amp;AF$7,'Inser données'!$R:$R)</f>
        <v>0</v>
      </c>
      <c r="AG45" s="8">
        <f>COUNTIF('Inser données'!$J:$J,"Garde"&amp;"£"&amp;"24h"&amp;"£"&amp;"VOL"&amp;"£"&amp;$B45&amp;"£"&amp;AG$7)+COUNTIF('Inser données'!$J:$J,"Garde"&amp;"£"&amp;"JOUR"&amp;"£"&amp;"VOL"&amp;"£"&amp;$B45&amp;"£"&amp;AG$7)+SUMIF('Inser données'!$J:$J,"Garde"&amp;"£"&amp;"CRENEAU"&amp;"£"&amp;"VOL"&amp;"£"&amp;$B45&amp;"£"&amp;AG$7,'Inser données'!$Q:$Q)</f>
        <v>0</v>
      </c>
      <c r="AH45" s="8">
        <f>COUNTIF('Inser données'!$J:$J,"Garde"&amp;"£"&amp;"24h"&amp;"£"&amp;"VOL"&amp;"£"&amp;$B45&amp;"£"&amp;AH$7)+COUNTIF('Inser données'!$J:$J,"Garde"&amp;"£"&amp;"NUIT"&amp;"£"&amp;"VOL"&amp;"£"&amp;$B45&amp;"£"&amp;AH$7)+SUMIF('Inser données'!$J:$J,"Garde"&amp;"£"&amp;"CRENEAU"&amp;"£"&amp;"VOL"&amp;"£"&amp;$B45&amp;"£"&amp;AH$7,'Inser données'!$R:$R)</f>
        <v>0</v>
      </c>
    </row>
    <row r="46" spans="1:34" ht="15" thickBot="1">
      <c r="A46" s="118"/>
      <c r="B46" s="12" t="s">
        <v>50</v>
      </c>
      <c r="C46" s="30">
        <v>9</v>
      </c>
      <c r="D46" s="31">
        <v>9</v>
      </c>
      <c r="E46" s="8">
        <f>COUNTIF('Inser données'!$J:$J,"Garde"&amp;"£"&amp;"24h"&amp;"£"&amp;"VOL"&amp;"£"&amp;$B46&amp;"£"&amp;E$7)+COUNTIF('Inser données'!$J:$J,"Garde"&amp;"£"&amp;"JOUR"&amp;"£"&amp;"VOL"&amp;"£"&amp;$B46&amp;"£"&amp;E$7)+SUMIF('Inser données'!$J:$J,"Garde"&amp;"£"&amp;"CRENEAU"&amp;"£"&amp;"VOL"&amp;"£"&amp;$B46&amp;"£"&amp;E$7,'Inser données'!$Q:$Q)</f>
        <v>4</v>
      </c>
      <c r="F46" s="8">
        <f>COUNTIF('Inser données'!$J:$J,"Garde"&amp;"£"&amp;"24h"&amp;"£"&amp;"VOL"&amp;"£"&amp;$B46&amp;"£"&amp;F$7)+COUNTIF('Inser données'!$J:$J,"Garde"&amp;"£"&amp;"NUIT"&amp;"£"&amp;"VOL"&amp;"£"&amp;$B46&amp;"£"&amp;F$7)+SUMIF('Inser données'!$J:$J,"Garde"&amp;"£"&amp;"CRENEAU"&amp;"£"&amp;"VOL"&amp;"£"&amp;$B46&amp;"£"&amp;F$7,'Inser données'!$R:$R)</f>
        <v>5</v>
      </c>
      <c r="G46" s="8">
        <f>COUNTIF('Inser données'!$J:$J,"Garde"&amp;"£"&amp;"24h"&amp;"£"&amp;"VOL"&amp;"£"&amp;$B46&amp;"£"&amp;G$7)+COUNTIF('Inser données'!$J:$J,"Garde"&amp;"£"&amp;"JOUR"&amp;"£"&amp;"VOL"&amp;"£"&amp;$B46&amp;"£"&amp;G$7)+SUMIF('Inser données'!$J:$J,"Garde"&amp;"£"&amp;"CRENEAU"&amp;"£"&amp;"VOL"&amp;"£"&amp;$B46&amp;"£"&amp;G$7,'Inser données'!$Q:$Q)</f>
        <v>3</v>
      </c>
      <c r="H46" s="8">
        <f>COUNTIF('Inser données'!$J:$J,"Garde"&amp;"£"&amp;"24h"&amp;"£"&amp;"VOL"&amp;"£"&amp;$B46&amp;"£"&amp;H$7)+COUNTIF('Inser données'!$J:$J,"Garde"&amp;"£"&amp;"NUIT"&amp;"£"&amp;"VOL"&amp;"£"&amp;$B46&amp;"£"&amp;H$7)+SUMIF('Inser données'!$J:$J,"Garde"&amp;"£"&amp;"CRENEAU"&amp;"£"&amp;"VOL"&amp;"£"&amp;$B46&amp;"£"&amp;H$7,'Inser données'!$R:$R)</f>
        <v>4.9000000000000004</v>
      </c>
      <c r="I46" s="8">
        <f>COUNTIF('Inser données'!$J:$J,"Garde"&amp;"£"&amp;"24h"&amp;"£"&amp;"VOL"&amp;"£"&amp;$B46&amp;"£"&amp;I$7)+COUNTIF('Inser données'!$J:$J,"Garde"&amp;"£"&amp;"JOUR"&amp;"£"&amp;"VOL"&amp;"£"&amp;$B46&amp;"£"&amp;I$7)+SUMIF('Inser données'!$J:$J,"Garde"&amp;"£"&amp;"CRENEAU"&amp;"£"&amp;"VOL"&amp;"£"&amp;$B46&amp;"£"&amp;I$7,'Inser données'!$Q:$Q)</f>
        <v>3</v>
      </c>
      <c r="J46" s="8">
        <f>COUNTIF('Inser données'!$J:$J,"Garde"&amp;"£"&amp;"24h"&amp;"£"&amp;"VOL"&amp;"£"&amp;$B46&amp;"£"&amp;J$7)+COUNTIF('Inser données'!$J:$J,"Garde"&amp;"£"&amp;"NUIT"&amp;"£"&amp;"VOL"&amp;"£"&amp;$B46&amp;"£"&amp;J$7)+SUMIF('Inser données'!$J:$J,"Garde"&amp;"£"&amp;"CRENEAU"&amp;"£"&amp;"VOL"&amp;"£"&amp;$B46&amp;"£"&amp;J$7,'Inser données'!$R:$R)</f>
        <v>4</v>
      </c>
      <c r="K46" s="8">
        <f>COUNTIF('Inser données'!$J:$J,"Garde"&amp;"£"&amp;"24h"&amp;"£"&amp;"VOL"&amp;"£"&amp;$B46&amp;"£"&amp;K$7)+COUNTIF('Inser données'!$J:$J,"Garde"&amp;"£"&amp;"JOUR"&amp;"£"&amp;"VOL"&amp;"£"&amp;$B46&amp;"£"&amp;K$7)+SUMIF('Inser données'!$J:$J,"Garde"&amp;"£"&amp;"CRENEAU"&amp;"£"&amp;"VOL"&amp;"£"&amp;$B46&amp;"£"&amp;K$7,'Inser données'!$Q:$Q)</f>
        <v>2</v>
      </c>
      <c r="L46" s="8">
        <f>COUNTIF('Inser données'!$J:$J,"Garde"&amp;"£"&amp;"24h"&amp;"£"&amp;"VOL"&amp;"£"&amp;$B46&amp;"£"&amp;L$7)+COUNTIF('Inser données'!$J:$J,"Garde"&amp;"£"&amp;"NUIT"&amp;"£"&amp;"VOL"&amp;"£"&amp;$B46&amp;"£"&amp;L$7)+SUMIF('Inser données'!$J:$J,"Garde"&amp;"£"&amp;"CRENEAU"&amp;"£"&amp;"VOL"&amp;"£"&amp;$B46&amp;"£"&amp;L$7,'Inser données'!$R:$R)</f>
        <v>3.9</v>
      </c>
      <c r="M46" s="8">
        <f>COUNTIF('Inser données'!$J:$J,"Garde"&amp;"£"&amp;"24h"&amp;"£"&amp;"VOL"&amp;"£"&amp;$B46&amp;"£"&amp;M$7)+COUNTIF('Inser données'!$J:$J,"Garde"&amp;"£"&amp;"JOUR"&amp;"£"&amp;"VOL"&amp;"£"&amp;$B46&amp;"£"&amp;M$7)+SUMIF('Inser données'!$J:$J,"Garde"&amp;"£"&amp;"CRENEAU"&amp;"£"&amp;"VOL"&amp;"£"&amp;$B46&amp;"£"&amp;M$7,'Inser données'!$Q:$Q)</f>
        <v>3</v>
      </c>
      <c r="N46" s="8">
        <f>COUNTIF('Inser données'!$J:$J,"Garde"&amp;"£"&amp;"24h"&amp;"£"&amp;"VOL"&amp;"£"&amp;$B46&amp;"£"&amp;N$7)+COUNTIF('Inser données'!$J:$J,"Garde"&amp;"£"&amp;"NUIT"&amp;"£"&amp;"VOL"&amp;"£"&amp;$B46&amp;"£"&amp;N$7)+SUMIF('Inser données'!$J:$J,"Garde"&amp;"£"&amp;"CRENEAU"&amp;"£"&amp;"VOL"&amp;"£"&amp;$B46&amp;"£"&amp;N$7,'Inser données'!$R:$R)</f>
        <v>4</v>
      </c>
      <c r="O46" s="8">
        <f>COUNTIF('Inser données'!$J:$J,"Garde"&amp;"£"&amp;"24h"&amp;"£"&amp;"VOL"&amp;"£"&amp;$B46&amp;"£"&amp;O$7)+COUNTIF('Inser données'!$J:$J,"Garde"&amp;"£"&amp;"JOUR"&amp;"£"&amp;"VOL"&amp;"£"&amp;$B46&amp;"£"&amp;O$7)+SUMIF('Inser données'!$J:$J,"Garde"&amp;"£"&amp;"CRENEAU"&amp;"£"&amp;"VOL"&amp;"£"&amp;$B46&amp;"£"&amp;O$7,'Inser données'!$Q:$Q)</f>
        <v>8</v>
      </c>
      <c r="P46" s="8">
        <f>COUNTIF('Inser données'!$J:$J,"Garde"&amp;"£"&amp;"24h"&amp;"£"&amp;"VOL"&amp;"£"&amp;$B46&amp;"£"&amp;P$7)+COUNTIF('Inser données'!$J:$J,"Garde"&amp;"£"&amp;"NUIT"&amp;"£"&amp;"VOL"&amp;"£"&amp;$B46&amp;"£"&amp;P$7)+SUMIF('Inser données'!$J:$J,"Garde"&amp;"£"&amp;"CRENEAU"&amp;"£"&amp;"VOL"&amp;"£"&amp;$B46&amp;"£"&amp;P$7,'Inser données'!$R:$R)</f>
        <v>7</v>
      </c>
      <c r="Q46" s="8">
        <f>COUNTIF('Inser données'!$J:$J,"Garde"&amp;"£"&amp;"24h"&amp;"£"&amp;"VOL"&amp;"£"&amp;$B46&amp;"£"&amp;Q$7)+COUNTIF('Inser données'!$J:$J,"Garde"&amp;"£"&amp;"JOUR"&amp;"£"&amp;"VOL"&amp;"£"&amp;$B46&amp;"£"&amp;Q$7)+SUMIF('Inser données'!$J:$J,"Garde"&amp;"£"&amp;"CRENEAU"&amp;"£"&amp;"VOL"&amp;"£"&amp;$B46&amp;"£"&amp;Q$7,'Inser données'!$Q:$Q)</f>
        <v>4</v>
      </c>
      <c r="R46" s="8">
        <f>COUNTIF('Inser données'!$J:$J,"Garde"&amp;"£"&amp;"24h"&amp;"£"&amp;"VOL"&amp;"£"&amp;$B46&amp;"£"&amp;R$7)+COUNTIF('Inser données'!$J:$J,"Garde"&amp;"£"&amp;"NUIT"&amp;"£"&amp;"VOL"&amp;"£"&amp;$B46&amp;"£"&amp;R$7)+SUMIF('Inser données'!$J:$J,"Garde"&amp;"£"&amp;"CRENEAU"&amp;"£"&amp;"VOL"&amp;"£"&amp;$B46&amp;"£"&amp;R$7,'Inser données'!$R:$R)</f>
        <v>2.9</v>
      </c>
      <c r="S46" s="8">
        <f>COUNTIF('Inser données'!$J:$J,"Garde"&amp;"£"&amp;"24h"&amp;"£"&amp;"VOL"&amp;"£"&amp;$B46&amp;"£"&amp;S$7)+COUNTIF('Inser données'!$J:$J,"Garde"&amp;"£"&amp;"JOUR"&amp;"£"&amp;"VOL"&amp;"£"&amp;$B46&amp;"£"&amp;S$7)+SUMIF('Inser données'!$J:$J,"Garde"&amp;"£"&amp;"CRENEAU"&amp;"£"&amp;"VOL"&amp;"£"&amp;$B46&amp;"£"&amp;S$7,'Inser données'!$Q:$Q)</f>
        <v>3</v>
      </c>
      <c r="T46" s="8">
        <f>COUNTIF('Inser données'!$J:$J,"Garde"&amp;"£"&amp;"24h"&amp;"£"&amp;"VOL"&amp;"£"&amp;$B46&amp;"£"&amp;T$7)+COUNTIF('Inser données'!$J:$J,"Garde"&amp;"£"&amp;"NUIT"&amp;"£"&amp;"VOL"&amp;"£"&amp;$B46&amp;"£"&amp;T$7)+SUMIF('Inser données'!$J:$J,"Garde"&amp;"£"&amp;"CRENEAU"&amp;"£"&amp;"VOL"&amp;"£"&amp;$B46&amp;"£"&amp;T$7,'Inser données'!$R:$R)</f>
        <v>3</v>
      </c>
      <c r="U46" s="8">
        <f>COUNTIF('Inser données'!$J:$J,"Garde"&amp;"£"&amp;"24h"&amp;"£"&amp;"VOL"&amp;"£"&amp;$B46&amp;"£"&amp;U$7)+COUNTIF('Inser données'!$J:$J,"Garde"&amp;"£"&amp;"JOUR"&amp;"£"&amp;"VOL"&amp;"£"&amp;$B46&amp;"£"&amp;U$7)+SUMIF('Inser données'!$J:$J,"Garde"&amp;"£"&amp;"CRENEAU"&amp;"£"&amp;"VOL"&amp;"£"&amp;$B46&amp;"£"&amp;U$7,'Inser données'!$Q:$Q)</f>
        <v>5</v>
      </c>
      <c r="V46" s="8">
        <f>COUNTIF('Inser données'!$J:$J,"Garde"&amp;"£"&amp;"24h"&amp;"£"&amp;"VOL"&amp;"£"&amp;$B46&amp;"£"&amp;V$7)+COUNTIF('Inser données'!$J:$J,"Garde"&amp;"£"&amp;"NUIT"&amp;"£"&amp;"VOL"&amp;"£"&amp;$B46&amp;"£"&amp;V$7)+SUMIF('Inser données'!$J:$J,"Garde"&amp;"£"&amp;"CRENEAU"&amp;"£"&amp;"VOL"&amp;"£"&amp;$B46&amp;"£"&amp;V$7,'Inser données'!$R:$R)</f>
        <v>5.9</v>
      </c>
      <c r="W46" s="8">
        <f>COUNTIF('Inser données'!$J:$J,"Garde"&amp;"£"&amp;"24h"&amp;"£"&amp;"VOL"&amp;"£"&amp;$B46&amp;"£"&amp;W$7)+COUNTIF('Inser données'!$J:$J,"Garde"&amp;"£"&amp;"JOUR"&amp;"£"&amp;"VOL"&amp;"£"&amp;$B46&amp;"£"&amp;W$7)+SUMIF('Inser données'!$J:$J,"Garde"&amp;"£"&amp;"CRENEAU"&amp;"£"&amp;"VOL"&amp;"£"&amp;$B46&amp;"£"&amp;W$7,'Inser données'!$Q:$Q)</f>
        <v>3</v>
      </c>
      <c r="X46" s="8">
        <f>COUNTIF('Inser données'!$J:$J,"Garde"&amp;"£"&amp;"24h"&amp;"£"&amp;"VOL"&amp;"£"&amp;$B46&amp;"£"&amp;X$7)+COUNTIF('Inser données'!$J:$J,"Garde"&amp;"£"&amp;"NUIT"&amp;"£"&amp;"VOL"&amp;"£"&amp;$B46&amp;"£"&amp;X$7)+SUMIF('Inser données'!$J:$J,"Garde"&amp;"£"&amp;"CRENEAU"&amp;"£"&amp;"VOL"&amp;"£"&amp;$B46&amp;"£"&amp;X$7,'Inser données'!$R:$R)</f>
        <v>3.7</v>
      </c>
      <c r="Y46" s="8">
        <f>COUNTIF('Inser données'!$J:$J,"Garde"&amp;"£"&amp;"24h"&amp;"£"&amp;"VOL"&amp;"£"&amp;$B46&amp;"£"&amp;Y$7)+COUNTIF('Inser données'!$J:$J,"Garde"&amp;"£"&amp;"JOUR"&amp;"£"&amp;"VOL"&amp;"£"&amp;$B46&amp;"£"&amp;Y$7)+SUMIF('Inser données'!$J:$J,"Garde"&amp;"£"&amp;"CRENEAU"&amp;"£"&amp;"VOL"&amp;"£"&amp;$B46&amp;"£"&amp;Y$7,'Inser données'!$Q:$Q)</f>
        <v>3</v>
      </c>
      <c r="Z46" s="8">
        <f>COUNTIF('Inser données'!$J:$J,"Garde"&amp;"£"&amp;"24h"&amp;"£"&amp;"VOL"&amp;"£"&amp;$B46&amp;"£"&amp;Z$7)+COUNTIF('Inser données'!$J:$J,"Garde"&amp;"£"&amp;"NUIT"&amp;"£"&amp;"VOL"&amp;"£"&amp;$B46&amp;"£"&amp;Z$7)+SUMIF('Inser données'!$J:$J,"Garde"&amp;"£"&amp;"CRENEAU"&amp;"£"&amp;"VOL"&amp;"£"&amp;$B46&amp;"£"&amp;Z$7,'Inser données'!$R:$R)</f>
        <v>5</v>
      </c>
      <c r="AA46" s="8">
        <f>COUNTIF('Inser données'!$J:$J,"Garde"&amp;"£"&amp;"24h"&amp;"£"&amp;"VOL"&amp;"£"&amp;$B46&amp;"£"&amp;AA$7)+COUNTIF('Inser données'!$J:$J,"Garde"&amp;"£"&amp;"JOUR"&amp;"£"&amp;"VOL"&amp;"£"&amp;$B46&amp;"£"&amp;AA$7)+SUMIF('Inser données'!$J:$J,"Garde"&amp;"£"&amp;"CRENEAU"&amp;"£"&amp;"VOL"&amp;"£"&amp;$B46&amp;"£"&amp;AA$7,'Inser données'!$Q:$Q)</f>
        <v>2</v>
      </c>
      <c r="AB46" s="8">
        <f>COUNTIF('Inser données'!$J:$J,"Garde"&amp;"£"&amp;"24h"&amp;"£"&amp;"VOL"&amp;"£"&amp;$B46&amp;"£"&amp;AB$7)+COUNTIF('Inser données'!$J:$J,"Garde"&amp;"£"&amp;"NUIT"&amp;"£"&amp;"VOL"&amp;"£"&amp;$B46&amp;"£"&amp;AB$7)+SUMIF('Inser données'!$J:$J,"Garde"&amp;"£"&amp;"CRENEAU"&amp;"£"&amp;"VOL"&amp;"£"&amp;$B46&amp;"£"&amp;AB$7,'Inser données'!$R:$R)</f>
        <v>5</v>
      </c>
      <c r="AC46" s="8">
        <f>COUNTIF('Inser données'!$J:$J,"Garde"&amp;"£"&amp;"24h"&amp;"£"&amp;"VOL"&amp;"£"&amp;$B46&amp;"£"&amp;AC$7)+COUNTIF('Inser données'!$J:$J,"Garde"&amp;"£"&amp;"JOUR"&amp;"£"&amp;"VOL"&amp;"£"&amp;$B46&amp;"£"&amp;AC$7)+SUMIF('Inser données'!$J:$J,"Garde"&amp;"£"&amp;"CRENEAU"&amp;"£"&amp;"VOL"&amp;"£"&amp;$B46&amp;"£"&amp;AC$7,'Inser données'!$Q:$Q)</f>
        <v>4</v>
      </c>
      <c r="AD46" s="8">
        <f>COUNTIF('Inser données'!$J:$J,"Garde"&amp;"£"&amp;"24h"&amp;"£"&amp;"VOL"&amp;"£"&amp;$B46&amp;"£"&amp;AD$7)+COUNTIF('Inser données'!$J:$J,"Garde"&amp;"£"&amp;"NUIT"&amp;"£"&amp;"VOL"&amp;"£"&amp;$B46&amp;"£"&amp;AD$7)+SUMIF('Inser données'!$J:$J,"Garde"&amp;"£"&amp;"CRENEAU"&amp;"£"&amp;"VOL"&amp;"£"&amp;$B46&amp;"£"&amp;AD$7,'Inser données'!$R:$R)</f>
        <v>3</v>
      </c>
      <c r="AE46" s="8">
        <f>COUNTIF('Inser données'!$J:$J,"Garde"&amp;"£"&amp;"24h"&amp;"£"&amp;"VOL"&amp;"£"&amp;$B46&amp;"£"&amp;AE$7)+COUNTIF('Inser données'!$J:$J,"Garde"&amp;"£"&amp;"JOUR"&amp;"£"&amp;"VOL"&amp;"£"&amp;$B46&amp;"£"&amp;AE$7)+SUMIF('Inser données'!$J:$J,"Garde"&amp;"£"&amp;"CRENEAU"&amp;"£"&amp;"VOL"&amp;"£"&amp;$B46&amp;"£"&amp;AE$7,'Inser données'!$Q:$Q)</f>
        <v>5</v>
      </c>
      <c r="AF46" s="8">
        <f>COUNTIF('Inser données'!$J:$J,"Garde"&amp;"£"&amp;"24h"&amp;"£"&amp;"VOL"&amp;"£"&amp;$B46&amp;"£"&amp;AF$7)+COUNTIF('Inser données'!$J:$J,"Garde"&amp;"£"&amp;"NUIT"&amp;"£"&amp;"VOL"&amp;"£"&amp;$B46&amp;"£"&amp;AF$7)+SUMIF('Inser données'!$J:$J,"Garde"&amp;"£"&amp;"CRENEAU"&amp;"£"&amp;"VOL"&amp;"£"&amp;$B46&amp;"£"&amp;AF$7,'Inser données'!$R:$R)</f>
        <v>2</v>
      </c>
      <c r="AG46" s="8">
        <f>COUNTIF('Inser données'!$J:$J,"Garde"&amp;"£"&amp;"24h"&amp;"£"&amp;"VOL"&amp;"£"&amp;$B46&amp;"£"&amp;AG$7)+COUNTIF('Inser données'!$J:$J,"Garde"&amp;"£"&amp;"JOUR"&amp;"£"&amp;"VOL"&amp;"£"&amp;$B46&amp;"£"&amp;AG$7)+SUMIF('Inser données'!$J:$J,"Garde"&amp;"£"&amp;"CRENEAU"&amp;"£"&amp;"VOL"&amp;"£"&amp;$B46&amp;"£"&amp;AG$7,'Inser données'!$Q:$Q)</f>
        <v>0</v>
      </c>
      <c r="AH46" s="8">
        <f>COUNTIF('Inser données'!$J:$J,"Garde"&amp;"£"&amp;"24h"&amp;"£"&amp;"VOL"&amp;"£"&amp;$B46&amp;"£"&amp;AH$7)+COUNTIF('Inser données'!$J:$J,"Garde"&amp;"£"&amp;"NUIT"&amp;"£"&amp;"VOL"&amp;"£"&amp;$B46&amp;"£"&amp;AH$7)+SUMIF('Inser données'!$J:$J,"Garde"&amp;"£"&amp;"CRENEAU"&amp;"£"&amp;"VOL"&amp;"£"&amp;$B46&amp;"£"&amp;AH$7,'Inser données'!$R:$R)</f>
        <v>0</v>
      </c>
    </row>
    <row r="47" spans="1:34" ht="15" thickBot="1">
      <c r="A47" s="118"/>
      <c r="B47" s="32" t="s">
        <v>51</v>
      </c>
      <c r="C47" s="30">
        <v>9</v>
      </c>
      <c r="D47" s="31">
        <v>6</v>
      </c>
      <c r="E47" s="8">
        <f>COUNTIF('Inser données'!$J:$J,"Garde"&amp;"£"&amp;"24h"&amp;"£"&amp;"VOL"&amp;"£"&amp;$B47&amp;"£"&amp;E$7)+COUNTIF('Inser données'!$J:$J,"Garde"&amp;"£"&amp;"JOUR"&amp;"£"&amp;"VOL"&amp;"£"&amp;$B47&amp;"£"&amp;E$7)+SUMIF('Inser données'!$J:$J,"Garde"&amp;"£"&amp;"CRENEAU"&amp;"£"&amp;"VOL"&amp;"£"&amp;$B47&amp;"£"&amp;E$7,'Inser données'!$Q:$Q)</f>
        <v>0</v>
      </c>
      <c r="F47" s="8">
        <f>COUNTIF('Inser données'!$J:$J,"Garde"&amp;"£"&amp;"24h"&amp;"£"&amp;"VOL"&amp;"£"&amp;$B47&amp;"£"&amp;F$7)+COUNTIF('Inser données'!$J:$J,"Garde"&amp;"£"&amp;"NUIT"&amp;"£"&amp;"VOL"&amp;"£"&amp;$B47&amp;"£"&amp;F$7)+SUMIF('Inser données'!$J:$J,"Garde"&amp;"£"&amp;"CRENEAU"&amp;"£"&amp;"VOL"&amp;"£"&amp;$B47&amp;"£"&amp;F$7,'Inser données'!$R:$R)</f>
        <v>0</v>
      </c>
      <c r="G47" s="8">
        <f>COUNTIF('Inser données'!$J:$J,"Garde"&amp;"£"&amp;"24h"&amp;"£"&amp;"VOL"&amp;"£"&amp;$B47&amp;"£"&amp;G$7)+COUNTIF('Inser données'!$J:$J,"Garde"&amp;"£"&amp;"JOUR"&amp;"£"&amp;"VOL"&amp;"£"&amp;$B47&amp;"£"&amp;G$7)+SUMIF('Inser données'!$J:$J,"Garde"&amp;"£"&amp;"CRENEAU"&amp;"£"&amp;"VOL"&amp;"£"&amp;$B47&amp;"£"&amp;G$7,'Inser données'!$Q:$Q)</f>
        <v>0</v>
      </c>
      <c r="H47" s="8">
        <f>COUNTIF('Inser données'!$J:$J,"Garde"&amp;"£"&amp;"24h"&amp;"£"&amp;"VOL"&amp;"£"&amp;$B47&amp;"£"&amp;H$7)+COUNTIF('Inser données'!$J:$J,"Garde"&amp;"£"&amp;"NUIT"&amp;"£"&amp;"VOL"&amp;"£"&amp;$B47&amp;"£"&amp;H$7)+SUMIF('Inser données'!$J:$J,"Garde"&amp;"£"&amp;"CRENEAU"&amp;"£"&amp;"VOL"&amp;"£"&amp;$B47&amp;"£"&amp;H$7,'Inser données'!$R:$R)</f>
        <v>0</v>
      </c>
      <c r="I47" s="8">
        <f>COUNTIF('Inser données'!$J:$J,"Garde"&amp;"£"&amp;"24h"&amp;"£"&amp;"VOL"&amp;"£"&amp;$B47&amp;"£"&amp;I$7)+COUNTIF('Inser données'!$J:$J,"Garde"&amp;"£"&amp;"JOUR"&amp;"£"&amp;"VOL"&amp;"£"&amp;$B47&amp;"£"&amp;I$7)+SUMIF('Inser données'!$J:$J,"Garde"&amp;"£"&amp;"CRENEAU"&amp;"£"&amp;"VOL"&amp;"£"&amp;$B47&amp;"£"&amp;I$7,'Inser données'!$Q:$Q)</f>
        <v>0</v>
      </c>
      <c r="J47" s="8">
        <f>COUNTIF('Inser données'!$J:$J,"Garde"&amp;"£"&amp;"24h"&amp;"£"&amp;"VOL"&amp;"£"&amp;$B47&amp;"£"&amp;J$7)+COUNTIF('Inser données'!$J:$J,"Garde"&amp;"£"&amp;"NUIT"&amp;"£"&amp;"VOL"&amp;"£"&amp;$B47&amp;"£"&amp;J$7)+SUMIF('Inser données'!$J:$J,"Garde"&amp;"£"&amp;"CRENEAU"&amp;"£"&amp;"VOL"&amp;"£"&amp;$B47&amp;"£"&amp;J$7,'Inser données'!$R:$R)</f>
        <v>0</v>
      </c>
      <c r="K47" s="8">
        <f>COUNTIF('Inser données'!$J:$J,"Garde"&amp;"£"&amp;"24h"&amp;"£"&amp;"VOL"&amp;"£"&amp;$B47&amp;"£"&amp;K$7)+COUNTIF('Inser données'!$J:$J,"Garde"&amp;"£"&amp;"JOUR"&amp;"£"&amp;"VOL"&amp;"£"&amp;$B47&amp;"£"&amp;K$7)+SUMIF('Inser données'!$J:$J,"Garde"&amp;"£"&amp;"CRENEAU"&amp;"£"&amp;"VOL"&amp;"£"&amp;$B47&amp;"£"&amp;K$7,'Inser données'!$Q:$Q)</f>
        <v>0</v>
      </c>
      <c r="L47" s="8">
        <f>COUNTIF('Inser données'!$J:$J,"Garde"&amp;"£"&amp;"24h"&amp;"£"&amp;"VOL"&amp;"£"&amp;$B47&amp;"£"&amp;L$7)+COUNTIF('Inser données'!$J:$J,"Garde"&amp;"£"&amp;"NUIT"&amp;"£"&amp;"VOL"&amp;"£"&amp;$B47&amp;"£"&amp;L$7)+SUMIF('Inser données'!$J:$J,"Garde"&amp;"£"&amp;"CRENEAU"&amp;"£"&amp;"VOL"&amp;"£"&amp;$B47&amp;"£"&amp;L$7,'Inser données'!$R:$R)</f>
        <v>0</v>
      </c>
      <c r="M47" s="8">
        <f>COUNTIF('Inser données'!$J:$J,"Garde"&amp;"£"&amp;"24h"&amp;"£"&amp;"VOL"&amp;"£"&amp;$B47&amp;"£"&amp;M$7)+COUNTIF('Inser données'!$J:$J,"Garde"&amp;"£"&amp;"JOUR"&amp;"£"&amp;"VOL"&amp;"£"&amp;$B47&amp;"£"&amp;M$7)+SUMIF('Inser données'!$J:$J,"Garde"&amp;"£"&amp;"CRENEAU"&amp;"£"&amp;"VOL"&amp;"£"&amp;$B47&amp;"£"&amp;M$7,'Inser données'!$Q:$Q)</f>
        <v>0</v>
      </c>
      <c r="N47" s="8">
        <f>COUNTIF('Inser données'!$J:$J,"Garde"&amp;"£"&amp;"24h"&amp;"£"&amp;"VOL"&amp;"£"&amp;$B47&amp;"£"&amp;N$7)+COUNTIF('Inser données'!$J:$J,"Garde"&amp;"£"&amp;"NUIT"&amp;"£"&amp;"VOL"&amp;"£"&amp;$B47&amp;"£"&amp;N$7)+SUMIF('Inser données'!$J:$J,"Garde"&amp;"£"&amp;"CRENEAU"&amp;"£"&amp;"VOL"&amp;"£"&amp;$B47&amp;"£"&amp;N$7,'Inser données'!$R:$R)</f>
        <v>0</v>
      </c>
      <c r="O47" s="8">
        <f>COUNTIF('Inser données'!$J:$J,"Garde"&amp;"£"&amp;"24h"&amp;"£"&amp;"VOL"&amp;"£"&amp;$B47&amp;"£"&amp;O$7)+COUNTIF('Inser données'!$J:$J,"Garde"&amp;"£"&amp;"JOUR"&amp;"£"&amp;"VOL"&amp;"£"&amp;$B47&amp;"£"&amp;O$7)+SUMIF('Inser données'!$J:$J,"Garde"&amp;"£"&amp;"CRENEAU"&amp;"£"&amp;"VOL"&amp;"£"&amp;$B47&amp;"£"&amp;O$7,'Inser données'!$Q:$Q)</f>
        <v>0</v>
      </c>
      <c r="P47" s="8">
        <f>COUNTIF('Inser données'!$J:$J,"Garde"&amp;"£"&amp;"24h"&amp;"£"&amp;"VOL"&amp;"£"&amp;$B47&amp;"£"&amp;P$7)+COUNTIF('Inser données'!$J:$J,"Garde"&amp;"£"&amp;"NUIT"&amp;"£"&amp;"VOL"&amp;"£"&amp;$B47&amp;"£"&amp;P$7)+SUMIF('Inser données'!$J:$J,"Garde"&amp;"£"&amp;"CRENEAU"&amp;"£"&amp;"VOL"&amp;"£"&amp;$B47&amp;"£"&amp;P$7,'Inser données'!$R:$R)</f>
        <v>0</v>
      </c>
      <c r="Q47" s="8">
        <f>COUNTIF('Inser données'!$J:$J,"Garde"&amp;"£"&amp;"24h"&amp;"£"&amp;"VOL"&amp;"£"&amp;$B47&amp;"£"&amp;Q$7)+COUNTIF('Inser données'!$J:$J,"Garde"&amp;"£"&amp;"JOUR"&amp;"£"&amp;"VOL"&amp;"£"&amp;$B47&amp;"£"&amp;Q$7)+SUMIF('Inser données'!$J:$J,"Garde"&amp;"£"&amp;"CRENEAU"&amp;"£"&amp;"VOL"&amp;"£"&amp;$B47&amp;"£"&amp;Q$7,'Inser données'!$Q:$Q)</f>
        <v>0</v>
      </c>
      <c r="R47" s="8">
        <f>COUNTIF('Inser données'!$J:$J,"Garde"&amp;"£"&amp;"24h"&amp;"£"&amp;"VOL"&amp;"£"&amp;$B47&amp;"£"&amp;R$7)+COUNTIF('Inser données'!$J:$J,"Garde"&amp;"£"&amp;"NUIT"&amp;"£"&amp;"VOL"&amp;"£"&amp;$B47&amp;"£"&amp;R$7)+SUMIF('Inser données'!$J:$J,"Garde"&amp;"£"&amp;"CRENEAU"&amp;"£"&amp;"VOL"&amp;"£"&amp;$B47&amp;"£"&amp;R$7,'Inser données'!$R:$R)</f>
        <v>0</v>
      </c>
      <c r="S47" s="8">
        <f>COUNTIF('Inser données'!$J:$J,"Garde"&amp;"£"&amp;"24h"&amp;"£"&amp;"VOL"&amp;"£"&amp;$B47&amp;"£"&amp;S$7)+COUNTIF('Inser données'!$J:$J,"Garde"&amp;"£"&amp;"JOUR"&amp;"£"&amp;"VOL"&amp;"£"&amp;$B47&amp;"£"&amp;S$7)+SUMIF('Inser données'!$J:$J,"Garde"&amp;"£"&amp;"CRENEAU"&amp;"£"&amp;"VOL"&amp;"£"&amp;$B47&amp;"£"&amp;S$7,'Inser données'!$Q:$Q)</f>
        <v>0</v>
      </c>
      <c r="T47" s="8">
        <f>COUNTIF('Inser données'!$J:$J,"Garde"&amp;"£"&amp;"24h"&amp;"£"&amp;"VOL"&amp;"£"&amp;$B47&amp;"£"&amp;T$7)+COUNTIF('Inser données'!$J:$J,"Garde"&amp;"£"&amp;"NUIT"&amp;"£"&amp;"VOL"&amp;"£"&amp;$B47&amp;"£"&amp;T$7)+SUMIF('Inser données'!$J:$J,"Garde"&amp;"£"&amp;"CRENEAU"&amp;"£"&amp;"VOL"&amp;"£"&amp;$B47&amp;"£"&amp;T$7,'Inser données'!$R:$R)</f>
        <v>0</v>
      </c>
      <c r="U47" s="8">
        <f>COUNTIF('Inser données'!$J:$J,"Garde"&amp;"£"&amp;"24h"&amp;"£"&amp;"VOL"&amp;"£"&amp;$B47&amp;"£"&amp;U$7)+COUNTIF('Inser données'!$J:$J,"Garde"&amp;"£"&amp;"JOUR"&amp;"£"&amp;"VOL"&amp;"£"&amp;$B47&amp;"£"&amp;U$7)+SUMIF('Inser données'!$J:$J,"Garde"&amp;"£"&amp;"CRENEAU"&amp;"£"&amp;"VOL"&amp;"£"&amp;$B47&amp;"£"&amp;U$7,'Inser données'!$Q:$Q)</f>
        <v>0</v>
      </c>
      <c r="V47" s="8">
        <f>COUNTIF('Inser données'!$J:$J,"Garde"&amp;"£"&amp;"24h"&amp;"£"&amp;"VOL"&amp;"£"&amp;$B47&amp;"£"&amp;V$7)+COUNTIF('Inser données'!$J:$J,"Garde"&amp;"£"&amp;"NUIT"&amp;"£"&amp;"VOL"&amp;"£"&amp;$B47&amp;"£"&amp;V$7)+SUMIF('Inser données'!$J:$J,"Garde"&amp;"£"&amp;"CRENEAU"&amp;"£"&amp;"VOL"&amp;"£"&amp;$B47&amp;"£"&amp;V$7,'Inser données'!$R:$R)</f>
        <v>0</v>
      </c>
      <c r="W47" s="8">
        <f>COUNTIF('Inser données'!$J:$J,"Garde"&amp;"£"&amp;"24h"&amp;"£"&amp;"VOL"&amp;"£"&amp;$B47&amp;"£"&amp;W$7)+COUNTIF('Inser données'!$J:$J,"Garde"&amp;"£"&amp;"JOUR"&amp;"£"&amp;"VOL"&amp;"£"&amp;$B47&amp;"£"&amp;W$7)+SUMIF('Inser données'!$J:$J,"Garde"&amp;"£"&amp;"CRENEAU"&amp;"£"&amp;"VOL"&amp;"£"&amp;$B47&amp;"£"&amp;W$7,'Inser données'!$Q:$Q)</f>
        <v>0</v>
      </c>
      <c r="X47" s="8">
        <f>COUNTIF('Inser données'!$J:$J,"Garde"&amp;"£"&amp;"24h"&amp;"£"&amp;"VOL"&amp;"£"&amp;$B47&amp;"£"&amp;X$7)+COUNTIF('Inser données'!$J:$J,"Garde"&amp;"£"&amp;"NUIT"&amp;"£"&amp;"VOL"&amp;"£"&amp;$B47&amp;"£"&amp;X$7)+SUMIF('Inser données'!$J:$J,"Garde"&amp;"£"&amp;"CRENEAU"&amp;"£"&amp;"VOL"&amp;"£"&amp;$B47&amp;"£"&amp;X$7,'Inser données'!$R:$R)</f>
        <v>0</v>
      </c>
      <c r="Y47" s="8">
        <f>COUNTIF('Inser données'!$J:$J,"Garde"&amp;"£"&amp;"24h"&amp;"£"&amp;"VOL"&amp;"£"&amp;$B47&amp;"£"&amp;Y$7)+COUNTIF('Inser données'!$J:$J,"Garde"&amp;"£"&amp;"JOUR"&amp;"£"&amp;"VOL"&amp;"£"&amp;$B47&amp;"£"&amp;Y$7)+SUMIF('Inser données'!$J:$J,"Garde"&amp;"£"&amp;"CRENEAU"&amp;"£"&amp;"VOL"&amp;"£"&amp;$B47&amp;"£"&amp;Y$7,'Inser données'!$Q:$Q)</f>
        <v>0</v>
      </c>
      <c r="Z47" s="8">
        <f>COUNTIF('Inser données'!$J:$J,"Garde"&amp;"£"&amp;"24h"&amp;"£"&amp;"VOL"&amp;"£"&amp;$B47&amp;"£"&amp;Z$7)+COUNTIF('Inser données'!$J:$J,"Garde"&amp;"£"&amp;"NUIT"&amp;"£"&amp;"VOL"&amp;"£"&amp;$B47&amp;"£"&amp;Z$7)+SUMIF('Inser données'!$J:$J,"Garde"&amp;"£"&amp;"CRENEAU"&amp;"£"&amp;"VOL"&amp;"£"&amp;$B47&amp;"£"&amp;Z$7,'Inser données'!$R:$R)</f>
        <v>0</v>
      </c>
      <c r="AA47" s="8">
        <f>COUNTIF('Inser données'!$J:$J,"Garde"&amp;"£"&amp;"24h"&amp;"£"&amp;"VOL"&amp;"£"&amp;$B47&amp;"£"&amp;AA$7)+COUNTIF('Inser données'!$J:$J,"Garde"&amp;"£"&amp;"JOUR"&amp;"£"&amp;"VOL"&amp;"£"&amp;$B47&amp;"£"&amp;AA$7)+SUMIF('Inser données'!$J:$J,"Garde"&amp;"£"&amp;"CRENEAU"&amp;"£"&amp;"VOL"&amp;"£"&amp;$B47&amp;"£"&amp;AA$7,'Inser données'!$Q:$Q)</f>
        <v>0</v>
      </c>
      <c r="AB47" s="8">
        <f>COUNTIF('Inser données'!$J:$J,"Garde"&amp;"£"&amp;"24h"&amp;"£"&amp;"VOL"&amp;"£"&amp;$B47&amp;"£"&amp;AB$7)+COUNTIF('Inser données'!$J:$J,"Garde"&amp;"£"&amp;"NUIT"&amp;"£"&amp;"VOL"&amp;"£"&amp;$B47&amp;"£"&amp;AB$7)+SUMIF('Inser données'!$J:$J,"Garde"&amp;"£"&amp;"CRENEAU"&amp;"£"&amp;"VOL"&amp;"£"&amp;$B47&amp;"£"&amp;AB$7,'Inser données'!$R:$R)</f>
        <v>0</v>
      </c>
      <c r="AC47" s="8">
        <f>COUNTIF('Inser données'!$J:$J,"Garde"&amp;"£"&amp;"24h"&amp;"£"&amp;"VOL"&amp;"£"&amp;$B47&amp;"£"&amp;AC$7)+COUNTIF('Inser données'!$J:$J,"Garde"&amp;"£"&amp;"JOUR"&amp;"£"&amp;"VOL"&amp;"£"&amp;$B47&amp;"£"&amp;AC$7)+SUMIF('Inser données'!$J:$J,"Garde"&amp;"£"&amp;"CRENEAU"&amp;"£"&amp;"VOL"&amp;"£"&amp;$B47&amp;"£"&amp;AC$7,'Inser données'!$Q:$Q)</f>
        <v>0</v>
      </c>
      <c r="AD47" s="8">
        <f>COUNTIF('Inser données'!$J:$J,"Garde"&amp;"£"&amp;"24h"&amp;"£"&amp;"VOL"&amp;"£"&amp;$B47&amp;"£"&amp;AD$7)+COUNTIF('Inser données'!$J:$J,"Garde"&amp;"£"&amp;"NUIT"&amp;"£"&amp;"VOL"&amp;"£"&amp;$B47&amp;"£"&amp;AD$7)+SUMIF('Inser données'!$J:$J,"Garde"&amp;"£"&amp;"CRENEAU"&amp;"£"&amp;"VOL"&amp;"£"&amp;$B47&amp;"£"&amp;AD$7,'Inser données'!$R:$R)</f>
        <v>0</v>
      </c>
      <c r="AE47" s="8">
        <f>COUNTIF('Inser données'!$J:$J,"Garde"&amp;"£"&amp;"24h"&amp;"£"&amp;"VOL"&amp;"£"&amp;$B47&amp;"£"&amp;AE$7)+COUNTIF('Inser données'!$J:$J,"Garde"&amp;"£"&amp;"JOUR"&amp;"£"&amp;"VOL"&amp;"£"&amp;$B47&amp;"£"&amp;AE$7)+SUMIF('Inser données'!$J:$J,"Garde"&amp;"£"&amp;"CRENEAU"&amp;"£"&amp;"VOL"&amp;"£"&amp;$B47&amp;"£"&amp;AE$7,'Inser données'!$Q:$Q)</f>
        <v>0</v>
      </c>
      <c r="AF47" s="8">
        <f>COUNTIF('Inser données'!$J:$J,"Garde"&amp;"£"&amp;"24h"&amp;"£"&amp;"VOL"&amp;"£"&amp;$B47&amp;"£"&amp;AF$7)+COUNTIF('Inser données'!$J:$J,"Garde"&amp;"£"&amp;"NUIT"&amp;"£"&amp;"VOL"&amp;"£"&amp;$B47&amp;"£"&amp;AF$7)+SUMIF('Inser données'!$J:$J,"Garde"&amp;"£"&amp;"CRENEAU"&amp;"£"&amp;"VOL"&amp;"£"&amp;$B47&amp;"£"&amp;AF$7,'Inser données'!$R:$R)</f>
        <v>0</v>
      </c>
      <c r="AG47" s="8">
        <f>COUNTIF('Inser données'!$J:$J,"Garde"&amp;"£"&amp;"24h"&amp;"£"&amp;"VOL"&amp;"£"&amp;$B47&amp;"£"&amp;AG$7)+COUNTIF('Inser données'!$J:$J,"Garde"&amp;"£"&amp;"JOUR"&amp;"£"&amp;"VOL"&amp;"£"&amp;$B47&amp;"£"&amp;AG$7)+SUMIF('Inser données'!$J:$J,"Garde"&amp;"£"&amp;"CRENEAU"&amp;"£"&amp;"VOL"&amp;"£"&amp;$B47&amp;"£"&amp;AG$7,'Inser données'!$Q:$Q)</f>
        <v>0</v>
      </c>
      <c r="AH47" s="8">
        <f>COUNTIF('Inser données'!$J:$J,"Garde"&amp;"£"&amp;"24h"&amp;"£"&amp;"VOL"&amp;"£"&amp;$B47&amp;"£"&amp;AH$7)+COUNTIF('Inser données'!$J:$J,"Garde"&amp;"£"&amp;"NUIT"&amp;"£"&amp;"VOL"&amp;"£"&amp;$B47&amp;"£"&amp;AH$7)+SUMIF('Inser données'!$J:$J,"Garde"&amp;"£"&amp;"CRENEAU"&amp;"£"&amp;"VOL"&amp;"£"&amp;$B47&amp;"£"&amp;AH$7,'Inser données'!$R:$R)</f>
        <v>0</v>
      </c>
    </row>
    <row r="48" spans="1:34" ht="15" thickBot="1">
      <c r="A48" s="118"/>
      <c r="B48" s="12" t="s">
        <v>52</v>
      </c>
      <c r="C48" s="30">
        <v>6</v>
      </c>
      <c r="D48" s="31">
        <v>6</v>
      </c>
      <c r="E48" s="8">
        <f>COUNTIF('Inser données'!$J:$J,"Garde"&amp;"£"&amp;"24h"&amp;"£"&amp;"VOL"&amp;"£"&amp;$B48&amp;"£"&amp;E$7)+COUNTIF('Inser données'!$J:$J,"Garde"&amp;"£"&amp;"JOUR"&amp;"£"&amp;"VOL"&amp;"£"&amp;$B48&amp;"£"&amp;E$7)+SUMIF('Inser données'!$J:$J,"Garde"&amp;"£"&amp;"CRENEAU"&amp;"£"&amp;"VOL"&amp;"£"&amp;$B48&amp;"£"&amp;E$7,'Inser données'!$Q:$Q)</f>
        <v>3</v>
      </c>
      <c r="F48" s="8">
        <f>COUNTIF('Inser données'!$J:$J,"Garde"&amp;"£"&amp;"24h"&amp;"£"&amp;"VOL"&amp;"£"&amp;$B48&amp;"£"&amp;F$7)+COUNTIF('Inser données'!$J:$J,"Garde"&amp;"£"&amp;"NUIT"&amp;"£"&amp;"VOL"&amp;"£"&amp;$B48&amp;"£"&amp;F$7)+SUMIF('Inser données'!$J:$J,"Garde"&amp;"£"&amp;"CRENEAU"&amp;"£"&amp;"VOL"&amp;"£"&amp;$B48&amp;"£"&amp;F$7,'Inser données'!$R:$R)</f>
        <v>2</v>
      </c>
      <c r="G48" s="8">
        <f>COUNTIF('Inser données'!$J:$J,"Garde"&amp;"£"&amp;"24h"&amp;"£"&amp;"VOL"&amp;"£"&amp;$B48&amp;"£"&amp;G$7)+COUNTIF('Inser données'!$J:$J,"Garde"&amp;"£"&amp;"JOUR"&amp;"£"&amp;"VOL"&amp;"£"&amp;$B48&amp;"£"&amp;G$7)+SUMIF('Inser données'!$J:$J,"Garde"&amp;"£"&amp;"CRENEAU"&amp;"£"&amp;"VOL"&amp;"£"&amp;$B48&amp;"£"&amp;G$7,'Inser données'!$Q:$Q)</f>
        <v>1.8</v>
      </c>
      <c r="H48" s="8">
        <f>COUNTIF('Inser données'!$J:$J,"Garde"&amp;"£"&amp;"24h"&amp;"£"&amp;"VOL"&amp;"£"&amp;$B48&amp;"£"&amp;H$7)+COUNTIF('Inser données'!$J:$J,"Garde"&amp;"£"&amp;"NUIT"&amp;"£"&amp;"VOL"&amp;"£"&amp;$B48&amp;"£"&amp;H$7)+SUMIF('Inser données'!$J:$J,"Garde"&amp;"£"&amp;"CRENEAU"&amp;"£"&amp;"VOL"&amp;"£"&amp;$B48&amp;"£"&amp;H$7,'Inser données'!$R:$R)</f>
        <v>2</v>
      </c>
      <c r="I48" s="8">
        <f>COUNTIF('Inser données'!$J:$J,"Garde"&amp;"£"&amp;"24h"&amp;"£"&amp;"VOL"&amp;"£"&amp;$B48&amp;"£"&amp;I$7)+COUNTIF('Inser données'!$J:$J,"Garde"&amp;"£"&amp;"JOUR"&amp;"£"&amp;"VOL"&amp;"£"&amp;$B48&amp;"£"&amp;I$7)+SUMIF('Inser données'!$J:$J,"Garde"&amp;"£"&amp;"CRENEAU"&amp;"£"&amp;"VOL"&amp;"£"&amp;$B48&amp;"£"&amp;I$7,'Inser données'!$Q:$Q)</f>
        <v>4</v>
      </c>
      <c r="J48" s="8">
        <f>COUNTIF('Inser données'!$J:$J,"Garde"&amp;"£"&amp;"24h"&amp;"£"&amp;"VOL"&amp;"£"&amp;$B48&amp;"£"&amp;J$7)+COUNTIF('Inser données'!$J:$J,"Garde"&amp;"£"&amp;"NUIT"&amp;"£"&amp;"VOL"&amp;"£"&amp;$B48&amp;"£"&amp;J$7)+SUMIF('Inser données'!$J:$J,"Garde"&amp;"£"&amp;"CRENEAU"&amp;"£"&amp;"VOL"&amp;"£"&amp;$B48&amp;"£"&amp;J$7,'Inser données'!$R:$R)</f>
        <v>2</v>
      </c>
      <c r="K48" s="8">
        <f>COUNTIF('Inser données'!$J:$J,"Garde"&amp;"£"&amp;"24h"&amp;"£"&amp;"VOL"&amp;"£"&amp;$B48&amp;"£"&amp;K$7)+COUNTIF('Inser données'!$J:$J,"Garde"&amp;"£"&amp;"JOUR"&amp;"£"&amp;"VOL"&amp;"£"&amp;$B48&amp;"£"&amp;K$7)+SUMIF('Inser données'!$J:$J,"Garde"&amp;"£"&amp;"CRENEAU"&amp;"£"&amp;"VOL"&amp;"£"&amp;$B48&amp;"£"&amp;K$7,'Inser données'!$Q:$Q)</f>
        <v>2</v>
      </c>
      <c r="L48" s="8">
        <f>COUNTIF('Inser données'!$J:$J,"Garde"&amp;"£"&amp;"24h"&amp;"£"&amp;"VOL"&amp;"£"&amp;$B48&amp;"£"&amp;L$7)+COUNTIF('Inser données'!$J:$J,"Garde"&amp;"£"&amp;"NUIT"&amp;"£"&amp;"VOL"&amp;"£"&amp;$B48&amp;"£"&amp;L$7)+SUMIF('Inser données'!$J:$J,"Garde"&amp;"£"&amp;"CRENEAU"&amp;"£"&amp;"VOL"&amp;"£"&amp;$B48&amp;"£"&amp;L$7,'Inser données'!$R:$R)</f>
        <v>1</v>
      </c>
      <c r="M48" s="8">
        <f>COUNTIF('Inser données'!$J:$J,"Garde"&amp;"£"&amp;"24h"&amp;"£"&amp;"VOL"&amp;"£"&amp;$B48&amp;"£"&amp;M$7)+COUNTIF('Inser données'!$J:$J,"Garde"&amp;"£"&amp;"JOUR"&amp;"£"&amp;"VOL"&amp;"£"&amp;$B48&amp;"£"&amp;M$7)+SUMIF('Inser données'!$J:$J,"Garde"&amp;"£"&amp;"CRENEAU"&amp;"£"&amp;"VOL"&amp;"£"&amp;$B48&amp;"£"&amp;M$7,'Inser données'!$Q:$Q)</f>
        <v>3</v>
      </c>
      <c r="N48" s="8">
        <f>COUNTIF('Inser données'!$J:$J,"Garde"&amp;"£"&amp;"24h"&amp;"£"&amp;"VOL"&amp;"£"&amp;$B48&amp;"£"&amp;N$7)+COUNTIF('Inser données'!$J:$J,"Garde"&amp;"£"&amp;"NUIT"&amp;"£"&amp;"VOL"&amp;"£"&amp;$B48&amp;"£"&amp;N$7)+SUMIF('Inser données'!$J:$J,"Garde"&amp;"£"&amp;"CRENEAU"&amp;"£"&amp;"VOL"&amp;"£"&amp;$B48&amp;"£"&amp;N$7,'Inser données'!$R:$R)</f>
        <v>1</v>
      </c>
      <c r="O48" s="8">
        <f>COUNTIF('Inser données'!$J:$J,"Garde"&amp;"£"&amp;"24h"&amp;"£"&amp;"VOL"&amp;"£"&amp;$B48&amp;"£"&amp;O$7)+COUNTIF('Inser données'!$J:$J,"Garde"&amp;"£"&amp;"JOUR"&amp;"£"&amp;"VOL"&amp;"£"&amp;$B48&amp;"£"&amp;O$7)+SUMIF('Inser données'!$J:$J,"Garde"&amp;"£"&amp;"CRENEAU"&amp;"£"&amp;"VOL"&amp;"£"&amp;$B48&amp;"£"&amp;O$7,'Inser données'!$Q:$Q)</f>
        <v>4</v>
      </c>
      <c r="P48" s="8">
        <f>COUNTIF('Inser données'!$J:$J,"Garde"&amp;"£"&amp;"24h"&amp;"£"&amp;"VOL"&amp;"£"&amp;$B48&amp;"£"&amp;P$7)+COUNTIF('Inser données'!$J:$J,"Garde"&amp;"£"&amp;"NUIT"&amp;"£"&amp;"VOL"&amp;"£"&amp;$B48&amp;"£"&amp;P$7)+SUMIF('Inser données'!$J:$J,"Garde"&amp;"£"&amp;"CRENEAU"&amp;"£"&amp;"VOL"&amp;"£"&amp;$B48&amp;"£"&amp;P$7,'Inser données'!$R:$R)</f>
        <v>4</v>
      </c>
      <c r="Q48" s="8">
        <f>COUNTIF('Inser données'!$J:$J,"Garde"&amp;"£"&amp;"24h"&amp;"£"&amp;"VOL"&amp;"£"&amp;$B48&amp;"£"&amp;Q$7)+COUNTIF('Inser données'!$J:$J,"Garde"&amp;"£"&amp;"JOUR"&amp;"£"&amp;"VOL"&amp;"£"&amp;$B48&amp;"£"&amp;Q$7)+SUMIF('Inser données'!$J:$J,"Garde"&amp;"£"&amp;"CRENEAU"&amp;"£"&amp;"VOL"&amp;"£"&amp;$B48&amp;"£"&amp;Q$7,'Inser données'!$Q:$Q)</f>
        <v>2</v>
      </c>
      <c r="R48" s="8">
        <f>COUNTIF('Inser données'!$J:$J,"Garde"&amp;"£"&amp;"24h"&amp;"£"&amp;"VOL"&amp;"£"&amp;$B48&amp;"£"&amp;R$7)+COUNTIF('Inser données'!$J:$J,"Garde"&amp;"£"&amp;"NUIT"&amp;"£"&amp;"VOL"&amp;"£"&amp;$B48&amp;"£"&amp;R$7)+SUMIF('Inser données'!$J:$J,"Garde"&amp;"£"&amp;"CRENEAU"&amp;"£"&amp;"VOL"&amp;"£"&amp;$B48&amp;"£"&amp;R$7,'Inser données'!$R:$R)</f>
        <v>1.8</v>
      </c>
      <c r="S48" s="8">
        <f>COUNTIF('Inser données'!$J:$J,"Garde"&amp;"£"&amp;"24h"&amp;"£"&amp;"VOL"&amp;"£"&amp;$B48&amp;"£"&amp;S$7)+COUNTIF('Inser données'!$J:$J,"Garde"&amp;"£"&amp;"JOUR"&amp;"£"&amp;"VOL"&amp;"£"&amp;$B48&amp;"£"&amp;S$7)+SUMIF('Inser données'!$J:$J,"Garde"&amp;"£"&amp;"CRENEAU"&amp;"£"&amp;"VOL"&amp;"£"&amp;$B48&amp;"£"&amp;S$7,'Inser données'!$Q:$Q)</f>
        <v>2</v>
      </c>
      <c r="T48" s="8">
        <f>COUNTIF('Inser données'!$J:$J,"Garde"&amp;"£"&amp;"24h"&amp;"£"&amp;"VOL"&amp;"£"&amp;$B48&amp;"£"&amp;T$7)+COUNTIF('Inser données'!$J:$J,"Garde"&amp;"£"&amp;"NUIT"&amp;"£"&amp;"VOL"&amp;"£"&amp;$B48&amp;"£"&amp;T$7)+SUMIF('Inser données'!$J:$J,"Garde"&amp;"£"&amp;"CRENEAU"&amp;"£"&amp;"VOL"&amp;"£"&amp;$B48&amp;"£"&amp;T$7,'Inser données'!$R:$R)</f>
        <v>3</v>
      </c>
      <c r="U48" s="8">
        <f>COUNTIF('Inser données'!$J:$J,"Garde"&amp;"£"&amp;"24h"&amp;"£"&amp;"VOL"&amp;"£"&amp;$B48&amp;"£"&amp;U$7)+COUNTIF('Inser données'!$J:$J,"Garde"&amp;"£"&amp;"JOUR"&amp;"£"&amp;"VOL"&amp;"£"&amp;$B48&amp;"£"&amp;U$7)+SUMIF('Inser données'!$J:$J,"Garde"&amp;"£"&amp;"CRENEAU"&amp;"£"&amp;"VOL"&amp;"£"&amp;$B48&amp;"£"&amp;U$7,'Inser données'!$Q:$Q)</f>
        <v>2</v>
      </c>
      <c r="V48" s="8">
        <f>COUNTIF('Inser données'!$J:$J,"Garde"&amp;"£"&amp;"24h"&amp;"£"&amp;"VOL"&amp;"£"&amp;$B48&amp;"£"&amp;V$7)+COUNTIF('Inser données'!$J:$J,"Garde"&amp;"£"&amp;"NUIT"&amp;"£"&amp;"VOL"&amp;"£"&amp;$B48&amp;"£"&amp;V$7)+SUMIF('Inser données'!$J:$J,"Garde"&amp;"£"&amp;"CRENEAU"&amp;"£"&amp;"VOL"&amp;"£"&amp;$B48&amp;"£"&amp;V$7,'Inser données'!$R:$R)</f>
        <v>0.9</v>
      </c>
      <c r="W48" s="8">
        <f>COUNTIF('Inser données'!$J:$J,"Garde"&amp;"£"&amp;"24h"&amp;"£"&amp;"VOL"&amp;"£"&amp;$B48&amp;"£"&amp;W$7)+COUNTIF('Inser données'!$J:$J,"Garde"&amp;"£"&amp;"JOUR"&amp;"£"&amp;"VOL"&amp;"£"&amp;$B48&amp;"£"&amp;W$7)+SUMIF('Inser données'!$J:$J,"Garde"&amp;"£"&amp;"CRENEAU"&amp;"£"&amp;"VOL"&amp;"£"&amp;$B48&amp;"£"&amp;W$7,'Inser données'!$Q:$Q)</f>
        <v>3</v>
      </c>
      <c r="X48" s="8">
        <f>COUNTIF('Inser données'!$J:$J,"Garde"&amp;"£"&amp;"24h"&amp;"£"&amp;"VOL"&amp;"£"&amp;$B48&amp;"£"&amp;X$7)+COUNTIF('Inser données'!$J:$J,"Garde"&amp;"£"&amp;"NUIT"&amp;"£"&amp;"VOL"&amp;"£"&amp;$B48&amp;"£"&amp;X$7)+SUMIF('Inser données'!$J:$J,"Garde"&amp;"£"&amp;"CRENEAU"&amp;"£"&amp;"VOL"&amp;"£"&amp;$B48&amp;"£"&amp;X$7,'Inser données'!$R:$R)</f>
        <v>4</v>
      </c>
      <c r="Y48" s="8">
        <f>COUNTIF('Inser données'!$J:$J,"Garde"&amp;"£"&amp;"24h"&amp;"£"&amp;"VOL"&amp;"£"&amp;$B48&amp;"£"&amp;Y$7)+COUNTIF('Inser données'!$J:$J,"Garde"&amp;"£"&amp;"JOUR"&amp;"£"&amp;"VOL"&amp;"£"&amp;$B48&amp;"£"&amp;Y$7)+SUMIF('Inser données'!$J:$J,"Garde"&amp;"£"&amp;"CRENEAU"&amp;"£"&amp;"VOL"&amp;"£"&amp;$B48&amp;"£"&amp;Y$7,'Inser données'!$Q:$Q)</f>
        <v>2</v>
      </c>
      <c r="Z48" s="8">
        <f>COUNTIF('Inser données'!$J:$J,"Garde"&amp;"£"&amp;"24h"&amp;"£"&amp;"VOL"&amp;"£"&amp;$B48&amp;"£"&amp;Z$7)+COUNTIF('Inser données'!$J:$J,"Garde"&amp;"£"&amp;"NUIT"&amp;"£"&amp;"VOL"&amp;"£"&amp;$B48&amp;"£"&amp;Z$7)+SUMIF('Inser données'!$J:$J,"Garde"&amp;"£"&amp;"CRENEAU"&amp;"£"&amp;"VOL"&amp;"£"&amp;$B48&amp;"£"&amp;Z$7,'Inser données'!$R:$R)</f>
        <v>2</v>
      </c>
      <c r="AA48" s="8">
        <f>COUNTIF('Inser données'!$J:$J,"Garde"&amp;"£"&amp;"24h"&amp;"£"&amp;"VOL"&amp;"£"&amp;$B48&amp;"£"&amp;AA$7)+COUNTIF('Inser données'!$J:$J,"Garde"&amp;"£"&amp;"JOUR"&amp;"£"&amp;"VOL"&amp;"£"&amp;$B48&amp;"£"&amp;AA$7)+SUMIF('Inser données'!$J:$J,"Garde"&amp;"£"&amp;"CRENEAU"&amp;"£"&amp;"VOL"&amp;"£"&amp;$B48&amp;"£"&amp;AA$7,'Inser données'!$Q:$Q)</f>
        <v>3</v>
      </c>
      <c r="AB48" s="8">
        <f>COUNTIF('Inser données'!$J:$J,"Garde"&amp;"£"&amp;"24h"&amp;"£"&amp;"VOL"&amp;"£"&amp;$B48&amp;"£"&amp;AB$7)+COUNTIF('Inser données'!$J:$J,"Garde"&amp;"£"&amp;"NUIT"&amp;"£"&amp;"VOL"&amp;"£"&amp;$B48&amp;"£"&amp;AB$7)+SUMIF('Inser données'!$J:$J,"Garde"&amp;"£"&amp;"CRENEAU"&amp;"£"&amp;"VOL"&amp;"£"&amp;$B48&amp;"£"&amp;AB$7,'Inser données'!$R:$R)</f>
        <v>3</v>
      </c>
      <c r="AC48" s="8">
        <f>COUNTIF('Inser données'!$J:$J,"Garde"&amp;"£"&amp;"24h"&amp;"£"&amp;"VOL"&amp;"£"&amp;$B48&amp;"£"&amp;AC$7)+COUNTIF('Inser données'!$J:$J,"Garde"&amp;"£"&amp;"JOUR"&amp;"£"&amp;"VOL"&amp;"£"&amp;$B48&amp;"£"&amp;AC$7)+SUMIF('Inser données'!$J:$J,"Garde"&amp;"£"&amp;"CRENEAU"&amp;"£"&amp;"VOL"&amp;"£"&amp;$B48&amp;"£"&amp;AC$7,'Inser données'!$Q:$Q)</f>
        <v>3</v>
      </c>
      <c r="AD48" s="8">
        <f>COUNTIF('Inser données'!$J:$J,"Garde"&amp;"£"&amp;"24h"&amp;"£"&amp;"VOL"&amp;"£"&amp;$B48&amp;"£"&amp;AD$7)+COUNTIF('Inser données'!$J:$J,"Garde"&amp;"£"&amp;"NUIT"&amp;"£"&amp;"VOL"&amp;"£"&amp;$B48&amp;"£"&amp;AD$7)+SUMIF('Inser données'!$J:$J,"Garde"&amp;"£"&amp;"CRENEAU"&amp;"£"&amp;"VOL"&amp;"£"&amp;$B48&amp;"£"&amp;AD$7,'Inser données'!$R:$R)</f>
        <v>4</v>
      </c>
      <c r="AE48" s="8">
        <f>COUNTIF('Inser données'!$J:$J,"Garde"&amp;"£"&amp;"24h"&amp;"£"&amp;"VOL"&amp;"£"&amp;$B48&amp;"£"&amp;AE$7)+COUNTIF('Inser données'!$J:$J,"Garde"&amp;"£"&amp;"JOUR"&amp;"£"&amp;"VOL"&amp;"£"&amp;$B48&amp;"£"&amp;AE$7)+SUMIF('Inser données'!$J:$J,"Garde"&amp;"£"&amp;"CRENEAU"&amp;"£"&amp;"VOL"&amp;"£"&amp;$B48&amp;"£"&amp;AE$7,'Inser données'!$Q:$Q)</f>
        <v>1</v>
      </c>
      <c r="AF48" s="8">
        <f>COUNTIF('Inser données'!$J:$J,"Garde"&amp;"£"&amp;"24h"&amp;"£"&amp;"VOL"&amp;"£"&amp;$B48&amp;"£"&amp;AF$7)+COUNTIF('Inser données'!$J:$J,"Garde"&amp;"£"&amp;"NUIT"&amp;"£"&amp;"VOL"&amp;"£"&amp;$B48&amp;"£"&amp;AF$7)+SUMIF('Inser données'!$J:$J,"Garde"&amp;"£"&amp;"CRENEAU"&amp;"£"&amp;"VOL"&amp;"£"&amp;$B48&amp;"£"&amp;AF$7,'Inser données'!$R:$R)</f>
        <v>1</v>
      </c>
      <c r="AG48" s="8">
        <f>COUNTIF('Inser données'!$J:$J,"Garde"&amp;"£"&amp;"24h"&amp;"£"&amp;"VOL"&amp;"£"&amp;$B48&amp;"£"&amp;AG$7)+COUNTIF('Inser données'!$J:$J,"Garde"&amp;"£"&amp;"JOUR"&amp;"£"&amp;"VOL"&amp;"£"&amp;$B48&amp;"£"&amp;AG$7)+SUMIF('Inser données'!$J:$J,"Garde"&amp;"£"&amp;"CRENEAU"&amp;"£"&amp;"VOL"&amp;"£"&amp;$B48&amp;"£"&amp;AG$7,'Inser données'!$Q:$Q)</f>
        <v>0</v>
      </c>
      <c r="AH48" s="8">
        <f>COUNTIF('Inser données'!$J:$J,"Garde"&amp;"£"&amp;"24h"&amp;"£"&amp;"VOL"&amp;"£"&amp;$B48&amp;"£"&amp;AH$7)+COUNTIF('Inser données'!$J:$J,"Garde"&amp;"£"&amp;"NUIT"&amp;"£"&amp;"VOL"&amp;"£"&amp;$B48&amp;"£"&amp;AH$7)+SUMIF('Inser données'!$J:$J,"Garde"&amp;"£"&amp;"CRENEAU"&amp;"£"&amp;"VOL"&amp;"£"&amp;$B48&amp;"£"&amp;AH$7,'Inser données'!$R:$R)</f>
        <v>0</v>
      </c>
    </row>
    <row r="49" spans="1:34" ht="15" thickBot="1">
      <c r="A49" s="119"/>
      <c r="B49" s="12" t="s">
        <v>53</v>
      </c>
      <c r="C49" s="33">
        <v>6</v>
      </c>
      <c r="D49" s="34">
        <v>6</v>
      </c>
      <c r="E49" s="8">
        <f>COUNTIF('Inser données'!$J:$J,"Garde"&amp;"£"&amp;"24h"&amp;"£"&amp;"VOL"&amp;"£"&amp;$B49&amp;"£"&amp;E$7)+COUNTIF('Inser données'!$J:$J,"Garde"&amp;"£"&amp;"JOUR"&amp;"£"&amp;"VOL"&amp;"£"&amp;$B49&amp;"£"&amp;E$7)+SUMIF('Inser données'!$J:$J,"Garde"&amp;"£"&amp;"CRENEAU"&amp;"£"&amp;"VOL"&amp;"£"&amp;$B49&amp;"£"&amp;E$7,'Inser données'!$Q:$Q)</f>
        <v>2</v>
      </c>
      <c r="F49" s="8">
        <f>COUNTIF('Inser données'!$J:$J,"Garde"&amp;"£"&amp;"24h"&amp;"£"&amp;"VOL"&amp;"£"&amp;$B49&amp;"£"&amp;F$7)+COUNTIF('Inser données'!$J:$J,"Garde"&amp;"£"&amp;"NUIT"&amp;"£"&amp;"VOL"&amp;"£"&amp;$B49&amp;"£"&amp;F$7)+SUMIF('Inser données'!$J:$J,"Garde"&amp;"£"&amp;"CRENEAU"&amp;"£"&amp;"VOL"&amp;"£"&amp;$B49&amp;"£"&amp;F$7,'Inser données'!$R:$R)</f>
        <v>2</v>
      </c>
      <c r="G49" s="8">
        <f>COUNTIF('Inser données'!$J:$J,"Garde"&amp;"£"&amp;"24h"&amp;"£"&amp;"VOL"&amp;"£"&amp;$B49&amp;"£"&amp;G$7)+COUNTIF('Inser données'!$J:$J,"Garde"&amp;"£"&amp;"JOUR"&amp;"£"&amp;"VOL"&amp;"£"&amp;$B49&amp;"£"&amp;G$7)+SUMIF('Inser données'!$J:$J,"Garde"&amp;"£"&amp;"CRENEAU"&amp;"£"&amp;"VOL"&amp;"£"&amp;$B49&amp;"£"&amp;G$7,'Inser données'!$Q:$Q)</f>
        <v>2</v>
      </c>
      <c r="H49" s="8">
        <f>COUNTIF('Inser données'!$J:$J,"Garde"&amp;"£"&amp;"24h"&amp;"£"&amp;"VOL"&amp;"£"&amp;$B49&amp;"£"&amp;H$7)+COUNTIF('Inser données'!$J:$J,"Garde"&amp;"£"&amp;"NUIT"&amp;"£"&amp;"VOL"&amp;"£"&amp;$B49&amp;"£"&amp;H$7)+SUMIF('Inser données'!$J:$J,"Garde"&amp;"£"&amp;"CRENEAU"&amp;"£"&amp;"VOL"&amp;"£"&amp;$B49&amp;"£"&amp;H$7,'Inser données'!$R:$R)</f>
        <v>3</v>
      </c>
      <c r="I49" s="8">
        <f>COUNTIF('Inser données'!$J:$J,"Garde"&amp;"£"&amp;"24h"&amp;"£"&amp;"VOL"&amp;"£"&amp;$B49&amp;"£"&amp;I$7)+COUNTIF('Inser données'!$J:$J,"Garde"&amp;"£"&amp;"JOUR"&amp;"£"&amp;"VOL"&amp;"£"&amp;$B49&amp;"£"&amp;I$7)+SUMIF('Inser données'!$J:$J,"Garde"&amp;"£"&amp;"CRENEAU"&amp;"£"&amp;"VOL"&amp;"£"&amp;$B49&amp;"£"&amp;I$7,'Inser données'!$Q:$Q)</f>
        <v>2</v>
      </c>
      <c r="J49" s="8">
        <f>COUNTIF('Inser données'!$J:$J,"Garde"&amp;"£"&amp;"24h"&amp;"£"&amp;"VOL"&amp;"£"&amp;$B49&amp;"£"&amp;J$7)+COUNTIF('Inser données'!$J:$J,"Garde"&amp;"£"&amp;"NUIT"&amp;"£"&amp;"VOL"&amp;"£"&amp;$B49&amp;"£"&amp;J$7)+SUMIF('Inser données'!$J:$J,"Garde"&amp;"£"&amp;"CRENEAU"&amp;"£"&amp;"VOL"&amp;"£"&amp;$B49&amp;"£"&amp;J$7,'Inser données'!$R:$R)</f>
        <v>2.9</v>
      </c>
      <c r="K49" s="8">
        <f>COUNTIF('Inser données'!$J:$J,"Garde"&amp;"£"&amp;"24h"&amp;"£"&amp;"VOL"&amp;"£"&amp;$B49&amp;"£"&amp;K$7)+COUNTIF('Inser données'!$J:$J,"Garde"&amp;"£"&amp;"JOUR"&amp;"£"&amp;"VOL"&amp;"£"&amp;$B49&amp;"£"&amp;K$7)+SUMIF('Inser données'!$J:$J,"Garde"&amp;"£"&amp;"CRENEAU"&amp;"£"&amp;"VOL"&amp;"£"&amp;$B49&amp;"£"&amp;K$7,'Inser données'!$Q:$Q)</f>
        <v>2</v>
      </c>
      <c r="L49" s="8">
        <f>COUNTIF('Inser données'!$J:$J,"Garde"&amp;"£"&amp;"24h"&amp;"£"&amp;"VOL"&amp;"£"&amp;$B49&amp;"£"&amp;L$7)+COUNTIF('Inser données'!$J:$J,"Garde"&amp;"£"&amp;"NUIT"&amp;"£"&amp;"VOL"&amp;"£"&amp;$B49&amp;"£"&amp;L$7)+SUMIF('Inser données'!$J:$J,"Garde"&amp;"£"&amp;"CRENEAU"&amp;"£"&amp;"VOL"&amp;"£"&amp;$B49&amp;"£"&amp;L$7,'Inser données'!$R:$R)</f>
        <v>4</v>
      </c>
      <c r="M49" s="8">
        <f>COUNTIF('Inser données'!$J:$J,"Garde"&amp;"£"&amp;"24h"&amp;"£"&amp;"VOL"&amp;"£"&amp;$B49&amp;"£"&amp;M$7)+COUNTIF('Inser données'!$J:$J,"Garde"&amp;"£"&amp;"JOUR"&amp;"£"&amp;"VOL"&amp;"£"&amp;$B49&amp;"£"&amp;M$7)+SUMIF('Inser données'!$J:$J,"Garde"&amp;"£"&amp;"CRENEAU"&amp;"£"&amp;"VOL"&amp;"£"&amp;$B49&amp;"£"&amp;M$7,'Inser données'!$Q:$Q)</f>
        <v>4</v>
      </c>
      <c r="N49" s="8">
        <f>COUNTIF('Inser données'!$J:$J,"Garde"&amp;"£"&amp;"24h"&amp;"£"&amp;"VOL"&amp;"£"&amp;$B49&amp;"£"&amp;N$7)+COUNTIF('Inser données'!$J:$J,"Garde"&amp;"£"&amp;"NUIT"&amp;"£"&amp;"VOL"&amp;"£"&amp;$B49&amp;"£"&amp;N$7)+SUMIF('Inser données'!$J:$J,"Garde"&amp;"£"&amp;"CRENEAU"&amp;"£"&amp;"VOL"&amp;"£"&amp;$B49&amp;"£"&amp;N$7,'Inser données'!$R:$R)</f>
        <v>4</v>
      </c>
      <c r="O49" s="8">
        <f>COUNTIF('Inser données'!$J:$J,"Garde"&amp;"£"&amp;"24h"&amp;"£"&amp;"VOL"&amp;"£"&amp;$B49&amp;"£"&amp;O$7)+COUNTIF('Inser données'!$J:$J,"Garde"&amp;"£"&amp;"JOUR"&amp;"£"&amp;"VOL"&amp;"£"&amp;$B49&amp;"£"&amp;O$7)+SUMIF('Inser données'!$J:$J,"Garde"&amp;"£"&amp;"CRENEAU"&amp;"£"&amp;"VOL"&amp;"£"&amp;$B49&amp;"£"&amp;O$7,'Inser données'!$Q:$Q)</f>
        <v>2</v>
      </c>
      <c r="P49" s="8">
        <f>COUNTIF('Inser données'!$J:$J,"Garde"&amp;"£"&amp;"24h"&amp;"£"&amp;"VOL"&amp;"£"&amp;$B49&amp;"£"&amp;P$7)+COUNTIF('Inser données'!$J:$J,"Garde"&amp;"£"&amp;"NUIT"&amp;"£"&amp;"VOL"&amp;"£"&amp;$B49&amp;"£"&amp;P$7)+SUMIF('Inser données'!$J:$J,"Garde"&amp;"£"&amp;"CRENEAU"&amp;"£"&amp;"VOL"&amp;"£"&amp;$B49&amp;"£"&amp;P$7,'Inser données'!$R:$R)</f>
        <v>3.8</v>
      </c>
      <c r="Q49" s="8">
        <f>COUNTIF('Inser données'!$J:$J,"Garde"&amp;"£"&amp;"24h"&amp;"£"&amp;"VOL"&amp;"£"&amp;$B49&amp;"£"&amp;Q$7)+COUNTIF('Inser données'!$J:$J,"Garde"&amp;"£"&amp;"JOUR"&amp;"£"&amp;"VOL"&amp;"£"&amp;$B49&amp;"£"&amp;Q$7)+SUMIF('Inser données'!$J:$J,"Garde"&amp;"£"&amp;"CRENEAU"&amp;"£"&amp;"VOL"&amp;"£"&amp;$B49&amp;"£"&amp;Q$7,'Inser données'!$Q:$Q)</f>
        <v>5</v>
      </c>
      <c r="R49" s="8">
        <f>COUNTIF('Inser données'!$J:$J,"Garde"&amp;"£"&amp;"24h"&amp;"£"&amp;"VOL"&amp;"£"&amp;$B49&amp;"£"&amp;R$7)+COUNTIF('Inser données'!$J:$J,"Garde"&amp;"£"&amp;"NUIT"&amp;"£"&amp;"VOL"&amp;"£"&amp;$B49&amp;"£"&amp;R$7)+SUMIF('Inser données'!$J:$J,"Garde"&amp;"£"&amp;"CRENEAU"&amp;"£"&amp;"VOL"&amp;"£"&amp;$B49&amp;"£"&amp;R$7,'Inser données'!$R:$R)</f>
        <v>3</v>
      </c>
      <c r="S49" s="8">
        <f>COUNTIF('Inser données'!$J:$J,"Garde"&amp;"£"&amp;"24h"&amp;"£"&amp;"VOL"&amp;"£"&amp;$B49&amp;"£"&amp;S$7)+COUNTIF('Inser données'!$J:$J,"Garde"&amp;"£"&amp;"JOUR"&amp;"£"&amp;"VOL"&amp;"£"&amp;$B49&amp;"£"&amp;S$7)+SUMIF('Inser données'!$J:$J,"Garde"&amp;"£"&amp;"CRENEAU"&amp;"£"&amp;"VOL"&amp;"£"&amp;$B49&amp;"£"&amp;S$7,'Inser données'!$Q:$Q)</f>
        <v>1</v>
      </c>
      <c r="T49" s="8">
        <f>COUNTIF('Inser données'!$J:$J,"Garde"&amp;"£"&amp;"24h"&amp;"£"&amp;"VOL"&amp;"£"&amp;$B49&amp;"£"&amp;T$7)+COUNTIF('Inser données'!$J:$J,"Garde"&amp;"£"&amp;"NUIT"&amp;"£"&amp;"VOL"&amp;"£"&amp;$B49&amp;"£"&amp;T$7)+SUMIF('Inser données'!$J:$J,"Garde"&amp;"£"&amp;"CRENEAU"&amp;"£"&amp;"VOL"&amp;"£"&amp;$B49&amp;"£"&amp;T$7,'Inser données'!$R:$R)</f>
        <v>3</v>
      </c>
      <c r="U49" s="8">
        <f>COUNTIF('Inser données'!$J:$J,"Garde"&amp;"£"&amp;"24h"&amp;"£"&amp;"VOL"&amp;"£"&amp;$B49&amp;"£"&amp;U$7)+COUNTIF('Inser données'!$J:$J,"Garde"&amp;"£"&amp;"JOUR"&amp;"£"&amp;"VOL"&amp;"£"&amp;$B49&amp;"£"&amp;U$7)+SUMIF('Inser données'!$J:$J,"Garde"&amp;"£"&amp;"CRENEAU"&amp;"£"&amp;"VOL"&amp;"£"&amp;$B49&amp;"£"&amp;U$7,'Inser données'!$Q:$Q)</f>
        <v>1</v>
      </c>
      <c r="V49" s="8">
        <f>COUNTIF('Inser données'!$J:$J,"Garde"&amp;"£"&amp;"24h"&amp;"£"&amp;"VOL"&amp;"£"&amp;$B49&amp;"£"&amp;V$7)+COUNTIF('Inser données'!$J:$J,"Garde"&amp;"£"&amp;"NUIT"&amp;"£"&amp;"VOL"&amp;"£"&amp;$B49&amp;"£"&amp;V$7)+SUMIF('Inser données'!$J:$J,"Garde"&amp;"£"&amp;"CRENEAU"&amp;"£"&amp;"VOL"&amp;"£"&amp;$B49&amp;"£"&amp;V$7,'Inser données'!$R:$R)</f>
        <v>2</v>
      </c>
      <c r="W49" s="8">
        <f>COUNTIF('Inser données'!$J:$J,"Garde"&amp;"£"&amp;"24h"&amp;"£"&amp;"VOL"&amp;"£"&amp;$B49&amp;"£"&amp;W$7)+COUNTIF('Inser données'!$J:$J,"Garde"&amp;"£"&amp;"JOUR"&amp;"£"&amp;"VOL"&amp;"£"&amp;$B49&amp;"£"&amp;W$7)+SUMIF('Inser données'!$J:$J,"Garde"&amp;"£"&amp;"CRENEAU"&amp;"£"&amp;"VOL"&amp;"£"&amp;$B49&amp;"£"&amp;W$7,'Inser données'!$Q:$Q)</f>
        <v>0</v>
      </c>
      <c r="X49" s="8">
        <f>COUNTIF('Inser données'!$J:$J,"Garde"&amp;"£"&amp;"24h"&amp;"£"&amp;"VOL"&amp;"£"&amp;$B49&amp;"£"&amp;X$7)+COUNTIF('Inser données'!$J:$J,"Garde"&amp;"£"&amp;"NUIT"&amp;"£"&amp;"VOL"&amp;"£"&amp;$B49&amp;"£"&amp;X$7)+SUMIF('Inser données'!$J:$J,"Garde"&amp;"£"&amp;"CRENEAU"&amp;"£"&amp;"VOL"&amp;"£"&amp;$B49&amp;"£"&amp;X$7,'Inser données'!$R:$R)</f>
        <v>1.9</v>
      </c>
      <c r="Y49" s="8">
        <f>COUNTIF('Inser données'!$J:$J,"Garde"&amp;"£"&amp;"24h"&amp;"£"&amp;"VOL"&amp;"£"&amp;$B49&amp;"£"&amp;Y$7)+COUNTIF('Inser données'!$J:$J,"Garde"&amp;"£"&amp;"JOUR"&amp;"£"&amp;"VOL"&amp;"£"&amp;$B49&amp;"£"&amp;Y$7)+SUMIF('Inser données'!$J:$J,"Garde"&amp;"£"&amp;"CRENEAU"&amp;"£"&amp;"VOL"&amp;"£"&amp;$B49&amp;"£"&amp;Y$7,'Inser données'!$Q:$Q)</f>
        <v>3</v>
      </c>
      <c r="Z49" s="8">
        <f>COUNTIF('Inser données'!$J:$J,"Garde"&amp;"£"&amp;"24h"&amp;"£"&amp;"VOL"&amp;"£"&amp;$B49&amp;"£"&amp;Z$7)+COUNTIF('Inser données'!$J:$J,"Garde"&amp;"£"&amp;"NUIT"&amp;"£"&amp;"VOL"&amp;"£"&amp;$B49&amp;"£"&amp;Z$7)+SUMIF('Inser données'!$J:$J,"Garde"&amp;"£"&amp;"CRENEAU"&amp;"£"&amp;"VOL"&amp;"£"&amp;$B49&amp;"£"&amp;Z$7,'Inser données'!$R:$R)</f>
        <v>4</v>
      </c>
      <c r="AA49" s="8">
        <f>COUNTIF('Inser données'!$J:$J,"Garde"&amp;"£"&amp;"24h"&amp;"£"&amp;"VOL"&amp;"£"&amp;$B49&amp;"£"&amp;AA$7)+COUNTIF('Inser données'!$J:$J,"Garde"&amp;"£"&amp;"JOUR"&amp;"£"&amp;"VOL"&amp;"£"&amp;$B49&amp;"£"&amp;AA$7)+SUMIF('Inser données'!$J:$J,"Garde"&amp;"£"&amp;"CRENEAU"&amp;"£"&amp;"VOL"&amp;"£"&amp;$B49&amp;"£"&amp;AA$7,'Inser données'!$Q:$Q)</f>
        <v>4</v>
      </c>
      <c r="AB49" s="8">
        <f>COUNTIF('Inser données'!$J:$J,"Garde"&amp;"£"&amp;"24h"&amp;"£"&amp;"VOL"&amp;"£"&amp;$B49&amp;"£"&amp;AB$7)+COUNTIF('Inser données'!$J:$J,"Garde"&amp;"£"&amp;"NUIT"&amp;"£"&amp;"VOL"&amp;"£"&amp;$B49&amp;"£"&amp;AB$7)+SUMIF('Inser données'!$J:$J,"Garde"&amp;"£"&amp;"CRENEAU"&amp;"£"&amp;"VOL"&amp;"£"&amp;$B49&amp;"£"&amp;AB$7,'Inser données'!$R:$R)</f>
        <v>5</v>
      </c>
      <c r="AC49" s="8">
        <f>COUNTIF('Inser données'!$J:$J,"Garde"&amp;"£"&amp;"24h"&amp;"£"&amp;"VOL"&amp;"£"&amp;$B49&amp;"£"&amp;AC$7)+COUNTIF('Inser données'!$J:$J,"Garde"&amp;"£"&amp;"JOUR"&amp;"£"&amp;"VOL"&amp;"£"&amp;$B49&amp;"£"&amp;AC$7)+SUMIF('Inser données'!$J:$J,"Garde"&amp;"£"&amp;"CRENEAU"&amp;"£"&amp;"VOL"&amp;"£"&amp;$B49&amp;"£"&amp;AC$7,'Inser données'!$Q:$Q)</f>
        <v>2</v>
      </c>
      <c r="AD49" s="8">
        <f>COUNTIF('Inser données'!$J:$J,"Garde"&amp;"£"&amp;"24h"&amp;"£"&amp;"VOL"&amp;"£"&amp;$B49&amp;"£"&amp;AD$7)+COUNTIF('Inser données'!$J:$J,"Garde"&amp;"£"&amp;"NUIT"&amp;"£"&amp;"VOL"&amp;"£"&amp;$B49&amp;"£"&amp;AD$7)+SUMIF('Inser données'!$J:$J,"Garde"&amp;"£"&amp;"CRENEAU"&amp;"£"&amp;"VOL"&amp;"£"&amp;$B49&amp;"£"&amp;AD$7,'Inser données'!$R:$R)</f>
        <v>2</v>
      </c>
      <c r="AE49" s="8">
        <f>COUNTIF('Inser données'!$J:$J,"Garde"&amp;"£"&amp;"24h"&amp;"£"&amp;"VOL"&amp;"£"&amp;$B49&amp;"£"&amp;AE$7)+COUNTIF('Inser données'!$J:$J,"Garde"&amp;"£"&amp;"JOUR"&amp;"£"&amp;"VOL"&amp;"£"&amp;$B49&amp;"£"&amp;AE$7)+SUMIF('Inser données'!$J:$J,"Garde"&amp;"£"&amp;"CRENEAU"&amp;"£"&amp;"VOL"&amp;"£"&amp;$B49&amp;"£"&amp;AE$7,'Inser données'!$Q:$Q)</f>
        <v>4</v>
      </c>
      <c r="AF49" s="8">
        <f>COUNTIF('Inser données'!$J:$J,"Garde"&amp;"£"&amp;"24h"&amp;"£"&amp;"VOL"&amp;"£"&amp;$B49&amp;"£"&amp;AF$7)+COUNTIF('Inser données'!$J:$J,"Garde"&amp;"£"&amp;"NUIT"&amp;"£"&amp;"VOL"&amp;"£"&amp;$B49&amp;"£"&amp;AF$7)+SUMIF('Inser données'!$J:$J,"Garde"&amp;"£"&amp;"CRENEAU"&amp;"£"&amp;"VOL"&amp;"£"&amp;$B49&amp;"£"&amp;AF$7,'Inser données'!$R:$R)</f>
        <v>3</v>
      </c>
      <c r="AG49" s="8">
        <f>COUNTIF('Inser données'!$J:$J,"Garde"&amp;"£"&amp;"24h"&amp;"£"&amp;"VOL"&amp;"£"&amp;$B49&amp;"£"&amp;AG$7)+COUNTIF('Inser données'!$J:$J,"Garde"&amp;"£"&amp;"JOUR"&amp;"£"&amp;"VOL"&amp;"£"&amp;$B49&amp;"£"&amp;AG$7)+SUMIF('Inser données'!$J:$J,"Garde"&amp;"£"&amp;"CRENEAU"&amp;"£"&amp;"VOL"&amp;"£"&amp;$B49&amp;"£"&amp;AG$7,'Inser données'!$Q:$Q)</f>
        <v>0</v>
      </c>
      <c r="AH49" s="8">
        <f>COUNTIF('Inser données'!$J:$J,"Garde"&amp;"£"&amp;"24h"&amp;"£"&amp;"VOL"&amp;"£"&amp;$B49&amp;"£"&amp;AH$7)+COUNTIF('Inser données'!$J:$J,"Garde"&amp;"£"&amp;"NUIT"&amp;"£"&amp;"VOL"&amp;"£"&amp;$B49&amp;"£"&amp;AH$7)+SUMIF('Inser données'!$J:$J,"Garde"&amp;"£"&amp;"CRENEAU"&amp;"£"&amp;"VOL"&amp;"£"&amp;$B49&amp;"£"&amp;AH$7,'Inser données'!$R:$R)</f>
        <v>0</v>
      </c>
    </row>
    <row r="50" spans="1:34" ht="15" thickBot="1">
      <c r="A50" s="117" t="s">
        <v>54</v>
      </c>
      <c r="B50" s="17" t="s">
        <v>55</v>
      </c>
      <c r="C50" s="13">
        <v>12</v>
      </c>
      <c r="D50" s="14">
        <v>12</v>
      </c>
      <c r="E50" s="8">
        <f>COUNTIF('Inser données'!$J:$J,"Garde"&amp;"£"&amp;"24h"&amp;"£"&amp;"VOL"&amp;"£"&amp;$B50&amp;"£"&amp;E$7)+COUNTIF('Inser données'!$J:$J,"Garde"&amp;"£"&amp;"JOUR"&amp;"£"&amp;"VOL"&amp;"£"&amp;$B50&amp;"£"&amp;E$7)+SUMIF('Inser données'!$J:$J,"Garde"&amp;"£"&amp;"CRENEAU"&amp;"£"&amp;"VOL"&amp;"£"&amp;$B50&amp;"£"&amp;E$7,'Inser données'!$Q:$Q)</f>
        <v>3</v>
      </c>
      <c r="F50" s="8">
        <f>COUNTIF('Inser données'!$J:$J,"Garde"&amp;"£"&amp;"24h"&amp;"£"&amp;"VOL"&amp;"£"&amp;$B50&amp;"£"&amp;F$7)+COUNTIF('Inser données'!$J:$J,"Garde"&amp;"£"&amp;"NUIT"&amp;"£"&amp;"VOL"&amp;"£"&amp;$B50&amp;"£"&amp;F$7)+SUMIF('Inser données'!$J:$J,"Garde"&amp;"£"&amp;"CRENEAU"&amp;"£"&amp;"VOL"&amp;"£"&amp;$B50&amp;"£"&amp;F$7,'Inser données'!$R:$R)</f>
        <v>3.9</v>
      </c>
      <c r="G50" s="8">
        <f>COUNTIF('Inser données'!$J:$J,"Garde"&amp;"£"&amp;"24h"&amp;"£"&amp;"VOL"&amp;"£"&amp;$B50&amp;"£"&amp;G$7)+COUNTIF('Inser données'!$J:$J,"Garde"&amp;"£"&amp;"JOUR"&amp;"£"&amp;"VOL"&amp;"£"&amp;$B50&amp;"£"&amp;G$7)+SUMIF('Inser données'!$J:$J,"Garde"&amp;"£"&amp;"CRENEAU"&amp;"£"&amp;"VOL"&amp;"£"&amp;$B50&amp;"£"&amp;G$7,'Inser données'!$Q:$Q)</f>
        <v>3</v>
      </c>
      <c r="H50" s="8">
        <f>COUNTIF('Inser données'!$J:$J,"Garde"&amp;"£"&amp;"24h"&amp;"£"&amp;"VOL"&amp;"£"&amp;$B50&amp;"£"&amp;H$7)+COUNTIF('Inser données'!$J:$J,"Garde"&amp;"£"&amp;"NUIT"&amp;"£"&amp;"VOL"&amp;"£"&amp;$B50&amp;"£"&amp;H$7)+SUMIF('Inser données'!$J:$J,"Garde"&amp;"£"&amp;"CRENEAU"&amp;"£"&amp;"VOL"&amp;"£"&amp;$B50&amp;"£"&amp;H$7,'Inser données'!$R:$R)</f>
        <v>3</v>
      </c>
      <c r="I50" s="8">
        <f>COUNTIF('Inser données'!$J:$J,"Garde"&amp;"£"&amp;"24h"&amp;"£"&amp;"VOL"&amp;"£"&amp;$B50&amp;"£"&amp;I$7)+COUNTIF('Inser données'!$J:$J,"Garde"&amp;"£"&amp;"JOUR"&amp;"£"&amp;"VOL"&amp;"£"&amp;$B50&amp;"£"&amp;I$7)+SUMIF('Inser données'!$J:$J,"Garde"&amp;"£"&amp;"CRENEAU"&amp;"£"&amp;"VOL"&amp;"£"&amp;$B50&amp;"£"&amp;I$7,'Inser données'!$Q:$Q)</f>
        <v>3</v>
      </c>
      <c r="J50" s="8">
        <f>COUNTIF('Inser données'!$J:$J,"Garde"&amp;"£"&amp;"24h"&amp;"£"&amp;"VOL"&amp;"£"&amp;$B50&amp;"£"&amp;J$7)+COUNTIF('Inser données'!$J:$J,"Garde"&amp;"£"&amp;"NUIT"&amp;"£"&amp;"VOL"&amp;"£"&amp;$B50&amp;"£"&amp;J$7)+SUMIF('Inser données'!$J:$J,"Garde"&amp;"£"&amp;"CRENEAU"&amp;"£"&amp;"VOL"&amp;"£"&amp;$B50&amp;"£"&amp;J$7,'Inser données'!$R:$R)</f>
        <v>4</v>
      </c>
      <c r="K50" s="8">
        <f>COUNTIF('Inser données'!$J:$J,"Garde"&amp;"£"&amp;"24h"&amp;"£"&amp;"VOL"&amp;"£"&amp;$B50&amp;"£"&amp;K$7)+COUNTIF('Inser données'!$J:$J,"Garde"&amp;"£"&amp;"JOUR"&amp;"£"&amp;"VOL"&amp;"£"&amp;$B50&amp;"£"&amp;K$7)+SUMIF('Inser données'!$J:$J,"Garde"&amp;"£"&amp;"CRENEAU"&amp;"£"&amp;"VOL"&amp;"£"&amp;$B50&amp;"£"&amp;K$7,'Inser données'!$Q:$Q)</f>
        <v>1</v>
      </c>
      <c r="L50" s="8">
        <f>COUNTIF('Inser données'!$J:$J,"Garde"&amp;"£"&amp;"24h"&amp;"£"&amp;"VOL"&amp;"£"&amp;$B50&amp;"£"&amp;L$7)+COUNTIF('Inser données'!$J:$J,"Garde"&amp;"£"&amp;"NUIT"&amp;"£"&amp;"VOL"&amp;"£"&amp;$B50&amp;"£"&amp;L$7)+SUMIF('Inser données'!$J:$J,"Garde"&amp;"£"&amp;"CRENEAU"&amp;"£"&amp;"VOL"&amp;"£"&amp;$B50&amp;"£"&amp;L$7,'Inser données'!$R:$R)</f>
        <v>1</v>
      </c>
      <c r="M50" s="8">
        <f>COUNTIF('Inser données'!$J:$J,"Garde"&amp;"£"&amp;"24h"&amp;"£"&amp;"VOL"&amp;"£"&amp;$B50&amp;"£"&amp;M$7)+COUNTIF('Inser données'!$J:$J,"Garde"&amp;"£"&amp;"JOUR"&amp;"£"&amp;"VOL"&amp;"£"&amp;$B50&amp;"£"&amp;M$7)+SUMIF('Inser données'!$J:$J,"Garde"&amp;"£"&amp;"CRENEAU"&amp;"£"&amp;"VOL"&amp;"£"&amp;$B50&amp;"£"&amp;M$7,'Inser données'!$Q:$Q)</f>
        <v>1</v>
      </c>
      <c r="N50" s="8">
        <f>COUNTIF('Inser données'!$J:$J,"Garde"&amp;"£"&amp;"24h"&amp;"£"&amp;"VOL"&amp;"£"&amp;$B50&amp;"£"&amp;N$7)+COUNTIF('Inser données'!$J:$J,"Garde"&amp;"£"&amp;"NUIT"&amp;"£"&amp;"VOL"&amp;"£"&amp;$B50&amp;"£"&amp;N$7)+SUMIF('Inser données'!$J:$J,"Garde"&amp;"£"&amp;"CRENEAU"&amp;"£"&amp;"VOL"&amp;"£"&amp;$B50&amp;"£"&amp;N$7,'Inser données'!$R:$R)</f>
        <v>3</v>
      </c>
      <c r="O50" s="8">
        <f>COUNTIF('Inser données'!$J:$J,"Garde"&amp;"£"&amp;"24h"&amp;"£"&amp;"VOL"&amp;"£"&amp;$B50&amp;"£"&amp;O$7)+COUNTIF('Inser données'!$J:$J,"Garde"&amp;"£"&amp;"JOUR"&amp;"£"&amp;"VOL"&amp;"£"&amp;$B50&amp;"£"&amp;O$7)+SUMIF('Inser données'!$J:$J,"Garde"&amp;"£"&amp;"CRENEAU"&amp;"£"&amp;"VOL"&amp;"£"&amp;$B50&amp;"£"&amp;O$7,'Inser données'!$Q:$Q)</f>
        <v>1</v>
      </c>
      <c r="P50" s="8">
        <f>COUNTIF('Inser données'!$J:$J,"Garde"&amp;"£"&amp;"24h"&amp;"£"&amp;"VOL"&amp;"£"&amp;$B50&amp;"£"&amp;P$7)+COUNTIF('Inser données'!$J:$J,"Garde"&amp;"£"&amp;"NUIT"&amp;"£"&amp;"VOL"&amp;"£"&amp;$B50&amp;"£"&amp;P$7)+SUMIF('Inser données'!$J:$J,"Garde"&amp;"£"&amp;"CRENEAU"&amp;"£"&amp;"VOL"&amp;"£"&amp;$B50&amp;"£"&amp;P$7,'Inser données'!$R:$R)</f>
        <v>3</v>
      </c>
      <c r="Q50" s="8">
        <f>COUNTIF('Inser données'!$J:$J,"Garde"&amp;"£"&amp;"24h"&amp;"£"&amp;"VOL"&amp;"£"&amp;$B50&amp;"£"&amp;Q$7)+COUNTIF('Inser données'!$J:$J,"Garde"&amp;"£"&amp;"JOUR"&amp;"£"&amp;"VOL"&amp;"£"&amp;$B50&amp;"£"&amp;Q$7)+SUMIF('Inser données'!$J:$J,"Garde"&amp;"£"&amp;"CRENEAU"&amp;"£"&amp;"VOL"&amp;"£"&amp;$B50&amp;"£"&amp;Q$7,'Inser données'!$Q:$Q)</f>
        <v>0</v>
      </c>
      <c r="R50" s="8">
        <f>COUNTIF('Inser données'!$J:$J,"Garde"&amp;"£"&amp;"24h"&amp;"£"&amp;"VOL"&amp;"£"&amp;$B50&amp;"£"&amp;R$7)+COUNTIF('Inser données'!$J:$J,"Garde"&amp;"£"&amp;"NUIT"&amp;"£"&amp;"VOL"&amp;"£"&amp;$B50&amp;"£"&amp;R$7)+SUMIF('Inser données'!$J:$J,"Garde"&amp;"£"&amp;"CRENEAU"&amp;"£"&amp;"VOL"&amp;"£"&amp;$B50&amp;"£"&amp;R$7,'Inser données'!$R:$R)</f>
        <v>0</v>
      </c>
      <c r="S50" s="8">
        <f>COUNTIF('Inser données'!$J:$J,"Garde"&amp;"£"&amp;"24h"&amp;"£"&amp;"VOL"&amp;"£"&amp;$B50&amp;"£"&amp;S$7)+COUNTIF('Inser données'!$J:$J,"Garde"&amp;"£"&amp;"JOUR"&amp;"£"&amp;"VOL"&amp;"£"&amp;$B50&amp;"£"&amp;S$7)+SUMIF('Inser données'!$J:$J,"Garde"&amp;"£"&amp;"CRENEAU"&amp;"£"&amp;"VOL"&amp;"£"&amp;$B50&amp;"£"&amp;S$7,'Inser données'!$Q:$Q)</f>
        <v>5</v>
      </c>
      <c r="T50" s="8">
        <f>COUNTIF('Inser données'!$J:$J,"Garde"&amp;"£"&amp;"24h"&amp;"£"&amp;"VOL"&amp;"£"&amp;$B50&amp;"£"&amp;T$7)+COUNTIF('Inser données'!$J:$J,"Garde"&amp;"£"&amp;"NUIT"&amp;"£"&amp;"VOL"&amp;"£"&amp;$B50&amp;"£"&amp;T$7)+SUMIF('Inser données'!$J:$J,"Garde"&amp;"£"&amp;"CRENEAU"&amp;"£"&amp;"VOL"&amp;"£"&amp;$B50&amp;"£"&amp;T$7,'Inser données'!$R:$R)</f>
        <v>6</v>
      </c>
      <c r="U50" s="8">
        <f>COUNTIF('Inser données'!$J:$J,"Garde"&amp;"£"&amp;"24h"&amp;"£"&amp;"VOL"&amp;"£"&amp;$B50&amp;"£"&amp;U$7)+COUNTIF('Inser données'!$J:$J,"Garde"&amp;"£"&amp;"JOUR"&amp;"£"&amp;"VOL"&amp;"£"&amp;$B50&amp;"£"&amp;U$7)+SUMIF('Inser données'!$J:$J,"Garde"&amp;"£"&amp;"CRENEAU"&amp;"£"&amp;"VOL"&amp;"£"&amp;$B50&amp;"£"&amp;U$7,'Inser données'!$Q:$Q)</f>
        <v>2</v>
      </c>
      <c r="V50" s="8">
        <f>COUNTIF('Inser données'!$J:$J,"Garde"&amp;"£"&amp;"24h"&amp;"£"&amp;"VOL"&amp;"£"&amp;$B50&amp;"£"&amp;V$7)+COUNTIF('Inser données'!$J:$J,"Garde"&amp;"£"&amp;"NUIT"&amp;"£"&amp;"VOL"&amp;"£"&amp;$B50&amp;"£"&amp;V$7)+SUMIF('Inser données'!$J:$J,"Garde"&amp;"£"&amp;"CRENEAU"&amp;"£"&amp;"VOL"&amp;"£"&amp;$B50&amp;"£"&amp;V$7,'Inser données'!$R:$R)</f>
        <v>4</v>
      </c>
      <c r="W50" s="8">
        <f>COUNTIF('Inser données'!$J:$J,"Garde"&amp;"£"&amp;"24h"&amp;"£"&amp;"VOL"&amp;"£"&amp;$B50&amp;"£"&amp;W$7)+COUNTIF('Inser données'!$J:$J,"Garde"&amp;"£"&amp;"JOUR"&amp;"£"&amp;"VOL"&amp;"£"&amp;$B50&amp;"£"&amp;W$7)+SUMIF('Inser données'!$J:$J,"Garde"&amp;"£"&amp;"CRENEAU"&amp;"£"&amp;"VOL"&amp;"£"&amp;$B50&amp;"£"&amp;W$7,'Inser données'!$Q:$Q)</f>
        <v>3</v>
      </c>
      <c r="X50" s="8">
        <f>COUNTIF('Inser données'!$J:$J,"Garde"&amp;"£"&amp;"24h"&amp;"£"&amp;"VOL"&amp;"£"&amp;$B50&amp;"£"&amp;X$7)+COUNTIF('Inser données'!$J:$J,"Garde"&amp;"£"&amp;"NUIT"&amp;"£"&amp;"VOL"&amp;"£"&amp;$B50&amp;"£"&amp;X$7)+SUMIF('Inser données'!$J:$J,"Garde"&amp;"£"&amp;"CRENEAU"&amp;"£"&amp;"VOL"&amp;"£"&amp;$B50&amp;"£"&amp;X$7,'Inser données'!$R:$R)</f>
        <v>3</v>
      </c>
      <c r="Y50" s="8">
        <f>COUNTIF('Inser données'!$J:$J,"Garde"&amp;"£"&amp;"24h"&amp;"£"&amp;"VOL"&amp;"£"&amp;$B50&amp;"£"&amp;Y$7)+COUNTIF('Inser données'!$J:$J,"Garde"&amp;"£"&amp;"JOUR"&amp;"£"&amp;"VOL"&amp;"£"&amp;$B50&amp;"£"&amp;Y$7)+SUMIF('Inser données'!$J:$J,"Garde"&amp;"£"&amp;"CRENEAU"&amp;"£"&amp;"VOL"&amp;"£"&amp;$B50&amp;"£"&amp;Y$7,'Inser données'!$Q:$Q)</f>
        <v>3</v>
      </c>
      <c r="Z50" s="8">
        <f>COUNTIF('Inser données'!$J:$J,"Garde"&amp;"£"&amp;"24h"&amp;"£"&amp;"VOL"&amp;"£"&amp;$B50&amp;"£"&amp;Z$7)+COUNTIF('Inser données'!$J:$J,"Garde"&amp;"£"&amp;"NUIT"&amp;"£"&amp;"VOL"&amp;"£"&amp;$B50&amp;"£"&amp;Z$7)+SUMIF('Inser données'!$J:$J,"Garde"&amp;"£"&amp;"CRENEAU"&amp;"£"&amp;"VOL"&amp;"£"&amp;$B50&amp;"£"&amp;Z$7,'Inser données'!$R:$R)</f>
        <v>2</v>
      </c>
      <c r="AA50" s="8">
        <f>COUNTIF('Inser données'!$J:$J,"Garde"&amp;"£"&amp;"24h"&amp;"£"&amp;"VOL"&amp;"£"&amp;$B50&amp;"£"&amp;AA$7)+COUNTIF('Inser données'!$J:$J,"Garde"&amp;"£"&amp;"JOUR"&amp;"£"&amp;"VOL"&amp;"£"&amp;$B50&amp;"£"&amp;AA$7)+SUMIF('Inser données'!$J:$J,"Garde"&amp;"£"&amp;"CRENEAU"&amp;"£"&amp;"VOL"&amp;"£"&amp;$B50&amp;"£"&amp;AA$7,'Inser données'!$Q:$Q)</f>
        <v>3</v>
      </c>
      <c r="AB50" s="8">
        <f>COUNTIF('Inser données'!$J:$J,"Garde"&amp;"£"&amp;"24h"&amp;"£"&amp;"VOL"&amp;"£"&amp;$B50&amp;"£"&amp;AB$7)+COUNTIF('Inser données'!$J:$J,"Garde"&amp;"£"&amp;"NUIT"&amp;"£"&amp;"VOL"&amp;"£"&amp;$B50&amp;"£"&amp;AB$7)+SUMIF('Inser données'!$J:$J,"Garde"&amp;"£"&amp;"CRENEAU"&amp;"£"&amp;"VOL"&amp;"£"&amp;$B50&amp;"£"&amp;AB$7,'Inser données'!$R:$R)</f>
        <v>4</v>
      </c>
      <c r="AC50" s="8">
        <f>COUNTIF('Inser données'!$J:$J,"Garde"&amp;"£"&amp;"24h"&amp;"£"&amp;"VOL"&amp;"£"&amp;$B50&amp;"£"&amp;AC$7)+COUNTIF('Inser données'!$J:$J,"Garde"&amp;"£"&amp;"JOUR"&amp;"£"&amp;"VOL"&amp;"£"&amp;$B50&amp;"£"&amp;AC$7)+SUMIF('Inser données'!$J:$J,"Garde"&amp;"£"&amp;"CRENEAU"&amp;"£"&amp;"VOL"&amp;"£"&amp;$B50&amp;"£"&amp;AC$7,'Inser données'!$Q:$Q)</f>
        <v>2</v>
      </c>
      <c r="AD50" s="8">
        <f>COUNTIF('Inser données'!$J:$J,"Garde"&amp;"£"&amp;"24h"&amp;"£"&amp;"VOL"&amp;"£"&amp;$B50&amp;"£"&amp;AD$7)+COUNTIF('Inser données'!$J:$J,"Garde"&amp;"£"&amp;"NUIT"&amp;"£"&amp;"VOL"&amp;"£"&amp;$B50&amp;"£"&amp;AD$7)+SUMIF('Inser données'!$J:$J,"Garde"&amp;"£"&amp;"CRENEAU"&amp;"£"&amp;"VOL"&amp;"£"&amp;$B50&amp;"£"&amp;AD$7,'Inser données'!$R:$R)</f>
        <v>2</v>
      </c>
      <c r="AE50" s="8">
        <f>COUNTIF('Inser données'!$J:$J,"Garde"&amp;"£"&amp;"24h"&amp;"£"&amp;"VOL"&amp;"£"&amp;$B50&amp;"£"&amp;AE$7)+COUNTIF('Inser données'!$J:$J,"Garde"&amp;"£"&amp;"JOUR"&amp;"£"&amp;"VOL"&amp;"£"&amp;$B50&amp;"£"&amp;AE$7)+SUMIF('Inser données'!$J:$J,"Garde"&amp;"£"&amp;"CRENEAU"&amp;"£"&amp;"VOL"&amp;"£"&amp;$B50&amp;"£"&amp;AE$7,'Inser données'!$Q:$Q)</f>
        <v>3</v>
      </c>
      <c r="AF50" s="8">
        <f>COUNTIF('Inser données'!$J:$J,"Garde"&amp;"£"&amp;"24h"&amp;"£"&amp;"VOL"&amp;"£"&amp;$B50&amp;"£"&amp;AF$7)+COUNTIF('Inser données'!$J:$J,"Garde"&amp;"£"&amp;"NUIT"&amp;"£"&amp;"VOL"&amp;"£"&amp;$B50&amp;"£"&amp;AF$7)+SUMIF('Inser données'!$J:$J,"Garde"&amp;"£"&amp;"CRENEAU"&amp;"£"&amp;"VOL"&amp;"£"&amp;$B50&amp;"£"&amp;AF$7,'Inser données'!$R:$R)</f>
        <v>4</v>
      </c>
      <c r="AG50" s="8">
        <f>COUNTIF('Inser données'!$J:$J,"Garde"&amp;"£"&amp;"24h"&amp;"£"&amp;"VOL"&amp;"£"&amp;$B50&amp;"£"&amp;AG$7)+COUNTIF('Inser données'!$J:$J,"Garde"&amp;"£"&amp;"JOUR"&amp;"£"&amp;"VOL"&amp;"£"&amp;$B50&amp;"£"&amp;AG$7)+SUMIF('Inser données'!$J:$J,"Garde"&amp;"£"&amp;"CRENEAU"&amp;"£"&amp;"VOL"&amp;"£"&amp;$B50&amp;"£"&amp;AG$7,'Inser données'!$Q:$Q)</f>
        <v>1</v>
      </c>
      <c r="AH50" s="8">
        <f>COUNTIF('Inser données'!$J:$J,"Garde"&amp;"£"&amp;"24h"&amp;"£"&amp;"VOL"&amp;"£"&amp;$B50&amp;"£"&amp;AH$7)+COUNTIF('Inser données'!$J:$J,"Garde"&amp;"£"&amp;"NUIT"&amp;"£"&amp;"VOL"&amp;"£"&amp;$B50&amp;"£"&amp;AH$7)+SUMIF('Inser données'!$J:$J,"Garde"&amp;"£"&amp;"CRENEAU"&amp;"£"&amp;"VOL"&amp;"£"&amp;$B50&amp;"£"&amp;AH$7,'Inser données'!$R:$R)</f>
        <v>0</v>
      </c>
    </row>
    <row r="51" spans="1:34" ht="15" thickBot="1">
      <c r="A51" s="118"/>
      <c r="B51" s="12" t="s">
        <v>56</v>
      </c>
      <c r="C51" s="15">
        <v>9</v>
      </c>
      <c r="D51" s="16">
        <v>7</v>
      </c>
      <c r="E51" s="8">
        <f>COUNTIF('Inser données'!$J:$J,"Garde"&amp;"£"&amp;"24h"&amp;"£"&amp;"VOL"&amp;"£"&amp;$B51&amp;"£"&amp;E$7)+COUNTIF('Inser données'!$J:$J,"Garde"&amp;"£"&amp;"JOUR"&amp;"£"&amp;"VOL"&amp;"£"&amp;$B51&amp;"£"&amp;E$7)+SUMIF('Inser données'!$J:$J,"Garde"&amp;"£"&amp;"CRENEAU"&amp;"£"&amp;"VOL"&amp;"£"&amp;$B51&amp;"£"&amp;E$7,'Inser données'!$Q:$Q)</f>
        <v>4</v>
      </c>
      <c r="F51" s="8">
        <f>COUNTIF('Inser données'!$J:$J,"Garde"&amp;"£"&amp;"24h"&amp;"£"&amp;"VOL"&amp;"£"&amp;$B51&amp;"£"&amp;F$7)+COUNTIF('Inser données'!$J:$J,"Garde"&amp;"£"&amp;"NUIT"&amp;"£"&amp;"VOL"&amp;"£"&amp;$B51&amp;"£"&amp;F$7)+SUMIF('Inser données'!$J:$J,"Garde"&amp;"£"&amp;"CRENEAU"&amp;"£"&amp;"VOL"&amp;"£"&amp;$B51&amp;"£"&amp;F$7,'Inser données'!$R:$R)</f>
        <v>3.8</v>
      </c>
      <c r="G51" s="8">
        <f>COUNTIF('Inser données'!$J:$J,"Garde"&amp;"£"&amp;"24h"&amp;"£"&amp;"VOL"&amp;"£"&amp;$B51&amp;"£"&amp;G$7)+COUNTIF('Inser données'!$J:$J,"Garde"&amp;"£"&amp;"JOUR"&amp;"£"&amp;"VOL"&amp;"£"&amp;$B51&amp;"£"&amp;G$7)+SUMIF('Inser données'!$J:$J,"Garde"&amp;"£"&amp;"CRENEAU"&amp;"£"&amp;"VOL"&amp;"£"&amp;$B51&amp;"£"&amp;G$7,'Inser données'!$Q:$Q)</f>
        <v>5</v>
      </c>
      <c r="H51" s="8">
        <f>COUNTIF('Inser données'!$J:$J,"Garde"&amp;"£"&amp;"24h"&amp;"£"&amp;"VOL"&amp;"£"&amp;$B51&amp;"£"&amp;H$7)+COUNTIF('Inser données'!$J:$J,"Garde"&amp;"£"&amp;"NUIT"&amp;"£"&amp;"VOL"&amp;"£"&amp;$B51&amp;"£"&amp;H$7)+SUMIF('Inser données'!$J:$J,"Garde"&amp;"£"&amp;"CRENEAU"&amp;"£"&amp;"VOL"&amp;"£"&amp;$B51&amp;"£"&amp;H$7,'Inser données'!$R:$R)</f>
        <v>3</v>
      </c>
      <c r="I51" s="8">
        <f>COUNTIF('Inser données'!$J:$J,"Garde"&amp;"£"&amp;"24h"&amp;"£"&amp;"VOL"&amp;"£"&amp;$B51&amp;"£"&amp;I$7)+COUNTIF('Inser données'!$J:$J,"Garde"&amp;"£"&amp;"JOUR"&amp;"£"&amp;"VOL"&amp;"£"&amp;$B51&amp;"£"&amp;I$7)+SUMIF('Inser données'!$J:$J,"Garde"&amp;"£"&amp;"CRENEAU"&amp;"£"&amp;"VOL"&amp;"£"&amp;$B51&amp;"£"&amp;I$7,'Inser données'!$Q:$Q)</f>
        <v>1</v>
      </c>
      <c r="J51" s="8">
        <f>COUNTIF('Inser données'!$J:$J,"Garde"&amp;"£"&amp;"24h"&amp;"£"&amp;"VOL"&amp;"£"&amp;$B51&amp;"£"&amp;J$7)+COUNTIF('Inser données'!$J:$J,"Garde"&amp;"£"&amp;"NUIT"&amp;"£"&amp;"VOL"&amp;"£"&amp;$B51&amp;"£"&amp;J$7)+SUMIF('Inser données'!$J:$J,"Garde"&amp;"£"&amp;"CRENEAU"&amp;"£"&amp;"VOL"&amp;"£"&amp;$B51&amp;"£"&amp;J$7,'Inser données'!$R:$R)</f>
        <v>4</v>
      </c>
      <c r="K51" s="8">
        <f>COUNTIF('Inser données'!$J:$J,"Garde"&amp;"£"&amp;"24h"&amp;"£"&amp;"VOL"&amp;"£"&amp;$B51&amp;"£"&amp;K$7)+COUNTIF('Inser données'!$J:$J,"Garde"&amp;"£"&amp;"JOUR"&amp;"£"&amp;"VOL"&amp;"£"&amp;$B51&amp;"£"&amp;K$7)+SUMIF('Inser données'!$J:$J,"Garde"&amp;"£"&amp;"CRENEAU"&amp;"£"&amp;"VOL"&amp;"£"&amp;$B51&amp;"£"&amp;K$7,'Inser données'!$Q:$Q)</f>
        <v>5</v>
      </c>
      <c r="L51" s="8">
        <f>COUNTIF('Inser données'!$J:$J,"Garde"&amp;"£"&amp;"24h"&amp;"£"&amp;"VOL"&amp;"£"&amp;$B51&amp;"£"&amp;L$7)+COUNTIF('Inser données'!$J:$J,"Garde"&amp;"£"&amp;"NUIT"&amp;"£"&amp;"VOL"&amp;"£"&amp;$B51&amp;"£"&amp;L$7)+SUMIF('Inser données'!$J:$J,"Garde"&amp;"£"&amp;"CRENEAU"&amp;"£"&amp;"VOL"&amp;"£"&amp;$B51&amp;"£"&amp;L$7,'Inser données'!$R:$R)</f>
        <v>4.8</v>
      </c>
      <c r="M51" s="8">
        <f>COUNTIF('Inser données'!$J:$J,"Garde"&amp;"£"&amp;"24h"&amp;"£"&amp;"VOL"&amp;"£"&amp;$B51&amp;"£"&amp;M$7)+COUNTIF('Inser données'!$J:$J,"Garde"&amp;"£"&amp;"JOUR"&amp;"£"&amp;"VOL"&amp;"£"&amp;$B51&amp;"£"&amp;M$7)+SUMIF('Inser données'!$J:$J,"Garde"&amp;"£"&amp;"CRENEAU"&amp;"£"&amp;"VOL"&amp;"£"&amp;$B51&amp;"£"&amp;M$7,'Inser données'!$Q:$Q)</f>
        <v>2</v>
      </c>
      <c r="N51" s="8">
        <f>COUNTIF('Inser données'!$J:$J,"Garde"&amp;"£"&amp;"24h"&amp;"£"&amp;"VOL"&amp;"£"&amp;$B51&amp;"£"&amp;N$7)+COUNTIF('Inser données'!$J:$J,"Garde"&amp;"£"&amp;"NUIT"&amp;"£"&amp;"VOL"&amp;"£"&amp;$B51&amp;"£"&amp;N$7)+SUMIF('Inser données'!$J:$J,"Garde"&amp;"£"&amp;"CRENEAU"&amp;"£"&amp;"VOL"&amp;"£"&amp;$B51&amp;"£"&amp;N$7,'Inser données'!$R:$R)</f>
        <v>3.6</v>
      </c>
      <c r="O51" s="8">
        <f>COUNTIF('Inser données'!$J:$J,"Garde"&amp;"£"&amp;"24h"&amp;"£"&amp;"VOL"&amp;"£"&amp;$B51&amp;"£"&amp;O$7)+COUNTIF('Inser données'!$J:$J,"Garde"&amp;"£"&amp;"JOUR"&amp;"£"&amp;"VOL"&amp;"£"&amp;$B51&amp;"£"&amp;O$7)+SUMIF('Inser données'!$J:$J,"Garde"&amp;"£"&amp;"CRENEAU"&amp;"£"&amp;"VOL"&amp;"£"&amp;$B51&amp;"£"&amp;O$7,'Inser données'!$Q:$Q)</f>
        <v>2</v>
      </c>
      <c r="P51" s="8">
        <f>COUNTIF('Inser données'!$J:$J,"Garde"&amp;"£"&amp;"24h"&amp;"£"&amp;"VOL"&amp;"£"&amp;$B51&amp;"£"&amp;P$7)+COUNTIF('Inser données'!$J:$J,"Garde"&amp;"£"&amp;"NUIT"&amp;"£"&amp;"VOL"&amp;"£"&amp;$B51&amp;"£"&amp;P$7)+SUMIF('Inser données'!$J:$J,"Garde"&amp;"£"&amp;"CRENEAU"&amp;"£"&amp;"VOL"&amp;"£"&amp;$B51&amp;"£"&amp;P$7,'Inser données'!$R:$R)</f>
        <v>2.6</v>
      </c>
      <c r="Q51" s="8">
        <f>COUNTIF('Inser données'!$J:$J,"Garde"&amp;"£"&amp;"24h"&amp;"£"&amp;"VOL"&amp;"£"&amp;$B51&amp;"£"&amp;Q$7)+COUNTIF('Inser données'!$J:$J,"Garde"&amp;"£"&amp;"JOUR"&amp;"£"&amp;"VOL"&amp;"£"&amp;$B51&amp;"£"&amp;Q$7)+SUMIF('Inser données'!$J:$J,"Garde"&amp;"£"&amp;"CRENEAU"&amp;"£"&amp;"VOL"&amp;"£"&amp;$B51&amp;"£"&amp;Q$7,'Inser données'!$Q:$Q)</f>
        <v>4</v>
      </c>
      <c r="R51" s="8">
        <f>COUNTIF('Inser données'!$J:$J,"Garde"&amp;"£"&amp;"24h"&amp;"£"&amp;"VOL"&amp;"£"&amp;$B51&amp;"£"&amp;R$7)+COUNTIF('Inser données'!$J:$J,"Garde"&amp;"£"&amp;"NUIT"&amp;"£"&amp;"VOL"&amp;"£"&amp;$B51&amp;"£"&amp;R$7)+SUMIF('Inser données'!$J:$J,"Garde"&amp;"£"&amp;"CRENEAU"&amp;"£"&amp;"VOL"&amp;"£"&amp;$B51&amp;"£"&amp;R$7,'Inser données'!$R:$R)</f>
        <v>4</v>
      </c>
      <c r="S51" s="8">
        <f>COUNTIF('Inser données'!$J:$J,"Garde"&amp;"£"&amp;"24h"&amp;"£"&amp;"VOL"&amp;"£"&amp;$B51&amp;"£"&amp;S$7)+COUNTIF('Inser données'!$J:$J,"Garde"&amp;"£"&amp;"JOUR"&amp;"£"&amp;"VOL"&amp;"£"&amp;$B51&amp;"£"&amp;S$7)+SUMIF('Inser données'!$J:$J,"Garde"&amp;"£"&amp;"CRENEAU"&amp;"£"&amp;"VOL"&amp;"£"&amp;$B51&amp;"£"&amp;S$7,'Inser données'!$Q:$Q)</f>
        <v>5</v>
      </c>
      <c r="T51" s="8">
        <f>COUNTIF('Inser données'!$J:$J,"Garde"&amp;"£"&amp;"24h"&amp;"£"&amp;"VOL"&amp;"£"&amp;$B51&amp;"£"&amp;T$7)+COUNTIF('Inser données'!$J:$J,"Garde"&amp;"£"&amp;"NUIT"&amp;"£"&amp;"VOL"&amp;"£"&amp;$B51&amp;"£"&amp;T$7)+SUMIF('Inser données'!$J:$J,"Garde"&amp;"£"&amp;"CRENEAU"&amp;"£"&amp;"VOL"&amp;"£"&amp;$B51&amp;"£"&amp;T$7,'Inser données'!$R:$R)</f>
        <v>5.8</v>
      </c>
      <c r="U51" s="8">
        <f>COUNTIF('Inser données'!$J:$J,"Garde"&amp;"£"&amp;"24h"&amp;"£"&amp;"VOL"&amp;"£"&amp;$B51&amp;"£"&amp;U$7)+COUNTIF('Inser données'!$J:$J,"Garde"&amp;"£"&amp;"JOUR"&amp;"£"&amp;"VOL"&amp;"£"&amp;$B51&amp;"£"&amp;U$7)+SUMIF('Inser données'!$J:$J,"Garde"&amp;"£"&amp;"CRENEAU"&amp;"£"&amp;"VOL"&amp;"£"&amp;$B51&amp;"£"&amp;U$7,'Inser données'!$Q:$Q)</f>
        <v>6</v>
      </c>
      <c r="V51" s="8">
        <f>COUNTIF('Inser données'!$J:$J,"Garde"&amp;"£"&amp;"24h"&amp;"£"&amp;"VOL"&amp;"£"&amp;$B51&amp;"£"&amp;V$7)+COUNTIF('Inser données'!$J:$J,"Garde"&amp;"£"&amp;"NUIT"&amp;"£"&amp;"VOL"&amp;"£"&amp;$B51&amp;"£"&amp;V$7)+SUMIF('Inser données'!$J:$J,"Garde"&amp;"£"&amp;"CRENEAU"&amp;"£"&amp;"VOL"&amp;"£"&amp;$B51&amp;"£"&amp;V$7,'Inser données'!$R:$R)</f>
        <v>5</v>
      </c>
      <c r="W51" s="8">
        <f>COUNTIF('Inser données'!$J:$J,"Garde"&amp;"£"&amp;"24h"&amp;"£"&amp;"VOL"&amp;"£"&amp;$B51&amp;"£"&amp;W$7)+COUNTIF('Inser données'!$J:$J,"Garde"&amp;"£"&amp;"JOUR"&amp;"£"&amp;"VOL"&amp;"£"&amp;$B51&amp;"£"&amp;W$7)+SUMIF('Inser données'!$J:$J,"Garde"&amp;"£"&amp;"CRENEAU"&amp;"£"&amp;"VOL"&amp;"£"&amp;$B51&amp;"£"&amp;W$7,'Inser données'!$Q:$Q)</f>
        <v>4</v>
      </c>
      <c r="X51" s="8">
        <f>COUNTIF('Inser données'!$J:$J,"Garde"&amp;"£"&amp;"24h"&amp;"£"&amp;"VOL"&amp;"£"&amp;$B51&amp;"£"&amp;X$7)+COUNTIF('Inser données'!$J:$J,"Garde"&amp;"£"&amp;"NUIT"&amp;"£"&amp;"VOL"&amp;"£"&amp;$B51&amp;"£"&amp;X$7)+SUMIF('Inser données'!$J:$J,"Garde"&amp;"£"&amp;"CRENEAU"&amp;"£"&amp;"VOL"&amp;"£"&amp;$B51&amp;"£"&amp;X$7,'Inser données'!$R:$R)</f>
        <v>4</v>
      </c>
      <c r="Y51" s="8">
        <f>COUNTIF('Inser données'!$J:$J,"Garde"&amp;"£"&amp;"24h"&amp;"£"&amp;"VOL"&amp;"£"&amp;$B51&amp;"£"&amp;Y$7)+COUNTIF('Inser données'!$J:$J,"Garde"&amp;"£"&amp;"JOUR"&amp;"£"&amp;"VOL"&amp;"£"&amp;$B51&amp;"£"&amp;Y$7)+SUMIF('Inser données'!$J:$J,"Garde"&amp;"£"&amp;"CRENEAU"&amp;"£"&amp;"VOL"&amp;"£"&amp;$B51&amp;"£"&amp;Y$7,'Inser données'!$Q:$Q)</f>
        <v>4</v>
      </c>
      <c r="Z51" s="8">
        <f>COUNTIF('Inser données'!$J:$J,"Garde"&amp;"£"&amp;"24h"&amp;"£"&amp;"VOL"&amp;"£"&amp;$B51&amp;"£"&amp;Z$7)+COUNTIF('Inser données'!$J:$J,"Garde"&amp;"£"&amp;"NUIT"&amp;"£"&amp;"VOL"&amp;"£"&amp;$B51&amp;"£"&amp;Z$7)+SUMIF('Inser données'!$J:$J,"Garde"&amp;"£"&amp;"CRENEAU"&amp;"£"&amp;"VOL"&amp;"£"&amp;$B51&amp;"£"&amp;Z$7,'Inser données'!$R:$R)</f>
        <v>4.5999999999999996</v>
      </c>
      <c r="AA51" s="8">
        <f>COUNTIF('Inser données'!$J:$J,"Garde"&amp;"£"&amp;"24h"&amp;"£"&amp;"VOL"&amp;"£"&amp;$B51&amp;"£"&amp;AA$7)+COUNTIF('Inser données'!$J:$J,"Garde"&amp;"£"&amp;"JOUR"&amp;"£"&amp;"VOL"&amp;"£"&amp;$B51&amp;"£"&amp;AA$7)+SUMIF('Inser données'!$J:$J,"Garde"&amp;"£"&amp;"CRENEAU"&amp;"£"&amp;"VOL"&amp;"£"&amp;$B51&amp;"£"&amp;AA$7,'Inser données'!$Q:$Q)</f>
        <v>4</v>
      </c>
      <c r="AB51" s="8">
        <f>COUNTIF('Inser données'!$J:$J,"Garde"&amp;"£"&amp;"24h"&amp;"£"&amp;"VOL"&amp;"£"&amp;$B51&amp;"£"&amp;AB$7)+COUNTIF('Inser données'!$J:$J,"Garde"&amp;"£"&amp;"NUIT"&amp;"£"&amp;"VOL"&amp;"£"&amp;$B51&amp;"£"&amp;AB$7)+SUMIF('Inser données'!$J:$J,"Garde"&amp;"£"&amp;"CRENEAU"&amp;"£"&amp;"VOL"&amp;"£"&amp;$B51&amp;"£"&amp;AB$7,'Inser données'!$R:$R)</f>
        <v>3.6</v>
      </c>
      <c r="AC51" s="8">
        <f>COUNTIF('Inser données'!$J:$J,"Garde"&amp;"£"&amp;"24h"&amp;"£"&amp;"VOL"&amp;"£"&amp;$B51&amp;"£"&amp;AC$7)+COUNTIF('Inser données'!$J:$J,"Garde"&amp;"£"&amp;"JOUR"&amp;"£"&amp;"VOL"&amp;"£"&amp;$B51&amp;"£"&amp;AC$7)+SUMIF('Inser données'!$J:$J,"Garde"&amp;"£"&amp;"CRENEAU"&amp;"£"&amp;"VOL"&amp;"£"&amp;$B51&amp;"£"&amp;AC$7,'Inser données'!$Q:$Q)</f>
        <v>3</v>
      </c>
      <c r="AD51" s="8">
        <f>COUNTIF('Inser données'!$J:$J,"Garde"&amp;"£"&amp;"24h"&amp;"£"&amp;"VOL"&amp;"£"&amp;$B51&amp;"£"&amp;AD$7)+COUNTIF('Inser données'!$J:$J,"Garde"&amp;"£"&amp;"NUIT"&amp;"£"&amp;"VOL"&amp;"£"&amp;$B51&amp;"£"&amp;AD$7)+SUMIF('Inser données'!$J:$J,"Garde"&amp;"£"&amp;"CRENEAU"&amp;"£"&amp;"VOL"&amp;"£"&amp;$B51&amp;"£"&amp;AD$7,'Inser données'!$R:$R)</f>
        <v>3</v>
      </c>
      <c r="AE51" s="8">
        <f>COUNTIF('Inser données'!$J:$J,"Garde"&amp;"£"&amp;"24h"&amp;"£"&amp;"VOL"&amp;"£"&amp;$B51&amp;"£"&amp;AE$7)+COUNTIF('Inser données'!$J:$J,"Garde"&amp;"£"&amp;"JOUR"&amp;"£"&amp;"VOL"&amp;"£"&amp;$B51&amp;"£"&amp;AE$7)+SUMIF('Inser données'!$J:$J,"Garde"&amp;"£"&amp;"CRENEAU"&amp;"£"&amp;"VOL"&amp;"£"&amp;$B51&amp;"£"&amp;AE$7,'Inser données'!$Q:$Q)</f>
        <v>3</v>
      </c>
      <c r="AF51" s="8">
        <f>COUNTIF('Inser données'!$J:$J,"Garde"&amp;"£"&amp;"24h"&amp;"£"&amp;"VOL"&amp;"£"&amp;$B51&amp;"£"&amp;AF$7)+COUNTIF('Inser données'!$J:$J,"Garde"&amp;"£"&amp;"NUIT"&amp;"£"&amp;"VOL"&amp;"£"&amp;$B51&amp;"£"&amp;AF$7)+SUMIF('Inser données'!$J:$J,"Garde"&amp;"£"&amp;"CRENEAU"&amp;"£"&amp;"VOL"&amp;"£"&amp;$B51&amp;"£"&amp;AF$7,'Inser données'!$R:$R)</f>
        <v>2</v>
      </c>
      <c r="AG51" s="8">
        <f>COUNTIF('Inser données'!$J:$J,"Garde"&amp;"£"&amp;"24h"&amp;"£"&amp;"VOL"&amp;"£"&amp;$B51&amp;"£"&amp;AG$7)+COUNTIF('Inser données'!$J:$J,"Garde"&amp;"£"&amp;"JOUR"&amp;"£"&amp;"VOL"&amp;"£"&amp;$B51&amp;"£"&amp;AG$7)+SUMIF('Inser données'!$J:$J,"Garde"&amp;"£"&amp;"CRENEAU"&amp;"£"&amp;"VOL"&amp;"£"&amp;$B51&amp;"£"&amp;AG$7,'Inser données'!$Q:$Q)</f>
        <v>0</v>
      </c>
      <c r="AH51" s="8">
        <f>COUNTIF('Inser données'!$J:$J,"Garde"&amp;"£"&amp;"24h"&amp;"£"&amp;"VOL"&amp;"£"&amp;$B51&amp;"£"&amp;AH$7)+COUNTIF('Inser données'!$J:$J,"Garde"&amp;"£"&amp;"NUIT"&amp;"£"&amp;"VOL"&amp;"£"&amp;$B51&amp;"£"&amp;AH$7)+SUMIF('Inser données'!$J:$J,"Garde"&amp;"£"&amp;"CRENEAU"&amp;"£"&amp;"VOL"&amp;"£"&amp;$B51&amp;"£"&amp;AH$7,'Inser données'!$R:$R)</f>
        <v>1</v>
      </c>
    </row>
    <row r="52" spans="1:34" ht="15" thickBot="1">
      <c r="A52" s="118"/>
      <c r="B52" s="12" t="s">
        <v>57</v>
      </c>
      <c r="C52" s="15">
        <v>12</v>
      </c>
      <c r="D52" s="16">
        <v>9</v>
      </c>
      <c r="E52" s="8">
        <f>COUNTIF('Inser données'!$J:$J,"Garde"&amp;"£"&amp;"24h"&amp;"£"&amp;"VOL"&amp;"£"&amp;$B52&amp;"£"&amp;E$7)+COUNTIF('Inser données'!$J:$J,"Garde"&amp;"£"&amp;"JOUR"&amp;"£"&amp;"VOL"&amp;"£"&amp;$B52&amp;"£"&amp;E$7)+SUMIF('Inser données'!$J:$J,"Garde"&amp;"£"&amp;"CRENEAU"&amp;"£"&amp;"VOL"&amp;"£"&amp;$B52&amp;"£"&amp;E$7,'Inser données'!$Q:$Q)</f>
        <v>2</v>
      </c>
      <c r="F52" s="8">
        <f>COUNTIF('Inser données'!$J:$J,"Garde"&amp;"£"&amp;"24h"&amp;"£"&amp;"VOL"&amp;"£"&amp;$B52&amp;"£"&amp;F$7)+COUNTIF('Inser données'!$J:$J,"Garde"&amp;"£"&amp;"NUIT"&amp;"£"&amp;"VOL"&amp;"£"&amp;$B52&amp;"£"&amp;F$7)+SUMIF('Inser données'!$J:$J,"Garde"&amp;"£"&amp;"CRENEAU"&amp;"£"&amp;"VOL"&amp;"£"&amp;$B52&amp;"£"&amp;F$7,'Inser données'!$R:$R)</f>
        <v>5</v>
      </c>
      <c r="G52" s="8">
        <f>COUNTIF('Inser données'!$J:$J,"Garde"&amp;"£"&amp;"24h"&amp;"£"&amp;"VOL"&amp;"£"&amp;$B52&amp;"£"&amp;G$7)+COUNTIF('Inser données'!$J:$J,"Garde"&amp;"£"&amp;"JOUR"&amp;"£"&amp;"VOL"&amp;"£"&amp;$B52&amp;"£"&amp;G$7)+SUMIF('Inser données'!$J:$J,"Garde"&amp;"£"&amp;"CRENEAU"&amp;"£"&amp;"VOL"&amp;"£"&amp;$B52&amp;"£"&amp;G$7,'Inser données'!$Q:$Q)</f>
        <v>3</v>
      </c>
      <c r="H52" s="8">
        <f>COUNTIF('Inser données'!$J:$J,"Garde"&amp;"£"&amp;"24h"&amp;"£"&amp;"VOL"&amp;"£"&amp;$B52&amp;"£"&amp;H$7)+COUNTIF('Inser données'!$J:$J,"Garde"&amp;"£"&amp;"NUIT"&amp;"£"&amp;"VOL"&amp;"£"&amp;$B52&amp;"£"&amp;H$7)+SUMIF('Inser données'!$J:$J,"Garde"&amp;"£"&amp;"CRENEAU"&amp;"£"&amp;"VOL"&amp;"£"&amp;$B52&amp;"£"&amp;H$7,'Inser données'!$R:$R)</f>
        <v>5</v>
      </c>
      <c r="I52" s="8">
        <f>COUNTIF('Inser données'!$J:$J,"Garde"&amp;"£"&amp;"24h"&amp;"£"&amp;"VOL"&amp;"£"&amp;$B52&amp;"£"&amp;I$7)+COUNTIF('Inser données'!$J:$J,"Garde"&amp;"£"&amp;"JOUR"&amp;"£"&amp;"VOL"&amp;"£"&amp;$B52&amp;"£"&amp;I$7)+SUMIF('Inser données'!$J:$J,"Garde"&amp;"£"&amp;"CRENEAU"&amp;"£"&amp;"VOL"&amp;"£"&amp;$B52&amp;"£"&amp;I$7,'Inser données'!$Q:$Q)</f>
        <v>4</v>
      </c>
      <c r="J52" s="8">
        <f>COUNTIF('Inser données'!$J:$J,"Garde"&amp;"£"&amp;"24h"&amp;"£"&amp;"VOL"&amp;"£"&amp;$B52&amp;"£"&amp;J$7)+COUNTIF('Inser données'!$J:$J,"Garde"&amp;"£"&amp;"NUIT"&amp;"£"&amp;"VOL"&amp;"£"&amp;$B52&amp;"£"&amp;J$7)+SUMIF('Inser données'!$J:$J,"Garde"&amp;"£"&amp;"CRENEAU"&amp;"£"&amp;"VOL"&amp;"£"&amp;$B52&amp;"£"&amp;J$7,'Inser données'!$R:$R)</f>
        <v>4</v>
      </c>
      <c r="K52" s="8">
        <f>COUNTIF('Inser données'!$J:$J,"Garde"&amp;"£"&amp;"24h"&amp;"£"&amp;"VOL"&amp;"£"&amp;$B52&amp;"£"&amp;K$7)+COUNTIF('Inser données'!$J:$J,"Garde"&amp;"£"&amp;"JOUR"&amp;"£"&amp;"VOL"&amp;"£"&amp;$B52&amp;"£"&amp;K$7)+SUMIF('Inser données'!$J:$J,"Garde"&amp;"£"&amp;"CRENEAU"&amp;"£"&amp;"VOL"&amp;"£"&amp;$B52&amp;"£"&amp;K$7,'Inser données'!$Q:$Q)</f>
        <v>2</v>
      </c>
      <c r="L52" s="8">
        <f>COUNTIF('Inser données'!$J:$J,"Garde"&amp;"£"&amp;"24h"&amp;"£"&amp;"VOL"&amp;"£"&amp;$B52&amp;"£"&amp;L$7)+COUNTIF('Inser données'!$J:$J,"Garde"&amp;"£"&amp;"NUIT"&amp;"£"&amp;"VOL"&amp;"£"&amp;$B52&amp;"£"&amp;L$7)+SUMIF('Inser données'!$J:$J,"Garde"&amp;"£"&amp;"CRENEAU"&amp;"£"&amp;"VOL"&amp;"£"&amp;$B52&amp;"£"&amp;L$7,'Inser données'!$R:$R)</f>
        <v>4</v>
      </c>
      <c r="M52" s="8">
        <f>COUNTIF('Inser données'!$J:$J,"Garde"&amp;"£"&amp;"24h"&amp;"£"&amp;"VOL"&amp;"£"&amp;$B52&amp;"£"&amp;M$7)+COUNTIF('Inser données'!$J:$J,"Garde"&amp;"£"&amp;"JOUR"&amp;"£"&amp;"VOL"&amp;"£"&amp;$B52&amp;"£"&amp;M$7)+SUMIF('Inser données'!$J:$J,"Garde"&amp;"£"&amp;"CRENEAU"&amp;"£"&amp;"VOL"&amp;"£"&amp;$B52&amp;"£"&amp;M$7,'Inser données'!$Q:$Q)</f>
        <v>4</v>
      </c>
      <c r="N52" s="8">
        <f>COUNTIF('Inser données'!$J:$J,"Garde"&amp;"£"&amp;"24h"&amp;"£"&amp;"VOL"&amp;"£"&amp;$B52&amp;"£"&amp;N$7)+COUNTIF('Inser données'!$J:$J,"Garde"&amp;"£"&amp;"NUIT"&amp;"£"&amp;"VOL"&amp;"£"&amp;$B52&amp;"£"&amp;N$7)+SUMIF('Inser données'!$J:$J,"Garde"&amp;"£"&amp;"CRENEAU"&amp;"£"&amp;"VOL"&amp;"£"&amp;$B52&amp;"£"&amp;N$7,'Inser données'!$R:$R)</f>
        <v>5</v>
      </c>
      <c r="O52" s="8">
        <f>COUNTIF('Inser données'!$J:$J,"Garde"&amp;"£"&amp;"24h"&amp;"£"&amp;"VOL"&amp;"£"&amp;$B52&amp;"£"&amp;O$7)+COUNTIF('Inser données'!$J:$J,"Garde"&amp;"£"&amp;"JOUR"&amp;"£"&amp;"VOL"&amp;"£"&amp;$B52&amp;"£"&amp;O$7)+SUMIF('Inser données'!$J:$J,"Garde"&amp;"£"&amp;"CRENEAU"&amp;"£"&amp;"VOL"&amp;"£"&amp;$B52&amp;"£"&amp;O$7,'Inser données'!$Q:$Q)</f>
        <v>5</v>
      </c>
      <c r="P52" s="8">
        <f>COUNTIF('Inser données'!$J:$J,"Garde"&amp;"£"&amp;"24h"&amp;"£"&amp;"VOL"&amp;"£"&amp;$B52&amp;"£"&amp;P$7)+COUNTIF('Inser données'!$J:$J,"Garde"&amp;"£"&amp;"NUIT"&amp;"£"&amp;"VOL"&amp;"£"&amp;$B52&amp;"£"&amp;P$7)+SUMIF('Inser données'!$J:$J,"Garde"&amp;"£"&amp;"CRENEAU"&amp;"£"&amp;"VOL"&amp;"£"&amp;$B52&amp;"£"&amp;P$7,'Inser données'!$R:$R)</f>
        <v>4</v>
      </c>
      <c r="Q52" s="8">
        <f>COUNTIF('Inser données'!$J:$J,"Garde"&amp;"£"&amp;"24h"&amp;"£"&amp;"VOL"&amp;"£"&amp;$B52&amp;"£"&amp;Q$7)+COUNTIF('Inser données'!$J:$J,"Garde"&amp;"£"&amp;"JOUR"&amp;"£"&amp;"VOL"&amp;"£"&amp;$B52&amp;"£"&amp;Q$7)+SUMIF('Inser données'!$J:$J,"Garde"&amp;"£"&amp;"CRENEAU"&amp;"£"&amp;"VOL"&amp;"£"&amp;$B52&amp;"£"&amp;Q$7,'Inser données'!$Q:$Q)</f>
        <v>3</v>
      </c>
      <c r="R52" s="8">
        <f>COUNTIF('Inser données'!$J:$J,"Garde"&amp;"£"&amp;"24h"&amp;"£"&amp;"VOL"&amp;"£"&amp;$B52&amp;"£"&amp;R$7)+COUNTIF('Inser données'!$J:$J,"Garde"&amp;"£"&amp;"NUIT"&amp;"£"&amp;"VOL"&amp;"£"&amp;$B52&amp;"£"&amp;R$7)+SUMIF('Inser données'!$J:$J,"Garde"&amp;"£"&amp;"CRENEAU"&amp;"£"&amp;"VOL"&amp;"£"&amp;$B52&amp;"£"&amp;R$7,'Inser données'!$R:$R)</f>
        <v>3</v>
      </c>
      <c r="S52" s="8">
        <f>COUNTIF('Inser données'!$J:$J,"Garde"&amp;"£"&amp;"24h"&amp;"£"&amp;"VOL"&amp;"£"&amp;$B52&amp;"£"&amp;S$7)+COUNTIF('Inser données'!$J:$J,"Garde"&amp;"£"&amp;"JOUR"&amp;"£"&amp;"VOL"&amp;"£"&amp;$B52&amp;"£"&amp;S$7)+SUMIF('Inser données'!$J:$J,"Garde"&amp;"£"&amp;"CRENEAU"&amp;"£"&amp;"VOL"&amp;"£"&amp;$B52&amp;"£"&amp;S$7,'Inser données'!$Q:$Q)</f>
        <v>5</v>
      </c>
      <c r="T52" s="8">
        <f>COUNTIF('Inser données'!$J:$J,"Garde"&amp;"£"&amp;"24h"&amp;"£"&amp;"VOL"&amp;"£"&amp;$B52&amp;"£"&amp;T$7)+COUNTIF('Inser données'!$J:$J,"Garde"&amp;"£"&amp;"NUIT"&amp;"£"&amp;"VOL"&amp;"£"&amp;$B52&amp;"£"&amp;T$7)+SUMIF('Inser données'!$J:$J,"Garde"&amp;"£"&amp;"CRENEAU"&amp;"£"&amp;"VOL"&amp;"£"&amp;$B52&amp;"£"&amp;T$7,'Inser données'!$R:$R)</f>
        <v>5</v>
      </c>
      <c r="U52" s="8">
        <f>COUNTIF('Inser données'!$J:$J,"Garde"&amp;"£"&amp;"24h"&amp;"£"&amp;"VOL"&amp;"£"&amp;$B52&amp;"£"&amp;U$7)+COUNTIF('Inser données'!$J:$J,"Garde"&amp;"£"&amp;"JOUR"&amp;"£"&amp;"VOL"&amp;"£"&amp;$B52&amp;"£"&amp;U$7)+SUMIF('Inser données'!$J:$J,"Garde"&amp;"£"&amp;"CRENEAU"&amp;"£"&amp;"VOL"&amp;"£"&amp;$B52&amp;"£"&amp;U$7,'Inser données'!$Q:$Q)</f>
        <v>3</v>
      </c>
      <c r="V52" s="8">
        <f>COUNTIF('Inser données'!$J:$J,"Garde"&amp;"£"&amp;"24h"&amp;"£"&amp;"VOL"&amp;"£"&amp;$B52&amp;"£"&amp;V$7)+COUNTIF('Inser données'!$J:$J,"Garde"&amp;"£"&amp;"NUIT"&amp;"£"&amp;"VOL"&amp;"£"&amp;$B52&amp;"£"&amp;V$7)+SUMIF('Inser données'!$J:$J,"Garde"&amp;"£"&amp;"CRENEAU"&amp;"£"&amp;"VOL"&amp;"£"&amp;$B52&amp;"£"&amp;V$7,'Inser données'!$R:$R)</f>
        <v>4</v>
      </c>
      <c r="W52" s="8">
        <f>COUNTIF('Inser données'!$J:$J,"Garde"&amp;"£"&amp;"24h"&amp;"£"&amp;"VOL"&amp;"£"&amp;$B52&amp;"£"&amp;W$7)+COUNTIF('Inser données'!$J:$J,"Garde"&amp;"£"&amp;"JOUR"&amp;"£"&amp;"VOL"&amp;"£"&amp;$B52&amp;"£"&amp;W$7)+SUMIF('Inser données'!$J:$J,"Garde"&amp;"£"&amp;"CRENEAU"&amp;"£"&amp;"VOL"&amp;"£"&amp;$B52&amp;"£"&amp;W$7,'Inser données'!$Q:$Q)</f>
        <v>3</v>
      </c>
      <c r="X52" s="8">
        <f>COUNTIF('Inser données'!$J:$J,"Garde"&amp;"£"&amp;"24h"&amp;"£"&amp;"VOL"&amp;"£"&amp;$B52&amp;"£"&amp;X$7)+COUNTIF('Inser données'!$J:$J,"Garde"&amp;"£"&amp;"NUIT"&amp;"£"&amp;"VOL"&amp;"£"&amp;$B52&amp;"£"&amp;X$7)+SUMIF('Inser données'!$J:$J,"Garde"&amp;"£"&amp;"CRENEAU"&amp;"£"&amp;"VOL"&amp;"£"&amp;$B52&amp;"£"&amp;X$7,'Inser données'!$R:$R)</f>
        <v>2</v>
      </c>
      <c r="Y52" s="8">
        <f>COUNTIF('Inser données'!$J:$J,"Garde"&amp;"£"&amp;"24h"&amp;"£"&amp;"VOL"&amp;"£"&amp;$B52&amp;"£"&amp;Y$7)+COUNTIF('Inser données'!$J:$J,"Garde"&amp;"£"&amp;"JOUR"&amp;"£"&amp;"VOL"&amp;"£"&amp;$B52&amp;"£"&amp;Y$7)+SUMIF('Inser données'!$J:$J,"Garde"&amp;"£"&amp;"CRENEAU"&amp;"£"&amp;"VOL"&amp;"£"&amp;$B52&amp;"£"&amp;Y$7,'Inser données'!$Q:$Q)</f>
        <v>1</v>
      </c>
      <c r="Z52" s="8">
        <f>COUNTIF('Inser données'!$J:$J,"Garde"&amp;"£"&amp;"24h"&amp;"£"&amp;"VOL"&amp;"£"&amp;$B52&amp;"£"&amp;Z$7)+COUNTIF('Inser données'!$J:$J,"Garde"&amp;"£"&amp;"NUIT"&amp;"£"&amp;"VOL"&amp;"£"&amp;$B52&amp;"£"&amp;Z$7)+SUMIF('Inser données'!$J:$J,"Garde"&amp;"£"&amp;"CRENEAU"&amp;"£"&amp;"VOL"&amp;"£"&amp;$B52&amp;"£"&amp;Z$7,'Inser données'!$R:$R)</f>
        <v>5</v>
      </c>
      <c r="AA52" s="8">
        <f>COUNTIF('Inser données'!$J:$J,"Garde"&amp;"£"&amp;"24h"&amp;"£"&amp;"VOL"&amp;"£"&amp;$B52&amp;"£"&amp;AA$7)+COUNTIF('Inser données'!$J:$J,"Garde"&amp;"£"&amp;"JOUR"&amp;"£"&amp;"VOL"&amp;"£"&amp;$B52&amp;"£"&amp;AA$7)+SUMIF('Inser données'!$J:$J,"Garde"&amp;"£"&amp;"CRENEAU"&amp;"£"&amp;"VOL"&amp;"£"&amp;$B52&amp;"£"&amp;AA$7,'Inser données'!$Q:$Q)</f>
        <v>2</v>
      </c>
      <c r="AB52" s="8">
        <f>COUNTIF('Inser données'!$J:$J,"Garde"&amp;"£"&amp;"24h"&amp;"£"&amp;"VOL"&amp;"£"&amp;$B52&amp;"£"&amp;AB$7)+COUNTIF('Inser données'!$J:$J,"Garde"&amp;"£"&amp;"NUIT"&amp;"£"&amp;"VOL"&amp;"£"&amp;$B52&amp;"£"&amp;AB$7)+SUMIF('Inser données'!$J:$J,"Garde"&amp;"£"&amp;"CRENEAU"&amp;"£"&amp;"VOL"&amp;"£"&amp;$B52&amp;"£"&amp;AB$7,'Inser données'!$R:$R)</f>
        <v>4</v>
      </c>
      <c r="AC52" s="8">
        <f>COUNTIF('Inser données'!$J:$J,"Garde"&amp;"£"&amp;"24h"&amp;"£"&amp;"VOL"&amp;"£"&amp;$B52&amp;"£"&amp;AC$7)+COUNTIF('Inser données'!$J:$J,"Garde"&amp;"£"&amp;"JOUR"&amp;"£"&amp;"VOL"&amp;"£"&amp;$B52&amp;"£"&amp;AC$7)+SUMIF('Inser données'!$J:$J,"Garde"&amp;"£"&amp;"CRENEAU"&amp;"£"&amp;"VOL"&amp;"£"&amp;$B52&amp;"£"&amp;AC$7,'Inser données'!$Q:$Q)</f>
        <v>5</v>
      </c>
      <c r="AD52" s="8">
        <f>COUNTIF('Inser données'!$J:$J,"Garde"&amp;"£"&amp;"24h"&amp;"£"&amp;"VOL"&amp;"£"&amp;$B52&amp;"£"&amp;AD$7)+COUNTIF('Inser données'!$J:$J,"Garde"&amp;"£"&amp;"NUIT"&amp;"£"&amp;"VOL"&amp;"£"&amp;$B52&amp;"£"&amp;AD$7)+SUMIF('Inser données'!$J:$J,"Garde"&amp;"£"&amp;"CRENEAU"&amp;"£"&amp;"VOL"&amp;"£"&amp;$B52&amp;"£"&amp;AD$7,'Inser données'!$R:$R)</f>
        <v>3</v>
      </c>
      <c r="AE52" s="8">
        <f>COUNTIF('Inser données'!$J:$J,"Garde"&amp;"£"&amp;"24h"&amp;"£"&amp;"VOL"&amp;"£"&amp;$B52&amp;"£"&amp;AE$7)+COUNTIF('Inser données'!$J:$J,"Garde"&amp;"£"&amp;"JOUR"&amp;"£"&amp;"VOL"&amp;"£"&amp;$B52&amp;"£"&amp;AE$7)+SUMIF('Inser données'!$J:$J,"Garde"&amp;"£"&amp;"CRENEAU"&amp;"£"&amp;"VOL"&amp;"£"&amp;$B52&amp;"£"&amp;AE$7,'Inser données'!$Q:$Q)</f>
        <v>3</v>
      </c>
      <c r="AF52" s="8">
        <f>COUNTIF('Inser données'!$J:$J,"Garde"&amp;"£"&amp;"24h"&amp;"£"&amp;"VOL"&amp;"£"&amp;$B52&amp;"£"&amp;AF$7)+COUNTIF('Inser données'!$J:$J,"Garde"&amp;"£"&amp;"NUIT"&amp;"£"&amp;"VOL"&amp;"£"&amp;$B52&amp;"£"&amp;AF$7)+SUMIF('Inser données'!$J:$J,"Garde"&amp;"£"&amp;"CRENEAU"&amp;"£"&amp;"VOL"&amp;"£"&amp;$B52&amp;"£"&amp;AF$7,'Inser données'!$R:$R)</f>
        <v>4</v>
      </c>
      <c r="AG52" s="8">
        <f>COUNTIF('Inser données'!$J:$J,"Garde"&amp;"£"&amp;"24h"&amp;"£"&amp;"VOL"&amp;"£"&amp;$B52&amp;"£"&amp;AG$7)+COUNTIF('Inser données'!$J:$J,"Garde"&amp;"£"&amp;"JOUR"&amp;"£"&amp;"VOL"&amp;"£"&amp;$B52&amp;"£"&amp;AG$7)+SUMIF('Inser données'!$J:$J,"Garde"&amp;"£"&amp;"CRENEAU"&amp;"£"&amp;"VOL"&amp;"£"&amp;$B52&amp;"£"&amp;AG$7,'Inser données'!$Q:$Q)</f>
        <v>0</v>
      </c>
      <c r="AH52" s="8">
        <f>COUNTIF('Inser données'!$J:$J,"Garde"&amp;"£"&amp;"24h"&amp;"£"&amp;"VOL"&amp;"£"&amp;$B52&amp;"£"&amp;AH$7)+COUNTIF('Inser données'!$J:$J,"Garde"&amp;"£"&amp;"NUIT"&amp;"£"&amp;"VOL"&amp;"£"&amp;$B52&amp;"£"&amp;AH$7)+SUMIF('Inser données'!$J:$J,"Garde"&amp;"£"&amp;"CRENEAU"&amp;"£"&amp;"VOL"&amp;"£"&amp;$B52&amp;"£"&amp;AH$7,'Inser données'!$R:$R)</f>
        <v>0</v>
      </c>
    </row>
    <row r="53" spans="1:34" ht="15" thickBot="1">
      <c r="A53" s="118"/>
      <c r="B53" s="17" t="s">
        <v>58</v>
      </c>
      <c r="C53" s="13">
        <v>15</v>
      </c>
      <c r="D53" s="14">
        <v>12</v>
      </c>
      <c r="E53" s="8">
        <f>COUNTIF('Inser données'!$J:$J,"Garde"&amp;"£"&amp;"24h"&amp;"£"&amp;"VOL"&amp;"£"&amp;$B53&amp;"£"&amp;E$7)+COUNTIF('Inser données'!$J:$J,"Garde"&amp;"£"&amp;"JOUR"&amp;"£"&amp;"VOL"&amp;"£"&amp;$B53&amp;"£"&amp;E$7)+SUMIF('Inser données'!$J:$J,"Garde"&amp;"£"&amp;"CRENEAU"&amp;"£"&amp;"VOL"&amp;"£"&amp;$B53&amp;"£"&amp;E$7,'Inser données'!$Q:$Q)</f>
        <v>3</v>
      </c>
      <c r="F53" s="8">
        <f>COUNTIF('Inser données'!$J:$J,"Garde"&amp;"£"&amp;"24h"&amp;"£"&amp;"VOL"&amp;"£"&amp;$B53&amp;"£"&amp;F$7)+COUNTIF('Inser données'!$J:$J,"Garde"&amp;"£"&amp;"NUIT"&amp;"£"&amp;"VOL"&amp;"£"&amp;$B53&amp;"£"&amp;F$7)+SUMIF('Inser données'!$J:$J,"Garde"&amp;"£"&amp;"CRENEAU"&amp;"£"&amp;"VOL"&amp;"£"&amp;$B53&amp;"£"&amp;F$7,'Inser données'!$R:$R)</f>
        <v>4</v>
      </c>
      <c r="G53" s="8">
        <f>COUNTIF('Inser données'!$J:$J,"Garde"&amp;"£"&amp;"24h"&amp;"£"&amp;"VOL"&amp;"£"&amp;$B53&amp;"£"&amp;G$7)+COUNTIF('Inser données'!$J:$J,"Garde"&amp;"£"&amp;"JOUR"&amp;"£"&amp;"VOL"&amp;"£"&amp;$B53&amp;"£"&amp;G$7)+SUMIF('Inser données'!$J:$J,"Garde"&amp;"£"&amp;"CRENEAU"&amp;"£"&amp;"VOL"&amp;"£"&amp;$B53&amp;"£"&amp;G$7,'Inser données'!$Q:$Q)</f>
        <v>5.7</v>
      </c>
      <c r="H53" s="8">
        <f>COUNTIF('Inser données'!$J:$J,"Garde"&amp;"£"&amp;"24h"&amp;"£"&amp;"VOL"&amp;"£"&amp;$B53&amp;"£"&amp;H$7)+COUNTIF('Inser données'!$J:$J,"Garde"&amp;"£"&amp;"NUIT"&amp;"£"&amp;"VOL"&amp;"£"&amp;$B53&amp;"£"&amp;H$7)+SUMIF('Inser données'!$J:$J,"Garde"&amp;"£"&amp;"CRENEAU"&amp;"£"&amp;"VOL"&amp;"£"&amp;$B53&amp;"£"&amp;H$7,'Inser données'!$R:$R)</f>
        <v>6.9</v>
      </c>
      <c r="I53" s="8">
        <f>COUNTIF('Inser données'!$J:$J,"Garde"&amp;"£"&amp;"24h"&amp;"£"&amp;"VOL"&amp;"£"&amp;$B53&amp;"£"&amp;I$7)+COUNTIF('Inser données'!$J:$J,"Garde"&amp;"£"&amp;"JOUR"&amp;"£"&amp;"VOL"&amp;"£"&amp;$B53&amp;"£"&amp;I$7)+SUMIF('Inser données'!$J:$J,"Garde"&amp;"£"&amp;"CRENEAU"&amp;"£"&amp;"VOL"&amp;"£"&amp;$B53&amp;"£"&amp;I$7,'Inser données'!$Q:$Q)</f>
        <v>1</v>
      </c>
      <c r="J53" s="8">
        <f>COUNTIF('Inser données'!$J:$J,"Garde"&amp;"£"&amp;"24h"&amp;"£"&amp;"VOL"&amp;"£"&amp;$B53&amp;"£"&amp;J$7)+COUNTIF('Inser données'!$J:$J,"Garde"&amp;"£"&amp;"NUIT"&amp;"£"&amp;"VOL"&amp;"£"&amp;$B53&amp;"£"&amp;J$7)+SUMIF('Inser données'!$J:$J,"Garde"&amp;"£"&amp;"CRENEAU"&amp;"£"&amp;"VOL"&amp;"£"&amp;$B53&amp;"£"&amp;J$7,'Inser données'!$R:$R)</f>
        <v>3.9</v>
      </c>
      <c r="K53" s="8">
        <f>COUNTIF('Inser données'!$J:$J,"Garde"&amp;"£"&amp;"24h"&amp;"£"&amp;"VOL"&amp;"£"&amp;$B53&amp;"£"&amp;K$7)+COUNTIF('Inser données'!$J:$J,"Garde"&amp;"£"&amp;"JOUR"&amp;"£"&amp;"VOL"&amp;"£"&amp;$B53&amp;"£"&amp;K$7)+SUMIF('Inser données'!$J:$J,"Garde"&amp;"£"&amp;"CRENEAU"&amp;"£"&amp;"VOL"&amp;"£"&amp;$B53&amp;"£"&amp;K$7,'Inser données'!$Q:$Q)</f>
        <v>4</v>
      </c>
      <c r="L53" s="8">
        <f>COUNTIF('Inser données'!$J:$J,"Garde"&amp;"£"&amp;"24h"&amp;"£"&amp;"VOL"&amp;"£"&amp;$B53&amp;"£"&amp;L$7)+COUNTIF('Inser données'!$J:$J,"Garde"&amp;"£"&amp;"NUIT"&amp;"£"&amp;"VOL"&amp;"£"&amp;$B53&amp;"£"&amp;L$7)+SUMIF('Inser données'!$J:$J,"Garde"&amp;"£"&amp;"CRENEAU"&amp;"£"&amp;"VOL"&amp;"£"&amp;$B53&amp;"£"&amp;L$7,'Inser données'!$R:$R)</f>
        <v>4.9000000000000004</v>
      </c>
      <c r="M53" s="8">
        <f>COUNTIF('Inser données'!$J:$J,"Garde"&amp;"£"&amp;"24h"&amp;"£"&amp;"VOL"&amp;"£"&amp;$B53&amp;"£"&amp;M$7)+COUNTIF('Inser données'!$J:$J,"Garde"&amp;"£"&amp;"JOUR"&amp;"£"&amp;"VOL"&amp;"£"&amp;$B53&amp;"£"&amp;M$7)+SUMIF('Inser données'!$J:$J,"Garde"&amp;"£"&amp;"CRENEAU"&amp;"£"&amp;"VOL"&amp;"£"&amp;$B53&amp;"£"&amp;M$7,'Inser données'!$Q:$Q)</f>
        <v>1.7</v>
      </c>
      <c r="N53" s="8">
        <f>COUNTIF('Inser données'!$J:$J,"Garde"&amp;"£"&amp;"24h"&amp;"£"&amp;"VOL"&amp;"£"&amp;$B53&amp;"£"&amp;N$7)+COUNTIF('Inser données'!$J:$J,"Garde"&amp;"£"&amp;"NUIT"&amp;"£"&amp;"VOL"&amp;"£"&amp;$B53&amp;"£"&amp;N$7)+SUMIF('Inser données'!$J:$J,"Garde"&amp;"£"&amp;"CRENEAU"&amp;"£"&amp;"VOL"&amp;"£"&amp;$B53&amp;"£"&amp;N$7,'Inser données'!$R:$R)</f>
        <v>6.9</v>
      </c>
      <c r="O53" s="8">
        <f>COUNTIF('Inser données'!$J:$J,"Garde"&amp;"£"&amp;"24h"&amp;"£"&amp;"VOL"&amp;"£"&amp;$B53&amp;"£"&amp;O$7)+COUNTIF('Inser données'!$J:$J,"Garde"&amp;"£"&amp;"JOUR"&amp;"£"&amp;"VOL"&amp;"£"&amp;$B53&amp;"£"&amp;O$7)+SUMIF('Inser données'!$J:$J,"Garde"&amp;"£"&amp;"CRENEAU"&amp;"£"&amp;"VOL"&amp;"£"&amp;$B53&amp;"£"&amp;O$7,'Inser données'!$Q:$Q)</f>
        <v>5</v>
      </c>
      <c r="P53" s="8">
        <f>COUNTIF('Inser données'!$J:$J,"Garde"&amp;"£"&amp;"24h"&amp;"£"&amp;"VOL"&amp;"£"&amp;$B53&amp;"£"&amp;P$7)+COUNTIF('Inser données'!$J:$J,"Garde"&amp;"£"&amp;"NUIT"&amp;"£"&amp;"VOL"&amp;"£"&amp;$B53&amp;"£"&amp;P$7)+SUMIF('Inser données'!$J:$J,"Garde"&amp;"£"&amp;"CRENEAU"&amp;"£"&amp;"VOL"&amp;"£"&amp;$B53&amp;"£"&amp;P$7,'Inser données'!$R:$R)</f>
        <v>6</v>
      </c>
      <c r="Q53" s="8">
        <f>COUNTIF('Inser données'!$J:$J,"Garde"&amp;"£"&amp;"24h"&amp;"£"&amp;"VOL"&amp;"£"&amp;$B53&amp;"£"&amp;Q$7)+COUNTIF('Inser données'!$J:$J,"Garde"&amp;"£"&amp;"JOUR"&amp;"£"&amp;"VOL"&amp;"£"&amp;$B53&amp;"£"&amp;Q$7)+SUMIF('Inser données'!$J:$J,"Garde"&amp;"£"&amp;"CRENEAU"&amp;"£"&amp;"VOL"&amp;"£"&amp;$B53&amp;"£"&amp;Q$7,'Inser données'!$Q:$Q)</f>
        <v>5</v>
      </c>
      <c r="R53" s="8">
        <f>COUNTIF('Inser données'!$J:$J,"Garde"&amp;"£"&amp;"24h"&amp;"£"&amp;"VOL"&amp;"£"&amp;$B53&amp;"£"&amp;R$7)+COUNTIF('Inser données'!$J:$J,"Garde"&amp;"£"&amp;"NUIT"&amp;"£"&amp;"VOL"&amp;"£"&amp;$B53&amp;"£"&amp;R$7)+SUMIF('Inser données'!$J:$J,"Garde"&amp;"£"&amp;"CRENEAU"&amp;"£"&amp;"VOL"&amp;"£"&amp;$B53&amp;"£"&amp;R$7,'Inser données'!$R:$R)</f>
        <v>4</v>
      </c>
      <c r="S53" s="8">
        <f>COUNTIF('Inser données'!$J:$J,"Garde"&amp;"£"&amp;"24h"&amp;"£"&amp;"VOL"&amp;"£"&amp;$B53&amp;"£"&amp;S$7)+COUNTIF('Inser données'!$J:$J,"Garde"&amp;"£"&amp;"JOUR"&amp;"£"&amp;"VOL"&amp;"£"&amp;$B53&amp;"£"&amp;S$7)+SUMIF('Inser données'!$J:$J,"Garde"&amp;"£"&amp;"CRENEAU"&amp;"£"&amp;"VOL"&amp;"£"&amp;$B53&amp;"£"&amp;S$7,'Inser données'!$Q:$Q)</f>
        <v>3</v>
      </c>
      <c r="T53" s="8">
        <f>COUNTIF('Inser données'!$J:$J,"Garde"&amp;"£"&amp;"24h"&amp;"£"&amp;"VOL"&amp;"£"&amp;$B53&amp;"£"&amp;T$7)+COUNTIF('Inser données'!$J:$J,"Garde"&amp;"£"&amp;"NUIT"&amp;"£"&amp;"VOL"&amp;"£"&amp;$B53&amp;"£"&amp;T$7)+SUMIF('Inser données'!$J:$J,"Garde"&amp;"£"&amp;"CRENEAU"&amp;"£"&amp;"VOL"&amp;"£"&amp;$B53&amp;"£"&amp;T$7,'Inser données'!$R:$R)</f>
        <v>7</v>
      </c>
      <c r="U53" s="8">
        <f>COUNTIF('Inser données'!$J:$J,"Garde"&amp;"£"&amp;"24h"&amp;"£"&amp;"VOL"&amp;"£"&amp;$B53&amp;"£"&amp;U$7)+COUNTIF('Inser données'!$J:$J,"Garde"&amp;"£"&amp;"JOUR"&amp;"£"&amp;"VOL"&amp;"£"&amp;$B53&amp;"£"&amp;U$7)+SUMIF('Inser données'!$J:$J,"Garde"&amp;"£"&amp;"CRENEAU"&amp;"£"&amp;"VOL"&amp;"£"&amp;$B53&amp;"£"&amp;U$7,'Inser données'!$Q:$Q)</f>
        <v>4</v>
      </c>
      <c r="V53" s="8">
        <f>COUNTIF('Inser données'!$J:$J,"Garde"&amp;"£"&amp;"24h"&amp;"£"&amp;"VOL"&amp;"£"&amp;$B53&amp;"£"&amp;V$7)+COUNTIF('Inser données'!$J:$J,"Garde"&amp;"£"&amp;"NUIT"&amp;"£"&amp;"VOL"&amp;"£"&amp;$B53&amp;"£"&amp;V$7)+SUMIF('Inser données'!$J:$J,"Garde"&amp;"£"&amp;"CRENEAU"&amp;"£"&amp;"VOL"&amp;"£"&amp;$B53&amp;"£"&amp;V$7,'Inser données'!$R:$R)</f>
        <v>7</v>
      </c>
      <c r="W53" s="8">
        <f>COUNTIF('Inser données'!$J:$J,"Garde"&amp;"£"&amp;"24h"&amp;"£"&amp;"VOL"&amp;"£"&amp;$B53&amp;"£"&amp;W$7)+COUNTIF('Inser données'!$J:$J,"Garde"&amp;"£"&amp;"JOUR"&amp;"£"&amp;"VOL"&amp;"£"&amp;$B53&amp;"£"&amp;W$7)+SUMIF('Inser données'!$J:$J,"Garde"&amp;"£"&amp;"CRENEAU"&amp;"£"&amp;"VOL"&amp;"£"&amp;$B53&amp;"£"&amp;W$7,'Inser données'!$Q:$Q)</f>
        <v>3</v>
      </c>
      <c r="X53" s="8">
        <f>COUNTIF('Inser données'!$J:$J,"Garde"&amp;"£"&amp;"24h"&amp;"£"&amp;"VOL"&amp;"£"&amp;$B53&amp;"£"&amp;X$7)+COUNTIF('Inser données'!$J:$J,"Garde"&amp;"£"&amp;"NUIT"&amp;"£"&amp;"VOL"&amp;"£"&amp;$B53&amp;"£"&amp;X$7)+SUMIF('Inser données'!$J:$J,"Garde"&amp;"£"&amp;"CRENEAU"&amp;"£"&amp;"VOL"&amp;"£"&amp;$B53&amp;"£"&amp;X$7,'Inser données'!$R:$R)</f>
        <v>4</v>
      </c>
      <c r="Y53" s="8">
        <f>COUNTIF('Inser données'!$J:$J,"Garde"&amp;"£"&amp;"24h"&amp;"£"&amp;"VOL"&amp;"£"&amp;$B53&amp;"£"&amp;Y$7)+COUNTIF('Inser données'!$J:$J,"Garde"&amp;"£"&amp;"JOUR"&amp;"£"&amp;"VOL"&amp;"£"&amp;$B53&amp;"£"&amp;Y$7)+SUMIF('Inser données'!$J:$J,"Garde"&amp;"£"&amp;"CRENEAU"&amp;"£"&amp;"VOL"&amp;"£"&amp;$B53&amp;"£"&amp;Y$7,'Inser données'!$Q:$Q)</f>
        <v>3</v>
      </c>
      <c r="Z53" s="8">
        <f>COUNTIF('Inser données'!$J:$J,"Garde"&amp;"£"&amp;"24h"&amp;"£"&amp;"VOL"&amp;"£"&amp;$B53&amp;"£"&amp;Z$7)+COUNTIF('Inser données'!$J:$J,"Garde"&amp;"£"&amp;"NUIT"&amp;"£"&amp;"VOL"&amp;"£"&amp;$B53&amp;"£"&amp;Z$7)+SUMIF('Inser données'!$J:$J,"Garde"&amp;"£"&amp;"CRENEAU"&amp;"£"&amp;"VOL"&amp;"£"&amp;$B53&amp;"£"&amp;Z$7,'Inser données'!$R:$R)</f>
        <v>6</v>
      </c>
      <c r="AA53" s="8">
        <f>COUNTIF('Inser données'!$J:$J,"Garde"&amp;"£"&amp;"24h"&amp;"£"&amp;"VOL"&amp;"£"&amp;$B53&amp;"£"&amp;AA$7)+COUNTIF('Inser données'!$J:$J,"Garde"&amp;"£"&amp;"JOUR"&amp;"£"&amp;"VOL"&amp;"£"&amp;$B53&amp;"£"&amp;AA$7)+SUMIF('Inser données'!$J:$J,"Garde"&amp;"£"&amp;"CRENEAU"&amp;"£"&amp;"VOL"&amp;"£"&amp;$B53&amp;"£"&amp;AA$7,'Inser données'!$Q:$Q)</f>
        <v>6</v>
      </c>
      <c r="AB53" s="8">
        <f>COUNTIF('Inser données'!$J:$J,"Garde"&amp;"£"&amp;"24h"&amp;"£"&amp;"VOL"&amp;"£"&amp;$B53&amp;"£"&amp;AB$7)+COUNTIF('Inser données'!$J:$J,"Garde"&amp;"£"&amp;"NUIT"&amp;"£"&amp;"VOL"&amp;"£"&amp;$B53&amp;"£"&amp;AB$7)+SUMIF('Inser données'!$J:$J,"Garde"&amp;"£"&amp;"CRENEAU"&amp;"£"&amp;"VOL"&amp;"£"&amp;$B53&amp;"£"&amp;AB$7,'Inser données'!$R:$R)</f>
        <v>6</v>
      </c>
      <c r="AC53" s="8">
        <f>COUNTIF('Inser données'!$J:$J,"Garde"&amp;"£"&amp;"24h"&amp;"£"&amp;"VOL"&amp;"£"&amp;$B53&amp;"£"&amp;AC$7)+COUNTIF('Inser données'!$J:$J,"Garde"&amp;"£"&amp;"JOUR"&amp;"£"&amp;"VOL"&amp;"£"&amp;$B53&amp;"£"&amp;AC$7)+SUMIF('Inser données'!$J:$J,"Garde"&amp;"£"&amp;"CRENEAU"&amp;"£"&amp;"VOL"&amp;"£"&amp;$B53&amp;"£"&amp;AC$7,'Inser données'!$Q:$Q)</f>
        <v>2</v>
      </c>
      <c r="AD53" s="8">
        <f>COUNTIF('Inser données'!$J:$J,"Garde"&amp;"£"&amp;"24h"&amp;"£"&amp;"VOL"&amp;"£"&amp;$B53&amp;"£"&amp;AD$7)+COUNTIF('Inser données'!$J:$J,"Garde"&amp;"£"&amp;"NUIT"&amp;"£"&amp;"VOL"&amp;"£"&amp;$B53&amp;"£"&amp;AD$7)+SUMIF('Inser données'!$J:$J,"Garde"&amp;"£"&amp;"CRENEAU"&amp;"£"&amp;"VOL"&amp;"£"&amp;$B53&amp;"£"&amp;AD$7,'Inser données'!$R:$R)</f>
        <v>3</v>
      </c>
      <c r="AE53" s="8">
        <f>COUNTIF('Inser données'!$J:$J,"Garde"&amp;"£"&amp;"24h"&amp;"£"&amp;"VOL"&amp;"£"&amp;$B53&amp;"£"&amp;AE$7)+COUNTIF('Inser données'!$J:$J,"Garde"&amp;"£"&amp;"JOUR"&amp;"£"&amp;"VOL"&amp;"£"&amp;$B53&amp;"£"&amp;AE$7)+SUMIF('Inser données'!$J:$J,"Garde"&amp;"£"&amp;"CRENEAU"&amp;"£"&amp;"VOL"&amp;"£"&amp;$B53&amp;"£"&amp;AE$7,'Inser données'!$Q:$Q)</f>
        <v>7</v>
      </c>
      <c r="AF53" s="8">
        <f>COUNTIF('Inser données'!$J:$J,"Garde"&amp;"£"&amp;"24h"&amp;"£"&amp;"VOL"&amp;"£"&amp;$B53&amp;"£"&amp;AF$7)+COUNTIF('Inser données'!$J:$J,"Garde"&amp;"£"&amp;"NUIT"&amp;"£"&amp;"VOL"&amp;"£"&amp;$B53&amp;"£"&amp;AF$7)+SUMIF('Inser données'!$J:$J,"Garde"&amp;"£"&amp;"CRENEAU"&amp;"£"&amp;"VOL"&amp;"£"&amp;$B53&amp;"£"&amp;AF$7,'Inser données'!$R:$R)</f>
        <v>5</v>
      </c>
      <c r="AG53" s="8">
        <f>COUNTIF('Inser données'!$J:$J,"Garde"&amp;"£"&amp;"24h"&amp;"£"&amp;"VOL"&amp;"£"&amp;$B53&amp;"£"&amp;AG$7)+COUNTIF('Inser données'!$J:$J,"Garde"&amp;"£"&amp;"JOUR"&amp;"£"&amp;"VOL"&amp;"£"&amp;$B53&amp;"£"&amp;AG$7)+SUMIF('Inser données'!$J:$J,"Garde"&amp;"£"&amp;"CRENEAU"&amp;"£"&amp;"VOL"&amp;"£"&amp;$B53&amp;"£"&amp;AG$7,'Inser données'!$Q:$Q)</f>
        <v>0</v>
      </c>
      <c r="AH53" s="8">
        <f>COUNTIF('Inser données'!$J:$J,"Garde"&amp;"£"&amp;"24h"&amp;"£"&amp;"VOL"&amp;"£"&amp;$B53&amp;"£"&amp;AH$7)+COUNTIF('Inser données'!$J:$J,"Garde"&amp;"£"&amp;"NUIT"&amp;"£"&amp;"VOL"&amp;"£"&amp;$B53&amp;"£"&amp;AH$7)+SUMIF('Inser données'!$J:$J,"Garde"&amp;"£"&amp;"CRENEAU"&amp;"£"&amp;"VOL"&amp;"£"&amp;$B53&amp;"£"&amp;AH$7,'Inser données'!$R:$R)</f>
        <v>0</v>
      </c>
    </row>
    <row r="54" spans="1:34" ht="15" thickBot="1">
      <c r="A54" s="118"/>
      <c r="B54" s="35" t="s">
        <v>59</v>
      </c>
      <c r="C54" s="15">
        <v>9</v>
      </c>
      <c r="D54" s="16">
        <v>7</v>
      </c>
      <c r="E54" s="8">
        <f>COUNTIF('Inser données'!$J:$J,"Garde"&amp;"£"&amp;"24h"&amp;"£"&amp;"VOL"&amp;"£"&amp;$B54&amp;"£"&amp;E$7)+COUNTIF('Inser données'!$J:$J,"Garde"&amp;"£"&amp;"JOUR"&amp;"£"&amp;"VOL"&amp;"£"&amp;$B54&amp;"£"&amp;E$7)+SUMIF('Inser données'!$J:$J,"Garde"&amp;"£"&amp;"CRENEAU"&amp;"£"&amp;"VOL"&amp;"£"&amp;$B54&amp;"£"&amp;E$7,'Inser données'!$Q:$Q)</f>
        <v>5</v>
      </c>
      <c r="F54" s="8">
        <f>COUNTIF('Inser données'!$J:$J,"Garde"&amp;"£"&amp;"24h"&amp;"£"&amp;"VOL"&amp;"£"&amp;$B54&amp;"£"&amp;F$7)+COUNTIF('Inser données'!$J:$J,"Garde"&amp;"£"&amp;"NUIT"&amp;"£"&amp;"VOL"&amp;"£"&amp;$B54&amp;"£"&amp;F$7)+SUMIF('Inser données'!$J:$J,"Garde"&amp;"£"&amp;"CRENEAU"&amp;"£"&amp;"VOL"&amp;"£"&amp;$B54&amp;"£"&amp;F$7,'Inser données'!$R:$R)</f>
        <v>5.8</v>
      </c>
      <c r="G54" s="8">
        <f>COUNTIF('Inser données'!$J:$J,"Garde"&amp;"£"&amp;"24h"&amp;"£"&amp;"VOL"&amp;"£"&amp;$B54&amp;"£"&amp;G$7)+COUNTIF('Inser données'!$J:$J,"Garde"&amp;"£"&amp;"JOUR"&amp;"£"&amp;"VOL"&amp;"£"&amp;$B54&amp;"£"&amp;G$7)+SUMIF('Inser données'!$J:$J,"Garde"&amp;"£"&amp;"CRENEAU"&amp;"£"&amp;"VOL"&amp;"£"&amp;$B54&amp;"£"&amp;G$7,'Inser données'!$Q:$Q)</f>
        <v>6</v>
      </c>
      <c r="H54" s="8">
        <f>COUNTIF('Inser données'!$J:$J,"Garde"&amp;"£"&amp;"24h"&amp;"£"&amp;"VOL"&amp;"£"&amp;$B54&amp;"£"&amp;H$7)+COUNTIF('Inser données'!$J:$J,"Garde"&amp;"£"&amp;"NUIT"&amp;"£"&amp;"VOL"&amp;"£"&amp;$B54&amp;"£"&amp;H$7)+SUMIF('Inser données'!$J:$J,"Garde"&amp;"£"&amp;"CRENEAU"&amp;"£"&amp;"VOL"&amp;"£"&amp;$B54&amp;"£"&amp;H$7,'Inser données'!$R:$R)</f>
        <v>6</v>
      </c>
      <c r="I54" s="8">
        <f>COUNTIF('Inser données'!$J:$J,"Garde"&amp;"£"&amp;"24h"&amp;"£"&amp;"VOL"&amp;"£"&amp;$B54&amp;"£"&amp;I$7)+COUNTIF('Inser données'!$J:$J,"Garde"&amp;"£"&amp;"JOUR"&amp;"£"&amp;"VOL"&amp;"£"&amp;$B54&amp;"£"&amp;I$7)+SUMIF('Inser données'!$J:$J,"Garde"&amp;"£"&amp;"CRENEAU"&amp;"£"&amp;"VOL"&amp;"£"&amp;$B54&amp;"£"&amp;I$7,'Inser données'!$Q:$Q)</f>
        <v>3.8</v>
      </c>
      <c r="J54" s="8">
        <f>COUNTIF('Inser données'!$J:$J,"Garde"&amp;"£"&amp;"24h"&amp;"£"&amp;"VOL"&amp;"£"&amp;$B54&amp;"£"&amp;J$7)+COUNTIF('Inser données'!$J:$J,"Garde"&amp;"£"&amp;"NUIT"&amp;"£"&amp;"VOL"&amp;"£"&amp;$B54&amp;"£"&amp;J$7)+SUMIF('Inser données'!$J:$J,"Garde"&amp;"£"&amp;"CRENEAU"&amp;"£"&amp;"VOL"&amp;"£"&amp;$B54&amp;"£"&amp;J$7,'Inser données'!$R:$R)</f>
        <v>5</v>
      </c>
      <c r="K54" s="8">
        <f>COUNTIF('Inser données'!$J:$J,"Garde"&amp;"£"&amp;"24h"&amp;"£"&amp;"VOL"&amp;"£"&amp;$B54&amp;"£"&amp;K$7)+COUNTIF('Inser données'!$J:$J,"Garde"&amp;"£"&amp;"JOUR"&amp;"£"&amp;"VOL"&amp;"£"&amp;$B54&amp;"£"&amp;K$7)+SUMIF('Inser données'!$J:$J,"Garde"&amp;"£"&amp;"CRENEAU"&amp;"£"&amp;"VOL"&amp;"£"&amp;$B54&amp;"£"&amp;K$7,'Inser données'!$Q:$Q)</f>
        <v>2</v>
      </c>
      <c r="L54" s="8">
        <f>COUNTIF('Inser données'!$J:$J,"Garde"&amp;"£"&amp;"24h"&amp;"£"&amp;"VOL"&amp;"£"&amp;$B54&amp;"£"&amp;L$7)+COUNTIF('Inser données'!$J:$J,"Garde"&amp;"£"&amp;"NUIT"&amp;"£"&amp;"VOL"&amp;"£"&amp;$B54&amp;"£"&amp;L$7)+SUMIF('Inser données'!$J:$J,"Garde"&amp;"£"&amp;"CRENEAU"&amp;"£"&amp;"VOL"&amp;"£"&amp;$B54&amp;"£"&amp;L$7,'Inser données'!$R:$R)</f>
        <v>2</v>
      </c>
      <c r="M54" s="8">
        <f>COUNTIF('Inser données'!$J:$J,"Garde"&amp;"£"&amp;"24h"&amp;"£"&amp;"VOL"&amp;"£"&amp;$B54&amp;"£"&amp;M$7)+COUNTIF('Inser données'!$J:$J,"Garde"&amp;"£"&amp;"JOUR"&amp;"£"&amp;"VOL"&amp;"£"&amp;$B54&amp;"£"&amp;M$7)+SUMIF('Inser données'!$J:$J,"Garde"&amp;"£"&amp;"CRENEAU"&amp;"£"&amp;"VOL"&amp;"£"&amp;$B54&amp;"£"&amp;M$7,'Inser données'!$Q:$Q)</f>
        <v>4.8</v>
      </c>
      <c r="N54" s="8">
        <f>COUNTIF('Inser données'!$J:$J,"Garde"&amp;"£"&amp;"24h"&amp;"£"&amp;"VOL"&amp;"£"&amp;$B54&amp;"£"&amp;N$7)+COUNTIF('Inser données'!$J:$J,"Garde"&amp;"£"&amp;"NUIT"&amp;"£"&amp;"VOL"&amp;"£"&amp;$B54&amp;"£"&amp;N$7)+SUMIF('Inser données'!$J:$J,"Garde"&amp;"£"&amp;"CRENEAU"&amp;"£"&amp;"VOL"&amp;"£"&amp;$B54&amp;"£"&amp;N$7,'Inser données'!$R:$R)</f>
        <v>3</v>
      </c>
      <c r="O54" s="8">
        <f>COUNTIF('Inser données'!$J:$J,"Garde"&amp;"£"&amp;"24h"&amp;"£"&amp;"VOL"&amp;"£"&amp;$B54&amp;"£"&amp;O$7)+COUNTIF('Inser données'!$J:$J,"Garde"&amp;"£"&amp;"JOUR"&amp;"£"&amp;"VOL"&amp;"£"&amp;$B54&amp;"£"&amp;O$7)+SUMIF('Inser données'!$J:$J,"Garde"&amp;"£"&amp;"CRENEAU"&amp;"£"&amp;"VOL"&amp;"£"&amp;$B54&amp;"£"&amp;O$7,'Inser données'!$Q:$Q)</f>
        <v>3</v>
      </c>
      <c r="P54" s="8">
        <f>COUNTIF('Inser données'!$J:$J,"Garde"&amp;"£"&amp;"24h"&amp;"£"&amp;"VOL"&amp;"£"&amp;$B54&amp;"£"&amp;P$7)+COUNTIF('Inser données'!$J:$J,"Garde"&amp;"£"&amp;"NUIT"&amp;"£"&amp;"VOL"&amp;"£"&amp;$B54&amp;"£"&amp;P$7)+SUMIF('Inser données'!$J:$J,"Garde"&amp;"£"&amp;"CRENEAU"&amp;"£"&amp;"VOL"&amp;"£"&amp;$B54&amp;"£"&amp;P$7,'Inser données'!$R:$R)</f>
        <v>4</v>
      </c>
      <c r="Q54" s="8">
        <f>COUNTIF('Inser données'!$J:$J,"Garde"&amp;"£"&amp;"24h"&amp;"£"&amp;"VOL"&amp;"£"&amp;$B54&amp;"£"&amp;Q$7)+COUNTIF('Inser données'!$J:$J,"Garde"&amp;"£"&amp;"JOUR"&amp;"£"&amp;"VOL"&amp;"£"&amp;$B54&amp;"£"&amp;Q$7)+SUMIF('Inser données'!$J:$J,"Garde"&amp;"£"&amp;"CRENEAU"&amp;"£"&amp;"VOL"&amp;"£"&amp;$B54&amp;"£"&amp;Q$7,'Inser données'!$Q:$Q)</f>
        <v>3</v>
      </c>
      <c r="R54" s="8">
        <f>COUNTIF('Inser données'!$J:$J,"Garde"&amp;"£"&amp;"24h"&amp;"£"&amp;"VOL"&amp;"£"&amp;$B54&amp;"£"&amp;R$7)+COUNTIF('Inser données'!$J:$J,"Garde"&amp;"£"&amp;"NUIT"&amp;"£"&amp;"VOL"&amp;"£"&amp;$B54&amp;"£"&amp;R$7)+SUMIF('Inser données'!$J:$J,"Garde"&amp;"£"&amp;"CRENEAU"&amp;"£"&amp;"VOL"&amp;"£"&amp;$B54&amp;"£"&amp;R$7,'Inser données'!$R:$R)</f>
        <v>1</v>
      </c>
      <c r="S54" s="8">
        <f>COUNTIF('Inser données'!$J:$J,"Garde"&amp;"£"&amp;"24h"&amp;"£"&amp;"VOL"&amp;"£"&amp;$B54&amp;"£"&amp;S$7)+COUNTIF('Inser données'!$J:$J,"Garde"&amp;"£"&amp;"JOUR"&amp;"£"&amp;"VOL"&amp;"£"&amp;$B54&amp;"£"&amp;S$7)+SUMIF('Inser données'!$J:$J,"Garde"&amp;"£"&amp;"CRENEAU"&amp;"£"&amp;"VOL"&amp;"£"&amp;$B54&amp;"£"&amp;S$7,'Inser données'!$Q:$Q)</f>
        <v>1.8</v>
      </c>
      <c r="T54" s="8">
        <f>COUNTIF('Inser données'!$J:$J,"Garde"&amp;"£"&amp;"24h"&amp;"£"&amp;"VOL"&amp;"£"&amp;$B54&amp;"£"&amp;T$7)+COUNTIF('Inser données'!$J:$J,"Garde"&amp;"£"&amp;"NUIT"&amp;"£"&amp;"VOL"&amp;"£"&amp;$B54&amp;"£"&amp;T$7)+SUMIF('Inser données'!$J:$J,"Garde"&amp;"£"&amp;"CRENEAU"&amp;"£"&amp;"VOL"&amp;"£"&amp;$B54&amp;"£"&amp;T$7,'Inser données'!$R:$R)</f>
        <v>2</v>
      </c>
      <c r="U54" s="8">
        <f>COUNTIF('Inser données'!$J:$J,"Garde"&amp;"£"&amp;"24h"&amp;"£"&amp;"VOL"&amp;"£"&amp;$B54&amp;"£"&amp;U$7)+COUNTIF('Inser données'!$J:$J,"Garde"&amp;"£"&amp;"JOUR"&amp;"£"&amp;"VOL"&amp;"£"&amp;$B54&amp;"£"&amp;U$7)+SUMIF('Inser données'!$J:$J,"Garde"&amp;"£"&amp;"CRENEAU"&amp;"£"&amp;"VOL"&amp;"£"&amp;$B54&amp;"£"&amp;U$7,'Inser données'!$Q:$Q)</f>
        <v>5</v>
      </c>
      <c r="V54" s="8">
        <f>COUNTIF('Inser données'!$J:$J,"Garde"&amp;"£"&amp;"24h"&amp;"£"&amp;"VOL"&amp;"£"&amp;$B54&amp;"£"&amp;V$7)+COUNTIF('Inser données'!$J:$J,"Garde"&amp;"£"&amp;"NUIT"&amp;"£"&amp;"VOL"&amp;"£"&amp;$B54&amp;"£"&amp;V$7)+SUMIF('Inser données'!$J:$J,"Garde"&amp;"£"&amp;"CRENEAU"&amp;"£"&amp;"VOL"&amp;"£"&amp;$B54&amp;"£"&amp;V$7,'Inser données'!$R:$R)</f>
        <v>6.7</v>
      </c>
      <c r="W54" s="8">
        <f>COUNTIF('Inser données'!$J:$J,"Garde"&amp;"£"&amp;"24h"&amp;"£"&amp;"VOL"&amp;"£"&amp;$B54&amp;"£"&amp;W$7)+COUNTIF('Inser données'!$J:$J,"Garde"&amp;"£"&amp;"JOUR"&amp;"£"&amp;"VOL"&amp;"£"&amp;$B54&amp;"£"&amp;W$7)+SUMIF('Inser données'!$J:$J,"Garde"&amp;"£"&amp;"CRENEAU"&amp;"£"&amp;"VOL"&amp;"£"&amp;$B54&amp;"£"&amp;W$7,'Inser données'!$Q:$Q)</f>
        <v>3</v>
      </c>
      <c r="X54" s="8">
        <f>COUNTIF('Inser données'!$J:$J,"Garde"&amp;"£"&amp;"24h"&amp;"£"&amp;"VOL"&amp;"£"&amp;$B54&amp;"£"&amp;X$7)+COUNTIF('Inser données'!$J:$J,"Garde"&amp;"£"&amp;"NUIT"&amp;"£"&amp;"VOL"&amp;"£"&amp;$B54&amp;"£"&amp;X$7)+SUMIF('Inser données'!$J:$J,"Garde"&amp;"£"&amp;"CRENEAU"&amp;"£"&amp;"VOL"&amp;"£"&amp;$B54&amp;"£"&amp;X$7,'Inser données'!$R:$R)</f>
        <v>3</v>
      </c>
      <c r="Y54" s="8">
        <f>COUNTIF('Inser données'!$J:$J,"Garde"&amp;"£"&amp;"24h"&amp;"£"&amp;"VOL"&amp;"£"&amp;$B54&amp;"£"&amp;Y$7)+COUNTIF('Inser données'!$J:$J,"Garde"&amp;"£"&amp;"JOUR"&amp;"£"&amp;"VOL"&amp;"£"&amp;$B54&amp;"£"&amp;Y$7)+SUMIF('Inser données'!$J:$J,"Garde"&amp;"£"&amp;"CRENEAU"&amp;"£"&amp;"VOL"&amp;"£"&amp;$B54&amp;"£"&amp;Y$7,'Inser données'!$Q:$Q)</f>
        <v>4</v>
      </c>
      <c r="Z54" s="8">
        <f>COUNTIF('Inser données'!$J:$J,"Garde"&amp;"£"&amp;"24h"&amp;"£"&amp;"VOL"&amp;"£"&amp;$B54&amp;"£"&amp;Z$7)+COUNTIF('Inser données'!$J:$J,"Garde"&amp;"£"&amp;"NUIT"&amp;"£"&amp;"VOL"&amp;"£"&amp;$B54&amp;"£"&amp;Z$7)+SUMIF('Inser données'!$J:$J,"Garde"&amp;"£"&amp;"CRENEAU"&amp;"£"&amp;"VOL"&amp;"£"&amp;$B54&amp;"£"&amp;Z$7,'Inser données'!$R:$R)</f>
        <v>4</v>
      </c>
      <c r="AA54" s="8">
        <f>COUNTIF('Inser données'!$J:$J,"Garde"&amp;"£"&amp;"24h"&amp;"£"&amp;"VOL"&amp;"£"&amp;$B54&amp;"£"&amp;AA$7)+COUNTIF('Inser données'!$J:$J,"Garde"&amp;"£"&amp;"JOUR"&amp;"£"&amp;"VOL"&amp;"£"&amp;$B54&amp;"£"&amp;AA$7)+SUMIF('Inser données'!$J:$J,"Garde"&amp;"£"&amp;"CRENEAU"&amp;"£"&amp;"VOL"&amp;"£"&amp;$B54&amp;"£"&amp;AA$7,'Inser données'!$Q:$Q)</f>
        <v>3</v>
      </c>
      <c r="AB54" s="8">
        <f>COUNTIF('Inser données'!$J:$J,"Garde"&amp;"£"&amp;"24h"&amp;"£"&amp;"VOL"&amp;"£"&amp;$B54&amp;"£"&amp;AB$7)+COUNTIF('Inser données'!$J:$J,"Garde"&amp;"£"&amp;"NUIT"&amp;"£"&amp;"VOL"&amp;"£"&amp;$B54&amp;"£"&amp;AB$7)+SUMIF('Inser données'!$J:$J,"Garde"&amp;"£"&amp;"CRENEAU"&amp;"£"&amp;"VOL"&amp;"£"&amp;$B54&amp;"£"&amp;AB$7,'Inser données'!$R:$R)</f>
        <v>3</v>
      </c>
      <c r="AC54" s="8">
        <f>COUNTIF('Inser données'!$J:$J,"Garde"&amp;"£"&amp;"24h"&amp;"£"&amp;"VOL"&amp;"£"&amp;$B54&amp;"£"&amp;AC$7)+COUNTIF('Inser données'!$J:$J,"Garde"&amp;"£"&amp;"JOUR"&amp;"£"&amp;"VOL"&amp;"£"&amp;$B54&amp;"£"&amp;AC$7)+SUMIF('Inser données'!$J:$J,"Garde"&amp;"£"&amp;"CRENEAU"&amp;"£"&amp;"VOL"&amp;"£"&amp;$B54&amp;"£"&amp;AC$7,'Inser données'!$Q:$Q)</f>
        <v>1</v>
      </c>
      <c r="AD54" s="8">
        <f>COUNTIF('Inser données'!$J:$J,"Garde"&amp;"£"&amp;"24h"&amp;"£"&amp;"VOL"&amp;"£"&amp;$B54&amp;"£"&amp;AD$7)+COUNTIF('Inser données'!$J:$J,"Garde"&amp;"£"&amp;"NUIT"&amp;"£"&amp;"VOL"&amp;"£"&amp;$B54&amp;"£"&amp;AD$7)+SUMIF('Inser données'!$J:$J,"Garde"&amp;"£"&amp;"CRENEAU"&amp;"£"&amp;"VOL"&amp;"£"&amp;$B54&amp;"£"&amp;AD$7,'Inser données'!$R:$R)</f>
        <v>2</v>
      </c>
      <c r="AE54" s="8">
        <f>COUNTIF('Inser données'!$J:$J,"Garde"&amp;"£"&amp;"24h"&amp;"£"&amp;"VOL"&amp;"£"&amp;$B54&amp;"£"&amp;AE$7)+COUNTIF('Inser données'!$J:$J,"Garde"&amp;"£"&amp;"JOUR"&amp;"£"&amp;"VOL"&amp;"£"&amp;$B54&amp;"£"&amp;AE$7)+SUMIF('Inser données'!$J:$J,"Garde"&amp;"£"&amp;"CRENEAU"&amp;"£"&amp;"VOL"&amp;"£"&amp;$B54&amp;"£"&amp;AE$7,'Inser données'!$Q:$Q)</f>
        <v>4</v>
      </c>
      <c r="AF54" s="8">
        <f>COUNTIF('Inser données'!$J:$J,"Garde"&amp;"£"&amp;"24h"&amp;"£"&amp;"VOL"&amp;"£"&amp;$B54&amp;"£"&amp;AF$7)+COUNTIF('Inser données'!$J:$J,"Garde"&amp;"£"&amp;"NUIT"&amp;"£"&amp;"VOL"&amp;"£"&amp;$B54&amp;"£"&amp;AF$7)+SUMIF('Inser données'!$J:$J,"Garde"&amp;"£"&amp;"CRENEAU"&amp;"£"&amp;"VOL"&amp;"£"&amp;$B54&amp;"£"&amp;AF$7,'Inser données'!$R:$R)</f>
        <v>2</v>
      </c>
      <c r="AG54" s="8">
        <f>COUNTIF('Inser données'!$J:$J,"Garde"&amp;"£"&amp;"24h"&amp;"£"&amp;"VOL"&amp;"£"&amp;$B54&amp;"£"&amp;AG$7)+COUNTIF('Inser données'!$J:$J,"Garde"&amp;"£"&amp;"JOUR"&amp;"£"&amp;"VOL"&amp;"£"&amp;$B54&amp;"£"&amp;AG$7)+SUMIF('Inser données'!$J:$J,"Garde"&amp;"£"&amp;"CRENEAU"&amp;"£"&amp;"VOL"&amp;"£"&amp;$B54&amp;"£"&amp;AG$7,'Inser données'!$Q:$Q)</f>
        <v>0</v>
      </c>
      <c r="AH54" s="8">
        <f>COUNTIF('Inser données'!$J:$J,"Garde"&amp;"£"&amp;"24h"&amp;"£"&amp;"VOL"&amp;"£"&amp;$B54&amp;"£"&amp;AH$7)+COUNTIF('Inser données'!$J:$J,"Garde"&amp;"£"&amp;"NUIT"&amp;"£"&amp;"VOL"&amp;"£"&amp;$B54&amp;"£"&amp;AH$7)+SUMIF('Inser données'!$J:$J,"Garde"&amp;"£"&amp;"CRENEAU"&amp;"£"&amp;"VOL"&amp;"£"&amp;$B54&amp;"£"&amp;AH$7,'Inser données'!$R:$R)</f>
        <v>0</v>
      </c>
    </row>
    <row r="55" spans="1:34" ht="15" thickBot="1">
      <c r="A55" s="118"/>
      <c r="B55" s="12" t="s">
        <v>60</v>
      </c>
      <c r="C55" s="15">
        <v>9</v>
      </c>
      <c r="D55" s="16">
        <v>7</v>
      </c>
      <c r="E55" s="8">
        <f>COUNTIF('Inser données'!$J:$J,"Garde"&amp;"£"&amp;"24h"&amp;"£"&amp;"VOL"&amp;"£"&amp;$B55&amp;"£"&amp;E$7)+COUNTIF('Inser données'!$J:$J,"Garde"&amp;"£"&amp;"JOUR"&amp;"£"&amp;"VOL"&amp;"£"&amp;$B55&amp;"£"&amp;E$7)+SUMIF('Inser données'!$J:$J,"Garde"&amp;"£"&amp;"CRENEAU"&amp;"£"&amp;"VOL"&amp;"£"&amp;$B55&amp;"£"&amp;E$7,'Inser données'!$Q:$Q)</f>
        <v>6</v>
      </c>
      <c r="F55" s="8">
        <f>COUNTIF('Inser données'!$J:$J,"Garde"&amp;"£"&amp;"24h"&amp;"£"&amp;"VOL"&amp;"£"&amp;$B55&amp;"£"&amp;F$7)+COUNTIF('Inser données'!$J:$J,"Garde"&amp;"£"&amp;"NUIT"&amp;"£"&amp;"VOL"&amp;"£"&amp;$B55&amp;"£"&amp;F$7)+SUMIF('Inser données'!$J:$J,"Garde"&amp;"£"&amp;"CRENEAU"&amp;"£"&amp;"VOL"&amp;"£"&amp;$B55&amp;"£"&amp;F$7,'Inser données'!$R:$R)</f>
        <v>5</v>
      </c>
      <c r="G55" s="8">
        <f>COUNTIF('Inser données'!$J:$J,"Garde"&amp;"£"&amp;"24h"&amp;"£"&amp;"VOL"&amp;"£"&amp;$B55&amp;"£"&amp;G$7)+COUNTIF('Inser données'!$J:$J,"Garde"&amp;"£"&amp;"JOUR"&amp;"£"&amp;"VOL"&amp;"£"&amp;$B55&amp;"£"&amp;G$7)+SUMIF('Inser données'!$J:$J,"Garde"&amp;"£"&amp;"CRENEAU"&amp;"£"&amp;"VOL"&amp;"£"&amp;$B55&amp;"£"&amp;G$7,'Inser données'!$Q:$Q)</f>
        <v>5</v>
      </c>
      <c r="H55" s="8">
        <f>COUNTIF('Inser données'!$J:$J,"Garde"&amp;"£"&amp;"24h"&amp;"£"&amp;"VOL"&amp;"£"&amp;$B55&amp;"£"&amp;H$7)+COUNTIF('Inser données'!$J:$J,"Garde"&amp;"£"&amp;"NUIT"&amp;"£"&amp;"VOL"&amp;"£"&amp;$B55&amp;"£"&amp;H$7)+SUMIF('Inser données'!$J:$J,"Garde"&amp;"£"&amp;"CRENEAU"&amp;"£"&amp;"VOL"&amp;"£"&amp;$B55&amp;"£"&amp;H$7,'Inser données'!$R:$R)</f>
        <v>6.7</v>
      </c>
      <c r="I55" s="8">
        <f>COUNTIF('Inser données'!$J:$J,"Garde"&amp;"£"&amp;"24h"&amp;"£"&amp;"VOL"&amp;"£"&amp;$B55&amp;"£"&amp;I$7)+COUNTIF('Inser données'!$J:$J,"Garde"&amp;"£"&amp;"JOUR"&amp;"£"&amp;"VOL"&amp;"£"&amp;$B55&amp;"£"&amp;I$7)+SUMIF('Inser données'!$J:$J,"Garde"&amp;"£"&amp;"CRENEAU"&amp;"£"&amp;"VOL"&amp;"£"&amp;$B55&amp;"£"&amp;I$7,'Inser données'!$Q:$Q)</f>
        <v>5</v>
      </c>
      <c r="J55" s="8">
        <f>COUNTIF('Inser données'!$J:$J,"Garde"&amp;"£"&amp;"24h"&amp;"£"&amp;"VOL"&amp;"£"&amp;$B55&amp;"£"&amp;J$7)+COUNTIF('Inser données'!$J:$J,"Garde"&amp;"£"&amp;"NUIT"&amp;"£"&amp;"VOL"&amp;"£"&amp;$B55&amp;"£"&amp;J$7)+SUMIF('Inser données'!$J:$J,"Garde"&amp;"£"&amp;"CRENEAU"&amp;"£"&amp;"VOL"&amp;"£"&amp;$B55&amp;"£"&amp;J$7,'Inser données'!$R:$R)</f>
        <v>5</v>
      </c>
      <c r="K55" s="8">
        <f>COUNTIF('Inser données'!$J:$J,"Garde"&amp;"£"&amp;"24h"&amp;"£"&amp;"VOL"&amp;"£"&amp;$B55&amp;"£"&amp;K$7)+COUNTIF('Inser données'!$J:$J,"Garde"&amp;"£"&amp;"JOUR"&amp;"£"&amp;"VOL"&amp;"£"&amp;$B55&amp;"£"&amp;K$7)+SUMIF('Inser données'!$J:$J,"Garde"&amp;"£"&amp;"CRENEAU"&amp;"£"&amp;"VOL"&amp;"£"&amp;$B55&amp;"£"&amp;K$7,'Inser données'!$Q:$Q)</f>
        <v>7</v>
      </c>
      <c r="L55" s="8">
        <f>COUNTIF('Inser données'!$J:$J,"Garde"&amp;"£"&amp;"24h"&amp;"£"&amp;"VOL"&amp;"£"&amp;$B55&amp;"£"&amp;L$7)+COUNTIF('Inser données'!$J:$J,"Garde"&amp;"£"&amp;"NUIT"&amp;"£"&amp;"VOL"&amp;"£"&amp;$B55&amp;"£"&amp;L$7)+SUMIF('Inser données'!$J:$J,"Garde"&amp;"£"&amp;"CRENEAU"&amp;"£"&amp;"VOL"&amp;"£"&amp;$B55&amp;"£"&amp;L$7,'Inser données'!$R:$R)</f>
        <v>5.8</v>
      </c>
      <c r="M55" s="8">
        <f>COUNTIF('Inser données'!$J:$J,"Garde"&amp;"£"&amp;"24h"&amp;"£"&amp;"VOL"&amp;"£"&amp;$B55&amp;"£"&amp;M$7)+COUNTIF('Inser données'!$J:$J,"Garde"&amp;"£"&amp;"JOUR"&amp;"£"&amp;"VOL"&amp;"£"&amp;$B55&amp;"£"&amp;M$7)+SUMIF('Inser données'!$J:$J,"Garde"&amp;"£"&amp;"CRENEAU"&amp;"£"&amp;"VOL"&amp;"£"&amp;$B55&amp;"£"&amp;M$7,'Inser données'!$Q:$Q)</f>
        <v>7</v>
      </c>
      <c r="N55" s="8">
        <f>COUNTIF('Inser données'!$J:$J,"Garde"&amp;"£"&amp;"24h"&amp;"£"&amp;"VOL"&amp;"£"&amp;$B55&amp;"£"&amp;N$7)+COUNTIF('Inser données'!$J:$J,"Garde"&amp;"£"&amp;"NUIT"&amp;"£"&amp;"VOL"&amp;"£"&amp;$B55&amp;"£"&amp;N$7)+SUMIF('Inser données'!$J:$J,"Garde"&amp;"£"&amp;"CRENEAU"&amp;"£"&amp;"VOL"&amp;"£"&amp;$B55&amp;"£"&amp;N$7,'Inser données'!$R:$R)</f>
        <v>5</v>
      </c>
      <c r="O55" s="8">
        <f>COUNTIF('Inser données'!$J:$J,"Garde"&amp;"£"&amp;"24h"&amp;"£"&amp;"VOL"&amp;"£"&amp;$B55&amp;"£"&amp;O$7)+COUNTIF('Inser données'!$J:$J,"Garde"&amp;"£"&amp;"JOUR"&amp;"£"&amp;"VOL"&amp;"£"&amp;$B55&amp;"£"&amp;O$7)+SUMIF('Inser données'!$J:$J,"Garde"&amp;"£"&amp;"CRENEAU"&amp;"£"&amp;"VOL"&amp;"£"&amp;$B55&amp;"£"&amp;O$7,'Inser données'!$Q:$Q)</f>
        <v>7</v>
      </c>
      <c r="P55" s="8">
        <f>COUNTIF('Inser données'!$J:$J,"Garde"&amp;"£"&amp;"24h"&amp;"£"&amp;"VOL"&amp;"£"&amp;$B55&amp;"£"&amp;P$7)+COUNTIF('Inser données'!$J:$J,"Garde"&amp;"£"&amp;"NUIT"&amp;"£"&amp;"VOL"&amp;"£"&amp;$B55&amp;"£"&amp;P$7)+SUMIF('Inser données'!$J:$J,"Garde"&amp;"£"&amp;"CRENEAU"&amp;"£"&amp;"VOL"&amp;"£"&amp;$B55&amp;"£"&amp;P$7,'Inser données'!$R:$R)</f>
        <v>6</v>
      </c>
      <c r="Q55" s="8">
        <f>COUNTIF('Inser données'!$J:$J,"Garde"&amp;"£"&amp;"24h"&amp;"£"&amp;"VOL"&amp;"£"&amp;$B55&amp;"£"&amp;Q$7)+COUNTIF('Inser données'!$J:$J,"Garde"&amp;"£"&amp;"JOUR"&amp;"£"&amp;"VOL"&amp;"£"&amp;$B55&amp;"£"&amp;Q$7)+SUMIF('Inser données'!$J:$J,"Garde"&amp;"£"&amp;"CRENEAU"&amp;"£"&amp;"VOL"&amp;"£"&amp;$B55&amp;"£"&amp;Q$7,'Inser données'!$Q:$Q)</f>
        <v>7</v>
      </c>
      <c r="R55" s="8">
        <f>COUNTIF('Inser données'!$J:$J,"Garde"&amp;"£"&amp;"24h"&amp;"£"&amp;"VOL"&amp;"£"&amp;$B55&amp;"£"&amp;R$7)+COUNTIF('Inser données'!$J:$J,"Garde"&amp;"£"&amp;"NUIT"&amp;"£"&amp;"VOL"&amp;"£"&amp;$B55&amp;"£"&amp;R$7)+SUMIF('Inser données'!$J:$J,"Garde"&amp;"£"&amp;"CRENEAU"&amp;"£"&amp;"VOL"&amp;"£"&amp;$B55&amp;"£"&amp;R$7,'Inser données'!$R:$R)</f>
        <v>5.8</v>
      </c>
      <c r="S55" s="8">
        <f>COUNTIF('Inser données'!$J:$J,"Garde"&amp;"£"&amp;"24h"&amp;"£"&amp;"VOL"&amp;"£"&amp;$B55&amp;"£"&amp;S$7)+COUNTIF('Inser données'!$J:$J,"Garde"&amp;"£"&amp;"JOUR"&amp;"£"&amp;"VOL"&amp;"£"&amp;$B55&amp;"£"&amp;S$7)+SUMIF('Inser données'!$J:$J,"Garde"&amp;"£"&amp;"CRENEAU"&amp;"£"&amp;"VOL"&amp;"£"&amp;$B55&amp;"£"&amp;S$7,'Inser données'!$Q:$Q)</f>
        <v>6</v>
      </c>
      <c r="T55" s="8">
        <f>COUNTIF('Inser données'!$J:$J,"Garde"&amp;"£"&amp;"24h"&amp;"£"&amp;"VOL"&amp;"£"&amp;$B55&amp;"£"&amp;T$7)+COUNTIF('Inser données'!$J:$J,"Garde"&amp;"£"&amp;"NUIT"&amp;"£"&amp;"VOL"&amp;"£"&amp;$B55&amp;"£"&amp;T$7)+SUMIF('Inser données'!$J:$J,"Garde"&amp;"£"&amp;"CRENEAU"&amp;"£"&amp;"VOL"&amp;"£"&amp;$B55&amp;"£"&amp;T$7,'Inser données'!$R:$R)</f>
        <v>5</v>
      </c>
      <c r="U55" s="8">
        <f>COUNTIF('Inser données'!$J:$J,"Garde"&amp;"£"&amp;"24h"&amp;"£"&amp;"VOL"&amp;"£"&amp;$B55&amp;"£"&amp;U$7)+COUNTIF('Inser données'!$J:$J,"Garde"&amp;"£"&amp;"JOUR"&amp;"£"&amp;"VOL"&amp;"£"&amp;$B55&amp;"£"&amp;U$7)+SUMIF('Inser données'!$J:$J,"Garde"&amp;"£"&amp;"CRENEAU"&amp;"£"&amp;"VOL"&amp;"£"&amp;$B55&amp;"£"&amp;U$7,'Inser données'!$Q:$Q)</f>
        <v>6</v>
      </c>
      <c r="V55" s="8">
        <f>COUNTIF('Inser données'!$J:$J,"Garde"&amp;"£"&amp;"24h"&amp;"£"&amp;"VOL"&amp;"£"&amp;$B55&amp;"£"&amp;V$7)+COUNTIF('Inser données'!$J:$J,"Garde"&amp;"£"&amp;"NUIT"&amp;"£"&amp;"VOL"&amp;"£"&amp;$B55&amp;"£"&amp;V$7)+SUMIF('Inser données'!$J:$J,"Garde"&amp;"£"&amp;"CRENEAU"&amp;"£"&amp;"VOL"&amp;"£"&amp;$B55&amp;"£"&amp;V$7,'Inser données'!$R:$R)</f>
        <v>5.8</v>
      </c>
      <c r="W55" s="8">
        <f>COUNTIF('Inser données'!$J:$J,"Garde"&amp;"£"&amp;"24h"&amp;"£"&amp;"VOL"&amp;"£"&amp;$B55&amp;"£"&amp;W$7)+COUNTIF('Inser données'!$J:$J,"Garde"&amp;"£"&amp;"JOUR"&amp;"£"&amp;"VOL"&amp;"£"&amp;$B55&amp;"£"&amp;W$7)+SUMIF('Inser données'!$J:$J,"Garde"&amp;"£"&amp;"CRENEAU"&amp;"£"&amp;"VOL"&amp;"£"&amp;$B55&amp;"£"&amp;W$7,'Inser données'!$Q:$Q)</f>
        <v>6</v>
      </c>
      <c r="X55" s="8">
        <f>COUNTIF('Inser données'!$J:$J,"Garde"&amp;"£"&amp;"24h"&amp;"£"&amp;"VOL"&amp;"£"&amp;$B55&amp;"£"&amp;X$7)+COUNTIF('Inser données'!$J:$J,"Garde"&amp;"£"&amp;"NUIT"&amp;"£"&amp;"VOL"&amp;"£"&amp;$B55&amp;"£"&amp;X$7)+SUMIF('Inser données'!$J:$J,"Garde"&amp;"£"&amp;"CRENEAU"&amp;"£"&amp;"VOL"&amp;"£"&amp;$B55&amp;"£"&amp;X$7,'Inser données'!$R:$R)</f>
        <v>5</v>
      </c>
      <c r="Y55" s="8">
        <f>COUNTIF('Inser données'!$J:$J,"Garde"&amp;"£"&amp;"24h"&amp;"£"&amp;"VOL"&amp;"£"&amp;$B55&amp;"£"&amp;Y$7)+COUNTIF('Inser données'!$J:$J,"Garde"&amp;"£"&amp;"JOUR"&amp;"£"&amp;"VOL"&amp;"£"&amp;$B55&amp;"£"&amp;Y$7)+SUMIF('Inser données'!$J:$J,"Garde"&amp;"£"&amp;"CRENEAU"&amp;"£"&amp;"VOL"&amp;"£"&amp;$B55&amp;"£"&amp;Y$7,'Inser données'!$Q:$Q)</f>
        <v>6</v>
      </c>
      <c r="Z55" s="8">
        <f>COUNTIF('Inser données'!$J:$J,"Garde"&amp;"£"&amp;"24h"&amp;"£"&amp;"VOL"&amp;"£"&amp;$B55&amp;"£"&amp;Z$7)+COUNTIF('Inser données'!$J:$J,"Garde"&amp;"£"&amp;"NUIT"&amp;"£"&amp;"VOL"&amp;"£"&amp;$B55&amp;"£"&amp;Z$7)+SUMIF('Inser données'!$J:$J,"Garde"&amp;"£"&amp;"CRENEAU"&amp;"£"&amp;"VOL"&amp;"£"&amp;$B55&amp;"£"&amp;Z$7,'Inser données'!$R:$R)</f>
        <v>6.8</v>
      </c>
      <c r="AA55" s="8">
        <f>COUNTIF('Inser données'!$J:$J,"Garde"&amp;"£"&amp;"24h"&amp;"£"&amp;"VOL"&amp;"£"&amp;$B55&amp;"£"&amp;AA$7)+COUNTIF('Inser données'!$J:$J,"Garde"&amp;"£"&amp;"JOUR"&amp;"£"&amp;"VOL"&amp;"£"&amp;$B55&amp;"£"&amp;AA$7)+SUMIF('Inser données'!$J:$J,"Garde"&amp;"£"&amp;"CRENEAU"&amp;"£"&amp;"VOL"&amp;"£"&amp;$B55&amp;"£"&amp;AA$7,'Inser données'!$Q:$Q)</f>
        <v>5</v>
      </c>
      <c r="AB55" s="8">
        <f>COUNTIF('Inser données'!$J:$J,"Garde"&amp;"£"&amp;"24h"&amp;"£"&amp;"VOL"&amp;"£"&amp;$B55&amp;"£"&amp;AB$7)+COUNTIF('Inser données'!$J:$J,"Garde"&amp;"£"&amp;"NUIT"&amp;"£"&amp;"VOL"&amp;"£"&amp;$B55&amp;"£"&amp;AB$7)+SUMIF('Inser données'!$J:$J,"Garde"&amp;"£"&amp;"CRENEAU"&amp;"£"&amp;"VOL"&amp;"£"&amp;$B55&amp;"£"&amp;AB$7,'Inser données'!$R:$R)</f>
        <v>5</v>
      </c>
      <c r="AC55" s="8">
        <f>COUNTIF('Inser données'!$J:$J,"Garde"&amp;"£"&amp;"24h"&amp;"£"&amp;"VOL"&amp;"£"&amp;$B55&amp;"£"&amp;AC$7)+COUNTIF('Inser données'!$J:$J,"Garde"&amp;"£"&amp;"JOUR"&amp;"£"&amp;"VOL"&amp;"£"&amp;$B55&amp;"£"&amp;AC$7)+SUMIF('Inser données'!$J:$J,"Garde"&amp;"£"&amp;"CRENEAU"&amp;"£"&amp;"VOL"&amp;"£"&amp;$B55&amp;"£"&amp;AC$7,'Inser données'!$Q:$Q)</f>
        <v>5</v>
      </c>
      <c r="AD55" s="8">
        <f>COUNTIF('Inser données'!$J:$J,"Garde"&amp;"£"&amp;"24h"&amp;"£"&amp;"VOL"&amp;"£"&amp;$B55&amp;"£"&amp;AD$7)+COUNTIF('Inser données'!$J:$J,"Garde"&amp;"£"&amp;"NUIT"&amp;"£"&amp;"VOL"&amp;"£"&amp;$B55&amp;"£"&amp;AD$7)+SUMIF('Inser données'!$J:$J,"Garde"&amp;"£"&amp;"CRENEAU"&amp;"£"&amp;"VOL"&amp;"£"&amp;$B55&amp;"£"&amp;AD$7,'Inser données'!$R:$R)</f>
        <v>3</v>
      </c>
      <c r="AE55" s="8">
        <f>COUNTIF('Inser données'!$J:$J,"Garde"&amp;"£"&amp;"24h"&amp;"£"&amp;"VOL"&amp;"£"&amp;$B55&amp;"£"&amp;AE$7)+COUNTIF('Inser données'!$J:$J,"Garde"&amp;"£"&amp;"JOUR"&amp;"£"&amp;"VOL"&amp;"£"&amp;$B55&amp;"£"&amp;AE$7)+SUMIF('Inser données'!$J:$J,"Garde"&amp;"£"&amp;"CRENEAU"&amp;"£"&amp;"VOL"&amp;"£"&amp;$B55&amp;"£"&amp;AE$7,'Inser données'!$Q:$Q)</f>
        <v>8</v>
      </c>
      <c r="AF55" s="8">
        <f>COUNTIF('Inser données'!$J:$J,"Garde"&amp;"£"&amp;"24h"&amp;"£"&amp;"VOL"&amp;"£"&amp;$B55&amp;"£"&amp;AF$7)+COUNTIF('Inser données'!$J:$J,"Garde"&amp;"£"&amp;"NUIT"&amp;"£"&amp;"VOL"&amp;"£"&amp;$B55&amp;"£"&amp;AF$7)+SUMIF('Inser données'!$J:$J,"Garde"&amp;"£"&amp;"CRENEAU"&amp;"£"&amp;"VOL"&amp;"£"&amp;$B55&amp;"£"&amp;AF$7,'Inser données'!$R:$R)</f>
        <v>6.8</v>
      </c>
      <c r="AG55" s="8">
        <f>COUNTIF('Inser données'!$J:$J,"Garde"&amp;"£"&amp;"24h"&amp;"£"&amp;"VOL"&amp;"£"&amp;$B55&amp;"£"&amp;AG$7)+COUNTIF('Inser données'!$J:$J,"Garde"&amp;"£"&amp;"JOUR"&amp;"£"&amp;"VOL"&amp;"£"&amp;$B55&amp;"£"&amp;AG$7)+SUMIF('Inser données'!$J:$J,"Garde"&amp;"£"&amp;"CRENEAU"&amp;"£"&amp;"VOL"&amp;"£"&amp;$B55&amp;"£"&amp;AG$7,'Inser données'!$Q:$Q)</f>
        <v>0</v>
      </c>
      <c r="AH55" s="8">
        <f>COUNTIF('Inser données'!$J:$J,"Garde"&amp;"£"&amp;"24h"&amp;"£"&amp;"VOL"&amp;"£"&amp;$B55&amp;"£"&amp;AH$7)+COUNTIF('Inser données'!$J:$J,"Garde"&amp;"£"&amp;"NUIT"&amp;"£"&amp;"VOL"&amp;"£"&amp;$B55&amp;"£"&amp;AH$7)+SUMIF('Inser données'!$J:$J,"Garde"&amp;"£"&amp;"CRENEAU"&amp;"£"&amp;"VOL"&amp;"£"&amp;$B55&amp;"£"&amp;AH$7,'Inser données'!$R:$R)</f>
        <v>0</v>
      </c>
    </row>
    <row r="56" spans="1:34" ht="15" thickBot="1">
      <c r="A56" s="118"/>
      <c r="B56" s="12" t="s">
        <v>61</v>
      </c>
      <c r="C56" s="15">
        <v>6</v>
      </c>
      <c r="D56" s="16">
        <v>6</v>
      </c>
      <c r="E56" s="8">
        <f>COUNTIF('Inser données'!$J:$J,"Garde"&amp;"£"&amp;"24h"&amp;"£"&amp;"VOL"&amp;"£"&amp;$B56&amp;"£"&amp;E$7)+COUNTIF('Inser données'!$J:$J,"Garde"&amp;"£"&amp;"JOUR"&amp;"£"&amp;"VOL"&amp;"£"&amp;$B56&amp;"£"&amp;E$7)+SUMIF('Inser données'!$J:$J,"Garde"&amp;"£"&amp;"CRENEAU"&amp;"£"&amp;"VOL"&amp;"£"&amp;$B56&amp;"£"&amp;E$7,'Inser données'!$Q:$Q)</f>
        <v>0.9</v>
      </c>
      <c r="F56" s="8">
        <f>COUNTIF('Inser données'!$J:$J,"Garde"&amp;"£"&amp;"24h"&amp;"£"&amp;"VOL"&amp;"£"&amp;$B56&amp;"£"&amp;F$7)+COUNTIF('Inser données'!$J:$J,"Garde"&amp;"£"&amp;"NUIT"&amp;"£"&amp;"VOL"&amp;"£"&amp;$B56&amp;"£"&amp;F$7)+SUMIF('Inser données'!$J:$J,"Garde"&amp;"£"&amp;"CRENEAU"&amp;"£"&amp;"VOL"&amp;"£"&amp;$B56&amp;"£"&amp;F$7,'Inser données'!$R:$R)</f>
        <v>3</v>
      </c>
      <c r="G56" s="8">
        <f>COUNTIF('Inser données'!$J:$J,"Garde"&amp;"£"&amp;"24h"&amp;"£"&amp;"VOL"&amp;"£"&amp;$B56&amp;"£"&amp;G$7)+COUNTIF('Inser données'!$J:$J,"Garde"&amp;"£"&amp;"JOUR"&amp;"£"&amp;"VOL"&amp;"£"&amp;$B56&amp;"£"&amp;G$7)+SUMIF('Inser données'!$J:$J,"Garde"&amp;"£"&amp;"CRENEAU"&amp;"£"&amp;"VOL"&amp;"£"&amp;$B56&amp;"£"&amp;G$7,'Inser données'!$Q:$Q)</f>
        <v>2</v>
      </c>
      <c r="H56" s="8">
        <f>COUNTIF('Inser données'!$J:$J,"Garde"&amp;"£"&amp;"24h"&amp;"£"&amp;"VOL"&amp;"£"&amp;$B56&amp;"£"&amp;H$7)+COUNTIF('Inser données'!$J:$J,"Garde"&amp;"£"&amp;"NUIT"&amp;"£"&amp;"VOL"&amp;"£"&amp;$B56&amp;"£"&amp;H$7)+SUMIF('Inser données'!$J:$J,"Garde"&amp;"£"&amp;"CRENEAU"&amp;"£"&amp;"VOL"&amp;"£"&amp;$B56&amp;"£"&amp;H$7,'Inser données'!$R:$R)</f>
        <v>3.6</v>
      </c>
      <c r="I56" s="8">
        <f>COUNTIF('Inser données'!$J:$J,"Garde"&amp;"£"&amp;"24h"&amp;"£"&amp;"VOL"&amp;"£"&amp;$B56&amp;"£"&amp;I$7)+COUNTIF('Inser données'!$J:$J,"Garde"&amp;"£"&amp;"JOUR"&amp;"£"&amp;"VOL"&amp;"£"&amp;$B56&amp;"£"&amp;I$7)+SUMIF('Inser données'!$J:$J,"Garde"&amp;"£"&amp;"CRENEAU"&amp;"£"&amp;"VOL"&amp;"£"&amp;$B56&amp;"£"&amp;I$7,'Inser données'!$Q:$Q)</f>
        <v>4</v>
      </c>
      <c r="J56" s="8">
        <f>COUNTIF('Inser données'!$J:$J,"Garde"&amp;"£"&amp;"24h"&amp;"£"&amp;"VOL"&amp;"£"&amp;$B56&amp;"£"&amp;J$7)+COUNTIF('Inser données'!$J:$J,"Garde"&amp;"£"&amp;"NUIT"&amp;"£"&amp;"VOL"&amp;"£"&amp;$B56&amp;"£"&amp;J$7)+SUMIF('Inser données'!$J:$J,"Garde"&amp;"£"&amp;"CRENEAU"&amp;"£"&amp;"VOL"&amp;"£"&amp;$B56&amp;"£"&amp;J$7,'Inser données'!$R:$R)</f>
        <v>3.9</v>
      </c>
      <c r="K56" s="8">
        <f>COUNTIF('Inser données'!$J:$J,"Garde"&amp;"£"&amp;"24h"&amp;"£"&amp;"VOL"&amp;"£"&amp;$B56&amp;"£"&amp;K$7)+COUNTIF('Inser données'!$J:$J,"Garde"&amp;"£"&amp;"JOUR"&amp;"£"&amp;"VOL"&amp;"£"&amp;$B56&amp;"£"&amp;K$7)+SUMIF('Inser données'!$J:$J,"Garde"&amp;"£"&amp;"CRENEAU"&amp;"£"&amp;"VOL"&amp;"£"&amp;$B56&amp;"£"&amp;K$7,'Inser données'!$Q:$Q)</f>
        <v>3</v>
      </c>
      <c r="L56" s="8">
        <f>COUNTIF('Inser données'!$J:$J,"Garde"&amp;"£"&amp;"24h"&amp;"£"&amp;"VOL"&amp;"£"&amp;$B56&amp;"£"&amp;L$7)+COUNTIF('Inser données'!$J:$J,"Garde"&amp;"£"&amp;"NUIT"&amp;"£"&amp;"VOL"&amp;"£"&amp;$B56&amp;"£"&amp;L$7)+SUMIF('Inser données'!$J:$J,"Garde"&amp;"£"&amp;"CRENEAU"&amp;"£"&amp;"VOL"&amp;"£"&amp;$B56&amp;"£"&amp;L$7,'Inser données'!$R:$R)</f>
        <v>2.9</v>
      </c>
      <c r="M56" s="8">
        <f>COUNTIF('Inser données'!$J:$J,"Garde"&amp;"£"&amp;"24h"&amp;"£"&amp;"VOL"&amp;"£"&amp;$B56&amp;"£"&amp;M$7)+COUNTIF('Inser données'!$J:$J,"Garde"&amp;"£"&amp;"JOUR"&amp;"£"&amp;"VOL"&amp;"£"&amp;$B56&amp;"£"&amp;M$7)+SUMIF('Inser données'!$J:$J,"Garde"&amp;"£"&amp;"CRENEAU"&amp;"£"&amp;"VOL"&amp;"£"&amp;$B56&amp;"£"&amp;M$7,'Inser données'!$Q:$Q)</f>
        <v>3</v>
      </c>
      <c r="N56" s="8">
        <f>COUNTIF('Inser données'!$J:$J,"Garde"&amp;"£"&amp;"24h"&amp;"£"&amp;"VOL"&amp;"£"&amp;$B56&amp;"£"&amp;N$7)+COUNTIF('Inser données'!$J:$J,"Garde"&amp;"£"&amp;"NUIT"&amp;"£"&amp;"VOL"&amp;"£"&amp;$B56&amp;"£"&amp;N$7)+SUMIF('Inser données'!$J:$J,"Garde"&amp;"£"&amp;"CRENEAU"&amp;"£"&amp;"VOL"&amp;"£"&amp;$B56&amp;"£"&amp;N$7,'Inser données'!$R:$R)</f>
        <v>2.9</v>
      </c>
      <c r="O56" s="8">
        <f>COUNTIF('Inser données'!$J:$J,"Garde"&amp;"£"&amp;"24h"&amp;"£"&amp;"VOL"&amp;"£"&amp;$B56&amp;"£"&amp;O$7)+COUNTIF('Inser données'!$J:$J,"Garde"&amp;"£"&amp;"JOUR"&amp;"£"&amp;"VOL"&amp;"£"&amp;$B56&amp;"£"&amp;O$7)+SUMIF('Inser données'!$J:$J,"Garde"&amp;"£"&amp;"CRENEAU"&amp;"£"&amp;"VOL"&amp;"£"&amp;$B56&amp;"£"&amp;O$7,'Inser données'!$Q:$Q)</f>
        <v>3</v>
      </c>
      <c r="P56" s="8">
        <f>COUNTIF('Inser données'!$J:$J,"Garde"&amp;"£"&amp;"24h"&amp;"£"&amp;"VOL"&amp;"£"&amp;$B56&amp;"£"&amp;P$7)+COUNTIF('Inser données'!$J:$J,"Garde"&amp;"£"&amp;"NUIT"&amp;"£"&amp;"VOL"&amp;"£"&amp;$B56&amp;"£"&amp;P$7)+SUMIF('Inser données'!$J:$J,"Garde"&amp;"£"&amp;"CRENEAU"&amp;"£"&amp;"VOL"&amp;"£"&amp;$B56&amp;"£"&amp;P$7,'Inser données'!$R:$R)</f>
        <v>4</v>
      </c>
      <c r="Q56" s="8">
        <f>COUNTIF('Inser données'!$J:$J,"Garde"&amp;"£"&amp;"24h"&amp;"£"&amp;"VOL"&amp;"£"&amp;$B56&amp;"£"&amp;Q$7)+COUNTIF('Inser données'!$J:$J,"Garde"&amp;"£"&amp;"JOUR"&amp;"£"&amp;"VOL"&amp;"£"&amp;$B56&amp;"£"&amp;Q$7)+SUMIF('Inser données'!$J:$J,"Garde"&amp;"£"&amp;"CRENEAU"&amp;"£"&amp;"VOL"&amp;"£"&amp;$B56&amp;"£"&amp;Q$7,'Inser données'!$Q:$Q)</f>
        <v>3</v>
      </c>
      <c r="R56" s="8">
        <f>COUNTIF('Inser données'!$J:$J,"Garde"&amp;"£"&amp;"24h"&amp;"£"&amp;"VOL"&amp;"£"&amp;$B56&amp;"£"&amp;R$7)+COUNTIF('Inser données'!$J:$J,"Garde"&amp;"£"&amp;"NUIT"&amp;"£"&amp;"VOL"&amp;"£"&amp;$B56&amp;"£"&amp;R$7)+SUMIF('Inser données'!$J:$J,"Garde"&amp;"£"&amp;"CRENEAU"&amp;"£"&amp;"VOL"&amp;"£"&amp;$B56&amp;"£"&amp;R$7,'Inser données'!$R:$R)</f>
        <v>2.8</v>
      </c>
      <c r="S56" s="8">
        <f>COUNTIF('Inser données'!$J:$J,"Garde"&amp;"£"&amp;"24h"&amp;"£"&amp;"VOL"&amp;"£"&amp;$B56&amp;"£"&amp;S$7)+COUNTIF('Inser données'!$J:$J,"Garde"&amp;"£"&amp;"JOUR"&amp;"£"&amp;"VOL"&amp;"£"&amp;$B56&amp;"£"&amp;S$7)+SUMIF('Inser données'!$J:$J,"Garde"&amp;"£"&amp;"CRENEAU"&amp;"£"&amp;"VOL"&amp;"£"&amp;$B56&amp;"£"&amp;S$7,'Inser données'!$Q:$Q)</f>
        <v>2</v>
      </c>
      <c r="T56" s="8">
        <f>COUNTIF('Inser données'!$J:$J,"Garde"&amp;"£"&amp;"24h"&amp;"£"&amp;"VOL"&amp;"£"&amp;$B56&amp;"£"&amp;T$7)+COUNTIF('Inser données'!$J:$J,"Garde"&amp;"£"&amp;"NUIT"&amp;"£"&amp;"VOL"&amp;"£"&amp;$B56&amp;"£"&amp;T$7)+SUMIF('Inser données'!$J:$J,"Garde"&amp;"£"&amp;"CRENEAU"&amp;"£"&amp;"VOL"&amp;"£"&amp;$B56&amp;"£"&amp;T$7,'Inser données'!$R:$R)</f>
        <v>5.5</v>
      </c>
      <c r="U56" s="8">
        <f>COUNTIF('Inser données'!$J:$J,"Garde"&amp;"£"&amp;"24h"&amp;"£"&amp;"VOL"&amp;"£"&amp;$B56&amp;"£"&amp;U$7)+COUNTIF('Inser données'!$J:$J,"Garde"&amp;"£"&amp;"JOUR"&amp;"£"&amp;"VOL"&amp;"£"&amp;$B56&amp;"£"&amp;U$7)+SUMIF('Inser données'!$J:$J,"Garde"&amp;"£"&amp;"CRENEAU"&amp;"£"&amp;"VOL"&amp;"£"&amp;$B56&amp;"£"&amp;U$7,'Inser données'!$Q:$Q)</f>
        <v>3</v>
      </c>
      <c r="V56" s="8">
        <f>COUNTIF('Inser données'!$J:$J,"Garde"&amp;"£"&amp;"24h"&amp;"£"&amp;"VOL"&amp;"£"&amp;$B56&amp;"£"&amp;V$7)+COUNTIF('Inser données'!$J:$J,"Garde"&amp;"£"&amp;"NUIT"&amp;"£"&amp;"VOL"&amp;"£"&amp;$B56&amp;"£"&amp;V$7)+SUMIF('Inser données'!$J:$J,"Garde"&amp;"£"&amp;"CRENEAU"&amp;"£"&amp;"VOL"&amp;"£"&amp;$B56&amp;"£"&amp;V$7,'Inser données'!$R:$R)</f>
        <v>4.8</v>
      </c>
      <c r="W56" s="8">
        <f>COUNTIF('Inser données'!$J:$J,"Garde"&amp;"£"&amp;"24h"&amp;"£"&amp;"VOL"&amp;"£"&amp;$B56&amp;"£"&amp;W$7)+COUNTIF('Inser données'!$J:$J,"Garde"&amp;"£"&amp;"JOUR"&amp;"£"&amp;"VOL"&amp;"£"&amp;$B56&amp;"£"&amp;W$7)+SUMIF('Inser données'!$J:$J,"Garde"&amp;"£"&amp;"CRENEAU"&amp;"£"&amp;"VOL"&amp;"£"&amp;$B56&amp;"£"&amp;W$7,'Inser données'!$Q:$Q)</f>
        <v>1</v>
      </c>
      <c r="X56" s="8">
        <f>COUNTIF('Inser données'!$J:$J,"Garde"&amp;"£"&amp;"24h"&amp;"£"&amp;"VOL"&amp;"£"&amp;$B56&amp;"£"&amp;X$7)+COUNTIF('Inser données'!$J:$J,"Garde"&amp;"£"&amp;"NUIT"&amp;"£"&amp;"VOL"&amp;"£"&amp;$B56&amp;"£"&amp;X$7)+SUMIF('Inser données'!$J:$J,"Garde"&amp;"£"&amp;"CRENEAU"&amp;"£"&amp;"VOL"&amp;"£"&amp;$B56&amp;"£"&amp;X$7,'Inser données'!$R:$R)</f>
        <v>3.9</v>
      </c>
      <c r="Y56" s="8">
        <f>COUNTIF('Inser données'!$J:$J,"Garde"&amp;"£"&amp;"24h"&amp;"£"&amp;"VOL"&amp;"£"&amp;$B56&amp;"£"&amp;Y$7)+COUNTIF('Inser données'!$J:$J,"Garde"&amp;"£"&amp;"JOUR"&amp;"£"&amp;"VOL"&amp;"£"&amp;$B56&amp;"£"&amp;Y$7)+SUMIF('Inser données'!$J:$J,"Garde"&amp;"£"&amp;"CRENEAU"&amp;"£"&amp;"VOL"&amp;"£"&amp;$B56&amp;"£"&amp;Y$7,'Inser données'!$Q:$Q)</f>
        <v>2</v>
      </c>
      <c r="Z56" s="8">
        <f>COUNTIF('Inser données'!$J:$J,"Garde"&amp;"£"&amp;"24h"&amp;"£"&amp;"VOL"&amp;"£"&amp;$B56&amp;"£"&amp;Z$7)+COUNTIF('Inser données'!$J:$J,"Garde"&amp;"£"&amp;"NUIT"&amp;"£"&amp;"VOL"&amp;"£"&amp;$B56&amp;"£"&amp;Z$7)+SUMIF('Inser données'!$J:$J,"Garde"&amp;"£"&amp;"CRENEAU"&amp;"£"&amp;"VOL"&amp;"£"&amp;$B56&amp;"£"&amp;Z$7,'Inser données'!$R:$R)</f>
        <v>3</v>
      </c>
      <c r="AA56" s="8">
        <f>COUNTIF('Inser données'!$J:$J,"Garde"&amp;"£"&amp;"24h"&amp;"£"&amp;"VOL"&amp;"£"&amp;$B56&amp;"£"&amp;AA$7)+COUNTIF('Inser données'!$J:$J,"Garde"&amp;"£"&amp;"JOUR"&amp;"£"&amp;"VOL"&amp;"£"&amp;$B56&amp;"£"&amp;AA$7)+SUMIF('Inser données'!$J:$J,"Garde"&amp;"£"&amp;"CRENEAU"&amp;"£"&amp;"VOL"&amp;"£"&amp;$B56&amp;"£"&amp;AA$7,'Inser données'!$Q:$Q)</f>
        <v>2</v>
      </c>
      <c r="AB56" s="8">
        <f>COUNTIF('Inser données'!$J:$J,"Garde"&amp;"£"&amp;"24h"&amp;"£"&amp;"VOL"&amp;"£"&amp;$B56&amp;"£"&amp;AB$7)+COUNTIF('Inser données'!$J:$J,"Garde"&amp;"£"&amp;"NUIT"&amp;"£"&amp;"VOL"&amp;"£"&amp;$B56&amp;"£"&amp;AB$7)+SUMIF('Inser données'!$J:$J,"Garde"&amp;"£"&amp;"CRENEAU"&amp;"£"&amp;"VOL"&amp;"£"&amp;$B56&amp;"£"&amp;AB$7,'Inser données'!$R:$R)</f>
        <v>2.9</v>
      </c>
      <c r="AC56" s="8">
        <f>COUNTIF('Inser données'!$J:$J,"Garde"&amp;"£"&amp;"24h"&amp;"£"&amp;"VOL"&amp;"£"&amp;$B56&amp;"£"&amp;AC$7)+COUNTIF('Inser données'!$J:$J,"Garde"&amp;"£"&amp;"JOUR"&amp;"£"&amp;"VOL"&amp;"£"&amp;$B56&amp;"£"&amp;AC$7)+SUMIF('Inser données'!$J:$J,"Garde"&amp;"£"&amp;"CRENEAU"&amp;"£"&amp;"VOL"&amp;"£"&amp;$B56&amp;"£"&amp;AC$7,'Inser données'!$Q:$Q)</f>
        <v>4</v>
      </c>
      <c r="AD56" s="8">
        <f>COUNTIF('Inser données'!$J:$J,"Garde"&amp;"£"&amp;"24h"&amp;"£"&amp;"VOL"&amp;"£"&amp;$B56&amp;"£"&amp;AD$7)+COUNTIF('Inser données'!$J:$J,"Garde"&amp;"£"&amp;"NUIT"&amp;"£"&amp;"VOL"&amp;"£"&amp;$B56&amp;"£"&amp;AD$7)+SUMIF('Inser données'!$J:$J,"Garde"&amp;"£"&amp;"CRENEAU"&amp;"£"&amp;"VOL"&amp;"£"&amp;$B56&amp;"£"&amp;AD$7,'Inser données'!$R:$R)</f>
        <v>3</v>
      </c>
      <c r="AE56" s="8">
        <f>COUNTIF('Inser données'!$J:$J,"Garde"&amp;"£"&amp;"24h"&amp;"£"&amp;"VOL"&amp;"£"&amp;$B56&amp;"£"&amp;AE$7)+COUNTIF('Inser données'!$J:$J,"Garde"&amp;"£"&amp;"JOUR"&amp;"£"&amp;"VOL"&amp;"£"&amp;$B56&amp;"£"&amp;AE$7)+SUMIF('Inser données'!$J:$J,"Garde"&amp;"£"&amp;"CRENEAU"&amp;"£"&amp;"VOL"&amp;"£"&amp;$B56&amp;"£"&amp;AE$7,'Inser données'!$Q:$Q)</f>
        <v>2</v>
      </c>
      <c r="AF56" s="8">
        <f>COUNTIF('Inser données'!$J:$J,"Garde"&amp;"£"&amp;"24h"&amp;"£"&amp;"VOL"&amp;"£"&amp;$B56&amp;"£"&amp;AF$7)+COUNTIF('Inser données'!$J:$J,"Garde"&amp;"£"&amp;"NUIT"&amp;"£"&amp;"VOL"&amp;"£"&amp;$B56&amp;"£"&amp;AF$7)+SUMIF('Inser données'!$J:$J,"Garde"&amp;"£"&amp;"CRENEAU"&amp;"£"&amp;"VOL"&amp;"£"&amp;$B56&amp;"£"&amp;AF$7,'Inser données'!$R:$R)</f>
        <v>1</v>
      </c>
      <c r="AG56" s="8">
        <f>COUNTIF('Inser données'!$J:$J,"Garde"&amp;"£"&amp;"24h"&amp;"£"&amp;"VOL"&amp;"£"&amp;$B56&amp;"£"&amp;AG$7)+COUNTIF('Inser données'!$J:$J,"Garde"&amp;"£"&amp;"JOUR"&amp;"£"&amp;"VOL"&amp;"£"&amp;$B56&amp;"£"&amp;AG$7)+SUMIF('Inser données'!$J:$J,"Garde"&amp;"£"&amp;"CRENEAU"&amp;"£"&amp;"VOL"&amp;"£"&amp;$B56&amp;"£"&amp;AG$7,'Inser données'!$Q:$Q)</f>
        <v>0</v>
      </c>
      <c r="AH56" s="8">
        <f>COUNTIF('Inser données'!$J:$J,"Garde"&amp;"£"&amp;"24h"&amp;"£"&amp;"VOL"&amp;"£"&amp;$B56&amp;"£"&amp;AH$7)+COUNTIF('Inser données'!$J:$J,"Garde"&amp;"£"&amp;"NUIT"&amp;"£"&amp;"VOL"&amp;"£"&amp;$B56&amp;"£"&amp;AH$7)+SUMIF('Inser données'!$J:$J,"Garde"&amp;"£"&amp;"CRENEAU"&amp;"£"&amp;"VOL"&amp;"£"&amp;$B56&amp;"£"&amp;AH$7,'Inser données'!$R:$R)</f>
        <v>2</v>
      </c>
    </row>
    <row r="57" spans="1:34" ht="15" thickBot="1">
      <c r="A57" s="118"/>
      <c r="B57" s="17" t="s">
        <v>62</v>
      </c>
      <c r="C57" s="13">
        <v>18</v>
      </c>
      <c r="D57" s="14">
        <v>15</v>
      </c>
      <c r="E57" s="8">
        <f>COUNTIF('Inser données'!$J:$J,"Garde"&amp;"£"&amp;"24h"&amp;"£"&amp;"VOL"&amp;"£"&amp;$B57&amp;"£"&amp;E$7)+COUNTIF('Inser données'!$J:$J,"Garde"&amp;"£"&amp;"JOUR"&amp;"£"&amp;"VOL"&amp;"£"&amp;$B57&amp;"£"&amp;E$7)+SUMIF('Inser données'!$J:$J,"Garde"&amp;"£"&amp;"CRENEAU"&amp;"£"&amp;"VOL"&amp;"£"&amp;$B57&amp;"£"&amp;E$7,'Inser données'!$Q:$Q)</f>
        <v>6</v>
      </c>
      <c r="F57" s="8">
        <f>COUNTIF('Inser données'!$J:$J,"Garde"&amp;"£"&amp;"24h"&amp;"£"&amp;"VOL"&amp;"£"&amp;$B57&amp;"£"&amp;F$7)+COUNTIF('Inser données'!$J:$J,"Garde"&amp;"£"&amp;"NUIT"&amp;"£"&amp;"VOL"&amp;"£"&amp;$B57&amp;"£"&amp;F$7)+SUMIF('Inser données'!$J:$J,"Garde"&amp;"£"&amp;"CRENEAU"&amp;"£"&amp;"VOL"&amp;"£"&amp;$B57&amp;"£"&amp;F$7,'Inser données'!$R:$R)</f>
        <v>3</v>
      </c>
      <c r="G57" s="8">
        <f>COUNTIF('Inser données'!$J:$J,"Garde"&amp;"£"&amp;"24h"&amp;"£"&amp;"VOL"&amp;"£"&amp;$B57&amp;"£"&amp;G$7)+COUNTIF('Inser données'!$J:$J,"Garde"&amp;"£"&amp;"JOUR"&amp;"£"&amp;"VOL"&amp;"£"&amp;$B57&amp;"£"&amp;G$7)+SUMIF('Inser données'!$J:$J,"Garde"&amp;"£"&amp;"CRENEAU"&amp;"£"&amp;"VOL"&amp;"£"&amp;$B57&amp;"£"&amp;G$7,'Inser données'!$Q:$Q)</f>
        <v>7</v>
      </c>
      <c r="H57" s="8">
        <f>COUNTIF('Inser données'!$J:$J,"Garde"&amp;"£"&amp;"24h"&amp;"£"&amp;"VOL"&amp;"£"&amp;$B57&amp;"£"&amp;H$7)+COUNTIF('Inser données'!$J:$J,"Garde"&amp;"£"&amp;"NUIT"&amp;"£"&amp;"VOL"&amp;"£"&amp;$B57&amp;"£"&amp;H$7)+SUMIF('Inser données'!$J:$J,"Garde"&amp;"£"&amp;"CRENEAU"&amp;"£"&amp;"VOL"&amp;"£"&amp;$B57&amp;"£"&amp;H$7,'Inser données'!$R:$R)</f>
        <v>7</v>
      </c>
      <c r="I57" s="8">
        <f>COUNTIF('Inser données'!$J:$J,"Garde"&amp;"£"&amp;"24h"&amp;"£"&amp;"VOL"&amp;"£"&amp;$B57&amp;"£"&amp;I$7)+COUNTIF('Inser données'!$J:$J,"Garde"&amp;"£"&amp;"JOUR"&amp;"£"&amp;"VOL"&amp;"£"&amp;$B57&amp;"£"&amp;I$7)+SUMIF('Inser données'!$J:$J,"Garde"&amp;"£"&amp;"CRENEAU"&amp;"£"&amp;"VOL"&amp;"£"&amp;$B57&amp;"£"&amp;I$7,'Inser données'!$Q:$Q)</f>
        <v>3</v>
      </c>
      <c r="J57" s="8">
        <f>COUNTIF('Inser données'!$J:$J,"Garde"&amp;"£"&amp;"24h"&amp;"£"&amp;"VOL"&amp;"£"&amp;$B57&amp;"£"&amp;J$7)+COUNTIF('Inser données'!$J:$J,"Garde"&amp;"£"&amp;"NUIT"&amp;"£"&amp;"VOL"&amp;"£"&amp;$B57&amp;"£"&amp;J$7)+SUMIF('Inser données'!$J:$J,"Garde"&amp;"£"&amp;"CRENEAU"&amp;"£"&amp;"VOL"&amp;"£"&amp;$B57&amp;"£"&amp;J$7,'Inser données'!$R:$R)</f>
        <v>7</v>
      </c>
      <c r="K57" s="8">
        <f>COUNTIF('Inser données'!$J:$J,"Garde"&amp;"£"&amp;"24h"&amp;"£"&amp;"VOL"&amp;"£"&amp;$B57&amp;"£"&amp;K$7)+COUNTIF('Inser données'!$J:$J,"Garde"&amp;"£"&amp;"JOUR"&amp;"£"&amp;"VOL"&amp;"£"&amp;$B57&amp;"£"&amp;K$7)+SUMIF('Inser données'!$J:$J,"Garde"&amp;"£"&amp;"CRENEAU"&amp;"£"&amp;"VOL"&amp;"£"&amp;$B57&amp;"£"&amp;K$7,'Inser données'!$Q:$Q)</f>
        <v>3</v>
      </c>
      <c r="L57" s="8">
        <f>COUNTIF('Inser données'!$J:$J,"Garde"&amp;"£"&amp;"24h"&amp;"£"&amp;"VOL"&amp;"£"&amp;$B57&amp;"£"&amp;L$7)+COUNTIF('Inser données'!$J:$J,"Garde"&amp;"£"&amp;"NUIT"&amp;"£"&amp;"VOL"&amp;"£"&amp;$B57&amp;"£"&amp;L$7)+SUMIF('Inser données'!$J:$J,"Garde"&amp;"£"&amp;"CRENEAU"&amp;"£"&amp;"VOL"&amp;"£"&amp;$B57&amp;"£"&amp;L$7,'Inser données'!$R:$R)</f>
        <v>8</v>
      </c>
      <c r="M57" s="8">
        <f>COUNTIF('Inser données'!$J:$J,"Garde"&amp;"£"&amp;"24h"&amp;"£"&amp;"VOL"&amp;"£"&amp;$B57&amp;"£"&amp;M$7)+COUNTIF('Inser données'!$J:$J,"Garde"&amp;"£"&amp;"JOUR"&amp;"£"&amp;"VOL"&amp;"£"&amp;$B57&amp;"£"&amp;M$7)+SUMIF('Inser données'!$J:$J,"Garde"&amp;"£"&amp;"CRENEAU"&amp;"£"&amp;"VOL"&amp;"£"&amp;$B57&amp;"£"&amp;M$7,'Inser données'!$Q:$Q)</f>
        <v>5</v>
      </c>
      <c r="N57" s="8">
        <f>COUNTIF('Inser données'!$J:$J,"Garde"&amp;"£"&amp;"24h"&amp;"£"&amp;"VOL"&amp;"£"&amp;$B57&amp;"£"&amp;N$7)+COUNTIF('Inser données'!$J:$J,"Garde"&amp;"£"&amp;"NUIT"&amp;"£"&amp;"VOL"&amp;"£"&amp;$B57&amp;"£"&amp;N$7)+SUMIF('Inser données'!$J:$J,"Garde"&amp;"£"&amp;"CRENEAU"&amp;"£"&amp;"VOL"&amp;"£"&amp;$B57&amp;"£"&amp;N$7,'Inser données'!$R:$R)</f>
        <v>3</v>
      </c>
      <c r="O57" s="8">
        <f>COUNTIF('Inser données'!$J:$J,"Garde"&amp;"£"&amp;"24h"&amp;"£"&amp;"VOL"&amp;"£"&amp;$B57&amp;"£"&amp;O$7)+COUNTIF('Inser données'!$J:$J,"Garde"&amp;"£"&amp;"JOUR"&amp;"£"&amp;"VOL"&amp;"£"&amp;$B57&amp;"£"&amp;O$7)+SUMIF('Inser données'!$J:$J,"Garde"&amp;"£"&amp;"CRENEAU"&amp;"£"&amp;"VOL"&amp;"£"&amp;$B57&amp;"£"&amp;O$7,'Inser données'!$Q:$Q)</f>
        <v>5</v>
      </c>
      <c r="P57" s="8">
        <f>COUNTIF('Inser données'!$J:$J,"Garde"&amp;"£"&amp;"24h"&amp;"£"&amp;"VOL"&amp;"£"&amp;$B57&amp;"£"&amp;P$7)+COUNTIF('Inser données'!$J:$J,"Garde"&amp;"£"&amp;"NUIT"&amp;"£"&amp;"VOL"&amp;"£"&amp;$B57&amp;"£"&amp;P$7)+SUMIF('Inser données'!$J:$J,"Garde"&amp;"£"&amp;"CRENEAU"&amp;"£"&amp;"VOL"&amp;"£"&amp;$B57&amp;"£"&amp;P$7,'Inser données'!$R:$R)</f>
        <v>5</v>
      </c>
      <c r="Q57" s="8">
        <f>COUNTIF('Inser données'!$J:$J,"Garde"&amp;"£"&amp;"24h"&amp;"£"&amp;"VOL"&amp;"£"&amp;$B57&amp;"£"&amp;Q$7)+COUNTIF('Inser données'!$J:$J,"Garde"&amp;"£"&amp;"JOUR"&amp;"£"&amp;"VOL"&amp;"£"&amp;$B57&amp;"£"&amp;Q$7)+SUMIF('Inser données'!$J:$J,"Garde"&amp;"£"&amp;"CRENEAU"&amp;"£"&amp;"VOL"&amp;"£"&amp;$B57&amp;"£"&amp;Q$7,'Inser données'!$Q:$Q)</f>
        <v>5</v>
      </c>
      <c r="R57" s="8">
        <f>COUNTIF('Inser données'!$J:$J,"Garde"&amp;"£"&amp;"24h"&amp;"£"&amp;"VOL"&amp;"£"&amp;$B57&amp;"£"&amp;R$7)+COUNTIF('Inser données'!$J:$J,"Garde"&amp;"£"&amp;"NUIT"&amp;"£"&amp;"VOL"&amp;"£"&amp;$B57&amp;"£"&amp;R$7)+SUMIF('Inser données'!$J:$J,"Garde"&amp;"£"&amp;"CRENEAU"&amp;"£"&amp;"VOL"&amp;"£"&amp;$B57&amp;"£"&amp;R$7,'Inser données'!$R:$R)</f>
        <v>4</v>
      </c>
      <c r="S57" s="8">
        <f>COUNTIF('Inser données'!$J:$J,"Garde"&amp;"£"&amp;"24h"&amp;"£"&amp;"VOL"&amp;"£"&amp;$B57&amp;"£"&amp;S$7)+COUNTIF('Inser données'!$J:$J,"Garde"&amp;"£"&amp;"JOUR"&amp;"£"&amp;"VOL"&amp;"£"&amp;$B57&amp;"£"&amp;S$7)+SUMIF('Inser données'!$J:$J,"Garde"&amp;"£"&amp;"CRENEAU"&amp;"£"&amp;"VOL"&amp;"£"&amp;$B57&amp;"£"&amp;S$7,'Inser données'!$Q:$Q)</f>
        <v>5</v>
      </c>
      <c r="T57" s="8">
        <f>COUNTIF('Inser données'!$J:$J,"Garde"&amp;"£"&amp;"24h"&amp;"£"&amp;"VOL"&amp;"£"&amp;$B57&amp;"£"&amp;T$7)+COUNTIF('Inser données'!$J:$J,"Garde"&amp;"£"&amp;"NUIT"&amp;"£"&amp;"VOL"&amp;"£"&amp;$B57&amp;"£"&amp;T$7)+SUMIF('Inser données'!$J:$J,"Garde"&amp;"£"&amp;"CRENEAU"&amp;"£"&amp;"VOL"&amp;"£"&amp;$B57&amp;"£"&amp;T$7,'Inser données'!$R:$R)</f>
        <v>7</v>
      </c>
      <c r="U57" s="8">
        <f>COUNTIF('Inser données'!$J:$J,"Garde"&amp;"£"&amp;"24h"&amp;"£"&amp;"VOL"&amp;"£"&amp;$B57&amp;"£"&amp;U$7)+COUNTIF('Inser données'!$J:$J,"Garde"&amp;"£"&amp;"JOUR"&amp;"£"&amp;"VOL"&amp;"£"&amp;$B57&amp;"£"&amp;U$7)+SUMIF('Inser données'!$J:$J,"Garde"&amp;"£"&amp;"CRENEAU"&amp;"£"&amp;"VOL"&amp;"£"&amp;$B57&amp;"£"&amp;U$7,'Inser données'!$Q:$Q)</f>
        <v>5</v>
      </c>
      <c r="V57" s="8">
        <f>COUNTIF('Inser données'!$J:$J,"Garde"&amp;"£"&amp;"24h"&amp;"£"&amp;"VOL"&amp;"£"&amp;$B57&amp;"£"&amp;V$7)+COUNTIF('Inser données'!$J:$J,"Garde"&amp;"£"&amp;"NUIT"&amp;"£"&amp;"VOL"&amp;"£"&amp;$B57&amp;"£"&amp;V$7)+SUMIF('Inser données'!$J:$J,"Garde"&amp;"£"&amp;"CRENEAU"&amp;"£"&amp;"VOL"&amp;"£"&amp;$B57&amp;"£"&amp;V$7,'Inser données'!$R:$R)</f>
        <v>7</v>
      </c>
      <c r="W57" s="8">
        <f>COUNTIF('Inser données'!$J:$J,"Garde"&amp;"£"&amp;"24h"&amp;"£"&amp;"VOL"&amp;"£"&amp;$B57&amp;"£"&amp;W$7)+COUNTIF('Inser données'!$J:$J,"Garde"&amp;"£"&amp;"JOUR"&amp;"£"&amp;"VOL"&amp;"£"&amp;$B57&amp;"£"&amp;W$7)+SUMIF('Inser données'!$J:$J,"Garde"&amp;"£"&amp;"CRENEAU"&amp;"£"&amp;"VOL"&amp;"£"&amp;$B57&amp;"£"&amp;W$7,'Inser données'!$Q:$Q)</f>
        <v>2</v>
      </c>
      <c r="X57" s="8">
        <f>COUNTIF('Inser données'!$J:$J,"Garde"&amp;"£"&amp;"24h"&amp;"£"&amp;"VOL"&amp;"£"&amp;$B57&amp;"£"&amp;X$7)+COUNTIF('Inser données'!$J:$J,"Garde"&amp;"£"&amp;"NUIT"&amp;"£"&amp;"VOL"&amp;"£"&amp;$B57&amp;"£"&amp;X$7)+SUMIF('Inser données'!$J:$J,"Garde"&amp;"£"&amp;"CRENEAU"&amp;"£"&amp;"VOL"&amp;"£"&amp;$B57&amp;"£"&amp;X$7,'Inser données'!$R:$R)</f>
        <v>4</v>
      </c>
      <c r="Y57" s="8">
        <f>COUNTIF('Inser données'!$J:$J,"Garde"&amp;"£"&amp;"24h"&amp;"£"&amp;"VOL"&amp;"£"&amp;$B57&amp;"£"&amp;Y$7)+COUNTIF('Inser données'!$J:$J,"Garde"&amp;"£"&amp;"JOUR"&amp;"£"&amp;"VOL"&amp;"£"&amp;$B57&amp;"£"&amp;Y$7)+SUMIF('Inser données'!$J:$J,"Garde"&amp;"£"&amp;"CRENEAU"&amp;"£"&amp;"VOL"&amp;"£"&amp;$B57&amp;"£"&amp;Y$7,'Inser données'!$Q:$Q)</f>
        <v>7</v>
      </c>
      <c r="Z57" s="8">
        <f>COUNTIF('Inser données'!$J:$J,"Garde"&amp;"£"&amp;"24h"&amp;"£"&amp;"VOL"&amp;"£"&amp;$B57&amp;"£"&amp;Z$7)+COUNTIF('Inser données'!$J:$J,"Garde"&amp;"£"&amp;"NUIT"&amp;"£"&amp;"VOL"&amp;"£"&amp;$B57&amp;"£"&amp;Z$7)+SUMIF('Inser données'!$J:$J,"Garde"&amp;"£"&amp;"CRENEAU"&amp;"£"&amp;"VOL"&amp;"£"&amp;$B57&amp;"£"&amp;Z$7,'Inser données'!$R:$R)</f>
        <v>10</v>
      </c>
      <c r="AA57" s="8">
        <f>COUNTIF('Inser données'!$J:$J,"Garde"&amp;"£"&amp;"24h"&amp;"£"&amp;"VOL"&amp;"£"&amp;$B57&amp;"£"&amp;AA$7)+COUNTIF('Inser données'!$J:$J,"Garde"&amp;"£"&amp;"JOUR"&amp;"£"&amp;"VOL"&amp;"£"&amp;$B57&amp;"£"&amp;AA$7)+SUMIF('Inser données'!$J:$J,"Garde"&amp;"£"&amp;"CRENEAU"&amp;"£"&amp;"VOL"&amp;"£"&amp;$B57&amp;"£"&amp;AA$7,'Inser données'!$Q:$Q)</f>
        <v>3</v>
      </c>
      <c r="AB57" s="8">
        <f>COUNTIF('Inser données'!$J:$J,"Garde"&amp;"£"&amp;"24h"&amp;"£"&amp;"VOL"&amp;"£"&amp;$B57&amp;"£"&amp;AB$7)+COUNTIF('Inser données'!$J:$J,"Garde"&amp;"£"&amp;"NUIT"&amp;"£"&amp;"VOL"&amp;"£"&amp;$B57&amp;"£"&amp;AB$7)+SUMIF('Inser données'!$J:$J,"Garde"&amp;"£"&amp;"CRENEAU"&amp;"£"&amp;"VOL"&amp;"£"&amp;$B57&amp;"£"&amp;AB$7,'Inser données'!$R:$R)</f>
        <v>6</v>
      </c>
      <c r="AC57" s="8">
        <f>COUNTIF('Inser données'!$J:$J,"Garde"&amp;"£"&amp;"24h"&amp;"£"&amp;"VOL"&amp;"£"&amp;$B57&amp;"£"&amp;AC$7)+COUNTIF('Inser données'!$J:$J,"Garde"&amp;"£"&amp;"JOUR"&amp;"£"&amp;"VOL"&amp;"£"&amp;$B57&amp;"£"&amp;AC$7)+SUMIF('Inser données'!$J:$J,"Garde"&amp;"£"&amp;"CRENEAU"&amp;"£"&amp;"VOL"&amp;"£"&amp;$B57&amp;"£"&amp;AC$7,'Inser données'!$Q:$Q)</f>
        <v>1</v>
      </c>
      <c r="AD57" s="8">
        <f>COUNTIF('Inser données'!$J:$J,"Garde"&amp;"£"&amp;"24h"&amp;"£"&amp;"VOL"&amp;"£"&amp;$B57&amp;"£"&amp;AD$7)+COUNTIF('Inser données'!$J:$J,"Garde"&amp;"£"&amp;"NUIT"&amp;"£"&amp;"VOL"&amp;"£"&amp;$B57&amp;"£"&amp;AD$7)+SUMIF('Inser données'!$J:$J,"Garde"&amp;"£"&amp;"CRENEAU"&amp;"£"&amp;"VOL"&amp;"£"&amp;$B57&amp;"£"&amp;AD$7,'Inser données'!$R:$R)</f>
        <v>1</v>
      </c>
      <c r="AE57" s="8">
        <f>COUNTIF('Inser données'!$J:$J,"Garde"&amp;"£"&amp;"24h"&amp;"£"&amp;"VOL"&amp;"£"&amp;$B57&amp;"£"&amp;AE$7)+COUNTIF('Inser données'!$J:$J,"Garde"&amp;"£"&amp;"JOUR"&amp;"£"&amp;"VOL"&amp;"£"&amp;$B57&amp;"£"&amp;AE$7)+SUMIF('Inser données'!$J:$J,"Garde"&amp;"£"&amp;"CRENEAU"&amp;"£"&amp;"VOL"&amp;"£"&amp;$B57&amp;"£"&amp;AE$7,'Inser données'!$Q:$Q)</f>
        <v>3</v>
      </c>
      <c r="AF57" s="8">
        <f>COUNTIF('Inser données'!$J:$J,"Garde"&amp;"£"&amp;"24h"&amp;"£"&amp;"VOL"&amp;"£"&amp;$B57&amp;"£"&amp;AF$7)+COUNTIF('Inser données'!$J:$J,"Garde"&amp;"£"&amp;"NUIT"&amp;"£"&amp;"VOL"&amp;"£"&amp;$B57&amp;"£"&amp;AF$7)+SUMIF('Inser données'!$J:$J,"Garde"&amp;"£"&amp;"CRENEAU"&amp;"£"&amp;"VOL"&amp;"£"&amp;$B57&amp;"£"&amp;AF$7,'Inser données'!$R:$R)</f>
        <v>2</v>
      </c>
      <c r="AG57" s="8">
        <f>COUNTIF('Inser données'!$J:$J,"Garde"&amp;"£"&amp;"24h"&amp;"£"&amp;"VOL"&amp;"£"&amp;$B57&amp;"£"&amp;AG$7)+COUNTIF('Inser données'!$J:$J,"Garde"&amp;"£"&amp;"JOUR"&amp;"£"&amp;"VOL"&amp;"£"&amp;$B57&amp;"£"&amp;AG$7)+SUMIF('Inser données'!$J:$J,"Garde"&amp;"£"&amp;"CRENEAU"&amp;"£"&amp;"VOL"&amp;"£"&amp;$B57&amp;"£"&amp;AG$7,'Inser données'!$Q:$Q)</f>
        <v>0</v>
      </c>
      <c r="AH57" s="8">
        <f>COUNTIF('Inser données'!$J:$J,"Garde"&amp;"£"&amp;"24h"&amp;"£"&amp;"VOL"&amp;"£"&amp;$B57&amp;"£"&amp;AH$7)+COUNTIF('Inser données'!$J:$J,"Garde"&amp;"£"&amp;"NUIT"&amp;"£"&amp;"VOL"&amp;"£"&amp;$B57&amp;"£"&amp;AH$7)+SUMIF('Inser données'!$J:$J,"Garde"&amp;"£"&amp;"CRENEAU"&amp;"£"&amp;"VOL"&amp;"£"&amp;$B57&amp;"£"&amp;AH$7,'Inser données'!$R:$R)</f>
        <v>0</v>
      </c>
    </row>
    <row r="58" spans="1:34" ht="15" thickBot="1">
      <c r="A58" s="118"/>
      <c r="B58" s="12" t="s">
        <v>63</v>
      </c>
      <c r="C58" s="15">
        <v>9</v>
      </c>
      <c r="D58" s="16">
        <v>7</v>
      </c>
      <c r="E58" s="8">
        <f>COUNTIF('Inser données'!$J:$J,"Garde"&amp;"£"&amp;"24h"&amp;"£"&amp;"VOL"&amp;"£"&amp;$B58&amp;"£"&amp;E$7)+COUNTIF('Inser données'!$J:$J,"Garde"&amp;"£"&amp;"JOUR"&amp;"£"&amp;"VOL"&amp;"£"&amp;$B58&amp;"£"&amp;E$7)+SUMIF('Inser données'!$J:$J,"Garde"&amp;"£"&amp;"CRENEAU"&amp;"£"&amp;"VOL"&amp;"£"&amp;$B58&amp;"£"&amp;E$7,'Inser données'!$Q:$Q)</f>
        <v>3.9</v>
      </c>
      <c r="F58" s="8">
        <f>COUNTIF('Inser données'!$J:$J,"Garde"&amp;"£"&amp;"24h"&amp;"£"&amp;"VOL"&amp;"£"&amp;$B58&amp;"£"&amp;F$7)+COUNTIF('Inser données'!$J:$J,"Garde"&amp;"£"&amp;"NUIT"&amp;"£"&amp;"VOL"&amp;"£"&amp;$B58&amp;"£"&amp;F$7)+SUMIF('Inser données'!$J:$J,"Garde"&amp;"£"&amp;"CRENEAU"&amp;"£"&amp;"VOL"&amp;"£"&amp;$B58&amp;"£"&amp;F$7,'Inser données'!$R:$R)</f>
        <v>5.6</v>
      </c>
      <c r="G58" s="8">
        <f>COUNTIF('Inser données'!$J:$J,"Garde"&amp;"£"&amp;"24h"&amp;"£"&amp;"VOL"&amp;"£"&amp;$B58&amp;"£"&amp;G$7)+COUNTIF('Inser données'!$J:$J,"Garde"&amp;"£"&amp;"JOUR"&amp;"£"&amp;"VOL"&amp;"£"&amp;$B58&amp;"£"&amp;G$7)+SUMIF('Inser données'!$J:$J,"Garde"&amp;"£"&amp;"CRENEAU"&amp;"£"&amp;"VOL"&amp;"£"&amp;$B58&amp;"£"&amp;G$7,'Inser données'!$Q:$Q)</f>
        <v>6</v>
      </c>
      <c r="H58" s="8">
        <f>COUNTIF('Inser données'!$J:$J,"Garde"&amp;"£"&amp;"24h"&amp;"£"&amp;"VOL"&amp;"£"&amp;$B58&amp;"£"&amp;H$7)+COUNTIF('Inser données'!$J:$J,"Garde"&amp;"£"&amp;"NUIT"&amp;"£"&amp;"VOL"&amp;"£"&amp;$B58&amp;"£"&amp;H$7)+SUMIF('Inser données'!$J:$J,"Garde"&amp;"£"&amp;"CRENEAU"&amp;"£"&amp;"VOL"&amp;"£"&amp;$B58&amp;"£"&amp;H$7,'Inser données'!$R:$R)</f>
        <v>4</v>
      </c>
      <c r="I58" s="8">
        <f>COUNTIF('Inser données'!$J:$J,"Garde"&amp;"£"&amp;"24h"&amp;"£"&amp;"VOL"&amp;"£"&amp;$B58&amp;"£"&amp;I$7)+COUNTIF('Inser données'!$J:$J,"Garde"&amp;"£"&amp;"JOUR"&amp;"£"&amp;"VOL"&amp;"£"&amp;$B58&amp;"£"&amp;I$7)+SUMIF('Inser données'!$J:$J,"Garde"&amp;"£"&amp;"CRENEAU"&amp;"£"&amp;"VOL"&amp;"£"&amp;$B58&amp;"£"&amp;I$7,'Inser données'!$Q:$Q)</f>
        <v>5</v>
      </c>
      <c r="J58" s="8">
        <f>COUNTIF('Inser données'!$J:$J,"Garde"&amp;"£"&amp;"24h"&amp;"£"&amp;"VOL"&amp;"£"&amp;$B58&amp;"£"&amp;J$7)+COUNTIF('Inser données'!$J:$J,"Garde"&amp;"£"&amp;"NUIT"&amp;"£"&amp;"VOL"&amp;"£"&amp;$B58&amp;"£"&amp;J$7)+SUMIF('Inser données'!$J:$J,"Garde"&amp;"£"&amp;"CRENEAU"&amp;"£"&amp;"VOL"&amp;"£"&amp;$B58&amp;"£"&amp;J$7,'Inser données'!$R:$R)</f>
        <v>3.8</v>
      </c>
      <c r="K58" s="8">
        <f>COUNTIF('Inser données'!$J:$J,"Garde"&amp;"£"&amp;"24h"&amp;"£"&amp;"VOL"&amp;"£"&amp;$B58&amp;"£"&amp;K$7)+COUNTIF('Inser données'!$J:$J,"Garde"&amp;"£"&amp;"JOUR"&amp;"£"&amp;"VOL"&amp;"£"&amp;$B58&amp;"£"&amp;K$7)+SUMIF('Inser données'!$J:$J,"Garde"&amp;"£"&amp;"CRENEAU"&amp;"£"&amp;"VOL"&amp;"£"&amp;$B58&amp;"£"&amp;K$7,'Inser données'!$Q:$Q)</f>
        <v>3</v>
      </c>
      <c r="L58" s="8">
        <f>COUNTIF('Inser données'!$J:$J,"Garde"&amp;"£"&amp;"24h"&amp;"£"&amp;"VOL"&amp;"£"&amp;$B58&amp;"£"&amp;L$7)+COUNTIF('Inser données'!$J:$J,"Garde"&amp;"£"&amp;"NUIT"&amp;"£"&amp;"VOL"&amp;"£"&amp;$B58&amp;"£"&amp;L$7)+SUMIF('Inser données'!$J:$J,"Garde"&amp;"£"&amp;"CRENEAU"&amp;"£"&amp;"VOL"&amp;"£"&amp;$B58&amp;"£"&amp;L$7,'Inser données'!$R:$R)</f>
        <v>3</v>
      </c>
      <c r="M58" s="8">
        <f>COUNTIF('Inser données'!$J:$J,"Garde"&amp;"£"&amp;"24h"&amp;"£"&amp;"VOL"&amp;"£"&amp;$B58&amp;"£"&amp;M$7)+COUNTIF('Inser données'!$J:$J,"Garde"&amp;"£"&amp;"JOUR"&amp;"£"&amp;"VOL"&amp;"£"&amp;$B58&amp;"£"&amp;M$7)+SUMIF('Inser données'!$J:$J,"Garde"&amp;"£"&amp;"CRENEAU"&amp;"£"&amp;"VOL"&amp;"£"&amp;$B58&amp;"£"&amp;M$7,'Inser données'!$Q:$Q)</f>
        <v>4</v>
      </c>
      <c r="N58" s="8">
        <f>COUNTIF('Inser données'!$J:$J,"Garde"&amp;"£"&amp;"24h"&amp;"£"&amp;"VOL"&amp;"£"&amp;$B58&amp;"£"&amp;N$7)+COUNTIF('Inser données'!$J:$J,"Garde"&amp;"£"&amp;"NUIT"&amp;"£"&amp;"VOL"&amp;"£"&amp;$B58&amp;"£"&amp;N$7)+SUMIF('Inser données'!$J:$J,"Garde"&amp;"£"&amp;"CRENEAU"&amp;"£"&amp;"VOL"&amp;"£"&amp;$B58&amp;"£"&amp;N$7,'Inser données'!$R:$R)</f>
        <v>5.9</v>
      </c>
      <c r="O58" s="8">
        <f>COUNTIF('Inser données'!$J:$J,"Garde"&amp;"£"&amp;"24h"&amp;"£"&amp;"VOL"&amp;"£"&amp;$B58&amp;"£"&amp;O$7)+COUNTIF('Inser données'!$J:$J,"Garde"&amp;"£"&amp;"JOUR"&amp;"£"&amp;"VOL"&amp;"£"&amp;$B58&amp;"£"&amp;O$7)+SUMIF('Inser données'!$J:$J,"Garde"&amp;"£"&amp;"CRENEAU"&amp;"£"&amp;"VOL"&amp;"£"&amp;$B58&amp;"£"&amp;O$7,'Inser données'!$Q:$Q)</f>
        <v>5.9</v>
      </c>
      <c r="P58" s="8">
        <f>COUNTIF('Inser données'!$J:$J,"Garde"&amp;"£"&amp;"24h"&amp;"£"&amp;"VOL"&amp;"£"&amp;$B58&amp;"£"&amp;P$7)+COUNTIF('Inser données'!$J:$J,"Garde"&amp;"£"&amp;"NUIT"&amp;"£"&amp;"VOL"&amp;"£"&amp;$B58&amp;"£"&amp;P$7)+SUMIF('Inser données'!$J:$J,"Garde"&amp;"£"&amp;"CRENEAU"&amp;"£"&amp;"VOL"&amp;"£"&amp;$B58&amp;"£"&amp;P$7,'Inser données'!$R:$R)</f>
        <v>6</v>
      </c>
      <c r="Q58" s="8">
        <f>COUNTIF('Inser données'!$J:$J,"Garde"&amp;"£"&amp;"24h"&amp;"£"&amp;"VOL"&amp;"£"&amp;$B58&amp;"£"&amp;Q$7)+COUNTIF('Inser données'!$J:$J,"Garde"&amp;"£"&amp;"JOUR"&amp;"£"&amp;"VOL"&amp;"£"&amp;$B58&amp;"£"&amp;Q$7)+SUMIF('Inser données'!$J:$J,"Garde"&amp;"£"&amp;"CRENEAU"&amp;"£"&amp;"VOL"&amp;"£"&amp;$B58&amp;"£"&amp;Q$7,'Inser données'!$Q:$Q)</f>
        <v>6</v>
      </c>
      <c r="R58" s="8">
        <f>COUNTIF('Inser données'!$J:$J,"Garde"&amp;"£"&amp;"24h"&amp;"£"&amp;"VOL"&amp;"£"&amp;$B58&amp;"£"&amp;R$7)+COUNTIF('Inser données'!$J:$J,"Garde"&amp;"£"&amp;"NUIT"&amp;"£"&amp;"VOL"&amp;"£"&amp;$B58&amp;"£"&amp;R$7)+SUMIF('Inser données'!$J:$J,"Garde"&amp;"£"&amp;"CRENEAU"&amp;"£"&amp;"VOL"&amp;"£"&amp;$B58&amp;"£"&amp;R$7,'Inser données'!$R:$R)</f>
        <v>3</v>
      </c>
      <c r="S58" s="8">
        <f>COUNTIF('Inser données'!$J:$J,"Garde"&amp;"£"&amp;"24h"&amp;"£"&amp;"VOL"&amp;"£"&amp;$B58&amp;"£"&amp;S$7)+COUNTIF('Inser données'!$J:$J,"Garde"&amp;"£"&amp;"JOUR"&amp;"£"&amp;"VOL"&amp;"£"&amp;$B58&amp;"£"&amp;S$7)+SUMIF('Inser données'!$J:$J,"Garde"&amp;"£"&amp;"CRENEAU"&amp;"£"&amp;"VOL"&amp;"£"&amp;$B58&amp;"£"&amp;S$7,'Inser données'!$Q:$Q)</f>
        <v>4</v>
      </c>
      <c r="T58" s="8">
        <f>COUNTIF('Inser données'!$J:$J,"Garde"&amp;"£"&amp;"24h"&amp;"£"&amp;"VOL"&amp;"£"&amp;$B58&amp;"£"&amp;T$7)+COUNTIF('Inser données'!$J:$J,"Garde"&amp;"£"&amp;"NUIT"&amp;"£"&amp;"VOL"&amp;"£"&amp;$B58&amp;"£"&amp;T$7)+SUMIF('Inser données'!$J:$J,"Garde"&amp;"£"&amp;"CRENEAU"&amp;"£"&amp;"VOL"&amp;"£"&amp;$B58&amp;"£"&amp;T$7,'Inser données'!$R:$R)</f>
        <v>3</v>
      </c>
      <c r="U58" s="8">
        <f>COUNTIF('Inser données'!$J:$J,"Garde"&amp;"£"&amp;"24h"&amp;"£"&amp;"VOL"&amp;"£"&amp;$B58&amp;"£"&amp;U$7)+COUNTIF('Inser données'!$J:$J,"Garde"&amp;"£"&amp;"JOUR"&amp;"£"&amp;"VOL"&amp;"£"&amp;$B58&amp;"£"&amp;U$7)+SUMIF('Inser données'!$J:$J,"Garde"&amp;"£"&amp;"CRENEAU"&amp;"£"&amp;"VOL"&amp;"£"&amp;$B58&amp;"£"&amp;U$7,'Inser données'!$Q:$Q)</f>
        <v>3.9</v>
      </c>
      <c r="V58" s="8">
        <f>COUNTIF('Inser données'!$J:$J,"Garde"&amp;"£"&amp;"24h"&amp;"£"&amp;"VOL"&amp;"£"&amp;$B58&amp;"£"&amp;V$7)+COUNTIF('Inser données'!$J:$J,"Garde"&amp;"£"&amp;"NUIT"&amp;"£"&amp;"VOL"&amp;"£"&amp;$B58&amp;"£"&amp;V$7)+SUMIF('Inser données'!$J:$J,"Garde"&amp;"£"&amp;"CRENEAU"&amp;"£"&amp;"VOL"&amp;"£"&amp;$B58&amp;"£"&amp;V$7,'Inser données'!$R:$R)</f>
        <v>2.6</v>
      </c>
      <c r="W58" s="8">
        <f>COUNTIF('Inser données'!$J:$J,"Garde"&amp;"£"&amp;"24h"&amp;"£"&amp;"VOL"&amp;"£"&amp;$B58&amp;"£"&amp;W$7)+COUNTIF('Inser données'!$J:$J,"Garde"&amp;"£"&amp;"JOUR"&amp;"£"&amp;"VOL"&amp;"£"&amp;$B58&amp;"£"&amp;W$7)+SUMIF('Inser données'!$J:$J,"Garde"&amp;"£"&amp;"CRENEAU"&amp;"£"&amp;"VOL"&amp;"£"&amp;$B58&amp;"£"&amp;W$7,'Inser données'!$Q:$Q)</f>
        <v>6</v>
      </c>
      <c r="X58" s="8">
        <f>COUNTIF('Inser données'!$J:$J,"Garde"&amp;"£"&amp;"24h"&amp;"£"&amp;"VOL"&amp;"£"&amp;$B58&amp;"£"&amp;X$7)+COUNTIF('Inser données'!$J:$J,"Garde"&amp;"£"&amp;"NUIT"&amp;"£"&amp;"VOL"&amp;"£"&amp;$B58&amp;"£"&amp;X$7)+SUMIF('Inser données'!$J:$J,"Garde"&amp;"£"&amp;"CRENEAU"&amp;"£"&amp;"VOL"&amp;"£"&amp;$B58&amp;"£"&amp;X$7,'Inser données'!$R:$R)</f>
        <v>4.5999999999999996</v>
      </c>
      <c r="Y58" s="8">
        <f>COUNTIF('Inser données'!$J:$J,"Garde"&amp;"£"&amp;"24h"&amp;"£"&amp;"VOL"&amp;"£"&amp;$B58&amp;"£"&amp;Y$7)+COUNTIF('Inser données'!$J:$J,"Garde"&amp;"£"&amp;"JOUR"&amp;"£"&amp;"VOL"&amp;"£"&amp;$B58&amp;"£"&amp;Y$7)+SUMIF('Inser données'!$J:$J,"Garde"&amp;"£"&amp;"CRENEAU"&amp;"£"&amp;"VOL"&amp;"£"&amp;$B58&amp;"£"&amp;Y$7,'Inser données'!$Q:$Q)</f>
        <v>2.9</v>
      </c>
      <c r="Z58" s="8">
        <f>COUNTIF('Inser données'!$J:$J,"Garde"&amp;"£"&amp;"24h"&amp;"£"&amp;"VOL"&amp;"£"&amp;$B58&amp;"£"&amp;Z$7)+COUNTIF('Inser données'!$J:$J,"Garde"&amp;"£"&amp;"NUIT"&amp;"£"&amp;"VOL"&amp;"£"&amp;$B58&amp;"£"&amp;Z$7)+SUMIF('Inser données'!$J:$J,"Garde"&amp;"£"&amp;"CRENEAU"&amp;"£"&amp;"VOL"&amp;"£"&amp;$B58&amp;"£"&amp;Z$7,'Inser données'!$R:$R)</f>
        <v>2.8</v>
      </c>
      <c r="AA58" s="8">
        <f>COUNTIF('Inser données'!$J:$J,"Garde"&amp;"£"&amp;"24h"&amp;"£"&amp;"VOL"&amp;"£"&amp;$B58&amp;"£"&amp;AA$7)+COUNTIF('Inser données'!$J:$J,"Garde"&amp;"£"&amp;"JOUR"&amp;"£"&amp;"VOL"&amp;"£"&amp;$B58&amp;"£"&amp;AA$7)+SUMIF('Inser données'!$J:$J,"Garde"&amp;"£"&amp;"CRENEAU"&amp;"£"&amp;"VOL"&amp;"£"&amp;$B58&amp;"£"&amp;AA$7,'Inser données'!$Q:$Q)</f>
        <v>5</v>
      </c>
      <c r="AB58" s="8">
        <f>COUNTIF('Inser données'!$J:$J,"Garde"&amp;"£"&amp;"24h"&amp;"£"&amp;"VOL"&amp;"£"&amp;$B58&amp;"£"&amp;AB$7)+COUNTIF('Inser données'!$J:$J,"Garde"&amp;"£"&amp;"NUIT"&amp;"£"&amp;"VOL"&amp;"£"&amp;$B58&amp;"£"&amp;AB$7)+SUMIF('Inser données'!$J:$J,"Garde"&amp;"£"&amp;"CRENEAU"&amp;"£"&amp;"VOL"&amp;"£"&amp;$B58&amp;"£"&amp;AB$7,'Inser données'!$R:$R)</f>
        <v>5</v>
      </c>
      <c r="AC58" s="8">
        <f>COUNTIF('Inser données'!$J:$J,"Garde"&amp;"£"&amp;"24h"&amp;"£"&amp;"VOL"&amp;"£"&amp;$B58&amp;"£"&amp;AC$7)+COUNTIF('Inser données'!$J:$J,"Garde"&amp;"£"&amp;"JOUR"&amp;"£"&amp;"VOL"&amp;"£"&amp;$B58&amp;"£"&amp;AC$7)+SUMIF('Inser données'!$J:$J,"Garde"&amp;"£"&amp;"CRENEAU"&amp;"£"&amp;"VOL"&amp;"£"&amp;$B58&amp;"£"&amp;AC$7,'Inser données'!$Q:$Q)</f>
        <v>2.9</v>
      </c>
      <c r="AD58" s="8">
        <f>COUNTIF('Inser données'!$J:$J,"Garde"&amp;"£"&amp;"24h"&amp;"£"&amp;"VOL"&amp;"£"&amp;$B58&amp;"£"&amp;AD$7)+COUNTIF('Inser données'!$J:$J,"Garde"&amp;"£"&amp;"NUIT"&amp;"£"&amp;"VOL"&amp;"£"&amp;$B58&amp;"£"&amp;AD$7)+SUMIF('Inser données'!$J:$J,"Garde"&amp;"£"&amp;"CRENEAU"&amp;"£"&amp;"VOL"&amp;"£"&amp;$B58&amp;"£"&amp;AD$7,'Inser données'!$R:$R)</f>
        <v>1.8</v>
      </c>
      <c r="AE58" s="8">
        <f>COUNTIF('Inser données'!$J:$J,"Garde"&amp;"£"&amp;"24h"&amp;"£"&amp;"VOL"&amp;"£"&amp;$B58&amp;"£"&amp;AE$7)+COUNTIF('Inser données'!$J:$J,"Garde"&amp;"£"&amp;"JOUR"&amp;"£"&amp;"VOL"&amp;"£"&amp;$B58&amp;"£"&amp;AE$7)+SUMIF('Inser données'!$J:$J,"Garde"&amp;"£"&amp;"CRENEAU"&amp;"£"&amp;"VOL"&amp;"£"&amp;$B58&amp;"£"&amp;AE$7,'Inser données'!$Q:$Q)</f>
        <v>5</v>
      </c>
      <c r="AF58" s="8">
        <f>COUNTIF('Inser données'!$J:$J,"Garde"&amp;"£"&amp;"24h"&amp;"£"&amp;"VOL"&amp;"£"&amp;$B58&amp;"£"&amp;AF$7)+COUNTIF('Inser données'!$J:$J,"Garde"&amp;"£"&amp;"NUIT"&amp;"£"&amp;"VOL"&amp;"£"&amp;$B58&amp;"£"&amp;AF$7)+SUMIF('Inser données'!$J:$J,"Garde"&amp;"£"&amp;"CRENEAU"&amp;"£"&amp;"VOL"&amp;"£"&amp;$B58&amp;"£"&amp;AF$7,'Inser données'!$R:$R)</f>
        <v>3.8</v>
      </c>
      <c r="AG58" s="8">
        <f>COUNTIF('Inser données'!$J:$J,"Garde"&amp;"£"&amp;"24h"&amp;"£"&amp;"VOL"&amp;"£"&amp;$B58&amp;"£"&amp;AG$7)+COUNTIF('Inser données'!$J:$J,"Garde"&amp;"£"&amp;"JOUR"&amp;"£"&amp;"VOL"&amp;"£"&amp;$B58&amp;"£"&amp;AG$7)+SUMIF('Inser données'!$J:$J,"Garde"&amp;"£"&amp;"CRENEAU"&amp;"£"&amp;"VOL"&amp;"£"&amp;$B58&amp;"£"&amp;AG$7,'Inser données'!$Q:$Q)</f>
        <v>0</v>
      </c>
      <c r="AH58" s="8">
        <f>COUNTIF('Inser données'!$J:$J,"Garde"&amp;"£"&amp;"24h"&amp;"£"&amp;"VOL"&amp;"£"&amp;$B58&amp;"£"&amp;AH$7)+COUNTIF('Inser données'!$J:$J,"Garde"&amp;"£"&amp;"NUIT"&amp;"£"&amp;"VOL"&amp;"£"&amp;$B58&amp;"£"&amp;AH$7)+SUMIF('Inser données'!$J:$J,"Garde"&amp;"£"&amp;"CRENEAU"&amp;"£"&amp;"VOL"&amp;"£"&amp;$B58&amp;"£"&amp;AH$7,'Inser données'!$R:$R)</f>
        <v>0</v>
      </c>
    </row>
    <row r="59" spans="1:34" ht="15" thickBot="1">
      <c r="A59" s="119"/>
      <c r="B59" s="12" t="s">
        <v>64</v>
      </c>
      <c r="C59" s="19">
        <v>13</v>
      </c>
      <c r="D59" s="20">
        <v>10</v>
      </c>
      <c r="E59" s="8">
        <f>COUNTIF('Inser données'!$J:$J,"Garde"&amp;"£"&amp;"24h"&amp;"£"&amp;"VOL"&amp;"£"&amp;$B59&amp;"£"&amp;E$7)+COUNTIF('Inser données'!$J:$J,"Garde"&amp;"£"&amp;"JOUR"&amp;"£"&amp;"VOL"&amp;"£"&amp;$B59&amp;"£"&amp;E$7)+SUMIF('Inser données'!$J:$J,"Garde"&amp;"£"&amp;"CRENEAU"&amp;"£"&amp;"VOL"&amp;"£"&amp;$B59&amp;"£"&amp;E$7,'Inser données'!$Q:$Q)</f>
        <v>7</v>
      </c>
      <c r="F59" s="8">
        <f>COUNTIF('Inser données'!$J:$J,"Garde"&amp;"£"&amp;"24h"&amp;"£"&amp;"VOL"&amp;"£"&amp;$B59&amp;"£"&amp;F$7)+COUNTIF('Inser données'!$J:$J,"Garde"&amp;"£"&amp;"NUIT"&amp;"£"&amp;"VOL"&amp;"£"&amp;$B59&amp;"£"&amp;F$7)+SUMIF('Inser données'!$J:$J,"Garde"&amp;"£"&amp;"CRENEAU"&amp;"£"&amp;"VOL"&amp;"£"&amp;$B59&amp;"£"&amp;F$7,'Inser données'!$R:$R)</f>
        <v>6.7</v>
      </c>
      <c r="G59" s="8">
        <f>COUNTIF('Inser données'!$J:$J,"Garde"&amp;"£"&amp;"24h"&amp;"£"&amp;"VOL"&amp;"£"&amp;$B59&amp;"£"&amp;G$7)+COUNTIF('Inser données'!$J:$J,"Garde"&amp;"£"&amp;"JOUR"&amp;"£"&amp;"VOL"&amp;"£"&amp;$B59&amp;"£"&amp;G$7)+SUMIF('Inser données'!$J:$J,"Garde"&amp;"£"&amp;"CRENEAU"&amp;"£"&amp;"VOL"&amp;"£"&amp;$B59&amp;"£"&amp;G$7,'Inser données'!$Q:$Q)</f>
        <v>6</v>
      </c>
      <c r="H59" s="8">
        <f>COUNTIF('Inser données'!$J:$J,"Garde"&amp;"£"&amp;"24h"&amp;"£"&amp;"VOL"&amp;"£"&amp;$B59&amp;"£"&amp;H$7)+COUNTIF('Inser données'!$J:$J,"Garde"&amp;"£"&amp;"NUIT"&amp;"£"&amp;"VOL"&amp;"£"&amp;$B59&amp;"£"&amp;H$7)+SUMIF('Inser données'!$J:$J,"Garde"&amp;"£"&amp;"CRENEAU"&amp;"£"&amp;"VOL"&amp;"£"&amp;$B59&amp;"£"&amp;H$7,'Inser données'!$R:$R)</f>
        <v>5.6</v>
      </c>
      <c r="I59" s="8">
        <f>COUNTIF('Inser données'!$J:$J,"Garde"&amp;"£"&amp;"24h"&amp;"£"&amp;"VOL"&amp;"£"&amp;$B59&amp;"£"&amp;I$7)+COUNTIF('Inser données'!$J:$J,"Garde"&amp;"£"&amp;"JOUR"&amp;"£"&amp;"VOL"&amp;"£"&amp;$B59&amp;"£"&amp;I$7)+SUMIF('Inser données'!$J:$J,"Garde"&amp;"£"&amp;"CRENEAU"&amp;"£"&amp;"VOL"&amp;"£"&amp;$B59&amp;"£"&amp;I$7,'Inser données'!$Q:$Q)</f>
        <v>6</v>
      </c>
      <c r="J59" s="8">
        <f>COUNTIF('Inser données'!$J:$J,"Garde"&amp;"£"&amp;"24h"&amp;"£"&amp;"VOL"&amp;"£"&amp;$B59&amp;"£"&amp;J$7)+COUNTIF('Inser données'!$J:$J,"Garde"&amp;"£"&amp;"NUIT"&amp;"£"&amp;"VOL"&amp;"£"&amp;$B59&amp;"£"&amp;J$7)+SUMIF('Inser données'!$J:$J,"Garde"&amp;"£"&amp;"CRENEAU"&amp;"£"&amp;"VOL"&amp;"£"&amp;$B59&amp;"£"&amp;J$7,'Inser données'!$R:$R)</f>
        <v>5.7</v>
      </c>
      <c r="K59" s="8">
        <f>COUNTIF('Inser données'!$J:$J,"Garde"&amp;"£"&amp;"24h"&amp;"£"&amp;"VOL"&amp;"£"&amp;$B59&amp;"£"&amp;K$7)+COUNTIF('Inser données'!$J:$J,"Garde"&amp;"£"&amp;"JOUR"&amp;"£"&amp;"VOL"&amp;"£"&amp;$B59&amp;"£"&amp;K$7)+SUMIF('Inser données'!$J:$J,"Garde"&amp;"£"&amp;"CRENEAU"&amp;"£"&amp;"VOL"&amp;"£"&amp;$B59&amp;"£"&amp;K$7,'Inser données'!$Q:$Q)</f>
        <v>2</v>
      </c>
      <c r="L59" s="8">
        <f>COUNTIF('Inser données'!$J:$J,"Garde"&amp;"£"&amp;"24h"&amp;"£"&amp;"VOL"&amp;"£"&amp;$B59&amp;"£"&amp;L$7)+COUNTIF('Inser données'!$J:$J,"Garde"&amp;"£"&amp;"NUIT"&amp;"£"&amp;"VOL"&amp;"£"&amp;$B59&amp;"£"&amp;L$7)+SUMIF('Inser données'!$J:$J,"Garde"&amp;"£"&amp;"CRENEAU"&amp;"£"&amp;"VOL"&amp;"£"&amp;$B59&amp;"£"&amp;L$7,'Inser données'!$R:$R)</f>
        <v>5.8</v>
      </c>
      <c r="M59" s="8">
        <f>COUNTIF('Inser données'!$J:$J,"Garde"&amp;"£"&amp;"24h"&amp;"£"&amp;"VOL"&amp;"£"&amp;$B59&amp;"£"&amp;M$7)+COUNTIF('Inser données'!$J:$J,"Garde"&amp;"£"&amp;"JOUR"&amp;"£"&amp;"VOL"&amp;"£"&amp;$B59&amp;"£"&amp;M$7)+SUMIF('Inser données'!$J:$J,"Garde"&amp;"£"&amp;"CRENEAU"&amp;"£"&amp;"VOL"&amp;"£"&amp;$B59&amp;"£"&amp;M$7,'Inser données'!$Q:$Q)</f>
        <v>4</v>
      </c>
      <c r="N59" s="8">
        <f>COUNTIF('Inser données'!$J:$J,"Garde"&amp;"£"&amp;"24h"&amp;"£"&amp;"VOL"&amp;"£"&amp;$B59&amp;"£"&amp;N$7)+COUNTIF('Inser données'!$J:$J,"Garde"&amp;"£"&amp;"NUIT"&amp;"£"&amp;"VOL"&amp;"£"&amp;$B59&amp;"£"&amp;N$7)+SUMIF('Inser données'!$J:$J,"Garde"&amp;"£"&amp;"CRENEAU"&amp;"£"&amp;"VOL"&amp;"£"&amp;$B59&amp;"£"&amp;N$7,'Inser données'!$R:$R)</f>
        <v>4</v>
      </c>
      <c r="O59" s="8">
        <f>COUNTIF('Inser données'!$J:$J,"Garde"&amp;"£"&amp;"24h"&amp;"£"&amp;"VOL"&amp;"£"&amp;$B59&amp;"£"&amp;O$7)+COUNTIF('Inser données'!$J:$J,"Garde"&amp;"£"&amp;"JOUR"&amp;"£"&amp;"VOL"&amp;"£"&amp;$B59&amp;"£"&amp;O$7)+SUMIF('Inser données'!$J:$J,"Garde"&amp;"£"&amp;"CRENEAU"&amp;"£"&amp;"VOL"&amp;"£"&amp;$B59&amp;"£"&amp;O$7,'Inser données'!$Q:$Q)</f>
        <v>7</v>
      </c>
      <c r="P59" s="8">
        <f>COUNTIF('Inser données'!$J:$J,"Garde"&amp;"£"&amp;"24h"&amp;"£"&amp;"VOL"&amp;"£"&amp;$B59&amp;"£"&amp;P$7)+COUNTIF('Inser données'!$J:$J,"Garde"&amp;"£"&amp;"NUIT"&amp;"£"&amp;"VOL"&amp;"£"&amp;$B59&amp;"£"&amp;P$7)+SUMIF('Inser données'!$J:$J,"Garde"&amp;"£"&amp;"CRENEAU"&amp;"£"&amp;"VOL"&amp;"£"&amp;$B59&amp;"£"&amp;P$7,'Inser données'!$R:$R)</f>
        <v>5</v>
      </c>
      <c r="Q59" s="8">
        <f>COUNTIF('Inser données'!$J:$J,"Garde"&amp;"£"&amp;"24h"&amp;"£"&amp;"VOL"&amp;"£"&amp;$B59&amp;"£"&amp;Q$7)+COUNTIF('Inser données'!$J:$J,"Garde"&amp;"£"&amp;"JOUR"&amp;"£"&amp;"VOL"&amp;"£"&amp;$B59&amp;"£"&amp;Q$7)+SUMIF('Inser données'!$J:$J,"Garde"&amp;"£"&amp;"CRENEAU"&amp;"£"&amp;"VOL"&amp;"£"&amp;$B59&amp;"£"&amp;Q$7,'Inser données'!$Q:$Q)</f>
        <v>8</v>
      </c>
      <c r="R59" s="8">
        <f>COUNTIF('Inser données'!$J:$J,"Garde"&amp;"£"&amp;"24h"&amp;"£"&amp;"VOL"&amp;"£"&amp;$B59&amp;"£"&amp;R$7)+COUNTIF('Inser données'!$J:$J,"Garde"&amp;"£"&amp;"NUIT"&amp;"£"&amp;"VOL"&amp;"£"&amp;$B59&amp;"£"&amp;R$7)+SUMIF('Inser données'!$J:$J,"Garde"&amp;"£"&amp;"CRENEAU"&amp;"£"&amp;"VOL"&amp;"£"&amp;$B59&amp;"£"&amp;R$7,'Inser données'!$R:$R)</f>
        <v>7</v>
      </c>
      <c r="S59" s="8">
        <f>COUNTIF('Inser données'!$J:$J,"Garde"&amp;"£"&amp;"24h"&amp;"£"&amp;"VOL"&amp;"£"&amp;$B59&amp;"£"&amp;S$7)+COUNTIF('Inser données'!$J:$J,"Garde"&amp;"£"&amp;"JOUR"&amp;"£"&amp;"VOL"&amp;"£"&amp;$B59&amp;"£"&amp;S$7)+SUMIF('Inser données'!$J:$J,"Garde"&amp;"£"&amp;"CRENEAU"&amp;"£"&amp;"VOL"&amp;"£"&amp;$B59&amp;"£"&amp;S$7,'Inser données'!$Q:$Q)</f>
        <v>3</v>
      </c>
      <c r="T59" s="8">
        <f>COUNTIF('Inser données'!$J:$J,"Garde"&amp;"£"&amp;"24h"&amp;"£"&amp;"VOL"&amp;"£"&amp;$B59&amp;"£"&amp;T$7)+COUNTIF('Inser données'!$J:$J,"Garde"&amp;"£"&amp;"NUIT"&amp;"£"&amp;"VOL"&amp;"£"&amp;$B59&amp;"£"&amp;T$7)+SUMIF('Inser données'!$J:$J,"Garde"&amp;"£"&amp;"CRENEAU"&amp;"£"&amp;"VOL"&amp;"£"&amp;$B59&amp;"£"&amp;T$7,'Inser données'!$R:$R)</f>
        <v>6.5</v>
      </c>
      <c r="U59" s="8">
        <f>COUNTIF('Inser données'!$J:$J,"Garde"&amp;"£"&amp;"24h"&amp;"£"&amp;"VOL"&amp;"£"&amp;$B59&amp;"£"&amp;U$7)+COUNTIF('Inser données'!$J:$J,"Garde"&amp;"£"&amp;"JOUR"&amp;"£"&amp;"VOL"&amp;"£"&amp;$B59&amp;"£"&amp;U$7)+SUMIF('Inser données'!$J:$J,"Garde"&amp;"£"&amp;"CRENEAU"&amp;"£"&amp;"VOL"&amp;"£"&amp;$B59&amp;"£"&amp;U$7,'Inser données'!$Q:$Q)</f>
        <v>6</v>
      </c>
      <c r="V59" s="8">
        <f>COUNTIF('Inser données'!$J:$J,"Garde"&amp;"£"&amp;"24h"&amp;"£"&amp;"VOL"&amp;"£"&amp;$B59&amp;"£"&amp;V$7)+COUNTIF('Inser données'!$J:$J,"Garde"&amp;"£"&amp;"NUIT"&amp;"£"&amp;"VOL"&amp;"£"&amp;$B59&amp;"£"&amp;V$7)+SUMIF('Inser données'!$J:$J,"Garde"&amp;"£"&amp;"CRENEAU"&amp;"£"&amp;"VOL"&amp;"£"&amp;$B59&amp;"£"&amp;V$7,'Inser données'!$R:$R)</f>
        <v>7</v>
      </c>
      <c r="W59" s="8">
        <f>COUNTIF('Inser données'!$J:$J,"Garde"&amp;"£"&amp;"24h"&amp;"£"&amp;"VOL"&amp;"£"&amp;$B59&amp;"£"&amp;W$7)+COUNTIF('Inser données'!$J:$J,"Garde"&amp;"£"&amp;"JOUR"&amp;"£"&amp;"VOL"&amp;"£"&amp;$B59&amp;"£"&amp;W$7)+SUMIF('Inser données'!$J:$J,"Garde"&amp;"£"&amp;"CRENEAU"&amp;"£"&amp;"VOL"&amp;"£"&amp;$B59&amp;"£"&amp;W$7,'Inser données'!$Q:$Q)</f>
        <v>8</v>
      </c>
      <c r="X59" s="8">
        <f>COUNTIF('Inser données'!$J:$J,"Garde"&amp;"£"&amp;"24h"&amp;"£"&amp;"VOL"&amp;"£"&amp;$B59&amp;"£"&amp;X$7)+COUNTIF('Inser données'!$J:$J,"Garde"&amp;"£"&amp;"NUIT"&amp;"£"&amp;"VOL"&amp;"£"&amp;$B59&amp;"£"&amp;X$7)+SUMIF('Inser données'!$J:$J,"Garde"&amp;"£"&amp;"CRENEAU"&amp;"£"&amp;"VOL"&amp;"£"&amp;$B59&amp;"£"&amp;X$7,'Inser données'!$R:$R)</f>
        <v>7.4</v>
      </c>
      <c r="Y59" s="8">
        <f>COUNTIF('Inser données'!$J:$J,"Garde"&amp;"£"&amp;"24h"&amp;"£"&amp;"VOL"&amp;"£"&amp;$B59&amp;"£"&amp;Y$7)+COUNTIF('Inser données'!$J:$J,"Garde"&amp;"£"&amp;"JOUR"&amp;"£"&amp;"VOL"&amp;"£"&amp;$B59&amp;"£"&amp;Y$7)+SUMIF('Inser données'!$J:$J,"Garde"&amp;"£"&amp;"CRENEAU"&amp;"£"&amp;"VOL"&amp;"£"&amp;$B59&amp;"£"&amp;Y$7,'Inser données'!$Q:$Q)</f>
        <v>1</v>
      </c>
      <c r="Z59" s="8">
        <f>COUNTIF('Inser données'!$J:$J,"Garde"&amp;"£"&amp;"24h"&amp;"£"&amp;"VOL"&amp;"£"&amp;$B59&amp;"£"&amp;Z$7)+COUNTIF('Inser données'!$J:$J,"Garde"&amp;"£"&amp;"NUIT"&amp;"£"&amp;"VOL"&amp;"£"&amp;$B59&amp;"£"&amp;Z$7)+SUMIF('Inser données'!$J:$J,"Garde"&amp;"£"&amp;"CRENEAU"&amp;"£"&amp;"VOL"&amp;"£"&amp;$B59&amp;"£"&amp;Z$7,'Inser données'!$R:$R)</f>
        <v>4.8</v>
      </c>
      <c r="AA59" s="8">
        <f>COUNTIF('Inser données'!$J:$J,"Garde"&amp;"£"&amp;"24h"&amp;"£"&amp;"VOL"&amp;"£"&amp;$B59&amp;"£"&amp;AA$7)+COUNTIF('Inser données'!$J:$J,"Garde"&amp;"£"&amp;"JOUR"&amp;"£"&amp;"VOL"&amp;"£"&amp;$B59&amp;"£"&amp;AA$7)+SUMIF('Inser données'!$J:$J,"Garde"&amp;"£"&amp;"CRENEAU"&amp;"£"&amp;"VOL"&amp;"£"&amp;$B59&amp;"£"&amp;AA$7,'Inser données'!$Q:$Q)</f>
        <v>3</v>
      </c>
      <c r="AB59" s="8">
        <f>COUNTIF('Inser données'!$J:$J,"Garde"&amp;"£"&amp;"24h"&amp;"£"&amp;"VOL"&amp;"£"&amp;$B59&amp;"£"&amp;AB$7)+COUNTIF('Inser données'!$J:$J,"Garde"&amp;"£"&amp;"NUIT"&amp;"£"&amp;"VOL"&amp;"£"&amp;$B59&amp;"£"&amp;AB$7)+SUMIF('Inser données'!$J:$J,"Garde"&amp;"£"&amp;"CRENEAU"&amp;"£"&amp;"VOL"&amp;"£"&amp;$B59&amp;"£"&amp;AB$7,'Inser données'!$R:$R)</f>
        <v>7</v>
      </c>
      <c r="AC59" s="8">
        <f>COUNTIF('Inser données'!$J:$J,"Garde"&amp;"£"&amp;"24h"&amp;"£"&amp;"VOL"&amp;"£"&amp;$B59&amp;"£"&amp;AC$7)+COUNTIF('Inser données'!$J:$J,"Garde"&amp;"£"&amp;"JOUR"&amp;"£"&amp;"VOL"&amp;"£"&amp;$B59&amp;"£"&amp;AC$7)+SUMIF('Inser données'!$J:$J,"Garde"&amp;"£"&amp;"CRENEAU"&amp;"£"&amp;"VOL"&amp;"£"&amp;$B59&amp;"£"&amp;AC$7,'Inser données'!$Q:$Q)</f>
        <v>7</v>
      </c>
      <c r="AD59" s="8">
        <f>COUNTIF('Inser données'!$J:$J,"Garde"&amp;"£"&amp;"24h"&amp;"£"&amp;"VOL"&amp;"£"&amp;$B59&amp;"£"&amp;AD$7)+COUNTIF('Inser données'!$J:$J,"Garde"&amp;"£"&amp;"NUIT"&amp;"£"&amp;"VOL"&amp;"£"&amp;$B59&amp;"£"&amp;AD$7)+SUMIF('Inser données'!$J:$J,"Garde"&amp;"£"&amp;"CRENEAU"&amp;"£"&amp;"VOL"&amp;"£"&amp;$B59&amp;"£"&amp;AD$7,'Inser données'!$R:$R)</f>
        <v>6</v>
      </c>
      <c r="AE59" s="8">
        <f>COUNTIF('Inser données'!$J:$J,"Garde"&amp;"£"&amp;"24h"&amp;"£"&amp;"VOL"&amp;"£"&amp;$B59&amp;"£"&amp;AE$7)+COUNTIF('Inser données'!$J:$J,"Garde"&amp;"£"&amp;"JOUR"&amp;"£"&amp;"VOL"&amp;"£"&amp;$B59&amp;"£"&amp;AE$7)+SUMIF('Inser données'!$J:$J,"Garde"&amp;"£"&amp;"CRENEAU"&amp;"£"&amp;"VOL"&amp;"£"&amp;$B59&amp;"£"&amp;AE$7,'Inser données'!$Q:$Q)</f>
        <v>7</v>
      </c>
      <c r="AF59" s="8">
        <f>COUNTIF('Inser données'!$J:$J,"Garde"&amp;"£"&amp;"24h"&amp;"£"&amp;"VOL"&amp;"£"&amp;$B59&amp;"£"&amp;AF$7)+COUNTIF('Inser données'!$J:$J,"Garde"&amp;"£"&amp;"NUIT"&amp;"£"&amp;"VOL"&amp;"£"&amp;$B59&amp;"£"&amp;AF$7)+SUMIF('Inser données'!$J:$J,"Garde"&amp;"£"&amp;"CRENEAU"&amp;"£"&amp;"VOL"&amp;"£"&amp;$B59&amp;"£"&amp;AF$7,'Inser données'!$R:$R)</f>
        <v>5.8</v>
      </c>
      <c r="AG59" s="8">
        <f>COUNTIF('Inser données'!$J:$J,"Garde"&amp;"£"&amp;"24h"&amp;"£"&amp;"VOL"&amp;"£"&amp;$B59&amp;"£"&amp;AG$7)+COUNTIF('Inser données'!$J:$J,"Garde"&amp;"£"&amp;"JOUR"&amp;"£"&amp;"VOL"&amp;"£"&amp;$B59&amp;"£"&amp;AG$7)+SUMIF('Inser données'!$J:$J,"Garde"&amp;"£"&amp;"CRENEAU"&amp;"£"&amp;"VOL"&amp;"£"&amp;$B59&amp;"£"&amp;AG$7,'Inser données'!$Q:$Q)</f>
        <v>2</v>
      </c>
      <c r="AH59" s="8">
        <f>COUNTIF('Inser données'!$J:$J,"Garde"&amp;"£"&amp;"24h"&amp;"£"&amp;"VOL"&amp;"£"&amp;$B59&amp;"£"&amp;AH$7)+COUNTIF('Inser données'!$J:$J,"Garde"&amp;"£"&amp;"NUIT"&amp;"£"&amp;"VOL"&amp;"£"&amp;$B59&amp;"£"&amp;AH$7)+SUMIF('Inser données'!$J:$J,"Garde"&amp;"£"&amp;"CRENEAU"&amp;"£"&amp;"VOL"&amp;"£"&amp;$B59&amp;"£"&amp;AH$7,'Inser données'!$R:$R)</f>
        <v>2</v>
      </c>
    </row>
    <row r="60" spans="1:34" ht="15" thickBot="1">
      <c r="A60" s="117" t="s">
        <v>65</v>
      </c>
      <c r="B60" s="12" t="s">
        <v>66</v>
      </c>
      <c r="C60" s="13">
        <v>6</v>
      </c>
      <c r="D60" s="14">
        <v>6</v>
      </c>
      <c r="E60" s="8">
        <f>COUNTIF('Inser données'!$J:$J,"Garde"&amp;"£"&amp;"24h"&amp;"£"&amp;"VOL"&amp;"£"&amp;$B60&amp;"£"&amp;E$7)+COUNTIF('Inser données'!$J:$J,"Garde"&amp;"£"&amp;"JOUR"&amp;"£"&amp;"VOL"&amp;"£"&amp;$B60&amp;"£"&amp;E$7)+SUMIF('Inser données'!$J:$J,"Garde"&amp;"£"&amp;"CRENEAU"&amp;"£"&amp;"VOL"&amp;"£"&amp;$B60&amp;"£"&amp;E$7,'Inser données'!$Q:$Q)</f>
        <v>1</v>
      </c>
      <c r="F60" s="8">
        <f>COUNTIF('Inser données'!$J:$J,"Garde"&amp;"£"&amp;"24h"&amp;"£"&amp;"VOL"&amp;"£"&amp;$B60&amp;"£"&amp;F$7)+COUNTIF('Inser données'!$J:$J,"Garde"&amp;"£"&amp;"NUIT"&amp;"£"&amp;"VOL"&amp;"£"&amp;$B60&amp;"£"&amp;F$7)+SUMIF('Inser données'!$J:$J,"Garde"&amp;"£"&amp;"CRENEAU"&amp;"£"&amp;"VOL"&amp;"£"&amp;$B60&amp;"£"&amp;F$7,'Inser données'!$R:$R)</f>
        <v>3</v>
      </c>
      <c r="G60" s="8">
        <f>COUNTIF('Inser données'!$J:$J,"Garde"&amp;"£"&amp;"24h"&amp;"£"&amp;"VOL"&amp;"£"&amp;$B60&amp;"£"&amp;G$7)+COUNTIF('Inser données'!$J:$J,"Garde"&amp;"£"&amp;"JOUR"&amp;"£"&amp;"VOL"&amp;"£"&amp;$B60&amp;"£"&amp;G$7)+SUMIF('Inser données'!$J:$J,"Garde"&amp;"£"&amp;"CRENEAU"&amp;"£"&amp;"VOL"&amp;"£"&amp;$B60&amp;"£"&amp;G$7,'Inser données'!$Q:$Q)</f>
        <v>3</v>
      </c>
      <c r="H60" s="8">
        <f>COUNTIF('Inser données'!$J:$J,"Garde"&amp;"£"&amp;"24h"&amp;"£"&amp;"VOL"&amp;"£"&amp;$B60&amp;"£"&amp;H$7)+COUNTIF('Inser données'!$J:$J,"Garde"&amp;"£"&amp;"NUIT"&amp;"£"&amp;"VOL"&amp;"£"&amp;$B60&amp;"£"&amp;H$7)+SUMIF('Inser données'!$J:$J,"Garde"&amp;"£"&amp;"CRENEAU"&amp;"£"&amp;"VOL"&amp;"£"&amp;$B60&amp;"£"&amp;H$7,'Inser données'!$R:$R)</f>
        <v>0.8</v>
      </c>
      <c r="I60" s="8">
        <f>COUNTIF('Inser données'!$J:$J,"Garde"&amp;"£"&amp;"24h"&amp;"£"&amp;"VOL"&amp;"£"&amp;$B60&amp;"£"&amp;I$7)+COUNTIF('Inser données'!$J:$J,"Garde"&amp;"£"&amp;"JOUR"&amp;"£"&amp;"VOL"&amp;"£"&amp;$B60&amp;"£"&amp;I$7)+SUMIF('Inser données'!$J:$J,"Garde"&amp;"£"&amp;"CRENEAU"&amp;"£"&amp;"VOL"&amp;"£"&amp;$B60&amp;"£"&amp;I$7,'Inser données'!$Q:$Q)</f>
        <v>3</v>
      </c>
      <c r="J60" s="8">
        <f>COUNTIF('Inser données'!$J:$J,"Garde"&amp;"£"&amp;"24h"&amp;"£"&amp;"VOL"&amp;"£"&amp;$B60&amp;"£"&amp;J$7)+COUNTIF('Inser données'!$J:$J,"Garde"&amp;"£"&amp;"NUIT"&amp;"£"&amp;"VOL"&amp;"£"&amp;$B60&amp;"£"&amp;J$7)+SUMIF('Inser données'!$J:$J,"Garde"&amp;"£"&amp;"CRENEAU"&amp;"£"&amp;"VOL"&amp;"£"&amp;$B60&amp;"£"&amp;J$7,'Inser données'!$R:$R)</f>
        <v>4.7</v>
      </c>
      <c r="K60" s="8">
        <f>COUNTIF('Inser données'!$J:$J,"Garde"&amp;"£"&amp;"24h"&amp;"£"&amp;"VOL"&amp;"£"&amp;$B60&amp;"£"&amp;K$7)+COUNTIF('Inser données'!$J:$J,"Garde"&amp;"£"&amp;"JOUR"&amp;"£"&amp;"VOL"&amp;"£"&amp;$B60&amp;"£"&amp;K$7)+SUMIF('Inser données'!$J:$J,"Garde"&amp;"£"&amp;"CRENEAU"&amp;"£"&amp;"VOL"&amp;"£"&amp;$B60&amp;"£"&amp;K$7,'Inser données'!$Q:$Q)</f>
        <v>1</v>
      </c>
      <c r="L60" s="8">
        <f>COUNTIF('Inser données'!$J:$J,"Garde"&amp;"£"&amp;"24h"&amp;"£"&amp;"VOL"&amp;"£"&amp;$B60&amp;"£"&amp;L$7)+COUNTIF('Inser données'!$J:$J,"Garde"&amp;"£"&amp;"NUIT"&amp;"£"&amp;"VOL"&amp;"£"&amp;$B60&amp;"£"&amp;L$7)+SUMIF('Inser données'!$J:$J,"Garde"&amp;"£"&amp;"CRENEAU"&amp;"£"&amp;"VOL"&amp;"£"&amp;$B60&amp;"£"&amp;L$7,'Inser données'!$R:$R)</f>
        <v>2.8</v>
      </c>
      <c r="M60" s="8">
        <f>COUNTIF('Inser données'!$J:$J,"Garde"&amp;"£"&amp;"24h"&amp;"£"&amp;"VOL"&amp;"£"&amp;$B60&amp;"£"&amp;M$7)+COUNTIF('Inser données'!$J:$J,"Garde"&amp;"£"&amp;"JOUR"&amp;"£"&amp;"VOL"&amp;"£"&amp;$B60&amp;"£"&amp;M$7)+SUMIF('Inser données'!$J:$J,"Garde"&amp;"£"&amp;"CRENEAU"&amp;"£"&amp;"VOL"&amp;"£"&amp;$B60&amp;"£"&amp;M$7,'Inser données'!$Q:$Q)</f>
        <v>3</v>
      </c>
      <c r="N60" s="8">
        <f>COUNTIF('Inser données'!$J:$J,"Garde"&amp;"£"&amp;"24h"&amp;"£"&amp;"VOL"&amp;"£"&amp;$B60&amp;"£"&amp;N$7)+COUNTIF('Inser données'!$J:$J,"Garde"&amp;"£"&amp;"NUIT"&amp;"£"&amp;"VOL"&amp;"£"&amp;$B60&amp;"£"&amp;N$7)+SUMIF('Inser données'!$J:$J,"Garde"&amp;"£"&amp;"CRENEAU"&amp;"£"&amp;"VOL"&amp;"£"&amp;$B60&amp;"£"&amp;N$7,'Inser données'!$R:$R)</f>
        <v>3</v>
      </c>
      <c r="O60" s="8">
        <f>COUNTIF('Inser données'!$J:$J,"Garde"&amp;"£"&amp;"24h"&amp;"£"&amp;"VOL"&amp;"£"&amp;$B60&amp;"£"&amp;O$7)+COUNTIF('Inser données'!$J:$J,"Garde"&amp;"£"&amp;"JOUR"&amp;"£"&amp;"VOL"&amp;"£"&amp;$B60&amp;"£"&amp;O$7)+SUMIF('Inser données'!$J:$J,"Garde"&amp;"£"&amp;"CRENEAU"&amp;"£"&amp;"VOL"&amp;"£"&amp;$B60&amp;"£"&amp;O$7,'Inser données'!$Q:$Q)</f>
        <v>3</v>
      </c>
      <c r="P60" s="8">
        <f>COUNTIF('Inser données'!$J:$J,"Garde"&amp;"£"&amp;"24h"&amp;"£"&amp;"VOL"&amp;"£"&amp;$B60&amp;"£"&amp;P$7)+COUNTIF('Inser données'!$J:$J,"Garde"&amp;"£"&amp;"NUIT"&amp;"£"&amp;"VOL"&amp;"£"&amp;$B60&amp;"£"&amp;P$7)+SUMIF('Inser données'!$J:$J,"Garde"&amp;"£"&amp;"CRENEAU"&amp;"£"&amp;"VOL"&amp;"£"&amp;$B60&amp;"£"&amp;P$7,'Inser données'!$R:$R)</f>
        <v>2</v>
      </c>
      <c r="Q60" s="8">
        <f>COUNTIF('Inser données'!$J:$J,"Garde"&amp;"£"&amp;"24h"&amp;"£"&amp;"VOL"&amp;"£"&amp;$B60&amp;"£"&amp;Q$7)+COUNTIF('Inser données'!$J:$J,"Garde"&amp;"£"&amp;"JOUR"&amp;"£"&amp;"VOL"&amp;"£"&amp;$B60&amp;"£"&amp;Q$7)+SUMIF('Inser données'!$J:$J,"Garde"&amp;"£"&amp;"CRENEAU"&amp;"£"&amp;"VOL"&amp;"£"&amp;$B60&amp;"£"&amp;Q$7,'Inser données'!$Q:$Q)</f>
        <v>3.9</v>
      </c>
      <c r="R60" s="8">
        <f>COUNTIF('Inser données'!$J:$J,"Garde"&amp;"£"&amp;"24h"&amp;"£"&amp;"VOL"&amp;"£"&amp;$B60&amp;"£"&amp;R$7)+COUNTIF('Inser données'!$J:$J,"Garde"&amp;"£"&amp;"NUIT"&amp;"£"&amp;"VOL"&amp;"£"&amp;$B60&amp;"£"&amp;R$7)+SUMIF('Inser données'!$J:$J,"Garde"&amp;"£"&amp;"CRENEAU"&amp;"£"&amp;"VOL"&amp;"£"&amp;$B60&amp;"£"&amp;R$7,'Inser données'!$R:$R)</f>
        <v>4.7</v>
      </c>
      <c r="S60" s="8">
        <f>COUNTIF('Inser données'!$J:$J,"Garde"&amp;"£"&amp;"24h"&amp;"£"&amp;"VOL"&amp;"£"&amp;$B60&amp;"£"&amp;S$7)+COUNTIF('Inser données'!$J:$J,"Garde"&amp;"£"&amp;"JOUR"&amp;"£"&amp;"VOL"&amp;"£"&amp;$B60&amp;"£"&amp;S$7)+SUMIF('Inser données'!$J:$J,"Garde"&amp;"£"&amp;"CRENEAU"&amp;"£"&amp;"VOL"&amp;"£"&amp;$B60&amp;"£"&amp;S$7,'Inser données'!$Q:$Q)</f>
        <v>1</v>
      </c>
      <c r="T60" s="8">
        <f>COUNTIF('Inser données'!$J:$J,"Garde"&amp;"£"&amp;"24h"&amp;"£"&amp;"VOL"&amp;"£"&amp;$B60&amp;"£"&amp;T$7)+COUNTIF('Inser données'!$J:$J,"Garde"&amp;"£"&amp;"NUIT"&amp;"£"&amp;"VOL"&amp;"£"&amp;$B60&amp;"£"&amp;T$7)+SUMIF('Inser données'!$J:$J,"Garde"&amp;"£"&amp;"CRENEAU"&amp;"£"&amp;"VOL"&amp;"£"&amp;$B60&amp;"£"&amp;T$7,'Inser données'!$R:$R)</f>
        <v>5</v>
      </c>
      <c r="U60" s="8">
        <f>COUNTIF('Inser données'!$J:$J,"Garde"&amp;"£"&amp;"24h"&amp;"£"&amp;"VOL"&amp;"£"&amp;$B60&amp;"£"&amp;U$7)+COUNTIF('Inser données'!$J:$J,"Garde"&amp;"£"&amp;"JOUR"&amp;"£"&amp;"VOL"&amp;"£"&amp;$B60&amp;"£"&amp;U$7)+SUMIF('Inser données'!$J:$J,"Garde"&amp;"£"&amp;"CRENEAU"&amp;"£"&amp;"VOL"&amp;"£"&amp;$B60&amp;"£"&amp;U$7,'Inser données'!$Q:$Q)</f>
        <v>1</v>
      </c>
      <c r="V60" s="8">
        <f>COUNTIF('Inser données'!$J:$J,"Garde"&amp;"£"&amp;"24h"&amp;"£"&amp;"VOL"&amp;"£"&amp;$B60&amp;"£"&amp;V$7)+COUNTIF('Inser données'!$J:$J,"Garde"&amp;"£"&amp;"NUIT"&amp;"£"&amp;"VOL"&amp;"£"&amp;$B60&amp;"£"&amp;V$7)+SUMIF('Inser données'!$J:$J,"Garde"&amp;"£"&amp;"CRENEAU"&amp;"£"&amp;"VOL"&amp;"£"&amp;$B60&amp;"£"&amp;V$7,'Inser données'!$R:$R)</f>
        <v>1.8</v>
      </c>
      <c r="W60" s="8">
        <f>COUNTIF('Inser données'!$J:$J,"Garde"&amp;"£"&amp;"24h"&amp;"£"&amp;"VOL"&amp;"£"&amp;$B60&amp;"£"&amp;W$7)+COUNTIF('Inser données'!$J:$J,"Garde"&amp;"£"&amp;"JOUR"&amp;"£"&amp;"VOL"&amp;"£"&amp;$B60&amp;"£"&amp;W$7)+SUMIF('Inser données'!$J:$J,"Garde"&amp;"£"&amp;"CRENEAU"&amp;"£"&amp;"VOL"&amp;"£"&amp;$B60&amp;"£"&amp;W$7,'Inser données'!$Q:$Q)</f>
        <v>4</v>
      </c>
      <c r="X60" s="8">
        <f>COUNTIF('Inser données'!$J:$J,"Garde"&amp;"£"&amp;"24h"&amp;"£"&amp;"VOL"&amp;"£"&amp;$B60&amp;"£"&amp;X$7)+COUNTIF('Inser données'!$J:$J,"Garde"&amp;"£"&amp;"NUIT"&amp;"£"&amp;"VOL"&amp;"£"&amp;$B60&amp;"£"&amp;X$7)+SUMIF('Inser données'!$J:$J,"Garde"&amp;"£"&amp;"CRENEAU"&amp;"£"&amp;"VOL"&amp;"£"&amp;$B60&amp;"£"&amp;X$7,'Inser données'!$R:$R)</f>
        <v>4</v>
      </c>
      <c r="Y60" s="8">
        <f>COUNTIF('Inser données'!$J:$J,"Garde"&amp;"£"&amp;"24h"&amp;"£"&amp;"VOL"&amp;"£"&amp;$B60&amp;"£"&amp;Y$7)+COUNTIF('Inser données'!$J:$J,"Garde"&amp;"£"&amp;"JOUR"&amp;"£"&amp;"VOL"&amp;"£"&amp;$B60&amp;"£"&amp;Y$7)+SUMIF('Inser données'!$J:$J,"Garde"&amp;"£"&amp;"CRENEAU"&amp;"£"&amp;"VOL"&amp;"£"&amp;$B60&amp;"£"&amp;Y$7,'Inser données'!$Q:$Q)</f>
        <v>3.1</v>
      </c>
      <c r="Z60" s="8">
        <f>COUNTIF('Inser données'!$J:$J,"Garde"&amp;"£"&amp;"24h"&amp;"£"&amp;"VOL"&amp;"£"&amp;$B60&amp;"£"&amp;Z$7)+COUNTIF('Inser données'!$J:$J,"Garde"&amp;"£"&amp;"NUIT"&amp;"£"&amp;"VOL"&amp;"£"&amp;$B60&amp;"£"&amp;Z$7)+SUMIF('Inser données'!$J:$J,"Garde"&amp;"£"&amp;"CRENEAU"&amp;"£"&amp;"VOL"&amp;"£"&amp;$B60&amp;"£"&amp;Z$7,'Inser données'!$R:$R)</f>
        <v>4.8</v>
      </c>
      <c r="AA60" s="8">
        <f>COUNTIF('Inser données'!$J:$J,"Garde"&amp;"£"&amp;"24h"&amp;"£"&amp;"VOL"&amp;"£"&amp;$B60&amp;"£"&amp;AA$7)+COUNTIF('Inser données'!$J:$J,"Garde"&amp;"£"&amp;"JOUR"&amp;"£"&amp;"VOL"&amp;"£"&amp;$B60&amp;"£"&amp;AA$7)+SUMIF('Inser données'!$J:$J,"Garde"&amp;"£"&amp;"CRENEAU"&amp;"£"&amp;"VOL"&amp;"£"&amp;$B60&amp;"£"&amp;AA$7,'Inser données'!$Q:$Q)</f>
        <v>1.4</v>
      </c>
      <c r="AB60" s="8">
        <f>COUNTIF('Inser données'!$J:$J,"Garde"&amp;"£"&amp;"24h"&amp;"£"&amp;"VOL"&amp;"£"&amp;$B60&amp;"£"&amp;AB$7)+COUNTIF('Inser données'!$J:$J,"Garde"&amp;"£"&amp;"NUIT"&amp;"£"&amp;"VOL"&amp;"£"&amp;$B60&amp;"£"&amp;AB$7)+SUMIF('Inser données'!$J:$J,"Garde"&amp;"£"&amp;"CRENEAU"&amp;"£"&amp;"VOL"&amp;"£"&amp;$B60&amp;"£"&amp;AB$7,'Inser données'!$R:$R)</f>
        <v>2</v>
      </c>
      <c r="AC60" s="8">
        <f>COUNTIF('Inser données'!$J:$J,"Garde"&amp;"£"&amp;"24h"&amp;"£"&amp;"VOL"&amp;"£"&amp;$B60&amp;"£"&amp;AC$7)+COUNTIF('Inser données'!$J:$J,"Garde"&amp;"£"&amp;"JOUR"&amp;"£"&amp;"VOL"&amp;"£"&amp;$B60&amp;"£"&amp;AC$7)+SUMIF('Inser données'!$J:$J,"Garde"&amp;"£"&amp;"CRENEAU"&amp;"£"&amp;"VOL"&amp;"£"&amp;$B60&amp;"£"&amp;AC$7,'Inser données'!$Q:$Q)</f>
        <v>4</v>
      </c>
      <c r="AD60" s="8">
        <f>COUNTIF('Inser données'!$J:$J,"Garde"&amp;"£"&amp;"24h"&amp;"£"&amp;"VOL"&amp;"£"&amp;$B60&amp;"£"&amp;AD$7)+COUNTIF('Inser données'!$J:$J,"Garde"&amp;"£"&amp;"NUIT"&amp;"£"&amp;"VOL"&amp;"£"&amp;$B60&amp;"£"&amp;AD$7)+SUMIF('Inser données'!$J:$J,"Garde"&amp;"£"&amp;"CRENEAU"&amp;"£"&amp;"VOL"&amp;"£"&amp;$B60&amp;"£"&amp;AD$7,'Inser données'!$R:$R)</f>
        <v>2</v>
      </c>
      <c r="AE60" s="8">
        <f>COUNTIF('Inser données'!$J:$J,"Garde"&amp;"£"&amp;"24h"&amp;"£"&amp;"VOL"&amp;"£"&amp;$B60&amp;"£"&amp;AE$7)+COUNTIF('Inser données'!$J:$J,"Garde"&amp;"£"&amp;"JOUR"&amp;"£"&amp;"VOL"&amp;"£"&amp;$B60&amp;"£"&amp;AE$7)+SUMIF('Inser données'!$J:$J,"Garde"&amp;"£"&amp;"CRENEAU"&amp;"£"&amp;"VOL"&amp;"£"&amp;$B60&amp;"£"&amp;AE$7,'Inser données'!$Q:$Q)</f>
        <v>4</v>
      </c>
      <c r="AF60" s="8">
        <f>COUNTIF('Inser données'!$J:$J,"Garde"&amp;"£"&amp;"24h"&amp;"£"&amp;"VOL"&amp;"£"&amp;$B60&amp;"£"&amp;AF$7)+COUNTIF('Inser données'!$J:$J,"Garde"&amp;"£"&amp;"NUIT"&amp;"£"&amp;"VOL"&amp;"£"&amp;$B60&amp;"£"&amp;AF$7)+SUMIF('Inser données'!$J:$J,"Garde"&amp;"£"&amp;"CRENEAU"&amp;"£"&amp;"VOL"&amp;"£"&amp;$B60&amp;"£"&amp;AF$7,'Inser données'!$R:$R)</f>
        <v>3</v>
      </c>
      <c r="AG60" s="8">
        <f>COUNTIF('Inser données'!$J:$J,"Garde"&amp;"£"&amp;"24h"&amp;"£"&amp;"VOL"&amp;"£"&amp;$B60&amp;"£"&amp;AG$7)+COUNTIF('Inser données'!$J:$J,"Garde"&amp;"£"&amp;"JOUR"&amp;"£"&amp;"VOL"&amp;"£"&amp;$B60&amp;"£"&amp;AG$7)+SUMIF('Inser données'!$J:$J,"Garde"&amp;"£"&amp;"CRENEAU"&amp;"£"&amp;"VOL"&amp;"£"&amp;$B60&amp;"£"&amp;AG$7,'Inser données'!$Q:$Q)</f>
        <v>0.8</v>
      </c>
      <c r="AH60" s="8">
        <f>COUNTIF('Inser données'!$J:$J,"Garde"&amp;"£"&amp;"24h"&amp;"£"&amp;"VOL"&amp;"£"&amp;$B60&amp;"£"&amp;AH$7)+COUNTIF('Inser données'!$J:$J,"Garde"&amp;"£"&amp;"NUIT"&amp;"£"&amp;"VOL"&amp;"£"&amp;$B60&amp;"£"&amp;AH$7)+SUMIF('Inser données'!$J:$J,"Garde"&amp;"£"&amp;"CRENEAU"&amp;"£"&amp;"VOL"&amp;"£"&amp;$B60&amp;"£"&amp;AH$7,'Inser données'!$R:$R)</f>
        <v>1</v>
      </c>
    </row>
    <row r="61" spans="1:34" ht="15" thickBot="1">
      <c r="A61" s="118"/>
      <c r="B61" s="12" t="s">
        <v>67</v>
      </c>
      <c r="C61" s="15">
        <v>6</v>
      </c>
      <c r="D61" s="16">
        <v>6</v>
      </c>
      <c r="E61" s="8">
        <f>COUNTIF('Inser données'!$J:$J,"Garde"&amp;"£"&amp;"24h"&amp;"£"&amp;"VOL"&amp;"£"&amp;$B61&amp;"£"&amp;E$7)+COUNTIF('Inser données'!$J:$J,"Garde"&amp;"£"&amp;"JOUR"&amp;"£"&amp;"VOL"&amp;"£"&amp;$B61&amp;"£"&amp;E$7)+SUMIF('Inser données'!$J:$J,"Garde"&amp;"£"&amp;"CRENEAU"&amp;"£"&amp;"VOL"&amp;"£"&amp;$B61&amp;"£"&amp;E$7,'Inser données'!$Q:$Q)</f>
        <v>1.8</v>
      </c>
      <c r="F61" s="8">
        <f>COUNTIF('Inser données'!$J:$J,"Garde"&amp;"£"&amp;"24h"&amp;"£"&amp;"VOL"&amp;"£"&amp;$B61&amp;"£"&amp;F$7)+COUNTIF('Inser données'!$J:$J,"Garde"&amp;"£"&amp;"NUIT"&amp;"£"&amp;"VOL"&amp;"£"&amp;$B61&amp;"£"&amp;F$7)+SUMIF('Inser données'!$J:$J,"Garde"&amp;"£"&amp;"CRENEAU"&amp;"£"&amp;"VOL"&amp;"£"&amp;$B61&amp;"£"&amp;F$7,'Inser données'!$R:$R)</f>
        <v>3.9</v>
      </c>
      <c r="G61" s="8">
        <f>COUNTIF('Inser données'!$J:$J,"Garde"&amp;"£"&amp;"24h"&amp;"£"&amp;"VOL"&amp;"£"&amp;$B61&amp;"£"&amp;G$7)+COUNTIF('Inser données'!$J:$J,"Garde"&amp;"£"&amp;"JOUR"&amp;"£"&amp;"VOL"&amp;"£"&amp;$B61&amp;"£"&amp;G$7)+SUMIF('Inser données'!$J:$J,"Garde"&amp;"£"&amp;"CRENEAU"&amp;"£"&amp;"VOL"&amp;"£"&amp;$B61&amp;"£"&amp;G$7,'Inser données'!$Q:$Q)</f>
        <v>5</v>
      </c>
      <c r="H61" s="8">
        <f>COUNTIF('Inser données'!$J:$J,"Garde"&amp;"£"&amp;"24h"&amp;"£"&amp;"VOL"&amp;"£"&amp;$B61&amp;"£"&amp;H$7)+COUNTIF('Inser données'!$J:$J,"Garde"&amp;"£"&amp;"NUIT"&amp;"£"&amp;"VOL"&amp;"£"&amp;$B61&amp;"£"&amp;H$7)+SUMIF('Inser données'!$J:$J,"Garde"&amp;"£"&amp;"CRENEAU"&amp;"£"&amp;"VOL"&amp;"£"&amp;$B61&amp;"£"&amp;H$7,'Inser données'!$R:$R)</f>
        <v>2.8</v>
      </c>
      <c r="I61" s="8">
        <f>COUNTIF('Inser données'!$J:$J,"Garde"&amp;"£"&amp;"24h"&amp;"£"&amp;"VOL"&amp;"£"&amp;$B61&amp;"£"&amp;I$7)+COUNTIF('Inser données'!$J:$J,"Garde"&amp;"£"&amp;"JOUR"&amp;"£"&amp;"VOL"&amp;"£"&amp;$B61&amp;"£"&amp;I$7)+SUMIF('Inser données'!$J:$J,"Garde"&amp;"£"&amp;"CRENEAU"&amp;"£"&amp;"VOL"&amp;"£"&amp;$B61&amp;"£"&amp;I$7,'Inser données'!$Q:$Q)</f>
        <v>1.6</v>
      </c>
      <c r="J61" s="8">
        <f>COUNTIF('Inser données'!$J:$J,"Garde"&amp;"£"&amp;"24h"&amp;"£"&amp;"VOL"&amp;"£"&amp;$B61&amp;"£"&amp;J$7)+COUNTIF('Inser données'!$J:$J,"Garde"&amp;"£"&amp;"NUIT"&amp;"£"&amp;"VOL"&amp;"£"&amp;$B61&amp;"£"&amp;J$7)+SUMIF('Inser données'!$J:$J,"Garde"&amp;"£"&amp;"CRENEAU"&amp;"£"&amp;"VOL"&amp;"£"&amp;$B61&amp;"£"&amp;J$7,'Inser données'!$R:$R)</f>
        <v>1</v>
      </c>
      <c r="K61" s="8">
        <f>COUNTIF('Inser données'!$J:$J,"Garde"&amp;"£"&amp;"24h"&amp;"£"&amp;"VOL"&amp;"£"&amp;$B61&amp;"£"&amp;K$7)+COUNTIF('Inser données'!$J:$J,"Garde"&amp;"£"&amp;"JOUR"&amp;"£"&amp;"VOL"&amp;"£"&amp;$B61&amp;"£"&amp;K$7)+SUMIF('Inser données'!$J:$J,"Garde"&amp;"£"&amp;"CRENEAU"&amp;"£"&amp;"VOL"&amp;"£"&amp;$B61&amp;"£"&amp;K$7,'Inser données'!$Q:$Q)</f>
        <v>0</v>
      </c>
      <c r="L61" s="8">
        <f>COUNTIF('Inser données'!$J:$J,"Garde"&amp;"£"&amp;"24h"&amp;"£"&amp;"VOL"&amp;"£"&amp;$B61&amp;"£"&amp;L$7)+COUNTIF('Inser données'!$J:$J,"Garde"&amp;"£"&amp;"NUIT"&amp;"£"&amp;"VOL"&amp;"£"&amp;$B61&amp;"£"&amp;L$7)+SUMIF('Inser données'!$J:$J,"Garde"&amp;"£"&amp;"CRENEAU"&amp;"£"&amp;"VOL"&amp;"£"&amp;$B61&amp;"£"&amp;L$7,'Inser données'!$R:$R)</f>
        <v>1.7000000000000002</v>
      </c>
      <c r="M61" s="8">
        <f>COUNTIF('Inser données'!$J:$J,"Garde"&amp;"£"&amp;"24h"&amp;"£"&amp;"VOL"&amp;"£"&amp;$B61&amp;"£"&amp;M$7)+COUNTIF('Inser données'!$J:$J,"Garde"&amp;"£"&amp;"JOUR"&amp;"£"&amp;"VOL"&amp;"£"&amp;$B61&amp;"£"&amp;M$7)+SUMIF('Inser données'!$J:$J,"Garde"&amp;"£"&amp;"CRENEAU"&amp;"£"&amp;"VOL"&amp;"£"&amp;$B61&amp;"£"&amp;M$7,'Inser données'!$Q:$Q)</f>
        <v>2</v>
      </c>
      <c r="N61" s="8">
        <f>COUNTIF('Inser données'!$J:$J,"Garde"&amp;"£"&amp;"24h"&amp;"£"&amp;"VOL"&amp;"£"&amp;$B61&amp;"£"&amp;N$7)+COUNTIF('Inser données'!$J:$J,"Garde"&amp;"£"&amp;"NUIT"&amp;"£"&amp;"VOL"&amp;"£"&amp;$B61&amp;"£"&amp;N$7)+SUMIF('Inser données'!$J:$J,"Garde"&amp;"£"&amp;"CRENEAU"&amp;"£"&amp;"VOL"&amp;"£"&amp;$B61&amp;"£"&amp;N$7,'Inser données'!$R:$R)</f>
        <v>5</v>
      </c>
      <c r="O61" s="8">
        <f>COUNTIF('Inser données'!$J:$J,"Garde"&amp;"£"&amp;"24h"&amp;"£"&amp;"VOL"&amp;"£"&amp;$B61&amp;"£"&amp;O$7)+COUNTIF('Inser données'!$J:$J,"Garde"&amp;"£"&amp;"JOUR"&amp;"£"&amp;"VOL"&amp;"£"&amp;$B61&amp;"£"&amp;O$7)+SUMIF('Inser données'!$J:$J,"Garde"&amp;"£"&amp;"CRENEAU"&amp;"£"&amp;"VOL"&amp;"£"&amp;$B61&amp;"£"&amp;O$7,'Inser données'!$Q:$Q)</f>
        <v>1</v>
      </c>
      <c r="P61" s="8">
        <f>COUNTIF('Inser données'!$J:$J,"Garde"&amp;"£"&amp;"24h"&amp;"£"&amp;"VOL"&amp;"£"&amp;$B61&amp;"£"&amp;P$7)+COUNTIF('Inser données'!$J:$J,"Garde"&amp;"£"&amp;"NUIT"&amp;"£"&amp;"VOL"&amp;"£"&amp;$B61&amp;"£"&amp;P$7)+SUMIF('Inser données'!$J:$J,"Garde"&amp;"£"&amp;"CRENEAU"&amp;"£"&amp;"VOL"&amp;"£"&amp;$B61&amp;"£"&amp;P$7,'Inser données'!$R:$R)</f>
        <v>2</v>
      </c>
      <c r="Q61" s="8">
        <f>COUNTIF('Inser données'!$J:$J,"Garde"&amp;"£"&amp;"24h"&amp;"£"&amp;"VOL"&amp;"£"&amp;$B61&amp;"£"&amp;Q$7)+COUNTIF('Inser données'!$J:$J,"Garde"&amp;"£"&amp;"JOUR"&amp;"£"&amp;"VOL"&amp;"£"&amp;$B61&amp;"£"&amp;Q$7)+SUMIF('Inser données'!$J:$J,"Garde"&amp;"£"&amp;"CRENEAU"&amp;"£"&amp;"VOL"&amp;"£"&amp;$B61&amp;"£"&amp;Q$7,'Inser données'!$Q:$Q)</f>
        <v>1</v>
      </c>
      <c r="R61" s="8">
        <f>COUNTIF('Inser données'!$J:$J,"Garde"&amp;"£"&amp;"24h"&amp;"£"&amp;"VOL"&amp;"£"&amp;$B61&amp;"£"&amp;R$7)+COUNTIF('Inser données'!$J:$J,"Garde"&amp;"£"&amp;"NUIT"&amp;"£"&amp;"VOL"&amp;"£"&amp;$B61&amp;"£"&amp;R$7)+SUMIF('Inser données'!$J:$J,"Garde"&amp;"£"&amp;"CRENEAU"&amp;"£"&amp;"VOL"&amp;"£"&amp;$B61&amp;"£"&amp;R$7,'Inser données'!$R:$R)</f>
        <v>1.7</v>
      </c>
      <c r="S61" s="8">
        <f>COUNTIF('Inser données'!$J:$J,"Garde"&amp;"£"&amp;"24h"&amp;"£"&amp;"VOL"&amp;"£"&amp;$B61&amp;"£"&amp;S$7)+COUNTIF('Inser données'!$J:$J,"Garde"&amp;"£"&amp;"JOUR"&amp;"£"&amp;"VOL"&amp;"£"&amp;$B61&amp;"£"&amp;S$7)+SUMIF('Inser données'!$J:$J,"Garde"&amp;"£"&amp;"CRENEAU"&amp;"£"&amp;"VOL"&amp;"£"&amp;$B61&amp;"£"&amp;S$7,'Inser données'!$Q:$Q)</f>
        <v>2</v>
      </c>
      <c r="T61" s="8">
        <f>COUNTIF('Inser données'!$J:$J,"Garde"&amp;"£"&amp;"24h"&amp;"£"&amp;"VOL"&amp;"£"&amp;$B61&amp;"£"&amp;T$7)+COUNTIF('Inser données'!$J:$J,"Garde"&amp;"£"&amp;"NUIT"&amp;"£"&amp;"VOL"&amp;"£"&amp;$B61&amp;"£"&amp;T$7)+SUMIF('Inser données'!$J:$J,"Garde"&amp;"£"&amp;"CRENEAU"&amp;"£"&amp;"VOL"&amp;"£"&amp;$B61&amp;"£"&amp;T$7,'Inser données'!$R:$R)</f>
        <v>2.9</v>
      </c>
      <c r="U61" s="8">
        <f>COUNTIF('Inser données'!$J:$J,"Garde"&amp;"£"&amp;"24h"&amp;"£"&amp;"VOL"&amp;"£"&amp;$B61&amp;"£"&amp;U$7)+COUNTIF('Inser données'!$J:$J,"Garde"&amp;"£"&amp;"JOUR"&amp;"£"&amp;"VOL"&amp;"£"&amp;$B61&amp;"£"&amp;U$7)+SUMIF('Inser données'!$J:$J,"Garde"&amp;"£"&amp;"CRENEAU"&amp;"£"&amp;"VOL"&amp;"£"&amp;$B61&amp;"£"&amp;U$7,'Inser données'!$Q:$Q)</f>
        <v>3</v>
      </c>
      <c r="V61" s="8">
        <f>COUNTIF('Inser données'!$J:$J,"Garde"&amp;"£"&amp;"24h"&amp;"£"&amp;"VOL"&amp;"£"&amp;$B61&amp;"£"&amp;V$7)+COUNTIF('Inser données'!$J:$J,"Garde"&amp;"£"&amp;"NUIT"&amp;"£"&amp;"VOL"&amp;"£"&amp;$B61&amp;"£"&amp;V$7)+SUMIF('Inser données'!$J:$J,"Garde"&amp;"£"&amp;"CRENEAU"&amp;"£"&amp;"VOL"&amp;"£"&amp;$B61&amp;"£"&amp;V$7,'Inser données'!$R:$R)</f>
        <v>3.6</v>
      </c>
      <c r="W61" s="8">
        <f>COUNTIF('Inser données'!$J:$J,"Garde"&amp;"£"&amp;"24h"&amp;"£"&amp;"VOL"&amp;"£"&amp;$B61&amp;"£"&amp;W$7)+COUNTIF('Inser données'!$J:$J,"Garde"&amp;"£"&amp;"JOUR"&amp;"£"&amp;"VOL"&amp;"£"&amp;$B61&amp;"£"&amp;W$7)+SUMIF('Inser données'!$J:$J,"Garde"&amp;"£"&amp;"CRENEAU"&amp;"£"&amp;"VOL"&amp;"£"&amp;$B61&amp;"£"&amp;W$7,'Inser données'!$Q:$Q)</f>
        <v>2</v>
      </c>
      <c r="X61" s="8">
        <f>COUNTIF('Inser données'!$J:$J,"Garde"&amp;"£"&amp;"24h"&amp;"£"&amp;"VOL"&amp;"£"&amp;$B61&amp;"£"&amp;X$7)+COUNTIF('Inser données'!$J:$J,"Garde"&amp;"£"&amp;"NUIT"&amp;"£"&amp;"VOL"&amp;"£"&amp;$B61&amp;"£"&amp;X$7)+SUMIF('Inser données'!$J:$J,"Garde"&amp;"£"&amp;"CRENEAU"&amp;"£"&amp;"VOL"&amp;"£"&amp;$B61&amp;"£"&amp;X$7,'Inser données'!$R:$R)</f>
        <v>1.8</v>
      </c>
      <c r="Y61" s="8">
        <f>COUNTIF('Inser données'!$J:$J,"Garde"&amp;"£"&amp;"24h"&amp;"£"&amp;"VOL"&amp;"£"&amp;$B61&amp;"£"&amp;Y$7)+COUNTIF('Inser données'!$J:$J,"Garde"&amp;"£"&amp;"JOUR"&amp;"£"&amp;"VOL"&amp;"£"&amp;$B61&amp;"£"&amp;Y$7)+SUMIF('Inser données'!$J:$J,"Garde"&amp;"£"&amp;"CRENEAU"&amp;"£"&amp;"VOL"&amp;"£"&amp;$B61&amp;"£"&amp;Y$7,'Inser données'!$Q:$Q)</f>
        <v>4</v>
      </c>
      <c r="Z61" s="8">
        <f>COUNTIF('Inser données'!$J:$J,"Garde"&amp;"£"&amp;"24h"&amp;"£"&amp;"VOL"&amp;"£"&amp;$B61&amp;"£"&amp;Z$7)+COUNTIF('Inser données'!$J:$J,"Garde"&amp;"£"&amp;"NUIT"&amp;"£"&amp;"VOL"&amp;"£"&amp;$B61&amp;"£"&amp;Z$7)+SUMIF('Inser données'!$J:$J,"Garde"&amp;"£"&amp;"CRENEAU"&amp;"£"&amp;"VOL"&amp;"£"&amp;$B61&amp;"£"&amp;Z$7,'Inser données'!$R:$R)</f>
        <v>3.9</v>
      </c>
      <c r="AA61" s="8">
        <f>COUNTIF('Inser données'!$J:$J,"Garde"&amp;"£"&amp;"24h"&amp;"£"&amp;"VOL"&amp;"£"&amp;$B61&amp;"£"&amp;AA$7)+COUNTIF('Inser données'!$J:$J,"Garde"&amp;"£"&amp;"JOUR"&amp;"£"&amp;"VOL"&amp;"£"&amp;$B61&amp;"£"&amp;AA$7)+SUMIF('Inser données'!$J:$J,"Garde"&amp;"£"&amp;"CRENEAU"&amp;"£"&amp;"VOL"&amp;"£"&amp;$B61&amp;"£"&amp;AA$7,'Inser données'!$Q:$Q)</f>
        <v>4</v>
      </c>
      <c r="AB61" s="8">
        <f>COUNTIF('Inser données'!$J:$J,"Garde"&amp;"£"&amp;"24h"&amp;"£"&amp;"VOL"&amp;"£"&amp;$B61&amp;"£"&amp;AB$7)+COUNTIF('Inser données'!$J:$J,"Garde"&amp;"£"&amp;"NUIT"&amp;"£"&amp;"VOL"&amp;"£"&amp;$B61&amp;"£"&amp;AB$7)+SUMIF('Inser données'!$J:$J,"Garde"&amp;"£"&amp;"CRENEAU"&amp;"£"&amp;"VOL"&amp;"£"&amp;$B61&amp;"£"&amp;AB$7,'Inser données'!$R:$R)</f>
        <v>2</v>
      </c>
      <c r="AC61" s="8">
        <f>COUNTIF('Inser données'!$J:$J,"Garde"&amp;"£"&amp;"24h"&amp;"£"&amp;"VOL"&amp;"£"&amp;$B61&amp;"£"&amp;AC$7)+COUNTIF('Inser données'!$J:$J,"Garde"&amp;"£"&amp;"JOUR"&amp;"£"&amp;"VOL"&amp;"£"&amp;$B61&amp;"£"&amp;AC$7)+SUMIF('Inser données'!$J:$J,"Garde"&amp;"£"&amp;"CRENEAU"&amp;"£"&amp;"VOL"&amp;"£"&amp;$B61&amp;"£"&amp;AC$7,'Inser données'!$Q:$Q)</f>
        <v>1</v>
      </c>
      <c r="AD61" s="8">
        <f>COUNTIF('Inser données'!$J:$J,"Garde"&amp;"£"&amp;"24h"&amp;"£"&amp;"VOL"&amp;"£"&amp;$B61&amp;"£"&amp;AD$7)+COUNTIF('Inser données'!$J:$J,"Garde"&amp;"£"&amp;"NUIT"&amp;"£"&amp;"VOL"&amp;"£"&amp;$B61&amp;"£"&amp;AD$7)+SUMIF('Inser données'!$J:$J,"Garde"&amp;"£"&amp;"CRENEAU"&amp;"£"&amp;"VOL"&amp;"£"&amp;$B61&amp;"£"&amp;AD$7,'Inser données'!$R:$R)</f>
        <v>1.5</v>
      </c>
      <c r="AE61" s="8">
        <f>COUNTIF('Inser données'!$J:$J,"Garde"&amp;"£"&amp;"24h"&amp;"£"&amp;"VOL"&amp;"£"&amp;$B61&amp;"£"&amp;AE$7)+COUNTIF('Inser données'!$J:$J,"Garde"&amp;"£"&amp;"JOUR"&amp;"£"&amp;"VOL"&amp;"£"&amp;$B61&amp;"£"&amp;AE$7)+SUMIF('Inser données'!$J:$J,"Garde"&amp;"£"&amp;"CRENEAU"&amp;"£"&amp;"VOL"&amp;"£"&amp;$B61&amp;"£"&amp;AE$7,'Inser données'!$Q:$Q)</f>
        <v>1</v>
      </c>
      <c r="AF61" s="8">
        <f>COUNTIF('Inser données'!$J:$J,"Garde"&amp;"£"&amp;"24h"&amp;"£"&amp;"VOL"&amp;"£"&amp;$B61&amp;"£"&amp;AF$7)+COUNTIF('Inser données'!$J:$J,"Garde"&amp;"£"&amp;"NUIT"&amp;"£"&amp;"VOL"&amp;"£"&amp;$B61&amp;"£"&amp;AF$7)+SUMIF('Inser données'!$J:$J,"Garde"&amp;"£"&amp;"CRENEAU"&amp;"£"&amp;"VOL"&amp;"£"&amp;$B61&amp;"£"&amp;AF$7,'Inser données'!$R:$R)</f>
        <v>1</v>
      </c>
      <c r="AG61" s="8">
        <f>COUNTIF('Inser données'!$J:$J,"Garde"&amp;"£"&amp;"24h"&amp;"£"&amp;"VOL"&amp;"£"&amp;$B61&amp;"£"&amp;AG$7)+COUNTIF('Inser données'!$J:$J,"Garde"&amp;"£"&amp;"JOUR"&amp;"£"&amp;"VOL"&amp;"£"&amp;$B61&amp;"£"&amp;AG$7)+SUMIF('Inser données'!$J:$J,"Garde"&amp;"£"&amp;"CRENEAU"&amp;"£"&amp;"VOL"&amp;"£"&amp;$B61&amp;"£"&amp;AG$7,'Inser données'!$Q:$Q)</f>
        <v>0</v>
      </c>
      <c r="AH61" s="8">
        <f>COUNTIF('Inser données'!$J:$J,"Garde"&amp;"£"&amp;"24h"&amp;"£"&amp;"VOL"&amp;"£"&amp;$B61&amp;"£"&amp;AH$7)+COUNTIF('Inser données'!$J:$J,"Garde"&amp;"£"&amp;"NUIT"&amp;"£"&amp;"VOL"&amp;"£"&amp;$B61&amp;"£"&amp;AH$7)+SUMIF('Inser données'!$J:$J,"Garde"&amp;"£"&amp;"CRENEAU"&amp;"£"&amp;"VOL"&amp;"£"&amp;$B61&amp;"£"&amp;AH$7,'Inser données'!$R:$R)</f>
        <v>0</v>
      </c>
    </row>
    <row r="62" spans="1:34" ht="15" thickBot="1">
      <c r="A62" s="118"/>
      <c r="B62" s="17" t="s">
        <v>68</v>
      </c>
      <c r="C62" s="13">
        <v>12</v>
      </c>
      <c r="D62" s="14">
        <v>9</v>
      </c>
      <c r="E62" s="8">
        <f>COUNTIF('Inser données'!$J:$J,"Garde"&amp;"£"&amp;"24h"&amp;"£"&amp;"VOL"&amp;"£"&amp;$B62&amp;"£"&amp;E$7)+COUNTIF('Inser données'!$J:$J,"Garde"&amp;"£"&amp;"JOUR"&amp;"£"&amp;"VOL"&amp;"£"&amp;$B62&amp;"£"&amp;E$7)+SUMIF('Inser données'!$J:$J,"Garde"&amp;"£"&amp;"CRENEAU"&amp;"£"&amp;"VOL"&amp;"£"&amp;$B62&amp;"£"&amp;E$7,'Inser données'!$Q:$Q)</f>
        <v>5</v>
      </c>
      <c r="F62" s="8">
        <f>COUNTIF('Inser données'!$J:$J,"Garde"&amp;"£"&amp;"24h"&amp;"£"&amp;"VOL"&amp;"£"&amp;$B62&amp;"£"&amp;F$7)+COUNTIF('Inser données'!$J:$J,"Garde"&amp;"£"&amp;"NUIT"&amp;"£"&amp;"VOL"&amp;"£"&amp;$B62&amp;"£"&amp;F$7)+SUMIF('Inser données'!$J:$J,"Garde"&amp;"£"&amp;"CRENEAU"&amp;"£"&amp;"VOL"&amp;"£"&amp;$B62&amp;"£"&amp;F$7,'Inser données'!$R:$R)</f>
        <v>2</v>
      </c>
      <c r="G62" s="8">
        <f>COUNTIF('Inser données'!$J:$J,"Garde"&amp;"£"&amp;"24h"&amp;"£"&amp;"VOL"&amp;"£"&amp;$B62&amp;"£"&amp;G$7)+COUNTIF('Inser données'!$J:$J,"Garde"&amp;"£"&amp;"JOUR"&amp;"£"&amp;"VOL"&amp;"£"&amp;$B62&amp;"£"&amp;G$7)+SUMIF('Inser données'!$J:$J,"Garde"&amp;"£"&amp;"CRENEAU"&amp;"£"&amp;"VOL"&amp;"£"&amp;$B62&amp;"£"&amp;G$7,'Inser données'!$Q:$Q)</f>
        <v>4</v>
      </c>
      <c r="H62" s="8">
        <f>COUNTIF('Inser données'!$J:$J,"Garde"&amp;"£"&amp;"24h"&amp;"£"&amp;"VOL"&amp;"£"&amp;$B62&amp;"£"&amp;H$7)+COUNTIF('Inser données'!$J:$J,"Garde"&amp;"£"&amp;"NUIT"&amp;"£"&amp;"VOL"&amp;"£"&amp;$B62&amp;"£"&amp;H$7)+SUMIF('Inser données'!$J:$J,"Garde"&amp;"£"&amp;"CRENEAU"&amp;"£"&amp;"VOL"&amp;"£"&amp;$B62&amp;"£"&amp;H$7,'Inser données'!$R:$R)</f>
        <v>5</v>
      </c>
      <c r="I62" s="8">
        <f>COUNTIF('Inser données'!$J:$J,"Garde"&amp;"£"&amp;"24h"&amp;"£"&amp;"VOL"&amp;"£"&amp;$B62&amp;"£"&amp;I$7)+COUNTIF('Inser données'!$J:$J,"Garde"&amp;"£"&amp;"JOUR"&amp;"£"&amp;"VOL"&amp;"£"&amp;$B62&amp;"£"&amp;I$7)+SUMIF('Inser données'!$J:$J,"Garde"&amp;"£"&amp;"CRENEAU"&amp;"£"&amp;"VOL"&amp;"£"&amp;$B62&amp;"£"&amp;I$7,'Inser données'!$Q:$Q)</f>
        <v>6</v>
      </c>
      <c r="J62" s="8">
        <f>COUNTIF('Inser données'!$J:$J,"Garde"&amp;"£"&amp;"24h"&amp;"£"&amp;"VOL"&amp;"£"&amp;$B62&amp;"£"&amp;J$7)+COUNTIF('Inser données'!$J:$J,"Garde"&amp;"£"&amp;"NUIT"&amp;"£"&amp;"VOL"&amp;"£"&amp;$B62&amp;"£"&amp;J$7)+SUMIF('Inser données'!$J:$J,"Garde"&amp;"£"&amp;"CRENEAU"&amp;"£"&amp;"VOL"&amp;"£"&amp;$B62&amp;"£"&amp;J$7,'Inser données'!$R:$R)</f>
        <v>4</v>
      </c>
      <c r="K62" s="8">
        <f>COUNTIF('Inser données'!$J:$J,"Garde"&amp;"£"&amp;"24h"&amp;"£"&amp;"VOL"&amp;"£"&amp;$B62&amp;"£"&amp;K$7)+COUNTIF('Inser données'!$J:$J,"Garde"&amp;"£"&amp;"JOUR"&amp;"£"&amp;"VOL"&amp;"£"&amp;$B62&amp;"£"&amp;K$7)+SUMIF('Inser données'!$J:$J,"Garde"&amp;"£"&amp;"CRENEAU"&amp;"£"&amp;"VOL"&amp;"£"&amp;$B62&amp;"£"&amp;K$7,'Inser données'!$Q:$Q)</f>
        <v>5</v>
      </c>
      <c r="L62" s="8">
        <f>COUNTIF('Inser données'!$J:$J,"Garde"&amp;"£"&amp;"24h"&amp;"£"&amp;"VOL"&amp;"£"&amp;$B62&amp;"£"&amp;L$7)+COUNTIF('Inser données'!$J:$J,"Garde"&amp;"£"&amp;"NUIT"&amp;"£"&amp;"VOL"&amp;"£"&amp;$B62&amp;"£"&amp;L$7)+SUMIF('Inser données'!$J:$J,"Garde"&amp;"£"&amp;"CRENEAU"&amp;"£"&amp;"VOL"&amp;"£"&amp;$B62&amp;"£"&amp;L$7,'Inser données'!$R:$R)</f>
        <v>6</v>
      </c>
      <c r="M62" s="8">
        <f>COUNTIF('Inser données'!$J:$J,"Garde"&amp;"£"&amp;"24h"&amp;"£"&amp;"VOL"&amp;"£"&amp;$B62&amp;"£"&amp;M$7)+COUNTIF('Inser données'!$J:$J,"Garde"&amp;"£"&amp;"JOUR"&amp;"£"&amp;"VOL"&amp;"£"&amp;$B62&amp;"£"&amp;M$7)+SUMIF('Inser données'!$J:$J,"Garde"&amp;"£"&amp;"CRENEAU"&amp;"£"&amp;"VOL"&amp;"£"&amp;$B62&amp;"£"&amp;M$7,'Inser données'!$Q:$Q)</f>
        <v>5</v>
      </c>
      <c r="N62" s="8">
        <f>COUNTIF('Inser données'!$J:$J,"Garde"&amp;"£"&amp;"24h"&amp;"£"&amp;"VOL"&amp;"£"&amp;$B62&amp;"£"&amp;N$7)+COUNTIF('Inser données'!$J:$J,"Garde"&amp;"£"&amp;"NUIT"&amp;"£"&amp;"VOL"&amp;"£"&amp;$B62&amp;"£"&amp;N$7)+SUMIF('Inser données'!$J:$J,"Garde"&amp;"£"&amp;"CRENEAU"&amp;"£"&amp;"VOL"&amp;"£"&amp;$B62&amp;"£"&amp;N$7,'Inser données'!$R:$R)</f>
        <v>4</v>
      </c>
      <c r="O62" s="8">
        <f>COUNTIF('Inser données'!$J:$J,"Garde"&amp;"£"&amp;"24h"&amp;"£"&amp;"VOL"&amp;"£"&amp;$B62&amp;"£"&amp;O$7)+COUNTIF('Inser données'!$J:$J,"Garde"&amp;"£"&amp;"JOUR"&amp;"£"&amp;"VOL"&amp;"£"&amp;$B62&amp;"£"&amp;O$7)+SUMIF('Inser données'!$J:$J,"Garde"&amp;"£"&amp;"CRENEAU"&amp;"£"&amp;"VOL"&amp;"£"&amp;$B62&amp;"£"&amp;O$7,'Inser données'!$Q:$Q)</f>
        <v>7</v>
      </c>
      <c r="P62" s="8">
        <f>COUNTIF('Inser données'!$J:$J,"Garde"&amp;"£"&amp;"24h"&amp;"£"&amp;"VOL"&amp;"£"&amp;$B62&amp;"£"&amp;P$7)+COUNTIF('Inser données'!$J:$J,"Garde"&amp;"£"&amp;"NUIT"&amp;"£"&amp;"VOL"&amp;"£"&amp;$B62&amp;"£"&amp;P$7)+SUMIF('Inser données'!$J:$J,"Garde"&amp;"£"&amp;"CRENEAU"&amp;"£"&amp;"VOL"&amp;"£"&amp;$B62&amp;"£"&amp;P$7,'Inser données'!$R:$R)</f>
        <v>3</v>
      </c>
      <c r="Q62" s="8">
        <f>COUNTIF('Inser données'!$J:$J,"Garde"&amp;"£"&amp;"24h"&amp;"£"&amp;"VOL"&amp;"£"&amp;$B62&amp;"£"&amp;Q$7)+COUNTIF('Inser données'!$J:$J,"Garde"&amp;"£"&amp;"JOUR"&amp;"£"&amp;"VOL"&amp;"£"&amp;$B62&amp;"£"&amp;Q$7)+SUMIF('Inser données'!$J:$J,"Garde"&amp;"£"&amp;"CRENEAU"&amp;"£"&amp;"VOL"&amp;"£"&amp;$B62&amp;"£"&amp;Q$7,'Inser données'!$Q:$Q)</f>
        <v>7</v>
      </c>
      <c r="R62" s="8">
        <f>COUNTIF('Inser données'!$J:$J,"Garde"&amp;"£"&amp;"24h"&amp;"£"&amp;"VOL"&amp;"£"&amp;$B62&amp;"£"&amp;R$7)+COUNTIF('Inser données'!$J:$J,"Garde"&amp;"£"&amp;"NUIT"&amp;"£"&amp;"VOL"&amp;"£"&amp;$B62&amp;"£"&amp;R$7)+SUMIF('Inser données'!$J:$J,"Garde"&amp;"£"&amp;"CRENEAU"&amp;"£"&amp;"VOL"&amp;"£"&amp;$B62&amp;"£"&amp;R$7,'Inser données'!$R:$R)</f>
        <v>4</v>
      </c>
      <c r="S62" s="8">
        <f>COUNTIF('Inser données'!$J:$J,"Garde"&amp;"£"&amp;"24h"&amp;"£"&amp;"VOL"&amp;"£"&amp;$B62&amp;"£"&amp;S$7)+COUNTIF('Inser données'!$J:$J,"Garde"&amp;"£"&amp;"JOUR"&amp;"£"&amp;"VOL"&amp;"£"&amp;$B62&amp;"£"&amp;S$7)+SUMIF('Inser données'!$J:$J,"Garde"&amp;"£"&amp;"CRENEAU"&amp;"£"&amp;"VOL"&amp;"£"&amp;$B62&amp;"£"&amp;S$7,'Inser données'!$Q:$Q)</f>
        <v>4</v>
      </c>
      <c r="T62" s="8">
        <f>COUNTIF('Inser données'!$J:$J,"Garde"&amp;"£"&amp;"24h"&amp;"£"&amp;"VOL"&amp;"£"&amp;$B62&amp;"£"&amp;T$7)+COUNTIF('Inser données'!$J:$J,"Garde"&amp;"£"&amp;"NUIT"&amp;"£"&amp;"VOL"&amp;"£"&amp;$B62&amp;"£"&amp;T$7)+SUMIF('Inser données'!$J:$J,"Garde"&amp;"£"&amp;"CRENEAU"&amp;"£"&amp;"VOL"&amp;"£"&amp;$B62&amp;"£"&amp;T$7,'Inser données'!$R:$R)</f>
        <v>1</v>
      </c>
      <c r="U62" s="8">
        <f>COUNTIF('Inser données'!$J:$J,"Garde"&amp;"£"&amp;"24h"&amp;"£"&amp;"VOL"&amp;"£"&amp;$B62&amp;"£"&amp;U$7)+COUNTIF('Inser données'!$J:$J,"Garde"&amp;"£"&amp;"JOUR"&amp;"£"&amp;"VOL"&amp;"£"&amp;$B62&amp;"£"&amp;U$7)+SUMIF('Inser données'!$J:$J,"Garde"&amp;"£"&amp;"CRENEAU"&amp;"£"&amp;"VOL"&amp;"£"&amp;$B62&amp;"£"&amp;U$7,'Inser données'!$Q:$Q)</f>
        <v>4</v>
      </c>
      <c r="V62" s="8">
        <f>COUNTIF('Inser données'!$J:$J,"Garde"&amp;"£"&amp;"24h"&amp;"£"&amp;"VOL"&amp;"£"&amp;$B62&amp;"£"&amp;V$7)+COUNTIF('Inser données'!$J:$J,"Garde"&amp;"£"&amp;"NUIT"&amp;"£"&amp;"VOL"&amp;"£"&amp;$B62&amp;"£"&amp;V$7)+SUMIF('Inser données'!$J:$J,"Garde"&amp;"£"&amp;"CRENEAU"&amp;"£"&amp;"VOL"&amp;"£"&amp;$B62&amp;"£"&amp;V$7,'Inser données'!$R:$R)</f>
        <v>6</v>
      </c>
      <c r="W62" s="8">
        <f>COUNTIF('Inser données'!$J:$J,"Garde"&amp;"£"&amp;"24h"&amp;"£"&amp;"VOL"&amp;"£"&amp;$B62&amp;"£"&amp;W$7)+COUNTIF('Inser données'!$J:$J,"Garde"&amp;"£"&amp;"JOUR"&amp;"£"&amp;"VOL"&amp;"£"&amp;$B62&amp;"£"&amp;W$7)+SUMIF('Inser données'!$J:$J,"Garde"&amp;"£"&amp;"CRENEAU"&amp;"£"&amp;"VOL"&amp;"£"&amp;$B62&amp;"£"&amp;W$7,'Inser données'!$Q:$Q)</f>
        <v>4</v>
      </c>
      <c r="X62" s="8">
        <f>COUNTIF('Inser données'!$J:$J,"Garde"&amp;"£"&amp;"24h"&amp;"£"&amp;"VOL"&amp;"£"&amp;$B62&amp;"£"&amp;X$7)+COUNTIF('Inser données'!$J:$J,"Garde"&amp;"£"&amp;"NUIT"&amp;"£"&amp;"VOL"&amp;"£"&amp;$B62&amp;"£"&amp;X$7)+SUMIF('Inser données'!$J:$J,"Garde"&amp;"£"&amp;"CRENEAU"&amp;"£"&amp;"VOL"&amp;"£"&amp;$B62&amp;"£"&amp;X$7,'Inser données'!$R:$R)</f>
        <v>3.8</v>
      </c>
      <c r="Y62" s="8">
        <f>COUNTIF('Inser données'!$J:$J,"Garde"&amp;"£"&amp;"24h"&amp;"£"&amp;"VOL"&amp;"£"&amp;$B62&amp;"£"&amp;Y$7)+COUNTIF('Inser données'!$J:$J,"Garde"&amp;"£"&amp;"JOUR"&amp;"£"&amp;"VOL"&amp;"£"&amp;$B62&amp;"£"&amp;Y$7)+SUMIF('Inser données'!$J:$J,"Garde"&amp;"£"&amp;"CRENEAU"&amp;"£"&amp;"VOL"&amp;"£"&amp;$B62&amp;"£"&amp;Y$7,'Inser données'!$Q:$Q)</f>
        <v>5</v>
      </c>
      <c r="Z62" s="8">
        <f>COUNTIF('Inser données'!$J:$J,"Garde"&amp;"£"&amp;"24h"&amp;"£"&amp;"VOL"&amp;"£"&amp;$B62&amp;"£"&amp;Z$7)+COUNTIF('Inser données'!$J:$J,"Garde"&amp;"£"&amp;"NUIT"&amp;"£"&amp;"VOL"&amp;"£"&amp;$B62&amp;"£"&amp;Z$7)+SUMIF('Inser données'!$J:$J,"Garde"&amp;"£"&amp;"CRENEAU"&amp;"£"&amp;"VOL"&amp;"£"&amp;$B62&amp;"£"&amp;Z$7,'Inser données'!$R:$R)</f>
        <v>2.8</v>
      </c>
      <c r="AA62" s="8">
        <f>COUNTIF('Inser données'!$J:$J,"Garde"&amp;"£"&amp;"24h"&amp;"£"&amp;"VOL"&amp;"£"&amp;$B62&amp;"£"&amp;AA$7)+COUNTIF('Inser données'!$J:$J,"Garde"&amp;"£"&amp;"JOUR"&amp;"£"&amp;"VOL"&amp;"£"&amp;$B62&amp;"£"&amp;AA$7)+SUMIF('Inser données'!$J:$J,"Garde"&amp;"£"&amp;"CRENEAU"&amp;"£"&amp;"VOL"&amp;"£"&amp;$B62&amp;"£"&amp;AA$7,'Inser données'!$Q:$Q)</f>
        <v>2</v>
      </c>
      <c r="AB62" s="8">
        <f>COUNTIF('Inser données'!$J:$J,"Garde"&amp;"£"&amp;"24h"&amp;"£"&amp;"VOL"&amp;"£"&amp;$B62&amp;"£"&amp;AB$7)+COUNTIF('Inser données'!$J:$J,"Garde"&amp;"£"&amp;"NUIT"&amp;"£"&amp;"VOL"&amp;"£"&amp;$B62&amp;"£"&amp;AB$7)+SUMIF('Inser données'!$J:$J,"Garde"&amp;"£"&amp;"CRENEAU"&amp;"£"&amp;"VOL"&amp;"£"&amp;$B62&amp;"£"&amp;AB$7,'Inser données'!$R:$R)</f>
        <v>5</v>
      </c>
      <c r="AC62" s="8">
        <f>COUNTIF('Inser données'!$J:$J,"Garde"&amp;"£"&amp;"24h"&amp;"£"&amp;"VOL"&amp;"£"&amp;$B62&amp;"£"&amp;AC$7)+COUNTIF('Inser données'!$J:$J,"Garde"&amp;"£"&amp;"JOUR"&amp;"£"&amp;"VOL"&amp;"£"&amp;$B62&amp;"£"&amp;AC$7)+SUMIF('Inser données'!$J:$J,"Garde"&amp;"£"&amp;"CRENEAU"&amp;"£"&amp;"VOL"&amp;"£"&amp;$B62&amp;"£"&amp;AC$7,'Inser données'!$Q:$Q)</f>
        <v>6</v>
      </c>
      <c r="AD62" s="8">
        <f>COUNTIF('Inser données'!$J:$J,"Garde"&amp;"£"&amp;"24h"&amp;"£"&amp;"VOL"&amp;"£"&amp;$B62&amp;"£"&amp;AD$7)+COUNTIF('Inser données'!$J:$J,"Garde"&amp;"£"&amp;"NUIT"&amp;"£"&amp;"VOL"&amp;"£"&amp;$B62&amp;"£"&amp;AD$7)+SUMIF('Inser données'!$J:$J,"Garde"&amp;"£"&amp;"CRENEAU"&amp;"£"&amp;"VOL"&amp;"£"&amp;$B62&amp;"£"&amp;AD$7,'Inser données'!$R:$R)</f>
        <v>4.8</v>
      </c>
      <c r="AE62" s="8">
        <f>COUNTIF('Inser données'!$J:$J,"Garde"&amp;"£"&amp;"24h"&amp;"£"&amp;"VOL"&amp;"£"&amp;$B62&amp;"£"&amp;AE$7)+COUNTIF('Inser données'!$J:$J,"Garde"&amp;"£"&amp;"JOUR"&amp;"£"&amp;"VOL"&amp;"£"&amp;$B62&amp;"£"&amp;AE$7)+SUMIF('Inser données'!$J:$J,"Garde"&amp;"£"&amp;"CRENEAU"&amp;"£"&amp;"VOL"&amp;"£"&amp;$B62&amp;"£"&amp;AE$7,'Inser données'!$Q:$Q)</f>
        <v>5</v>
      </c>
      <c r="AF62" s="8">
        <f>COUNTIF('Inser données'!$J:$J,"Garde"&amp;"£"&amp;"24h"&amp;"£"&amp;"VOL"&amp;"£"&amp;$B62&amp;"£"&amp;AF$7)+COUNTIF('Inser données'!$J:$J,"Garde"&amp;"£"&amp;"NUIT"&amp;"£"&amp;"VOL"&amp;"£"&amp;$B62&amp;"£"&amp;AF$7)+SUMIF('Inser données'!$J:$J,"Garde"&amp;"£"&amp;"CRENEAU"&amp;"£"&amp;"VOL"&amp;"£"&amp;$B62&amp;"£"&amp;AF$7,'Inser données'!$R:$R)</f>
        <v>4</v>
      </c>
      <c r="AG62" s="8">
        <f>COUNTIF('Inser données'!$J:$J,"Garde"&amp;"£"&amp;"24h"&amp;"£"&amp;"VOL"&amp;"£"&amp;$B62&amp;"£"&amp;AG$7)+COUNTIF('Inser données'!$J:$J,"Garde"&amp;"£"&amp;"JOUR"&amp;"£"&amp;"VOL"&amp;"£"&amp;$B62&amp;"£"&amp;AG$7)+SUMIF('Inser données'!$J:$J,"Garde"&amp;"£"&amp;"CRENEAU"&amp;"£"&amp;"VOL"&amp;"£"&amp;$B62&amp;"£"&amp;AG$7,'Inser données'!$Q:$Q)</f>
        <v>2</v>
      </c>
      <c r="AH62" s="8">
        <f>COUNTIF('Inser données'!$J:$J,"Garde"&amp;"£"&amp;"24h"&amp;"£"&amp;"VOL"&amp;"£"&amp;$B62&amp;"£"&amp;AH$7)+COUNTIF('Inser données'!$J:$J,"Garde"&amp;"£"&amp;"NUIT"&amp;"£"&amp;"VOL"&amp;"£"&amp;$B62&amp;"£"&amp;AH$7)+SUMIF('Inser données'!$J:$J,"Garde"&amp;"£"&amp;"CRENEAU"&amp;"£"&amp;"VOL"&amp;"£"&amp;$B62&amp;"£"&amp;AH$7,'Inser données'!$R:$R)</f>
        <v>1</v>
      </c>
    </row>
    <row r="63" spans="1:34" ht="15" thickBot="1">
      <c r="A63" s="118"/>
      <c r="B63" s="12" t="s">
        <v>69</v>
      </c>
      <c r="C63" s="15">
        <v>4</v>
      </c>
      <c r="D63" s="16">
        <v>4</v>
      </c>
      <c r="E63" s="8">
        <f>COUNTIF('Inser données'!$J:$J,"Garde"&amp;"£"&amp;"24h"&amp;"£"&amp;"VOL"&amp;"£"&amp;$B63&amp;"£"&amp;E$7)+COUNTIF('Inser données'!$J:$J,"Garde"&amp;"£"&amp;"JOUR"&amp;"£"&amp;"VOL"&amp;"£"&amp;$B63&amp;"£"&amp;E$7)+SUMIF('Inser données'!$J:$J,"Garde"&amp;"£"&amp;"CRENEAU"&amp;"£"&amp;"VOL"&amp;"£"&amp;$B63&amp;"£"&amp;E$7,'Inser données'!$Q:$Q)</f>
        <v>2</v>
      </c>
      <c r="F63" s="8">
        <f>COUNTIF('Inser données'!$J:$J,"Garde"&amp;"£"&amp;"24h"&amp;"£"&amp;"VOL"&amp;"£"&amp;$B63&amp;"£"&amp;F$7)+COUNTIF('Inser données'!$J:$J,"Garde"&amp;"£"&amp;"NUIT"&amp;"£"&amp;"VOL"&amp;"£"&amp;$B63&amp;"£"&amp;F$7)+SUMIF('Inser données'!$J:$J,"Garde"&amp;"£"&amp;"CRENEAU"&amp;"£"&amp;"VOL"&amp;"£"&amp;$B63&amp;"£"&amp;F$7,'Inser données'!$R:$R)</f>
        <v>3</v>
      </c>
      <c r="G63" s="8">
        <f>COUNTIF('Inser données'!$J:$J,"Garde"&amp;"£"&amp;"24h"&amp;"£"&amp;"VOL"&amp;"£"&amp;$B63&amp;"£"&amp;G$7)+COUNTIF('Inser données'!$J:$J,"Garde"&amp;"£"&amp;"JOUR"&amp;"£"&amp;"VOL"&amp;"£"&amp;$B63&amp;"£"&amp;G$7)+SUMIF('Inser données'!$J:$J,"Garde"&amp;"£"&amp;"CRENEAU"&amp;"£"&amp;"VOL"&amp;"£"&amp;$B63&amp;"£"&amp;G$7,'Inser données'!$Q:$Q)</f>
        <v>2</v>
      </c>
      <c r="H63" s="8">
        <f>COUNTIF('Inser données'!$J:$J,"Garde"&amp;"£"&amp;"24h"&amp;"£"&amp;"VOL"&amp;"£"&amp;$B63&amp;"£"&amp;H$7)+COUNTIF('Inser données'!$J:$J,"Garde"&amp;"£"&amp;"NUIT"&amp;"£"&amp;"VOL"&amp;"£"&amp;$B63&amp;"£"&amp;H$7)+SUMIF('Inser données'!$J:$J,"Garde"&amp;"£"&amp;"CRENEAU"&amp;"£"&amp;"VOL"&amp;"£"&amp;$B63&amp;"£"&amp;H$7,'Inser données'!$R:$R)</f>
        <v>2.8</v>
      </c>
      <c r="I63" s="8">
        <f>COUNTIF('Inser données'!$J:$J,"Garde"&amp;"£"&amp;"24h"&amp;"£"&amp;"VOL"&amp;"£"&amp;$B63&amp;"£"&amp;I$7)+COUNTIF('Inser données'!$J:$J,"Garde"&amp;"£"&amp;"JOUR"&amp;"£"&amp;"VOL"&amp;"£"&amp;$B63&amp;"£"&amp;I$7)+SUMIF('Inser données'!$J:$J,"Garde"&amp;"£"&amp;"CRENEAU"&amp;"£"&amp;"VOL"&amp;"£"&amp;$B63&amp;"£"&amp;I$7,'Inser données'!$Q:$Q)</f>
        <v>2</v>
      </c>
      <c r="J63" s="8">
        <f>COUNTIF('Inser données'!$J:$J,"Garde"&amp;"£"&amp;"24h"&amp;"£"&amp;"VOL"&amp;"£"&amp;$B63&amp;"£"&amp;J$7)+COUNTIF('Inser données'!$J:$J,"Garde"&amp;"£"&amp;"NUIT"&amp;"£"&amp;"VOL"&amp;"£"&amp;$B63&amp;"£"&amp;J$7)+SUMIF('Inser données'!$J:$J,"Garde"&amp;"£"&amp;"CRENEAU"&amp;"£"&amp;"VOL"&amp;"£"&amp;$B63&amp;"£"&amp;J$7,'Inser données'!$R:$R)</f>
        <v>1.8</v>
      </c>
      <c r="K63" s="8">
        <f>COUNTIF('Inser données'!$J:$J,"Garde"&amp;"£"&amp;"24h"&amp;"£"&amp;"VOL"&amp;"£"&amp;$B63&amp;"£"&amp;K$7)+COUNTIF('Inser données'!$J:$J,"Garde"&amp;"£"&amp;"JOUR"&amp;"£"&amp;"VOL"&amp;"£"&amp;$B63&amp;"£"&amp;K$7)+SUMIF('Inser données'!$J:$J,"Garde"&amp;"£"&amp;"CRENEAU"&amp;"£"&amp;"VOL"&amp;"£"&amp;$B63&amp;"£"&amp;K$7,'Inser données'!$Q:$Q)</f>
        <v>3</v>
      </c>
      <c r="L63" s="8">
        <f>COUNTIF('Inser données'!$J:$J,"Garde"&amp;"£"&amp;"24h"&amp;"£"&amp;"VOL"&amp;"£"&amp;$B63&amp;"£"&amp;L$7)+COUNTIF('Inser données'!$J:$J,"Garde"&amp;"£"&amp;"NUIT"&amp;"£"&amp;"VOL"&amp;"£"&amp;$B63&amp;"£"&amp;L$7)+SUMIF('Inser données'!$J:$J,"Garde"&amp;"£"&amp;"CRENEAU"&amp;"£"&amp;"VOL"&amp;"£"&amp;$B63&amp;"£"&amp;L$7,'Inser données'!$R:$R)</f>
        <v>2</v>
      </c>
      <c r="M63" s="8">
        <f>COUNTIF('Inser données'!$J:$J,"Garde"&amp;"£"&amp;"24h"&amp;"£"&amp;"VOL"&amp;"£"&amp;$B63&amp;"£"&amp;M$7)+COUNTIF('Inser données'!$J:$J,"Garde"&amp;"£"&amp;"JOUR"&amp;"£"&amp;"VOL"&amp;"£"&amp;$B63&amp;"£"&amp;M$7)+SUMIF('Inser données'!$J:$J,"Garde"&amp;"£"&amp;"CRENEAU"&amp;"£"&amp;"VOL"&amp;"£"&amp;$B63&amp;"£"&amp;M$7,'Inser données'!$Q:$Q)</f>
        <v>3</v>
      </c>
      <c r="N63" s="8">
        <f>COUNTIF('Inser données'!$J:$J,"Garde"&amp;"£"&amp;"24h"&amp;"£"&amp;"VOL"&amp;"£"&amp;$B63&amp;"£"&amp;N$7)+COUNTIF('Inser données'!$J:$J,"Garde"&amp;"£"&amp;"NUIT"&amp;"£"&amp;"VOL"&amp;"£"&amp;$B63&amp;"£"&amp;N$7)+SUMIF('Inser données'!$J:$J,"Garde"&amp;"£"&amp;"CRENEAU"&amp;"£"&amp;"VOL"&amp;"£"&amp;$B63&amp;"£"&amp;N$7,'Inser données'!$R:$R)</f>
        <v>3</v>
      </c>
      <c r="O63" s="8">
        <f>COUNTIF('Inser données'!$J:$J,"Garde"&amp;"£"&amp;"24h"&amp;"£"&amp;"VOL"&amp;"£"&amp;$B63&amp;"£"&amp;O$7)+COUNTIF('Inser données'!$J:$J,"Garde"&amp;"£"&amp;"JOUR"&amp;"£"&amp;"VOL"&amp;"£"&amp;$B63&amp;"£"&amp;O$7)+SUMIF('Inser données'!$J:$J,"Garde"&amp;"£"&amp;"CRENEAU"&amp;"£"&amp;"VOL"&amp;"£"&amp;$B63&amp;"£"&amp;O$7,'Inser données'!$Q:$Q)</f>
        <v>4</v>
      </c>
      <c r="P63" s="8">
        <f>COUNTIF('Inser données'!$J:$J,"Garde"&amp;"£"&amp;"24h"&amp;"£"&amp;"VOL"&amp;"£"&amp;$B63&amp;"£"&amp;P$7)+COUNTIF('Inser données'!$J:$J,"Garde"&amp;"£"&amp;"NUIT"&amp;"£"&amp;"VOL"&amp;"£"&amp;$B63&amp;"£"&amp;P$7)+SUMIF('Inser données'!$J:$J,"Garde"&amp;"£"&amp;"CRENEAU"&amp;"£"&amp;"VOL"&amp;"£"&amp;$B63&amp;"£"&amp;P$7,'Inser données'!$R:$R)</f>
        <v>3</v>
      </c>
      <c r="Q63" s="8">
        <f>COUNTIF('Inser données'!$J:$J,"Garde"&amp;"£"&amp;"24h"&amp;"£"&amp;"VOL"&amp;"£"&amp;$B63&amp;"£"&amp;Q$7)+COUNTIF('Inser données'!$J:$J,"Garde"&amp;"£"&amp;"JOUR"&amp;"£"&amp;"VOL"&amp;"£"&amp;$B63&amp;"£"&amp;Q$7)+SUMIF('Inser données'!$J:$J,"Garde"&amp;"£"&amp;"CRENEAU"&amp;"£"&amp;"VOL"&amp;"£"&amp;$B63&amp;"£"&amp;Q$7,'Inser données'!$Q:$Q)</f>
        <v>3</v>
      </c>
      <c r="R63" s="8">
        <f>COUNTIF('Inser données'!$J:$J,"Garde"&amp;"£"&amp;"24h"&amp;"£"&amp;"VOL"&amp;"£"&amp;$B63&amp;"£"&amp;R$7)+COUNTIF('Inser données'!$J:$J,"Garde"&amp;"£"&amp;"NUIT"&amp;"£"&amp;"VOL"&amp;"£"&amp;$B63&amp;"£"&amp;R$7)+SUMIF('Inser données'!$J:$J,"Garde"&amp;"£"&amp;"CRENEAU"&amp;"£"&amp;"VOL"&amp;"£"&amp;$B63&amp;"£"&amp;R$7,'Inser données'!$R:$R)</f>
        <v>2.8</v>
      </c>
      <c r="S63" s="8">
        <f>COUNTIF('Inser données'!$J:$J,"Garde"&amp;"£"&amp;"24h"&amp;"£"&amp;"VOL"&amp;"£"&amp;$B63&amp;"£"&amp;S$7)+COUNTIF('Inser données'!$J:$J,"Garde"&amp;"£"&amp;"JOUR"&amp;"£"&amp;"VOL"&amp;"£"&amp;$B63&amp;"£"&amp;S$7)+SUMIF('Inser données'!$J:$J,"Garde"&amp;"£"&amp;"CRENEAU"&amp;"£"&amp;"VOL"&amp;"£"&amp;$B63&amp;"£"&amp;S$7,'Inser données'!$Q:$Q)</f>
        <v>3</v>
      </c>
      <c r="T63" s="8">
        <f>COUNTIF('Inser données'!$J:$J,"Garde"&amp;"£"&amp;"24h"&amp;"£"&amp;"VOL"&amp;"£"&amp;$B63&amp;"£"&amp;T$7)+COUNTIF('Inser données'!$J:$J,"Garde"&amp;"£"&amp;"NUIT"&amp;"£"&amp;"VOL"&amp;"£"&amp;$B63&amp;"£"&amp;T$7)+SUMIF('Inser données'!$J:$J,"Garde"&amp;"£"&amp;"CRENEAU"&amp;"£"&amp;"VOL"&amp;"£"&amp;$B63&amp;"£"&amp;T$7,'Inser données'!$R:$R)</f>
        <v>1.9</v>
      </c>
      <c r="U63" s="8">
        <f>COUNTIF('Inser données'!$J:$J,"Garde"&amp;"£"&amp;"24h"&amp;"£"&amp;"VOL"&amp;"£"&amp;$B63&amp;"£"&amp;U$7)+COUNTIF('Inser données'!$J:$J,"Garde"&amp;"£"&amp;"JOUR"&amp;"£"&amp;"VOL"&amp;"£"&amp;$B63&amp;"£"&amp;U$7)+SUMIF('Inser données'!$J:$J,"Garde"&amp;"£"&amp;"CRENEAU"&amp;"£"&amp;"VOL"&amp;"£"&amp;$B63&amp;"£"&amp;U$7,'Inser données'!$Q:$Q)</f>
        <v>3</v>
      </c>
      <c r="V63" s="8">
        <f>COUNTIF('Inser données'!$J:$J,"Garde"&amp;"£"&amp;"24h"&amp;"£"&amp;"VOL"&amp;"£"&amp;$B63&amp;"£"&amp;V$7)+COUNTIF('Inser données'!$J:$J,"Garde"&amp;"£"&amp;"NUIT"&amp;"£"&amp;"VOL"&amp;"£"&amp;$B63&amp;"£"&amp;V$7)+SUMIF('Inser données'!$J:$J,"Garde"&amp;"£"&amp;"CRENEAU"&amp;"£"&amp;"VOL"&amp;"£"&amp;$B63&amp;"£"&amp;V$7,'Inser données'!$R:$R)</f>
        <v>2.8</v>
      </c>
      <c r="W63" s="8">
        <f>COUNTIF('Inser données'!$J:$J,"Garde"&amp;"£"&amp;"24h"&amp;"£"&amp;"VOL"&amp;"£"&amp;$B63&amp;"£"&amp;W$7)+COUNTIF('Inser données'!$J:$J,"Garde"&amp;"£"&amp;"JOUR"&amp;"£"&amp;"VOL"&amp;"£"&amp;$B63&amp;"£"&amp;W$7)+SUMIF('Inser données'!$J:$J,"Garde"&amp;"£"&amp;"CRENEAU"&amp;"£"&amp;"VOL"&amp;"£"&amp;$B63&amp;"£"&amp;W$7,'Inser données'!$Q:$Q)</f>
        <v>4</v>
      </c>
      <c r="X63" s="8">
        <f>COUNTIF('Inser données'!$J:$J,"Garde"&amp;"£"&amp;"24h"&amp;"£"&amp;"VOL"&amp;"£"&amp;$B63&amp;"£"&amp;X$7)+COUNTIF('Inser données'!$J:$J,"Garde"&amp;"£"&amp;"NUIT"&amp;"£"&amp;"VOL"&amp;"£"&amp;$B63&amp;"£"&amp;X$7)+SUMIF('Inser données'!$J:$J,"Garde"&amp;"£"&amp;"CRENEAU"&amp;"£"&amp;"VOL"&amp;"£"&amp;$B63&amp;"£"&amp;X$7,'Inser données'!$R:$R)</f>
        <v>2.8</v>
      </c>
      <c r="Y63" s="8">
        <f>COUNTIF('Inser données'!$J:$J,"Garde"&amp;"£"&amp;"24h"&amp;"£"&amp;"VOL"&amp;"£"&amp;$B63&amp;"£"&amp;Y$7)+COUNTIF('Inser données'!$J:$J,"Garde"&amp;"£"&amp;"JOUR"&amp;"£"&amp;"VOL"&amp;"£"&amp;$B63&amp;"£"&amp;Y$7)+SUMIF('Inser données'!$J:$J,"Garde"&amp;"£"&amp;"CRENEAU"&amp;"£"&amp;"VOL"&amp;"£"&amp;$B63&amp;"£"&amp;Y$7,'Inser données'!$Q:$Q)</f>
        <v>4</v>
      </c>
      <c r="Z63" s="8">
        <f>COUNTIF('Inser données'!$J:$J,"Garde"&amp;"£"&amp;"24h"&amp;"£"&amp;"VOL"&amp;"£"&amp;$B63&amp;"£"&amp;Z$7)+COUNTIF('Inser données'!$J:$J,"Garde"&amp;"£"&amp;"NUIT"&amp;"£"&amp;"VOL"&amp;"£"&amp;$B63&amp;"£"&amp;Z$7)+SUMIF('Inser données'!$J:$J,"Garde"&amp;"£"&amp;"CRENEAU"&amp;"£"&amp;"VOL"&amp;"£"&amp;$B63&amp;"£"&amp;Z$7,'Inser données'!$R:$R)</f>
        <v>3</v>
      </c>
      <c r="AA63" s="8">
        <f>COUNTIF('Inser données'!$J:$J,"Garde"&amp;"£"&amp;"24h"&amp;"£"&amp;"VOL"&amp;"£"&amp;$B63&amp;"£"&amp;AA$7)+COUNTIF('Inser données'!$J:$J,"Garde"&amp;"£"&amp;"JOUR"&amp;"£"&amp;"VOL"&amp;"£"&amp;$B63&amp;"£"&amp;AA$7)+SUMIF('Inser données'!$J:$J,"Garde"&amp;"£"&amp;"CRENEAU"&amp;"£"&amp;"VOL"&amp;"£"&amp;$B63&amp;"£"&amp;AA$7,'Inser données'!$Q:$Q)</f>
        <v>1</v>
      </c>
      <c r="AB63" s="8">
        <f>COUNTIF('Inser données'!$J:$J,"Garde"&amp;"£"&amp;"24h"&amp;"£"&amp;"VOL"&amp;"£"&amp;$B63&amp;"£"&amp;AB$7)+COUNTIF('Inser données'!$J:$J,"Garde"&amp;"£"&amp;"NUIT"&amp;"£"&amp;"VOL"&amp;"£"&amp;$B63&amp;"£"&amp;AB$7)+SUMIF('Inser données'!$J:$J,"Garde"&amp;"£"&amp;"CRENEAU"&amp;"£"&amp;"VOL"&amp;"£"&amp;$B63&amp;"£"&amp;AB$7,'Inser données'!$R:$R)</f>
        <v>3.8</v>
      </c>
      <c r="AC63" s="8">
        <f>COUNTIF('Inser données'!$J:$J,"Garde"&amp;"£"&amp;"24h"&amp;"£"&amp;"VOL"&amp;"£"&amp;$B63&amp;"£"&amp;AC$7)+COUNTIF('Inser données'!$J:$J,"Garde"&amp;"£"&amp;"JOUR"&amp;"£"&amp;"VOL"&amp;"£"&amp;$B63&amp;"£"&amp;AC$7)+SUMIF('Inser données'!$J:$J,"Garde"&amp;"£"&amp;"CRENEAU"&amp;"£"&amp;"VOL"&amp;"£"&amp;$B63&amp;"£"&amp;AC$7,'Inser données'!$Q:$Q)</f>
        <v>5</v>
      </c>
      <c r="AD63" s="8">
        <f>COUNTIF('Inser données'!$J:$J,"Garde"&amp;"£"&amp;"24h"&amp;"£"&amp;"VOL"&amp;"£"&amp;$B63&amp;"£"&amp;AD$7)+COUNTIF('Inser données'!$J:$J,"Garde"&amp;"£"&amp;"NUIT"&amp;"£"&amp;"VOL"&amp;"£"&amp;$B63&amp;"£"&amp;AD$7)+SUMIF('Inser données'!$J:$J,"Garde"&amp;"£"&amp;"CRENEAU"&amp;"£"&amp;"VOL"&amp;"£"&amp;$B63&amp;"£"&amp;AD$7,'Inser données'!$R:$R)</f>
        <v>3</v>
      </c>
      <c r="AE63" s="8">
        <f>COUNTIF('Inser données'!$J:$J,"Garde"&amp;"£"&amp;"24h"&amp;"£"&amp;"VOL"&amp;"£"&amp;$B63&amp;"£"&amp;AE$7)+COUNTIF('Inser données'!$J:$J,"Garde"&amp;"£"&amp;"JOUR"&amp;"£"&amp;"VOL"&amp;"£"&amp;$B63&amp;"£"&amp;AE$7)+SUMIF('Inser données'!$J:$J,"Garde"&amp;"£"&amp;"CRENEAU"&amp;"£"&amp;"VOL"&amp;"£"&amp;$B63&amp;"£"&amp;AE$7,'Inser données'!$Q:$Q)</f>
        <v>4</v>
      </c>
      <c r="AF63" s="8">
        <f>COUNTIF('Inser données'!$J:$J,"Garde"&amp;"£"&amp;"24h"&amp;"£"&amp;"VOL"&amp;"£"&amp;$B63&amp;"£"&amp;AF$7)+COUNTIF('Inser données'!$J:$J,"Garde"&amp;"£"&amp;"NUIT"&amp;"£"&amp;"VOL"&amp;"£"&amp;$B63&amp;"£"&amp;AF$7)+SUMIF('Inser données'!$J:$J,"Garde"&amp;"£"&amp;"CRENEAU"&amp;"£"&amp;"VOL"&amp;"£"&amp;$B63&amp;"£"&amp;AF$7,'Inser données'!$R:$R)</f>
        <v>4</v>
      </c>
      <c r="AG63" s="8">
        <f>COUNTIF('Inser données'!$J:$J,"Garde"&amp;"£"&amp;"24h"&amp;"£"&amp;"VOL"&amp;"£"&amp;$B63&amp;"£"&amp;AG$7)+COUNTIF('Inser données'!$J:$J,"Garde"&amp;"£"&amp;"JOUR"&amp;"£"&amp;"VOL"&amp;"£"&amp;$B63&amp;"£"&amp;AG$7)+SUMIF('Inser données'!$J:$J,"Garde"&amp;"£"&amp;"CRENEAU"&amp;"£"&amp;"VOL"&amp;"£"&amp;$B63&amp;"£"&amp;AG$7,'Inser données'!$Q:$Q)</f>
        <v>0</v>
      </c>
      <c r="AH63" s="8">
        <f>COUNTIF('Inser données'!$J:$J,"Garde"&amp;"£"&amp;"24h"&amp;"£"&amp;"VOL"&amp;"£"&amp;$B63&amp;"£"&amp;AH$7)+COUNTIF('Inser données'!$J:$J,"Garde"&amp;"£"&amp;"NUIT"&amp;"£"&amp;"VOL"&amp;"£"&amp;$B63&amp;"£"&amp;AH$7)+SUMIF('Inser données'!$J:$J,"Garde"&amp;"£"&amp;"CRENEAU"&amp;"£"&amp;"VOL"&amp;"£"&amp;$B63&amp;"£"&amp;AH$7,'Inser données'!$R:$R)</f>
        <v>0</v>
      </c>
    </row>
    <row r="64" spans="1:34" ht="15" thickBot="1">
      <c r="A64" s="118"/>
      <c r="B64" s="12" t="s">
        <v>70</v>
      </c>
      <c r="C64" s="15">
        <v>6</v>
      </c>
      <c r="D64" s="16">
        <v>6</v>
      </c>
      <c r="E64" s="8">
        <f>COUNTIF('Inser données'!$J:$J,"Garde"&amp;"£"&amp;"24h"&amp;"£"&amp;"VOL"&amp;"£"&amp;$B64&amp;"£"&amp;E$7)+COUNTIF('Inser données'!$J:$J,"Garde"&amp;"£"&amp;"JOUR"&amp;"£"&amp;"VOL"&amp;"£"&amp;$B64&amp;"£"&amp;E$7)+SUMIF('Inser données'!$J:$J,"Garde"&amp;"£"&amp;"CRENEAU"&amp;"£"&amp;"VOL"&amp;"£"&amp;$B64&amp;"£"&amp;E$7,'Inser données'!$Q:$Q)</f>
        <v>4</v>
      </c>
      <c r="F64" s="8">
        <f>COUNTIF('Inser données'!$J:$J,"Garde"&amp;"£"&amp;"24h"&amp;"£"&amp;"VOL"&amp;"£"&amp;$B64&amp;"£"&amp;F$7)+COUNTIF('Inser données'!$J:$J,"Garde"&amp;"£"&amp;"NUIT"&amp;"£"&amp;"VOL"&amp;"£"&amp;$B64&amp;"£"&amp;F$7)+SUMIF('Inser données'!$J:$J,"Garde"&amp;"£"&amp;"CRENEAU"&amp;"£"&amp;"VOL"&amp;"£"&amp;$B64&amp;"£"&amp;F$7,'Inser données'!$R:$R)</f>
        <v>1</v>
      </c>
      <c r="G64" s="8">
        <f>COUNTIF('Inser données'!$J:$J,"Garde"&amp;"£"&amp;"24h"&amp;"£"&amp;"VOL"&amp;"£"&amp;$B64&amp;"£"&amp;G$7)+COUNTIF('Inser données'!$J:$J,"Garde"&amp;"£"&amp;"JOUR"&amp;"£"&amp;"VOL"&amp;"£"&amp;$B64&amp;"£"&amp;G$7)+SUMIF('Inser données'!$J:$J,"Garde"&amp;"£"&amp;"CRENEAU"&amp;"£"&amp;"VOL"&amp;"£"&amp;$B64&amp;"£"&amp;G$7,'Inser données'!$Q:$Q)</f>
        <v>3.8</v>
      </c>
      <c r="H64" s="8">
        <f>COUNTIF('Inser données'!$J:$J,"Garde"&amp;"£"&amp;"24h"&amp;"£"&amp;"VOL"&amp;"£"&amp;$B64&amp;"£"&amp;H$7)+COUNTIF('Inser données'!$J:$J,"Garde"&amp;"£"&amp;"NUIT"&amp;"£"&amp;"VOL"&amp;"£"&amp;$B64&amp;"£"&amp;H$7)+SUMIF('Inser données'!$J:$J,"Garde"&amp;"£"&amp;"CRENEAU"&amp;"£"&amp;"VOL"&amp;"£"&amp;$B64&amp;"£"&amp;H$7,'Inser données'!$R:$R)</f>
        <v>1.8</v>
      </c>
      <c r="I64" s="8">
        <f>COUNTIF('Inser données'!$J:$J,"Garde"&amp;"£"&amp;"24h"&amp;"£"&amp;"VOL"&amp;"£"&amp;$B64&amp;"£"&amp;I$7)+COUNTIF('Inser données'!$J:$J,"Garde"&amp;"£"&amp;"JOUR"&amp;"£"&amp;"VOL"&amp;"£"&amp;$B64&amp;"£"&amp;I$7)+SUMIF('Inser données'!$J:$J,"Garde"&amp;"£"&amp;"CRENEAU"&amp;"£"&amp;"VOL"&amp;"£"&amp;$B64&amp;"£"&amp;I$7,'Inser données'!$Q:$Q)</f>
        <v>5</v>
      </c>
      <c r="J64" s="8">
        <f>COUNTIF('Inser données'!$J:$J,"Garde"&amp;"£"&amp;"24h"&amp;"£"&amp;"VOL"&amp;"£"&amp;$B64&amp;"£"&amp;J$7)+COUNTIF('Inser données'!$J:$J,"Garde"&amp;"£"&amp;"NUIT"&amp;"£"&amp;"VOL"&amp;"£"&amp;$B64&amp;"£"&amp;J$7)+SUMIF('Inser données'!$J:$J,"Garde"&amp;"£"&amp;"CRENEAU"&amp;"£"&amp;"VOL"&amp;"£"&amp;$B64&amp;"£"&amp;J$7,'Inser données'!$R:$R)</f>
        <v>2</v>
      </c>
      <c r="K64" s="8">
        <f>COUNTIF('Inser données'!$J:$J,"Garde"&amp;"£"&amp;"24h"&amp;"£"&amp;"VOL"&amp;"£"&amp;$B64&amp;"£"&amp;K$7)+COUNTIF('Inser données'!$J:$J,"Garde"&amp;"£"&amp;"JOUR"&amp;"£"&amp;"VOL"&amp;"£"&amp;$B64&amp;"£"&amp;K$7)+SUMIF('Inser données'!$J:$J,"Garde"&amp;"£"&amp;"CRENEAU"&amp;"£"&amp;"VOL"&amp;"£"&amp;$B64&amp;"£"&amp;K$7,'Inser données'!$Q:$Q)</f>
        <v>5</v>
      </c>
      <c r="L64" s="8">
        <f>COUNTIF('Inser données'!$J:$J,"Garde"&amp;"£"&amp;"24h"&amp;"£"&amp;"VOL"&amp;"£"&amp;$B64&amp;"£"&amp;L$7)+COUNTIF('Inser données'!$J:$J,"Garde"&amp;"£"&amp;"NUIT"&amp;"£"&amp;"VOL"&amp;"£"&amp;$B64&amp;"£"&amp;L$7)+SUMIF('Inser données'!$J:$J,"Garde"&amp;"£"&amp;"CRENEAU"&amp;"£"&amp;"VOL"&amp;"£"&amp;$B64&amp;"£"&amp;L$7,'Inser données'!$R:$R)</f>
        <v>5.6</v>
      </c>
      <c r="M64" s="8">
        <f>COUNTIF('Inser données'!$J:$J,"Garde"&amp;"£"&amp;"24h"&amp;"£"&amp;"VOL"&amp;"£"&amp;$B64&amp;"£"&amp;M$7)+COUNTIF('Inser données'!$J:$J,"Garde"&amp;"£"&amp;"JOUR"&amp;"£"&amp;"VOL"&amp;"£"&amp;$B64&amp;"£"&amp;M$7)+SUMIF('Inser données'!$J:$J,"Garde"&amp;"£"&amp;"CRENEAU"&amp;"£"&amp;"VOL"&amp;"£"&amp;$B64&amp;"£"&amp;M$7,'Inser données'!$Q:$Q)</f>
        <v>2</v>
      </c>
      <c r="N64" s="8">
        <f>COUNTIF('Inser données'!$J:$J,"Garde"&amp;"£"&amp;"24h"&amp;"£"&amp;"VOL"&amp;"£"&amp;$B64&amp;"£"&amp;N$7)+COUNTIF('Inser données'!$J:$J,"Garde"&amp;"£"&amp;"NUIT"&amp;"£"&amp;"VOL"&amp;"£"&amp;$B64&amp;"£"&amp;N$7)+SUMIF('Inser données'!$J:$J,"Garde"&amp;"£"&amp;"CRENEAU"&amp;"£"&amp;"VOL"&amp;"£"&amp;$B64&amp;"£"&amp;N$7,'Inser données'!$R:$R)</f>
        <v>2</v>
      </c>
      <c r="O64" s="8">
        <f>COUNTIF('Inser données'!$J:$J,"Garde"&amp;"£"&amp;"24h"&amp;"£"&amp;"VOL"&amp;"£"&amp;$B64&amp;"£"&amp;O$7)+COUNTIF('Inser données'!$J:$J,"Garde"&amp;"£"&amp;"JOUR"&amp;"£"&amp;"VOL"&amp;"£"&amp;$B64&amp;"£"&amp;O$7)+SUMIF('Inser données'!$J:$J,"Garde"&amp;"£"&amp;"CRENEAU"&amp;"£"&amp;"VOL"&amp;"£"&amp;$B64&amp;"£"&amp;O$7,'Inser données'!$Q:$Q)</f>
        <v>4</v>
      </c>
      <c r="P64" s="8">
        <f>COUNTIF('Inser données'!$J:$J,"Garde"&amp;"£"&amp;"24h"&amp;"£"&amp;"VOL"&amp;"£"&amp;$B64&amp;"£"&amp;P$7)+COUNTIF('Inser données'!$J:$J,"Garde"&amp;"£"&amp;"NUIT"&amp;"£"&amp;"VOL"&amp;"£"&amp;$B64&amp;"£"&amp;P$7)+SUMIF('Inser données'!$J:$J,"Garde"&amp;"£"&amp;"CRENEAU"&amp;"£"&amp;"VOL"&amp;"£"&amp;$B64&amp;"£"&amp;P$7,'Inser données'!$R:$R)</f>
        <v>2</v>
      </c>
      <c r="Q64" s="8">
        <f>COUNTIF('Inser données'!$J:$J,"Garde"&amp;"£"&amp;"24h"&amp;"£"&amp;"VOL"&amp;"£"&amp;$B64&amp;"£"&amp;Q$7)+COUNTIF('Inser données'!$J:$J,"Garde"&amp;"£"&amp;"JOUR"&amp;"£"&amp;"VOL"&amp;"£"&amp;$B64&amp;"£"&amp;Q$7)+SUMIF('Inser données'!$J:$J,"Garde"&amp;"£"&amp;"CRENEAU"&amp;"£"&amp;"VOL"&amp;"£"&amp;$B64&amp;"£"&amp;Q$7,'Inser données'!$Q:$Q)</f>
        <v>4</v>
      </c>
      <c r="R64" s="8">
        <f>COUNTIF('Inser données'!$J:$J,"Garde"&amp;"£"&amp;"24h"&amp;"£"&amp;"VOL"&amp;"£"&amp;$B64&amp;"£"&amp;R$7)+COUNTIF('Inser données'!$J:$J,"Garde"&amp;"£"&amp;"NUIT"&amp;"£"&amp;"VOL"&amp;"£"&amp;$B64&amp;"£"&amp;R$7)+SUMIF('Inser données'!$J:$J,"Garde"&amp;"£"&amp;"CRENEAU"&amp;"£"&amp;"VOL"&amp;"£"&amp;$B64&amp;"£"&amp;R$7,'Inser données'!$R:$R)</f>
        <v>2</v>
      </c>
      <c r="S64" s="8">
        <f>COUNTIF('Inser données'!$J:$J,"Garde"&amp;"£"&amp;"24h"&amp;"£"&amp;"VOL"&amp;"£"&amp;$B64&amp;"£"&amp;S$7)+COUNTIF('Inser données'!$J:$J,"Garde"&amp;"£"&amp;"JOUR"&amp;"£"&amp;"VOL"&amp;"£"&amp;$B64&amp;"£"&amp;S$7)+SUMIF('Inser données'!$J:$J,"Garde"&amp;"£"&amp;"CRENEAU"&amp;"£"&amp;"VOL"&amp;"£"&amp;$B64&amp;"£"&amp;S$7,'Inser données'!$Q:$Q)</f>
        <v>5</v>
      </c>
      <c r="T64" s="8">
        <f>COUNTIF('Inser données'!$J:$J,"Garde"&amp;"£"&amp;"24h"&amp;"£"&amp;"VOL"&amp;"£"&amp;$B64&amp;"£"&amp;T$7)+COUNTIF('Inser données'!$J:$J,"Garde"&amp;"£"&amp;"NUIT"&amp;"£"&amp;"VOL"&amp;"£"&amp;$B64&amp;"£"&amp;T$7)+SUMIF('Inser données'!$J:$J,"Garde"&amp;"£"&amp;"CRENEAU"&amp;"£"&amp;"VOL"&amp;"£"&amp;$B64&amp;"£"&amp;T$7,'Inser données'!$R:$R)</f>
        <v>0</v>
      </c>
      <c r="U64" s="8">
        <f>COUNTIF('Inser données'!$J:$J,"Garde"&amp;"£"&amp;"24h"&amp;"£"&amp;"VOL"&amp;"£"&amp;$B64&amp;"£"&amp;U$7)+COUNTIF('Inser données'!$J:$J,"Garde"&amp;"£"&amp;"JOUR"&amp;"£"&amp;"VOL"&amp;"£"&amp;$B64&amp;"£"&amp;U$7)+SUMIF('Inser données'!$J:$J,"Garde"&amp;"£"&amp;"CRENEAU"&amp;"£"&amp;"VOL"&amp;"£"&amp;$B64&amp;"£"&amp;U$7,'Inser données'!$Q:$Q)</f>
        <v>1</v>
      </c>
      <c r="V64" s="8">
        <f>COUNTIF('Inser données'!$J:$J,"Garde"&amp;"£"&amp;"24h"&amp;"£"&amp;"VOL"&amp;"£"&amp;$B64&amp;"£"&amp;V$7)+COUNTIF('Inser données'!$J:$J,"Garde"&amp;"£"&amp;"NUIT"&amp;"£"&amp;"VOL"&amp;"£"&amp;$B64&amp;"£"&amp;V$7)+SUMIF('Inser données'!$J:$J,"Garde"&amp;"£"&amp;"CRENEAU"&amp;"£"&amp;"VOL"&amp;"£"&amp;$B64&amp;"£"&amp;V$7,'Inser données'!$R:$R)</f>
        <v>4.5999999999999996</v>
      </c>
      <c r="W64" s="8">
        <f>COUNTIF('Inser données'!$J:$J,"Garde"&amp;"£"&amp;"24h"&amp;"£"&amp;"VOL"&amp;"£"&amp;$B64&amp;"£"&amp;W$7)+COUNTIF('Inser données'!$J:$J,"Garde"&amp;"£"&amp;"JOUR"&amp;"£"&amp;"VOL"&amp;"£"&amp;$B64&amp;"£"&amp;W$7)+SUMIF('Inser données'!$J:$J,"Garde"&amp;"£"&amp;"CRENEAU"&amp;"£"&amp;"VOL"&amp;"£"&amp;$B64&amp;"£"&amp;W$7,'Inser données'!$Q:$Q)</f>
        <v>6</v>
      </c>
      <c r="X64" s="8">
        <f>COUNTIF('Inser données'!$J:$J,"Garde"&amp;"£"&amp;"24h"&amp;"£"&amp;"VOL"&amp;"£"&amp;$B64&amp;"£"&amp;X$7)+COUNTIF('Inser données'!$J:$J,"Garde"&amp;"£"&amp;"NUIT"&amp;"£"&amp;"VOL"&amp;"£"&amp;$B64&amp;"£"&amp;X$7)+SUMIF('Inser données'!$J:$J,"Garde"&amp;"£"&amp;"CRENEAU"&amp;"£"&amp;"VOL"&amp;"£"&amp;$B64&amp;"£"&amp;X$7,'Inser données'!$R:$R)</f>
        <v>4</v>
      </c>
      <c r="Y64" s="8">
        <f>COUNTIF('Inser données'!$J:$J,"Garde"&amp;"£"&amp;"24h"&amp;"£"&amp;"VOL"&amp;"£"&amp;$B64&amp;"£"&amp;Y$7)+COUNTIF('Inser données'!$J:$J,"Garde"&amp;"£"&amp;"JOUR"&amp;"£"&amp;"VOL"&amp;"£"&amp;$B64&amp;"£"&amp;Y$7)+SUMIF('Inser données'!$J:$J,"Garde"&amp;"£"&amp;"CRENEAU"&amp;"£"&amp;"VOL"&amp;"£"&amp;$B64&amp;"£"&amp;Y$7,'Inser données'!$Q:$Q)</f>
        <v>4.9000000000000004</v>
      </c>
      <c r="Z64" s="8">
        <f>COUNTIF('Inser données'!$J:$J,"Garde"&amp;"£"&amp;"24h"&amp;"£"&amp;"VOL"&amp;"£"&amp;$B64&amp;"£"&amp;Z$7)+COUNTIF('Inser données'!$J:$J,"Garde"&amp;"£"&amp;"NUIT"&amp;"£"&amp;"VOL"&amp;"£"&amp;$B64&amp;"£"&amp;Z$7)+SUMIF('Inser données'!$J:$J,"Garde"&amp;"£"&amp;"CRENEAU"&amp;"£"&amp;"VOL"&amp;"£"&amp;$B64&amp;"£"&amp;Z$7,'Inser données'!$R:$R)</f>
        <v>2.7</v>
      </c>
      <c r="AA64" s="8">
        <f>COUNTIF('Inser données'!$J:$J,"Garde"&amp;"£"&amp;"24h"&amp;"£"&amp;"VOL"&amp;"£"&amp;$B64&amp;"£"&amp;AA$7)+COUNTIF('Inser données'!$J:$J,"Garde"&amp;"£"&amp;"JOUR"&amp;"£"&amp;"VOL"&amp;"£"&amp;$B64&amp;"£"&amp;AA$7)+SUMIF('Inser données'!$J:$J,"Garde"&amp;"£"&amp;"CRENEAU"&amp;"£"&amp;"VOL"&amp;"£"&amp;$B64&amp;"£"&amp;AA$7,'Inser données'!$Q:$Q)</f>
        <v>3</v>
      </c>
      <c r="AB64" s="8">
        <f>COUNTIF('Inser données'!$J:$J,"Garde"&amp;"£"&amp;"24h"&amp;"£"&amp;"VOL"&amp;"£"&amp;$B64&amp;"£"&amp;AB$7)+COUNTIF('Inser données'!$J:$J,"Garde"&amp;"£"&amp;"NUIT"&amp;"£"&amp;"VOL"&amp;"£"&amp;$B64&amp;"£"&amp;AB$7)+SUMIF('Inser données'!$J:$J,"Garde"&amp;"£"&amp;"CRENEAU"&amp;"£"&amp;"VOL"&amp;"£"&amp;$B64&amp;"£"&amp;AB$7,'Inser données'!$R:$R)</f>
        <v>0.9</v>
      </c>
      <c r="AC64" s="8">
        <f>COUNTIF('Inser données'!$J:$J,"Garde"&amp;"£"&amp;"24h"&amp;"£"&amp;"VOL"&amp;"£"&amp;$B64&amp;"£"&amp;AC$7)+COUNTIF('Inser données'!$J:$J,"Garde"&amp;"£"&amp;"JOUR"&amp;"£"&amp;"VOL"&amp;"£"&amp;$B64&amp;"£"&amp;AC$7)+SUMIF('Inser données'!$J:$J,"Garde"&amp;"£"&amp;"CRENEAU"&amp;"£"&amp;"VOL"&amp;"£"&amp;$B64&amp;"£"&amp;AC$7,'Inser données'!$Q:$Q)</f>
        <v>1</v>
      </c>
      <c r="AD64" s="8">
        <f>COUNTIF('Inser données'!$J:$J,"Garde"&amp;"£"&amp;"24h"&amp;"£"&amp;"VOL"&amp;"£"&amp;$B64&amp;"£"&amp;AD$7)+COUNTIF('Inser données'!$J:$J,"Garde"&amp;"£"&amp;"NUIT"&amp;"£"&amp;"VOL"&amp;"£"&amp;$B64&amp;"£"&amp;AD$7)+SUMIF('Inser données'!$J:$J,"Garde"&amp;"£"&amp;"CRENEAU"&amp;"£"&amp;"VOL"&amp;"£"&amp;$B64&amp;"£"&amp;AD$7,'Inser données'!$R:$R)</f>
        <v>0</v>
      </c>
      <c r="AE64" s="8">
        <f>COUNTIF('Inser données'!$J:$J,"Garde"&amp;"£"&amp;"24h"&amp;"£"&amp;"VOL"&amp;"£"&amp;$B64&amp;"£"&amp;AE$7)+COUNTIF('Inser données'!$J:$J,"Garde"&amp;"£"&amp;"JOUR"&amp;"£"&amp;"VOL"&amp;"£"&amp;$B64&amp;"£"&amp;AE$7)+SUMIF('Inser données'!$J:$J,"Garde"&amp;"£"&amp;"CRENEAU"&amp;"£"&amp;"VOL"&amp;"£"&amp;$B64&amp;"£"&amp;AE$7,'Inser données'!$Q:$Q)</f>
        <v>1</v>
      </c>
      <c r="AF64" s="8">
        <f>COUNTIF('Inser données'!$J:$J,"Garde"&amp;"£"&amp;"24h"&amp;"£"&amp;"VOL"&amp;"£"&amp;$B64&amp;"£"&amp;AF$7)+COUNTIF('Inser données'!$J:$J,"Garde"&amp;"£"&amp;"NUIT"&amp;"£"&amp;"VOL"&amp;"£"&amp;$B64&amp;"£"&amp;AF$7)+SUMIF('Inser données'!$J:$J,"Garde"&amp;"£"&amp;"CRENEAU"&amp;"£"&amp;"VOL"&amp;"£"&amp;$B64&amp;"£"&amp;AF$7,'Inser données'!$R:$R)</f>
        <v>0</v>
      </c>
      <c r="AG64" s="8">
        <f>COUNTIF('Inser données'!$J:$J,"Garde"&amp;"£"&amp;"24h"&amp;"£"&amp;"VOL"&amp;"£"&amp;$B64&amp;"£"&amp;AG$7)+COUNTIF('Inser données'!$J:$J,"Garde"&amp;"£"&amp;"JOUR"&amp;"£"&amp;"VOL"&amp;"£"&amp;$B64&amp;"£"&amp;AG$7)+SUMIF('Inser données'!$J:$J,"Garde"&amp;"£"&amp;"CRENEAU"&amp;"£"&amp;"VOL"&amp;"£"&amp;$B64&amp;"£"&amp;AG$7,'Inser données'!$Q:$Q)</f>
        <v>2</v>
      </c>
      <c r="AH64" s="8">
        <f>COUNTIF('Inser données'!$J:$J,"Garde"&amp;"£"&amp;"24h"&amp;"£"&amp;"VOL"&amp;"£"&amp;$B64&amp;"£"&amp;AH$7)+COUNTIF('Inser données'!$J:$J,"Garde"&amp;"£"&amp;"NUIT"&amp;"£"&amp;"VOL"&amp;"£"&amp;$B64&amp;"£"&amp;AH$7)+SUMIF('Inser données'!$J:$J,"Garde"&amp;"£"&amp;"CRENEAU"&amp;"£"&amp;"VOL"&amp;"£"&amp;$B64&amp;"£"&amp;AH$7,'Inser données'!$R:$R)</f>
        <v>1</v>
      </c>
    </row>
    <row r="65" spans="1:34" ht="15" thickBot="1">
      <c r="A65" s="118"/>
      <c r="B65" s="12" t="s">
        <v>71</v>
      </c>
      <c r="C65" s="13">
        <v>6</v>
      </c>
      <c r="D65" s="14">
        <v>6</v>
      </c>
      <c r="E65" s="8">
        <f>COUNTIF('Inser données'!$J:$J,"Garde"&amp;"£"&amp;"24h"&amp;"£"&amp;"VOL"&amp;"£"&amp;$B65&amp;"£"&amp;E$7)+COUNTIF('Inser données'!$J:$J,"Garde"&amp;"£"&amp;"JOUR"&amp;"£"&amp;"VOL"&amp;"£"&amp;$B65&amp;"£"&amp;E$7)+SUMIF('Inser données'!$J:$J,"Garde"&amp;"£"&amp;"CRENEAU"&amp;"£"&amp;"VOL"&amp;"£"&amp;$B65&amp;"£"&amp;E$7,'Inser données'!$Q:$Q)</f>
        <v>2.1</v>
      </c>
      <c r="F65" s="8">
        <f>COUNTIF('Inser données'!$J:$J,"Garde"&amp;"£"&amp;"24h"&amp;"£"&amp;"VOL"&amp;"£"&amp;$B65&amp;"£"&amp;F$7)+COUNTIF('Inser données'!$J:$J,"Garde"&amp;"£"&amp;"NUIT"&amp;"£"&amp;"VOL"&amp;"£"&amp;$B65&amp;"£"&amp;F$7)+SUMIF('Inser données'!$J:$J,"Garde"&amp;"£"&amp;"CRENEAU"&amp;"£"&amp;"VOL"&amp;"£"&amp;$B65&amp;"£"&amp;F$7,'Inser données'!$R:$R)</f>
        <v>0.8</v>
      </c>
      <c r="G65" s="8">
        <f>COUNTIF('Inser données'!$J:$J,"Garde"&amp;"£"&amp;"24h"&amp;"£"&amp;"VOL"&amp;"£"&amp;$B65&amp;"£"&amp;G$7)+COUNTIF('Inser données'!$J:$J,"Garde"&amp;"£"&amp;"JOUR"&amp;"£"&amp;"VOL"&amp;"£"&amp;$B65&amp;"£"&amp;G$7)+SUMIF('Inser données'!$J:$J,"Garde"&amp;"£"&amp;"CRENEAU"&amp;"£"&amp;"VOL"&amp;"£"&amp;$B65&amp;"£"&amp;G$7,'Inser données'!$Q:$Q)</f>
        <v>4.0999999999999996</v>
      </c>
      <c r="H65" s="8">
        <f>COUNTIF('Inser données'!$J:$J,"Garde"&amp;"£"&amp;"24h"&amp;"£"&amp;"VOL"&amp;"£"&amp;$B65&amp;"£"&amp;H$7)+COUNTIF('Inser données'!$J:$J,"Garde"&amp;"£"&amp;"NUIT"&amp;"£"&amp;"VOL"&amp;"£"&amp;$B65&amp;"£"&amp;H$7)+SUMIF('Inser données'!$J:$J,"Garde"&amp;"£"&amp;"CRENEAU"&amp;"£"&amp;"VOL"&amp;"£"&amp;$B65&amp;"£"&amp;H$7,'Inser données'!$R:$R)</f>
        <v>4.8</v>
      </c>
      <c r="I65" s="8">
        <f>COUNTIF('Inser données'!$J:$J,"Garde"&amp;"£"&amp;"24h"&amp;"£"&amp;"VOL"&amp;"£"&amp;$B65&amp;"£"&amp;I$7)+COUNTIF('Inser données'!$J:$J,"Garde"&amp;"£"&amp;"JOUR"&amp;"£"&amp;"VOL"&amp;"£"&amp;$B65&amp;"£"&amp;I$7)+SUMIF('Inser données'!$J:$J,"Garde"&amp;"£"&amp;"CRENEAU"&amp;"£"&amp;"VOL"&amp;"£"&amp;$B65&amp;"£"&amp;I$7,'Inser données'!$Q:$Q)</f>
        <v>2</v>
      </c>
      <c r="J65" s="8">
        <f>COUNTIF('Inser données'!$J:$J,"Garde"&amp;"£"&amp;"24h"&amp;"£"&amp;"VOL"&amp;"£"&amp;$B65&amp;"£"&amp;J$7)+COUNTIF('Inser données'!$J:$J,"Garde"&amp;"£"&amp;"NUIT"&amp;"£"&amp;"VOL"&amp;"£"&amp;$B65&amp;"£"&amp;J$7)+SUMIF('Inser données'!$J:$J,"Garde"&amp;"£"&amp;"CRENEAU"&amp;"£"&amp;"VOL"&amp;"£"&amp;$B65&amp;"£"&amp;J$7,'Inser données'!$R:$R)</f>
        <v>3</v>
      </c>
      <c r="K65" s="8">
        <f>COUNTIF('Inser données'!$J:$J,"Garde"&amp;"£"&amp;"24h"&amp;"£"&amp;"VOL"&amp;"£"&amp;$B65&amp;"£"&amp;K$7)+COUNTIF('Inser données'!$J:$J,"Garde"&amp;"£"&amp;"JOUR"&amp;"£"&amp;"VOL"&amp;"£"&amp;$B65&amp;"£"&amp;K$7)+SUMIF('Inser données'!$J:$J,"Garde"&amp;"£"&amp;"CRENEAU"&amp;"£"&amp;"VOL"&amp;"£"&amp;$B65&amp;"£"&amp;K$7,'Inser données'!$Q:$Q)</f>
        <v>3.1</v>
      </c>
      <c r="L65" s="8">
        <f>COUNTIF('Inser données'!$J:$J,"Garde"&amp;"£"&amp;"24h"&amp;"£"&amp;"VOL"&amp;"£"&amp;$B65&amp;"£"&amp;L$7)+COUNTIF('Inser données'!$J:$J,"Garde"&amp;"£"&amp;"NUIT"&amp;"£"&amp;"VOL"&amp;"£"&amp;$B65&amp;"£"&amp;L$7)+SUMIF('Inser données'!$J:$J,"Garde"&amp;"£"&amp;"CRENEAU"&amp;"£"&amp;"VOL"&amp;"£"&amp;$B65&amp;"£"&amp;L$7,'Inser données'!$R:$R)</f>
        <v>3.6</v>
      </c>
      <c r="M65" s="8">
        <f>COUNTIF('Inser données'!$J:$J,"Garde"&amp;"£"&amp;"24h"&amp;"£"&amp;"VOL"&amp;"£"&amp;$B65&amp;"£"&amp;M$7)+COUNTIF('Inser données'!$J:$J,"Garde"&amp;"£"&amp;"JOUR"&amp;"£"&amp;"VOL"&amp;"£"&amp;$B65&amp;"£"&amp;M$7)+SUMIF('Inser données'!$J:$J,"Garde"&amp;"£"&amp;"CRENEAU"&amp;"£"&amp;"VOL"&amp;"£"&amp;$B65&amp;"£"&amp;M$7,'Inser données'!$Q:$Q)</f>
        <v>3</v>
      </c>
      <c r="N65" s="8">
        <f>COUNTIF('Inser données'!$J:$J,"Garde"&amp;"£"&amp;"24h"&amp;"£"&amp;"VOL"&amp;"£"&amp;$B65&amp;"£"&amp;N$7)+COUNTIF('Inser données'!$J:$J,"Garde"&amp;"£"&amp;"NUIT"&amp;"£"&amp;"VOL"&amp;"£"&amp;$B65&amp;"£"&amp;N$7)+SUMIF('Inser données'!$J:$J,"Garde"&amp;"£"&amp;"CRENEAU"&amp;"£"&amp;"VOL"&amp;"£"&amp;$B65&amp;"£"&amp;N$7,'Inser données'!$R:$R)</f>
        <v>2</v>
      </c>
      <c r="O65" s="8">
        <f>COUNTIF('Inser données'!$J:$J,"Garde"&amp;"£"&amp;"24h"&amp;"£"&amp;"VOL"&amp;"£"&amp;$B65&amp;"£"&amp;O$7)+COUNTIF('Inser données'!$J:$J,"Garde"&amp;"£"&amp;"JOUR"&amp;"£"&amp;"VOL"&amp;"£"&amp;$B65&amp;"£"&amp;O$7)+SUMIF('Inser données'!$J:$J,"Garde"&amp;"£"&amp;"CRENEAU"&amp;"£"&amp;"VOL"&amp;"£"&amp;$B65&amp;"£"&amp;O$7,'Inser données'!$Q:$Q)</f>
        <v>5</v>
      </c>
      <c r="P65" s="8">
        <f>COUNTIF('Inser données'!$J:$J,"Garde"&amp;"£"&amp;"24h"&amp;"£"&amp;"VOL"&amp;"£"&amp;$B65&amp;"£"&amp;P$7)+COUNTIF('Inser données'!$J:$J,"Garde"&amp;"£"&amp;"NUIT"&amp;"£"&amp;"VOL"&amp;"£"&amp;$B65&amp;"£"&amp;P$7)+SUMIF('Inser données'!$J:$J,"Garde"&amp;"£"&amp;"CRENEAU"&amp;"£"&amp;"VOL"&amp;"£"&amp;$B65&amp;"£"&amp;P$7,'Inser données'!$R:$R)</f>
        <v>1</v>
      </c>
      <c r="Q65" s="8">
        <f>COUNTIF('Inser données'!$J:$J,"Garde"&amp;"£"&amp;"24h"&amp;"£"&amp;"VOL"&amp;"£"&amp;$B65&amp;"£"&amp;Q$7)+COUNTIF('Inser données'!$J:$J,"Garde"&amp;"£"&amp;"JOUR"&amp;"£"&amp;"VOL"&amp;"£"&amp;$B65&amp;"£"&amp;Q$7)+SUMIF('Inser données'!$J:$J,"Garde"&amp;"£"&amp;"CRENEAU"&amp;"£"&amp;"VOL"&amp;"£"&amp;$B65&amp;"£"&amp;Q$7,'Inser données'!$Q:$Q)</f>
        <v>4</v>
      </c>
      <c r="R65" s="8">
        <f>COUNTIF('Inser données'!$J:$J,"Garde"&amp;"£"&amp;"24h"&amp;"£"&amp;"VOL"&amp;"£"&amp;$B65&amp;"£"&amp;R$7)+COUNTIF('Inser données'!$J:$J,"Garde"&amp;"£"&amp;"NUIT"&amp;"£"&amp;"VOL"&amp;"£"&amp;$B65&amp;"£"&amp;R$7)+SUMIF('Inser données'!$J:$J,"Garde"&amp;"£"&amp;"CRENEAU"&amp;"£"&amp;"VOL"&amp;"£"&amp;$B65&amp;"£"&amp;R$7,'Inser données'!$R:$R)</f>
        <v>3</v>
      </c>
      <c r="S65" s="8">
        <f>COUNTIF('Inser données'!$J:$J,"Garde"&amp;"£"&amp;"24h"&amp;"£"&amp;"VOL"&amp;"£"&amp;$B65&amp;"£"&amp;S$7)+COUNTIF('Inser données'!$J:$J,"Garde"&amp;"£"&amp;"JOUR"&amp;"£"&amp;"VOL"&amp;"£"&amp;$B65&amp;"£"&amp;S$7)+SUMIF('Inser données'!$J:$J,"Garde"&amp;"£"&amp;"CRENEAU"&amp;"£"&amp;"VOL"&amp;"£"&amp;$B65&amp;"£"&amp;S$7,'Inser données'!$Q:$Q)</f>
        <v>2.1</v>
      </c>
      <c r="T65" s="8">
        <f>COUNTIF('Inser données'!$J:$J,"Garde"&amp;"£"&amp;"24h"&amp;"£"&amp;"VOL"&amp;"£"&amp;$B65&amp;"£"&amp;T$7)+COUNTIF('Inser données'!$J:$J,"Garde"&amp;"£"&amp;"NUIT"&amp;"£"&amp;"VOL"&amp;"£"&amp;$B65&amp;"£"&amp;T$7)+SUMIF('Inser données'!$J:$J,"Garde"&amp;"£"&amp;"CRENEAU"&amp;"£"&amp;"VOL"&amp;"£"&amp;$B65&amp;"£"&amp;T$7,'Inser données'!$R:$R)</f>
        <v>3.7</v>
      </c>
      <c r="U65" s="8">
        <f>COUNTIF('Inser données'!$J:$J,"Garde"&amp;"£"&amp;"24h"&amp;"£"&amp;"VOL"&amp;"£"&amp;$B65&amp;"£"&amp;U$7)+COUNTIF('Inser données'!$J:$J,"Garde"&amp;"£"&amp;"JOUR"&amp;"£"&amp;"VOL"&amp;"£"&amp;$B65&amp;"£"&amp;U$7)+SUMIF('Inser données'!$J:$J,"Garde"&amp;"£"&amp;"CRENEAU"&amp;"£"&amp;"VOL"&amp;"£"&amp;$B65&amp;"£"&amp;U$7,'Inser données'!$Q:$Q)</f>
        <v>3.1</v>
      </c>
      <c r="V65" s="8">
        <f>COUNTIF('Inser données'!$J:$J,"Garde"&amp;"£"&amp;"24h"&amp;"£"&amp;"VOL"&amp;"£"&amp;$B65&amp;"£"&amp;V$7)+COUNTIF('Inser données'!$J:$J,"Garde"&amp;"£"&amp;"NUIT"&amp;"£"&amp;"VOL"&amp;"£"&amp;$B65&amp;"£"&amp;V$7)+SUMIF('Inser données'!$J:$J,"Garde"&amp;"£"&amp;"CRENEAU"&amp;"£"&amp;"VOL"&amp;"£"&amp;$B65&amp;"£"&amp;V$7,'Inser données'!$R:$R)</f>
        <v>3.8</v>
      </c>
      <c r="W65" s="8">
        <f>COUNTIF('Inser données'!$J:$J,"Garde"&amp;"£"&amp;"24h"&amp;"£"&amp;"VOL"&amp;"£"&amp;$B65&amp;"£"&amp;W$7)+COUNTIF('Inser données'!$J:$J,"Garde"&amp;"£"&amp;"JOUR"&amp;"£"&amp;"VOL"&amp;"£"&amp;$B65&amp;"£"&amp;W$7)+SUMIF('Inser données'!$J:$J,"Garde"&amp;"£"&amp;"CRENEAU"&amp;"£"&amp;"VOL"&amp;"£"&amp;$B65&amp;"£"&amp;W$7,'Inser données'!$Q:$Q)</f>
        <v>3</v>
      </c>
      <c r="X65" s="8">
        <f>COUNTIF('Inser données'!$J:$J,"Garde"&amp;"£"&amp;"24h"&amp;"£"&amp;"VOL"&amp;"£"&amp;$B65&amp;"£"&amp;X$7)+COUNTIF('Inser données'!$J:$J,"Garde"&amp;"£"&amp;"NUIT"&amp;"£"&amp;"VOL"&amp;"£"&amp;$B65&amp;"£"&amp;X$7)+SUMIF('Inser données'!$J:$J,"Garde"&amp;"£"&amp;"CRENEAU"&amp;"£"&amp;"VOL"&amp;"£"&amp;$B65&amp;"£"&amp;X$7,'Inser données'!$R:$R)</f>
        <v>2</v>
      </c>
      <c r="Y65" s="8">
        <f>COUNTIF('Inser données'!$J:$J,"Garde"&amp;"£"&amp;"24h"&amp;"£"&amp;"VOL"&amp;"£"&amp;$B65&amp;"£"&amp;Y$7)+COUNTIF('Inser données'!$J:$J,"Garde"&amp;"£"&amp;"JOUR"&amp;"£"&amp;"VOL"&amp;"£"&amp;$B65&amp;"£"&amp;Y$7)+SUMIF('Inser données'!$J:$J,"Garde"&amp;"£"&amp;"CRENEAU"&amp;"£"&amp;"VOL"&amp;"£"&amp;$B65&amp;"£"&amp;Y$7,'Inser données'!$Q:$Q)</f>
        <v>3.1</v>
      </c>
      <c r="Z65" s="8">
        <f>COUNTIF('Inser données'!$J:$J,"Garde"&amp;"£"&amp;"24h"&amp;"£"&amp;"VOL"&amp;"£"&amp;$B65&amp;"£"&amp;Z$7)+COUNTIF('Inser données'!$J:$J,"Garde"&amp;"£"&amp;"NUIT"&amp;"£"&amp;"VOL"&amp;"£"&amp;$B65&amp;"£"&amp;Z$7)+SUMIF('Inser données'!$J:$J,"Garde"&amp;"£"&amp;"CRENEAU"&amp;"£"&amp;"VOL"&amp;"£"&amp;$B65&amp;"£"&amp;Z$7,'Inser données'!$R:$R)</f>
        <v>3.8</v>
      </c>
      <c r="AA65" s="8">
        <f>COUNTIF('Inser données'!$J:$J,"Garde"&amp;"£"&amp;"24h"&amp;"£"&amp;"VOL"&amp;"£"&amp;$B65&amp;"£"&amp;AA$7)+COUNTIF('Inser données'!$J:$J,"Garde"&amp;"£"&amp;"JOUR"&amp;"£"&amp;"VOL"&amp;"£"&amp;$B65&amp;"£"&amp;AA$7)+SUMIF('Inser données'!$J:$J,"Garde"&amp;"£"&amp;"CRENEAU"&amp;"£"&amp;"VOL"&amp;"£"&amp;$B65&amp;"£"&amp;AA$7,'Inser données'!$Q:$Q)</f>
        <v>2</v>
      </c>
      <c r="AB65" s="8">
        <f>COUNTIF('Inser données'!$J:$J,"Garde"&amp;"£"&amp;"24h"&amp;"£"&amp;"VOL"&amp;"£"&amp;$B65&amp;"£"&amp;AB$7)+COUNTIF('Inser données'!$J:$J,"Garde"&amp;"£"&amp;"NUIT"&amp;"£"&amp;"VOL"&amp;"£"&amp;$B65&amp;"£"&amp;AB$7)+SUMIF('Inser données'!$J:$J,"Garde"&amp;"£"&amp;"CRENEAU"&amp;"£"&amp;"VOL"&amp;"£"&amp;$B65&amp;"£"&amp;AB$7,'Inser données'!$R:$R)</f>
        <v>4</v>
      </c>
      <c r="AC65" s="8">
        <f>COUNTIF('Inser données'!$J:$J,"Garde"&amp;"£"&amp;"24h"&amp;"£"&amp;"VOL"&amp;"£"&amp;$B65&amp;"£"&amp;AC$7)+COUNTIF('Inser données'!$J:$J,"Garde"&amp;"£"&amp;"JOUR"&amp;"£"&amp;"VOL"&amp;"£"&amp;$B65&amp;"£"&amp;AC$7)+SUMIF('Inser données'!$J:$J,"Garde"&amp;"£"&amp;"CRENEAU"&amp;"£"&amp;"VOL"&amp;"£"&amp;$B65&amp;"£"&amp;AC$7,'Inser données'!$Q:$Q)</f>
        <v>3.5</v>
      </c>
      <c r="AD65" s="8">
        <f>COUNTIF('Inser données'!$J:$J,"Garde"&amp;"£"&amp;"24h"&amp;"£"&amp;"VOL"&amp;"£"&amp;$B65&amp;"£"&amp;AD$7)+COUNTIF('Inser données'!$J:$J,"Garde"&amp;"£"&amp;"NUIT"&amp;"£"&amp;"VOL"&amp;"£"&amp;$B65&amp;"£"&amp;AD$7)+SUMIF('Inser données'!$J:$J,"Garde"&amp;"£"&amp;"CRENEAU"&amp;"£"&amp;"VOL"&amp;"£"&amp;$B65&amp;"£"&amp;AD$7,'Inser données'!$R:$R)</f>
        <v>2</v>
      </c>
      <c r="AE65" s="8">
        <f>COUNTIF('Inser données'!$J:$J,"Garde"&amp;"£"&amp;"24h"&amp;"£"&amp;"VOL"&amp;"£"&amp;$B65&amp;"£"&amp;AE$7)+COUNTIF('Inser données'!$J:$J,"Garde"&amp;"£"&amp;"JOUR"&amp;"£"&amp;"VOL"&amp;"£"&amp;$B65&amp;"£"&amp;AE$7)+SUMIF('Inser données'!$J:$J,"Garde"&amp;"£"&amp;"CRENEAU"&amp;"£"&amp;"VOL"&amp;"£"&amp;$B65&amp;"£"&amp;AE$7,'Inser données'!$Q:$Q)</f>
        <v>5</v>
      </c>
      <c r="AF65" s="8">
        <f>COUNTIF('Inser données'!$J:$J,"Garde"&amp;"£"&amp;"24h"&amp;"£"&amp;"VOL"&amp;"£"&amp;$B65&amp;"£"&amp;AF$7)+COUNTIF('Inser données'!$J:$J,"Garde"&amp;"£"&amp;"NUIT"&amp;"£"&amp;"VOL"&amp;"£"&amp;$B65&amp;"£"&amp;AF$7)+SUMIF('Inser données'!$J:$J,"Garde"&amp;"£"&amp;"CRENEAU"&amp;"£"&amp;"VOL"&amp;"£"&amp;$B65&amp;"£"&amp;AF$7,'Inser données'!$R:$R)</f>
        <v>3</v>
      </c>
      <c r="AG65" s="8">
        <f>COUNTIF('Inser données'!$J:$J,"Garde"&amp;"£"&amp;"24h"&amp;"£"&amp;"VOL"&amp;"£"&amp;$B65&amp;"£"&amp;AG$7)+COUNTIF('Inser données'!$J:$J,"Garde"&amp;"£"&amp;"JOUR"&amp;"£"&amp;"VOL"&amp;"£"&amp;$B65&amp;"£"&amp;AG$7)+SUMIF('Inser données'!$J:$J,"Garde"&amp;"£"&amp;"CRENEAU"&amp;"£"&amp;"VOL"&amp;"£"&amp;$B65&amp;"£"&amp;AG$7,'Inser données'!$Q:$Q)</f>
        <v>0</v>
      </c>
      <c r="AH65" s="8">
        <f>COUNTIF('Inser données'!$J:$J,"Garde"&amp;"£"&amp;"24h"&amp;"£"&amp;"VOL"&amp;"£"&amp;$B65&amp;"£"&amp;AH$7)+COUNTIF('Inser données'!$J:$J,"Garde"&amp;"£"&amp;"NUIT"&amp;"£"&amp;"VOL"&amp;"£"&amp;$B65&amp;"£"&amp;AH$7)+SUMIF('Inser données'!$J:$J,"Garde"&amp;"£"&amp;"CRENEAU"&amp;"£"&amp;"VOL"&amp;"£"&amp;$B65&amp;"£"&amp;AH$7,'Inser données'!$R:$R)</f>
        <v>0</v>
      </c>
    </row>
    <row r="66" spans="1:34" ht="15" thickBot="1">
      <c r="A66" s="118"/>
      <c r="B66" s="12" t="s">
        <v>72</v>
      </c>
      <c r="C66" s="15">
        <v>6</v>
      </c>
      <c r="D66" s="16">
        <v>6</v>
      </c>
      <c r="E66" s="8">
        <f>COUNTIF('Inser données'!$J:$J,"Garde"&amp;"£"&amp;"24h"&amp;"£"&amp;"VOL"&amp;"£"&amp;$B66&amp;"£"&amp;E$7)+COUNTIF('Inser données'!$J:$J,"Garde"&amp;"£"&amp;"JOUR"&amp;"£"&amp;"VOL"&amp;"£"&amp;$B66&amp;"£"&amp;E$7)+SUMIF('Inser données'!$J:$J,"Garde"&amp;"£"&amp;"CRENEAU"&amp;"£"&amp;"VOL"&amp;"£"&amp;$B66&amp;"£"&amp;E$7,'Inser données'!$Q:$Q)</f>
        <v>1.8</v>
      </c>
      <c r="F66" s="8">
        <f>COUNTIF('Inser données'!$J:$J,"Garde"&amp;"£"&amp;"24h"&amp;"£"&amp;"VOL"&amp;"£"&amp;$B66&amp;"£"&amp;F$7)+COUNTIF('Inser données'!$J:$J,"Garde"&amp;"£"&amp;"NUIT"&amp;"£"&amp;"VOL"&amp;"£"&amp;$B66&amp;"£"&amp;F$7)+SUMIF('Inser données'!$J:$J,"Garde"&amp;"£"&amp;"CRENEAU"&amp;"£"&amp;"VOL"&amp;"£"&amp;$B66&amp;"£"&amp;F$7,'Inser données'!$R:$R)</f>
        <v>2.9</v>
      </c>
      <c r="G66" s="8">
        <f>COUNTIF('Inser données'!$J:$J,"Garde"&amp;"£"&amp;"24h"&amp;"£"&amp;"VOL"&amp;"£"&amp;$B66&amp;"£"&amp;G$7)+COUNTIF('Inser données'!$J:$J,"Garde"&amp;"£"&amp;"JOUR"&amp;"£"&amp;"VOL"&amp;"£"&amp;$B66&amp;"£"&amp;G$7)+SUMIF('Inser données'!$J:$J,"Garde"&amp;"£"&amp;"CRENEAU"&amp;"£"&amp;"VOL"&amp;"£"&amp;$B66&amp;"£"&amp;G$7,'Inser données'!$Q:$Q)</f>
        <v>4</v>
      </c>
      <c r="H66" s="8">
        <f>COUNTIF('Inser données'!$J:$J,"Garde"&amp;"£"&amp;"24h"&amp;"£"&amp;"VOL"&amp;"£"&amp;$B66&amp;"£"&amp;H$7)+COUNTIF('Inser données'!$J:$J,"Garde"&amp;"£"&amp;"NUIT"&amp;"£"&amp;"VOL"&amp;"£"&amp;$B66&amp;"£"&amp;H$7)+SUMIF('Inser données'!$J:$J,"Garde"&amp;"£"&amp;"CRENEAU"&amp;"£"&amp;"VOL"&amp;"£"&amp;$B66&amp;"£"&amp;H$7,'Inser données'!$R:$R)</f>
        <v>1</v>
      </c>
      <c r="I66" s="8">
        <f>COUNTIF('Inser données'!$J:$J,"Garde"&amp;"£"&amp;"24h"&amp;"£"&amp;"VOL"&amp;"£"&amp;$B66&amp;"£"&amp;I$7)+COUNTIF('Inser données'!$J:$J,"Garde"&amp;"£"&amp;"JOUR"&amp;"£"&amp;"VOL"&amp;"£"&amp;$B66&amp;"£"&amp;I$7)+SUMIF('Inser données'!$J:$J,"Garde"&amp;"£"&amp;"CRENEAU"&amp;"£"&amp;"VOL"&amp;"£"&amp;$B66&amp;"£"&amp;I$7,'Inser données'!$Q:$Q)</f>
        <v>1</v>
      </c>
      <c r="J66" s="8">
        <f>COUNTIF('Inser données'!$J:$J,"Garde"&amp;"£"&amp;"24h"&amp;"£"&amp;"VOL"&amp;"£"&amp;$B66&amp;"£"&amp;J$7)+COUNTIF('Inser données'!$J:$J,"Garde"&amp;"£"&amp;"NUIT"&amp;"£"&amp;"VOL"&amp;"£"&amp;$B66&amp;"£"&amp;J$7)+SUMIF('Inser données'!$J:$J,"Garde"&amp;"£"&amp;"CRENEAU"&amp;"£"&amp;"VOL"&amp;"£"&amp;$B66&amp;"£"&amp;J$7,'Inser données'!$R:$R)</f>
        <v>1.9</v>
      </c>
      <c r="K66" s="8">
        <f>COUNTIF('Inser données'!$J:$J,"Garde"&amp;"£"&amp;"24h"&amp;"£"&amp;"VOL"&amp;"£"&amp;$B66&amp;"£"&amp;K$7)+COUNTIF('Inser données'!$J:$J,"Garde"&amp;"£"&amp;"JOUR"&amp;"£"&amp;"VOL"&amp;"£"&amp;$B66&amp;"£"&amp;K$7)+SUMIF('Inser données'!$J:$J,"Garde"&amp;"£"&amp;"CRENEAU"&amp;"£"&amp;"VOL"&amp;"£"&amp;$B66&amp;"£"&amp;K$7,'Inser données'!$Q:$Q)</f>
        <v>4</v>
      </c>
      <c r="L66" s="8">
        <f>COUNTIF('Inser données'!$J:$J,"Garde"&amp;"£"&amp;"24h"&amp;"£"&amp;"VOL"&amp;"£"&amp;$B66&amp;"£"&amp;L$7)+COUNTIF('Inser données'!$J:$J,"Garde"&amp;"£"&amp;"NUIT"&amp;"£"&amp;"VOL"&amp;"£"&amp;$B66&amp;"£"&amp;L$7)+SUMIF('Inser données'!$J:$J,"Garde"&amp;"£"&amp;"CRENEAU"&amp;"£"&amp;"VOL"&amp;"£"&amp;$B66&amp;"£"&amp;L$7,'Inser données'!$R:$R)</f>
        <v>4.5999999999999996</v>
      </c>
      <c r="M66" s="8">
        <f>COUNTIF('Inser données'!$J:$J,"Garde"&amp;"£"&amp;"24h"&amp;"£"&amp;"VOL"&amp;"£"&amp;$B66&amp;"£"&amp;M$7)+COUNTIF('Inser données'!$J:$J,"Garde"&amp;"£"&amp;"JOUR"&amp;"£"&amp;"VOL"&amp;"£"&amp;$B66&amp;"£"&amp;M$7)+SUMIF('Inser données'!$J:$J,"Garde"&amp;"£"&amp;"CRENEAU"&amp;"£"&amp;"VOL"&amp;"£"&amp;$B66&amp;"£"&amp;M$7,'Inser données'!$Q:$Q)</f>
        <v>4</v>
      </c>
      <c r="N66" s="8">
        <f>COUNTIF('Inser données'!$J:$J,"Garde"&amp;"£"&amp;"24h"&amp;"£"&amp;"VOL"&amp;"£"&amp;$B66&amp;"£"&amp;N$7)+COUNTIF('Inser données'!$J:$J,"Garde"&amp;"£"&amp;"NUIT"&amp;"£"&amp;"VOL"&amp;"£"&amp;$B66&amp;"£"&amp;N$7)+SUMIF('Inser données'!$J:$J,"Garde"&amp;"£"&amp;"CRENEAU"&amp;"£"&amp;"VOL"&amp;"£"&amp;$B66&amp;"£"&amp;N$7,'Inser données'!$R:$R)</f>
        <v>1</v>
      </c>
      <c r="O66" s="8">
        <f>COUNTIF('Inser données'!$J:$J,"Garde"&amp;"£"&amp;"24h"&amp;"£"&amp;"VOL"&amp;"£"&amp;$B66&amp;"£"&amp;O$7)+COUNTIF('Inser données'!$J:$J,"Garde"&amp;"£"&amp;"JOUR"&amp;"£"&amp;"VOL"&amp;"£"&amp;$B66&amp;"£"&amp;O$7)+SUMIF('Inser données'!$J:$J,"Garde"&amp;"£"&amp;"CRENEAU"&amp;"£"&amp;"VOL"&amp;"£"&amp;$B66&amp;"£"&amp;O$7,'Inser données'!$Q:$Q)</f>
        <v>3</v>
      </c>
      <c r="P66" s="8">
        <f>COUNTIF('Inser données'!$J:$J,"Garde"&amp;"£"&amp;"24h"&amp;"£"&amp;"VOL"&amp;"£"&amp;$B66&amp;"£"&amp;P$7)+COUNTIF('Inser données'!$J:$J,"Garde"&amp;"£"&amp;"NUIT"&amp;"£"&amp;"VOL"&amp;"£"&amp;$B66&amp;"£"&amp;P$7)+SUMIF('Inser données'!$J:$J,"Garde"&amp;"£"&amp;"CRENEAU"&amp;"£"&amp;"VOL"&amp;"£"&amp;$B66&amp;"£"&amp;P$7,'Inser données'!$R:$R)</f>
        <v>0</v>
      </c>
      <c r="Q66" s="8">
        <f>COUNTIF('Inser données'!$J:$J,"Garde"&amp;"£"&amp;"24h"&amp;"£"&amp;"VOL"&amp;"£"&amp;$B66&amp;"£"&amp;Q$7)+COUNTIF('Inser données'!$J:$J,"Garde"&amp;"£"&amp;"JOUR"&amp;"£"&amp;"VOL"&amp;"£"&amp;$B66&amp;"£"&amp;Q$7)+SUMIF('Inser données'!$J:$J,"Garde"&amp;"£"&amp;"CRENEAU"&amp;"£"&amp;"VOL"&amp;"£"&amp;$B66&amp;"£"&amp;Q$7,'Inser données'!$Q:$Q)</f>
        <v>1</v>
      </c>
      <c r="R66" s="8">
        <f>COUNTIF('Inser données'!$J:$J,"Garde"&amp;"£"&amp;"24h"&amp;"£"&amp;"VOL"&amp;"£"&amp;$B66&amp;"£"&amp;R$7)+COUNTIF('Inser données'!$J:$J,"Garde"&amp;"£"&amp;"NUIT"&amp;"£"&amp;"VOL"&amp;"£"&amp;$B66&amp;"£"&amp;R$7)+SUMIF('Inser données'!$J:$J,"Garde"&amp;"£"&amp;"CRENEAU"&amp;"£"&amp;"VOL"&amp;"£"&amp;$B66&amp;"£"&amp;R$7,'Inser données'!$R:$R)</f>
        <v>2</v>
      </c>
      <c r="S66" s="8">
        <f>COUNTIF('Inser données'!$J:$J,"Garde"&amp;"£"&amp;"24h"&amp;"£"&amp;"VOL"&amp;"£"&amp;$B66&amp;"£"&amp;S$7)+COUNTIF('Inser données'!$J:$J,"Garde"&amp;"£"&amp;"JOUR"&amp;"£"&amp;"VOL"&amp;"£"&amp;$B66&amp;"£"&amp;S$7)+SUMIF('Inser données'!$J:$J,"Garde"&amp;"£"&amp;"CRENEAU"&amp;"£"&amp;"VOL"&amp;"£"&amp;$B66&amp;"£"&amp;S$7,'Inser données'!$Q:$Q)</f>
        <v>6</v>
      </c>
      <c r="T66" s="8">
        <f>COUNTIF('Inser données'!$J:$J,"Garde"&amp;"£"&amp;"24h"&amp;"£"&amp;"VOL"&amp;"£"&amp;$B66&amp;"£"&amp;T$7)+COUNTIF('Inser données'!$J:$J,"Garde"&amp;"£"&amp;"NUIT"&amp;"£"&amp;"VOL"&amp;"£"&amp;$B66&amp;"£"&amp;T$7)+SUMIF('Inser données'!$J:$J,"Garde"&amp;"£"&amp;"CRENEAU"&amp;"£"&amp;"VOL"&amp;"£"&amp;$B66&amp;"£"&amp;T$7,'Inser données'!$R:$R)</f>
        <v>3.9</v>
      </c>
      <c r="U66" s="8">
        <f>COUNTIF('Inser données'!$J:$J,"Garde"&amp;"£"&amp;"24h"&amp;"£"&amp;"VOL"&amp;"£"&amp;$B66&amp;"£"&amp;U$7)+COUNTIF('Inser données'!$J:$J,"Garde"&amp;"£"&amp;"JOUR"&amp;"£"&amp;"VOL"&amp;"£"&amp;$B66&amp;"£"&amp;U$7)+SUMIF('Inser données'!$J:$J,"Garde"&amp;"£"&amp;"CRENEAU"&amp;"£"&amp;"VOL"&amp;"£"&amp;$B66&amp;"£"&amp;U$7,'Inser données'!$Q:$Q)</f>
        <v>2</v>
      </c>
      <c r="V66" s="8">
        <f>COUNTIF('Inser données'!$J:$J,"Garde"&amp;"£"&amp;"24h"&amp;"£"&amp;"VOL"&amp;"£"&amp;$B66&amp;"£"&amp;V$7)+COUNTIF('Inser données'!$J:$J,"Garde"&amp;"£"&amp;"NUIT"&amp;"£"&amp;"VOL"&amp;"£"&amp;$B66&amp;"£"&amp;V$7)+SUMIF('Inser données'!$J:$J,"Garde"&amp;"£"&amp;"CRENEAU"&amp;"£"&amp;"VOL"&amp;"£"&amp;$B66&amp;"£"&amp;V$7,'Inser données'!$R:$R)</f>
        <v>0</v>
      </c>
      <c r="W66" s="8">
        <f>COUNTIF('Inser données'!$J:$J,"Garde"&amp;"£"&amp;"24h"&amp;"£"&amp;"VOL"&amp;"£"&amp;$B66&amp;"£"&amp;W$7)+COUNTIF('Inser données'!$J:$J,"Garde"&amp;"£"&amp;"JOUR"&amp;"£"&amp;"VOL"&amp;"£"&amp;$B66&amp;"£"&amp;W$7)+SUMIF('Inser données'!$J:$J,"Garde"&amp;"£"&amp;"CRENEAU"&amp;"£"&amp;"VOL"&amp;"£"&amp;$B66&amp;"£"&amp;W$7,'Inser données'!$Q:$Q)</f>
        <v>1</v>
      </c>
      <c r="X66" s="8">
        <f>COUNTIF('Inser données'!$J:$J,"Garde"&amp;"£"&amp;"24h"&amp;"£"&amp;"VOL"&amp;"£"&amp;$B66&amp;"£"&amp;X$7)+COUNTIF('Inser données'!$J:$J,"Garde"&amp;"£"&amp;"NUIT"&amp;"£"&amp;"VOL"&amp;"£"&amp;$B66&amp;"£"&amp;X$7)+SUMIF('Inser données'!$J:$J,"Garde"&amp;"£"&amp;"CRENEAU"&amp;"£"&amp;"VOL"&amp;"£"&amp;$B66&amp;"£"&amp;X$7,'Inser données'!$R:$R)</f>
        <v>1</v>
      </c>
      <c r="Y66" s="8">
        <f>COUNTIF('Inser données'!$J:$J,"Garde"&amp;"£"&amp;"24h"&amp;"£"&amp;"VOL"&amp;"£"&amp;$B66&amp;"£"&amp;Y$7)+COUNTIF('Inser données'!$J:$J,"Garde"&amp;"£"&amp;"JOUR"&amp;"£"&amp;"VOL"&amp;"£"&amp;$B66&amp;"£"&amp;Y$7)+SUMIF('Inser données'!$J:$J,"Garde"&amp;"£"&amp;"CRENEAU"&amp;"£"&amp;"VOL"&amp;"£"&amp;$B66&amp;"£"&amp;Y$7,'Inser données'!$Q:$Q)</f>
        <v>1</v>
      </c>
      <c r="Z66" s="8">
        <f>COUNTIF('Inser données'!$J:$J,"Garde"&amp;"£"&amp;"24h"&amp;"£"&amp;"VOL"&amp;"£"&amp;$B66&amp;"£"&amp;Z$7)+COUNTIF('Inser données'!$J:$J,"Garde"&amp;"£"&amp;"NUIT"&amp;"£"&amp;"VOL"&amp;"£"&amp;$B66&amp;"£"&amp;Z$7)+SUMIF('Inser données'!$J:$J,"Garde"&amp;"£"&amp;"CRENEAU"&amp;"£"&amp;"VOL"&amp;"£"&amp;$B66&amp;"£"&amp;Z$7,'Inser données'!$R:$R)</f>
        <v>2</v>
      </c>
      <c r="AA66" s="8">
        <f>COUNTIF('Inser données'!$J:$J,"Garde"&amp;"£"&amp;"24h"&amp;"£"&amp;"VOL"&amp;"£"&amp;$B66&amp;"£"&amp;AA$7)+COUNTIF('Inser données'!$J:$J,"Garde"&amp;"£"&amp;"JOUR"&amp;"£"&amp;"VOL"&amp;"£"&amp;$B66&amp;"£"&amp;AA$7)+SUMIF('Inser données'!$J:$J,"Garde"&amp;"£"&amp;"CRENEAU"&amp;"£"&amp;"VOL"&amp;"£"&amp;$B66&amp;"£"&amp;AA$7,'Inser données'!$Q:$Q)</f>
        <v>1</v>
      </c>
      <c r="AB66" s="8">
        <f>COUNTIF('Inser données'!$J:$J,"Garde"&amp;"£"&amp;"24h"&amp;"£"&amp;"VOL"&amp;"£"&amp;$B66&amp;"£"&amp;AB$7)+COUNTIF('Inser données'!$J:$J,"Garde"&amp;"£"&amp;"NUIT"&amp;"£"&amp;"VOL"&amp;"£"&amp;$B66&amp;"£"&amp;AB$7)+SUMIF('Inser données'!$J:$J,"Garde"&amp;"£"&amp;"CRENEAU"&amp;"£"&amp;"VOL"&amp;"£"&amp;$B66&amp;"£"&amp;AB$7,'Inser données'!$R:$R)</f>
        <v>1</v>
      </c>
      <c r="AC66" s="8">
        <f>COUNTIF('Inser données'!$J:$J,"Garde"&amp;"£"&amp;"24h"&amp;"£"&amp;"VOL"&amp;"£"&amp;$B66&amp;"£"&amp;AC$7)+COUNTIF('Inser données'!$J:$J,"Garde"&amp;"£"&amp;"JOUR"&amp;"£"&amp;"VOL"&amp;"£"&amp;$B66&amp;"£"&amp;AC$7)+SUMIF('Inser données'!$J:$J,"Garde"&amp;"£"&amp;"CRENEAU"&amp;"£"&amp;"VOL"&amp;"£"&amp;$B66&amp;"£"&amp;AC$7,'Inser données'!$Q:$Q)</f>
        <v>2</v>
      </c>
      <c r="AD66" s="8">
        <f>COUNTIF('Inser données'!$J:$J,"Garde"&amp;"£"&amp;"24h"&amp;"£"&amp;"VOL"&amp;"£"&amp;$B66&amp;"£"&amp;AD$7)+COUNTIF('Inser données'!$J:$J,"Garde"&amp;"£"&amp;"NUIT"&amp;"£"&amp;"VOL"&amp;"£"&amp;$B66&amp;"£"&amp;AD$7)+SUMIF('Inser données'!$J:$J,"Garde"&amp;"£"&amp;"CRENEAU"&amp;"£"&amp;"VOL"&amp;"£"&amp;$B66&amp;"£"&amp;AD$7,'Inser données'!$R:$R)</f>
        <v>0</v>
      </c>
      <c r="AE66" s="8">
        <f>COUNTIF('Inser données'!$J:$J,"Garde"&amp;"£"&amp;"24h"&amp;"£"&amp;"VOL"&amp;"£"&amp;$B66&amp;"£"&amp;AE$7)+COUNTIF('Inser données'!$J:$J,"Garde"&amp;"£"&amp;"JOUR"&amp;"£"&amp;"VOL"&amp;"£"&amp;$B66&amp;"£"&amp;AE$7)+SUMIF('Inser données'!$J:$J,"Garde"&amp;"£"&amp;"CRENEAU"&amp;"£"&amp;"VOL"&amp;"£"&amp;$B66&amp;"£"&amp;AE$7,'Inser données'!$Q:$Q)</f>
        <v>0</v>
      </c>
      <c r="AF66" s="8">
        <f>COUNTIF('Inser données'!$J:$J,"Garde"&amp;"£"&amp;"24h"&amp;"£"&amp;"VOL"&amp;"£"&amp;$B66&amp;"£"&amp;AF$7)+COUNTIF('Inser données'!$J:$J,"Garde"&amp;"£"&amp;"NUIT"&amp;"£"&amp;"VOL"&amp;"£"&amp;$B66&amp;"£"&amp;AF$7)+SUMIF('Inser données'!$J:$J,"Garde"&amp;"£"&amp;"CRENEAU"&amp;"£"&amp;"VOL"&amp;"£"&amp;$B66&amp;"£"&amp;AF$7,'Inser données'!$R:$R)</f>
        <v>0</v>
      </c>
      <c r="AG66" s="8">
        <f>COUNTIF('Inser données'!$J:$J,"Garde"&amp;"£"&amp;"24h"&amp;"£"&amp;"VOL"&amp;"£"&amp;$B66&amp;"£"&amp;AG$7)+COUNTIF('Inser données'!$J:$J,"Garde"&amp;"£"&amp;"JOUR"&amp;"£"&amp;"VOL"&amp;"£"&amp;$B66&amp;"£"&amp;AG$7)+SUMIF('Inser données'!$J:$J,"Garde"&amp;"£"&amp;"CRENEAU"&amp;"£"&amp;"VOL"&amp;"£"&amp;$B66&amp;"£"&amp;AG$7,'Inser données'!$Q:$Q)</f>
        <v>1</v>
      </c>
      <c r="AH66" s="8">
        <f>COUNTIF('Inser données'!$J:$J,"Garde"&amp;"£"&amp;"24h"&amp;"£"&amp;"VOL"&amp;"£"&amp;$B66&amp;"£"&amp;AH$7)+COUNTIF('Inser données'!$J:$J,"Garde"&amp;"£"&amp;"NUIT"&amp;"£"&amp;"VOL"&amp;"£"&amp;$B66&amp;"£"&amp;AH$7)+SUMIF('Inser données'!$J:$J,"Garde"&amp;"£"&amp;"CRENEAU"&amp;"£"&amp;"VOL"&amp;"£"&amp;$B66&amp;"£"&amp;AH$7,'Inser données'!$R:$R)</f>
        <v>0</v>
      </c>
    </row>
    <row r="67" spans="1:34" ht="15" thickBot="1">
      <c r="A67" s="118"/>
      <c r="B67" s="17" t="s">
        <v>73</v>
      </c>
      <c r="C67" s="13">
        <v>12</v>
      </c>
      <c r="D67" s="14">
        <v>9</v>
      </c>
      <c r="E67" s="8">
        <f>COUNTIF('Inser données'!$J:$J,"Garde"&amp;"£"&amp;"24h"&amp;"£"&amp;"VOL"&amp;"£"&amp;$B67&amp;"£"&amp;E$7)+COUNTIF('Inser données'!$J:$J,"Garde"&amp;"£"&amp;"JOUR"&amp;"£"&amp;"VOL"&amp;"£"&amp;$B67&amp;"£"&amp;E$7)+SUMIF('Inser données'!$J:$J,"Garde"&amp;"£"&amp;"CRENEAU"&amp;"£"&amp;"VOL"&amp;"£"&amp;$B67&amp;"£"&amp;E$7,'Inser données'!$Q:$Q)</f>
        <v>2.9</v>
      </c>
      <c r="F67" s="8">
        <f>COUNTIF('Inser données'!$J:$J,"Garde"&amp;"£"&amp;"24h"&amp;"£"&amp;"VOL"&amp;"£"&amp;$B67&amp;"£"&amp;F$7)+COUNTIF('Inser données'!$J:$J,"Garde"&amp;"£"&amp;"NUIT"&amp;"£"&amp;"VOL"&amp;"£"&amp;$B67&amp;"£"&amp;F$7)+SUMIF('Inser données'!$J:$J,"Garde"&amp;"£"&amp;"CRENEAU"&amp;"£"&amp;"VOL"&amp;"£"&amp;$B67&amp;"£"&amp;F$7,'Inser données'!$R:$R)</f>
        <v>3.8</v>
      </c>
      <c r="G67" s="8">
        <f>COUNTIF('Inser données'!$J:$J,"Garde"&amp;"£"&amp;"24h"&amp;"£"&amp;"VOL"&amp;"£"&amp;$B67&amp;"£"&amp;G$7)+COUNTIF('Inser données'!$J:$J,"Garde"&amp;"£"&amp;"JOUR"&amp;"£"&amp;"VOL"&amp;"£"&amp;$B67&amp;"£"&amp;G$7)+SUMIF('Inser données'!$J:$J,"Garde"&amp;"£"&amp;"CRENEAU"&amp;"£"&amp;"VOL"&amp;"£"&amp;$B67&amp;"£"&amp;G$7,'Inser données'!$Q:$Q)</f>
        <v>3.9</v>
      </c>
      <c r="H67" s="8">
        <f>COUNTIF('Inser données'!$J:$J,"Garde"&amp;"£"&amp;"24h"&amp;"£"&amp;"VOL"&amp;"£"&amp;$B67&amp;"£"&amp;H$7)+COUNTIF('Inser données'!$J:$J,"Garde"&amp;"£"&amp;"NUIT"&amp;"£"&amp;"VOL"&amp;"£"&amp;$B67&amp;"£"&amp;H$7)+SUMIF('Inser données'!$J:$J,"Garde"&amp;"£"&amp;"CRENEAU"&amp;"£"&amp;"VOL"&amp;"£"&amp;$B67&amp;"£"&amp;H$7,'Inser données'!$R:$R)</f>
        <v>2.9</v>
      </c>
      <c r="I67" s="8">
        <f>COUNTIF('Inser données'!$J:$J,"Garde"&amp;"£"&amp;"24h"&amp;"£"&amp;"VOL"&amp;"£"&amp;$B67&amp;"£"&amp;I$7)+COUNTIF('Inser données'!$J:$J,"Garde"&amp;"£"&amp;"JOUR"&amp;"£"&amp;"VOL"&amp;"£"&amp;$B67&amp;"£"&amp;I$7)+SUMIF('Inser données'!$J:$J,"Garde"&amp;"£"&amp;"CRENEAU"&amp;"£"&amp;"VOL"&amp;"£"&amp;$B67&amp;"£"&amp;I$7,'Inser données'!$Q:$Q)</f>
        <v>4</v>
      </c>
      <c r="J67" s="8">
        <f>COUNTIF('Inser données'!$J:$J,"Garde"&amp;"£"&amp;"24h"&amp;"£"&amp;"VOL"&amp;"£"&amp;$B67&amp;"£"&amp;J$7)+COUNTIF('Inser données'!$J:$J,"Garde"&amp;"£"&amp;"NUIT"&amp;"£"&amp;"VOL"&amp;"£"&amp;$B67&amp;"£"&amp;J$7)+SUMIF('Inser données'!$J:$J,"Garde"&amp;"£"&amp;"CRENEAU"&amp;"£"&amp;"VOL"&amp;"£"&amp;$B67&amp;"£"&amp;J$7,'Inser données'!$R:$R)</f>
        <v>5.6</v>
      </c>
      <c r="K67" s="8">
        <f>COUNTIF('Inser données'!$J:$J,"Garde"&amp;"£"&amp;"24h"&amp;"£"&amp;"VOL"&amp;"£"&amp;$B67&amp;"£"&amp;K$7)+COUNTIF('Inser données'!$J:$J,"Garde"&amp;"£"&amp;"JOUR"&amp;"£"&amp;"VOL"&amp;"£"&amp;$B67&amp;"£"&amp;K$7)+SUMIF('Inser données'!$J:$J,"Garde"&amp;"£"&amp;"CRENEAU"&amp;"£"&amp;"VOL"&amp;"£"&amp;$B67&amp;"£"&amp;K$7,'Inser données'!$Q:$Q)</f>
        <v>2</v>
      </c>
      <c r="L67" s="8">
        <f>COUNTIF('Inser données'!$J:$J,"Garde"&amp;"£"&amp;"24h"&amp;"£"&amp;"VOL"&amp;"£"&amp;$B67&amp;"£"&amp;L$7)+COUNTIF('Inser données'!$J:$J,"Garde"&amp;"£"&amp;"NUIT"&amp;"£"&amp;"VOL"&amp;"£"&amp;$B67&amp;"£"&amp;L$7)+SUMIF('Inser données'!$J:$J,"Garde"&amp;"£"&amp;"CRENEAU"&amp;"£"&amp;"VOL"&amp;"£"&amp;$B67&amp;"£"&amp;L$7,'Inser données'!$R:$R)</f>
        <v>3</v>
      </c>
      <c r="M67" s="8">
        <f>COUNTIF('Inser données'!$J:$J,"Garde"&amp;"£"&amp;"24h"&amp;"£"&amp;"VOL"&amp;"£"&amp;$B67&amp;"£"&amp;M$7)+COUNTIF('Inser données'!$J:$J,"Garde"&amp;"£"&amp;"JOUR"&amp;"£"&amp;"VOL"&amp;"£"&amp;$B67&amp;"£"&amp;M$7)+SUMIF('Inser données'!$J:$J,"Garde"&amp;"£"&amp;"CRENEAU"&amp;"£"&amp;"VOL"&amp;"£"&amp;$B67&amp;"£"&amp;M$7,'Inser données'!$Q:$Q)</f>
        <v>4</v>
      </c>
      <c r="N67" s="8">
        <f>COUNTIF('Inser données'!$J:$J,"Garde"&amp;"£"&amp;"24h"&amp;"£"&amp;"VOL"&amp;"£"&amp;$B67&amp;"£"&amp;N$7)+COUNTIF('Inser données'!$J:$J,"Garde"&amp;"£"&amp;"NUIT"&amp;"£"&amp;"VOL"&amp;"£"&amp;$B67&amp;"£"&amp;N$7)+SUMIF('Inser données'!$J:$J,"Garde"&amp;"£"&amp;"CRENEAU"&amp;"£"&amp;"VOL"&amp;"£"&amp;$B67&amp;"£"&amp;N$7,'Inser données'!$R:$R)</f>
        <v>3</v>
      </c>
      <c r="O67" s="8">
        <f>COUNTIF('Inser données'!$J:$J,"Garde"&amp;"£"&amp;"24h"&amp;"£"&amp;"VOL"&amp;"£"&amp;$B67&amp;"£"&amp;O$7)+COUNTIF('Inser données'!$J:$J,"Garde"&amp;"£"&amp;"JOUR"&amp;"£"&amp;"VOL"&amp;"£"&amp;$B67&amp;"£"&amp;O$7)+SUMIF('Inser données'!$J:$J,"Garde"&amp;"£"&amp;"CRENEAU"&amp;"£"&amp;"VOL"&amp;"£"&amp;$B67&amp;"£"&amp;O$7,'Inser données'!$Q:$Q)</f>
        <v>2</v>
      </c>
      <c r="P67" s="8">
        <f>COUNTIF('Inser données'!$J:$J,"Garde"&amp;"£"&amp;"24h"&amp;"£"&amp;"VOL"&amp;"£"&amp;$B67&amp;"£"&amp;P$7)+COUNTIF('Inser données'!$J:$J,"Garde"&amp;"£"&amp;"NUIT"&amp;"£"&amp;"VOL"&amp;"£"&amp;$B67&amp;"£"&amp;P$7)+SUMIF('Inser données'!$J:$J,"Garde"&amp;"£"&amp;"CRENEAU"&amp;"£"&amp;"VOL"&amp;"£"&amp;$B67&amp;"£"&amp;P$7,'Inser données'!$R:$R)</f>
        <v>2.8</v>
      </c>
      <c r="Q67" s="8">
        <f>COUNTIF('Inser données'!$J:$J,"Garde"&amp;"£"&amp;"24h"&amp;"£"&amp;"VOL"&amp;"£"&amp;$B67&amp;"£"&amp;Q$7)+COUNTIF('Inser données'!$J:$J,"Garde"&amp;"£"&amp;"JOUR"&amp;"£"&amp;"VOL"&amp;"£"&amp;$B67&amp;"£"&amp;Q$7)+SUMIF('Inser données'!$J:$J,"Garde"&amp;"£"&amp;"CRENEAU"&amp;"£"&amp;"VOL"&amp;"£"&amp;$B67&amp;"£"&amp;Q$7,'Inser données'!$Q:$Q)</f>
        <v>2</v>
      </c>
      <c r="R67" s="8">
        <f>COUNTIF('Inser données'!$J:$J,"Garde"&amp;"£"&amp;"24h"&amp;"£"&amp;"VOL"&amp;"£"&amp;$B67&amp;"£"&amp;R$7)+COUNTIF('Inser données'!$J:$J,"Garde"&amp;"£"&amp;"NUIT"&amp;"£"&amp;"VOL"&amp;"£"&amp;$B67&amp;"£"&amp;R$7)+SUMIF('Inser données'!$J:$J,"Garde"&amp;"£"&amp;"CRENEAU"&amp;"£"&amp;"VOL"&amp;"£"&amp;$B67&amp;"£"&amp;R$7,'Inser données'!$R:$R)</f>
        <v>1</v>
      </c>
      <c r="S67" s="8">
        <f>COUNTIF('Inser données'!$J:$J,"Garde"&amp;"£"&amp;"24h"&amp;"£"&amp;"VOL"&amp;"£"&amp;$B67&amp;"£"&amp;S$7)+COUNTIF('Inser données'!$J:$J,"Garde"&amp;"£"&amp;"JOUR"&amp;"£"&amp;"VOL"&amp;"£"&amp;$B67&amp;"£"&amp;S$7)+SUMIF('Inser données'!$J:$J,"Garde"&amp;"£"&amp;"CRENEAU"&amp;"£"&amp;"VOL"&amp;"£"&amp;$B67&amp;"£"&amp;S$7,'Inser données'!$Q:$Q)</f>
        <v>5.9</v>
      </c>
      <c r="T67" s="8">
        <f>COUNTIF('Inser données'!$J:$J,"Garde"&amp;"£"&amp;"24h"&amp;"£"&amp;"VOL"&amp;"£"&amp;$B67&amp;"£"&amp;T$7)+COUNTIF('Inser données'!$J:$J,"Garde"&amp;"£"&amp;"NUIT"&amp;"£"&amp;"VOL"&amp;"£"&amp;$B67&amp;"£"&amp;T$7)+SUMIF('Inser données'!$J:$J,"Garde"&amp;"£"&amp;"CRENEAU"&amp;"£"&amp;"VOL"&amp;"£"&amp;$B67&amp;"£"&amp;T$7,'Inser données'!$R:$R)</f>
        <v>4</v>
      </c>
      <c r="U67" s="8">
        <f>COUNTIF('Inser données'!$J:$J,"Garde"&amp;"£"&amp;"24h"&amp;"£"&amp;"VOL"&amp;"£"&amp;$B67&amp;"£"&amp;U$7)+COUNTIF('Inser données'!$J:$J,"Garde"&amp;"£"&amp;"JOUR"&amp;"£"&amp;"VOL"&amp;"£"&amp;$B67&amp;"£"&amp;U$7)+SUMIF('Inser données'!$J:$J,"Garde"&amp;"£"&amp;"CRENEAU"&amp;"£"&amp;"VOL"&amp;"£"&amp;$B67&amp;"£"&amp;U$7,'Inser données'!$Q:$Q)</f>
        <v>2</v>
      </c>
      <c r="V67" s="8">
        <f>COUNTIF('Inser données'!$J:$J,"Garde"&amp;"£"&amp;"24h"&amp;"£"&amp;"VOL"&amp;"£"&amp;$B67&amp;"£"&amp;V$7)+COUNTIF('Inser données'!$J:$J,"Garde"&amp;"£"&amp;"NUIT"&amp;"£"&amp;"VOL"&amp;"£"&amp;$B67&amp;"£"&amp;V$7)+SUMIF('Inser données'!$J:$J,"Garde"&amp;"£"&amp;"CRENEAU"&amp;"£"&amp;"VOL"&amp;"£"&amp;$B67&amp;"£"&amp;V$7,'Inser données'!$R:$R)</f>
        <v>4</v>
      </c>
      <c r="W67" s="8">
        <f>COUNTIF('Inser données'!$J:$J,"Garde"&amp;"£"&amp;"24h"&amp;"£"&amp;"VOL"&amp;"£"&amp;$B67&amp;"£"&amp;W$7)+COUNTIF('Inser données'!$J:$J,"Garde"&amp;"£"&amp;"JOUR"&amp;"£"&amp;"VOL"&amp;"£"&amp;$B67&amp;"£"&amp;W$7)+SUMIF('Inser données'!$J:$J,"Garde"&amp;"£"&amp;"CRENEAU"&amp;"£"&amp;"VOL"&amp;"£"&amp;$B67&amp;"£"&amp;W$7,'Inser données'!$Q:$Q)</f>
        <v>1.9</v>
      </c>
      <c r="X67" s="8">
        <f>COUNTIF('Inser données'!$J:$J,"Garde"&amp;"£"&amp;"24h"&amp;"£"&amp;"VOL"&amp;"£"&amp;$B67&amp;"£"&amp;X$7)+COUNTIF('Inser données'!$J:$J,"Garde"&amp;"£"&amp;"NUIT"&amp;"£"&amp;"VOL"&amp;"£"&amp;$B67&amp;"£"&amp;X$7)+SUMIF('Inser données'!$J:$J,"Garde"&amp;"£"&amp;"CRENEAU"&amp;"£"&amp;"VOL"&amp;"£"&amp;$B67&amp;"£"&amp;X$7,'Inser données'!$R:$R)</f>
        <v>3</v>
      </c>
      <c r="Y67" s="8">
        <f>COUNTIF('Inser données'!$J:$J,"Garde"&amp;"£"&amp;"24h"&amp;"£"&amp;"VOL"&amp;"£"&amp;$B67&amp;"£"&amp;Y$7)+COUNTIF('Inser données'!$J:$J,"Garde"&amp;"£"&amp;"JOUR"&amp;"£"&amp;"VOL"&amp;"£"&amp;$B67&amp;"£"&amp;Y$7)+SUMIF('Inser données'!$J:$J,"Garde"&amp;"£"&amp;"CRENEAU"&amp;"£"&amp;"VOL"&amp;"£"&amp;$B67&amp;"£"&amp;Y$7,'Inser données'!$Q:$Q)</f>
        <v>4</v>
      </c>
      <c r="Z67" s="8">
        <f>COUNTIF('Inser données'!$J:$J,"Garde"&amp;"£"&amp;"24h"&amp;"£"&amp;"VOL"&amp;"£"&amp;$B67&amp;"£"&amp;Z$7)+COUNTIF('Inser données'!$J:$J,"Garde"&amp;"£"&amp;"NUIT"&amp;"£"&amp;"VOL"&amp;"£"&amp;$B67&amp;"£"&amp;Z$7)+SUMIF('Inser données'!$J:$J,"Garde"&amp;"£"&amp;"CRENEAU"&amp;"£"&amp;"VOL"&amp;"£"&amp;$B67&amp;"£"&amp;Z$7,'Inser données'!$R:$R)</f>
        <v>4</v>
      </c>
      <c r="AA67" s="8">
        <f>COUNTIF('Inser données'!$J:$J,"Garde"&amp;"£"&amp;"24h"&amp;"£"&amp;"VOL"&amp;"£"&amp;$B67&amp;"£"&amp;AA$7)+COUNTIF('Inser données'!$J:$J,"Garde"&amp;"£"&amp;"JOUR"&amp;"£"&amp;"VOL"&amp;"£"&amp;$B67&amp;"£"&amp;AA$7)+SUMIF('Inser données'!$J:$J,"Garde"&amp;"£"&amp;"CRENEAU"&amp;"£"&amp;"VOL"&amp;"£"&amp;$B67&amp;"£"&amp;AA$7,'Inser données'!$Q:$Q)</f>
        <v>2.9</v>
      </c>
      <c r="AB67" s="8">
        <f>COUNTIF('Inser données'!$J:$J,"Garde"&amp;"£"&amp;"24h"&amp;"£"&amp;"VOL"&amp;"£"&amp;$B67&amp;"£"&amp;AB$7)+COUNTIF('Inser données'!$J:$J,"Garde"&amp;"£"&amp;"NUIT"&amp;"£"&amp;"VOL"&amp;"£"&amp;$B67&amp;"£"&amp;AB$7)+SUMIF('Inser données'!$J:$J,"Garde"&amp;"£"&amp;"CRENEAU"&amp;"£"&amp;"VOL"&amp;"£"&amp;$B67&amp;"£"&amp;AB$7,'Inser données'!$R:$R)</f>
        <v>3.7</v>
      </c>
      <c r="AC67" s="8">
        <f>COUNTIF('Inser données'!$J:$J,"Garde"&amp;"£"&amp;"24h"&amp;"£"&amp;"VOL"&amp;"£"&amp;$B67&amp;"£"&amp;AC$7)+COUNTIF('Inser données'!$J:$J,"Garde"&amp;"£"&amp;"JOUR"&amp;"£"&amp;"VOL"&amp;"£"&amp;$B67&amp;"£"&amp;AC$7)+SUMIF('Inser données'!$J:$J,"Garde"&amp;"£"&amp;"CRENEAU"&amp;"£"&amp;"VOL"&amp;"£"&amp;$B67&amp;"£"&amp;AC$7,'Inser données'!$Q:$Q)</f>
        <v>1</v>
      </c>
      <c r="AD67" s="8">
        <f>COUNTIF('Inser données'!$J:$J,"Garde"&amp;"£"&amp;"24h"&amp;"£"&amp;"VOL"&amp;"£"&amp;$B67&amp;"£"&amp;AD$7)+COUNTIF('Inser données'!$J:$J,"Garde"&amp;"£"&amp;"NUIT"&amp;"£"&amp;"VOL"&amp;"£"&amp;$B67&amp;"£"&amp;AD$7)+SUMIF('Inser données'!$J:$J,"Garde"&amp;"£"&amp;"CRENEAU"&amp;"£"&amp;"VOL"&amp;"£"&amp;$B67&amp;"£"&amp;AD$7,'Inser données'!$R:$R)</f>
        <v>1</v>
      </c>
      <c r="AE67" s="8">
        <f>COUNTIF('Inser données'!$J:$J,"Garde"&amp;"£"&amp;"24h"&amp;"£"&amp;"VOL"&amp;"£"&amp;$B67&amp;"£"&amp;AE$7)+COUNTIF('Inser données'!$J:$J,"Garde"&amp;"£"&amp;"JOUR"&amp;"£"&amp;"VOL"&amp;"£"&amp;$B67&amp;"£"&amp;AE$7)+SUMIF('Inser données'!$J:$J,"Garde"&amp;"£"&amp;"CRENEAU"&amp;"£"&amp;"VOL"&amp;"£"&amp;$B67&amp;"£"&amp;AE$7,'Inser données'!$Q:$Q)</f>
        <v>3</v>
      </c>
      <c r="AF67" s="8">
        <f>COUNTIF('Inser données'!$J:$J,"Garde"&amp;"£"&amp;"24h"&amp;"£"&amp;"VOL"&amp;"£"&amp;$B67&amp;"£"&amp;AF$7)+COUNTIF('Inser données'!$J:$J,"Garde"&amp;"£"&amp;"NUIT"&amp;"£"&amp;"VOL"&amp;"£"&amp;$B67&amp;"£"&amp;AF$7)+SUMIF('Inser données'!$J:$J,"Garde"&amp;"£"&amp;"CRENEAU"&amp;"£"&amp;"VOL"&amp;"£"&amp;$B67&amp;"£"&amp;AF$7,'Inser données'!$R:$R)</f>
        <v>1</v>
      </c>
      <c r="AG67" s="8">
        <f>COUNTIF('Inser données'!$J:$J,"Garde"&amp;"£"&amp;"24h"&amp;"£"&amp;"VOL"&amp;"£"&amp;$B67&amp;"£"&amp;AG$7)+COUNTIF('Inser données'!$J:$J,"Garde"&amp;"£"&amp;"JOUR"&amp;"£"&amp;"VOL"&amp;"£"&amp;$B67&amp;"£"&amp;AG$7)+SUMIF('Inser données'!$J:$J,"Garde"&amp;"£"&amp;"CRENEAU"&amp;"£"&amp;"VOL"&amp;"£"&amp;$B67&amp;"£"&amp;AG$7,'Inser données'!$Q:$Q)</f>
        <v>0</v>
      </c>
      <c r="AH67" s="8">
        <f>COUNTIF('Inser données'!$J:$J,"Garde"&amp;"£"&amp;"24h"&amp;"£"&amp;"VOL"&amp;"£"&amp;$B67&amp;"£"&amp;AH$7)+COUNTIF('Inser données'!$J:$J,"Garde"&amp;"£"&amp;"NUIT"&amp;"£"&amp;"VOL"&amp;"£"&amp;$B67&amp;"£"&amp;AH$7)+SUMIF('Inser données'!$J:$J,"Garde"&amp;"£"&amp;"CRENEAU"&amp;"£"&amp;"VOL"&amp;"£"&amp;$B67&amp;"£"&amp;AH$7,'Inser données'!$R:$R)</f>
        <v>0</v>
      </c>
    </row>
    <row r="68" spans="1:34" ht="15" thickBot="1">
      <c r="A68" s="118"/>
      <c r="B68" s="52" t="s">
        <v>115</v>
      </c>
      <c r="C68" s="15">
        <v>4</v>
      </c>
      <c r="D68" s="16">
        <v>4</v>
      </c>
      <c r="E68" s="8">
        <f>COUNTIF('Inser données'!$J:$J,"Garde"&amp;"£"&amp;"24h"&amp;"£"&amp;"VOL"&amp;"£"&amp;$B68&amp;"£"&amp;E$7)+COUNTIF('Inser données'!$J:$J,"Garde"&amp;"£"&amp;"JOUR"&amp;"£"&amp;"VOL"&amp;"£"&amp;$B68&amp;"£"&amp;E$7)+SUMIF('Inser données'!$J:$J,"Garde"&amp;"£"&amp;"CRENEAU"&amp;"£"&amp;"VOL"&amp;"£"&amp;$B68&amp;"£"&amp;E$7,'Inser données'!$Q:$Q)</f>
        <v>0</v>
      </c>
      <c r="F68" s="8">
        <f>COUNTIF('Inser données'!$J:$J,"Garde"&amp;"£"&amp;"24h"&amp;"£"&amp;"VOL"&amp;"£"&amp;$B68&amp;"£"&amp;F$7)+COUNTIF('Inser données'!$J:$J,"Garde"&amp;"£"&amp;"NUIT"&amp;"£"&amp;"VOL"&amp;"£"&amp;$B68&amp;"£"&amp;F$7)+SUMIF('Inser données'!$J:$J,"Garde"&amp;"£"&amp;"CRENEAU"&amp;"£"&amp;"VOL"&amp;"£"&amp;$B68&amp;"£"&amp;F$7,'Inser données'!$R:$R)</f>
        <v>0</v>
      </c>
      <c r="G68" s="8">
        <f>COUNTIF('Inser données'!$J:$J,"Garde"&amp;"£"&amp;"24h"&amp;"£"&amp;"VOL"&amp;"£"&amp;$B68&amp;"£"&amp;G$7)+COUNTIF('Inser données'!$J:$J,"Garde"&amp;"£"&amp;"JOUR"&amp;"£"&amp;"VOL"&amp;"£"&amp;$B68&amp;"£"&amp;G$7)+SUMIF('Inser données'!$J:$J,"Garde"&amp;"£"&amp;"CRENEAU"&amp;"£"&amp;"VOL"&amp;"£"&amp;$B68&amp;"£"&amp;G$7,'Inser données'!$Q:$Q)</f>
        <v>0.6</v>
      </c>
      <c r="H68" s="8">
        <f>COUNTIF('Inser données'!$J:$J,"Garde"&amp;"£"&amp;"24h"&amp;"£"&amp;"VOL"&amp;"£"&amp;$B68&amp;"£"&amp;H$7)+COUNTIF('Inser données'!$J:$J,"Garde"&amp;"£"&amp;"NUIT"&amp;"£"&amp;"VOL"&amp;"£"&amp;$B68&amp;"£"&amp;H$7)+SUMIF('Inser données'!$J:$J,"Garde"&amp;"£"&amp;"CRENEAU"&amp;"£"&amp;"VOL"&amp;"£"&amp;$B68&amp;"£"&amp;H$7,'Inser données'!$R:$R)</f>
        <v>1</v>
      </c>
      <c r="I68" s="8">
        <f>COUNTIF('Inser données'!$J:$J,"Garde"&amp;"£"&amp;"24h"&amp;"£"&amp;"VOL"&amp;"£"&amp;$B68&amp;"£"&amp;I$7)+COUNTIF('Inser données'!$J:$J,"Garde"&amp;"£"&amp;"JOUR"&amp;"£"&amp;"VOL"&amp;"£"&amp;$B68&amp;"£"&amp;I$7)+SUMIF('Inser données'!$J:$J,"Garde"&amp;"£"&amp;"CRENEAU"&amp;"£"&amp;"VOL"&amp;"£"&amp;$B68&amp;"£"&amp;I$7,'Inser données'!$Q:$Q)</f>
        <v>0.6</v>
      </c>
      <c r="J68" s="8">
        <f>COUNTIF('Inser données'!$J:$J,"Garde"&amp;"£"&amp;"24h"&amp;"£"&amp;"VOL"&amp;"£"&amp;$B68&amp;"£"&amp;J$7)+COUNTIF('Inser données'!$J:$J,"Garde"&amp;"£"&amp;"NUIT"&amp;"£"&amp;"VOL"&amp;"£"&amp;$B68&amp;"£"&amp;J$7)+SUMIF('Inser données'!$J:$J,"Garde"&amp;"£"&amp;"CRENEAU"&amp;"£"&amp;"VOL"&amp;"£"&amp;$B68&amp;"£"&amp;J$7,'Inser données'!$R:$R)</f>
        <v>0</v>
      </c>
      <c r="K68" s="8">
        <f>COUNTIF('Inser données'!$J:$J,"Garde"&amp;"£"&amp;"24h"&amp;"£"&amp;"VOL"&amp;"£"&amp;$B68&amp;"£"&amp;K$7)+COUNTIF('Inser données'!$J:$J,"Garde"&amp;"£"&amp;"JOUR"&amp;"£"&amp;"VOL"&amp;"£"&amp;$B68&amp;"£"&amp;K$7)+SUMIF('Inser données'!$J:$J,"Garde"&amp;"£"&amp;"CRENEAU"&amp;"£"&amp;"VOL"&amp;"£"&amp;$B68&amp;"£"&amp;K$7,'Inser données'!$Q:$Q)</f>
        <v>0.6</v>
      </c>
      <c r="L68" s="8">
        <f>COUNTIF('Inser données'!$J:$J,"Garde"&amp;"£"&amp;"24h"&amp;"£"&amp;"VOL"&amp;"£"&amp;$B68&amp;"£"&amp;L$7)+COUNTIF('Inser données'!$J:$J,"Garde"&amp;"£"&amp;"NUIT"&amp;"£"&amp;"VOL"&amp;"£"&amp;$B68&amp;"£"&amp;L$7)+SUMIF('Inser données'!$J:$J,"Garde"&amp;"£"&amp;"CRENEAU"&amp;"£"&amp;"VOL"&amp;"£"&amp;$B68&amp;"£"&amp;L$7,'Inser données'!$R:$R)</f>
        <v>1</v>
      </c>
      <c r="M68" s="8">
        <f>COUNTIF('Inser données'!$J:$J,"Garde"&amp;"£"&amp;"24h"&amp;"£"&amp;"VOL"&amp;"£"&amp;$B68&amp;"£"&amp;M$7)+COUNTIF('Inser données'!$J:$J,"Garde"&amp;"£"&amp;"JOUR"&amp;"£"&amp;"VOL"&amp;"£"&amp;$B68&amp;"£"&amp;M$7)+SUMIF('Inser données'!$J:$J,"Garde"&amp;"£"&amp;"CRENEAU"&amp;"£"&amp;"VOL"&amp;"£"&amp;$B68&amp;"£"&amp;M$7,'Inser données'!$Q:$Q)</f>
        <v>0.6</v>
      </c>
      <c r="N68" s="8">
        <f>COUNTIF('Inser données'!$J:$J,"Garde"&amp;"£"&amp;"24h"&amp;"£"&amp;"VOL"&amp;"£"&amp;$B68&amp;"£"&amp;N$7)+COUNTIF('Inser données'!$J:$J,"Garde"&amp;"£"&amp;"NUIT"&amp;"£"&amp;"VOL"&amp;"£"&amp;$B68&amp;"£"&amp;N$7)+SUMIF('Inser données'!$J:$J,"Garde"&amp;"£"&amp;"CRENEAU"&amp;"£"&amp;"VOL"&amp;"£"&amp;$B68&amp;"£"&amp;N$7,'Inser données'!$R:$R)</f>
        <v>0</v>
      </c>
      <c r="O68" s="8">
        <f>COUNTIF('Inser données'!$J:$J,"Garde"&amp;"£"&amp;"24h"&amp;"£"&amp;"VOL"&amp;"£"&amp;$B68&amp;"£"&amp;O$7)+COUNTIF('Inser données'!$J:$J,"Garde"&amp;"£"&amp;"JOUR"&amp;"£"&amp;"VOL"&amp;"£"&amp;$B68&amp;"£"&amp;O$7)+SUMIF('Inser données'!$J:$J,"Garde"&amp;"£"&amp;"CRENEAU"&amp;"£"&amp;"VOL"&amp;"£"&amp;$B68&amp;"£"&amp;O$7,'Inser données'!$Q:$Q)</f>
        <v>2.4</v>
      </c>
      <c r="P68" s="8">
        <f>COUNTIF('Inser données'!$J:$J,"Garde"&amp;"£"&amp;"24h"&amp;"£"&amp;"VOL"&amp;"£"&amp;$B68&amp;"£"&amp;P$7)+COUNTIF('Inser données'!$J:$J,"Garde"&amp;"£"&amp;"NUIT"&amp;"£"&amp;"VOL"&amp;"£"&amp;$B68&amp;"£"&amp;P$7)+SUMIF('Inser données'!$J:$J,"Garde"&amp;"£"&amp;"CRENEAU"&amp;"£"&amp;"VOL"&amp;"£"&amp;$B68&amp;"£"&amp;P$7,'Inser données'!$R:$R)</f>
        <v>1.8</v>
      </c>
      <c r="Q68" s="8">
        <f>COUNTIF('Inser données'!$J:$J,"Garde"&amp;"£"&amp;"24h"&amp;"£"&amp;"VOL"&amp;"£"&amp;$B68&amp;"£"&amp;Q$7)+COUNTIF('Inser données'!$J:$J,"Garde"&amp;"£"&amp;"JOUR"&amp;"£"&amp;"VOL"&amp;"£"&amp;$B68&amp;"£"&amp;Q$7)+SUMIF('Inser données'!$J:$J,"Garde"&amp;"£"&amp;"CRENEAU"&amp;"£"&amp;"VOL"&amp;"£"&amp;$B68&amp;"£"&amp;Q$7,'Inser données'!$Q:$Q)</f>
        <v>3.1</v>
      </c>
      <c r="R68" s="8">
        <f>COUNTIF('Inser données'!$J:$J,"Garde"&amp;"£"&amp;"24h"&amp;"£"&amp;"VOL"&amp;"£"&amp;$B68&amp;"£"&amp;R$7)+COUNTIF('Inser données'!$J:$J,"Garde"&amp;"£"&amp;"NUIT"&amp;"£"&amp;"VOL"&amp;"£"&amp;$B68&amp;"£"&amp;R$7)+SUMIF('Inser données'!$J:$J,"Garde"&amp;"£"&amp;"CRENEAU"&amp;"£"&amp;"VOL"&amp;"£"&amp;$B68&amp;"£"&amp;R$7,'Inser données'!$R:$R)</f>
        <v>0</v>
      </c>
      <c r="S68" s="8">
        <f>COUNTIF('Inser données'!$J:$J,"Garde"&amp;"£"&amp;"24h"&amp;"£"&amp;"VOL"&amp;"£"&amp;$B68&amp;"£"&amp;S$7)+COUNTIF('Inser données'!$J:$J,"Garde"&amp;"£"&amp;"JOUR"&amp;"£"&amp;"VOL"&amp;"£"&amp;$B68&amp;"£"&amp;S$7)+SUMIF('Inser données'!$J:$J,"Garde"&amp;"£"&amp;"CRENEAU"&amp;"£"&amp;"VOL"&amp;"£"&amp;$B68&amp;"£"&amp;S$7,'Inser données'!$Q:$Q)</f>
        <v>0</v>
      </c>
      <c r="T68" s="8">
        <f>COUNTIF('Inser données'!$J:$J,"Garde"&amp;"£"&amp;"24h"&amp;"£"&amp;"VOL"&amp;"£"&amp;$B68&amp;"£"&amp;T$7)+COUNTIF('Inser données'!$J:$J,"Garde"&amp;"£"&amp;"NUIT"&amp;"£"&amp;"VOL"&amp;"£"&amp;$B68&amp;"£"&amp;T$7)+SUMIF('Inser données'!$J:$J,"Garde"&amp;"£"&amp;"CRENEAU"&amp;"£"&amp;"VOL"&amp;"£"&amp;$B68&amp;"£"&amp;T$7,'Inser données'!$R:$R)</f>
        <v>0</v>
      </c>
      <c r="U68" s="8">
        <f>COUNTIF('Inser données'!$J:$J,"Garde"&amp;"£"&amp;"24h"&amp;"£"&amp;"VOL"&amp;"£"&amp;$B68&amp;"£"&amp;U$7)+COUNTIF('Inser données'!$J:$J,"Garde"&amp;"£"&amp;"JOUR"&amp;"£"&amp;"VOL"&amp;"£"&amp;$B68&amp;"£"&amp;U$7)+SUMIF('Inser données'!$J:$J,"Garde"&amp;"£"&amp;"CRENEAU"&amp;"£"&amp;"VOL"&amp;"£"&amp;$B68&amp;"£"&amp;U$7,'Inser données'!$Q:$Q)</f>
        <v>0</v>
      </c>
      <c r="V68" s="8">
        <f>COUNTIF('Inser données'!$J:$J,"Garde"&amp;"£"&amp;"24h"&amp;"£"&amp;"VOL"&amp;"£"&amp;$B68&amp;"£"&amp;V$7)+COUNTIF('Inser données'!$J:$J,"Garde"&amp;"£"&amp;"NUIT"&amp;"£"&amp;"VOL"&amp;"£"&amp;$B68&amp;"£"&amp;V$7)+SUMIF('Inser données'!$J:$J,"Garde"&amp;"£"&amp;"CRENEAU"&amp;"£"&amp;"VOL"&amp;"£"&amp;$B68&amp;"£"&amp;V$7,'Inser données'!$R:$R)</f>
        <v>0</v>
      </c>
      <c r="W68" s="8">
        <f>COUNTIF('Inser données'!$J:$J,"Garde"&amp;"£"&amp;"24h"&amp;"£"&amp;"VOL"&amp;"£"&amp;$B68&amp;"£"&amp;W$7)+COUNTIF('Inser données'!$J:$J,"Garde"&amp;"£"&amp;"JOUR"&amp;"£"&amp;"VOL"&amp;"£"&amp;$B68&amp;"£"&amp;W$7)+SUMIF('Inser données'!$J:$J,"Garde"&amp;"£"&amp;"CRENEAU"&amp;"£"&amp;"VOL"&amp;"£"&amp;$B68&amp;"£"&amp;W$7,'Inser données'!$Q:$Q)</f>
        <v>0</v>
      </c>
      <c r="X68" s="8">
        <f>COUNTIF('Inser données'!$J:$J,"Garde"&amp;"£"&amp;"24h"&amp;"£"&amp;"VOL"&amp;"£"&amp;$B68&amp;"£"&amp;X$7)+COUNTIF('Inser données'!$J:$J,"Garde"&amp;"£"&amp;"NUIT"&amp;"£"&amp;"VOL"&amp;"£"&amp;$B68&amp;"£"&amp;X$7)+SUMIF('Inser données'!$J:$J,"Garde"&amp;"£"&amp;"CRENEAU"&amp;"£"&amp;"VOL"&amp;"£"&amp;$B68&amp;"£"&amp;X$7,'Inser données'!$R:$R)</f>
        <v>0</v>
      </c>
      <c r="Y68" s="8">
        <f>COUNTIF('Inser données'!$J:$J,"Garde"&amp;"£"&amp;"24h"&amp;"£"&amp;"VOL"&amp;"£"&amp;$B68&amp;"£"&amp;Y$7)+COUNTIF('Inser données'!$J:$J,"Garde"&amp;"£"&amp;"JOUR"&amp;"£"&amp;"VOL"&amp;"£"&amp;$B68&amp;"£"&amp;Y$7)+SUMIF('Inser données'!$J:$J,"Garde"&amp;"£"&amp;"CRENEAU"&amp;"£"&amp;"VOL"&amp;"£"&amp;$B68&amp;"£"&amp;Y$7,'Inser données'!$Q:$Q)</f>
        <v>0</v>
      </c>
      <c r="Z68" s="8">
        <f>COUNTIF('Inser données'!$J:$J,"Garde"&amp;"£"&amp;"24h"&amp;"£"&amp;"VOL"&amp;"£"&amp;$B68&amp;"£"&amp;Z$7)+COUNTIF('Inser données'!$J:$J,"Garde"&amp;"£"&amp;"NUIT"&amp;"£"&amp;"VOL"&amp;"£"&amp;$B68&amp;"£"&amp;Z$7)+SUMIF('Inser données'!$J:$J,"Garde"&amp;"£"&amp;"CRENEAU"&amp;"£"&amp;"VOL"&amp;"£"&amp;$B68&amp;"£"&amp;Z$7,'Inser données'!$R:$R)</f>
        <v>0</v>
      </c>
      <c r="AA68" s="8">
        <f>COUNTIF('Inser données'!$J:$J,"Garde"&amp;"£"&amp;"24h"&amp;"£"&amp;"VOL"&amp;"£"&amp;$B68&amp;"£"&amp;AA$7)+COUNTIF('Inser données'!$J:$J,"Garde"&amp;"£"&amp;"JOUR"&amp;"£"&amp;"VOL"&amp;"£"&amp;$B68&amp;"£"&amp;AA$7)+SUMIF('Inser données'!$J:$J,"Garde"&amp;"£"&amp;"CRENEAU"&amp;"£"&amp;"VOL"&amp;"£"&amp;$B68&amp;"£"&amp;AA$7,'Inser données'!$Q:$Q)</f>
        <v>0</v>
      </c>
      <c r="AB68" s="8">
        <f>COUNTIF('Inser données'!$J:$J,"Garde"&amp;"£"&amp;"24h"&amp;"£"&amp;"VOL"&amp;"£"&amp;$B68&amp;"£"&amp;AB$7)+COUNTIF('Inser données'!$J:$J,"Garde"&amp;"£"&amp;"NUIT"&amp;"£"&amp;"VOL"&amp;"£"&amp;$B68&amp;"£"&amp;AB$7)+SUMIF('Inser données'!$J:$J,"Garde"&amp;"£"&amp;"CRENEAU"&amp;"£"&amp;"VOL"&amp;"£"&amp;$B68&amp;"£"&amp;AB$7,'Inser données'!$R:$R)</f>
        <v>0</v>
      </c>
      <c r="AC68" s="8">
        <f>COUNTIF('Inser données'!$J:$J,"Garde"&amp;"£"&amp;"24h"&amp;"£"&amp;"VOL"&amp;"£"&amp;$B68&amp;"£"&amp;AC$7)+COUNTIF('Inser données'!$J:$J,"Garde"&amp;"£"&amp;"JOUR"&amp;"£"&amp;"VOL"&amp;"£"&amp;$B68&amp;"£"&amp;AC$7)+SUMIF('Inser données'!$J:$J,"Garde"&amp;"£"&amp;"CRENEAU"&amp;"£"&amp;"VOL"&amp;"£"&amp;$B68&amp;"£"&amp;AC$7,'Inser données'!$Q:$Q)</f>
        <v>0</v>
      </c>
      <c r="AD68" s="8">
        <f>COUNTIF('Inser données'!$J:$J,"Garde"&amp;"£"&amp;"24h"&amp;"£"&amp;"VOL"&amp;"£"&amp;$B68&amp;"£"&amp;AD$7)+COUNTIF('Inser données'!$J:$J,"Garde"&amp;"£"&amp;"NUIT"&amp;"£"&amp;"VOL"&amp;"£"&amp;$B68&amp;"£"&amp;AD$7)+SUMIF('Inser données'!$J:$J,"Garde"&amp;"£"&amp;"CRENEAU"&amp;"£"&amp;"VOL"&amp;"£"&amp;$B68&amp;"£"&amp;AD$7,'Inser données'!$R:$R)</f>
        <v>0</v>
      </c>
      <c r="AE68" s="8">
        <f>COUNTIF('Inser données'!$J:$J,"Garde"&amp;"£"&amp;"24h"&amp;"£"&amp;"VOL"&amp;"£"&amp;$B68&amp;"£"&amp;AE$7)+COUNTIF('Inser données'!$J:$J,"Garde"&amp;"£"&amp;"JOUR"&amp;"£"&amp;"VOL"&amp;"£"&amp;$B68&amp;"£"&amp;AE$7)+SUMIF('Inser données'!$J:$J,"Garde"&amp;"£"&amp;"CRENEAU"&amp;"£"&amp;"VOL"&amp;"£"&amp;$B68&amp;"£"&amp;AE$7,'Inser données'!$Q:$Q)</f>
        <v>0</v>
      </c>
      <c r="AF68" s="8">
        <f>COUNTIF('Inser données'!$J:$J,"Garde"&amp;"£"&amp;"24h"&amp;"£"&amp;"VOL"&amp;"£"&amp;$B68&amp;"£"&amp;AF$7)+COUNTIF('Inser données'!$J:$J,"Garde"&amp;"£"&amp;"NUIT"&amp;"£"&amp;"VOL"&amp;"£"&amp;$B68&amp;"£"&amp;AF$7)+SUMIF('Inser données'!$J:$J,"Garde"&amp;"£"&amp;"CRENEAU"&amp;"£"&amp;"VOL"&amp;"£"&amp;$B68&amp;"£"&amp;AF$7,'Inser données'!$R:$R)</f>
        <v>0</v>
      </c>
      <c r="AG68" s="8">
        <f>COUNTIF('Inser données'!$J:$J,"Garde"&amp;"£"&amp;"24h"&amp;"£"&amp;"VOL"&amp;"£"&amp;$B68&amp;"£"&amp;AG$7)+COUNTIF('Inser données'!$J:$J,"Garde"&amp;"£"&amp;"JOUR"&amp;"£"&amp;"VOL"&amp;"£"&amp;$B68&amp;"£"&amp;AG$7)+SUMIF('Inser données'!$J:$J,"Garde"&amp;"£"&amp;"CRENEAU"&amp;"£"&amp;"VOL"&amp;"£"&amp;$B68&amp;"£"&amp;AG$7,'Inser données'!$Q:$Q)</f>
        <v>0</v>
      </c>
      <c r="AH68" s="8">
        <f>COUNTIF('Inser données'!$J:$J,"Garde"&amp;"£"&amp;"24h"&amp;"£"&amp;"VOL"&amp;"£"&amp;$B68&amp;"£"&amp;AH$7)+COUNTIF('Inser données'!$J:$J,"Garde"&amp;"£"&amp;"NUIT"&amp;"£"&amp;"VOL"&amp;"£"&amp;$B68&amp;"£"&amp;AH$7)+SUMIF('Inser données'!$J:$J,"Garde"&amp;"£"&amp;"CRENEAU"&amp;"£"&amp;"VOL"&amp;"£"&amp;$B68&amp;"£"&amp;AH$7,'Inser données'!$R:$R)</f>
        <v>0</v>
      </c>
    </row>
    <row r="69" spans="1:34" ht="15" thickBot="1">
      <c r="A69" s="118"/>
      <c r="B69" s="51" t="s">
        <v>114</v>
      </c>
      <c r="C69" s="15">
        <v>6</v>
      </c>
      <c r="D69" s="16">
        <v>6</v>
      </c>
      <c r="E69" s="8">
        <f>COUNTIF('Inser données'!$J:$J,"Garde"&amp;"£"&amp;"24h"&amp;"£"&amp;"VOL"&amp;"£"&amp;$B69&amp;"£"&amp;E$7)+COUNTIF('Inser données'!$J:$J,"Garde"&amp;"£"&amp;"JOUR"&amp;"£"&amp;"VOL"&amp;"£"&amp;$B69&amp;"£"&amp;E$7)+SUMIF('Inser données'!$J:$J,"Garde"&amp;"£"&amp;"CRENEAU"&amp;"£"&amp;"VOL"&amp;"£"&amp;$B69&amp;"£"&amp;E$7,'Inser données'!$Q:$Q)</f>
        <v>0.6</v>
      </c>
      <c r="F69" s="8">
        <f>COUNTIF('Inser données'!$J:$J,"Garde"&amp;"£"&amp;"24h"&amp;"£"&amp;"VOL"&amp;"£"&amp;$B69&amp;"£"&amp;F$7)+COUNTIF('Inser données'!$J:$J,"Garde"&amp;"£"&amp;"NUIT"&amp;"£"&amp;"VOL"&amp;"£"&amp;$B69&amp;"£"&amp;F$7)+SUMIF('Inser données'!$J:$J,"Garde"&amp;"£"&amp;"CRENEAU"&amp;"£"&amp;"VOL"&amp;"£"&amp;$B69&amp;"£"&amp;F$7,'Inser données'!$R:$R)</f>
        <v>4.0999999999999996</v>
      </c>
      <c r="G69" s="8">
        <f>COUNTIF('Inser données'!$J:$J,"Garde"&amp;"£"&amp;"24h"&amp;"£"&amp;"VOL"&amp;"£"&amp;$B69&amp;"£"&amp;G$7)+COUNTIF('Inser données'!$J:$J,"Garde"&amp;"£"&amp;"JOUR"&amp;"£"&amp;"VOL"&amp;"£"&amp;$B69&amp;"£"&amp;G$7)+SUMIF('Inser données'!$J:$J,"Garde"&amp;"£"&amp;"CRENEAU"&amp;"£"&amp;"VOL"&amp;"£"&amp;$B69&amp;"£"&amp;G$7,'Inser données'!$Q:$Q)</f>
        <v>0</v>
      </c>
      <c r="H69" s="8">
        <f>COUNTIF('Inser données'!$J:$J,"Garde"&amp;"£"&amp;"24h"&amp;"£"&amp;"VOL"&amp;"£"&amp;$B69&amp;"£"&amp;H$7)+COUNTIF('Inser données'!$J:$J,"Garde"&amp;"£"&amp;"NUIT"&amp;"£"&amp;"VOL"&amp;"£"&amp;$B69&amp;"£"&amp;H$7)+SUMIF('Inser données'!$J:$J,"Garde"&amp;"£"&amp;"CRENEAU"&amp;"£"&amp;"VOL"&amp;"£"&amp;$B69&amp;"£"&amp;H$7,'Inser données'!$R:$R)</f>
        <v>1.4</v>
      </c>
      <c r="I69" s="8">
        <f>COUNTIF('Inser données'!$J:$J,"Garde"&amp;"£"&amp;"24h"&amp;"£"&amp;"VOL"&amp;"£"&amp;$B69&amp;"£"&amp;I$7)+COUNTIF('Inser données'!$J:$J,"Garde"&amp;"£"&amp;"JOUR"&amp;"£"&amp;"VOL"&amp;"£"&amp;$B69&amp;"£"&amp;I$7)+SUMIF('Inser données'!$J:$J,"Garde"&amp;"£"&amp;"CRENEAU"&amp;"£"&amp;"VOL"&amp;"£"&amp;$B69&amp;"£"&amp;I$7,'Inser données'!$Q:$Q)</f>
        <v>0</v>
      </c>
      <c r="J69" s="8">
        <f>COUNTIF('Inser données'!$J:$J,"Garde"&amp;"£"&amp;"24h"&amp;"£"&amp;"VOL"&amp;"£"&amp;$B69&amp;"£"&amp;J$7)+COUNTIF('Inser données'!$J:$J,"Garde"&amp;"£"&amp;"NUIT"&amp;"£"&amp;"VOL"&amp;"£"&amp;$B69&amp;"£"&amp;J$7)+SUMIF('Inser données'!$J:$J,"Garde"&amp;"£"&amp;"CRENEAU"&amp;"£"&amp;"VOL"&amp;"£"&amp;$B69&amp;"£"&amp;J$7,'Inser données'!$R:$R)</f>
        <v>3.7</v>
      </c>
      <c r="K69" s="8">
        <f>COUNTIF('Inser données'!$J:$J,"Garde"&amp;"£"&amp;"24h"&amp;"£"&amp;"VOL"&amp;"£"&amp;$B69&amp;"£"&amp;K$7)+COUNTIF('Inser données'!$J:$J,"Garde"&amp;"£"&amp;"JOUR"&amp;"£"&amp;"VOL"&amp;"£"&amp;$B69&amp;"£"&amp;K$7)+SUMIF('Inser données'!$J:$J,"Garde"&amp;"£"&amp;"CRENEAU"&amp;"£"&amp;"VOL"&amp;"£"&amp;$B69&amp;"£"&amp;K$7,'Inser données'!$Q:$Q)</f>
        <v>0</v>
      </c>
      <c r="L69" s="8">
        <f>COUNTIF('Inser données'!$J:$J,"Garde"&amp;"£"&amp;"24h"&amp;"£"&amp;"VOL"&amp;"£"&amp;$B69&amp;"£"&amp;L$7)+COUNTIF('Inser données'!$J:$J,"Garde"&amp;"£"&amp;"NUIT"&amp;"£"&amp;"VOL"&amp;"£"&amp;$B69&amp;"£"&amp;L$7)+SUMIF('Inser données'!$J:$J,"Garde"&amp;"£"&amp;"CRENEAU"&amp;"£"&amp;"VOL"&amp;"£"&amp;$B69&amp;"£"&amp;L$7,'Inser données'!$R:$R)</f>
        <v>2.8</v>
      </c>
      <c r="M69" s="8">
        <f>COUNTIF('Inser données'!$J:$J,"Garde"&amp;"£"&amp;"24h"&amp;"£"&amp;"VOL"&amp;"£"&amp;$B69&amp;"£"&amp;M$7)+COUNTIF('Inser données'!$J:$J,"Garde"&amp;"£"&amp;"JOUR"&amp;"£"&amp;"VOL"&amp;"£"&amp;$B69&amp;"£"&amp;M$7)+SUMIF('Inser données'!$J:$J,"Garde"&amp;"£"&amp;"CRENEAU"&amp;"£"&amp;"VOL"&amp;"£"&amp;$B69&amp;"£"&amp;M$7,'Inser données'!$Q:$Q)</f>
        <v>0</v>
      </c>
      <c r="N69" s="8">
        <f>COUNTIF('Inser données'!$J:$J,"Garde"&amp;"£"&amp;"24h"&amp;"£"&amp;"VOL"&amp;"£"&amp;$B69&amp;"£"&amp;N$7)+COUNTIF('Inser données'!$J:$J,"Garde"&amp;"£"&amp;"NUIT"&amp;"£"&amp;"VOL"&amp;"£"&amp;$B69&amp;"£"&amp;N$7)+SUMIF('Inser données'!$J:$J,"Garde"&amp;"£"&amp;"CRENEAU"&amp;"£"&amp;"VOL"&amp;"£"&amp;$B69&amp;"£"&amp;N$7,'Inser données'!$R:$R)</f>
        <v>0</v>
      </c>
      <c r="O69" s="8">
        <f>COUNTIF('Inser données'!$J:$J,"Garde"&amp;"£"&amp;"24h"&amp;"£"&amp;"VOL"&amp;"£"&amp;$B69&amp;"£"&amp;O$7)+COUNTIF('Inser données'!$J:$J,"Garde"&amp;"£"&amp;"JOUR"&amp;"£"&amp;"VOL"&amp;"£"&amp;$B69&amp;"£"&amp;O$7)+SUMIF('Inser données'!$J:$J,"Garde"&amp;"£"&amp;"CRENEAU"&amp;"£"&amp;"VOL"&amp;"£"&amp;$B69&amp;"£"&amp;O$7,'Inser données'!$Q:$Q)</f>
        <v>0</v>
      </c>
      <c r="P69" s="8">
        <f>COUNTIF('Inser données'!$J:$J,"Garde"&amp;"£"&amp;"24h"&amp;"£"&amp;"VOL"&amp;"£"&amp;$B69&amp;"£"&amp;P$7)+COUNTIF('Inser données'!$J:$J,"Garde"&amp;"£"&amp;"NUIT"&amp;"£"&amp;"VOL"&amp;"£"&amp;$B69&amp;"£"&amp;P$7)+SUMIF('Inser données'!$J:$J,"Garde"&amp;"£"&amp;"CRENEAU"&amp;"£"&amp;"VOL"&amp;"£"&amp;$B69&amp;"£"&amp;P$7,'Inser données'!$R:$R)</f>
        <v>0</v>
      </c>
      <c r="Q69" s="8">
        <f>COUNTIF('Inser données'!$J:$J,"Garde"&amp;"£"&amp;"24h"&amp;"£"&amp;"VOL"&amp;"£"&amp;$B69&amp;"£"&amp;Q$7)+COUNTIF('Inser données'!$J:$J,"Garde"&amp;"£"&amp;"JOUR"&amp;"£"&amp;"VOL"&amp;"£"&amp;$B69&amp;"£"&amp;Q$7)+SUMIF('Inser données'!$J:$J,"Garde"&amp;"£"&amp;"CRENEAU"&amp;"£"&amp;"VOL"&amp;"£"&amp;$B69&amp;"£"&amp;Q$7,'Inser données'!$Q:$Q)</f>
        <v>3</v>
      </c>
      <c r="R69" s="8">
        <f>COUNTIF('Inser données'!$J:$J,"Garde"&amp;"£"&amp;"24h"&amp;"£"&amp;"VOL"&amp;"£"&amp;$B69&amp;"£"&amp;R$7)+COUNTIF('Inser données'!$J:$J,"Garde"&amp;"£"&amp;"NUIT"&amp;"£"&amp;"VOL"&amp;"£"&amp;$B69&amp;"£"&amp;R$7)+SUMIF('Inser données'!$J:$J,"Garde"&amp;"£"&amp;"CRENEAU"&amp;"£"&amp;"VOL"&amp;"£"&amp;$B69&amp;"£"&amp;R$7,'Inser données'!$R:$R)</f>
        <v>0</v>
      </c>
      <c r="S69" s="8">
        <f>COUNTIF('Inser données'!$J:$J,"Garde"&amp;"£"&amp;"24h"&amp;"£"&amp;"VOL"&amp;"£"&amp;$B69&amp;"£"&amp;S$7)+COUNTIF('Inser données'!$J:$J,"Garde"&amp;"£"&amp;"JOUR"&amp;"£"&amp;"VOL"&amp;"£"&amp;$B69&amp;"£"&amp;S$7)+SUMIF('Inser données'!$J:$J,"Garde"&amp;"£"&amp;"CRENEAU"&amp;"£"&amp;"VOL"&amp;"£"&amp;$B69&amp;"£"&amp;S$7,'Inser données'!$Q:$Q)</f>
        <v>0</v>
      </c>
      <c r="T69" s="8">
        <f>COUNTIF('Inser données'!$J:$J,"Garde"&amp;"£"&amp;"24h"&amp;"£"&amp;"VOL"&amp;"£"&amp;$B69&amp;"£"&amp;T$7)+COUNTIF('Inser données'!$J:$J,"Garde"&amp;"£"&amp;"NUIT"&amp;"£"&amp;"VOL"&amp;"£"&amp;$B69&amp;"£"&amp;T$7)+SUMIF('Inser données'!$J:$J,"Garde"&amp;"£"&amp;"CRENEAU"&amp;"£"&amp;"VOL"&amp;"£"&amp;$B69&amp;"£"&amp;T$7,'Inser données'!$R:$R)</f>
        <v>0.6</v>
      </c>
      <c r="U69" s="8">
        <f>COUNTIF('Inser données'!$J:$J,"Garde"&amp;"£"&amp;"24h"&amp;"£"&amp;"VOL"&amp;"£"&amp;$B69&amp;"£"&amp;U$7)+COUNTIF('Inser données'!$J:$J,"Garde"&amp;"£"&amp;"JOUR"&amp;"£"&amp;"VOL"&amp;"£"&amp;$B69&amp;"£"&amp;U$7)+SUMIF('Inser données'!$J:$J,"Garde"&amp;"£"&amp;"CRENEAU"&amp;"£"&amp;"VOL"&amp;"£"&amp;$B69&amp;"£"&amp;U$7,'Inser données'!$Q:$Q)</f>
        <v>0</v>
      </c>
      <c r="V69" s="8">
        <f>COUNTIF('Inser données'!$J:$J,"Garde"&amp;"£"&amp;"24h"&amp;"£"&amp;"VOL"&amp;"£"&amp;$B69&amp;"£"&amp;V$7)+COUNTIF('Inser données'!$J:$J,"Garde"&amp;"£"&amp;"NUIT"&amp;"£"&amp;"VOL"&amp;"£"&amp;$B69&amp;"£"&amp;V$7)+SUMIF('Inser données'!$J:$J,"Garde"&amp;"£"&amp;"CRENEAU"&amp;"£"&amp;"VOL"&amp;"£"&amp;$B69&amp;"£"&amp;V$7,'Inser données'!$R:$R)</f>
        <v>1</v>
      </c>
      <c r="W69" s="8">
        <f>COUNTIF('Inser données'!$J:$J,"Garde"&amp;"£"&amp;"24h"&amp;"£"&amp;"VOL"&amp;"£"&amp;$B69&amp;"£"&amp;W$7)+COUNTIF('Inser données'!$J:$J,"Garde"&amp;"£"&amp;"JOUR"&amp;"£"&amp;"VOL"&amp;"£"&amp;$B69&amp;"£"&amp;W$7)+SUMIF('Inser données'!$J:$J,"Garde"&amp;"£"&amp;"CRENEAU"&amp;"£"&amp;"VOL"&amp;"£"&amp;$B69&amp;"£"&amp;W$7,'Inser données'!$Q:$Q)</f>
        <v>2.2000000000000002</v>
      </c>
      <c r="X69" s="8">
        <f>COUNTIF('Inser données'!$J:$J,"Garde"&amp;"£"&amp;"24h"&amp;"£"&amp;"VOL"&amp;"£"&amp;$B69&amp;"£"&amp;X$7)+COUNTIF('Inser données'!$J:$J,"Garde"&amp;"£"&amp;"NUIT"&amp;"£"&amp;"VOL"&amp;"£"&amp;$B69&amp;"£"&amp;X$7)+SUMIF('Inser données'!$J:$J,"Garde"&amp;"£"&amp;"CRENEAU"&amp;"£"&amp;"VOL"&amp;"£"&amp;$B69&amp;"£"&amp;X$7,'Inser données'!$R:$R)</f>
        <v>1.7</v>
      </c>
      <c r="Y69" s="8">
        <f>COUNTIF('Inser données'!$J:$J,"Garde"&amp;"£"&amp;"24h"&amp;"£"&amp;"VOL"&amp;"£"&amp;$B69&amp;"£"&amp;Y$7)+COUNTIF('Inser données'!$J:$J,"Garde"&amp;"£"&amp;"JOUR"&amp;"£"&amp;"VOL"&amp;"£"&amp;$B69&amp;"£"&amp;Y$7)+SUMIF('Inser données'!$J:$J,"Garde"&amp;"£"&amp;"CRENEAU"&amp;"£"&amp;"VOL"&amp;"£"&amp;$B69&amp;"£"&amp;Y$7,'Inser données'!$Q:$Q)</f>
        <v>0</v>
      </c>
      <c r="Z69" s="8">
        <f>COUNTIF('Inser données'!$J:$J,"Garde"&amp;"£"&amp;"24h"&amp;"£"&amp;"VOL"&amp;"£"&amp;$B69&amp;"£"&amp;Z$7)+COUNTIF('Inser données'!$J:$J,"Garde"&amp;"£"&amp;"NUIT"&amp;"£"&amp;"VOL"&amp;"£"&amp;$B69&amp;"£"&amp;Z$7)+SUMIF('Inser données'!$J:$J,"Garde"&amp;"£"&amp;"CRENEAU"&amp;"£"&amp;"VOL"&amp;"£"&amp;$B69&amp;"£"&amp;Z$7,'Inser données'!$R:$R)</f>
        <v>1</v>
      </c>
      <c r="AA69" s="8">
        <f>COUNTIF('Inser données'!$J:$J,"Garde"&amp;"£"&amp;"24h"&amp;"£"&amp;"VOL"&amp;"£"&amp;$B69&amp;"£"&amp;AA$7)+COUNTIF('Inser données'!$J:$J,"Garde"&amp;"£"&amp;"JOUR"&amp;"£"&amp;"VOL"&amp;"£"&amp;$B69&amp;"£"&amp;AA$7)+SUMIF('Inser données'!$J:$J,"Garde"&amp;"£"&amp;"CRENEAU"&amp;"£"&amp;"VOL"&amp;"£"&amp;$B69&amp;"£"&amp;AA$7,'Inser données'!$Q:$Q)</f>
        <v>0</v>
      </c>
      <c r="AB69" s="8">
        <f>COUNTIF('Inser données'!$J:$J,"Garde"&amp;"£"&amp;"24h"&amp;"£"&amp;"VOL"&amp;"£"&amp;$B69&amp;"£"&amp;AB$7)+COUNTIF('Inser données'!$J:$J,"Garde"&amp;"£"&amp;"NUIT"&amp;"£"&amp;"VOL"&amp;"£"&amp;$B69&amp;"£"&amp;AB$7)+SUMIF('Inser données'!$J:$J,"Garde"&amp;"£"&amp;"CRENEAU"&amp;"£"&amp;"VOL"&amp;"£"&amp;$B69&amp;"£"&amp;AB$7,'Inser données'!$R:$R)</f>
        <v>0</v>
      </c>
      <c r="AC69" s="8">
        <f>COUNTIF('Inser données'!$J:$J,"Garde"&amp;"£"&amp;"24h"&amp;"£"&amp;"VOL"&amp;"£"&amp;$B69&amp;"£"&amp;AC$7)+COUNTIF('Inser données'!$J:$J,"Garde"&amp;"£"&amp;"JOUR"&amp;"£"&amp;"VOL"&amp;"£"&amp;$B69&amp;"£"&amp;AC$7)+SUMIF('Inser données'!$J:$J,"Garde"&amp;"£"&amp;"CRENEAU"&amp;"£"&amp;"VOL"&amp;"£"&amp;$B69&amp;"£"&amp;AC$7,'Inser données'!$Q:$Q)</f>
        <v>0</v>
      </c>
      <c r="AD69" s="8">
        <f>COUNTIF('Inser données'!$J:$J,"Garde"&amp;"£"&amp;"24h"&amp;"£"&amp;"VOL"&amp;"£"&amp;$B69&amp;"£"&amp;AD$7)+COUNTIF('Inser données'!$J:$J,"Garde"&amp;"£"&amp;"NUIT"&amp;"£"&amp;"VOL"&amp;"£"&amp;$B69&amp;"£"&amp;AD$7)+SUMIF('Inser données'!$J:$J,"Garde"&amp;"£"&amp;"CRENEAU"&amp;"£"&amp;"VOL"&amp;"£"&amp;$B69&amp;"£"&amp;AD$7,'Inser données'!$R:$R)</f>
        <v>2</v>
      </c>
      <c r="AE69" s="8">
        <f>COUNTIF('Inser données'!$J:$J,"Garde"&amp;"£"&amp;"24h"&amp;"£"&amp;"VOL"&amp;"£"&amp;$B69&amp;"£"&amp;AE$7)+COUNTIF('Inser données'!$J:$J,"Garde"&amp;"£"&amp;"JOUR"&amp;"£"&amp;"VOL"&amp;"£"&amp;$B69&amp;"£"&amp;AE$7)+SUMIF('Inser données'!$J:$J,"Garde"&amp;"£"&amp;"CRENEAU"&amp;"£"&amp;"VOL"&amp;"£"&amp;$B69&amp;"£"&amp;AE$7,'Inser données'!$Q:$Q)</f>
        <v>5</v>
      </c>
      <c r="AF69" s="8">
        <f>COUNTIF('Inser données'!$J:$J,"Garde"&amp;"£"&amp;"24h"&amp;"£"&amp;"VOL"&amp;"£"&amp;$B69&amp;"£"&amp;AF$7)+COUNTIF('Inser données'!$J:$J,"Garde"&amp;"£"&amp;"NUIT"&amp;"£"&amp;"VOL"&amp;"£"&amp;$B69&amp;"£"&amp;AF$7)+SUMIF('Inser données'!$J:$J,"Garde"&amp;"£"&amp;"CRENEAU"&amp;"£"&amp;"VOL"&amp;"£"&amp;$B69&amp;"£"&amp;AF$7,'Inser données'!$R:$R)</f>
        <v>1</v>
      </c>
      <c r="AG69" s="8">
        <f>COUNTIF('Inser données'!$J:$J,"Garde"&amp;"£"&amp;"24h"&amp;"£"&amp;"VOL"&amp;"£"&amp;$B69&amp;"£"&amp;AG$7)+COUNTIF('Inser données'!$J:$J,"Garde"&amp;"£"&amp;"JOUR"&amp;"£"&amp;"VOL"&amp;"£"&amp;$B69&amp;"£"&amp;AG$7)+SUMIF('Inser données'!$J:$J,"Garde"&amp;"£"&amp;"CRENEAU"&amp;"£"&amp;"VOL"&amp;"£"&amp;$B69&amp;"£"&amp;AG$7,'Inser données'!$Q:$Q)</f>
        <v>0</v>
      </c>
      <c r="AH69" s="8">
        <f>COUNTIF('Inser données'!$J:$J,"Garde"&amp;"£"&amp;"24h"&amp;"£"&amp;"VOL"&amp;"£"&amp;$B69&amp;"£"&amp;AH$7)+COUNTIF('Inser données'!$J:$J,"Garde"&amp;"£"&amp;"NUIT"&amp;"£"&amp;"VOL"&amp;"£"&amp;$B69&amp;"£"&amp;AH$7)+SUMIF('Inser données'!$J:$J,"Garde"&amp;"£"&amp;"CRENEAU"&amp;"£"&amp;"VOL"&amp;"£"&amp;$B69&amp;"£"&amp;AH$7,'Inser données'!$R:$R)</f>
        <v>0</v>
      </c>
    </row>
    <row r="70" spans="1:34" ht="15" thickBot="1">
      <c r="A70" s="118"/>
      <c r="B70" s="52" t="s">
        <v>106</v>
      </c>
      <c r="C70" s="15">
        <v>6</v>
      </c>
      <c r="D70" s="16">
        <v>6</v>
      </c>
      <c r="E70" s="8">
        <f>COUNTIF('Inser données'!$J:$J,"Garde"&amp;"£"&amp;"24h"&amp;"£"&amp;"VOL"&amp;"£"&amp;$B70&amp;"£"&amp;E$7)+COUNTIF('Inser données'!$J:$J,"Garde"&amp;"£"&amp;"JOUR"&amp;"£"&amp;"VOL"&amp;"£"&amp;$B70&amp;"£"&amp;E$7)+SUMIF('Inser données'!$J:$J,"Garde"&amp;"£"&amp;"CRENEAU"&amp;"£"&amp;"VOL"&amp;"£"&amp;$B70&amp;"£"&amp;E$7,'Inser données'!$Q:$Q)</f>
        <v>1</v>
      </c>
      <c r="F70" s="8">
        <f>COUNTIF('Inser données'!$J:$J,"Garde"&amp;"£"&amp;"24h"&amp;"£"&amp;"VOL"&amp;"£"&amp;$B70&amp;"£"&amp;F$7)+COUNTIF('Inser données'!$J:$J,"Garde"&amp;"£"&amp;"NUIT"&amp;"£"&amp;"VOL"&amp;"£"&amp;$B70&amp;"£"&amp;F$7)+SUMIF('Inser données'!$J:$J,"Garde"&amp;"£"&amp;"CRENEAU"&amp;"£"&amp;"VOL"&amp;"£"&amp;$B70&amp;"£"&amp;F$7,'Inser données'!$R:$R)</f>
        <v>1.8</v>
      </c>
      <c r="G70" s="8">
        <f>COUNTIF('Inser données'!$J:$J,"Garde"&amp;"£"&amp;"24h"&amp;"£"&amp;"VOL"&amp;"£"&amp;$B70&amp;"£"&amp;G$7)+COUNTIF('Inser données'!$J:$J,"Garde"&amp;"£"&amp;"JOUR"&amp;"£"&amp;"VOL"&amp;"£"&amp;$B70&amp;"£"&amp;G$7)+SUMIF('Inser données'!$J:$J,"Garde"&amp;"£"&amp;"CRENEAU"&amp;"£"&amp;"VOL"&amp;"£"&amp;$B70&amp;"£"&amp;G$7,'Inser données'!$Q:$Q)</f>
        <v>1</v>
      </c>
      <c r="H70" s="8">
        <f>COUNTIF('Inser données'!$J:$J,"Garde"&amp;"£"&amp;"24h"&amp;"£"&amp;"VOL"&amp;"£"&amp;$B70&amp;"£"&amp;H$7)+COUNTIF('Inser données'!$J:$J,"Garde"&amp;"£"&amp;"NUIT"&amp;"£"&amp;"VOL"&amp;"£"&amp;$B70&amp;"£"&amp;H$7)+SUMIF('Inser données'!$J:$J,"Garde"&amp;"£"&amp;"CRENEAU"&amp;"£"&amp;"VOL"&amp;"£"&amp;$B70&amp;"£"&amp;H$7,'Inser données'!$R:$R)</f>
        <v>1.7000000000000002</v>
      </c>
      <c r="I70" s="8">
        <f>COUNTIF('Inser données'!$J:$J,"Garde"&amp;"£"&amp;"24h"&amp;"£"&amp;"VOL"&amp;"£"&amp;$B70&amp;"£"&amp;I$7)+COUNTIF('Inser données'!$J:$J,"Garde"&amp;"£"&amp;"JOUR"&amp;"£"&amp;"VOL"&amp;"£"&amp;$B70&amp;"£"&amp;I$7)+SUMIF('Inser données'!$J:$J,"Garde"&amp;"£"&amp;"CRENEAU"&amp;"£"&amp;"VOL"&amp;"£"&amp;$B70&amp;"£"&amp;I$7,'Inser données'!$Q:$Q)</f>
        <v>3</v>
      </c>
      <c r="J70" s="8">
        <f>COUNTIF('Inser données'!$J:$J,"Garde"&amp;"£"&amp;"24h"&amp;"£"&amp;"VOL"&amp;"£"&amp;$B70&amp;"£"&amp;J$7)+COUNTIF('Inser données'!$J:$J,"Garde"&amp;"£"&amp;"NUIT"&amp;"£"&amp;"VOL"&amp;"£"&amp;$B70&amp;"£"&amp;J$7)+SUMIF('Inser données'!$J:$J,"Garde"&amp;"£"&amp;"CRENEAU"&amp;"£"&amp;"VOL"&amp;"£"&amp;$B70&amp;"£"&amp;J$7,'Inser données'!$R:$R)</f>
        <v>3.8</v>
      </c>
      <c r="K70" s="8">
        <f>COUNTIF('Inser données'!$J:$J,"Garde"&amp;"£"&amp;"24h"&amp;"£"&amp;"VOL"&amp;"£"&amp;$B70&amp;"£"&amp;K$7)+COUNTIF('Inser données'!$J:$J,"Garde"&amp;"£"&amp;"JOUR"&amp;"£"&amp;"VOL"&amp;"£"&amp;$B70&amp;"£"&amp;K$7)+SUMIF('Inser données'!$J:$J,"Garde"&amp;"£"&amp;"CRENEAU"&amp;"£"&amp;"VOL"&amp;"£"&amp;$B70&amp;"£"&amp;K$7,'Inser données'!$Q:$Q)</f>
        <v>2</v>
      </c>
      <c r="L70" s="8">
        <f>COUNTIF('Inser données'!$J:$J,"Garde"&amp;"£"&amp;"24h"&amp;"£"&amp;"VOL"&amp;"£"&amp;$B70&amp;"£"&amp;L$7)+COUNTIF('Inser données'!$J:$J,"Garde"&amp;"£"&amp;"NUIT"&amp;"£"&amp;"VOL"&amp;"£"&amp;$B70&amp;"£"&amp;L$7)+SUMIF('Inser données'!$J:$J,"Garde"&amp;"£"&amp;"CRENEAU"&amp;"£"&amp;"VOL"&amp;"£"&amp;$B70&amp;"£"&amp;L$7,'Inser données'!$R:$R)</f>
        <v>1</v>
      </c>
      <c r="M70" s="8">
        <f>COUNTIF('Inser données'!$J:$J,"Garde"&amp;"£"&amp;"24h"&amp;"£"&amp;"VOL"&amp;"£"&amp;$B70&amp;"£"&amp;M$7)+COUNTIF('Inser données'!$J:$J,"Garde"&amp;"£"&amp;"JOUR"&amp;"£"&amp;"VOL"&amp;"£"&amp;$B70&amp;"£"&amp;M$7)+SUMIF('Inser données'!$J:$J,"Garde"&amp;"£"&amp;"CRENEAU"&amp;"£"&amp;"VOL"&amp;"£"&amp;$B70&amp;"£"&amp;M$7,'Inser données'!$Q:$Q)</f>
        <v>3</v>
      </c>
      <c r="N70" s="8">
        <f>COUNTIF('Inser données'!$J:$J,"Garde"&amp;"£"&amp;"24h"&amp;"£"&amp;"VOL"&amp;"£"&amp;$B70&amp;"£"&amp;N$7)+COUNTIF('Inser données'!$J:$J,"Garde"&amp;"£"&amp;"NUIT"&amp;"£"&amp;"VOL"&amp;"£"&amp;$B70&amp;"£"&amp;N$7)+SUMIF('Inser données'!$J:$J,"Garde"&amp;"£"&amp;"CRENEAU"&amp;"£"&amp;"VOL"&amp;"£"&amp;$B70&amp;"£"&amp;N$7,'Inser données'!$R:$R)</f>
        <v>1</v>
      </c>
      <c r="O70" s="8">
        <f>COUNTIF('Inser données'!$J:$J,"Garde"&amp;"£"&amp;"24h"&amp;"£"&amp;"VOL"&amp;"£"&amp;$B70&amp;"£"&amp;O$7)+COUNTIF('Inser données'!$J:$J,"Garde"&amp;"£"&amp;"JOUR"&amp;"£"&amp;"VOL"&amp;"£"&amp;$B70&amp;"£"&amp;O$7)+SUMIF('Inser données'!$J:$J,"Garde"&amp;"£"&amp;"CRENEAU"&amp;"£"&amp;"VOL"&amp;"£"&amp;$B70&amp;"£"&amp;O$7,'Inser données'!$Q:$Q)</f>
        <v>4</v>
      </c>
      <c r="P70" s="8">
        <f>COUNTIF('Inser données'!$J:$J,"Garde"&amp;"£"&amp;"24h"&amp;"£"&amp;"VOL"&amp;"£"&amp;$B70&amp;"£"&amp;P$7)+COUNTIF('Inser données'!$J:$J,"Garde"&amp;"£"&amp;"NUIT"&amp;"£"&amp;"VOL"&amp;"£"&amp;$B70&amp;"£"&amp;P$7)+SUMIF('Inser données'!$J:$J,"Garde"&amp;"£"&amp;"CRENEAU"&amp;"£"&amp;"VOL"&amp;"£"&amp;$B70&amp;"£"&amp;P$7,'Inser données'!$R:$R)</f>
        <v>2</v>
      </c>
      <c r="Q70" s="8">
        <f>COUNTIF('Inser données'!$J:$J,"Garde"&amp;"£"&amp;"24h"&amp;"£"&amp;"VOL"&amp;"£"&amp;$B70&amp;"£"&amp;Q$7)+COUNTIF('Inser données'!$J:$J,"Garde"&amp;"£"&amp;"JOUR"&amp;"£"&amp;"VOL"&amp;"£"&amp;$B70&amp;"£"&amp;Q$7)+SUMIF('Inser données'!$J:$J,"Garde"&amp;"£"&amp;"CRENEAU"&amp;"£"&amp;"VOL"&amp;"£"&amp;$B70&amp;"£"&amp;Q$7,'Inser données'!$Q:$Q)</f>
        <v>1</v>
      </c>
      <c r="R70" s="8">
        <f>COUNTIF('Inser données'!$J:$J,"Garde"&amp;"£"&amp;"24h"&amp;"£"&amp;"VOL"&amp;"£"&amp;$B70&amp;"£"&amp;R$7)+COUNTIF('Inser données'!$J:$J,"Garde"&amp;"£"&amp;"NUIT"&amp;"£"&amp;"VOL"&amp;"£"&amp;$B70&amp;"£"&amp;R$7)+SUMIF('Inser données'!$J:$J,"Garde"&amp;"£"&amp;"CRENEAU"&amp;"£"&amp;"VOL"&amp;"£"&amp;$B70&amp;"£"&amp;R$7,'Inser données'!$R:$R)</f>
        <v>2</v>
      </c>
      <c r="S70" s="8">
        <f>COUNTIF('Inser données'!$J:$J,"Garde"&amp;"£"&amp;"24h"&amp;"£"&amp;"VOL"&amp;"£"&amp;$B70&amp;"£"&amp;S$7)+COUNTIF('Inser données'!$J:$J,"Garde"&amp;"£"&amp;"JOUR"&amp;"£"&amp;"VOL"&amp;"£"&amp;$B70&amp;"£"&amp;S$7)+SUMIF('Inser données'!$J:$J,"Garde"&amp;"£"&amp;"CRENEAU"&amp;"£"&amp;"VOL"&amp;"£"&amp;$B70&amp;"£"&amp;S$7,'Inser données'!$Q:$Q)</f>
        <v>2</v>
      </c>
      <c r="T70" s="8">
        <f>COUNTIF('Inser données'!$J:$J,"Garde"&amp;"£"&amp;"24h"&amp;"£"&amp;"VOL"&amp;"£"&amp;$B70&amp;"£"&amp;T$7)+COUNTIF('Inser données'!$J:$J,"Garde"&amp;"£"&amp;"NUIT"&amp;"£"&amp;"VOL"&amp;"£"&amp;$B70&amp;"£"&amp;T$7)+SUMIF('Inser données'!$J:$J,"Garde"&amp;"£"&amp;"CRENEAU"&amp;"£"&amp;"VOL"&amp;"£"&amp;$B70&amp;"£"&amp;T$7,'Inser données'!$R:$R)</f>
        <v>1.8</v>
      </c>
      <c r="U70" s="8">
        <f>COUNTIF('Inser données'!$J:$J,"Garde"&amp;"£"&amp;"24h"&amp;"£"&amp;"VOL"&amp;"£"&amp;$B70&amp;"£"&amp;U$7)+COUNTIF('Inser données'!$J:$J,"Garde"&amp;"£"&amp;"JOUR"&amp;"£"&amp;"VOL"&amp;"£"&amp;$B70&amp;"£"&amp;U$7)+SUMIF('Inser données'!$J:$J,"Garde"&amp;"£"&amp;"CRENEAU"&amp;"£"&amp;"VOL"&amp;"£"&amp;$B70&amp;"£"&amp;U$7,'Inser données'!$Q:$Q)</f>
        <v>1</v>
      </c>
      <c r="V70" s="8">
        <f>COUNTIF('Inser données'!$J:$J,"Garde"&amp;"£"&amp;"24h"&amp;"£"&amp;"VOL"&amp;"£"&amp;$B70&amp;"£"&amp;V$7)+COUNTIF('Inser données'!$J:$J,"Garde"&amp;"£"&amp;"NUIT"&amp;"£"&amp;"VOL"&amp;"£"&amp;$B70&amp;"£"&amp;V$7)+SUMIF('Inser données'!$J:$J,"Garde"&amp;"£"&amp;"CRENEAU"&amp;"£"&amp;"VOL"&amp;"£"&amp;$B70&amp;"£"&amp;V$7,'Inser données'!$R:$R)</f>
        <v>0</v>
      </c>
      <c r="W70" s="8">
        <f>COUNTIF('Inser données'!$J:$J,"Garde"&amp;"£"&amp;"24h"&amp;"£"&amp;"VOL"&amp;"£"&amp;$B70&amp;"£"&amp;W$7)+COUNTIF('Inser données'!$J:$J,"Garde"&amp;"£"&amp;"JOUR"&amp;"£"&amp;"VOL"&amp;"£"&amp;$B70&amp;"£"&amp;W$7)+SUMIF('Inser données'!$J:$J,"Garde"&amp;"£"&amp;"CRENEAU"&amp;"£"&amp;"VOL"&amp;"£"&amp;$B70&amp;"£"&amp;W$7,'Inser données'!$Q:$Q)</f>
        <v>1</v>
      </c>
      <c r="X70" s="8">
        <f>COUNTIF('Inser données'!$J:$J,"Garde"&amp;"£"&amp;"24h"&amp;"£"&amp;"VOL"&amp;"£"&amp;$B70&amp;"£"&amp;X$7)+COUNTIF('Inser données'!$J:$J,"Garde"&amp;"£"&amp;"NUIT"&amp;"£"&amp;"VOL"&amp;"£"&amp;$B70&amp;"£"&amp;X$7)+SUMIF('Inser données'!$J:$J,"Garde"&amp;"£"&amp;"CRENEAU"&amp;"£"&amp;"VOL"&amp;"£"&amp;$B70&amp;"£"&amp;X$7,'Inser données'!$R:$R)</f>
        <v>2.8</v>
      </c>
      <c r="Y70" s="8">
        <f>COUNTIF('Inser données'!$J:$J,"Garde"&amp;"£"&amp;"24h"&amp;"£"&amp;"VOL"&amp;"£"&amp;$B70&amp;"£"&amp;Y$7)+COUNTIF('Inser données'!$J:$J,"Garde"&amp;"£"&amp;"JOUR"&amp;"£"&amp;"VOL"&amp;"£"&amp;$B70&amp;"£"&amp;Y$7)+SUMIF('Inser données'!$J:$J,"Garde"&amp;"£"&amp;"CRENEAU"&amp;"£"&amp;"VOL"&amp;"£"&amp;$B70&amp;"£"&amp;Y$7,'Inser données'!$Q:$Q)</f>
        <v>0</v>
      </c>
      <c r="Z70" s="8">
        <f>COUNTIF('Inser données'!$J:$J,"Garde"&amp;"£"&amp;"24h"&amp;"£"&amp;"VOL"&amp;"£"&amp;$B70&amp;"£"&amp;Z$7)+COUNTIF('Inser données'!$J:$J,"Garde"&amp;"£"&amp;"NUIT"&amp;"£"&amp;"VOL"&amp;"£"&amp;$B70&amp;"£"&amp;Z$7)+SUMIF('Inser données'!$J:$J,"Garde"&amp;"£"&amp;"CRENEAU"&amp;"£"&amp;"VOL"&amp;"£"&amp;$B70&amp;"£"&amp;Z$7,'Inser données'!$R:$R)</f>
        <v>1</v>
      </c>
      <c r="AA70" s="8">
        <f>COUNTIF('Inser données'!$J:$J,"Garde"&amp;"£"&amp;"24h"&amp;"£"&amp;"VOL"&amp;"£"&amp;$B70&amp;"£"&amp;AA$7)+COUNTIF('Inser données'!$J:$J,"Garde"&amp;"£"&amp;"JOUR"&amp;"£"&amp;"VOL"&amp;"£"&amp;$B70&amp;"£"&amp;AA$7)+SUMIF('Inser données'!$J:$J,"Garde"&amp;"£"&amp;"CRENEAU"&amp;"£"&amp;"VOL"&amp;"£"&amp;$B70&amp;"£"&amp;AA$7,'Inser données'!$Q:$Q)</f>
        <v>3</v>
      </c>
      <c r="AB70" s="8">
        <f>COUNTIF('Inser données'!$J:$J,"Garde"&amp;"£"&amp;"24h"&amp;"£"&amp;"VOL"&amp;"£"&amp;$B70&amp;"£"&amp;AB$7)+COUNTIF('Inser données'!$J:$J,"Garde"&amp;"£"&amp;"NUIT"&amp;"£"&amp;"VOL"&amp;"£"&amp;$B70&amp;"£"&amp;AB$7)+SUMIF('Inser données'!$J:$J,"Garde"&amp;"£"&amp;"CRENEAU"&amp;"£"&amp;"VOL"&amp;"£"&amp;$B70&amp;"£"&amp;AB$7,'Inser données'!$R:$R)</f>
        <v>2</v>
      </c>
      <c r="AC70" s="8">
        <f>COUNTIF('Inser données'!$J:$J,"Garde"&amp;"£"&amp;"24h"&amp;"£"&amp;"VOL"&amp;"£"&amp;$B70&amp;"£"&amp;AC$7)+COUNTIF('Inser données'!$J:$J,"Garde"&amp;"£"&amp;"JOUR"&amp;"£"&amp;"VOL"&amp;"£"&amp;$B70&amp;"£"&amp;AC$7)+SUMIF('Inser données'!$J:$J,"Garde"&amp;"£"&amp;"CRENEAU"&amp;"£"&amp;"VOL"&amp;"£"&amp;$B70&amp;"£"&amp;AC$7,'Inser données'!$Q:$Q)</f>
        <v>2</v>
      </c>
      <c r="AD70" s="8">
        <f>COUNTIF('Inser données'!$J:$J,"Garde"&amp;"£"&amp;"24h"&amp;"£"&amp;"VOL"&amp;"£"&amp;$B70&amp;"£"&amp;AD$7)+COUNTIF('Inser données'!$J:$J,"Garde"&amp;"£"&amp;"NUIT"&amp;"£"&amp;"VOL"&amp;"£"&amp;$B70&amp;"£"&amp;AD$7)+SUMIF('Inser données'!$J:$J,"Garde"&amp;"£"&amp;"CRENEAU"&amp;"£"&amp;"VOL"&amp;"£"&amp;$B70&amp;"£"&amp;AD$7,'Inser données'!$R:$R)</f>
        <v>2</v>
      </c>
      <c r="AE70" s="8">
        <f>COUNTIF('Inser données'!$J:$J,"Garde"&amp;"£"&amp;"24h"&amp;"£"&amp;"VOL"&amp;"£"&amp;$B70&amp;"£"&amp;AE$7)+COUNTIF('Inser données'!$J:$J,"Garde"&amp;"£"&amp;"JOUR"&amp;"£"&amp;"VOL"&amp;"£"&amp;$B70&amp;"£"&amp;AE$7)+SUMIF('Inser données'!$J:$J,"Garde"&amp;"£"&amp;"CRENEAU"&amp;"£"&amp;"VOL"&amp;"£"&amp;$B70&amp;"£"&amp;AE$7,'Inser données'!$Q:$Q)</f>
        <v>0</v>
      </c>
      <c r="AF70" s="8">
        <f>COUNTIF('Inser données'!$J:$J,"Garde"&amp;"£"&amp;"24h"&amp;"£"&amp;"VOL"&amp;"£"&amp;$B70&amp;"£"&amp;AF$7)+COUNTIF('Inser données'!$J:$J,"Garde"&amp;"£"&amp;"NUIT"&amp;"£"&amp;"VOL"&amp;"£"&amp;$B70&amp;"£"&amp;AF$7)+SUMIF('Inser données'!$J:$J,"Garde"&amp;"£"&amp;"CRENEAU"&amp;"£"&amp;"VOL"&amp;"£"&amp;$B70&amp;"£"&amp;AF$7,'Inser données'!$R:$R)</f>
        <v>0</v>
      </c>
      <c r="AG70" s="8">
        <f>COUNTIF('Inser données'!$J:$J,"Garde"&amp;"£"&amp;"24h"&amp;"£"&amp;"VOL"&amp;"£"&amp;$B70&amp;"£"&amp;AG$7)+COUNTIF('Inser données'!$J:$J,"Garde"&amp;"£"&amp;"JOUR"&amp;"£"&amp;"VOL"&amp;"£"&amp;$B70&amp;"£"&amp;AG$7)+SUMIF('Inser données'!$J:$J,"Garde"&amp;"£"&amp;"CRENEAU"&amp;"£"&amp;"VOL"&amp;"£"&amp;$B70&amp;"£"&amp;AG$7,'Inser données'!$Q:$Q)</f>
        <v>0</v>
      </c>
      <c r="AH70" s="8">
        <f>COUNTIF('Inser données'!$J:$J,"Garde"&amp;"£"&amp;"24h"&amp;"£"&amp;"VOL"&amp;"£"&amp;$B70&amp;"£"&amp;AH$7)+COUNTIF('Inser données'!$J:$J,"Garde"&amp;"£"&amp;"NUIT"&amp;"£"&amp;"VOL"&amp;"£"&amp;$B70&amp;"£"&amp;AH$7)+SUMIF('Inser données'!$J:$J,"Garde"&amp;"£"&amp;"CRENEAU"&amp;"£"&amp;"VOL"&amp;"£"&amp;$B70&amp;"£"&amp;AH$7,'Inser données'!$R:$R)</f>
        <v>0</v>
      </c>
    </row>
    <row r="71" spans="1:34" ht="15" thickBot="1">
      <c r="A71" s="118"/>
      <c r="B71" s="12" t="s">
        <v>74</v>
      </c>
      <c r="C71" s="13">
        <v>4</v>
      </c>
      <c r="D71" s="14">
        <v>4</v>
      </c>
      <c r="E71" s="8">
        <f>COUNTIF('Inser données'!$J:$J,"Garde"&amp;"£"&amp;"24h"&amp;"£"&amp;"VOL"&amp;"£"&amp;$B71&amp;"£"&amp;E$7)+COUNTIF('Inser données'!$J:$J,"Garde"&amp;"£"&amp;"JOUR"&amp;"£"&amp;"VOL"&amp;"£"&amp;$B71&amp;"£"&amp;E$7)+SUMIF('Inser données'!$J:$J,"Garde"&amp;"£"&amp;"CRENEAU"&amp;"£"&amp;"VOL"&amp;"£"&amp;$B71&amp;"£"&amp;E$7,'Inser données'!$Q:$Q)</f>
        <v>1</v>
      </c>
      <c r="F71" s="8">
        <f>COUNTIF('Inser données'!$J:$J,"Garde"&amp;"£"&amp;"24h"&amp;"£"&amp;"VOL"&amp;"£"&amp;$B71&amp;"£"&amp;F$7)+COUNTIF('Inser données'!$J:$J,"Garde"&amp;"£"&amp;"NUIT"&amp;"£"&amp;"VOL"&amp;"£"&amp;$B71&amp;"£"&amp;F$7)+SUMIF('Inser données'!$J:$J,"Garde"&amp;"£"&amp;"CRENEAU"&amp;"£"&amp;"VOL"&amp;"£"&amp;$B71&amp;"£"&amp;F$7,'Inser données'!$R:$R)</f>
        <v>1</v>
      </c>
      <c r="G71" s="8">
        <f>COUNTIF('Inser données'!$J:$J,"Garde"&amp;"£"&amp;"24h"&amp;"£"&amp;"VOL"&amp;"£"&amp;$B71&amp;"£"&amp;G$7)+COUNTIF('Inser données'!$J:$J,"Garde"&amp;"£"&amp;"JOUR"&amp;"£"&amp;"VOL"&amp;"£"&amp;$B71&amp;"£"&amp;G$7)+SUMIF('Inser données'!$J:$J,"Garde"&amp;"£"&amp;"CRENEAU"&amp;"£"&amp;"VOL"&amp;"£"&amp;$B71&amp;"£"&amp;G$7,'Inser données'!$Q:$Q)</f>
        <v>1</v>
      </c>
      <c r="H71" s="8">
        <f>COUNTIF('Inser données'!$J:$J,"Garde"&amp;"£"&amp;"24h"&amp;"£"&amp;"VOL"&amp;"£"&amp;$B71&amp;"£"&amp;H$7)+COUNTIF('Inser données'!$J:$J,"Garde"&amp;"£"&amp;"NUIT"&amp;"£"&amp;"VOL"&amp;"£"&amp;$B71&amp;"£"&amp;H$7)+SUMIF('Inser données'!$J:$J,"Garde"&amp;"£"&amp;"CRENEAU"&amp;"£"&amp;"VOL"&amp;"£"&amp;$B71&amp;"£"&amp;H$7,'Inser données'!$R:$R)</f>
        <v>1</v>
      </c>
      <c r="I71" s="8">
        <f>COUNTIF('Inser données'!$J:$J,"Garde"&amp;"£"&amp;"24h"&amp;"£"&amp;"VOL"&amp;"£"&amp;$B71&amp;"£"&amp;I$7)+COUNTIF('Inser données'!$J:$J,"Garde"&amp;"£"&amp;"JOUR"&amp;"£"&amp;"VOL"&amp;"£"&amp;$B71&amp;"£"&amp;I$7)+SUMIF('Inser données'!$J:$J,"Garde"&amp;"£"&amp;"CRENEAU"&amp;"£"&amp;"VOL"&amp;"£"&amp;$B71&amp;"£"&amp;I$7,'Inser données'!$Q:$Q)</f>
        <v>1</v>
      </c>
      <c r="J71" s="8">
        <f>COUNTIF('Inser données'!$J:$J,"Garde"&amp;"£"&amp;"24h"&amp;"£"&amp;"VOL"&amp;"£"&amp;$B71&amp;"£"&amp;J$7)+COUNTIF('Inser données'!$J:$J,"Garde"&amp;"£"&amp;"NUIT"&amp;"£"&amp;"VOL"&amp;"£"&amp;$B71&amp;"£"&amp;J$7)+SUMIF('Inser données'!$J:$J,"Garde"&amp;"£"&amp;"CRENEAU"&amp;"£"&amp;"VOL"&amp;"£"&amp;$B71&amp;"£"&amp;J$7,'Inser données'!$R:$R)</f>
        <v>0</v>
      </c>
      <c r="K71" s="8">
        <f>COUNTIF('Inser données'!$J:$J,"Garde"&amp;"£"&amp;"24h"&amp;"£"&amp;"VOL"&amp;"£"&amp;$B71&amp;"£"&amp;K$7)+COUNTIF('Inser données'!$J:$J,"Garde"&amp;"£"&amp;"JOUR"&amp;"£"&amp;"VOL"&amp;"£"&amp;$B71&amp;"£"&amp;K$7)+SUMIF('Inser données'!$J:$J,"Garde"&amp;"£"&amp;"CRENEAU"&amp;"£"&amp;"VOL"&amp;"£"&amp;$B71&amp;"£"&amp;K$7,'Inser données'!$Q:$Q)</f>
        <v>0.9</v>
      </c>
      <c r="L71" s="8">
        <f>COUNTIF('Inser données'!$J:$J,"Garde"&amp;"£"&amp;"24h"&amp;"£"&amp;"VOL"&amp;"£"&amp;$B71&amp;"£"&amp;L$7)+COUNTIF('Inser données'!$J:$J,"Garde"&amp;"£"&amp;"NUIT"&amp;"£"&amp;"VOL"&amp;"£"&amp;$B71&amp;"£"&amp;L$7)+SUMIF('Inser données'!$J:$J,"Garde"&amp;"£"&amp;"CRENEAU"&amp;"£"&amp;"VOL"&amp;"£"&amp;$B71&amp;"£"&amp;L$7,'Inser données'!$R:$R)</f>
        <v>0</v>
      </c>
      <c r="M71" s="8">
        <f>COUNTIF('Inser données'!$J:$J,"Garde"&amp;"£"&amp;"24h"&amp;"£"&amp;"VOL"&amp;"£"&amp;$B71&amp;"£"&amp;M$7)+COUNTIF('Inser données'!$J:$J,"Garde"&amp;"£"&amp;"JOUR"&amp;"£"&amp;"VOL"&amp;"£"&amp;$B71&amp;"£"&amp;M$7)+SUMIF('Inser données'!$J:$J,"Garde"&amp;"£"&amp;"CRENEAU"&amp;"£"&amp;"VOL"&amp;"£"&amp;$B71&amp;"£"&amp;M$7,'Inser données'!$Q:$Q)</f>
        <v>0</v>
      </c>
      <c r="N71" s="8">
        <f>COUNTIF('Inser données'!$J:$J,"Garde"&amp;"£"&amp;"24h"&amp;"£"&amp;"VOL"&amp;"£"&amp;$B71&amp;"£"&amp;N$7)+COUNTIF('Inser données'!$J:$J,"Garde"&amp;"£"&amp;"NUIT"&amp;"£"&amp;"VOL"&amp;"£"&amp;$B71&amp;"£"&amp;N$7)+SUMIF('Inser données'!$J:$J,"Garde"&amp;"£"&amp;"CRENEAU"&amp;"£"&amp;"VOL"&amp;"£"&amp;$B71&amp;"£"&amp;N$7,'Inser données'!$R:$R)</f>
        <v>0</v>
      </c>
      <c r="O71" s="8">
        <f>COUNTIF('Inser données'!$J:$J,"Garde"&amp;"£"&amp;"24h"&amp;"£"&amp;"VOL"&amp;"£"&amp;$B71&amp;"£"&amp;O$7)+COUNTIF('Inser données'!$J:$J,"Garde"&amp;"£"&amp;"JOUR"&amp;"£"&amp;"VOL"&amp;"£"&amp;$B71&amp;"£"&amp;O$7)+SUMIF('Inser données'!$J:$J,"Garde"&amp;"£"&amp;"CRENEAU"&amp;"£"&amp;"VOL"&amp;"£"&amp;$B71&amp;"£"&amp;O$7,'Inser données'!$Q:$Q)</f>
        <v>0</v>
      </c>
      <c r="P71" s="8">
        <f>COUNTIF('Inser données'!$J:$J,"Garde"&amp;"£"&amp;"24h"&amp;"£"&amp;"VOL"&amp;"£"&amp;$B71&amp;"£"&amp;P$7)+COUNTIF('Inser données'!$J:$J,"Garde"&amp;"£"&amp;"NUIT"&amp;"£"&amp;"VOL"&amp;"£"&amp;$B71&amp;"£"&amp;P$7)+SUMIF('Inser données'!$J:$J,"Garde"&amp;"£"&amp;"CRENEAU"&amp;"£"&amp;"VOL"&amp;"£"&amp;$B71&amp;"£"&amp;P$7,'Inser données'!$R:$R)</f>
        <v>0</v>
      </c>
      <c r="Q71" s="8">
        <f>COUNTIF('Inser données'!$J:$J,"Garde"&amp;"£"&amp;"24h"&amp;"£"&amp;"VOL"&amp;"£"&amp;$B71&amp;"£"&amp;Q$7)+COUNTIF('Inser données'!$J:$J,"Garde"&amp;"£"&amp;"JOUR"&amp;"£"&amp;"VOL"&amp;"£"&amp;$B71&amp;"£"&amp;Q$7)+SUMIF('Inser données'!$J:$J,"Garde"&amp;"£"&amp;"CRENEAU"&amp;"£"&amp;"VOL"&amp;"£"&amp;$B71&amp;"£"&amp;Q$7,'Inser données'!$Q:$Q)</f>
        <v>1</v>
      </c>
      <c r="R71" s="8">
        <f>COUNTIF('Inser données'!$J:$J,"Garde"&amp;"£"&amp;"24h"&amp;"£"&amp;"VOL"&amp;"£"&amp;$B71&amp;"£"&amp;R$7)+COUNTIF('Inser données'!$J:$J,"Garde"&amp;"£"&amp;"NUIT"&amp;"£"&amp;"VOL"&amp;"£"&amp;$B71&amp;"£"&amp;R$7)+SUMIF('Inser données'!$J:$J,"Garde"&amp;"£"&amp;"CRENEAU"&amp;"£"&amp;"VOL"&amp;"£"&amp;$B71&amp;"£"&amp;R$7,'Inser données'!$R:$R)</f>
        <v>1</v>
      </c>
      <c r="S71" s="8">
        <f>COUNTIF('Inser données'!$J:$J,"Garde"&amp;"£"&amp;"24h"&amp;"£"&amp;"VOL"&amp;"£"&amp;$B71&amp;"£"&amp;S$7)+COUNTIF('Inser données'!$J:$J,"Garde"&amp;"£"&amp;"JOUR"&amp;"£"&amp;"VOL"&amp;"£"&amp;$B71&amp;"£"&amp;S$7)+SUMIF('Inser données'!$J:$J,"Garde"&amp;"£"&amp;"CRENEAU"&amp;"£"&amp;"VOL"&amp;"£"&amp;$B71&amp;"£"&amp;S$7,'Inser données'!$Q:$Q)</f>
        <v>2</v>
      </c>
      <c r="T71" s="8">
        <f>COUNTIF('Inser données'!$J:$J,"Garde"&amp;"£"&amp;"24h"&amp;"£"&amp;"VOL"&amp;"£"&amp;$B71&amp;"£"&amp;T$7)+COUNTIF('Inser données'!$J:$J,"Garde"&amp;"£"&amp;"NUIT"&amp;"£"&amp;"VOL"&amp;"£"&amp;$B71&amp;"£"&amp;T$7)+SUMIF('Inser données'!$J:$J,"Garde"&amp;"£"&amp;"CRENEAU"&amp;"£"&amp;"VOL"&amp;"£"&amp;$B71&amp;"£"&amp;T$7,'Inser données'!$R:$R)</f>
        <v>0</v>
      </c>
      <c r="U71" s="8">
        <f>COUNTIF('Inser données'!$J:$J,"Garde"&amp;"£"&amp;"24h"&amp;"£"&amp;"VOL"&amp;"£"&amp;$B71&amp;"£"&amp;U$7)+COUNTIF('Inser données'!$J:$J,"Garde"&amp;"£"&amp;"JOUR"&amp;"£"&amp;"VOL"&amp;"£"&amp;$B71&amp;"£"&amp;U$7)+SUMIF('Inser données'!$J:$J,"Garde"&amp;"£"&amp;"CRENEAU"&amp;"£"&amp;"VOL"&amp;"£"&amp;$B71&amp;"£"&amp;U$7,'Inser données'!$Q:$Q)</f>
        <v>0.9</v>
      </c>
      <c r="V71" s="8">
        <f>COUNTIF('Inser données'!$J:$J,"Garde"&amp;"£"&amp;"24h"&amp;"£"&amp;"VOL"&amp;"£"&amp;$B71&amp;"£"&amp;V$7)+COUNTIF('Inser données'!$J:$J,"Garde"&amp;"£"&amp;"NUIT"&amp;"£"&amp;"VOL"&amp;"£"&amp;$B71&amp;"£"&amp;V$7)+SUMIF('Inser données'!$J:$J,"Garde"&amp;"£"&amp;"CRENEAU"&amp;"£"&amp;"VOL"&amp;"£"&amp;$B71&amp;"£"&amp;V$7,'Inser données'!$R:$R)</f>
        <v>1</v>
      </c>
      <c r="W71" s="8">
        <f>COUNTIF('Inser données'!$J:$J,"Garde"&amp;"£"&amp;"24h"&amp;"£"&amp;"VOL"&amp;"£"&amp;$B71&amp;"£"&amp;W$7)+COUNTIF('Inser données'!$J:$J,"Garde"&amp;"£"&amp;"JOUR"&amp;"£"&amp;"VOL"&amp;"£"&amp;$B71&amp;"£"&amp;W$7)+SUMIF('Inser données'!$J:$J,"Garde"&amp;"£"&amp;"CRENEAU"&amp;"£"&amp;"VOL"&amp;"£"&amp;$B71&amp;"£"&amp;W$7,'Inser données'!$Q:$Q)</f>
        <v>1</v>
      </c>
      <c r="X71" s="8">
        <f>COUNTIF('Inser données'!$J:$J,"Garde"&amp;"£"&amp;"24h"&amp;"£"&amp;"VOL"&amp;"£"&amp;$B71&amp;"£"&amp;X$7)+COUNTIF('Inser données'!$J:$J,"Garde"&amp;"£"&amp;"NUIT"&amp;"£"&amp;"VOL"&amp;"£"&amp;$B71&amp;"£"&amp;X$7)+SUMIF('Inser données'!$J:$J,"Garde"&amp;"£"&amp;"CRENEAU"&amp;"£"&amp;"VOL"&amp;"£"&amp;$B71&amp;"£"&amp;X$7,'Inser données'!$R:$R)</f>
        <v>0</v>
      </c>
      <c r="Y71" s="8">
        <f>COUNTIF('Inser données'!$J:$J,"Garde"&amp;"£"&amp;"24h"&amp;"£"&amp;"VOL"&amp;"£"&amp;$B71&amp;"£"&amp;Y$7)+COUNTIF('Inser données'!$J:$J,"Garde"&amp;"£"&amp;"JOUR"&amp;"£"&amp;"VOL"&amp;"£"&amp;$B71&amp;"£"&amp;Y$7)+SUMIF('Inser données'!$J:$J,"Garde"&amp;"£"&amp;"CRENEAU"&amp;"£"&amp;"VOL"&amp;"£"&amp;$B71&amp;"£"&amp;Y$7,'Inser données'!$Q:$Q)</f>
        <v>1</v>
      </c>
      <c r="Z71" s="8">
        <f>COUNTIF('Inser données'!$J:$J,"Garde"&amp;"£"&amp;"24h"&amp;"£"&amp;"VOL"&amp;"£"&amp;$B71&amp;"£"&amp;Z$7)+COUNTIF('Inser données'!$J:$J,"Garde"&amp;"£"&amp;"NUIT"&amp;"£"&amp;"VOL"&amp;"£"&amp;$B71&amp;"£"&amp;Z$7)+SUMIF('Inser données'!$J:$J,"Garde"&amp;"£"&amp;"CRENEAU"&amp;"£"&amp;"VOL"&amp;"£"&amp;$B71&amp;"£"&amp;Z$7,'Inser données'!$R:$R)</f>
        <v>1</v>
      </c>
      <c r="AA71" s="8">
        <f>COUNTIF('Inser données'!$J:$J,"Garde"&amp;"£"&amp;"24h"&amp;"£"&amp;"VOL"&amp;"£"&amp;$B71&amp;"£"&amp;AA$7)+COUNTIF('Inser données'!$J:$J,"Garde"&amp;"£"&amp;"JOUR"&amp;"£"&amp;"VOL"&amp;"£"&amp;$B71&amp;"£"&amp;AA$7)+SUMIF('Inser données'!$J:$J,"Garde"&amp;"£"&amp;"CRENEAU"&amp;"£"&amp;"VOL"&amp;"£"&amp;$B71&amp;"£"&amp;AA$7,'Inser données'!$Q:$Q)</f>
        <v>0.9</v>
      </c>
      <c r="AB71" s="8">
        <f>COUNTIF('Inser données'!$J:$J,"Garde"&amp;"£"&amp;"24h"&amp;"£"&amp;"VOL"&amp;"£"&amp;$B71&amp;"£"&amp;AB$7)+COUNTIF('Inser données'!$J:$J,"Garde"&amp;"£"&amp;"NUIT"&amp;"£"&amp;"VOL"&amp;"£"&amp;$B71&amp;"£"&amp;AB$7)+SUMIF('Inser données'!$J:$J,"Garde"&amp;"£"&amp;"CRENEAU"&amp;"£"&amp;"VOL"&amp;"£"&amp;$B71&amp;"£"&amp;AB$7,'Inser données'!$R:$R)</f>
        <v>0</v>
      </c>
      <c r="AC71" s="8">
        <f>COUNTIF('Inser données'!$J:$J,"Garde"&amp;"£"&amp;"24h"&amp;"£"&amp;"VOL"&amp;"£"&amp;$B71&amp;"£"&amp;AC$7)+COUNTIF('Inser données'!$J:$J,"Garde"&amp;"£"&amp;"JOUR"&amp;"£"&amp;"VOL"&amp;"£"&amp;$B71&amp;"£"&amp;AC$7)+SUMIF('Inser données'!$J:$J,"Garde"&amp;"£"&amp;"CRENEAU"&amp;"£"&amp;"VOL"&amp;"£"&amp;$B71&amp;"£"&amp;AC$7,'Inser données'!$Q:$Q)</f>
        <v>0</v>
      </c>
      <c r="AD71" s="8">
        <f>COUNTIF('Inser données'!$J:$J,"Garde"&amp;"£"&amp;"24h"&amp;"£"&amp;"VOL"&amp;"£"&amp;$B71&amp;"£"&amp;AD$7)+COUNTIF('Inser données'!$J:$J,"Garde"&amp;"£"&amp;"NUIT"&amp;"£"&amp;"VOL"&amp;"£"&amp;$B71&amp;"£"&amp;AD$7)+SUMIF('Inser données'!$J:$J,"Garde"&amp;"£"&amp;"CRENEAU"&amp;"£"&amp;"VOL"&amp;"£"&amp;$B71&amp;"£"&amp;AD$7,'Inser données'!$R:$R)</f>
        <v>0</v>
      </c>
      <c r="AE71" s="8">
        <f>COUNTIF('Inser données'!$J:$J,"Garde"&amp;"£"&amp;"24h"&amp;"£"&amp;"VOL"&amp;"£"&amp;$B71&amp;"£"&amp;AE$7)+COUNTIF('Inser données'!$J:$J,"Garde"&amp;"£"&amp;"JOUR"&amp;"£"&amp;"VOL"&amp;"£"&amp;$B71&amp;"£"&amp;AE$7)+SUMIF('Inser données'!$J:$J,"Garde"&amp;"£"&amp;"CRENEAU"&amp;"£"&amp;"VOL"&amp;"£"&amp;$B71&amp;"£"&amp;AE$7,'Inser données'!$Q:$Q)</f>
        <v>1</v>
      </c>
      <c r="AF71" s="8">
        <f>COUNTIF('Inser données'!$J:$J,"Garde"&amp;"£"&amp;"24h"&amp;"£"&amp;"VOL"&amp;"£"&amp;$B71&amp;"£"&amp;AF$7)+COUNTIF('Inser données'!$J:$J,"Garde"&amp;"£"&amp;"NUIT"&amp;"£"&amp;"VOL"&amp;"£"&amp;$B71&amp;"£"&amp;AF$7)+SUMIF('Inser données'!$J:$J,"Garde"&amp;"£"&amp;"CRENEAU"&amp;"£"&amp;"VOL"&amp;"£"&amp;$B71&amp;"£"&amp;AF$7,'Inser données'!$R:$R)</f>
        <v>1</v>
      </c>
      <c r="AG71" s="8">
        <f>COUNTIF('Inser données'!$J:$J,"Garde"&amp;"£"&amp;"24h"&amp;"£"&amp;"VOL"&amp;"£"&amp;$B71&amp;"£"&amp;AG$7)+COUNTIF('Inser données'!$J:$J,"Garde"&amp;"£"&amp;"JOUR"&amp;"£"&amp;"VOL"&amp;"£"&amp;$B71&amp;"£"&amp;AG$7)+SUMIF('Inser données'!$J:$J,"Garde"&amp;"£"&amp;"CRENEAU"&amp;"£"&amp;"VOL"&amp;"£"&amp;$B71&amp;"£"&amp;AG$7,'Inser données'!$Q:$Q)</f>
        <v>0</v>
      </c>
      <c r="AH71" s="8">
        <f>COUNTIF('Inser données'!$J:$J,"Garde"&amp;"£"&amp;"24h"&amp;"£"&amp;"VOL"&amp;"£"&amp;$B71&amp;"£"&amp;AH$7)+COUNTIF('Inser données'!$J:$J,"Garde"&amp;"£"&amp;"NUIT"&amp;"£"&amp;"VOL"&amp;"£"&amp;$B71&amp;"£"&amp;AH$7)+SUMIF('Inser données'!$J:$J,"Garde"&amp;"£"&amp;"CRENEAU"&amp;"£"&amp;"VOL"&amp;"£"&amp;$B71&amp;"£"&amp;AH$7,'Inser données'!$R:$R)</f>
        <v>0</v>
      </c>
    </row>
    <row r="72" spans="1:34" ht="15" thickBot="1">
      <c r="A72" s="118"/>
      <c r="B72" s="12" t="s">
        <v>75</v>
      </c>
      <c r="C72" s="15">
        <v>4</v>
      </c>
      <c r="D72" s="16">
        <v>4</v>
      </c>
      <c r="E72" s="8">
        <f>COUNTIF('Inser données'!$J:$J,"Garde"&amp;"£"&amp;"24h"&amp;"£"&amp;"VOL"&amp;"£"&amp;$B72&amp;"£"&amp;E$7)+COUNTIF('Inser données'!$J:$J,"Garde"&amp;"£"&amp;"JOUR"&amp;"£"&amp;"VOL"&amp;"£"&amp;$B72&amp;"£"&amp;E$7)+SUMIF('Inser données'!$J:$J,"Garde"&amp;"£"&amp;"CRENEAU"&amp;"£"&amp;"VOL"&amp;"£"&amp;$B72&amp;"£"&amp;E$7,'Inser données'!$Q:$Q)</f>
        <v>0</v>
      </c>
      <c r="F72" s="8">
        <f>COUNTIF('Inser données'!$J:$J,"Garde"&amp;"£"&amp;"24h"&amp;"£"&amp;"VOL"&amp;"£"&amp;$B72&amp;"£"&amp;F$7)+COUNTIF('Inser données'!$J:$J,"Garde"&amp;"£"&amp;"NUIT"&amp;"£"&amp;"VOL"&amp;"£"&amp;$B72&amp;"£"&amp;F$7)+SUMIF('Inser données'!$J:$J,"Garde"&amp;"£"&amp;"CRENEAU"&amp;"£"&amp;"VOL"&amp;"£"&amp;$B72&amp;"£"&amp;F$7,'Inser données'!$R:$R)</f>
        <v>0</v>
      </c>
      <c r="G72" s="8">
        <f>COUNTIF('Inser données'!$J:$J,"Garde"&amp;"£"&amp;"24h"&amp;"£"&amp;"VOL"&amp;"£"&amp;$B72&amp;"£"&amp;G$7)+COUNTIF('Inser données'!$J:$J,"Garde"&amp;"£"&amp;"JOUR"&amp;"£"&amp;"VOL"&amp;"£"&amp;$B72&amp;"£"&amp;G$7)+SUMIF('Inser données'!$J:$J,"Garde"&amp;"£"&amp;"CRENEAU"&amp;"£"&amp;"VOL"&amp;"£"&amp;$B72&amp;"£"&amp;G$7,'Inser données'!$Q:$Q)</f>
        <v>0</v>
      </c>
      <c r="H72" s="8">
        <f>COUNTIF('Inser données'!$J:$J,"Garde"&amp;"£"&amp;"24h"&amp;"£"&amp;"VOL"&amp;"£"&amp;$B72&amp;"£"&amp;H$7)+COUNTIF('Inser données'!$J:$J,"Garde"&amp;"£"&amp;"NUIT"&amp;"£"&amp;"VOL"&amp;"£"&amp;$B72&amp;"£"&amp;H$7)+SUMIF('Inser données'!$J:$J,"Garde"&amp;"£"&amp;"CRENEAU"&amp;"£"&amp;"VOL"&amp;"£"&amp;$B72&amp;"£"&amp;H$7,'Inser données'!$R:$R)</f>
        <v>0</v>
      </c>
      <c r="I72" s="8">
        <f>COUNTIF('Inser données'!$J:$J,"Garde"&amp;"£"&amp;"24h"&amp;"£"&amp;"VOL"&amp;"£"&amp;$B72&amp;"£"&amp;I$7)+COUNTIF('Inser données'!$J:$J,"Garde"&amp;"£"&amp;"JOUR"&amp;"£"&amp;"VOL"&amp;"£"&amp;$B72&amp;"£"&amp;I$7)+SUMIF('Inser données'!$J:$J,"Garde"&amp;"£"&amp;"CRENEAU"&amp;"£"&amp;"VOL"&amp;"£"&amp;$B72&amp;"£"&amp;I$7,'Inser données'!$Q:$Q)</f>
        <v>0</v>
      </c>
      <c r="J72" s="8">
        <f>COUNTIF('Inser données'!$J:$J,"Garde"&amp;"£"&amp;"24h"&amp;"£"&amp;"VOL"&amp;"£"&amp;$B72&amp;"£"&amp;J$7)+COUNTIF('Inser données'!$J:$J,"Garde"&amp;"£"&amp;"NUIT"&amp;"£"&amp;"VOL"&amp;"£"&amp;$B72&amp;"£"&amp;J$7)+SUMIF('Inser données'!$J:$J,"Garde"&amp;"£"&amp;"CRENEAU"&amp;"£"&amp;"VOL"&amp;"£"&amp;$B72&amp;"£"&amp;J$7,'Inser données'!$R:$R)</f>
        <v>0</v>
      </c>
      <c r="K72" s="8">
        <f>COUNTIF('Inser données'!$J:$J,"Garde"&amp;"£"&amp;"24h"&amp;"£"&amp;"VOL"&amp;"£"&amp;$B72&amp;"£"&amp;K$7)+COUNTIF('Inser données'!$J:$J,"Garde"&amp;"£"&amp;"JOUR"&amp;"£"&amp;"VOL"&amp;"£"&amp;$B72&amp;"£"&amp;K$7)+SUMIF('Inser données'!$J:$J,"Garde"&amp;"£"&amp;"CRENEAU"&amp;"£"&amp;"VOL"&amp;"£"&amp;$B72&amp;"£"&amp;K$7,'Inser données'!$Q:$Q)</f>
        <v>1</v>
      </c>
      <c r="L72" s="8">
        <f>COUNTIF('Inser données'!$J:$J,"Garde"&amp;"£"&amp;"24h"&amp;"£"&amp;"VOL"&amp;"£"&amp;$B72&amp;"£"&amp;L$7)+COUNTIF('Inser données'!$J:$J,"Garde"&amp;"£"&amp;"NUIT"&amp;"£"&amp;"VOL"&amp;"£"&amp;$B72&amp;"£"&amp;L$7)+SUMIF('Inser données'!$J:$J,"Garde"&amp;"£"&amp;"CRENEAU"&amp;"£"&amp;"VOL"&amp;"£"&amp;$B72&amp;"£"&amp;L$7,'Inser données'!$R:$R)</f>
        <v>0</v>
      </c>
      <c r="M72" s="8">
        <f>COUNTIF('Inser données'!$J:$J,"Garde"&amp;"£"&amp;"24h"&amp;"£"&amp;"VOL"&amp;"£"&amp;$B72&amp;"£"&amp;M$7)+COUNTIF('Inser données'!$J:$J,"Garde"&amp;"£"&amp;"JOUR"&amp;"£"&amp;"VOL"&amp;"£"&amp;$B72&amp;"£"&amp;M$7)+SUMIF('Inser données'!$J:$J,"Garde"&amp;"£"&amp;"CRENEAU"&amp;"£"&amp;"VOL"&amp;"£"&amp;$B72&amp;"£"&amp;M$7,'Inser données'!$Q:$Q)</f>
        <v>2</v>
      </c>
      <c r="N72" s="8">
        <f>COUNTIF('Inser données'!$J:$J,"Garde"&amp;"£"&amp;"24h"&amp;"£"&amp;"VOL"&amp;"£"&amp;$B72&amp;"£"&amp;N$7)+COUNTIF('Inser données'!$J:$J,"Garde"&amp;"£"&amp;"NUIT"&amp;"£"&amp;"VOL"&amp;"£"&amp;$B72&amp;"£"&amp;N$7)+SUMIF('Inser données'!$J:$J,"Garde"&amp;"£"&amp;"CRENEAU"&amp;"£"&amp;"VOL"&amp;"£"&amp;$B72&amp;"£"&amp;N$7,'Inser données'!$R:$R)</f>
        <v>0</v>
      </c>
      <c r="O72" s="8">
        <f>COUNTIF('Inser données'!$J:$J,"Garde"&amp;"£"&amp;"24h"&amp;"£"&amp;"VOL"&amp;"£"&amp;$B72&amp;"£"&amp;O$7)+COUNTIF('Inser données'!$J:$J,"Garde"&amp;"£"&amp;"JOUR"&amp;"£"&amp;"VOL"&amp;"£"&amp;$B72&amp;"£"&amp;O$7)+SUMIF('Inser données'!$J:$J,"Garde"&amp;"£"&amp;"CRENEAU"&amp;"£"&amp;"VOL"&amp;"£"&amp;$B72&amp;"£"&amp;O$7,'Inser données'!$Q:$Q)</f>
        <v>1</v>
      </c>
      <c r="P72" s="8">
        <f>COUNTIF('Inser données'!$J:$J,"Garde"&amp;"£"&amp;"24h"&amp;"£"&amp;"VOL"&amp;"£"&amp;$B72&amp;"£"&amp;P$7)+COUNTIF('Inser données'!$J:$J,"Garde"&amp;"£"&amp;"NUIT"&amp;"£"&amp;"VOL"&amp;"£"&amp;$B72&amp;"£"&amp;P$7)+SUMIF('Inser données'!$J:$J,"Garde"&amp;"£"&amp;"CRENEAU"&amp;"£"&amp;"VOL"&amp;"£"&amp;$B72&amp;"£"&amp;P$7,'Inser données'!$R:$R)</f>
        <v>1</v>
      </c>
      <c r="Q72" s="8">
        <f>COUNTIF('Inser données'!$J:$J,"Garde"&amp;"£"&amp;"24h"&amp;"£"&amp;"VOL"&amp;"£"&amp;$B72&amp;"£"&amp;Q$7)+COUNTIF('Inser données'!$J:$J,"Garde"&amp;"£"&amp;"JOUR"&amp;"£"&amp;"VOL"&amp;"£"&amp;$B72&amp;"£"&amp;Q$7)+SUMIF('Inser données'!$J:$J,"Garde"&amp;"£"&amp;"CRENEAU"&amp;"£"&amp;"VOL"&amp;"£"&amp;$B72&amp;"£"&amp;Q$7,'Inser données'!$Q:$Q)</f>
        <v>1</v>
      </c>
      <c r="R72" s="8">
        <f>COUNTIF('Inser données'!$J:$J,"Garde"&amp;"£"&amp;"24h"&amp;"£"&amp;"VOL"&amp;"£"&amp;$B72&amp;"£"&amp;R$7)+COUNTIF('Inser données'!$J:$J,"Garde"&amp;"£"&amp;"NUIT"&amp;"£"&amp;"VOL"&amp;"£"&amp;$B72&amp;"£"&amp;R$7)+SUMIF('Inser données'!$J:$J,"Garde"&amp;"£"&amp;"CRENEAU"&amp;"£"&amp;"VOL"&amp;"£"&amp;$B72&amp;"£"&amp;R$7,'Inser données'!$R:$R)</f>
        <v>0</v>
      </c>
      <c r="S72" s="8">
        <f>COUNTIF('Inser données'!$J:$J,"Garde"&amp;"£"&amp;"24h"&amp;"£"&amp;"VOL"&amp;"£"&amp;$B72&amp;"£"&amp;S$7)+COUNTIF('Inser données'!$J:$J,"Garde"&amp;"£"&amp;"JOUR"&amp;"£"&amp;"VOL"&amp;"£"&amp;$B72&amp;"£"&amp;S$7)+SUMIF('Inser données'!$J:$J,"Garde"&amp;"£"&amp;"CRENEAU"&amp;"£"&amp;"VOL"&amp;"£"&amp;$B72&amp;"£"&amp;S$7,'Inser données'!$Q:$Q)</f>
        <v>1</v>
      </c>
      <c r="T72" s="8">
        <f>COUNTIF('Inser données'!$J:$J,"Garde"&amp;"£"&amp;"24h"&amp;"£"&amp;"VOL"&amp;"£"&amp;$B72&amp;"£"&amp;T$7)+COUNTIF('Inser données'!$J:$J,"Garde"&amp;"£"&amp;"NUIT"&amp;"£"&amp;"VOL"&amp;"£"&amp;$B72&amp;"£"&amp;T$7)+SUMIF('Inser données'!$J:$J,"Garde"&amp;"£"&amp;"CRENEAU"&amp;"£"&amp;"VOL"&amp;"£"&amp;$B72&amp;"£"&amp;T$7,'Inser données'!$R:$R)</f>
        <v>0.7</v>
      </c>
      <c r="U72" s="8">
        <f>COUNTIF('Inser données'!$J:$J,"Garde"&amp;"£"&amp;"24h"&amp;"£"&amp;"VOL"&amp;"£"&amp;$B72&amp;"£"&amp;U$7)+COUNTIF('Inser données'!$J:$J,"Garde"&amp;"£"&amp;"JOUR"&amp;"£"&amp;"VOL"&amp;"£"&amp;$B72&amp;"£"&amp;U$7)+SUMIF('Inser données'!$J:$J,"Garde"&amp;"£"&amp;"CRENEAU"&amp;"£"&amp;"VOL"&amp;"£"&amp;$B72&amp;"£"&amp;U$7,'Inser données'!$Q:$Q)</f>
        <v>2</v>
      </c>
      <c r="V72" s="8">
        <f>COUNTIF('Inser données'!$J:$J,"Garde"&amp;"£"&amp;"24h"&amp;"£"&amp;"VOL"&amp;"£"&amp;$B72&amp;"£"&amp;V$7)+COUNTIF('Inser données'!$J:$J,"Garde"&amp;"£"&amp;"NUIT"&amp;"£"&amp;"VOL"&amp;"£"&amp;$B72&amp;"£"&amp;V$7)+SUMIF('Inser données'!$J:$J,"Garde"&amp;"£"&amp;"CRENEAU"&amp;"£"&amp;"VOL"&amp;"£"&amp;$B72&amp;"£"&amp;V$7,'Inser données'!$R:$R)</f>
        <v>1</v>
      </c>
      <c r="W72" s="8">
        <f>COUNTIF('Inser données'!$J:$J,"Garde"&amp;"£"&amp;"24h"&amp;"£"&amp;"VOL"&amp;"£"&amp;$B72&amp;"£"&amp;W$7)+COUNTIF('Inser données'!$J:$J,"Garde"&amp;"£"&amp;"JOUR"&amp;"£"&amp;"VOL"&amp;"£"&amp;$B72&amp;"£"&amp;W$7)+SUMIF('Inser données'!$J:$J,"Garde"&amp;"£"&amp;"CRENEAU"&amp;"£"&amp;"VOL"&amp;"£"&amp;$B72&amp;"£"&amp;W$7,'Inser données'!$Q:$Q)</f>
        <v>2</v>
      </c>
      <c r="X72" s="8">
        <f>COUNTIF('Inser données'!$J:$J,"Garde"&amp;"£"&amp;"24h"&amp;"£"&amp;"VOL"&amp;"£"&amp;$B72&amp;"£"&amp;X$7)+COUNTIF('Inser données'!$J:$J,"Garde"&amp;"£"&amp;"NUIT"&amp;"£"&amp;"VOL"&amp;"£"&amp;$B72&amp;"£"&amp;X$7)+SUMIF('Inser données'!$J:$J,"Garde"&amp;"£"&amp;"CRENEAU"&amp;"£"&amp;"VOL"&amp;"£"&amp;$B72&amp;"£"&amp;X$7,'Inser données'!$R:$R)</f>
        <v>0.7</v>
      </c>
      <c r="Y72" s="8">
        <f>COUNTIF('Inser données'!$J:$J,"Garde"&amp;"£"&amp;"24h"&amp;"£"&amp;"VOL"&amp;"£"&amp;$B72&amp;"£"&amp;Y$7)+COUNTIF('Inser données'!$J:$J,"Garde"&amp;"£"&amp;"JOUR"&amp;"£"&amp;"VOL"&amp;"£"&amp;$B72&amp;"£"&amp;Y$7)+SUMIF('Inser données'!$J:$J,"Garde"&amp;"£"&amp;"CRENEAU"&amp;"£"&amp;"VOL"&amp;"£"&amp;$B72&amp;"£"&amp;Y$7,'Inser données'!$Q:$Q)</f>
        <v>1</v>
      </c>
      <c r="Z72" s="8">
        <f>COUNTIF('Inser données'!$J:$J,"Garde"&amp;"£"&amp;"24h"&amp;"£"&amp;"VOL"&amp;"£"&amp;$B72&amp;"£"&amp;Z$7)+COUNTIF('Inser données'!$J:$J,"Garde"&amp;"£"&amp;"NUIT"&amp;"£"&amp;"VOL"&amp;"£"&amp;$B72&amp;"£"&amp;Z$7)+SUMIF('Inser données'!$J:$J,"Garde"&amp;"£"&amp;"CRENEAU"&amp;"£"&amp;"VOL"&amp;"£"&amp;$B72&amp;"£"&amp;Z$7,'Inser données'!$R:$R)</f>
        <v>0</v>
      </c>
      <c r="AA72" s="8">
        <f>COUNTIF('Inser données'!$J:$J,"Garde"&amp;"£"&amp;"24h"&amp;"£"&amp;"VOL"&amp;"£"&amp;$B72&amp;"£"&amp;AA$7)+COUNTIF('Inser données'!$J:$J,"Garde"&amp;"£"&amp;"JOUR"&amp;"£"&amp;"VOL"&amp;"£"&amp;$B72&amp;"£"&amp;AA$7)+SUMIF('Inser données'!$J:$J,"Garde"&amp;"£"&amp;"CRENEAU"&amp;"£"&amp;"VOL"&amp;"£"&amp;$B72&amp;"£"&amp;AA$7,'Inser données'!$Q:$Q)</f>
        <v>1</v>
      </c>
      <c r="AB72" s="8">
        <f>COUNTIF('Inser données'!$J:$J,"Garde"&amp;"£"&amp;"24h"&amp;"£"&amp;"VOL"&amp;"£"&amp;$B72&amp;"£"&amp;AB$7)+COUNTIF('Inser données'!$J:$J,"Garde"&amp;"£"&amp;"NUIT"&amp;"£"&amp;"VOL"&amp;"£"&amp;$B72&amp;"£"&amp;AB$7)+SUMIF('Inser données'!$J:$J,"Garde"&amp;"£"&amp;"CRENEAU"&amp;"£"&amp;"VOL"&amp;"£"&amp;$B72&amp;"£"&amp;AB$7,'Inser données'!$R:$R)</f>
        <v>1</v>
      </c>
      <c r="AC72" s="8">
        <f>COUNTIF('Inser données'!$J:$J,"Garde"&amp;"£"&amp;"24h"&amp;"£"&amp;"VOL"&amp;"£"&amp;$B72&amp;"£"&amp;AC$7)+COUNTIF('Inser données'!$J:$J,"Garde"&amp;"£"&amp;"JOUR"&amp;"£"&amp;"VOL"&amp;"£"&amp;$B72&amp;"£"&amp;AC$7)+SUMIF('Inser données'!$J:$J,"Garde"&amp;"£"&amp;"CRENEAU"&amp;"£"&amp;"VOL"&amp;"£"&amp;$B72&amp;"£"&amp;AC$7,'Inser données'!$Q:$Q)</f>
        <v>1</v>
      </c>
      <c r="AD72" s="8">
        <f>COUNTIF('Inser données'!$J:$J,"Garde"&amp;"£"&amp;"24h"&amp;"£"&amp;"VOL"&amp;"£"&amp;$B72&amp;"£"&amp;AD$7)+COUNTIF('Inser données'!$J:$J,"Garde"&amp;"£"&amp;"NUIT"&amp;"£"&amp;"VOL"&amp;"£"&amp;$B72&amp;"£"&amp;AD$7)+SUMIF('Inser données'!$J:$J,"Garde"&amp;"£"&amp;"CRENEAU"&amp;"£"&amp;"VOL"&amp;"£"&amp;$B72&amp;"£"&amp;AD$7,'Inser données'!$R:$R)</f>
        <v>1.9</v>
      </c>
      <c r="AE72" s="8">
        <f>COUNTIF('Inser données'!$J:$J,"Garde"&amp;"£"&amp;"24h"&amp;"£"&amp;"VOL"&amp;"£"&amp;$B72&amp;"£"&amp;AE$7)+COUNTIF('Inser données'!$J:$J,"Garde"&amp;"£"&amp;"JOUR"&amp;"£"&amp;"VOL"&amp;"£"&amp;$B72&amp;"£"&amp;AE$7)+SUMIF('Inser données'!$J:$J,"Garde"&amp;"£"&amp;"CRENEAU"&amp;"£"&amp;"VOL"&amp;"£"&amp;$B72&amp;"£"&amp;AE$7,'Inser données'!$Q:$Q)</f>
        <v>2</v>
      </c>
      <c r="AF72" s="8">
        <f>COUNTIF('Inser données'!$J:$J,"Garde"&amp;"£"&amp;"24h"&amp;"£"&amp;"VOL"&amp;"£"&amp;$B72&amp;"£"&amp;AF$7)+COUNTIF('Inser données'!$J:$J,"Garde"&amp;"£"&amp;"NUIT"&amp;"£"&amp;"VOL"&amp;"£"&amp;$B72&amp;"£"&amp;AF$7)+SUMIF('Inser données'!$J:$J,"Garde"&amp;"£"&amp;"CRENEAU"&amp;"£"&amp;"VOL"&amp;"£"&amp;$B72&amp;"£"&amp;AF$7,'Inser données'!$R:$R)</f>
        <v>0</v>
      </c>
      <c r="AG72" s="8">
        <f>COUNTIF('Inser données'!$J:$J,"Garde"&amp;"£"&amp;"24h"&amp;"£"&amp;"VOL"&amp;"£"&amp;$B72&amp;"£"&amp;AG$7)+COUNTIF('Inser données'!$J:$J,"Garde"&amp;"£"&amp;"JOUR"&amp;"£"&amp;"VOL"&amp;"£"&amp;$B72&amp;"£"&amp;AG$7)+SUMIF('Inser données'!$J:$J,"Garde"&amp;"£"&amp;"CRENEAU"&amp;"£"&amp;"VOL"&amp;"£"&amp;$B72&amp;"£"&amp;AG$7,'Inser données'!$Q:$Q)</f>
        <v>0</v>
      </c>
      <c r="AH72" s="8">
        <f>COUNTIF('Inser données'!$J:$J,"Garde"&amp;"£"&amp;"24h"&amp;"£"&amp;"VOL"&amp;"£"&amp;$B72&amp;"£"&amp;AH$7)+COUNTIF('Inser données'!$J:$J,"Garde"&amp;"£"&amp;"NUIT"&amp;"£"&amp;"VOL"&amp;"£"&amp;$B72&amp;"£"&amp;AH$7)+SUMIF('Inser données'!$J:$J,"Garde"&amp;"£"&amp;"CRENEAU"&amp;"£"&amp;"VOL"&amp;"£"&amp;$B72&amp;"£"&amp;AH$7,'Inser données'!$R:$R)</f>
        <v>0</v>
      </c>
    </row>
    <row r="73" spans="1:34" ht="15" thickBot="1">
      <c r="A73" s="119"/>
      <c r="B73" s="18" t="s">
        <v>76</v>
      </c>
      <c r="C73" s="19">
        <v>6</v>
      </c>
      <c r="D73" s="20">
        <v>6</v>
      </c>
      <c r="E73" s="8">
        <f>COUNTIF('Inser données'!$J:$J,"Garde"&amp;"£"&amp;"24h"&amp;"£"&amp;"VOL"&amp;"£"&amp;$B73&amp;"£"&amp;E$7)+COUNTIF('Inser données'!$J:$J,"Garde"&amp;"£"&amp;"JOUR"&amp;"£"&amp;"VOL"&amp;"£"&amp;$B73&amp;"£"&amp;E$7)+SUMIF('Inser données'!$J:$J,"Garde"&amp;"£"&amp;"CRENEAU"&amp;"£"&amp;"VOL"&amp;"£"&amp;$B73&amp;"£"&amp;E$7,'Inser données'!$Q:$Q)</f>
        <v>3.5</v>
      </c>
      <c r="F73" s="8">
        <f>COUNTIF('Inser données'!$J:$J,"Garde"&amp;"£"&amp;"24h"&amp;"£"&amp;"VOL"&amp;"£"&amp;$B73&amp;"£"&amp;F$7)+COUNTIF('Inser données'!$J:$J,"Garde"&amp;"£"&amp;"NUIT"&amp;"£"&amp;"VOL"&amp;"£"&amp;$B73&amp;"£"&amp;F$7)+SUMIF('Inser données'!$J:$J,"Garde"&amp;"£"&amp;"CRENEAU"&amp;"£"&amp;"VOL"&amp;"£"&amp;$B73&amp;"£"&amp;F$7,'Inser données'!$R:$R)</f>
        <v>3.1</v>
      </c>
      <c r="G73" s="8">
        <f>COUNTIF('Inser données'!$J:$J,"Garde"&amp;"£"&amp;"24h"&amp;"£"&amp;"VOL"&amp;"£"&amp;$B73&amp;"£"&amp;G$7)+COUNTIF('Inser données'!$J:$J,"Garde"&amp;"£"&amp;"JOUR"&amp;"£"&amp;"VOL"&amp;"£"&amp;$B73&amp;"£"&amp;G$7)+SUMIF('Inser données'!$J:$J,"Garde"&amp;"£"&amp;"CRENEAU"&amp;"£"&amp;"VOL"&amp;"£"&amp;$B73&amp;"£"&amp;G$7,'Inser données'!$Q:$Q)</f>
        <v>5.5</v>
      </c>
      <c r="H73" s="8">
        <f>COUNTIF('Inser données'!$J:$J,"Garde"&amp;"£"&amp;"24h"&amp;"£"&amp;"VOL"&amp;"£"&amp;$B73&amp;"£"&amp;H$7)+COUNTIF('Inser données'!$J:$J,"Garde"&amp;"£"&amp;"NUIT"&amp;"£"&amp;"VOL"&amp;"£"&amp;$B73&amp;"£"&amp;H$7)+SUMIF('Inser données'!$J:$J,"Garde"&amp;"£"&amp;"CRENEAU"&amp;"£"&amp;"VOL"&amp;"£"&amp;$B73&amp;"£"&amp;H$7,'Inser données'!$R:$R)</f>
        <v>2</v>
      </c>
      <c r="I73" s="8">
        <f>COUNTIF('Inser données'!$J:$J,"Garde"&amp;"£"&amp;"24h"&amp;"£"&amp;"VOL"&amp;"£"&amp;$B73&amp;"£"&amp;I$7)+COUNTIF('Inser données'!$J:$J,"Garde"&amp;"£"&amp;"JOUR"&amp;"£"&amp;"VOL"&amp;"£"&amp;$B73&amp;"£"&amp;I$7)+SUMIF('Inser données'!$J:$J,"Garde"&amp;"£"&amp;"CRENEAU"&amp;"£"&amp;"VOL"&amp;"£"&amp;$B73&amp;"£"&amp;I$7,'Inser données'!$Q:$Q)</f>
        <v>1</v>
      </c>
      <c r="J73" s="8">
        <f>COUNTIF('Inser données'!$J:$J,"Garde"&amp;"£"&amp;"24h"&amp;"£"&amp;"VOL"&amp;"£"&amp;$B73&amp;"£"&amp;J$7)+COUNTIF('Inser données'!$J:$J,"Garde"&amp;"£"&amp;"NUIT"&amp;"£"&amp;"VOL"&amp;"£"&amp;$B73&amp;"£"&amp;J$7)+SUMIF('Inser données'!$J:$J,"Garde"&amp;"£"&amp;"CRENEAU"&amp;"£"&amp;"VOL"&amp;"£"&amp;$B73&amp;"£"&amp;J$7,'Inser données'!$R:$R)</f>
        <v>4.5999999999999996</v>
      </c>
      <c r="K73" s="8">
        <f>COUNTIF('Inser données'!$J:$J,"Garde"&amp;"£"&amp;"24h"&amp;"£"&amp;"VOL"&amp;"£"&amp;$B73&amp;"£"&amp;K$7)+COUNTIF('Inser données'!$J:$J,"Garde"&amp;"£"&amp;"JOUR"&amp;"£"&amp;"VOL"&amp;"£"&amp;$B73&amp;"£"&amp;K$7)+SUMIF('Inser données'!$J:$J,"Garde"&amp;"£"&amp;"CRENEAU"&amp;"£"&amp;"VOL"&amp;"£"&amp;$B73&amp;"£"&amp;K$7,'Inser données'!$Q:$Q)</f>
        <v>4</v>
      </c>
      <c r="L73" s="8">
        <f>COUNTIF('Inser données'!$J:$J,"Garde"&amp;"£"&amp;"24h"&amp;"£"&amp;"VOL"&amp;"£"&amp;$B73&amp;"£"&amp;L$7)+COUNTIF('Inser données'!$J:$J,"Garde"&amp;"£"&amp;"NUIT"&amp;"£"&amp;"VOL"&amp;"£"&amp;$B73&amp;"£"&amp;L$7)+SUMIF('Inser données'!$J:$J,"Garde"&amp;"£"&amp;"CRENEAU"&amp;"£"&amp;"VOL"&amp;"£"&amp;$B73&amp;"£"&amp;L$7,'Inser données'!$R:$R)</f>
        <v>2</v>
      </c>
      <c r="M73" s="8">
        <f>COUNTIF('Inser données'!$J:$J,"Garde"&amp;"£"&amp;"24h"&amp;"£"&amp;"VOL"&amp;"£"&amp;$B73&amp;"£"&amp;M$7)+COUNTIF('Inser données'!$J:$J,"Garde"&amp;"£"&amp;"JOUR"&amp;"£"&amp;"VOL"&amp;"£"&amp;$B73&amp;"£"&amp;M$7)+SUMIF('Inser données'!$J:$J,"Garde"&amp;"£"&amp;"CRENEAU"&amp;"£"&amp;"VOL"&amp;"£"&amp;$B73&amp;"£"&amp;M$7,'Inser données'!$Q:$Q)</f>
        <v>1</v>
      </c>
      <c r="N73" s="8">
        <f>COUNTIF('Inser données'!$J:$J,"Garde"&amp;"£"&amp;"24h"&amp;"£"&amp;"VOL"&amp;"£"&amp;$B73&amp;"£"&amp;N$7)+COUNTIF('Inser données'!$J:$J,"Garde"&amp;"£"&amp;"NUIT"&amp;"£"&amp;"VOL"&amp;"£"&amp;$B73&amp;"£"&amp;N$7)+SUMIF('Inser données'!$J:$J,"Garde"&amp;"£"&amp;"CRENEAU"&amp;"£"&amp;"VOL"&amp;"£"&amp;$B73&amp;"£"&amp;N$7,'Inser données'!$R:$R)</f>
        <v>2</v>
      </c>
      <c r="O73" s="8">
        <f>COUNTIF('Inser données'!$J:$J,"Garde"&amp;"£"&amp;"24h"&amp;"£"&amp;"VOL"&amp;"£"&amp;$B73&amp;"£"&amp;O$7)+COUNTIF('Inser données'!$J:$J,"Garde"&amp;"£"&amp;"JOUR"&amp;"£"&amp;"VOL"&amp;"£"&amp;$B73&amp;"£"&amp;O$7)+SUMIF('Inser données'!$J:$J,"Garde"&amp;"£"&amp;"CRENEAU"&amp;"£"&amp;"VOL"&amp;"£"&amp;$B73&amp;"£"&amp;O$7,'Inser données'!$Q:$Q)</f>
        <v>3</v>
      </c>
      <c r="P73" s="8">
        <f>COUNTIF('Inser données'!$J:$J,"Garde"&amp;"£"&amp;"24h"&amp;"£"&amp;"VOL"&amp;"£"&amp;$B73&amp;"£"&amp;P$7)+COUNTIF('Inser données'!$J:$J,"Garde"&amp;"£"&amp;"NUIT"&amp;"£"&amp;"VOL"&amp;"£"&amp;$B73&amp;"£"&amp;P$7)+SUMIF('Inser données'!$J:$J,"Garde"&amp;"£"&amp;"CRENEAU"&amp;"£"&amp;"VOL"&amp;"£"&amp;$B73&amp;"£"&amp;P$7,'Inser données'!$R:$R)</f>
        <v>1</v>
      </c>
      <c r="Q73" s="8">
        <f>COUNTIF('Inser données'!$J:$J,"Garde"&amp;"£"&amp;"24h"&amp;"£"&amp;"VOL"&amp;"£"&amp;$B73&amp;"£"&amp;Q$7)+COUNTIF('Inser données'!$J:$J,"Garde"&amp;"£"&amp;"JOUR"&amp;"£"&amp;"VOL"&amp;"£"&amp;$B73&amp;"£"&amp;Q$7)+SUMIF('Inser données'!$J:$J,"Garde"&amp;"£"&amp;"CRENEAU"&amp;"£"&amp;"VOL"&amp;"£"&amp;$B73&amp;"£"&amp;Q$7,'Inser données'!$Q:$Q)</f>
        <v>0</v>
      </c>
      <c r="R73" s="8">
        <f>COUNTIF('Inser données'!$J:$J,"Garde"&amp;"£"&amp;"24h"&amp;"£"&amp;"VOL"&amp;"£"&amp;$B73&amp;"£"&amp;R$7)+COUNTIF('Inser données'!$J:$J,"Garde"&amp;"£"&amp;"NUIT"&amp;"£"&amp;"VOL"&amp;"£"&amp;$B73&amp;"£"&amp;R$7)+SUMIF('Inser données'!$J:$J,"Garde"&amp;"£"&amp;"CRENEAU"&amp;"£"&amp;"VOL"&amp;"£"&amp;$B73&amp;"£"&amp;R$7,'Inser données'!$R:$R)</f>
        <v>1</v>
      </c>
      <c r="S73" s="8">
        <f>COUNTIF('Inser données'!$J:$J,"Garde"&amp;"£"&amp;"24h"&amp;"£"&amp;"VOL"&amp;"£"&amp;$B73&amp;"£"&amp;S$7)+COUNTIF('Inser données'!$J:$J,"Garde"&amp;"£"&amp;"JOUR"&amp;"£"&amp;"VOL"&amp;"£"&amp;$B73&amp;"£"&amp;S$7)+SUMIF('Inser données'!$J:$J,"Garde"&amp;"£"&amp;"CRENEAU"&amp;"£"&amp;"VOL"&amp;"£"&amp;$B73&amp;"£"&amp;S$7,'Inser données'!$Q:$Q)</f>
        <v>2</v>
      </c>
      <c r="T73" s="8">
        <f>COUNTIF('Inser données'!$J:$J,"Garde"&amp;"£"&amp;"24h"&amp;"£"&amp;"VOL"&amp;"£"&amp;$B73&amp;"£"&amp;T$7)+COUNTIF('Inser données'!$J:$J,"Garde"&amp;"£"&amp;"NUIT"&amp;"£"&amp;"VOL"&amp;"£"&amp;$B73&amp;"£"&amp;T$7)+SUMIF('Inser données'!$J:$J,"Garde"&amp;"£"&amp;"CRENEAU"&amp;"£"&amp;"VOL"&amp;"£"&amp;$B73&amp;"£"&amp;T$7,'Inser données'!$R:$R)</f>
        <v>4</v>
      </c>
      <c r="U73" s="8">
        <f>COUNTIF('Inser données'!$J:$J,"Garde"&amp;"£"&amp;"24h"&amp;"£"&amp;"VOL"&amp;"£"&amp;$B73&amp;"£"&amp;U$7)+COUNTIF('Inser données'!$J:$J,"Garde"&amp;"£"&amp;"JOUR"&amp;"£"&amp;"VOL"&amp;"£"&amp;$B73&amp;"£"&amp;U$7)+SUMIF('Inser données'!$J:$J,"Garde"&amp;"£"&amp;"CRENEAU"&amp;"£"&amp;"VOL"&amp;"£"&amp;$B73&amp;"£"&amp;U$7,'Inser données'!$Q:$Q)</f>
        <v>3</v>
      </c>
      <c r="V73" s="8">
        <f>COUNTIF('Inser données'!$J:$J,"Garde"&amp;"£"&amp;"24h"&amp;"£"&amp;"VOL"&amp;"£"&amp;$B73&amp;"£"&amp;V$7)+COUNTIF('Inser données'!$J:$J,"Garde"&amp;"£"&amp;"NUIT"&amp;"£"&amp;"VOL"&amp;"£"&amp;$B73&amp;"£"&amp;V$7)+SUMIF('Inser données'!$J:$J,"Garde"&amp;"£"&amp;"CRENEAU"&amp;"£"&amp;"VOL"&amp;"£"&amp;$B73&amp;"£"&amp;V$7,'Inser données'!$R:$R)</f>
        <v>0.8</v>
      </c>
      <c r="W73" s="8">
        <f>COUNTIF('Inser données'!$J:$J,"Garde"&amp;"£"&amp;"24h"&amp;"£"&amp;"VOL"&amp;"£"&amp;$B73&amp;"£"&amp;W$7)+COUNTIF('Inser données'!$J:$J,"Garde"&amp;"£"&amp;"JOUR"&amp;"£"&amp;"VOL"&amp;"£"&amp;$B73&amp;"£"&amp;W$7)+SUMIF('Inser données'!$J:$J,"Garde"&amp;"£"&amp;"CRENEAU"&amp;"£"&amp;"VOL"&amp;"£"&amp;$B73&amp;"£"&amp;W$7,'Inser données'!$Q:$Q)</f>
        <v>5</v>
      </c>
      <c r="X73" s="8">
        <f>COUNTIF('Inser données'!$J:$J,"Garde"&amp;"£"&amp;"24h"&amp;"£"&amp;"VOL"&amp;"£"&amp;$B73&amp;"£"&amp;X$7)+COUNTIF('Inser données'!$J:$J,"Garde"&amp;"£"&amp;"NUIT"&amp;"£"&amp;"VOL"&amp;"£"&amp;$B73&amp;"£"&amp;X$7)+SUMIF('Inser données'!$J:$J,"Garde"&amp;"£"&amp;"CRENEAU"&amp;"£"&amp;"VOL"&amp;"£"&amp;$B73&amp;"£"&amp;X$7,'Inser données'!$R:$R)</f>
        <v>3</v>
      </c>
      <c r="Y73" s="8">
        <f>COUNTIF('Inser données'!$J:$J,"Garde"&amp;"£"&amp;"24h"&amp;"£"&amp;"VOL"&amp;"£"&amp;$B73&amp;"£"&amp;Y$7)+COUNTIF('Inser données'!$J:$J,"Garde"&amp;"£"&amp;"JOUR"&amp;"£"&amp;"VOL"&amp;"£"&amp;$B73&amp;"£"&amp;Y$7)+SUMIF('Inser données'!$J:$J,"Garde"&amp;"£"&amp;"CRENEAU"&amp;"£"&amp;"VOL"&amp;"£"&amp;$B73&amp;"£"&amp;Y$7,'Inser données'!$Q:$Q)</f>
        <v>3</v>
      </c>
      <c r="Z73" s="8">
        <f>COUNTIF('Inser données'!$J:$J,"Garde"&amp;"£"&amp;"24h"&amp;"£"&amp;"VOL"&amp;"£"&amp;$B73&amp;"£"&amp;Z$7)+COUNTIF('Inser données'!$J:$J,"Garde"&amp;"£"&amp;"NUIT"&amp;"£"&amp;"VOL"&amp;"£"&amp;$B73&amp;"£"&amp;Z$7)+SUMIF('Inser données'!$J:$J,"Garde"&amp;"£"&amp;"CRENEAU"&amp;"£"&amp;"VOL"&amp;"£"&amp;$B73&amp;"£"&amp;Z$7,'Inser données'!$R:$R)</f>
        <v>4</v>
      </c>
      <c r="AA73" s="8">
        <f>COUNTIF('Inser données'!$J:$J,"Garde"&amp;"£"&amp;"24h"&amp;"£"&amp;"VOL"&amp;"£"&amp;$B73&amp;"£"&amp;AA$7)+COUNTIF('Inser données'!$J:$J,"Garde"&amp;"£"&amp;"JOUR"&amp;"£"&amp;"VOL"&amp;"£"&amp;$B73&amp;"£"&amp;AA$7)+SUMIF('Inser données'!$J:$J,"Garde"&amp;"£"&amp;"CRENEAU"&amp;"£"&amp;"VOL"&amp;"£"&amp;$B73&amp;"£"&amp;AA$7,'Inser données'!$Q:$Q)</f>
        <v>1</v>
      </c>
      <c r="AB73" s="8">
        <f>COUNTIF('Inser données'!$J:$J,"Garde"&amp;"£"&amp;"24h"&amp;"£"&amp;"VOL"&amp;"£"&amp;$B73&amp;"£"&amp;AB$7)+COUNTIF('Inser données'!$J:$J,"Garde"&amp;"£"&amp;"NUIT"&amp;"£"&amp;"VOL"&amp;"£"&amp;$B73&amp;"£"&amp;AB$7)+SUMIF('Inser données'!$J:$J,"Garde"&amp;"£"&amp;"CRENEAU"&amp;"£"&amp;"VOL"&amp;"£"&amp;$B73&amp;"£"&amp;AB$7,'Inser données'!$R:$R)</f>
        <v>1</v>
      </c>
      <c r="AC73" s="8">
        <f>COUNTIF('Inser données'!$J:$J,"Garde"&amp;"£"&amp;"24h"&amp;"£"&amp;"VOL"&amp;"£"&amp;$B73&amp;"£"&amp;AC$7)+COUNTIF('Inser données'!$J:$J,"Garde"&amp;"£"&amp;"JOUR"&amp;"£"&amp;"VOL"&amp;"£"&amp;$B73&amp;"£"&amp;AC$7)+SUMIF('Inser données'!$J:$J,"Garde"&amp;"£"&amp;"CRENEAU"&amp;"£"&amp;"VOL"&amp;"£"&amp;$B73&amp;"£"&amp;AC$7,'Inser données'!$Q:$Q)</f>
        <v>4</v>
      </c>
      <c r="AD73" s="8">
        <f>COUNTIF('Inser données'!$J:$J,"Garde"&amp;"£"&amp;"24h"&amp;"£"&amp;"VOL"&amp;"£"&amp;$B73&amp;"£"&amp;AD$7)+COUNTIF('Inser données'!$J:$J,"Garde"&amp;"£"&amp;"NUIT"&amp;"£"&amp;"VOL"&amp;"£"&amp;$B73&amp;"£"&amp;AD$7)+SUMIF('Inser données'!$J:$J,"Garde"&amp;"£"&amp;"CRENEAU"&amp;"£"&amp;"VOL"&amp;"£"&amp;$B73&amp;"£"&amp;AD$7,'Inser données'!$R:$R)</f>
        <v>2</v>
      </c>
      <c r="AE73" s="8">
        <f>COUNTIF('Inser données'!$J:$J,"Garde"&amp;"£"&amp;"24h"&amp;"£"&amp;"VOL"&amp;"£"&amp;$B73&amp;"£"&amp;AE$7)+COUNTIF('Inser données'!$J:$J,"Garde"&amp;"£"&amp;"JOUR"&amp;"£"&amp;"VOL"&amp;"£"&amp;$B73&amp;"£"&amp;AE$7)+SUMIF('Inser données'!$J:$J,"Garde"&amp;"£"&amp;"CRENEAU"&amp;"£"&amp;"VOL"&amp;"£"&amp;$B73&amp;"£"&amp;AE$7,'Inser données'!$Q:$Q)</f>
        <v>1</v>
      </c>
      <c r="AF73" s="8">
        <f>COUNTIF('Inser données'!$J:$J,"Garde"&amp;"£"&amp;"24h"&amp;"£"&amp;"VOL"&amp;"£"&amp;$B73&amp;"£"&amp;AF$7)+COUNTIF('Inser données'!$J:$J,"Garde"&amp;"£"&amp;"NUIT"&amp;"£"&amp;"VOL"&amp;"£"&amp;$B73&amp;"£"&amp;AF$7)+SUMIF('Inser données'!$J:$J,"Garde"&amp;"£"&amp;"CRENEAU"&amp;"£"&amp;"VOL"&amp;"£"&amp;$B73&amp;"£"&amp;AF$7,'Inser données'!$R:$R)</f>
        <v>1</v>
      </c>
      <c r="AG73" s="8">
        <f>COUNTIF('Inser données'!$J:$J,"Garde"&amp;"£"&amp;"24h"&amp;"£"&amp;"VOL"&amp;"£"&amp;$B73&amp;"£"&amp;AG$7)+COUNTIF('Inser données'!$J:$J,"Garde"&amp;"£"&amp;"JOUR"&amp;"£"&amp;"VOL"&amp;"£"&amp;$B73&amp;"£"&amp;AG$7)+SUMIF('Inser données'!$J:$J,"Garde"&amp;"£"&amp;"CRENEAU"&amp;"£"&amp;"VOL"&amp;"£"&amp;$B73&amp;"£"&amp;AG$7,'Inser données'!$Q:$Q)</f>
        <v>0</v>
      </c>
      <c r="AH73" s="8">
        <f>COUNTIF('Inser données'!$J:$J,"Garde"&amp;"£"&amp;"24h"&amp;"£"&amp;"VOL"&amp;"£"&amp;$B73&amp;"£"&amp;AH$7)+COUNTIF('Inser données'!$J:$J,"Garde"&amp;"£"&amp;"NUIT"&amp;"£"&amp;"VOL"&amp;"£"&amp;$B73&amp;"£"&amp;AH$7)+SUMIF('Inser données'!$J:$J,"Garde"&amp;"£"&amp;"CRENEAU"&amp;"£"&amp;"VOL"&amp;"£"&amp;$B73&amp;"£"&amp;AH$7,'Inser données'!$R:$R)</f>
        <v>0</v>
      </c>
    </row>
    <row r="74" spans="1:34" ht="15" thickBot="1">
      <c r="A74" s="120" t="s">
        <v>77</v>
      </c>
      <c r="B74" s="121"/>
      <c r="C74" s="36">
        <v>498</v>
      </c>
      <c r="D74" s="37">
        <v>445</v>
      </c>
      <c r="E74" s="38">
        <f>SUM(E11:E31,E33:E34,E36:E73)</f>
        <v>170.20000000000002</v>
      </c>
      <c r="F74" s="38">
        <f t="shared" ref="F74:AH74" si="65">SUM(F11:F31,F33:F34,F36:F73)</f>
        <v>192.80000000000004</v>
      </c>
      <c r="G74" s="38">
        <f t="shared" si="65"/>
        <v>185.70000000000002</v>
      </c>
      <c r="H74" s="38">
        <f t="shared" si="65"/>
        <v>211.70000000000002</v>
      </c>
      <c r="I74" s="38">
        <f t="shared" si="65"/>
        <v>169.6</v>
      </c>
      <c r="J74" s="38">
        <f t="shared" si="65"/>
        <v>207.6</v>
      </c>
      <c r="K74" s="38">
        <f t="shared" si="65"/>
        <v>162</v>
      </c>
      <c r="L74" s="38">
        <f t="shared" si="65"/>
        <v>209.60000000000005</v>
      </c>
      <c r="M74" s="38">
        <f t="shared" si="65"/>
        <v>167.6</v>
      </c>
      <c r="N74" s="38">
        <f t="shared" si="65"/>
        <v>193.5</v>
      </c>
      <c r="O74" s="38">
        <f t="shared" si="65"/>
        <v>215.8</v>
      </c>
      <c r="P74" s="38">
        <f t="shared" si="65"/>
        <v>176.3</v>
      </c>
      <c r="Q74" s="38">
        <f t="shared" si="65"/>
        <v>193.5</v>
      </c>
      <c r="R74" s="38">
        <f t="shared" si="65"/>
        <v>154.59999999999997</v>
      </c>
      <c r="S74" s="38">
        <f t="shared" si="65"/>
        <v>163.79999999999998</v>
      </c>
      <c r="T74" s="38">
        <f t="shared" si="65"/>
        <v>196.1</v>
      </c>
      <c r="U74" s="38">
        <f t="shared" si="65"/>
        <v>149.80000000000001</v>
      </c>
      <c r="V74" s="38">
        <f t="shared" si="65"/>
        <v>204.50000000000006</v>
      </c>
      <c r="W74" s="38">
        <f t="shared" si="65"/>
        <v>167.4</v>
      </c>
      <c r="X74" s="38">
        <f t="shared" si="65"/>
        <v>187.00000000000003</v>
      </c>
      <c r="Y74" s="38">
        <f t="shared" si="65"/>
        <v>162.29999999999998</v>
      </c>
      <c r="Z74" s="38">
        <f t="shared" si="65"/>
        <v>202.00000000000003</v>
      </c>
      <c r="AA74" s="38">
        <f t="shared" si="65"/>
        <v>149.9</v>
      </c>
      <c r="AB74" s="38">
        <f t="shared" si="65"/>
        <v>193</v>
      </c>
      <c r="AC74" s="38">
        <f t="shared" si="65"/>
        <v>174.3</v>
      </c>
      <c r="AD74" s="38">
        <f t="shared" si="65"/>
        <v>146.9</v>
      </c>
      <c r="AE74" s="38">
        <f t="shared" si="65"/>
        <v>167.3</v>
      </c>
      <c r="AF74" s="38">
        <f t="shared" si="65"/>
        <v>134.69999999999999</v>
      </c>
      <c r="AG74" s="38">
        <f t="shared" si="65"/>
        <v>16.700000000000003</v>
      </c>
      <c r="AH74" s="38">
        <f t="shared" si="65"/>
        <v>21.8</v>
      </c>
    </row>
  </sheetData>
  <mergeCells count="27">
    <mergeCell ref="A39:A49"/>
    <mergeCell ref="A50:A59"/>
    <mergeCell ref="A60:A73"/>
    <mergeCell ref="A74:B74"/>
    <mergeCell ref="A1:N1"/>
    <mergeCell ref="D2:N2"/>
    <mergeCell ref="E4:F4"/>
    <mergeCell ref="G4:H4"/>
    <mergeCell ref="I4:J4"/>
    <mergeCell ref="K4:L4"/>
    <mergeCell ref="M4:N4"/>
    <mergeCell ref="E6:F6"/>
    <mergeCell ref="C4:D6"/>
    <mergeCell ref="A4:A8"/>
    <mergeCell ref="B4:B8"/>
    <mergeCell ref="A9:A21"/>
    <mergeCell ref="A22:A38"/>
    <mergeCell ref="O4:P4"/>
    <mergeCell ref="Q4:R4"/>
    <mergeCell ref="S4:T4"/>
    <mergeCell ref="U4:V4"/>
    <mergeCell ref="AG4:AH4"/>
    <mergeCell ref="W4:X4"/>
    <mergeCell ref="Y4:Z4"/>
    <mergeCell ref="AA4:AB4"/>
    <mergeCell ref="AC4:AD4"/>
    <mergeCell ref="AE4:AF4"/>
  </mergeCells>
  <conditionalFormatting sqref="G4:AG4 E9:AG73">
    <cfRule type="expression" dxfId="105" priority="5">
      <formula>OR(E5="WE",F5=1)</formula>
    </cfRule>
  </conditionalFormatting>
  <conditionalFormatting sqref="AH4">
    <cfRule type="expression" dxfId="104" priority="93">
      <formula>OR(AH5="WE",#REF!=1)</formula>
    </cfRule>
  </conditionalFormatting>
  <conditionalFormatting sqref="E4:F4">
    <cfRule type="expression" dxfId="103" priority="2">
      <formula>OR(E5="WE",F5=1)</formula>
    </cfRule>
  </conditionalFormatting>
  <conditionalFormatting sqref="E6:F6">
    <cfRule type="expression" dxfId="102" priority="1">
      <formula>OR(E7="WE",F7=1)</formula>
    </cfRule>
  </conditionalFormatting>
  <conditionalFormatting sqref="AH9:AH73">
    <cfRule type="expression" dxfId="101" priority="95">
      <formula>OR(AH10="WE",#REF!=1)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9"/>
  <sheetViews>
    <sheetView topLeftCell="C62" zoomScale="70" zoomScaleNormal="70" workbookViewId="0">
      <selection activeCell="K64" sqref="K64"/>
    </sheetView>
  </sheetViews>
  <sheetFormatPr baseColWidth="10" defaultRowHeight="14.4"/>
  <cols>
    <col min="1" max="1" width="19" bestFit="1" customWidth="1"/>
    <col min="2" max="2" width="33" bestFit="1" customWidth="1"/>
    <col min="3" max="4" width="11" customWidth="1"/>
    <col min="5" max="34" width="5.6640625" customWidth="1"/>
    <col min="35" max="35" width="7.88671875" customWidth="1"/>
    <col min="36" max="43" width="8.33203125" customWidth="1"/>
  </cols>
  <sheetData>
    <row r="1" spans="1:43" ht="23.4" thickBot="1">
      <c r="A1" s="98" t="s">
        <v>142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/>
    </row>
    <row r="2" spans="1:43">
      <c r="A2" t="s">
        <v>1</v>
      </c>
      <c r="B2" t="s">
        <v>2</v>
      </c>
      <c r="C2" s="1"/>
      <c r="D2" s="101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43" ht="15" thickBot="1">
      <c r="C3" s="1"/>
      <c r="D3" s="1"/>
      <c r="E3" s="2"/>
      <c r="F3" s="1"/>
    </row>
    <row r="4" spans="1:43" ht="15" thickBot="1">
      <c r="A4" s="103" t="s">
        <v>3</v>
      </c>
      <c r="B4" s="105" t="s">
        <v>4</v>
      </c>
      <c r="C4" s="109" t="s">
        <v>5</v>
      </c>
      <c r="D4" s="110"/>
      <c r="E4" s="107">
        <f>'Inser données'!A2</f>
        <v>44760.291666666664</v>
      </c>
      <c r="F4" s="108"/>
      <c r="G4" s="107">
        <f>E4+1</f>
        <v>44761.291666666664</v>
      </c>
      <c r="H4" s="108"/>
      <c r="I4" s="96">
        <f>G4+1</f>
        <v>44762.291666666664</v>
      </c>
      <c r="J4" s="97"/>
      <c r="K4" s="96">
        <f t="shared" ref="K4" si="0">I4+1</f>
        <v>44763.291666666664</v>
      </c>
      <c r="L4" s="97"/>
      <c r="M4" s="96">
        <f t="shared" ref="M4" si="1">K4+1</f>
        <v>44764.291666666664</v>
      </c>
      <c r="N4" s="97"/>
      <c r="O4" s="96">
        <f t="shared" ref="O4" si="2">M4+1</f>
        <v>44765.291666666664</v>
      </c>
      <c r="P4" s="97"/>
      <c r="Q4" s="96">
        <f>O4+1</f>
        <v>44766.291666666664</v>
      </c>
      <c r="R4" s="97"/>
      <c r="S4" s="96">
        <f>Q4+1</f>
        <v>44767.291666666664</v>
      </c>
      <c r="T4" s="97"/>
      <c r="U4" s="96">
        <f>S4+1</f>
        <v>44768.291666666664</v>
      </c>
      <c r="V4" s="97"/>
      <c r="W4" s="96">
        <f>U4+1</f>
        <v>44769.291666666664</v>
      </c>
      <c r="X4" s="97"/>
      <c r="Y4" s="96">
        <f t="shared" ref="Y4" si="3">W4+1</f>
        <v>44770.291666666664</v>
      </c>
      <c r="Z4" s="97"/>
      <c r="AA4" s="96">
        <f t="shared" ref="AA4" si="4">Y4+1</f>
        <v>44771.291666666664</v>
      </c>
      <c r="AB4" s="97"/>
      <c r="AC4" s="96">
        <f t="shared" ref="AC4" si="5">AA4+1</f>
        <v>44772.291666666664</v>
      </c>
      <c r="AD4" s="97"/>
      <c r="AE4" s="96">
        <f t="shared" ref="AE4" si="6">AC4+1</f>
        <v>44773.291666666664</v>
      </c>
      <c r="AF4" s="97"/>
      <c r="AG4" s="96">
        <f t="shared" ref="AG4" si="7">AE4+1</f>
        <v>44774.291666666664</v>
      </c>
      <c r="AH4" s="97"/>
      <c r="AJ4" s="92">
        <v>44760</v>
      </c>
      <c r="AK4" s="92">
        <v>44760</v>
      </c>
      <c r="AL4" s="92">
        <v>44761</v>
      </c>
      <c r="AM4" s="92">
        <v>44761</v>
      </c>
      <c r="AN4" s="92">
        <v>44762</v>
      </c>
      <c r="AO4" s="92">
        <v>44762</v>
      </c>
      <c r="AP4" s="92">
        <v>44759</v>
      </c>
      <c r="AQ4" s="92">
        <v>44759</v>
      </c>
    </row>
    <row r="5" spans="1:43" ht="15" hidden="1" customHeight="1" thickBot="1">
      <c r="A5" s="104"/>
      <c r="B5" s="106"/>
      <c r="C5" s="111"/>
      <c r="D5" s="112"/>
      <c r="E5" s="59" t="str">
        <f t="shared" ref="E5" si="8">IF(WEEKDAY(E4,2)&gt;5,"WE","")</f>
        <v/>
      </c>
      <c r="F5" s="60">
        <f ca="1">COUNTIF(BDD!$B5:$Z17,E7)</f>
        <v>0</v>
      </c>
      <c r="G5" s="59" t="str">
        <f t="shared" ref="G5" si="9">IF(WEEKDAY(G4,2)&gt;5,"WE","")</f>
        <v/>
      </c>
      <c r="H5" s="60">
        <f ca="1">COUNTIF(BDD!$B5:$Z17,G7)</f>
        <v>0</v>
      </c>
      <c r="I5" s="59" t="str">
        <f t="shared" ref="I5" si="10">IF(WEEKDAY(I4,2)&gt;5,"WE","")</f>
        <v/>
      </c>
      <c r="J5" s="60">
        <f ca="1">COUNTIF(BDD!$B5:$Z17,I7)</f>
        <v>0</v>
      </c>
      <c r="K5" s="59" t="str">
        <f t="shared" ref="K5" si="11">IF(WEEKDAY(K4,2)&gt;5,"WE","")</f>
        <v/>
      </c>
      <c r="L5" s="60">
        <f ca="1">COUNTIF(BDD!$B5:$Z17,K7)</f>
        <v>0</v>
      </c>
      <c r="M5" s="59" t="str">
        <f t="shared" ref="M5" si="12">IF(WEEKDAY(M4,2)&gt;5,"WE","")</f>
        <v/>
      </c>
      <c r="N5" s="60">
        <f ca="1">COUNTIF(BDD!$B5:$Z17,M7)</f>
        <v>0</v>
      </c>
      <c r="O5" s="59" t="str">
        <f t="shared" ref="O5" si="13">IF(WEEKDAY(O4,2)&gt;5,"WE","")</f>
        <v>WE</v>
      </c>
      <c r="P5" s="60">
        <f ca="1">COUNTIF(BDD!$B5:$Z17,O7)</f>
        <v>0</v>
      </c>
      <c r="Q5" s="59" t="str">
        <f t="shared" ref="Q5" si="14">IF(WEEKDAY(Q4,2)&gt;5,"WE","")</f>
        <v>WE</v>
      </c>
      <c r="R5" s="60">
        <f ca="1">COUNTIF(BDD!$B5:$Z17,Q7)</f>
        <v>0</v>
      </c>
      <c r="S5" s="59" t="str">
        <f t="shared" ref="S5" si="15">IF(WEEKDAY(S4,2)&gt;5,"WE","")</f>
        <v/>
      </c>
      <c r="T5" s="60">
        <f ca="1">COUNTIF(BDD!$B5:$Z17,S7)</f>
        <v>0</v>
      </c>
      <c r="U5" s="59" t="str">
        <f t="shared" ref="U5" si="16">IF(WEEKDAY(U4,2)&gt;5,"WE","")</f>
        <v/>
      </c>
      <c r="V5" s="60">
        <f ca="1">COUNTIF(BDD!$B5:$Z17,U7)</f>
        <v>0</v>
      </c>
      <c r="W5" s="59" t="str">
        <f t="shared" ref="W5" si="17">IF(WEEKDAY(W4,2)&gt;5,"WE","")</f>
        <v/>
      </c>
      <c r="X5" s="60">
        <f ca="1">COUNTIF(BDD!$B5:$Z17,W7)</f>
        <v>0</v>
      </c>
      <c r="Y5" s="59" t="str">
        <f t="shared" ref="Y5" si="18">IF(WEEKDAY(Y4,2)&gt;5,"WE","")</f>
        <v/>
      </c>
      <c r="Z5" s="60">
        <f ca="1">COUNTIF(BDD!$B5:$Z17,Y7)</f>
        <v>0</v>
      </c>
      <c r="AA5" s="59" t="str">
        <f t="shared" ref="AA5" si="19">IF(WEEKDAY(AA4,2)&gt;5,"WE","")</f>
        <v/>
      </c>
      <c r="AB5" s="60">
        <f ca="1">COUNTIF(BDD!$B5:$Z17,AA7)</f>
        <v>0</v>
      </c>
      <c r="AC5" s="59" t="str">
        <f t="shared" ref="AC5" si="20">IF(WEEKDAY(AC4,2)&gt;5,"WE","")</f>
        <v>WE</v>
      </c>
      <c r="AD5" s="60">
        <f ca="1">COUNTIF(BDD!$B5:$Z17,AC7)</f>
        <v>0</v>
      </c>
      <c r="AE5" s="59" t="str">
        <f t="shared" ref="AE5" si="21">IF(WEEKDAY(AE4,2)&gt;5,"WE","")</f>
        <v>WE</v>
      </c>
      <c r="AF5" s="60">
        <f ca="1">COUNTIF(BDD!$B5:$Z17,AE7)</f>
        <v>0</v>
      </c>
      <c r="AG5" s="59" t="str">
        <f t="shared" ref="AG5" si="22">IF(WEEKDAY(AG4,2)&gt;5,"WE","")</f>
        <v/>
      </c>
      <c r="AH5" s="60">
        <f ca="1">COUNTIF(BDD!$B5:$Z17,AG7)</f>
        <v>0</v>
      </c>
      <c r="AL5" s="91">
        <v>44761</v>
      </c>
      <c r="AM5" s="91">
        <v>44762</v>
      </c>
    </row>
    <row r="6" spans="1:43">
      <c r="A6" s="104"/>
      <c r="B6" s="106"/>
      <c r="C6" s="111"/>
      <c r="D6" s="112"/>
      <c r="E6" s="107" t="str">
        <f>UPPER((TEXT(E4,"jjj")))</f>
        <v>LUN</v>
      </c>
      <c r="F6" s="108"/>
      <c r="G6" s="61" t="str">
        <f t="shared" ref="G6" si="23">UPPER((TEXT(G4,"jjj")))</f>
        <v>MAR</v>
      </c>
      <c r="H6" s="62"/>
      <c r="I6" s="61" t="str">
        <f t="shared" ref="I6" si="24">UPPER((TEXT(I4,"jjj")))</f>
        <v>MER</v>
      </c>
      <c r="J6" s="62"/>
      <c r="K6" s="61" t="str">
        <f t="shared" ref="K6" si="25">UPPER((TEXT(K4,"jjj")))</f>
        <v>JEU</v>
      </c>
      <c r="L6" s="62"/>
      <c r="M6" s="61" t="str">
        <f t="shared" ref="M6" si="26">UPPER((TEXT(M4,"jjj")))</f>
        <v>VEN</v>
      </c>
      <c r="N6" s="62"/>
      <c r="O6" s="61" t="str">
        <f t="shared" ref="O6" si="27">UPPER((TEXT(O4,"jjj")))</f>
        <v>SAM</v>
      </c>
      <c r="P6" s="62"/>
      <c r="Q6" s="61" t="str">
        <f t="shared" ref="Q6" si="28">UPPER((TEXT(Q4,"jjj")))</f>
        <v>DIM</v>
      </c>
      <c r="R6" s="62"/>
      <c r="S6" s="61" t="str">
        <f t="shared" ref="S6" si="29">UPPER((TEXT(S4,"jjj")))</f>
        <v>LUN</v>
      </c>
      <c r="T6" s="62"/>
      <c r="U6" s="61" t="str">
        <f t="shared" ref="U6" si="30">UPPER((TEXT(U4,"jjj")))</f>
        <v>MAR</v>
      </c>
      <c r="V6" s="62"/>
      <c r="W6" s="61" t="str">
        <f t="shared" ref="W6" si="31">UPPER((TEXT(W4,"jjj")))</f>
        <v>MER</v>
      </c>
      <c r="X6" s="62"/>
      <c r="Y6" s="61" t="str">
        <f t="shared" ref="Y6" si="32">UPPER((TEXT(Y4,"jjj")))</f>
        <v>JEU</v>
      </c>
      <c r="Z6" s="62"/>
      <c r="AA6" s="61" t="str">
        <f t="shared" ref="AA6" si="33">UPPER((TEXT(AA4,"jjj")))</f>
        <v>VEN</v>
      </c>
      <c r="AB6" s="62"/>
      <c r="AC6" s="61" t="str">
        <f t="shared" ref="AC6" si="34">UPPER((TEXT(AC4,"jjj")))</f>
        <v>SAM</v>
      </c>
      <c r="AD6" s="62"/>
      <c r="AE6" s="61" t="str">
        <f t="shared" ref="AE6" si="35">UPPER((TEXT(AE4,"jjj")))</f>
        <v>DIM</v>
      </c>
      <c r="AF6" s="62"/>
      <c r="AG6" s="61" t="str">
        <f t="shared" ref="AG6" si="36">UPPER((TEXT(AG4,"jjj")))</f>
        <v>LUN</v>
      </c>
      <c r="AH6" s="62"/>
    </row>
    <row r="7" spans="1:43" hidden="1">
      <c r="A7" s="104"/>
      <c r="B7" s="106"/>
      <c r="C7" s="57"/>
      <c r="D7" s="58"/>
      <c r="E7" s="59" t="str">
        <f>TEXT(E4,"JJ/MM/AAA")</f>
        <v>18/07/2022</v>
      </c>
      <c r="F7" s="59"/>
      <c r="G7" s="59" t="str">
        <f t="shared" ref="G7" si="37">TEXT(G4,"JJ/MM/AAA")</f>
        <v>19/07/2022</v>
      </c>
      <c r="H7" s="63"/>
      <c r="I7" s="59" t="str">
        <f>TEXT(I4,"JJ/MM/AAA")</f>
        <v>20/07/2022</v>
      </c>
      <c r="J7" s="59"/>
      <c r="K7" s="59" t="str">
        <f t="shared" ref="K7" si="38">TEXT(K4,"JJ/MM/AAA")</f>
        <v>21/07/2022</v>
      </c>
      <c r="L7" s="63"/>
      <c r="M7" s="59" t="str">
        <f t="shared" ref="M7" si="39">TEXT(M4,"JJ/MM/AAA")</f>
        <v>22/07/2022</v>
      </c>
      <c r="N7" s="59"/>
      <c r="O7" s="59" t="str">
        <f t="shared" ref="O7" si="40">TEXT(O4,"JJ/MM/AAA")</f>
        <v>23/07/2022</v>
      </c>
      <c r="P7" s="63"/>
      <c r="Q7" s="59" t="str">
        <f t="shared" ref="Q7" si="41">TEXT(Q4,"JJ/MM/AAA")</f>
        <v>24/07/2022</v>
      </c>
      <c r="R7" s="59"/>
      <c r="S7" s="59" t="str">
        <f t="shared" ref="S7" si="42">TEXT(S4,"JJ/MM/AAA")</f>
        <v>25/07/2022</v>
      </c>
      <c r="T7" s="63"/>
      <c r="U7" s="59" t="str">
        <f t="shared" ref="U7" si="43">TEXT(U4,"JJ/MM/AAA")</f>
        <v>26/07/2022</v>
      </c>
      <c r="V7" s="59"/>
      <c r="W7" s="59" t="str">
        <f t="shared" ref="W7" si="44">TEXT(W4,"JJ/MM/AAA")</f>
        <v>27/07/2022</v>
      </c>
      <c r="X7" s="63"/>
      <c r="Y7" s="59" t="str">
        <f t="shared" ref="Y7" si="45">TEXT(Y4,"JJ/MM/AAA")</f>
        <v>28/07/2022</v>
      </c>
      <c r="Z7" s="59"/>
      <c r="AA7" s="59" t="str">
        <f t="shared" ref="AA7" si="46">TEXT(AA4,"JJ/MM/AAA")</f>
        <v>29/07/2022</v>
      </c>
      <c r="AB7" s="63"/>
      <c r="AC7" s="59" t="str">
        <f t="shared" ref="AC7" si="47">TEXT(AC4,"JJ/MM/AAA")</f>
        <v>30/07/2022</v>
      </c>
      <c r="AD7" s="59"/>
      <c r="AE7" s="59" t="str">
        <f t="shared" ref="AE7" si="48">TEXT(AE4,"JJ/MM/AAA")</f>
        <v>31/07/2022</v>
      </c>
      <c r="AF7" s="63"/>
      <c r="AG7" s="59" t="str">
        <f t="shared" ref="AG7" si="49">TEXT(AG4,"JJ/MM/AAA")</f>
        <v>01/08/2022</v>
      </c>
      <c r="AH7" s="59"/>
    </row>
    <row r="8" spans="1:43" ht="15" thickBot="1">
      <c r="A8" s="104"/>
      <c r="B8" s="106"/>
      <c r="C8" s="3" t="s">
        <v>6</v>
      </c>
      <c r="D8" s="4" t="s">
        <v>7</v>
      </c>
      <c r="E8" s="3" t="s">
        <v>8</v>
      </c>
      <c r="F8" s="4" t="s">
        <v>9</v>
      </c>
      <c r="G8" s="3" t="s">
        <v>8</v>
      </c>
      <c r="H8" s="4" t="s">
        <v>9</v>
      </c>
      <c r="I8" s="3" t="s">
        <v>8</v>
      </c>
      <c r="J8" s="4" t="s">
        <v>9</v>
      </c>
      <c r="K8" s="3" t="s">
        <v>8</v>
      </c>
      <c r="L8" s="4" t="s">
        <v>9</v>
      </c>
      <c r="M8" s="3" t="s">
        <v>8</v>
      </c>
      <c r="N8" s="4" t="s">
        <v>9</v>
      </c>
      <c r="O8" s="3" t="s">
        <v>8</v>
      </c>
      <c r="P8" s="4" t="s">
        <v>9</v>
      </c>
      <c r="Q8" s="3" t="s">
        <v>8</v>
      </c>
      <c r="R8" s="4" t="s">
        <v>9</v>
      </c>
      <c r="S8" s="3" t="s">
        <v>8</v>
      </c>
      <c r="T8" s="4" t="s">
        <v>9</v>
      </c>
      <c r="U8" s="3" t="s">
        <v>8</v>
      </c>
      <c r="V8" s="4" t="s">
        <v>9</v>
      </c>
      <c r="W8" s="3" t="s">
        <v>8</v>
      </c>
      <c r="X8" s="4" t="s">
        <v>9</v>
      </c>
      <c r="Y8" s="3" t="s">
        <v>8</v>
      </c>
      <c r="Z8" s="4" t="s">
        <v>9</v>
      </c>
      <c r="AA8" s="3" t="s">
        <v>8</v>
      </c>
      <c r="AB8" s="4" t="s">
        <v>9</v>
      </c>
      <c r="AC8" s="3" t="s">
        <v>8</v>
      </c>
      <c r="AD8" s="4" t="s">
        <v>9</v>
      </c>
      <c r="AE8" s="3" t="s">
        <v>8</v>
      </c>
      <c r="AF8" s="4" t="s">
        <v>9</v>
      </c>
      <c r="AG8" s="3" t="s">
        <v>8</v>
      </c>
      <c r="AH8" s="4" t="s">
        <v>9</v>
      </c>
    </row>
    <row r="9" spans="1:43" ht="15" customHeight="1" thickBot="1">
      <c r="A9" s="117" t="s">
        <v>10</v>
      </c>
      <c r="B9" s="5" t="s">
        <v>11</v>
      </c>
      <c r="C9" s="6"/>
      <c r="D9" s="7"/>
      <c r="E9" s="8">
        <f>SPP!E9+SPV!E9</f>
        <v>0</v>
      </c>
      <c r="F9" s="8">
        <f>SPP!F9+SPV!F9</f>
        <v>0</v>
      </c>
      <c r="G9" s="8">
        <f>SPP!G9+SPV!G9</f>
        <v>0</v>
      </c>
      <c r="H9" s="8">
        <f>SPP!H9+SPV!H9</f>
        <v>0</v>
      </c>
      <c r="I9" s="8">
        <f>SPP!I9+SPV!I9</f>
        <v>0</v>
      </c>
      <c r="J9" s="8">
        <f>SPP!J9+SPV!J9</f>
        <v>0</v>
      </c>
      <c r="K9" s="8">
        <f>SPP!K9+SPV!K9</f>
        <v>0</v>
      </c>
      <c r="L9" s="8">
        <f>SPP!L9+SPV!L9</f>
        <v>0</v>
      </c>
      <c r="M9" s="8">
        <f>SPP!M9+SPV!M9</f>
        <v>0</v>
      </c>
      <c r="N9" s="8">
        <f>SPP!N9+SPV!N9</f>
        <v>0</v>
      </c>
      <c r="O9" s="8">
        <f>SPP!O9+SPV!O9</f>
        <v>0</v>
      </c>
      <c r="P9" s="8">
        <f>SPP!P9+SPV!P9</f>
        <v>0</v>
      </c>
      <c r="Q9" s="8">
        <f>SPP!Q9+SPV!Q9</f>
        <v>0</v>
      </c>
      <c r="R9" s="8">
        <f>SPP!R9+SPV!R9</f>
        <v>0</v>
      </c>
      <c r="S9" s="8">
        <f>SPP!S9+SPV!S9</f>
        <v>0</v>
      </c>
      <c r="T9" s="8">
        <f>SPP!T9+SPV!T9</f>
        <v>0</v>
      </c>
      <c r="U9" s="8">
        <f>SPP!U9+SPV!U9</f>
        <v>0</v>
      </c>
      <c r="V9" s="8">
        <f>SPP!V9+SPV!V9</f>
        <v>0</v>
      </c>
      <c r="W9" s="8">
        <f>SPP!W9+SPV!W9</f>
        <v>0</v>
      </c>
      <c r="X9" s="8">
        <f>SPP!X9+SPV!X9</f>
        <v>0</v>
      </c>
      <c r="Y9" s="8">
        <f>SPP!Y9+SPV!Y9</f>
        <v>0</v>
      </c>
      <c r="Z9" s="8">
        <f>SPP!Z9+SPV!Z9</f>
        <v>0</v>
      </c>
      <c r="AA9" s="8">
        <f>SPP!AA9+SPV!AA9</f>
        <v>0</v>
      </c>
      <c r="AB9" s="8">
        <f>SPP!AB9+SPV!AB9</f>
        <v>0</v>
      </c>
      <c r="AC9" s="8">
        <f>SPP!AC9+SPV!AC9</f>
        <v>0</v>
      </c>
      <c r="AD9" s="8">
        <f>SPP!AD9+SPV!AD9</f>
        <v>0</v>
      </c>
      <c r="AE9" s="8">
        <f>SPP!AE9+SPV!AE9</f>
        <v>0</v>
      </c>
      <c r="AF9" s="8">
        <f>SPP!AF9+SPV!AF9</f>
        <v>0</v>
      </c>
      <c r="AG9" s="8">
        <f>SPP!AG9+SPV!AG9</f>
        <v>0</v>
      </c>
      <c r="AH9" s="8">
        <f>SPP!AH9+SPV!AH9</f>
        <v>0</v>
      </c>
      <c r="AJ9" s="73">
        <v>0</v>
      </c>
      <c r="AK9" s="73">
        <v>1</v>
      </c>
      <c r="AL9" s="73">
        <v>0</v>
      </c>
      <c r="AM9" s="73">
        <v>1</v>
      </c>
      <c r="AN9" s="73">
        <v>0</v>
      </c>
      <c r="AO9" s="73">
        <v>1</v>
      </c>
      <c r="AP9" s="73">
        <v>0</v>
      </c>
      <c r="AQ9" s="73">
        <v>2</v>
      </c>
    </row>
    <row r="10" spans="1:43" ht="15" customHeight="1" thickBot="1">
      <c r="A10" s="118"/>
      <c r="B10" s="9" t="s">
        <v>12</v>
      </c>
      <c r="C10" s="10"/>
      <c r="D10" s="11"/>
      <c r="E10" s="8">
        <f>SPP!E10+SPV!E10</f>
        <v>0</v>
      </c>
      <c r="F10" s="8">
        <f>SPP!F10+SPV!F10</f>
        <v>0</v>
      </c>
      <c r="G10" s="8">
        <f>SPP!G10+SPV!G10</f>
        <v>0</v>
      </c>
      <c r="H10" s="8">
        <f>SPP!H10+SPV!H10</f>
        <v>0</v>
      </c>
      <c r="I10" s="8">
        <f>SPP!I10+SPV!I10</f>
        <v>0</v>
      </c>
      <c r="J10" s="8">
        <f>SPP!J10+SPV!J10</f>
        <v>0</v>
      </c>
      <c r="K10" s="8">
        <f>SPP!K10+SPV!K10</f>
        <v>0</v>
      </c>
      <c r="L10" s="8">
        <f>SPP!L10+SPV!L10</f>
        <v>0</v>
      </c>
      <c r="M10" s="8">
        <f>SPP!M10+SPV!M10</f>
        <v>0</v>
      </c>
      <c r="N10" s="8">
        <f>SPP!N10+SPV!N10</f>
        <v>0</v>
      </c>
      <c r="O10" s="8">
        <f>SPP!O10+SPV!O10</f>
        <v>0</v>
      </c>
      <c r="P10" s="8">
        <f>SPP!P10+SPV!P10</f>
        <v>0</v>
      </c>
      <c r="Q10" s="8">
        <f>SPP!Q10+SPV!Q10</f>
        <v>0</v>
      </c>
      <c r="R10" s="8">
        <f>SPP!R10+SPV!R10</f>
        <v>0</v>
      </c>
      <c r="S10" s="8">
        <f>SPP!S10+SPV!S10</f>
        <v>0</v>
      </c>
      <c r="T10" s="8">
        <f>SPP!T10+SPV!T10</f>
        <v>0</v>
      </c>
      <c r="U10" s="8">
        <f>SPP!U10+SPV!U10</f>
        <v>0</v>
      </c>
      <c r="V10" s="8">
        <f>SPP!V10+SPV!V10</f>
        <v>0</v>
      </c>
      <c r="W10" s="8">
        <f>SPP!W10+SPV!W10</f>
        <v>0</v>
      </c>
      <c r="X10" s="8">
        <f>SPP!X10+SPV!X10</f>
        <v>0</v>
      </c>
      <c r="Y10" s="8">
        <f>SPP!Y10+SPV!Y10</f>
        <v>0</v>
      </c>
      <c r="Z10" s="8">
        <f>SPP!Z10+SPV!Z10</f>
        <v>0</v>
      </c>
      <c r="AA10" s="8">
        <f>SPP!AA10+SPV!AA10</f>
        <v>0</v>
      </c>
      <c r="AB10" s="8">
        <f>SPP!AB10+SPV!AB10</f>
        <v>0</v>
      </c>
      <c r="AC10" s="8">
        <f>SPP!AC10+SPV!AC10</f>
        <v>0</v>
      </c>
      <c r="AD10" s="8">
        <f>SPP!AD10+SPV!AD10</f>
        <v>0</v>
      </c>
      <c r="AE10" s="8">
        <f>SPP!AE10+SPV!AE10</f>
        <v>0</v>
      </c>
      <c r="AF10" s="8">
        <f>SPP!AF10+SPV!AF10</f>
        <v>0</v>
      </c>
      <c r="AG10" s="8">
        <f>SPP!AG10+SPV!AG10</f>
        <v>0</v>
      </c>
      <c r="AH10" s="8">
        <f>SPP!AH10+SPV!AH10</f>
        <v>0</v>
      </c>
      <c r="AJ10" s="74">
        <v>0</v>
      </c>
      <c r="AK10" s="74">
        <v>0.9</v>
      </c>
      <c r="AL10" s="74">
        <v>0</v>
      </c>
      <c r="AM10" s="74">
        <v>0.9</v>
      </c>
      <c r="AN10" s="74">
        <v>0</v>
      </c>
      <c r="AO10" s="74">
        <v>0.9</v>
      </c>
      <c r="AP10" s="74">
        <v>0</v>
      </c>
      <c r="AQ10" s="74">
        <v>1</v>
      </c>
    </row>
    <row r="11" spans="1:43" ht="15" customHeight="1" thickBot="1">
      <c r="A11" s="118"/>
      <c r="B11" s="12" t="s">
        <v>13</v>
      </c>
      <c r="C11" s="13">
        <v>9</v>
      </c>
      <c r="D11" s="14">
        <v>9</v>
      </c>
      <c r="E11" s="49">
        <f>SPP!E11+SPV!E11</f>
        <v>9</v>
      </c>
      <c r="F11" s="50">
        <f>SPP!F11+SPV!F11</f>
        <v>9</v>
      </c>
      <c r="G11" s="49">
        <f>SPP!G11+SPV!G11</f>
        <v>10</v>
      </c>
      <c r="H11" s="50">
        <f>SPP!H11+SPV!H11</f>
        <v>9.9</v>
      </c>
      <c r="I11" s="49">
        <f>SPP!I11+SPV!I11</f>
        <v>11</v>
      </c>
      <c r="J11" s="50">
        <f>SPP!J11+SPV!J11</f>
        <v>9.9</v>
      </c>
      <c r="K11" s="49">
        <f>SPP!K11+SPV!K11</f>
        <v>9.6</v>
      </c>
      <c r="L11" s="50">
        <f>SPP!L11+SPV!L11</f>
        <v>9.8000000000000007</v>
      </c>
      <c r="M11" s="49">
        <f>SPP!M11+SPV!M11</f>
        <v>10</v>
      </c>
      <c r="N11" s="50">
        <f>SPP!N11+SPV!N11</f>
        <v>10</v>
      </c>
      <c r="O11" s="49">
        <f>SPP!O11+SPV!O11</f>
        <v>10</v>
      </c>
      <c r="P11" s="50">
        <f>SPP!P11+SPV!P11</f>
        <v>8.9</v>
      </c>
      <c r="Q11" s="49">
        <f>SPP!Q11+SPV!Q11</f>
        <v>9</v>
      </c>
      <c r="R11" s="50">
        <f>SPP!R11+SPV!R11</f>
        <v>8.9</v>
      </c>
      <c r="S11" s="49">
        <f>SPP!S11+SPV!S11</f>
        <v>10</v>
      </c>
      <c r="T11" s="50">
        <f>SPP!T11+SPV!T11</f>
        <v>9.8000000000000007</v>
      </c>
      <c r="U11" s="49">
        <f>SPP!U11+SPV!U11</f>
        <v>8</v>
      </c>
      <c r="V11" s="50">
        <f>SPP!V11+SPV!V11</f>
        <v>7.9</v>
      </c>
      <c r="W11" s="49">
        <f>SPP!W11+SPV!W11</f>
        <v>9</v>
      </c>
      <c r="X11" s="50">
        <f>SPP!X11+SPV!X11</f>
        <v>8.6999999999999993</v>
      </c>
      <c r="Y11" s="49">
        <f>SPP!Y11+SPV!Y11</f>
        <v>10</v>
      </c>
      <c r="Z11" s="50">
        <f>SPP!Z11+SPV!Z11</f>
        <v>10</v>
      </c>
      <c r="AA11" s="49">
        <f>SPP!AA11+SPV!AA11</f>
        <v>10</v>
      </c>
      <c r="AB11" s="50">
        <f>SPP!AB11+SPV!AB11</f>
        <v>9.8000000000000007</v>
      </c>
      <c r="AC11" s="49">
        <f>SPP!AC11+SPV!AC11</f>
        <v>10</v>
      </c>
      <c r="AD11" s="50">
        <f>SPP!AD11+SPV!AD11</f>
        <v>9</v>
      </c>
      <c r="AE11" s="49">
        <f>SPP!AE11+SPV!AE11</f>
        <v>9</v>
      </c>
      <c r="AF11" s="50">
        <f>SPP!AF11+SPV!AF11</f>
        <v>9</v>
      </c>
      <c r="AG11" s="49">
        <f>SPP!AG11+SPV!AG11</f>
        <v>5</v>
      </c>
      <c r="AH11" s="50">
        <f>SPP!AH11+SPV!AH11</f>
        <v>5</v>
      </c>
      <c r="AJ11" s="75">
        <v>8</v>
      </c>
      <c r="AK11" s="76">
        <v>9</v>
      </c>
      <c r="AL11" s="77">
        <v>9</v>
      </c>
      <c r="AM11" s="76">
        <v>9</v>
      </c>
      <c r="AN11" s="78">
        <v>11</v>
      </c>
      <c r="AO11" s="78">
        <v>9.9</v>
      </c>
      <c r="AP11" s="78">
        <v>9.6</v>
      </c>
      <c r="AQ11" s="78">
        <v>9.9</v>
      </c>
    </row>
    <row r="12" spans="1:43" ht="15" customHeight="1" thickBot="1">
      <c r="A12" s="118"/>
      <c r="B12" s="12" t="s">
        <v>14</v>
      </c>
      <c r="C12" s="15">
        <v>12</v>
      </c>
      <c r="D12" s="16">
        <v>12</v>
      </c>
      <c r="E12" s="49">
        <f>SPP!E12+SPV!E12</f>
        <v>11</v>
      </c>
      <c r="F12" s="50">
        <f>SPP!F12+SPV!F12</f>
        <v>12</v>
      </c>
      <c r="G12" s="49">
        <f>SPP!G12+SPV!G12</f>
        <v>12.8</v>
      </c>
      <c r="H12" s="50">
        <f>SPP!H12+SPV!H12</f>
        <v>12.7</v>
      </c>
      <c r="I12" s="49">
        <f>SPP!I12+SPV!I12</f>
        <v>11</v>
      </c>
      <c r="J12" s="50">
        <f>SPP!J12+SPV!J12</f>
        <v>10.7</v>
      </c>
      <c r="K12" s="49">
        <f>SPP!K12+SPV!K12</f>
        <v>12</v>
      </c>
      <c r="L12" s="50">
        <f>SPP!L12+SPV!L12</f>
        <v>11.8</v>
      </c>
      <c r="M12" s="49">
        <f>SPP!M12+SPV!M12</f>
        <v>10</v>
      </c>
      <c r="N12" s="50">
        <f>SPP!N12+SPV!N12</f>
        <v>12.9</v>
      </c>
      <c r="O12" s="49">
        <f>SPP!O12+SPV!O12</f>
        <v>12</v>
      </c>
      <c r="P12" s="50">
        <f>SPP!P12+SPV!P12</f>
        <v>13</v>
      </c>
      <c r="Q12" s="49">
        <f>SPP!Q12+SPV!Q12</f>
        <v>10</v>
      </c>
      <c r="R12" s="50">
        <f>SPP!R12+SPV!R12</f>
        <v>10.8</v>
      </c>
      <c r="S12" s="49">
        <f>SPP!S12+SPV!S12</f>
        <v>12</v>
      </c>
      <c r="T12" s="50">
        <f>SPP!T12+SPV!T12</f>
        <v>12.9</v>
      </c>
      <c r="U12" s="49">
        <f>SPP!U12+SPV!U12</f>
        <v>11</v>
      </c>
      <c r="V12" s="50">
        <f>SPP!V12+SPV!V12</f>
        <v>12.8</v>
      </c>
      <c r="W12" s="49">
        <f>SPP!W12+SPV!W12</f>
        <v>11.9</v>
      </c>
      <c r="X12" s="50">
        <f>SPP!X12+SPV!X12</f>
        <v>11.7</v>
      </c>
      <c r="Y12" s="49">
        <f>SPP!Y12+SPV!Y12</f>
        <v>14</v>
      </c>
      <c r="Z12" s="50">
        <f>SPP!Z12+SPV!Z12</f>
        <v>12.7</v>
      </c>
      <c r="AA12" s="49">
        <f>SPP!AA12+SPV!AA12</f>
        <v>13</v>
      </c>
      <c r="AB12" s="50">
        <f>SPP!AB12+SPV!AB12</f>
        <v>11</v>
      </c>
      <c r="AC12" s="49">
        <f>SPP!AC12+SPV!AC12</f>
        <v>13</v>
      </c>
      <c r="AD12" s="50">
        <f>SPP!AD12+SPV!AD12</f>
        <v>11.8</v>
      </c>
      <c r="AE12" s="49">
        <f>SPP!AE12+SPV!AE12</f>
        <v>12</v>
      </c>
      <c r="AF12" s="50">
        <f>SPP!AF12+SPV!AF12</f>
        <v>8.6999999999999993</v>
      </c>
      <c r="AG12" s="49">
        <f>SPP!AG12+SPV!AG12</f>
        <v>9</v>
      </c>
      <c r="AH12" s="50">
        <f>SPP!AH12+SPV!AH12</f>
        <v>6</v>
      </c>
      <c r="AJ12" s="79">
        <v>9</v>
      </c>
      <c r="AK12" s="79">
        <v>10</v>
      </c>
      <c r="AL12" s="80">
        <v>11.9</v>
      </c>
      <c r="AM12" s="81">
        <v>11.8</v>
      </c>
      <c r="AN12" s="79">
        <v>10.9</v>
      </c>
      <c r="AO12" s="79">
        <v>8.9</v>
      </c>
      <c r="AP12" s="82">
        <v>11</v>
      </c>
      <c r="AQ12" s="79">
        <v>10.9</v>
      </c>
    </row>
    <row r="13" spans="1:43" ht="15" customHeight="1" thickBot="1">
      <c r="A13" s="118"/>
      <c r="B13" s="12" t="s">
        <v>15</v>
      </c>
      <c r="C13" s="15">
        <v>9</v>
      </c>
      <c r="D13" s="16">
        <v>9</v>
      </c>
      <c r="E13" s="49">
        <f>SPP!E13+SPV!E13</f>
        <v>8</v>
      </c>
      <c r="F13" s="50">
        <f>SPP!F13+SPV!F13</f>
        <v>7.6</v>
      </c>
      <c r="G13" s="49">
        <f>SPP!G13+SPV!G13</f>
        <v>9</v>
      </c>
      <c r="H13" s="50">
        <f>SPP!H13+SPV!H13</f>
        <v>8.8000000000000007</v>
      </c>
      <c r="I13" s="49">
        <f>SPP!I13+SPV!I13</f>
        <v>7</v>
      </c>
      <c r="J13" s="50">
        <f>SPP!J13+SPV!J13</f>
        <v>8.6999999999999993</v>
      </c>
      <c r="K13" s="49">
        <f>SPP!K13+SPV!K13</f>
        <v>6</v>
      </c>
      <c r="L13" s="50">
        <f>SPP!L13+SPV!L13</f>
        <v>7.7</v>
      </c>
      <c r="M13" s="49">
        <f>SPP!M13+SPV!M13</f>
        <v>7</v>
      </c>
      <c r="N13" s="50">
        <f>SPP!N13+SPV!N13</f>
        <v>7.9</v>
      </c>
      <c r="O13" s="49">
        <f>SPP!O13+SPV!O13</f>
        <v>8</v>
      </c>
      <c r="P13" s="50">
        <f>SPP!P13+SPV!P13</f>
        <v>5</v>
      </c>
      <c r="Q13" s="49">
        <f>SPP!Q13+SPV!Q13</f>
        <v>7</v>
      </c>
      <c r="R13" s="50">
        <f>SPP!R13+SPV!R13</f>
        <v>5.9</v>
      </c>
      <c r="S13" s="49">
        <f>SPP!S13+SPV!S13</f>
        <v>7</v>
      </c>
      <c r="T13" s="50">
        <f>SPP!T13+SPV!T13</f>
        <v>6.8</v>
      </c>
      <c r="U13" s="49">
        <f>SPP!U13+SPV!U13</f>
        <v>5</v>
      </c>
      <c r="V13" s="50">
        <f>SPP!V13+SPV!V13</f>
        <v>6.8</v>
      </c>
      <c r="W13" s="49">
        <f>SPP!W13+SPV!W13</f>
        <v>8</v>
      </c>
      <c r="X13" s="50">
        <f>SPP!X13+SPV!X13</f>
        <v>8.8000000000000007</v>
      </c>
      <c r="Y13" s="49">
        <f>SPP!Y13+SPV!Y13</f>
        <v>7</v>
      </c>
      <c r="Z13" s="50">
        <f>SPP!Z13+SPV!Z13</f>
        <v>5.9</v>
      </c>
      <c r="AA13" s="49">
        <f>SPP!AA13+SPV!AA13</f>
        <v>9</v>
      </c>
      <c r="AB13" s="50">
        <f>SPP!AB13+SPV!AB13</f>
        <v>6</v>
      </c>
      <c r="AC13" s="49">
        <f>SPP!AC13+SPV!AC13</f>
        <v>6</v>
      </c>
      <c r="AD13" s="50">
        <f>SPP!AD13+SPV!AD13</f>
        <v>6.9</v>
      </c>
      <c r="AE13" s="49">
        <f>SPP!AE13+SPV!AE13</f>
        <v>8</v>
      </c>
      <c r="AF13" s="50">
        <f>SPP!AF13+SPV!AF13</f>
        <v>6</v>
      </c>
      <c r="AG13" s="49">
        <f>SPP!AG13+SPV!AG13</f>
        <v>4</v>
      </c>
      <c r="AH13" s="50">
        <f>SPP!AH13+SPV!AH13</f>
        <v>4</v>
      </c>
      <c r="AJ13" s="82">
        <v>8</v>
      </c>
      <c r="AK13" s="79">
        <v>7.7</v>
      </c>
      <c r="AL13" s="80">
        <v>9</v>
      </c>
      <c r="AM13" s="81">
        <v>8.8000000000000007</v>
      </c>
      <c r="AN13" s="79">
        <v>7</v>
      </c>
      <c r="AO13" s="81">
        <v>8.8000000000000007</v>
      </c>
      <c r="AP13" s="79">
        <v>6</v>
      </c>
      <c r="AQ13" s="79">
        <v>7.8</v>
      </c>
    </row>
    <row r="14" spans="1:43" ht="15" customHeight="1" thickBot="1">
      <c r="A14" s="118"/>
      <c r="B14" s="17" t="s">
        <v>16</v>
      </c>
      <c r="C14" s="13">
        <v>6</v>
      </c>
      <c r="D14" s="14">
        <v>6</v>
      </c>
      <c r="E14" s="49">
        <f>SPP!E14+SPV!E14</f>
        <v>4</v>
      </c>
      <c r="F14" s="50">
        <f>SPP!F14+SPV!F14</f>
        <v>5</v>
      </c>
      <c r="G14" s="49">
        <f>SPP!G14+SPV!G14</f>
        <v>5</v>
      </c>
      <c r="H14" s="50">
        <f>SPP!H14+SPV!H14</f>
        <v>5</v>
      </c>
      <c r="I14" s="49">
        <f>SPP!I14+SPV!I14</f>
        <v>5</v>
      </c>
      <c r="J14" s="50">
        <f>SPP!J14+SPV!J14</f>
        <v>4</v>
      </c>
      <c r="K14" s="49">
        <f>SPP!K14+SPV!K14</f>
        <v>6</v>
      </c>
      <c r="L14" s="50">
        <f>SPP!L14+SPV!L14</f>
        <v>5</v>
      </c>
      <c r="M14" s="49">
        <f>SPP!M14+SPV!M14</f>
        <v>5</v>
      </c>
      <c r="N14" s="50">
        <f>SPP!N14+SPV!N14</f>
        <v>4</v>
      </c>
      <c r="O14" s="49">
        <f>SPP!O14+SPV!O14</f>
        <v>5</v>
      </c>
      <c r="P14" s="50">
        <f>SPP!P14+SPV!P14</f>
        <v>3</v>
      </c>
      <c r="Q14" s="49">
        <f>SPP!Q14+SPV!Q14</f>
        <v>5</v>
      </c>
      <c r="R14" s="50">
        <f>SPP!R14+SPV!R14</f>
        <v>4</v>
      </c>
      <c r="S14" s="49">
        <f>SPP!S14+SPV!S14</f>
        <v>4</v>
      </c>
      <c r="T14" s="50">
        <f>SPP!T14+SPV!T14</f>
        <v>5.8</v>
      </c>
      <c r="U14" s="49">
        <f>SPP!U14+SPV!U14</f>
        <v>5</v>
      </c>
      <c r="V14" s="50">
        <f>SPP!V14+SPV!V14</f>
        <v>5</v>
      </c>
      <c r="W14" s="49">
        <f>SPP!W14+SPV!W14</f>
        <v>5</v>
      </c>
      <c r="X14" s="50">
        <f>SPP!X14+SPV!X14</f>
        <v>5</v>
      </c>
      <c r="Y14" s="49">
        <f>SPP!Y14+SPV!Y14</f>
        <v>4</v>
      </c>
      <c r="Z14" s="50">
        <f>SPP!Z14+SPV!Z14</f>
        <v>5</v>
      </c>
      <c r="AA14" s="49">
        <f>SPP!AA14+SPV!AA14</f>
        <v>6</v>
      </c>
      <c r="AB14" s="50">
        <f>SPP!AB14+SPV!AB14</f>
        <v>5.8</v>
      </c>
      <c r="AC14" s="49">
        <f>SPP!AC14+SPV!AC14</f>
        <v>5</v>
      </c>
      <c r="AD14" s="50">
        <f>SPP!AD14+SPV!AD14</f>
        <v>5</v>
      </c>
      <c r="AE14" s="49">
        <f>SPP!AE14+SPV!AE14</f>
        <v>5</v>
      </c>
      <c r="AF14" s="50">
        <f>SPP!AF14+SPV!AF14</f>
        <v>5</v>
      </c>
      <c r="AG14" s="49">
        <f>SPP!AG14+SPV!AG14</f>
        <v>3</v>
      </c>
      <c r="AH14" s="50">
        <f>SPP!AH14+SPV!AH14</f>
        <v>2</v>
      </c>
      <c r="AJ14" s="75">
        <v>5</v>
      </c>
      <c r="AK14" s="75">
        <v>5</v>
      </c>
      <c r="AL14" s="75">
        <v>5</v>
      </c>
      <c r="AM14" s="76">
        <v>6</v>
      </c>
      <c r="AN14" s="75">
        <v>5</v>
      </c>
      <c r="AO14" s="75">
        <v>5</v>
      </c>
      <c r="AP14" s="77">
        <v>6</v>
      </c>
      <c r="AQ14" s="75">
        <v>5</v>
      </c>
    </row>
    <row r="15" spans="1:43" ht="15" customHeight="1" thickBot="1">
      <c r="A15" s="118"/>
      <c r="B15" s="18" t="s">
        <v>17</v>
      </c>
      <c r="C15" s="19">
        <v>6</v>
      </c>
      <c r="D15" s="20">
        <v>6</v>
      </c>
      <c r="E15" s="49">
        <f>SPP!E15+SPV!E15</f>
        <v>0</v>
      </c>
      <c r="F15" s="50">
        <f>SPP!F15+SPV!F15</f>
        <v>0</v>
      </c>
      <c r="G15" s="49">
        <f>SPP!G15+SPV!G15</f>
        <v>0</v>
      </c>
      <c r="H15" s="50">
        <f>SPP!H15+SPV!H15</f>
        <v>0</v>
      </c>
      <c r="I15" s="49">
        <f>SPP!I15+SPV!I15</f>
        <v>0</v>
      </c>
      <c r="J15" s="50">
        <f>SPP!J15+SPV!J15</f>
        <v>0</v>
      </c>
      <c r="K15" s="49">
        <f>SPP!K15+SPV!K15</f>
        <v>0</v>
      </c>
      <c r="L15" s="50">
        <f>SPP!L15+SPV!L15</f>
        <v>0</v>
      </c>
      <c r="M15" s="49">
        <f>SPP!M15+SPV!M15</f>
        <v>0</v>
      </c>
      <c r="N15" s="50">
        <f>SPP!N15+SPV!N15</f>
        <v>0</v>
      </c>
      <c r="O15" s="49">
        <f>SPP!O15+SPV!O15</f>
        <v>0</v>
      </c>
      <c r="P15" s="50">
        <f>SPP!P15+SPV!P15</f>
        <v>0</v>
      </c>
      <c r="Q15" s="49">
        <f>SPP!Q15+SPV!Q15</f>
        <v>0</v>
      </c>
      <c r="R15" s="50">
        <f>SPP!R15+SPV!R15</f>
        <v>0</v>
      </c>
      <c r="S15" s="49">
        <f>SPP!S15+SPV!S15</f>
        <v>0</v>
      </c>
      <c r="T15" s="50">
        <f>SPP!T15+SPV!T15</f>
        <v>0</v>
      </c>
      <c r="U15" s="49">
        <f>SPP!U15+SPV!U15</f>
        <v>0</v>
      </c>
      <c r="V15" s="50">
        <f>SPP!V15+SPV!V15</f>
        <v>0</v>
      </c>
      <c r="W15" s="49">
        <f>SPP!W15+SPV!W15</f>
        <v>0</v>
      </c>
      <c r="X15" s="50">
        <f>SPP!X15+SPV!X15</f>
        <v>0</v>
      </c>
      <c r="Y15" s="49">
        <f>SPP!Y15+SPV!Y15</f>
        <v>0</v>
      </c>
      <c r="Z15" s="50">
        <f>SPP!Z15+SPV!Z15</f>
        <v>0</v>
      </c>
      <c r="AA15" s="49">
        <f>SPP!AA15+SPV!AA15</f>
        <v>0</v>
      </c>
      <c r="AB15" s="50">
        <f>SPP!AB15+SPV!AB15</f>
        <v>0</v>
      </c>
      <c r="AC15" s="49">
        <f>SPP!AC15+SPV!AC15</f>
        <v>0</v>
      </c>
      <c r="AD15" s="50">
        <f>SPP!AD15+SPV!AD15</f>
        <v>0</v>
      </c>
      <c r="AE15" s="49">
        <f>SPP!AE15+SPV!AE15</f>
        <v>0</v>
      </c>
      <c r="AF15" s="50">
        <f>SPP!AF15+SPV!AF15</f>
        <v>0</v>
      </c>
      <c r="AG15" s="49">
        <f>SPP!AG15+SPV!AG15</f>
        <v>0</v>
      </c>
      <c r="AH15" s="50">
        <f>SPP!AH15+SPV!AH15</f>
        <v>0</v>
      </c>
      <c r="AJ15" s="84">
        <v>5.9</v>
      </c>
      <c r="AK15" s="85">
        <v>5</v>
      </c>
      <c r="AL15" s="83">
        <v>4</v>
      </c>
      <c r="AM15" s="86">
        <v>6</v>
      </c>
      <c r="AN15" s="85">
        <v>5</v>
      </c>
      <c r="AO15" s="86">
        <v>6</v>
      </c>
      <c r="AP15" s="83">
        <v>4</v>
      </c>
      <c r="AQ15" s="86">
        <v>6</v>
      </c>
    </row>
    <row r="16" spans="1:43" ht="15" customHeight="1" thickBot="1">
      <c r="A16" s="118"/>
      <c r="B16" s="12" t="s">
        <v>18</v>
      </c>
      <c r="C16" s="15">
        <v>9</v>
      </c>
      <c r="D16" s="16">
        <v>7</v>
      </c>
      <c r="E16" s="49">
        <f>SPP!E16+SPV!E16</f>
        <v>6.9</v>
      </c>
      <c r="F16" s="50">
        <f>SPP!F16+SPV!F16</f>
        <v>6.8</v>
      </c>
      <c r="G16" s="49">
        <f>SPP!G16+SPV!G16</f>
        <v>8</v>
      </c>
      <c r="H16" s="50">
        <f>SPP!H16+SPV!H16</f>
        <v>8.6</v>
      </c>
      <c r="I16" s="49">
        <f>SPP!I16+SPV!I16</f>
        <v>9</v>
      </c>
      <c r="J16" s="50">
        <f>SPP!J16+SPV!J16</f>
        <v>7.8</v>
      </c>
      <c r="K16" s="49">
        <f>SPP!K16+SPV!K16</f>
        <v>8</v>
      </c>
      <c r="L16" s="50">
        <f>SPP!L16+SPV!L16</f>
        <v>8</v>
      </c>
      <c r="M16" s="49">
        <f>SPP!M16+SPV!M16</f>
        <v>10</v>
      </c>
      <c r="N16" s="50">
        <f>SPP!N16+SPV!N16</f>
        <v>10</v>
      </c>
      <c r="O16" s="49">
        <f>SPP!O16+SPV!O16</f>
        <v>10</v>
      </c>
      <c r="P16" s="50">
        <f>SPP!P16+SPV!P16</f>
        <v>6</v>
      </c>
      <c r="Q16" s="49">
        <f>SPP!Q16+SPV!Q16</f>
        <v>10</v>
      </c>
      <c r="R16" s="50">
        <f>SPP!R16+SPV!R16</f>
        <v>7.9</v>
      </c>
      <c r="S16" s="49">
        <f>SPP!S16+SPV!S16</f>
        <v>7</v>
      </c>
      <c r="T16" s="50">
        <f>SPP!T16+SPV!T16</f>
        <v>5.9</v>
      </c>
      <c r="U16" s="49">
        <f>SPP!U16+SPV!U16</f>
        <v>6</v>
      </c>
      <c r="V16" s="50">
        <f>SPP!V16+SPV!V16</f>
        <v>6</v>
      </c>
      <c r="W16" s="49">
        <f>SPP!W16+SPV!W16</f>
        <v>8</v>
      </c>
      <c r="X16" s="50">
        <f>SPP!X16+SPV!X16</f>
        <v>8</v>
      </c>
      <c r="Y16" s="49">
        <f>SPP!Y16+SPV!Y16</f>
        <v>10</v>
      </c>
      <c r="Z16" s="50">
        <f>SPP!Z16+SPV!Z16</f>
        <v>7</v>
      </c>
      <c r="AA16" s="49">
        <f>SPP!AA16+SPV!AA16</f>
        <v>8</v>
      </c>
      <c r="AB16" s="50">
        <f>SPP!AB16+SPV!AB16</f>
        <v>8</v>
      </c>
      <c r="AC16" s="49">
        <f>SPP!AC16+SPV!AC16</f>
        <v>8</v>
      </c>
      <c r="AD16" s="50">
        <f>SPP!AD16+SPV!AD16</f>
        <v>8</v>
      </c>
      <c r="AE16" s="49">
        <f>SPP!AE16+SPV!AE16</f>
        <v>9</v>
      </c>
      <c r="AF16" s="50">
        <f>SPP!AF16+SPV!AF16</f>
        <v>7</v>
      </c>
      <c r="AG16" s="49">
        <f>SPP!AG16+SPV!AG16</f>
        <v>3</v>
      </c>
      <c r="AH16" s="50">
        <f>SPP!AH16+SPV!AH16</f>
        <v>4</v>
      </c>
      <c r="AJ16" s="79">
        <v>5.9</v>
      </c>
      <c r="AK16" s="79">
        <v>5</v>
      </c>
      <c r="AL16" s="80">
        <v>8.8000000000000007</v>
      </c>
      <c r="AM16" s="81">
        <v>6.9</v>
      </c>
      <c r="AN16" s="82">
        <v>8</v>
      </c>
      <c r="AO16" s="81">
        <v>7</v>
      </c>
      <c r="AP16" s="82">
        <v>8</v>
      </c>
      <c r="AQ16" s="81">
        <v>7</v>
      </c>
    </row>
    <row r="17" spans="1:43" ht="15" customHeight="1" thickBot="1">
      <c r="A17" s="118"/>
      <c r="B17" s="17" t="s">
        <v>19</v>
      </c>
      <c r="C17" s="13">
        <v>15</v>
      </c>
      <c r="D17" s="14">
        <v>15</v>
      </c>
      <c r="E17" s="49">
        <f>SPP!E17+SPV!E17</f>
        <v>15</v>
      </c>
      <c r="F17" s="50">
        <f>SPP!F17+SPV!F17</f>
        <v>12.8</v>
      </c>
      <c r="G17" s="49">
        <f>SPP!G17+SPV!G17</f>
        <v>16</v>
      </c>
      <c r="H17" s="50">
        <f>SPP!H17+SPV!H17</f>
        <v>13.9</v>
      </c>
      <c r="I17" s="49">
        <f>SPP!I17+SPV!I17</f>
        <v>16</v>
      </c>
      <c r="J17" s="50">
        <f>SPP!J17+SPV!J17</f>
        <v>15</v>
      </c>
      <c r="K17" s="49">
        <f>SPP!K17+SPV!K17</f>
        <v>17</v>
      </c>
      <c r="L17" s="50">
        <f>SPP!L17+SPV!L17</f>
        <v>17</v>
      </c>
      <c r="M17" s="49">
        <f>SPP!M17+SPV!M17</f>
        <v>15</v>
      </c>
      <c r="N17" s="50">
        <f>SPP!N17+SPV!N17</f>
        <v>11</v>
      </c>
      <c r="O17" s="49">
        <f>SPP!O17+SPV!O17</f>
        <v>17</v>
      </c>
      <c r="P17" s="50">
        <f>SPP!P17+SPV!P17</f>
        <v>14</v>
      </c>
      <c r="Q17" s="49">
        <f>SPP!Q17+SPV!Q17</f>
        <v>14</v>
      </c>
      <c r="R17" s="50">
        <f>SPP!R17+SPV!R17</f>
        <v>10</v>
      </c>
      <c r="S17" s="49">
        <f>SPP!S17+SPV!S17</f>
        <v>16</v>
      </c>
      <c r="T17" s="50">
        <f>SPP!T17+SPV!T17</f>
        <v>12</v>
      </c>
      <c r="U17" s="49">
        <f>SPP!U17+SPV!U17</f>
        <v>17</v>
      </c>
      <c r="V17" s="50">
        <f>SPP!V17+SPV!V17</f>
        <v>16</v>
      </c>
      <c r="W17" s="49">
        <f>SPP!W17+SPV!W17</f>
        <v>17</v>
      </c>
      <c r="X17" s="50">
        <f>SPP!X17+SPV!X17</f>
        <v>14.9</v>
      </c>
      <c r="Y17" s="49">
        <f>SPP!Y17+SPV!Y17</f>
        <v>17</v>
      </c>
      <c r="Z17" s="50">
        <f>SPP!Z17+SPV!Z17</f>
        <v>16</v>
      </c>
      <c r="AA17" s="49">
        <f>SPP!AA17+SPV!AA17</f>
        <v>17</v>
      </c>
      <c r="AB17" s="50">
        <f>SPP!AB17+SPV!AB17</f>
        <v>16</v>
      </c>
      <c r="AC17" s="49">
        <f>SPP!AC17+SPV!AC17</f>
        <v>17</v>
      </c>
      <c r="AD17" s="50">
        <f>SPP!AD17+SPV!AD17</f>
        <v>15</v>
      </c>
      <c r="AE17" s="49">
        <f>SPP!AE17+SPV!AE17</f>
        <v>12</v>
      </c>
      <c r="AF17" s="50">
        <f>SPP!AF17+SPV!AF17</f>
        <v>13.8</v>
      </c>
      <c r="AG17" s="49">
        <f>SPP!AG17+SPV!AG17</f>
        <v>11</v>
      </c>
      <c r="AH17" s="50">
        <f>SPP!AH17+SPV!AH17</f>
        <v>9</v>
      </c>
      <c r="AJ17" s="77">
        <v>15</v>
      </c>
      <c r="AK17" s="87">
        <v>11.8</v>
      </c>
      <c r="AL17" s="78">
        <v>18</v>
      </c>
      <c r="AM17" s="78">
        <v>16</v>
      </c>
      <c r="AN17" s="78">
        <v>16</v>
      </c>
      <c r="AO17" s="75">
        <v>14</v>
      </c>
      <c r="AP17" s="78">
        <v>19</v>
      </c>
      <c r="AQ17" s="78">
        <v>19</v>
      </c>
    </row>
    <row r="18" spans="1:43" ht="15" customHeight="1" thickBot="1">
      <c r="A18" s="118"/>
      <c r="B18" s="12" t="s">
        <v>20</v>
      </c>
      <c r="C18" s="15">
        <v>12</v>
      </c>
      <c r="D18" s="16">
        <v>9</v>
      </c>
      <c r="E18" s="49">
        <f>SPP!E18+SPV!E18</f>
        <v>8</v>
      </c>
      <c r="F18" s="50">
        <f>SPP!F18+SPV!F18</f>
        <v>8.5</v>
      </c>
      <c r="G18" s="49">
        <f>SPP!G18+SPV!G18</f>
        <v>7</v>
      </c>
      <c r="H18" s="50">
        <f>SPP!H18+SPV!H18</f>
        <v>8.8000000000000007</v>
      </c>
      <c r="I18" s="49">
        <f>SPP!I18+SPV!I18</f>
        <v>8</v>
      </c>
      <c r="J18" s="50">
        <f>SPP!J18+SPV!J18</f>
        <v>8.6</v>
      </c>
      <c r="K18" s="49">
        <f>SPP!K18+SPV!K18</f>
        <v>9</v>
      </c>
      <c r="L18" s="50">
        <f>SPP!L18+SPV!L18</f>
        <v>9.5</v>
      </c>
      <c r="M18" s="49">
        <f>SPP!M18+SPV!M18</f>
        <v>7</v>
      </c>
      <c r="N18" s="50">
        <f>SPP!N18+SPV!N18</f>
        <v>9</v>
      </c>
      <c r="O18" s="49">
        <f>SPP!O18+SPV!O18</f>
        <v>10</v>
      </c>
      <c r="P18" s="50">
        <f>SPP!P18+SPV!P18</f>
        <v>9</v>
      </c>
      <c r="Q18" s="49">
        <f>SPP!Q18+SPV!Q18</f>
        <v>8</v>
      </c>
      <c r="R18" s="50">
        <f>SPP!R18+SPV!R18</f>
        <v>8.8000000000000007</v>
      </c>
      <c r="S18" s="49">
        <f>SPP!S18+SPV!S18</f>
        <v>10</v>
      </c>
      <c r="T18" s="50">
        <f>SPP!T18+SPV!T18</f>
        <v>10.8</v>
      </c>
      <c r="U18" s="49">
        <f>SPP!U18+SPV!U18</f>
        <v>7</v>
      </c>
      <c r="V18" s="50">
        <f>SPP!V18+SPV!V18</f>
        <v>10</v>
      </c>
      <c r="W18" s="49">
        <f>SPP!W18+SPV!W18</f>
        <v>10</v>
      </c>
      <c r="X18" s="50">
        <f>SPP!X18+SPV!X18</f>
        <v>10.4</v>
      </c>
      <c r="Y18" s="49">
        <f>SPP!Y18+SPV!Y18</f>
        <v>8</v>
      </c>
      <c r="Z18" s="50">
        <f>SPP!Z18+SPV!Z18</f>
        <v>10</v>
      </c>
      <c r="AA18" s="49">
        <f>SPP!AA18+SPV!AA18</f>
        <v>9</v>
      </c>
      <c r="AB18" s="50">
        <f>SPP!AB18+SPV!AB18</f>
        <v>10</v>
      </c>
      <c r="AC18" s="49">
        <f>SPP!AC18+SPV!AC18</f>
        <v>11</v>
      </c>
      <c r="AD18" s="50">
        <f>SPP!AD18+SPV!AD18</f>
        <v>10.6</v>
      </c>
      <c r="AE18" s="49">
        <f>SPP!AE18+SPV!AE18</f>
        <v>8</v>
      </c>
      <c r="AF18" s="50">
        <f>SPP!AF18+SPV!AF18</f>
        <v>6.8</v>
      </c>
      <c r="AG18" s="49">
        <f>SPP!AG18+SPV!AG18</f>
        <v>5.8</v>
      </c>
      <c r="AH18" s="50">
        <f>SPP!AH18+SPV!AH18</f>
        <v>4</v>
      </c>
      <c r="AJ18" s="79">
        <v>8.8000000000000007</v>
      </c>
      <c r="AK18" s="79">
        <v>7.8</v>
      </c>
      <c r="AL18" s="79">
        <v>7</v>
      </c>
      <c r="AM18" s="81">
        <v>8.8000000000000007</v>
      </c>
      <c r="AN18" s="79">
        <v>8</v>
      </c>
      <c r="AO18" s="81">
        <v>8.6</v>
      </c>
      <c r="AP18" s="79">
        <v>9</v>
      </c>
      <c r="AQ18" s="88">
        <v>9.5</v>
      </c>
    </row>
    <row r="19" spans="1:43" ht="15" customHeight="1" thickBot="1">
      <c r="A19" s="118"/>
      <c r="B19" s="12" t="s">
        <v>21</v>
      </c>
      <c r="C19" s="15">
        <v>9</v>
      </c>
      <c r="D19" s="16">
        <v>9</v>
      </c>
      <c r="E19" s="49">
        <f>SPP!E19+SPV!E19</f>
        <v>8</v>
      </c>
      <c r="F19" s="50">
        <f>SPP!F19+SPV!F19</f>
        <v>7</v>
      </c>
      <c r="G19" s="49">
        <f>SPP!G19+SPV!G19</f>
        <v>7</v>
      </c>
      <c r="H19" s="50">
        <f>SPP!H19+SPV!H19</f>
        <v>8</v>
      </c>
      <c r="I19" s="49">
        <f>SPP!I19+SPV!I19</f>
        <v>9</v>
      </c>
      <c r="J19" s="50">
        <f>SPP!J19+SPV!J19</f>
        <v>8.8000000000000007</v>
      </c>
      <c r="K19" s="49">
        <f>SPP!K19+SPV!K19</f>
        <v>7</v>
      </c>
      <c r="L19" s="50">
        <f>SPP!L19+SPV!L19</f>
        <v>8.3000000000000007</v>
      </c>
      <c r="M19" s="49">
        <f>SPP!M19+SPV!M19</f>
        <v>9</v>
      </c>
      <c r="N19" s="50">
        <f>SPP!N19+SPV!N19</f>
        <v>10</v>
      </c>
      <c r="O19" s="49">
        <f>SPP!O19+SPV!O19</f>
        <v>8</v>
      </c>
      <c r="P19" s="50">
        <f>SPP!P19+SPV!P19</f>
        <v>7</v>
      </c>
      <c r="Q19" s="49">
        <f>SPP!Q19+SPV!Q19</f>
        <v>9</v>
      </c>
      <c r="R19" s="50">
        <f>SPP!R19+SPV!R19</f>
        <v>8</v>
      </c>
      <c r="S19" s="49">
        <f>SPP!S19+SPV!S19</f>
        <v>11</v>
      </c>
      <c r="T19" s="50">
        <f>SPP!T19+SPV!T19</f>
        <v>9.6999999999999993</v>
      </c>
      <c r="U19" s="49">
        <f>SPP!U19+SPV!U19</f>
        <v>10</v>
      </c>
      <c r="V19" s="50">
        <f>SPP!V19+SPV!V19</f>
        <v>9</v>
      </c>
      <c r="W19" s="49">
        <f>SPP!W19+SPV!W19</f>
        <v>9</v>
      </c>
      <c r="X19" s="50">
        <f>SPP!X19+SPV!X19</f>
        <v>8.8000000000000007</v>
      </c>
      <c r="Y19" s="49">
        <f>SPP!Y19+SPV!Y19</f>
        <v>9</v>
      </c>
      <c r="Z19" s="50">
        <f>SPP!Z19+SPV!Z19</f>
        <v>10.9</v>
      </c>
      <c r="AA19" s="49">
        <f>SPP!AA19+SPV!AA19</f>
        <v>7</v>
      </c>
      <c r="AB19" s="50">
        <f>SPP!AB19+SPV!AB19</f>
        <v>9.9</v>
      </c>
      <c r="AC19" s="49">
        <f>SPP!AC19+SPV!AC19</f>
        <v>11</v>
      </c>
      <c r="AD19" s="50">
        <f>SPP!AD19+SPV!AD19</f>
        <v>6</v>
      </c>
      <c r="AE19" s="49">
        <f>SPP!AE19+SPV!AE19</f>
        <v>9</v>
      </c>
      <c r="AF19" s="50">
        <f>SPP!AF19+SPV!AF19</f>
        <v>9</v>
      </c>
      <c r="AG19" s="49">
        <f>SPP!AG19+SPV!AG19</f>
        <v>4</v>
      </c>
      <c r="AH19" s="50">
        <f>SPP!AH19+SPV!AH19</f>
        <v>3</v>
      </c>
      <c r="AJ19" s="82">
        <v>8</v>
      </c>
      <c r="AK19" s="79">
        <v>7.9</v>
      </c>
      <c r="AL19" s="79">
        <v>7</v>
      </c>
      <c r="AM19" s="82">
        <v>8</v>
      </c>
      <c r="AN19" s="80">
        <v>9</v>
      </c>
      <c r="AO19" s="81">
        <v>8.8000000000000007</v>
      </c>
      <c r="AP19" s="79">
        <v>7.5</v>
      </c>
      <c r="AQ19" s="79">
        <v>7.9</v>
      </c>
    </row>
    <row r="20" spans="1:43" ht="15" customHeight="1" thickBot="1">
      <c r="A20" s="118"/>
      <c r="B20" s="12" t="s">
        <v>22</v>
      </c>
      <c r="C20" s="19">
        <v>9</v>
      </c>
      <c r="D20" s="20">
        <v>9</v>
      </c>
      <c r="E20" s="49">
        <f>SPP!E20+SPV!E20</f>
        <v>8</v>
      </c>
      <c r="F20" s="50">
        <f>SPP!F20+SPV!F20</f>
        <v>7</v>
      </c>
      <c r="G20" s="49">
        <f>SPP!G20+SPV!G20</f>
        <v>8</v>
      </c>
      <c r="H20" s="50">
        <f>SPP!H20+SPV!H20</f>
        <v>9</v>
      </c>
      <c r="I20" s="49">
        <f>SPP!I20+SPV!I20</f>
        <v>9</v>
      </c>
      <c r="J20" s="50">
        <f>SPP!J20+SPV!J20</f>
        <v>5</v>
      </c>
      <c r="K20" s="49">
        <f>SPP!K20+SPV!K20</f>
        <v>8</v>
      </c>
      <c r="L20" s="50">
        <f>SPP!L20+SPV!L20</f>
        <v>4</v>
      </c>
      <c r="M20" s="49">
        <f>SPP!M20+SPV!M20</f>
        <v>10</v>
      </c>
      <c r="N20" s="50">
        <f>SPP!N20+SPV!N20</f>
        <v>7</v>
      </c>
      <c r="O20" s="49">
        <f>SPP!O20+SPV!O20</f>
        <v>6</v>
      </c>
      <c r="P20" s="50">
        <f>SPP!P20+SPV!P20</f>
        <v>6</v>
      </c>
      <c r="Q20" s="49">
        <f>SPP!Q20+SPV!Q20</f>
        <v>6</v>
      </c>
      <c r="R20" s="50">
        <f>SPP!R20+SPV!R20</f>
        <v>7</v>
      </c>
      <c r="S20" s="49">
        <f>SPP!S20+SPV!S20</f>
        <v>7</v>
      </c>
      <c r="T20" s="50">
        <f>SPP!T20+SPV!T20</f>
        <v>5</v>
      </c>
      <c r="U20" s="49">
        <f>SPP!U20+SPV!U20</f>
        <v>8</v>
      </c>
      <c r="V20" s="50">
        <f>SPP!V20+SPV!V20</f>
        <v>5</v>
      </c>
      <c r="W20" s="49">
        <f>SPP!W20+SPV!W20</f>
        <v>8</v>
      </c>
      <c r="X20" s="50">
        <f>SPP!X20+SPV!X20</f>
        <v>4</v>
      </c>
      <c r="Y20" s="49">
        <f>SPP!Y20+SPV!Y20</f>
        <v>8</v>
      </c>
      <c r="Z20" s="50">
        <f>SPP!Z20+SPV!Z20</f>
        <v>5</v>
      </c>
      <c r="AA20" s="49">
        <f>SPP!AA20+SPV!AA20</f>
        <v>9</v>
      </c>
      <c r="AB20" s="50">
        <f>SPP!AB20+SPV!AB20</f>
        <v>6</v>
      </c>
      <c r="AC20" s="49">
        <f>SPP!AC20+SPV!AC20</f>
        <v>5</v>
      </c>
      <c r="AD20" s="50">
        <f>SPP!AD20+SPV!AD20</f>
        <v>5</v>
      </c>
      <c r="AE20" s="49">
        <f>SPP!AE20+SPV!AE20</f>
        <v>5</v>
      </c>
      <c r="AF20" s="50">
        <f>SPP!AF20+SPV!AF20</f>
        <v>4</v>
      </c>
      <c r="AG20" s="49">
        <f>SPP!AG20+SPV!AG20</f>
        <v>4</v>
      </c>
      <c r="AH20" s="50">
        <f>SPP!AH20+SPV!AH20</f>
        <v>4</v>
      </c>
      <c r="AJ20" s="85">
        <v>8</v>
      </c>
      <c r="AK20" s="83">
        <v>7</v>
      </c>
      <c r="AL20" s="85">
        <v>8</v>
      </c>
      <c r="AM20" s="86">
        <v>9</v>
      </c>
      <c r="AN20" s="84">
        <v>9</v>
      </c>
      <c r="AO20" s="83">
        <v>5</v>
      </c>
      <c r="AP20" s="85">
        <v>8</v>
      </c>
      <c r="AQ20" s="83">
        <v>5</v>
      </c>
    </row>
    <row r="21" spans="1:43" ht="15" customHeight="1" thickBot="1">
      <c r="A21" s="119"/>
      <c r="B21" s="12" t="s">
        <v>23</v>
      </c>
      <c r="C21" s="21">
        <v>6</v>
      </c>
      <c r="D21" s="22">
        <v>6</v>
      </c>
      <c r="E21" s="49">
        <f>SPP!E21+SPV!E21</f>
        <v>5</v>
      </c>
      <c r="F21" s="50">
        <f>SPP!F21+SPV!F21</f>
        <v>5.5</v>
      </c>
      <c r="G21" s="49">
        <f>SPP!G21+SPV!G21</f>
        <v>6.9</v>
      </c>
      <c r="H21" s="50">
        <f>SPP!H21+SPV!H21</f>
        <v>7</v>
      </c>
      <c r="I21" s="49">
        <f>SPP!I21+SPV!I21</f>
        <v>4</v>
      </c>
      <c r="J21" s="50">
        <f>SPP!J21+SPV!J21</f>
        <v>6.5</v>
      </c>
      <c r="K21" s="49">
        <f>SPP!K21+SPV!K21</f>
        <v>6</v>
      </c>
      <c r="L21" s="50">
        <f>SPP!L21+SPV!L21</f>
        <v>6.5</v>
      </c>
      <c r="M21" s="49">
        <f>SPP!M21+SPV!M21</f>
        <v>6</v>
      </c>
      <c r="N21" s="50">
        <f>SPP!N21+SPV!N21</f>
        <v>7</v>
      </c>
      <c r="O21" s="49">
        <f>SPP!O21+SPV!O21</f>
        <v>3.9</v>
      </c>
      <c r="P21" s="50">
        <f>SPP!P21+SPV!P21</f>
        <v>4</v>
      </c>
      <c r="Q21" s="49">
        <f>SPP!Q21+SPV!Q21</f>
        <v>4</v>
      </c>
      <c r="R21" s="50">
        <f>SPP!R21+SPV!R21</f>
        <v>4</v>
      </c>
      <c r="S21" s="49">
        <f>SPP!S21+SPV!S21</f>
        <v>5</v>
      </c>
      <c r="T21" s="50">
        <f>SPP!T21+SPV!T21</f>
        <v>5</v>
      </c>
      <c r="U21" s="49">
        <f>SPP!U21+SPV!U21</f>
        <v>6</v>
      </c>
      <c r="V21" s="50">
        <f>SPP!V21+SPV!V21</f>
        <v>7</v>
      </c>
      <c r="W21" s="49">
        <f>SPP!W21+SPV!W21</f>
        <v>5</v>
      </c>
      <c r="X21" s="50">
        <f>SPP!X21+SPV!X21</f>
        <v>7</v>
      </c>
      <c r="Y21" s="49">
        <f>SPP!Y21+SPV!Y21</f>
        <v>7</v>
      </c>
      <c r="Z21" s="50">
        <f>SPP!Z21+SPV!Z21</f>
        <v>6</v>
      </c>
      <c r="AA21" s="49">
        <f>SPP!AA21+SPV!AA21</f>
        <v>5</v>
      </c>
      <c r="AB21" s="50">
        <f>SPP!AB21+SPV!AB21</f>
        <v>5.5</v>
      </c>
      <c r="AC21" s="49">
        <f>SPP!AC21+SPV!AC21</f>
        <v>4</v>
      </c>
      <c r="AD21" s="50">
        <f>SPP!AD21+SPV!AD21</f>
        <v>3</v>
      </c>
      <c r="AE21" s="49">
        <f>SPP!AE21+SPV!AE21</f>
        <v>5</v>
      </c>
      <c r="AF21" s="50">
        <f>SPP!AF21+SPV!AF21</f>
        <v>5</v>
      </c>
      <c r="AG21" s="49">
        <f>SPP!AG21+SPV!AG21</f>
        <v>2</v>
      </c>
      <c r="AH21" s="50">
        <f>SPP!AH21+SPV!AH21</f>
        <v>2</v>
      </c>
      <c r="AJ21" s="82">
        <v>5</v>
      </c>
      <c r="AK21" s="82">
        <v>5</v>
      </c>
      <c r="AL21" s="88">
        <v>7</v>
      </c>
      <c r="AM21" s="88">
        <v>7</v>
      </c>
      <c r="AN21" s="82">
        <v>5</v>
      </c>
      <c r="AO21" s="88">
        <v>7</v>
      </c>
      <c r="AP21" s="80">
        <v>6</v>
      </c>
      <c r="AQ21" s="81">
        <v>6</v>
      </c>
    </row>
    <row r="22" spans="1:43" ht="15" customHeight="1" thickBot="1">
      <c r="A22" s="117" t="s">
        <v>24</v>
      </c>
      <c r="B22" s="12" t="s">
        <v>25</v>
      </c>
      <c r="C22" s="13">
        <v>12</v>
      </c>
      <c r="D22" s="14">
        <v>9</v>
      </c>
      <c r="E22" s="49">
        <f>SPP!E22+SPV!E22</f>
        <v>12</v>
      </c>
      <c r="F22" s="50">
        <f>SPP!F22+SPV!F22</f>
        <v>8</v>
      </c>
      <c r="G22" s="49">
        <f>SPP!G22+SPV!G22</f>
        <v>12</v>
      </c>
      <c r="H22" s="50">
        <f>SPP!H22+SPV!H22</f>
        <v>10</v>
      </c>
      <c r="I22" s="49">
        <f>SPP!I22+SPV!I22</f>
        <v>12</v>
      </c>
      <c r="J22" s="50">
        <f>SPP!J22+SPV!J22</f>
        <v>10</v>
      </c>
      <c r="K22" s="49">
        <f>SPP!K22+SPV!K22</f>
        <v>12</v>
      </c>
      <c r="L22" s="50">
        <f>SPP!L22+SPV!L22</f>
        <v>9</v>
      </c>
      <c r="M22" s="49">
        <f>SPP!M22+SPV!M22</f>
        <v>10</v>
      </c>
      <c r="N22" s="50">
        <f>SPP!N22+SPV!N22</f>
        <v>10</v>
      </c>
      <c r="O22" s="49">
        <f>SPP!O22+SPV!O22</f>
        <v>13</v>
      </c>
      <c r="P22" s="50">
        <f>SPP!P22+SPV!P22</f>
        <v>10</v>
      </c>
      <c r="Q22" s="49">
        <f>SPP!Q22+SPV!Q22</f>
        <v>12</v>
      </c>
      <c r="R22" s="50">
        <f>SPP!R22+SPV!R22</f>
        <v>9</v>
      </c>
      <c r="S22" s="49">
        <f>SPP!S22+SPV!S22</f>
        <v>12</v>
      </c>
      <c r="T22" s="50">
        <f>SPP!T22+SPV!T22</f>
        <v>9</v>
      </c>
      <c r="U22" s="49">
        <f>SPP!U22+SPV!U22</f>
        <v>11</v>
      </c>
      <c r="V22" s="50">
        <f>SPP!V22+SPV!V22</f>
        <v>10</v>
      </c>
      <c r="W22" s="49">
        <f>SPP!W22+SPV!W22</f>
        <v>11</v>
      </c>
      <c r="X22" s="50">
        <f>SPP!X22+SPV!X22</f>
        <v>10</v>
      </c>
      <c r="Y22" s="49">
        <f>SPP!Y22+SPV!Y22</f>
        <v>12</v>
      </c>
      <c r="Z22" s="50">
        <f>SPP!Z22+SPV!Z22</f>
        <v>10</v>
      </c>
      <c r="AA22" s="49">
        <f>SPP!AA22+SPV!AA22</f>
        <v>11</v>
      </c>
      <c r="AB22" s="50">
        <f>SPP!AB22+SPV!AB22</f>
        <v>9</v>
      </c>
      <c r="AC22" s="49">
        <f>SPP!AC22+SPV!AC22</f>
        <v>11</v>
      </c>
      <c r="AD22" s="50">
        <f>SPP!AD22+SPV!AD22</f>
        <v>8</v>
      </c>
      <c r="AE22" s="49">
        <f>SPP!AE22+SPV!AE22</f>
        <v>11</v>
      </c>
      <c r="AF22" s="50">
        <f>SPP!AF22+SPV!AF22</f>
        <v>8</v>
      </c>
      <c r="AG22" s="49">
        <f>SPP!AG22+SPV!AG22</f>
        <v>9</v>
      </c>
      <c r="AH22" s="50">
        <f>SPP!AH22+SPV!AH22</f>
        <v>6</v>
      </c>
      <c r="AJ22" s="75">
        <v>11</v>
      </c>
      <c r="AK22" s="87">
        <v>7</v>
      </c>
      <c r="AL22" s="75">
        <v>11</v>
      </c>
      <c r="AM22" s="76">
        <v>9</v>
      </c>
      <c r="AN22" s="75">
        <v>11</v>
      </c>
      <c r="AO22" s="76">
        <v>9</v>
      </c>
      <c r="AP22" s="75">
        <v>11</v>
      </c>
      <c r="AQ22" s="75">
        <v>8</v>
      </c>
    </row>
    <row r="23" spans="1:43" ht="15" customHeight="1" thickBot="1">
      <c r="A23" s="118"/>
      <c r="B23" s="12" t="s">
        <v>26</v>
      </c>
      <c r="C23" s="15">
        <v>4</v>
      </c>
      <c r="D23" s="16">
        <v>4</v>
      </c>
      <c r="E23" s="49">
        <f>SPP!E23+SPV!E23</f>
        <v>1</v>
      </c>
      <c r="F23" s="50">
        <f>SPP!F23+SPV!F23</f>
        <v>2</v>
      </c>
      <c r="G23" s="49">
        <f>SPP!G23+SPV!G23</f>
        <v>2.2000000000000002</v>
      </c>
      <c r="H23" s="50">
        <f>SPP!H23+SPV!H23</f>
        <v>2</v>
      </c>
      <c r="I23" s="49">
        <f>SPP!I23+SPV!I23</f>
        <v>3.2</v>
      </c>
      <c r="J23" s="50">
        <f>SPP!J23+SPV!J23</f>
        <v>2</v>
      </c>
      <c r="K23" s="49">
        <f>SPP!K23+SPV!K23</f>
        <v>2.2000000000000002</v>
      </c>
      <c r="L23" s="50">
        <f>SPP!L23+SPV!L23</f>
        <v>2.8</v>
      </c>
      <c r="M23" s="49">
        <f>SPP!M23+SPV!M23</f>
        <v>2.2000000000000002</v>
      </c>
      <c r="N23" s="50">
        <f>SPP!N23+SPV!N23</f>
        <v>3</v>
      </c>
      <c r="O23" s="49">
        <f>SPP!O23+SPV!O23</f>
        <v>0</v>
      </c>
      <c r="P23" s="50">
        <f>SPP!P23+SPV!P23</f>
        <v>0</v>
      </c>
      <c r="Q23" s="49">
        <f>SPP!Q23+SPV!Q23</f>
        <v>2</v>
      </c>
      <c r="R23" s="50">
        <f>SPP!R23+SPV!R23</f>
        <v>1</v>
      </c>
      <c r="S23" s="49">
        <f>SPP!S23+SPV!S23</f>
        <v>1</v>
      </c>
      <c r="T23" s="50">
        <f>SPP!T23+SPV!T23</f>
        <v>0</v>
      </c>
      <c r="U23" s="49">
        <f>SPP!U23+SPV!U23</f>
        <v>2</v>
      </c>
      <c r="V23" s="50">
        <f>SPP!V23+SPV!V23</f>
        <v>3</v>
      </c>
      <c r="W23" s="49">
        <f>SPP!W23+SPV!W23</f>
        <v>2.2000000000000002</v>
      </c>
      <c r="X23" s="50">
        <f>SPP!X23+SPV!X23</f>
        <v>2</v>
      </c>
      <c r="Y23" s="49">
        <f>SPP!Y23+SPV!Y23</f>
        <v>2.2000000000000002</v>
      </c>
      <c r="Z23" s="50">
        <f>SPP!Z23+SPV!Z23</f>
        <v>3.8</v>
      </c>
      <c r="AA23" s="49">
        <f>SPP!AA23+SPV!AA23</f>
        <v>2.2000000000000002</v>
      </c>
      <c r="AB23" s="50">
        <f>SPP!AB23+SPV!AB23</f>
        <v>2</v>
      </c>
      <c r="AC23" s="49">
        <f>SPP!AC23+SPV!AC23</f>
        <v>0</v>
      </c>
      <c r="AD23" s="50">
        <f>SPP!AD23+SPV!AD23</f>
        <v>0.2</v>
      </c>
      <c r="AE23" s="49">
        <f>SPP!AE23+SPV!AE23</f>
        <v>0</v>
      </c>
      <c r="AF23" s="50">
        <f>SPP!AF23+SPV!AF23</f>
        <v>1</v>
      </c>
      <c r="AG23" s="49">
        <f>SPP!AG23+SPV!AG23</f>
        <v>1</v>
      </c>
      <c r="AH23" s="50">
        <f>SPP!AH23+SPV!AH23</f>
        <v>1</v>
      </c>
      <c r="AJ23" s="79">
        <v>1</v>
      </c>
      <c r="AK23" s="82">
        <v>3</v>
      </c>
      <c r="AL23" s="82">
        <v>3</v>
      </c>
      <c r="AM23" s="81">
        <v>3.8</v>
      </c>
      <c r="AN23" s="80">
        <v>3.8</v>
      </c>
      <c r="AO23" s="88">
        <v>6</v>
      </c>
      <c r="AP23" s="82">
        <v>3</v>
      </c>
      <c r="AQ23" s="81">
        <v>3.8</v>
      </c>
    </row>
    <row r="24" spans="1:43" ht="15" customHeight="1" thickBot="1">
      <c r="A24" s="118"/>
      <c r="B24" s="12" t="s">
        <v>27</v>
      </c>
      <c r="C24" s="13">
        <v>9</v>
      </c>
      <c r="D24" s="14">
        <v>6</v>
      </c>
      <c r="E24" s="49">
        <f>SPP!E24+SPV!E24</f>
        <v>7</v>
      </c>
      <c r="F24" s="50">
        <f>SPP!F24+SPV!F24</f>
        <v>6</v>
      </c>
      <c r="G24" s="49">
        <f>SPP!G24+SPV!G24</f>
        <v>7</v>
      </c>
      <c r="H24" s="50">
        <f>SPP!H24+SPV!H24</f>
        <v>6</v>
      </c>
      <c r="I24" s="49">
        <f>SPP!I24+SPV!I24</f>
        <v>6</v>
      </c>
      <c r="J24" s="50">
        <f>SPP!J24+SPV!J24</f>
        <v>6</v>
      </c>
      <c r="K24" s="49">
        <f>SPP!K24+SPV!K24</f>
        <v>7</v>
      </c>
      <c r="L24" s="50">
        <f>SPP!L24+SPV!L24</f>
        <v>6</v>
      </c>
      <c r="M24" s="49">
        <f>SPP!M24+SPV!M24</f>
        <v>7</v>
      </c>
      <c r="N24" s="50">
        <f>SPP!N24+SPV!N24</f>
        <v>6</v>
      </c>
      <c r="O24" s="49">
        <f>SPP!O24+SPV!O24</f>
        <v>8</v>
      </c>
      <c r="P24" s="50">
        <f>SPP!P24+SPV!P24</f>
        <v>6</v>
      </c>
      <c r="Q24" s="49">
        <f>SPP!Q24+SPV!Q24</f>
        <v>6</v>
      </c>
      <c r="R24" s="50">
        <f>SPP!R24+SPV!R24</f>
        <v>6</v>
      </c>
      <c r="S24" s="49">
        <f>SPP!S24+SPV!S24</f>
        <v>7</v>
      </c>
      <c r="T24" s="50">
        <f>SPP!T24+SPV!T24</f>
        <v>6</v>
      </c>
      <c r="U24" s="49">
        <f>SPP!U24+SPV!U24</f>
        <v>6</v>
      </c>
      <c r="V24" s="50">
        <f>SPP!V24+SPV!V24</f>
        <v>6</v>
      </c>
      <c r="W24" s="49">
        <f>SPP!W24+SPV!W24</f>
        <v>6</v>
      </c>
      <c r="X24" s="50">
        <f>SPP!X24+SPV!X24</f>
        <v>6</v>
      </c>
      <c r="Y24" s="49">
        <f>SPP!Y24+SPV!Y24</f>
        <v>7</v>
      </c>
      <c r="Z24" s="50">
        <f>SPP!Z24+SPV!Z24</f>
        <v>6</v>
      </c>
      <c r="AA24" s="49">
        <f>SPP!AA24+SPV!AA24</f>
        <v>7</v>
      </c>
      <c r="AB24" s="50">
        <f>SPP!AB24+SPV!AB24</f>
        <v>7</v>
      </c>
      <c r="AC24" s="49">
        <f>SPP!AC24+SPV!AC24</f>
        <v>7</v>
      </c>
      <c r="AD24" s="50">
        <f>SPP!AD24+SPV!AD24</f>
        <v>5</v>
      </c>
      <c r="AE24" s="49">
        <f>SPP!AE24+SPV!AE24</f>
        <v>8</v>
      </c>
      <c r="AF24" s="50">
        <f>SPP!AF24+SPV!AF24</f>
        <v>6</v>
      </c>
      <c r="AG24" s="49">
        <f>SPP!AG24+SPV!AG24</f>
        <v>4</v>
      </c>
      <c r="AH24" s="50">
        <f>SPP!AH24+SPV!AH24</f>
        <v>5</v>
      </c>
      <c r="AJ24" s="87">
        <v>7</v>
      </c>
      <c r="AK24" s="76">
        <v>6</v>
      </c>
      <c r="AL24" s="87">
        <v>7</v>
      </c>
      <c r="AM24" s="76">
        <v>6</v>
      </c>
      <c r="AN24" s="87">
        <v>6</v>
      </c>
      <c r="AO24" s="76">
        <v>6</v>
      </c>
      <c r="AP24" s="87">
        <v>7</v>
      </c>
      <c r="AQ24" s="78">
        <v>7</v>
      </c>
    </row>
    <row r="25" spans="1:43" ht="15" customHeight="1" thickBot="1">
      <c r="A25" s="118"/>
      <c r="B25" s="12" t="s">
        <v>28</v>
      </c>
      <c r="C25" s="15">
        <v>6</v>
      </c>
      <c r="D25" s="16">
        <v>6</v>
      </c>
      <c r="E25" s="49">
        <f>SPP!E25+SPV!E25</f>
        <v>4</v>
      </c>
      <c r="F25" s="50">
        <f>SPP!F25+SPV!F25</f>
        <v>3</v>
      </c>
      <c r="G25" s="49">
        <f>SPP!G25+SPV!G25</f>
        <v>3</v>
      </c>
      <c r="H25" s="50">
        <f>SPP!H25+SPV!H25</f>
        <v>3</v>
      </c>
      <c r="I25" s="49">
        <f>SPP!I25+SPV!I25</f>
        <v>2</v>
      </c>
      <c r="J25" s="50">
        <f>SPP!J25+SPV!J25</f>
        <v>5</v>
      </c>
      <c r="K25" s="49">
        <f>SPP!K25+SPV!K25</f>
        <v>4</v>
      </c>
      <c r="L25" s="50">
        <f>SPP!L25+SPV!L25</f>
        <v>3</v>
      </c>
      <c r="M25" s="49">
        <f>SPP!M25+SPV!M25</f>
        <v>5</v>
      </c>
      <c r="N25" s="50">
        <f>SPP!N25+SPV!N25</f>
        <v>5</v>
      </c>
      <c r="O25" s="49">
        <f>SPP!O25+SPV!O25</f>
        <v>6</v>
      </c>
      <c r="P25" s="50">
        <f>SPP!P25+SPV!P25</f>
        <v>2</v>
      </c>
      <c r="Q25" s="49">
        <f>SPP!Q25+SPV!Q25</f>
        <v>3</v>
      </c>
      <c r="R25" s="50">
        <f>SPP!R25+SPV!R25</f>
        <v>1</v>
      </c>
      <c r="S25" s="49">
        <f>SPP!S25+SPV!S25</f>
        <v>3</v>
      </c>
      <c r="T25" s="50">
        <f>SPP!T25+SPV!T25</f>
        <v>4</v>
      </c>
      <c r="U25" s="49">
        <f>SPP!U25+SPV!U25</f>
        <v>3</v>
      </c>
      <c r="V25" s="50">
        <f>SPP!V25+SPV!V25</f>
        <v>3</v>
      </c>
      <c r="W25" s="49">
        <f>SPP!W25+SPV!W25</f>
        <v>3</v>
      </c>
      <c r="X25" s="50">
        <f>SPP!X25+SPV!X25</f>
        <v>1</v>
      </c>
      <c r="Y25" s="49">
        <f>SPP!Y25+SPV!Y25</f>
        <v>2</v>
      </c>
      <c r="Z25" s="50">
        <f>SPP!Z25+SPV!Z25</f>
        <v>3</v>
      </c>
      <c r="AA25" s="49">
        <f>SPP!AA25+SPV!AA25</f>
        <v>3</v>
      </c>
      <c r="AB25" s="50">
        <f>SPP!AB25+SPV!AB25</f>
        <v>3</v>
      </c>
      <c r="AC25" s="49">
        <f>SPP!AC25+SPV!AC25</f>
        <v>4</v>
      </c>
      <c r="AD25" s="50">
        <f>SPP!AD25+SPV!AD25</f>
        <v>3</v>
      </c>
      <c r="AE25" s="49">
        <f>SPP!AE25+SPV!AE25</f>
        <v>3</v>
      </c>
      <c r="AF25" s="50">
        <f>SPP!AF25+SPV!AF25</f>
        <v>2</v>
      </c>
      <c r="AG25" s="49">
        <f>SPP!AG25+SPV!AG25</f>
        <v>1</v>
      </c>
      <c r="AH25" s="50">
        <f>SPP!AH25+SPV!AH25</f>
        <v>0</v>
      </c>
      <c r="AJ25" s="79">
        <v>4.5</v>
      </c>
      <c r="AK25" s="79">
        <v>4.8</v>
      </c>
      <c r="AL25" s="79">
        <v>3</v>
      </c>
      <c r="AM25" s="79">
        <v>3</v>
      </c>
      <c r="AN25" s="79">
        <v>3.8</v>
      </c>
      <c r="AO25" s="81">
        <v>6</v>
      </c>
      <c r="AP25" s="79">
        <v>4</v>
      </c>
      <c r="AQ25" s="79">
        <v>3</v>
      </c>
    </row>
    <row r="26" spans="1:43" ht="15" customHeight="1" thickBot="1">
      <c r="A26" s="118"/>
      <c r="B26" s="23" t="s">
        <v>29</v>
      </c>
      <c r="C26" s="15">
        <v>9</v>
      </c>
      <c r="D26" s="16">
        <v>7</v>
      </c>
      <c r="E26" s="49">
        <f>SPP!E26+SPV!E26</f>
        <v>7</v>
      </c>
      <c r="F26" s="50">
        <f>SPP!F26+SPV!F26</f>
        <v>7</v>
      </c>
      <c r="G26" s="49">
        <f>SPP!G26+SPV!G26</f>
        <v>9</v>
      </c>
      <c r="H26" s="50">
        <f>SPP!H26+SPV!H26</f>
        <v>7.8</v>
      </c>
      <c r="I26" s="49">
        <f>SPP!I26+SPV!I26</f>
        <v>6</v>
      </c>
      <c r="J26" s="50">
        <f>SPP!J26+SPV!J26</f>
        <v>4.9000000000000004</v>
      </c>
      <c r="K26" s="49">
        <f>SPP!K26+SPV!K26</f>
        <v>6</v>
      </c>
      <c r="L26" s="50">
        <f>SPP!L26+SPV!L26</f>
        <v>5.9</v>
      </c>
      <c r="M26" s="49">
        <f>SPP!M26+SPV!M26</f>
        <v>7</v>
      </c>
      <c r="N26" s="50">
        <f>SPP!N26+SPV!N26</f>
        <v>5.8</v>
      </c>
      <c r="O26" s="49">
        <f>SPP!O26+SPV!O26</f>
        <v>8</v>
      </c>
      <c r="P26" s="50">
        <f>SPP!P26+SPV!P26</f>
        <v>8</v>
      </c>
      <c r="Q26" s="49">
        <f>SPP!Q26+SPV!Q26</f>
        <v>5</v>
      </c>
      <c r="R26" s="50">
        <f>SPP!R26+SPV!R26</f>
        <v>5</v>
      </c>
      <c r="S26" s="49">
        <f>SPP!S26+SPV!S26</f>
        <v>9</v>
      </c>
      <c r="T26" s="50">
        <f>SPP!T26+SPV!T26</f>
        <v>6</v>
      </c>
      <c r="U26" s="49">
        <f>SPP!U26+SPV!U26</f>
        <v>9</v>
      </c>
      <c r="V26" s="50">
        <f>SPP!V26+SPV!V26</f>
        <v>8</v>
      </c>
      <c r="W26" s="49">
        <f>SPP!W26+SPV!W26</f>
        <v>7</v>
      </c>
      <c r="X26" s="50">
        <f>SPP!X26+SPV!X26</f>
        <v>5</v>
      </c>
      <c r="Y26" s="49">
        <f>SPP!Y26+SPV!Y26</f>
        <v>5</v>
      </c>
      <c r="Z26" s="50">
        <f>SPP!Z26+SPV!Z26</f>
        <v>6</v>
      </c>
      <c r="AA26" s="49">
        <f>SPP!AA26+SPV!AA26</f>
        <v>7</v>
      </c>
      <c r="AB26" s="50">
        <f>SPP!AB26+SPV!AB26</f>
        <v>7</v>
      </c>
      <c r="AC26" s="49">
        <f>SPP!AC26+SPV!AC26</f>
        <v>4.9000000000000004</v>
      </c>
      <c r="AD26" s="50">
        <f>SPP!AD26+SPV!AD26</f>
        <v>6</v>
      </c>
      <c r="AE26" s="49">
        <f>SPP!AE26+SPV!AE26</f>
        <v>7</v>
      </c>
      <c r="AF26" s="50">
        <f>SPP!AF26+SPV!AF26</f>
        <v>5</v>
      </c>
      <c r="AG26" s="49">
        <f>SPP!AG26+SPV!AG26</f>
        <v>5</v>
      </c>
      <c r="AH26" s="50">
        <f>SPP!AH26+SPV!AH26</f>
        <v>3</v>
      </c>
      <c r="AJ26" s="79">
        <v>7</v>
      </c>
      <c r="AK26" s="82">
        <v>6</v>
      </c>
      <c r="AL26" s="82">
        <v>8</v>
      </c>
      <c r="AM26" s="81">
        <v>7</v>
      </c>
      <c r="AN26" s="79">
        <v>5</v>
      </c>
      <c r="AO26" s="79">
        <v>4</v>
      </c>
      <c r="AP26" s="79">
        <v>5</v>
      </c>
      <c r="AQ26" s="79">
        <v>5</v>
      </c>
    </row>
    <row r="27" spans="1:43" ht="15" customHeight="1" thickBot="1">
      <c r="A27" s="118"/>
      <c r="B27" s="12" t="s">
        <v>30</v>
      </c>
      <c r="C27" s="19">
        <v>4</v>
      </c>
      <c r="D27" s="20">
        <v>4</v>
      </c>
      <c r="E27" s="49">
        <f>SPP!E27+SPV!E27</f>
        <v>0</v>
      </c>
      <c r="F27" s="50">
        <f>SPP!F27+SPV!F27</f>
        <v>0</v>
      </c>
      <c r="G27" s="49">
        <f>SPP!G27+SPV!G27</f>
        <v>0</v>
      </c>
      <c r="H27" s="50">
        <f>SPP!H27+SPV!H27</f>
        <v>0</v>
      </c>
      <c r="I27" s="49">
        <f>SPP!I27+SPV!I27</f>
        <v>0</v>
      </c>
      <c r="J27" s="50">
        <f>SPP!J27+SPV!J27</f>
        <v>1.8</v>
      </c>
      <c r="K27" s="49">
        <f>SPP!K27+SPV!K27</f>
        <v>0</v>
      </c>
      <c r="L27" s="50">
        <f>SPP!L27+SPV!L27</f>
        <v>1.5</v>
      </c>
      <c r="M27" s="49">
        <f>SPP!M27+SPV!M27</f>
        <v>0</v>
      </c>
      <c r="N27" s="50">
        <f>SPP!N27+SPV!N27</f>
        <v>1.5</v>
      </c>
      <c r="O27" s="49">
        <f>SPP!O27+SPV!O27</f>
        <v>1.8</v>
      </c>
      <c r="P27" s="50">
        <f>SPP!P27+SPV!P27</f>
        <v>0</v>
      </c>
      <c r="Q27" s="49">
        <f>SPP!Q27+SPV!Q27</f>
        <v>1</v>
      </c>
      <c r="R27" s="50">
        <f>SPP!R27+SPV!R27</f>
        <v>0</v>
      </c>
      <c r="S27" s="49">
        <f>SPP!S27+SPV!S27</f>
        <v>0</v>
      </c>
      <c r="T27" s="50">
        <f>SPP!T27+SPV!T27</f>
        <v>0</v>
      </c>
      <c r="U27" s="49">
        <f>SPP!U27+SPV!U27</f>
        <v>0</v>
      </c>
      <c r="V27" s="50">
        <f>SPP!V27+SPV!V27</f>
        <v>0</v>
      </c>
      <c r="W27" s="49">
        <f>SPP!W27+SPV!W27</f>
        <v>0</v>
      </c>
      <c r="X27" s="50">
        <f>SPP!X27+SPV!X27</f>
        <v>0</v>
      </c>
      <c r="Y27" s="49">
        <f>SPP!Y27+SPV!Y27</f>
        <v>0</v>
      </c>
      <c r="Z27" s="50">
        <f>SPP!Z27+SPV!Z27</f>
        <v>0</v>
      </c>
      <c r="AA27" s="49">
        <f>SPP!AA27+SPV!AA27</f>
        <v>0</v>
      </c>
      <c r="AB27" s="50">
        <f>SPP!AB27+SPV!AB27</f>
        <v>0</v>
      </c>
      <c r="AC27" s="49">
        <f>SPP!AC27+SPV!AC27</f>
        <v>0</v>
      </c>
      <c r="AD27" s="50">
        <f>SPP!AD27+SPV!AD27</f>
        <v>0</v>
      </c>
      <c r="AE27" s="49">
        <f>SPP!AE27+SPV!AE27</f>
        <v>0</v>
      </c>
      <c r="AF27" s="50">
        <f>SPP!AF27+SPV!AF27</f>
        <v>0</v>
      </c>
      <c r="AG27" s="49">
        <f>SPP!AG27+SPV!AG27</f>
        <v>0</v>
      </c>
      <c r="AH27" s="50">
        <f>SPP!AH27+SPV!AH27</f>
        <v>0</v>
      </c>
      <c r="AJ27" s="83">
        <v>0.8</v>
      </c>
      <c r="AK27" s="83">
        <v>1</v>
      </c>
      <c r="AL27" s="83">
        <v>0.7</v>
      </c>
      <c r="AM27" s="83">
        <v>0.4</v>
      </c>
      <c r="AN27" s="83">
        <v>0.8</v>
      </c>
      <c r="AO27" s="83">
        <v>1.8</v>
      </c>
      <c r="AP27" s="83">
        <v>1.9</v>
      </c>
      <c r="AQ27" s="83">
        <v>0.1</v>
      </c>
    </row>
    <row r="28" spans="1:43" ht="15" customHeight="1" thickBot="1">
      <c r="A28" s="118"/>
      <c r="B28" s="23" t="s">
        <v>31</v>
      </c>
      <c r="C28" s="15">
        <v>12</v>
      </c>
      <c r="D28" s="16">
        <v>9</v>
      </c>
      <c r="E28" s="49">
        <f>SPP!E28+SPV!E28</f>
        <v>13</v>
      </c>
      <c r="F28" s="50">
        <f>SPP!F28+SPV!F28</f>
        <v>11</v>
      </c>
      <c r="G28" s="49">
        <f>SPP!G28+SPV!G28</f>
        <v>14</v>
      </c>
      <c r="H28" s="50">
        <f>SPP!H28+SPV!H28</f>
        <v>10</v>
      </c>
      <c r="I28" s="49">
        <f>SPP!I28+SPV!I28</f>
        <v>14</v>
      </c>
      <c r="J28" s="50">
        <f>SPP!J28+SPV!J28</f>
        <v>10</v>
      </c>
      <c r="K28" s="49">
        <f>SPP!K28+SPV!K28</f>
        <v>14</v>
      </c>
      <c r="L28" s="50">
        <f>SPP!L28+SPV!L28</f>
        <v>10</v>
      </c>
      <c r="M28" s="49">
        <f>SPP!M28+SPV!M28</f>
        <v>15</v>
      </c>
      <c r="N28" s="50">
        <f>SPP!N28+SPV!N28</f>
        <v>11</v>
      </c>
      <c r="O28" s="49">
        <f>SPP!O28+SPV!O28</f>
        <v>13</v>
      </c>
      <c r="P28" s="50">
        <f>SPP!P28+SPV!P28</f>
        <v>9</v>
      </c>
      <c r="Q28" s="49">
        <f>SPP!Q28+SPV!Q28</f>
        <v>12</v>
      </c>
      <c r="R28" s="50">
        <f>SPP!R28+SPV!R28</f>
        <v>11</v>
      </c>
      <c r="S28" s="49">
        <f>SPP!S28+SPV!S28</f>
        <v>13</v>
      </c>
      <c r="T28" s="50">
        <f>SPP!T28+SPV!T28</f>
        <v>11</v>
      </c>
      <c r="U28" s="49">
        <f>SPP!U28+SPV!U28</f>
        <v>13</v>
      </c>
      <c r="V28" s="50">
        <f>SPP!V28+SPV!V28</f>
        <v>10</v>
      </c>
      <c r="W28" s="49">
        <f>SPP!W28+SPV!W28</f>
        <v>15</v>
      </c>
      <c r="X28" s="50">
        <f>SPP!X28+SPV!X28</f>
        <v>11</v>
      </c>
      <c r="Y28" s="49">
        <f>SPP!Y28+SPV!Y28</f>
        <v>13</v>
      </c>
      <c r="Z28" s="50">
        <f>SPP!Z28+SPV!Z28</f>
        <v>10</v>
      </c>
      <c r="AA28" s="49">
        <f>SPP!AA28+SPV!AA28</f>
        <v>13</v>
      </c>
      <c r="AB28" s="50">
        <f>SPP!AB28+SPV!AB28</f>
        <v>8</v>
      </c>
      <c r="AC28" s="49">
        <f>SPP!AC28+SPV!AC28</f>
        <v>15</v>
      </c>
      <c r="AD28" s="50">
        <f>SPP!AD28+SPV!AD28</f>
        <v>9</v>
      </c>
      <c r="AE28" s="49">
        <f>SPP!AE28+SPV!AE28</f>
        <v>14</v>
      </c>
      <c r="AF28" s="50">
        <f>SPP!AF28+SPV!AF28</f>
        <v>10</v>
      </c>
      <c r="AG28" s="49">
        <f>SPP!AG28+SPV!AG28</f>
        <v>9</v>
      </c>
      <c r="AH28" s="50">
        <f>SPP!AH28+SPV!AH28</f>
        <v>6</v>
      </c>
      <c r="AJ28" s="82">
        <v>11</v>
      </c>
      <c r="AK28" s="88">
        <v>10</v>
      </c>
      <c r="AL28" s="82">
        <v>11</v>
      </c>
      <c r="AM28" s="81">
        <v>9</v>
      </c>
      <c r="AN28" s="80">
        <v>12</v>
      </c>
      <c r="AO28" s="81">
        <v>9</v>
      </c>
      <c r="AP28" s="82">
        <v>11</v>
      </c>
      <c r="AQ28" s="81">
        <v>9</v>
      </c>
    </row>
    <row r="29" spans="1:43" ht="15" customHeight="1" thickBot="1">
      <c r="A29" s="118"/>
      <c r="B29" s="23" t="s">
        <v>32</v>
      </c>
      <c r="C29" s="15">
        <v>4</v>
      </c>
      <c r="D29" s="16">
        <v>4</v>
      </c>
      <c r="E29" s="49">
        <f>SPP!E29+SPV!E29</f>
        <v>0</v>
      </c>
      <c r="F29" s="50">
        <f>SPP!F29+SPV!F29</f>
        <v>0</v>
      </c>
      <c r="G29" s="49">
        <f>SPP!G29+SPV!G29</f>
        <v>0</v>
      </c>
      <c r="H29" s="50">
        <f>SPP!H29+SPV!H29</f>
        <v>0</v>
      </c>
      <c r="I29" s="49">
        <f>SPP!I29+SPV!I29</f>
        <v>0</v>
      </c>
      <c r="J29" s="50">
        <f>SPP!J29+SPV!J29</f>
        <v>0</v>
      </c>
      <c r="K29" s="49">
        <f>SPP!K29+SPV!K29</f>
        <v>0</v>
      </c>
      <c r="L29" s="50">
        <f>SPP!L29+SPV!L29</f>
        <v>0</v>
      </c>
      <c r="M29" s="49">
        <f>SPP!M29+SPV!M29</f>
        <v>0</v>
      </c>
      <c r="N29" s="50">
        <f>SPP!N29+SPV!N29</f>
        <v>0</v>
      </c>
      <c r="O29" s="49">
        <f>SPP!O29+SPV!O29</f>
        <v>0</v>
      </c>
      <c r="P29" s="50">
        <f>SPP!P29+SPV!P29</f>
        <v>0</v>
      </c>
      <c r="Q29" s="49">
        <f>SPP!Q29+SPV!Q29</f>
        <v>0</v>
      </c>
      <c r="R29" s="50">
        <f>SPP!R29+SPV!R29</f>
        <v>0</v>
      </c>
      <c r="S29" s="49">
        <f>SPP!S29+SPV!S29</f>
        <v>0</v>
      </c>
      <c r="T29" s="50">
        <f>SPP!T29+SPV!T29</f>
        <v>0</v>
      </c>
      <c r="U29" s="49">
        <f>SPP!U29+SPV!U29</f>
        <v>0</v>
      </c>
      <c r="V29" s="50">
        <f>SPP!V29+SPV!V29</f>
        <v>0</v>
      </c>
      <c r="W29" s="49">
        <f>SPP!W29+SPV!W29</f>
        <v>0</v>
      </c>
      <c r="X29" s="50">
        <f>SPP!X29+SPV!X29</f>
        <v>0</v>
      </c>
      <c r="Y29" s="49">
        <f>SPP!Y29+SPV!Y29</f>
        <v>0</v>
      </c>
      <c r="Z29" s="50">
        <f>SPP!Z29+SPV!Z29</f>
        <v>0</v>
      </c>
      <c r="AA29" s="49">
        <f>SPP!AA29+SPV!AA29</f>
        <v>0</v>
      </c>
      <c r="AB29" s="50">
        <f>SPP!AB29+SPV!AB29</f>
        <v>0</v>
      </c>
      <c r="AC29" s="49">
        <f>SPP!AC29+SPV!AC29</f>
        <v>0</v>
      </c>
      <c r="AD29" s="50">
        <f>SPP!AD29+SPV!AD29</f>
        <v>0</v>
      </c>
      <c r="AE29" s="49">
        <f>SPP!AE29+SPV!AE29</f>
        <v>0</v>
      </c>
      <c r="AF29" s="50">
        <f>SPP!AF29+SPV!AF29</f>
        <v>0</v>
      </c>
      <c r="AG29" s="49">
        <f>SPP!AG29+SPV!AG29</f>
        <v>0</v>
      </c>
      <c r="AH29" s="50">
        <f>SPP!AH29+SPV!AH29</f>
        <v>0</v>
      </c>
      <c r="AJ29" s="80">
        <v>4.3</v>
      </c>
      <c r="AK29" s="88">
        <v>5</v>
      </c>
      <c r="AL29" s="80">
        <v>4</v>
      </c>
      <c r="AM29" s="81">
        <v>3.9</v>
      </c>
      <c r="AN29" s="80">
        <v>3.5</v>
      </c>
      <c r="AO29" s="88">
        <v>4.9000000000000004</v>
      </c>
      <c r="AP29" s="82">
        <v>3.4</v>
      </c>
      <c r="AQ29" s="81">
        <v>3.7</v>
      </c>
    </row>
    <row r="30" spans="1:43" ht="15" customHeight="1" thickBot="1">
      <c r="A30" s="118"/>
      <c r="B30" s="24" t="s">
        <v>33</v>
      </c>
      <c r="C30" s="13">
        <v>4</v>
      </c>
      <c r="D30" s="14">
        <v>4</v>
      </c>
      <c r="E30" s="49">
        <f>SPP!E30+SPV!E30</f>
        <v>3.8</v>
      </c>
      <c r="F30" s="50">
        <f>SPP!F30+SPV!F30</f>
        <v>0</v>
      </c>
      <c r="G30" s="49">
        <f>SPP!G30+SPV!G30</f>
        <v>1.7</v>
      </c>
      <c r="H30" s="50">
        <f>SPP!H30+SPV!H30</f>
        <v>0</v>
      </c>
      <c r="I30" s="49">
        <f>SPP!I30+SPV!I30</f>
        <v>2</v>
      </c>
      <c r="J30" s="50">
        <f>SPP!J30+SPV!J30</f>
        <v>0</v>
      </c>
      <c r="K30" s="49">
        <f>SPP!K30+SPV!K30</f>
        <v>1.7</v>
      </c>
      <c r="L30" s="50">
        <f>SPP!L30+SPV!L30</f>
        <v>0</v>
      </c>
      <c r="M30" s="49">
        <f>SPP!M30+SPV!M30</f>
        <v>3.5</v>
      </c>
      <c r="N30" s="50">
        <f>SPP!N30+SPV!N30</f>
        <v>0</v>
      </c>
      <c r="O30" s="49">
        <f>SPP!O30+SPV!O30</f>
        <v>0.8</v>
      </c>
      <c r="P30" s="50">
        <f>SPP!P30+SPV!P30</f>
        <v>0</v>
      </c>
      <c r="Q30" s="49">
        <f>SPP!Q30+SPV!Q30</f>
        <v>3.5</v>
      </c>
      <c r="R30" s="50">
        <f>SPP!R30+SPV!R30</f>
        <v>0</v>
      </c>
      <c r="S30" s="49">
        <f>SPP!S30+SPV!S30</f>
        <v>1</v>
      </c>
      <c r="T30" s="50">
        <f>SPP!T30+SPV!T30</f>
        <v>0</v>
      </c>
      <c r="U30" s="49">
        <f>SPP!U30+SPV!U30</f>
        <v>0</v>
      </c>
      <c r="V30" s="50">
        <f>SPP!V30+SPV!V30</f>
        <v>0</v>
      </c>
      <c r="W30" s="49">
        <f>SPP!W30+SPV!W30</f>
        <v>1</v>
      </c>
      <c r="X30" s="50">
        <f>SPP!X30+SPV!X30</f>
        <v>0</v>
      </c>
      <c r="Y30" s="49">
        <f>SPP!Y30+SPV!Y30</f>
        <v>0</v>
      </c>
      <c r="Z30" s="50">
        <f>SPP!Z30+SPV!Z30</f>
        <v>0</v>
      </c>
      <c r="AA30" s="49">
        <f>SPP!AA30+SPV!AA30</f>
        <v>1</v>
      </c>
      <c r="AB30" s="50">
        <f>SPP!AB30+SPV!AB30</f>
        <v>0</v>
      </c>
      <c r="AC30" s="49">
        <f>SPP!AC30+SPV!AC30</f>
        <v>0</v>
      </c>
      <c r="AD30" s="50">
        <f>SPP!AD30+SPV!AD30</f>
        <v>0</v>
      </c>
      <c r="AE30" s="49">
        <f>SPP!AE30+SPV!AE30</f>
        <v>0</v>
      </c>
      <c r="AF30" s="50">
        <f>SPP!AF30+SPV!AF30</f>
        <v>0</v>
      </c>
      <c r="AG30" s="49">
        <f>SPP!AG30+SPV!AG30</f>
        <v>0</v>
      </c>
      <c r="AH30" s="50">
        <f>SPP!AH30+SPV!AH30</f>
        <v>0</v>
      </c>
      <c r="AJ30" s="77">
        <v>3.5</v>
      </c>
      <c r="AK30" s="87">
        <v>0</v>
      </c>
      <c r="AL30" s="87">
        <v>2.2999999999999998</v>
      </c>
      <c r="AM30" s="87">
        <v>2</v>
      </c>
      <c r="AN30" s="75">
        <v>3</v>
      </c>
      <c r="AO30" s="87">
        <v>0</v>
      </c>
      <c r="AP30" s="87">
        <v>2.2999999999999998</v>
      </c>
      <c r="AQ30" s="87">
        <v>2.8</v>
      </c>
    </row>
    <row r="31" spans="1:43" ht="15" customHeight="1" thickBot="1">
      <c r="A31" s="118"/>
      <c r="B31" s="12" t="s">
        <v>34</v>
      </c>
      <c r="C31" s="15">
        <v>6</v>
      </c>
      <c r="D31" s="16">
        <v>6</v>
      </c>
      <c r="E31" s="49">
        <f>SPP!E31+SPV!E31</f>
        <v>3</v>
      </c>
      <c r="F31" s="50">
        <f>SPP!F31+SPV!F31</f>
        <v>2.7</v>
      </c>
      <c r="G31" s="49">
        <f>SPP!G31+SPV!G31</f>
        <v>5.4</v>
      </c>
      <c r="H31" s="50">
        <f>SPP!H31+SPV!H31</f>
        <v>3.2</v>
      </c>
      <c r="I31" s="49">
        <f>SPP!I31+SPV!I31</f>
        <v>4</v>
      </c>
      <c r="J31" s="50">
        <f>SPP!J31+SPV!J31</f>
        <v>2.2000000000000002</v>
      </c>
      <c r="K31" s="49">
        <f>SPP!K31+SPV!K31</f>
        <v>2</v>
      </c>
      <c r="L31" s="50">
        <f>SPP!L31+SPV!L31</f>
        <v>3.4000000000000004</v>
      </c>
      <c r="M31" s="49">
        <f>SPP!M31+SPV!M31</f>
        <v>5</v>
      </c>
      <c r="N31" s="50">
        <f>SPP!N31+SPV!N31</f>
        <v>3</v>
      </c>
      <c r="O31" s="49">
        <f>SPP!O31+SPV!O31</f>
        <v>5</v>
      </c>
      <c r="P31" s="50">
        <f>SPP!P31+SPV!P31</f>
        <v>3</v>
      </c>
      <c r="Q31" s="49">
        <f>SPP!Q31+SPV!Q31</f>
        <v>3</v>
      </c>
      <c r="R31" s="50">
        <f>SPP!R31+SPV!R31</f>
        <v>2</v>
      </c>
      <c r="S31" s="49">
        <f>SPP!S31+SPV!S31</f>
        <v>1</v>
      </c>
      <c r="T31" s="50">
        <f>SPP!T31+SPV!T31</f>
        <v>0</v>
      </c>
      <c r="U31" s="49">
        <f>SPP!U31+SPV!U31</f>
        <v>4</v>
      </c>
      <c r="V31" s="50">
        <f>SPP!V31+SPV!V31</f>
        <v>0</v>
      </c>
      <c r="W31" s="49">
        <f>SPP!W31+SPV!W31</f>
        <v>1</v>
      </c>
      <c r="X31" s="50">
        <f>SPP!X31+SPV!X31</f>
        <v>0</v>
      </c>
      <c r="Y31" s="49">
        <f>SPP!Y31+SPV!Y31</f>
        <v>2</v>
      </c>
      <c r="Z31" s="50">
        <f>SPP!Z31+SPV!Z31</f>
        <v>0</v>
      </c>
      <c r="AA31" s="49">
        <f>SPP!AA31+SPV!AA31</f>
        <v>2</v>
      </c>
      <c r="AB31" s="50">
        <f>SPP!AB31+SPV!AB31</f>
        <v>1</v>
      </c>
      <c r="AC31" s="49">
        <f>SPP!AC31+SPV!AC31</f>
        <v>1</v>
      </c>
      <c r="AD31" s="50">
        <f>SPP!AD31+SPV!AD31</f>
        <v>0</v>
      </c>
      <c r="AE31" s="49">
        <f>SPP!AE31+SPV!AE31</f>
        <v>0</v>
      </c>
      <c r="AF31" s="50">
        <f>SPP!AF31+SPV!AF31</f>
        <v>0</v>
      </c>
      <c r="AG31" s="49">
        <f>SPP!AG31+SPV!AG31</f>
        <v>1</v>
      </c>
      <c r="AH31" s="50">
        <f>SPP!AH31+SPV!AH31</f>
        <v>0</v>
      </c>
      <c r="AJ31" s="79">
        <v>4.9000000000000004</v>
      </c>
      <c r="AK31" s="81">
        <v>6</v>
      </c>
      <c r="AL31" s="80">
        <v>6.4</v>
      </c>
      <c r="AM31" s="81">
        <v>6.4</v>
      </c>
      <c r="AN31" s="79">
        <v>3.4</v>
      </c>
      <c r="AO31" s="81">
        <v>6.3</v>
      </c>
      <c r="AP31" s="79">
        <v>4.4000000000000004</v>
      </c>
      <c r="AQ31" s="82">
        <v>5</v>
      </c>
    </row>
    <row r="32" spans="1:43" ht="15" customHeight="1" thickBot="1">
      <c r="A32" s="118"/>
      <c r="B32" s="25" t="s">
        <v>35</v>
      </c>
      <c r="C32" s="6"/>
      <c r="D32" s="7"/>
      <c r="E32" s="8">
        <f>SPP!E32+SPV!E32</f>
        <v>0</v>
      </c>
      <c r="F32" s="8">
        <f>SPP!F32+SPV!F32</f>
        <v>0</v>
      </c>
      <c r="G32" s="8">
        <f>SPP!G32+SPV!G32</f>
        <v>0</v>
      </c>
      <c r="H32" s="8">
        <f>SPP!H32+SPV!H32</f>
        <v>0</v>
      </c>
      <c r="I32" s="8">
        <f>SPP!I32+SPV!I32</f>
        <v>0</v>
      </c>
      <c r="J32" s="8">
        <f>SPP!J32+SPV!J32</f>
        <v>0</v>
      </c>
      <c r="K32" s="8">
        <f>SPP!K32+SPV!K32</f>
        <v>0</v>
      </c>
      <c r="L32" s="8">
        <f>SPP!L32+SPV!L32</f>
        <v>0</v>
      </c>
      <c r="M32" s="8">
        <f>SPP!M32+SPV!M32</f>
        <v>0</v>
      </c>
      <c r="N32" s="8">
        <f>SPP!N32+SPV!N32</f>
        <v>0</v>
      </c>
      <c r="O32" s="8">
        <f>SPP!O32+SPV!O32</f>
        <v>0</v>
      </c>
      <c r="P32" s="8">
        <f>SPP!P32+SPV!P32</f>
        <v>0</v>
      </c>
      <c r="Q32" s="8">
        <f>SPP!Q32+SPV!Q32</f>
        <v>0</v>
      </c>
      <c r="R32" s="8">
        <f>SPP!R32+SPV!R32</f>
        <v>0</v>
      </c>
      <c r="S32" s="8">
        <f>SPP!S32+SPV!S32</f>
        <v>0</v>
      </c>
      <c r="T32" s="8">
        <f>SPP!T32+SPV!T32</f>
        <v>0</v>
      </c>
      <c r="U32" s="8">
        <f>SPP!U32+SPV!U32</f>
        <v>0</v>
      </c>
      <c r="V32" s="8">
        <f>SPP!V32+SPV!V32</f>
        <v>0</v>
      </c>
      <c r="W32" s="8">
        <f>SPP!W32+SPV!W32</f>
        <v>0</v>
      </c>
      <c r="X32" s="8">
        <f>SPP!X32+SPV!X32</f>
        <v>0</v>
      </c>
      <c r="Y32" s="8">
        <f>SPP!Y32+SPV!Y32</f>
        <v>0</v>
      </c>
      <c r="Z32" s="8">
        <f>SPP!Z32+SPV!Z32</f>
        <v>0</v>
      </c>
      <c r="AA32" s="8">
        <f>SPP!AA32+SPV!AA32</f>
        <v>0</v>
      </c>
      <c r="AB32" s="8">
        <f>SPP!AB32+SPV!AB32</f>
        <v>0</v>
      </c>
      <c r="AC32" s="8">
        <f>SPP!AC32+SPV!AC32</f>
        <v>0</v>
      </c>
      <c r="AD32" s="8">
        <f>SPP!AD32+SPV!AD32</f>
        <v>0</v>
      </c>
      <c r="AE32" s="8">
        <f>SPP!AE32+SPV!AE32</f>
        <v>0</v>
      </c>
      <c r="AF32" s="8">
        <f>SPP!AF32+SPV!AF32</f>
        <v>0</v>
      </c>
      <c r="AG32" s="8">
        <f>SPP!AG32+SPV!AG32</f>
        <v>0</v>
      </c>
      <c r="AH32" s="8">
        <f>SPP!AH32+SPV!AH32</f>
        <v>0</v>
      </c>
      <c r="AJ32" s="73">
        <v>0</v>
      </c>
      <c r="AK32" s="73">
        <v>2.8</v>
      </c>
      <c r="AL32" s="73">
        <v>0</v>
      </c>
      <c r="AM32" s="73">
        <v>2.7</v>
      </c>
      <c r="AN32" s="73">
        <v>0</v>
      </c>
      <c r="AO32" s="73">
        <v>2.5</v>
      </c>
      <c r="AP32" s="73">
        <v>0</v>
      </c>
      <c r="AQ32" s="73">
        <v>2.8</v>
      </c>
    </row>
    <row r="33" spans="1:43" ht="15" customHeight="1" thickBot="1">
      <c r="A33" s="118"/>
      <c r="B33" s="12" t="s">
        <v>36</v>
      </c>
      <c r="C33" s="15">
        <v>6</v>
      </c>
      <c r="D33" s="16">
        <v>6</v>
      </c>
      <c r="E33" s="49">
        <f>SPP!E33+SPV!E33</f>
        <v>6</v>
      </c>
      <c r="F33" s="50">
        <f>SPP!F33+SPV!F33</f>
        <v>3.8</v>
      </c>
      <c r="G33" s="49">
        <f>SPP!G33+SPV!G33</f>
        <v>7</v>
      </c>
      <c r="H33" s="50">
        <f>SPP!H33+SPV!H33</f>
        <v>4</v>
      </c>
      <c r="I33" s="49">
        <f>SPP!I33+SPV!I33</f>
        <v>6</v>
      </c>
      <c r="J33" s="50">
        <f>SPP!J33+SPV!J33</f>
        <v>5</v>
      </c>
      <c r="K33" s="49">
        <f>SPP!K33+SPV!K33</f>
        <v>7</v>
      </c>
      <c r="L33" s="50">
        <f>SPP!L33+SPV!L33</f>
        <v>5.6</v>
      </c>
      <c r="M33" s="49">
        <f>SPP!M33+SPV!M33</f>
        <v>4</v>
      </c>
      <c r="N33" s="50">
        <f>SPP!N33+SPV!N33</f>
        <v>3.6</v>
      </c>
      <c r="O33" s="49">
        <f>SPP!O33+SPV!O33</f>
        <v>6</v>
      </c>
      <c r="P33" s="50">
        <f>SPP!P33+SPV!P33</f>
        <v>4</v>
      </c>
      <c r="Q33" s="49">
        <f>SPP!Q33+SPV!Q33</f>
        <v>7</v>
      </c>
      <c r="R33" s="50">
        <f>SPP!R33+SPV!R33</f>
        <v>6</v>
      </c>
      <c r="S33" s="49">
        <f>SPP!S33+SPV!S33</f>
        <v>5</v>
      </c>
      <c r="T33" s="50">
        <f>SPP!T33+SPV!T33</f>
        <v>5.6</v>
      </c>
      <c r="U33" s="49">
        <f>SPP!U33+SPV!U33</f>
        <v>6</v>
      </c>
      <c r="V33" s="50">
        <f>SPP!V33+SPV!V33</f>
        <v>6</v>
      </c>
      <c r="W33" s="49">
        <f>SPP!W33+SPV!W33</f>
        <v>3</v>
      </c>
      <c r="X33" s="50">
        <f>SPP!X33+SPV!X33</f>
        <v>4.8</v>
      </c>
      <c r="Y33" s="49">
        <f>SPP!Y33+SPV!Y33</f>
        <v>8</v>
      </c>
      <c r="Z33" s="50">
        <f>SPP!Z33+SPV!Z33</f>
        <v>6.8</v>
      </c>
      <c r="AA33" s="49">
        <f>SPP!AA33+SPV!AA33</f>
        <v>6</v>
      </c>
      <c r="AB33" s="50">
        <f>SPP!AB33+SPV!AB33</f>
        <v>5</v>
      </c>
      <c r="AC33" s="49">
        <f>SPP!AC33+SPV!AC33</f>
        <v>5</v>
      </c>
      <c r="AD33" s="50">
        <f>SPP!AD33+SPV!AD33</f>
        <v>4</v>
      </c>
      <c r="AE33" s="49">
        <f>SPP!AE33+SPV!AE33</f>
        <v>5</v>
      </c>
      <c r="AF33" s="50">
        <f>SPP!AF33+SPV!AF33</f>
        <v>4</v>
      </c>
      <c r="AG33" s="49">
        <f>SPP!AG33+SPV!AG33</f>
        <v>4</v>
      </c>
      <c r="AH33" s="50">
        <f>SPP!AH33+SPV!AH33</f>
        <v>2</v>
      </c>
      <c r="AJ33" s="80">
        <v>6</v>
      </c>
      <c r="AK33" s="79">
        <v>3.8</v>
      </c>
      <c r="AL33" s="80">
        <v>6</v>
      </c>
      <c r="AM33" s="82">
        <v>5</v>
      </c>
      <c r="AN33" s="80">
        <v>6</v>
      </c>
      <c r="AO33" s="82">
        <v>5</v>
      </c>
      <c r="AP33" s="80">
        <v>6</v>
      </c>
      <c r="AQ33" s="88">
        <v>6.6</v>
      </c>
    </row>
    <row r="34" spans="1:43" ht="15" customHeight="1" thickBot="1">
      <c r="A34" s="118"/>
      <c r="B34" s="12" t="s">
        <v>37</v>
      </c>
      <c r="C34" s="15">
        <v>6</v>
      </c>
      <c r="D34" s="16">
        <v>6</v>
      </c>
      <c r="E34" s="49">
        <f>SPP!E34+SPV!E34</f>
        <v>4</v>
      </c>
      <c r="F34" s="50">
        <f>SPP!F34+SPV!F34</f>
        <v>3</v>
      </c>
      <c r="G34" s="49">
        <f>SPP!G34+SPV!G34</f>
        <v>3</v>
      </c>
      <c r="H34" s="50">
        <f>SPP!H34+SPV!H34</f>
        <v>3</v>
      </c>
      <c r="I34" s="49">
        <f>SPP!I34+SPV!I34</f>
        <v>3</v>
      </c>
      <c r="J34" s="50">
        <f>SPP!J34+SPV!J34</f>
        <v>4</v>
      </c>
      <c r="K34" s="49">
        <f>SPP!K34+SPV!K34</f>
        <v>4</v>
      </c>
      <c r="L34" s="50">
        <f>SPP!L34+SPV!L34</f>
        <v>4</v>
      </c>
      <c r="M34" s="49">
        <f>SPP!M34+SPV!M34</f>
        <v>3</v>
      </c>
      <c r="N34" s="50">
        <f>SPP!N34+SPV!N34</f>
        <v>4</v>
      </c>
      <c r="O34" s="49">
        <f>SPP!O34+SPV!O34</f>
        <v>6</v>
      </c>
      <c r="P34" s="50">
        <f>SPP!P34+SPV!P34</f>
        <v>2</v>
      </c>
      <c r="Q34" s="49">
        <f>SPP!Q34+SPV!Q34</f>
        <v>4</v>
      </c>
      <c r="R34" s="50">
        <f>SPP!R34+SPV!R34</f>
        <v>3</v>
      </c>
      <c r="S34" s="49">
        <f>SPP!S34+SPV!S34</f>
        <v>5</v>
      </c>
      <c r="T34" s="50">
        <f>SPP!T34+SPV!T34</f>
        <v>3</v>
      </c>
      <c r="U34" s="49">
        <f>SPP!U34+SPV!U34</f>
        <v>5</v>
      </c>
      <c r="V34" s="50">
        <f>SPP!V34+SPV!V34</f>
        <v>3</v>
      </c>
      <c r="W34" s="49">
        <f>SPP!W34+SPV!W34</f>
        <v>4</v>
      </c>
      <c r="X34" s="50">
        <f>SPP!X34+SPV!X34</f>
        <v>3</v>
      </c>
      <c r="Y34" s="49">
        <f>SPP!Y34+SPV!Y34</f>
        <v>4</v>
      </c>
      <c r="Z34" s="50">
        <f>SPP!Z34+SPV!Z34</f>
        <v>3</v>
      </c>
      <c r="AA34" s="49">
        <f>SPP!AA34+SPV!AA34</f>
        <v>4.8</v>
      </c>
      <c r="AB34" s="50">
        <f>SPP!AB34+SPV!AB34</f>
        <v>6</v>
      </c>
      <c r="AC34" s="49">
        <f>SPP!AC34+SPV!AC34</f>
        <v>6</v>
      </c>
      <c r="AD34" s="50">
        <f>SPP!AD34+SPV!AD34</f>
        <v>3</v>
      </c>
      <c r="AE34" s="49">
        <f>SPP!AE34+SPV!AE34</f>
        <v>4</v>
      </c>
      <c r="AF34" s="50">
        <f>SPP!AF34+SPV!AF34</f>
        <v>3</v>
      </c>
      <c r="AG34" s="49">
        <f>SPP!AG34+SPV!AG34</f>
        <v>4</v>
      </c>
      <c r="AH34" s="50">
        <f>SPP!AH34+SPV!AH34</f>
        <v>3</v>
      </c>
      <c r="AJ34" s="79">
        <v>4</v>
      </c>
      <c r="AK34" s="79">
        <v>3</v>
      </c>
      <c r="AL34" s="79">
        <v>3</v>
      </c>
      <c r="AM34" s="79">
        <v>3</v>
      </c>
      <c r="AN34" s="79">
        <v>3</v>
      </c>
      <c r="AO34" s="79">
        <v>4</v>
      </c>
      <c r="AP34" s="79">
        <v>4</v>
      </c>
      <c r="AQ34" s="79">
        <v>4</v>
      </c>
    </row>
    <row r="35" spans="1:43" ht="15" customHeight="1" thickBot="1">
      <c r="A35" s="118"/>
      <c r="B35" s="25" t="s">
        <v>38</v>
      </c>
      <c r="C35" s="6"/>
      <c r="D35" s="7"/>
      <c r="E35" s="8">
        <f>SPP!E35+SPV!E35</f>
        <v>0</v>
      </c>
      <c r="F35" s="8">
        <f>SPP!F35+SPV!F35</f>
        <v>0</v>
      </c>
      <c r="G35" s="8">
        <f>SPP!G35+SPV!G35</f>
        <v>0</v>
      </c>
      <c r="H35" s="8">
        <f>SPP!H35+SPV!H35</f>
        <v>0</v>
      </c>
      <c r="I35" s="8">
        <f>SPP!I35+SPV!I35</f>
        <v>0</v>
      </c>
      <c r="J35" s="8">
        <f>SPP!J35+SPV!J35</f>
        <v>0</v>
      </c>
      <c r="K35" s="8">
        <f>SPP!K35+SPV!K35</f>
        <v>0</v>
      </c>
      <c r="L35" s="8">
        <f>SPP!L35+SPV!L35</f>
        <v>0</v>
      </c>
      <c r="M35" s="8">
        <f>SPP!M35+SPV!M35</f>
        <v>0</v>
      </c>
      <c r="N35" s="8">
        <f>SPP!N35+SPV!N35</f>
        <v>0</v>
      </c>
      <c r="O35" s="8">
        <f>SPP!O35+SPV!O35</f>
        <v>0</v>
      </c>
      <c r="P35" s="8">
        <f>SPP!P35+SPV!P35</f>
        <v>0</v>
      </c>
      <c r="Q35" s="8">
        <f>SPP!Q35+SPV!Q35</f>
        <v>0</v>
      </c>
      <c r="R35" s="8">
        <f>SPP!R35+SPV!R35</f>
        <v>0</v>
      </c>
      <c r="S35" s="8">
        <f>SPP!S35+SPV!S35</f>
        <v>0</v>
      </c>
      <c r="T35" s="8">
        <f>SPP!T35+SPV!T35</f>
        <v>0</v>
      </c>
      <c r="U35" s="8">
        <f>SPP!U35+SPV!U35</f>
        <v>0</v>
      </c>
      <c r="V35" s="8">
        <f>SPP!V35+SPV!V35</f>
        <v>0</v>
      </c>
      <c r="W35" s="8">
        <f>SPP!W35+SPV!W35</f>
        <v>0</v>
      </c>
      <c r="X35" s="8">
        <f>SPP!X35+SPV!X35</f>
        <v>0</v>
      </c>
      <c r="Y35" s="8">
        <f>SPP!Y35+SPV!Y35</f>
        <v>0</v>
      </c>
      <c r="Z35" s="8">
        <f>SPP!Z35+SPV!Z35</f>
        <v>0</v>
      </c>
      <c r="AA35" s="8">
        <f>SPP!AA35+SPV!AA35</f>
        <v>0</v>
      </c>
      <c r="AB35" s="8">
        <f>SPP!AB35+SPV!AB35</f>
        <v>0</v>
      </c>
      <c r="AC35" s="8">
        <f>SPP!AC35+SPV!AC35</f>
        <v>0</v>
      </c>
      <c r="AD35" s="8">
        <f>SPP!AD35+SPV!AD35</f>
        <v>0</v>
      </c>
      <c r="AE35" s="8">
        <f>SPP!AE35+SPV!AE35</f>
        <v>0</v>
      </c>
      <c r="AF35" s="8">
        <f>SPP!AF35+SPV!AF35</f>
        <v>0</v>
      </c>
      <c r="AG35" s="8">
        <f>SPP!AG35+SPV!AG35</f>
        <v>0</v>
      </c>
      <c r="AH35" s="8">
        <f>SPP!AH35+SPV!AH35</f>
        <v>0</v>
      </c>
      <c r="AJ35" s="73">
        <v>2</v>
      </c>
      <c r="AK35" s="73">
        <v>3</v>
      </c>
      <c r="AL35" s="73">
        <v>1</v>
      </c>
      <c r="AM35" s="73">
        <v>0</v>
      </c>
      <c r="AN35" s="73">
        <v>2</v>
      </c>
      <c r="AO35" s="73">
        <v>3</v>
      </c>
      <c r="AP35" s="73">
        <v>0</v>
      </c>
      <c r="AQ35" s="73">
        <v>0.9</v>
      </c>
    </row>
    <row r="36" spans="1:43" ht="15" customHeight="1" thickBot="1">
      <c r="A36" s="118"/>
      <c r="B36" s="12" t="s">
        <v>39</v>
      </c>
      <c r="C36" s="15">
        <v>6</v>
      </c>
      <c r="D36" s="16">
        <v>6</v>
      </c>
      <c r="E36" s="49">
        <f>SPP!E36+SPV!E36</f>
        <v>6</v>
      </c>
      <c r="F36" s="50">
        <f>SPP!F36+SPV!F36</f>
        <v>6</v>
      </c>
      <c r="G36" s="49">
        <f>SPP!G36+SPV!G36</f>
        <v>7.7</v>
      </c>
      <c r="H36" s="50">
        <f>SPP!H36+SPV!H36</f>
        <v>5</v>
      </c>
      <c r="I36" s="49">
        <f>SPP!I36+SPV!I36</f>
        <v>5</v>
      </c>
      <c r="J36" s="50">
        <f>SPP!J36+SPV!J36</f>
        <v>4</v>
      </c>
      <c r="K36" s="49">
        <f>SPP!K36+SPV!K36</f>
        <v>6</v>
      </c>
      <c r="L36" s="50">
        <f>SPP!L36+SPV!L36</f>
        <v>4</v>
      </c>
      <c r="M36" s="49">
        <f>SPP!M36+SPV!M36</f>
        <v>6</v>
      </c>
      <c r="N36" s="50">
        <f>SPP!N36+SPV!N36</f>
        <v>4</v>
      </c>
      <c r="O36" s="49">
        <f>SPP!O36+SPV!O36</f>
        <v>6</v>
      </c>
      <c r="P36" s="50">
        <f>SPP!P36+SPV!P36</f>
        <v>6</v>
      </c>
      <c r="Q36" s="49">
        <f>SPP!Q36+SPV!Q36</f>
        <v>6</v>
      </c>
      <c r="R36" s="50">
        <f>SPP!R36+SPV!R36</f>
        <v>5</v>
      </c>
      <c r="S36" s="49">
        <f>SPP!S36+SPV!S36</f>
        <v>6.8</v>
      </c>
      <c r="T36" s="50">
        <f>SPP!T36+SPV!T36</f>
        <v>4</v>
      </c>
      <c r="U36" s="49">
        <f>SPP!U36+SPV!U36</f>
        <v>5</v>
      </c>
      <c r="V36" s="50">
        <f>SPP!V36+SPV!V36</f>
        <v>4.8</v>
      </c>
      <c r="W36" s="49">
        <f>SPP!W36+SPV!W36</f>
        <v>5</v>
      </c>
      <c r="X36" s="50">
        <f>SPP!X36+SPV!X36</f>
        <v>4</v>
      </c>
      <c r="Y36" s="49">
        <f>SPP!Y36+SPV!Y36</f>
        <v>6</v>
      </c>
      <c r="Z36" s="50">
        <f>SPP!Z36+SPV!Z36</f>
        <v>3</v>
      </c>
      <c r="AA36" s="49">
        <f>SPP!AA36+SPV!AA36</f>
        <v>5.7</v>
      </c>
      <c r="AB36" s="50">
        <f>SPP!AB36+SPV!AB36</f>
        <v>5.8</v>
      </c>
      <c r="AC36" s="49">
        <f>SPP!AC36+SPV!AC36</f>
        <v>6</v>
      </c>
      <c r="AD36" s="50">
        <f>SPP!AD36+SPV!AD36</f>
        <v>6</v>
      </c>
      <c r="AE36" s="49">
        <f>SPP!AE36+SPV!AE36</f>
        <v>6</v>
      </c>
      <c r="AF36" s="50">
        <f>SPP!AF36+SPV!AF36</f>
        <v>5</v>
      </c>
      <c r="AG36" s="49">
        <f>SPP!AG36+SPV!AG36</f>
        <v>4</v>
      </c>
      <c r="AH36" s="50">
        <f>SPP!AH36+SPV!AH36</f>
        <v>2</v>
      </c>
      <c r="AJ36" s="80">
        <v>6</v>
      </c>
      <c r="AK36" s="81">
        <v>6</v>
      </c>
      <c r="AL36" s="88">
        <v>6.8</v>
      </c>
      <c r="AM36" s="82">
        <v>5</v>
      </c>
      <c r="AN36" s="82">
        <v>5</v>
      </c>
      <c r="AO36" s="79">
        <v>4</v>
      </c>
      <c r="AP36" s="80">
        <v>6</v>
      </c>
      <c r="AQ36" s="79">
        <v>4</v>
      </c>
    </row>
    <row r="37" spans="1:43" ht="15" customHeight="1" thickBot="1">
      <c r="A37" s="118"/>
      <c r="B37" s="23" t="s">
        <v>40</v>
      </c>
      <c r="C37" s="15">
        <v>6</v>
      </c>
      <c r="D37" s="16">
        <v>6</v>
      </c>
      <c r="E37" s="49">
        <f>SPP!E37+SPV!E37</f>
        <v>4</v>
      </c>
      <c r="F37" s="50">
        <f>SPP!F37+SPV!F37</f>
        <v>6</v>
      </c>
      <c r="G37" s="49">
        <f>SPP!G37+SPV!G37</f>
        <v>6</v>
      </c>
      <c r="H37" s="50">
        <f>SPP!H37+SPV!H37</f>
        <v>3</v>
      </c>
      <c r="I37" s="49">
        <f>SPP!I37+SPV!I37</f>
        <v>4</v>
      </c>
      <c r="J37" s="50">
        <f>SPP!J37+SPV!J37</f>
        <v>4</v>
      </c>
      <c r="K37" s="49">
        <f>SPP!K37+SPV!K37</f>
        <v>3</v>
      </c>
      <c r="L37" s="50">
        <f>SPP!L37+SPV!L37</f>
        <v>3</v>
      </c>
      <c r="M37" s="49">
        <f>SPP!M37+SPV!M37</f>
        <v>6</v>
      </c>
      <c r="N37" s="50">
        <f>SPP!N37+SPV!N37</f>
        <v>4</v>
      </c>
      <c r="O37" s="49">
        <f>SPP!O37+SPV!O37</f>
        <v>6</v>
      </c>
      <c r="P37" s="50">
        <f>SPP!P37+SPV!P37</f>
        <v>5</v>
      </c>
      <c r="Q37" s="49">
        <f>SPP!Q37+SPV!Q37</f>
        <v>6</v>
      </c>
      <c r="R37" s="50">
        <f>SPP!R37+SPV!R37</f>
        <v>2.8</v>
      </c>
      <c r="S37" s="49">
        <f>SPP!S37+SPV!S37</f>
        <v>5</v>
      </c>
      <c r="T37" s="50">
        <f>SPP!T37+SPV!T37</f>
        <v>4.9000000000000004</v>
      </c>
      <c r="U37" s="49">
        <f>SPP!U37+SPV!U37</f>
        <v>3</v>
      </c>
      <c r="V37" s="50">
        <f>SPP!V37+SPV!V37</f>
        <v>4</v>
      </c>
      <c r="W37" s="49">
        <f>SPP!W37+SPV!W37</f>
        <v>4</v>
      </c>
      <c r="X37" s="50">
        <f>SPP!X37+SPV!X37</f>
        <v>4</v>
      </c>
      <c r="Y37" s="49">
        <f>SPP!Y37+SPV!Y37</f>
        <v>5</v>
      </c>
      <c r="Z37" s="50">
        <f>SPP!Z37+SPV!Z37</f>
        <v>3</v>
      </c>
      <c r="AA37" s="49">
        <f>SPP!AA37+SPV!AA37</f>
        <v>5</v>
      </c>
      <c r="AB37" s="50">
        <f>SPP!AB37+SPV!AB37</f>
        <v>4.8</v>
      </c>
      <c r="AC37" s="49">
        <f>SPP!AC37+SPV!AC37</f>
        <v>7</v>
      </c>
      <c r="AD37" s="50">
        <f>SPP!AD37+SPV!AD37</f>
        <v>5</v>
      </c>
      <c r="AE37" s="49">
        <f>SPP!AE37+SPV!AE37</f>
        <v>3</v>
      </c>
      <c r="AF37" s="50">
        <f>SPP!AF37+SPV!AF37</f>
        <v>3</v>
      </c>
      <c r="AG37" s="49">
        <f>SPP!AG37+SPV!AG37</f>
        <v>3</v>
      </c>
      <c r="AH37" s="50">
        <f>SPP!AH37+SPV!AH37</f>
        <v>1</v>
      </c>
      <c r="AJ37" s="79">
        <v>4</v>
      </c>
      <c r="AK37" s="81">
        <v>6</v>
      </c>
      <c r="AL37" s="80">
        <v>6</v>
      </c>
      <c r="AM37" s="82">
        <v>5</v>
      </c>
      <c r="AN37" s="79">
        <v>4</v>
      </c>
      <c r="AO37" s="79">
        <v>4</v>
      </c>
      <c r="AP37" s="80">
        <v>6</v>
      </c>
      <c r="AQ37" s="88">
        <v>6.7</v>
      </c>
    </row>
    <row r="38" spans="1:43" ht="15" customHeight="1" thickBot="1">
      <c r="A38" s="119"/>
      <c r="B38" s="26" t="s">
        <v>41</v>
      </c>
      <c r="C38" s="19">
        <v>4</v>
      </c>
      <c r="D38" s="20">
        <v>4</v>
      </c>
      <c r="E38" s="49">
        <f>SPP!E38+SPV!E38</f>
        <v>0</v>
      </c>
      <c r="F38" s="50">
        <f>SPP!F38+SPV!F38</f>
        <v>0.5</v>
      </c>
      <c r="G38" s="49">
        <f>SPP!G38+SPV!G38</f>
        <v>0</v>
      </c>
      <c r="H38" s="50">
        <f>SPP!H38+SPV!H38</f>
        <v>0</v>
      </c>
      <c r="I38" s="49">
        <f>SPP!I38+SPV!I38</f>
        <v>1</v>
      </c>
      <c r="J38" s="50">
        <f>SPP!J38+SPV!J38</f>
        <v>0.8</v>
      </c>
      <c r="K38" s="49">
        <f>SPP!K38+SPV!K38</f>
        <v>0</v>
      </c>
      <c r="L38" s="50">
        <f>SPP!L38+SPV!L38</f>
        <v>0</v>
      </c>
      <c r="M38" s="49">
        <f>SPP!M38+SPV!M38</f>
        <v>0</v>
      </c>
      <c r="N38" s="50">
        <f>SPP!N38+SPV!N38</f>
        <v>1</v>
      </c>
      <c r="O38" s="49">
        <f>SPP!O38+SPV!O38</f>
        <v>0</v>
      </c>
      <c r="P38" s="50">
        <f>SPP!P38+SPV!P38</f>
        <v>0</v>
      </c>
      <c r="Q38" s="49">
        <f>SPP!Q38+SPV!Q38</f>
        <v>0</v>
      </c>
      <c r="R38" s="50">
        <f>SPP!R38+SPV!R38</f>
        <v>0</v>
      </c>
      <c r="S38" s="49">
        <f>SPP!S38+SPV!S38</f>
        <v>0</v>
      </c>
      <c r="T38" s="50">
        <f>SPP!T38+SPV!T38</f>
        <v>0</v>
      </c>
      <c r="U38" s="49">
        <f>SPP!U38+SPV!U38</f>
        <v>0</v>
      </c>
      <c r="V38" s="50">
        <f>SPP!V38+SPV!V38</f>
        <v>0</v>
      </c>
      <c r="W38" s="49">
        <f>SPP!W38+SPV!W38</f>
        <v>0</v>
      </c>
      <c r="X38" s="50">
        <f>SPP!X38+SPV!X38</f>
        <v>0</v>
      </c>
      <c r="Y38" s="49">
        <f>SPP!Y38+SPV!Y38</f>
        <v>0</v>
      </c>
      <c r="Z38" s="50">
        <f>SPP!Z38+SPV!Z38</f>
        <v>0</v>
      </c>
      <c r="AA38" s="49">
        <f>SPP!AA38+SPV!AA38</f>
        <v>0</v>
      </c>
      <c r="AB38" s="50">
        <f>SPP!AB38+SPV!AB38</f>
        <v>0</v>
      </c>
      <c r="AC38" s="49">
        <f>SPP!AC38+SPV!AC38</f>
        <v>0</v>
      </c>
      <c r="AD38" s="50">
        <f>SPP!AD38+SPV!AD38</f>
        <v>0</v>
      </c>
      <c r="AE38" s="49">
        <f>SPP!AE38+SPV!AE38</f>
        <v>0</v>
      </c>
      <c r="AF38" s="50">
        <f>SPP!AF38+SPV!AF38</f>
        <v>0</v>
      </c>
      <c r="AG38" s="49">
        <f>SPP!AG38+SPV!AG38</f>
        <v>0</v>
      </c>
      <c r="AH38" s="50">
        <f>SPP!AH38+SPV!AH38</f>
        <v>0</v>
      </c>
      <c r="AJ38" s="83">
        <v>2.2999999999999998</v>
      </c>
      <c r="AK38" s="83">
        <v>2.5</v>
      </c>
      <c r="AL38" s="83">
        <v>0</v>
      </c>
      <c r="AM38" s="85">
        <v>3.3</v>
      </c>
      <c r="AN38" s="83">
        <v>2.9</v>
      </c>
      <c r="AO38" s="86">
        <v>3.5</v>
      </c>
      <c r="AP38" s="83">
        <v>0</v>
      </c>
      <c r="AQ38" s="85">
        <v>3.2</v>
      </c>
    </row>
    <row r="39" spans="1:43" ht="15" customHeight="1" thickBot="1">
      <c r="A39" s="117" t="s">
        <v>42</v>
      </c>
      <c r="B39" s="27" t="s">
        <v>43</v>
      </c>
      <c r="C39" s="28">
        <v>9</v>
      </c>
      <c r="D39" s="29">
        <v>9</v>
      </c>
      <c r="E39" s="49">
        <f>SPP!E39+SPV!E39</f>
        <v>10</v>
      </c>
      <c r="F39" s="50">
        <f>SPP!F39+SPV!F39</f>
        <v>9</v>
      </c>
      <c r="G39" s="49">
        <f>SPP!G39+SPV!G39</f>
        <v>10</v>
      </c>
      <c r="H39" s="50">
        <f>SPP!H39+SPV!H39</f>
        <v>10</v>
      </c>
      <c r="I39" s="49">
        <f>SPP!I39+SPV!I39</f>
        <v>10</v>
      </c>
      <c r="J39" s="50">
        <f>SPP!J39+SPV!J39</f>
        <v>10</v>
      </c>
      <c r="K39" s="49">
        <f>SPP!K39+SPV!K39</f>
        <v>10</v>
      </c>
      <c r="L39" s="50">
        <f>SPP!L39+SPV!L39</f>
        <v>10</v>
      </c>
      <c r="M39" s="49">
        <f>SPP!M39+SPV!M39</f>
        <v>11</v>
      </c>
      <c r="N39" s="50">
        <f>SPP!N39+SPV!N39</f>
        <v>10</v>
      </c>
      <c r="O39" s="49">
        <f>SPP!O39+SPV!O39</f>
        <v>10</v>
      </c>
      <c r="P39" s="50">
        <f>SPP!P39+SPV!P39</f>
        <v>10</v>
      </c>
      <c r="Q39" s="49">
        <f>SPP!Q39+SPV!Q39</f>
        <v>10</v>
      </c>
      <c r="R39" s="50">
        <f>SPP!R39+SPV!R39</f>
        <v>8</v>
      </c>
      <c r="S39" s="49">
        <f>SPP!S39+SPV!S39</f>
        <v>9</v>
      </c>
      <c r="T39" s="50">
        <f>SPP!T39+SPV!T39</f>
        <v>10</v>
      </c>
      <c r="U39" s="49">
        <f>SPP!U39+SPV!U39</f>
        <v>10</v>
      </c>
      <c r="V39" s="50">
        <f>SPP!V39+SPV!V39</f>
        <v>10</v>
      </c>
      <c r="W39" s="49">
        <f>SPP!W39+SPV!W39</f>
        <v>10</v>
      </c>
      <c r="X39" s="50">
        <f>SPP!X39+SPV!X39</f>
        <v>10</v>
      </c>
      <c r="Y39" s="49">
        <f>SPP!Y39+SPV!Y39</f>
        <v>9</v>
      </c>
      <c r="Z39" s="50">
        <f>SPP!Z39+SPV!Z39</f>
        <v>9.6</v>
      </c>
      <c r="AA39" s="49">
        <f>SPP!AA39+SPV!AA39</f>
        <v>10</v>
      </c>
      <c r="AB39" s="50">
        <f>SPP!AB39+SPV!AB39</f>
        <v>10</v>
      </c>
      <c r="AC39" s="49">
        <f>SPP!AC39+SPV!AC39</f>
        <v>8</v>
      </c>
      <c r="AD39" s="50">
        <f>SPP!AD39+SPV!AD39</f>
        <v>10</v>
      </c>
      <c r="AE39" s="49">
        <f>SPP!AE39+SPV!AE39</f>
        <v>8</v>
      </c>
      <c r="AF39" s="50">
        <f>SPP!AF39+SPV!AF39</f>
        <v>9</v>
      </c>
      <c r="AG39" s="49">
        <f>SPP!AG39+SPV!AG39</f>
        <v>6</v>
      </c>
      <c r="AH39" s="50">
        <f>SPP!AH39+SPV!AH39</f>
        <v>6</v>
      </c>
      <c r="AJ39" s="84">
        <v>9</v>
      </c>
      <c r="AK39" s="85">
        <v>8</v>
      </c>
      <c r="AL39" s="84">
        <v>9</v>
      </c>
      <c r="AM39" s="86">
        <v>9</v>
      </c>
      <c r="AN39" s="84">
        <v>9</v>
      </c>
      <c r="AO39" s="86">
        <v>9</v>
      </c>
      <c r="AP39" s="84">
        <v>9</v>
      </c>
      <c r="AQ39" s="86">
        <v>9</v>
      </c>
    </row>
    <row r="40" spans="1:43" ht="15" customHeight="1" thickBot="1">
      <c r="A40" s="118"/>
      <c r="B40" s="12" t="s">
        <v>44</v>
      </c>
      <c r="C40" s="30">
        <v>6</v>
      </c>
      <c r="D40" s="31">
        <v>6</v>
      </c>
      <c r="E40" s="49">
        <f>SPP!E40+SPV!E40</f>
        <v>5</v>
      </c>
      <c r="F40" s="50">
        <f>SPP!F40+SPV!F40</f>
        <v>5.8</v>
      </c>
      <c r="G40" s="49">
        <f>SPP!G40+SPV!G40</f>
        <v>4.7</v>
      </c>
      <c r="H40" s="50">
        <f>SPP!H40+SPV!H40</f>
        <v>5.8</v>
      </c>
      <c r="I40" s="49">
        <f>SPP!I40+SPV!I40</f>
        <v>5</v>
      </c>
      <c r="J40" s="50">
        <f>SPP!J40+SPV!J40</f>
        <v>5.9</v>
      </c>
      <c r="K40" s="49">
        <f>SPP!K40+SPV!K40</f>
        <v>5</v>
      </c>
      <c r="L40" s="50">
        <f>SPP!L40+SPV!L40</f>
        <v>6</v>
      </c>
      <c r="M40" s="49">
        <f>SPP!M40+SPV!M40</f>
        <v>0</v>
      </c>
      <c r="N40" s="50">
        <f>SPP!N40+SPV!N40</f>
        <v>4.5</v>
      </c>
      <c r="O40" s="49">
        <f>SPP!O40+SPV!O40</f>
        <v>4</v>
      </c>
      <c r="P40" s="50">
        <f>SPP!P40+SPV!P40</f>
        <v>4.5</v>
      </c>
      <c r="Q40" s="49">
        <f>SPP!Q40+SPV!Q40</f>
        <v>4</v>
      </c>
      <c r="R40" s="50">
        <f>SPP!R40+SPV!R40</f>
        <v>5</v>
      </c>
      <c r="S40" s="49">
        <f>SPP!S40+SPV!S40</f>
        <v>6</v>
      </c>
      <c r="T40" s="50">
        <f>SPP!T40+SPV!T40</f>
        <v>7</v>
      </c>
      <c r="U40" s="49">
        <f>SPP!U40+SPV!U40</f>
        <v>6</v>
      </c>
      <c r="V40" s="50">
        <f>SPP!V40+SPV!V40</f>
        <v>6.2</v>
      </c>
      <c r="W40" s="49">
        <f>SPP!W40+SPV!W40</f>
        <v>6</v>
      </c>
      <c r="X40" s="50">
        <f>SPP!X40+SPV!X40</f>
        <v>4.8</v>
      </c>
      <c r="Y40" s="49">
        <f>SPP!Y40+SPV!Y40</f>
        <v>6</v>
      </c>
      <c r="Z40" s="50">
        <f>SPP!Z40+SPV!Z40</f>
        <v>6</v>
      </c>
      <c r="AA40" s="49">
        <f>SPP!AA40+SPV!AA40</f>
        <v>4</v>
      </c>
      <c r="AB40" s="50">
        <f>SPP!AB40+SPV!AB40</f>
        <v>4</v>
      </c>
      <c r="AC40" s="49">
        <f>SPP!AC40+SPV!AC40</f>
        <v>3</v>
      </c>
      <c r="AD40" s="50">
        <f>SPP!AD40+SPV!AD40</f>
        <v>4.5999999999999996</v>
      </c>
      <c r="AE40" s="49">
        <f>SPP!AE40+SPV!AE40</f>
        <v>3.3</v>
      </c>
      <c r="AF40" s="50">
        <f>SPP!AF40+SPV!AF40</f>
        <v>4</v>
      </c>
      <c r="AG40" s="49">
        <f>SPP!AG40+SPV!AG40</f>
        <v>2</v>
      </c>
      <c r="AH40" s="50">
        <f>SPP!AH40+SPV!AH40</f>
        <v>1</v>
      </c>
      <c r="AJ40" s="85">
        <v>5</v>
      </c>
      <c r="AK40" s="86">
        <v>5.8</v>
      </c>
      <c r="AL40" s="83">
        <v>4.7</v>
      </c>
      <c r="AM40" s="86">
        <v>5.8</v>
      </c>
      <c r="AN40" s="85">
        <v>5</v>
      </c>
      <c r="AO40" s="86">
        <v>5.9</v>
      </c>
      <c r="AP40" s="85">
        <v>5</v>
      </c>
      <c r="AQ40" s="86">
        <v>6</v>
      </c>
    </row>
    <row r="41" spans="1:43" ht="15" customHeight="1" thickBot="1">
      <c r="A41" s="118"/>
      <c r="B41" s="12" t="s">
        <v>45</v>
      </c>
      <c r="C41" s="30">
        <v>10</v>
      </c>
      <c r="D41" s="31">
        <v>9</v>
      </c>
      <c r="E41" s="49">
        <f>SPP!E41+SPV!E41</f>
        <v>11.9</v>
      </c>
      <c r="F41" s="50">
        <f>SPP!F41+SPV!F41</f>
        <v>9.8000000000000007</v>
      </c>
      <c r="G41" s="49">
        <f>SPP!G41+SPV!G41</f>
        <v>6</v>
      </c>
      <c r="H41" s="50">
        <f>SPP!H41+SPV!H41</f>
        <v>7.6</v>
      </c>
      <c r="I41" s="49">
        <f>SPP!I41+SPV!I41</f>
        <v>11</v>
      </c>
      <c r="J41" s="50">
        <f>SPP!J41+SPV!J41</f>
        <v>5.8</v>
      </c>
      <c r="K41" s="49">
        <f>SPP!K41+SPV!K41</f>
        <v>8</v>
      </c>
      <c r="L41" s="50">
        <f>SPP!L41+SPV!L41</f>
        <v>9.5</v>
      </c>
      <c r="M41" s="49">
        <f>SPP!M41+SPV!M41</f>
        <v>11</v>
      </c>
      <c r="N41" s="50">
        <f>SPP!N41+SPV!N41</f>
        <v>9</v>
      </c>
      <c r="O41" s="49">
        <f>SPP!O41+SPV!O41</f>
        <v>9</v>
      </c>
      <c r="P41" s="50">
        <f>SPP!P41+SPV!P41</f>
        <v>8.9</v>
      </c>
      <c r="Q41" s="49">
        <f>SPP!Q41+SPV!Q41</f>
        <v>11</v>
      </c>
      <c r="R41" s="50">
        <f>SPP!R41+SPV!R41</f>
        <v>9</v>
      </c>
      <c r="S41" s="49">
        <f>SPP!S41+SPV!S41</f>
        <v>10</v>
      </c>
      <c r="T41" s="50">
        <f>SPP!T41+SPV!T41</f>
        <v>8.6</v>
      </c>
      <c r="U41" s="49">
        <f>SPP!U41+SPV!U41</f>
        <v>10.9</v>
      </c>
      <c r="V41" s="50">
        <f>SPP!V41+SPV!V41</f>
        <v>8</v>
      </c>
      <c r="W41" s="49">
        <f>SPP!W41+SPV!W41</f>
        <v>11</v>
      </c>
      <c r="X41" s="50">
        <f>SPP!X41+SPV!X41</f>
        <v>8.6999999999999993</v>
      </c>
      <c r="Y41" s="49">
        <f>SPP!Y41+SPV!Y41</f>
        <v>11</v>
      </c>
      <c r="Z41" s="50">
        <f>SPP!Z41+SPV!Z41</f>
        <v>8</v>
      </c>
      <c r="AA41" s="49">
        <f>SPP!AA41+SPV!AA41</f>
        <v>9</v>
      </c>
      <c r="AB41" s="50">
        <f>SPP!AB41+SPV!AB41</f>
        <v>7</v>
      </c>
      <c r="AC41" s="49">
        <f>SPP!AC41+SPV!AC41</f>
        <v>11</v>
      </c>
      <c r="AD41" s="50">
        <f>SPP!AD41+SPV!AD41</f>
        <v>10</v>
      </c>
      <c r="AE41" s="49">
        <f>SPP!AE41+SPV!AE41</f>
        <v>7</v>
      </c>
      <c r="AF41" s="50">
        <f>SPP!AF41+SPV!AF41</f>
        <v>6</v>
      </c>
      <c r="AG41" s="49">
        <f>SPP!AG41+SPV!AG41</f>
        <v>5</v>
      </c>
      <c r="AH41" s="50">
        <f>SPP!AH41+SPV!AH41</f>
        <v>3</v>
      </c>
      <c r="AJ41" s="84">
        <v>10</v>
      </c>
      <c r="AK41" s="86">
        <v>8.8000000000000007</v>
      </c>
      <c r="AL41" s="83">
        <v>5</v>
      </c>
      <c r="AM41" s="83">
        <v>6.5</v>
      </c>
      <c r="AN41" s="84">
        <v>10</v>
      </c>
      <c r="AO41" s="83">
        <v>5.8</v>
      </c>
      <c r="AP41" s="83">
        <v>7</v>
      </c>
      <c r="AQ41" s="85">
        <v>8.5</v>
      </c>
    </row>
    <row r="42" spans="1:43" ht="15" customHeight="1" thickBot="1">
      <c r="A42" s="118"/>
      <c r="B42" s="32" t="s">
        <v>46</v>
      </c>
      <c r="C42" s="30">
        <v>6</v>
      </c>
      <c r="D42" s="31">
        <v>6</v>
      </c>
      <c r="E42" s="49">
        <f>SPP!E42+SPV!E42</f>
        <v>4.0999999999999996</v>
      </c>
      <c r="F42" s="50">
        <f>SPP!F42+SPV!F42</f>
        <v>0.8</v>
      </c>
      <c r="G42" s="49">
        <f>SPP!G42+SPV!G42</f>
        <v>2.9</v>
      </c>
      <c r="H42" s="50">
        <f>SPP!H42+SPV!H42</f>
        <v>3</v>
      </c>
      <c r="I42" s="49">
        <f>SPP!I42+SPV!I42</f>
        <v>4.4000000000000004</v>
      </c>
      <c r="J42" s="50">
        <f>SPP!J42+SPV!J42</f>
        <v>4.5</v>
      </c>
      <c r="K42" s="49">
        <f>SPP!K42+SPV!K42</f>
        <v>3.9</v>
      </c>
      <c r="L42" s="50">
        <f>SPP!L42+SPV!L42</f>
        <v>3</v>
      </c>
      <c r="M42" s="49">
        <f>SPP!M42+SPV!M42</f>
        <v>3</v>
      </c>
      <c r="N42" s="50">
        <f>SPP!N42+SPV!N42</f>
        <v>3</v>
      </c>
      <c r="O42" s="49">
        <f>SPP!O42+SPV!O42</f>
        <v>5</v>
      </c>
      <c r="P42" s="50">
        <f>SPP!P42+SPV!P42</f>
        <v>2</v>
      </c>
      <c r="Q42" s="49">
        <f>SPP!Q42+SPV!Q42</f>
        <v>2</v>
      </c>
      <c r="R42" s="50">
        <f>SPP!R42+SPV!R42</f>
        <v>1</v>
      </c>
      <c r="S42" s="49">
        <f>SPP!S42+SPV!S42</f>
        <v>4.0999999999999996</v>
      </c>
      <c r="T42" s="50">
        <f>SPP!T42+SPV!T42</f>
        <v>4.8</v>
      </c>
      <c r="U42" s="49">
        <f>SPP!U42+SPV!U42</f>
        <v>5</v>
      </c>
      <c r="V42" s="50">
        <f>SPP!V42+SPV!V42</f>
        <v>5</v>
      </c>
      <c r="W42" s="49">
        <f>SPP!W42+SPV!W42</f>
        <v>4</v>
      </c>
      <c r="X42" s="50">
        <f>SPP!X42+SPV!X42</f>
        <v>1.8</v>
      </c>
      <c r="Y42" s="49">
        <f>SPP!Y42+SPV!Y42</f>
        <v>3</v>
      </c>
      <c r="Z42" s="50">
        <f>SPP!Z42+SPV!Z42</f>
        <v>2</v>
      </c>
      <c r="AA42" s="49">
        <f>SPP!AA42+SPV!AA42</f>
        <v>5</v>
      </c>
      <c r="AB42" s="50">
        <f>SPP!AB42+SPV!AB42</f>
        <v>2.8</v>
      </c>
      <c r="AC42" s="49">
        <f>SPP!AC42+SPV!AC42</f>
        <v>5</v>
      </c>
      <c r="AD42" s="50">
        <f>SPP!AD42+SPV!AD42</f>
        <v>2</v>
      </c>
      <c r="AE42" s="49">
        <f>SPP!AE42+SPV!AE42</f>
        <v>4</v>
      </c>
      <c r="AF42" s="50">
        <f>SPP!AF42+SPV!AF42</f>
        <v>1</v>
      </c>
      <c r="AG42" s="49">
        <f>SPP!AG42+SPV!AG42</f>
        <v>3.1</v>
      </c>
      <c r="AH42" s="50">
        <f>SPP!AH42+SPV!AH42</f>
        <v>4.8</v>
      </c>
      <c r="AJ42" s="83">
        <v>4.0999999999999996</v>
      </c>
      <c r="AK42" s="83">
        <v>1.8</v>
      </c>
      <c r="AL42" s="83">
        <v>4</v>
      </c>
      <c r="AM42" s="85">
        <v>5</v>
      </c>
      <c r="AN42" s="83">
        <v>4.3</v>
      </c>
      <c r="AO42" s="86">
        <v>5.8</v>
      </c>
      <c r="AP42" s="83">
        <v>4</v>
      </c>
      <c r="AQ42" s="83">
        <v>3.8</v>
      </c>
    </row>
    <row r="43" spans="1:43" ht="15" customHeight="1" thickBot="1">
      <c r="A43" s="118"/>
      <c r="B43" s="12" t="s">
        <v>47</v>
      </c>
      <c r="C43" s="30">
        <v>12</v>
      </c>
      <c r="D43" s="31">
        <v>9</v>
      </c>
      <c r="E43" s="49">
        <f>SPP!E43+SPV!E43</f>
        <v>6</v>
      </c>
      <c r="F43" s="50">
        <f>SPP!F43+SPV!F43</f>
        <v>9</v>
      </c>
      <c r="G43" s="49">
        <f>SPP!G43+SPV!G43</f>
        <v>10</v>
      </c>
      <c r="H43" s="50">
        <f>SPP!H43+SPV!H43</f>
        <v>5.4</v>
      </c>
      <c r="I43" s="49">
        <f>SPP!I43+SPV!I43</f>
        <v>13</v>
      </c>
      <c r="J43" s="50">
        <f>SPP!J43+SPV!J43</f>
        <v>6.6</v>
      </c>
      <c r="K43" s="49">
        <f>SPP!K43+SPV!K43</f>
        <v>8</v>
      </c>
      <c r="L43" s="50">
        <f>SPP!L43+SPV!L43</f>
        <v>6.4</v>
      </c>
      <c r="M43" s="49">
        <f>SPP!M43+SPV!M43</f>
        <v>7.8</v>
      </c>
      <c r="N43" s="50">
        <f>SPP!N43+SPV!N43</f>
        <v>4</v>
      </c>
      <c r="O43" s="49">
        <f>SPP!O43+SPV!O43</f>
        <v>11</v>
      </c>
      <c r="P43" s="50">
        <f>SPP!P43+SPV!P43</f>
        <v>8</v>
      </c>
      <c r="Q43" s="49">
        <f>SPP!Q43+SPV!Q43</f>
        <v>6</v>
      </c>
      <c r="R43" s="50">
        <f>SPP!R43+SPV!R43</f>
        <v>5</v>
      </c>
      <c r="S43" s="49">
        <f>SPP!S43+SPV!S43</f>
        <v>7</v>
      </c>
      <c r="T43" s="50">
        <f>SPP!T43+SPV!T43</f>
        <v>5.2</v>
      </c>
      <c r="U43" s="49">
        <f>SPP!U43+SPV!U43</f>
        <v>7</v>
      </c>
      <c r="V43" s="50">
        <f>SPP!V43+SPV!V43</f>
        <v>6.4</v>
      </c>
      <c r="W43" s="49">
        <f>SPP!W43+SPV!W43</f>
        <v>9.9</v>
      </c>
      <c r="X43" s="50">
        <f>SPP!X43+SPV!X43</f>
        <v>5.8</v>
      </c>
      <c r="Y43" s="49">
        <f>SPP!Y43+SPV!Y43</f>
        <v>8</v>
      </c>
      <c r="Z43" s="50">
        <f>SPP!Z43+SPV!Z43</f>
        <v>4.5999999999999996</v>
      </c>
      <c r="AA43" s="49">
        <f>SPP!AA43+SPV!AA43</f>
        <v>8</v>
      </c>
      <c r="AB43" s="50">
        <f>SPP!AB43+SPV!AB43</f>
        <v>6</v>
      </c>
      <c r="AC43" s="49">
        <f>SPP!AC43+SPV!AC43</f>
        <v>8</v>
      </c>
      <c r="AD43" s="50">
        <f>SPP!AD43+SPV!AD43</f>
        <v>5.8</v>
      </c>
      <c r="AE43" s="49">
        <f>SPP!AE43+SPV!AE43</f>
        <v>7</v>
      </c>
      <c r="AF43" s="50">
        <f>SPP!AF43+SPV!AF43</f>
        <v>5</v>
      </c>
      <c r="AG43" s="49">
        <f>SPP!AG43+SPV!AG43</f>
        <v>6</v>
      </c>
      <c r="AH43" s="50">
        <f>SPP!AH43+SPV!AH43</f>
        <v>3</v>
      </c>
      <c r="AJ43" s="83">
        <v>5</v>
      </c>
      <c r="AK43" s="83">
        <v>7</v>
      </c>
      <c r="AL43" s="83">
        <v>8</v>
      </c>
      <c r="AM43" s="83">
        <v>5.3</v>
      </c>
      <c r="AN43" s="84">
        <v>11.8</v>
      </c>
      <c r="AO43" s="83">
        <v>5.8</v>
      </c>
      <c r="AP43" s="83">
        <v>8</v>
      </c>
      <c r="AQ43" s="83">
        <v>6.3</v>
      </c>
    </row>
    <row r="44" spans="1:43" ht="15" customHeight="1" thickBot="1">
      <c r="A44" s="118"/>
      <c r="B44" s="12" t="s">
        <v>48</v>
      </c>
      <c r="C44" s="30">
        <v>7</v>
      </c>
      <c r="D44" s="31">
        <v>6</v>
      </c>
      <c r="E44" s="49">
        <f>SPP!E44+SPV!E44</f>
        <v>7</v>
      </c>
      <c r="F44" s="50">
        <f>SPP!F44+SPV!F44</f>
        <v>4</v>
      </c>
      <c r="G44" s="49">
        <f>SPP!G44+SPV!G44</f>
        <v>7</v>
      </c>
      <c r="H44" s="50">
        <f>SPP!H44+SPV!H44</f>
        <v>6.7</v>
      </c>
      <c r="I44" s="49">
        <f>SPP!I44+SPV!I44</f>
        <v>6</v>
      </c>
      <c r="J44" s="50">
        <f>SPP!J44+SPV!J44</f>
        <v>6</v>
      </c>
      <c r="K44" s="49">
        <f>SPP!K44+SPV!K44</f>
        <v>8</v>
      </c>
      <c r="L44" s="50">
        <f>SPP!L44+SPV!L44</f>
        <v>6.7</v>
      </c>
      <c r="M44" s="49">
        <f>SPP!M44+SPV!M44</f>
        <v>6</v>
      </c>
      <c r="N44" s="50">
        <f>SPP!N44+SPV!N44</f>
        <v>6</v>
      </c>
      <c r="O44" s="49">
        <f>SPP!O44+SPV!O44</f>
        <v>7</v>
      </c>
      <c r="P44" s="50">
        <f>SPP!P44+SPV!P44</f>
        <v>4</v>
      </c>
      <c r="Q44" s="49">
        <f>SPP!Q44+SPV!Q44</f>
        <v>6</v>
      </c>
      <c r="R44" s="50">
        <f>SPP!R44+SPV!R44</f>
        <v>4</v>
      </c>
      <c r="S44" s="49">
        <f>SPP!S44+SPV!S44</f>
        <v>6.1</v>
      </c>
      <c r="T44" s="50">
        <f>SPP!T44+SPV!T44</f>
        <v>6</v>
      </c>
      <c r="U44" s="49">
        <f>SPP!U44+SPV!U44</f>
        <v>7</v>
      </c>
      <c r="V44" s="50">
        <f>SPP!V44+SPV!V44</f>
        <v>5.9</v>
      </c>
      <c r="W44" s="49">
        <f>SPP!W44+SPV!W44</f>
        <v>5.3</v>
      </c>
      <c r="X44" s="50">
        <f>SPP!X44+SPV!X44</f>
        <v>4.8</v>
      </c>
      <c r="Y44" s="49">
        <f>SPP!Y44+SPV!Y44</f>
        <v>7.1</v>
      </c>
      <c r="Z44" s="50">
        <f>SPP!Z44+SPV!Z44</f>
        <v>4.9000000000000004</v>
      </c>
      <c r="AA44" s="49">
        <f>SPP!AA44+SPV!AA44</f>
        <v>6</v>
      </c>
      <c r="AB44" s="50">
        <f>SPP!AB44+SPV!AB44</f>
        <v>6.7</v>
      </c>
      <c r="AC44" s="49">
        <f>SPP!AC44+SPV!AC44</f>
        <v>6</v>
      </c>
      <c r="AD44" s="50">
        <f>SPP!AD44+SPV!AD44</f>
        <v>5</v>
      </c>
      <c r="AE44" s="49">
        <f>SPP!AE44+SPV!AE44</f>
        <v>5</v>
      </c>
      <c r="AF44" s="50">
        <f>SPP!AF44+SPV!AF44</f>
        <v>3</v>
      </c>
      <c r="AG44" s="49">
        <f>SPP!AG44+SPV!AG44</f>
        <v>3</v>
      </c>
      <c r="AH44" s="50">
        <f>SPP!AH44+SPV!AH44</f>
        <v>2</v>
      </c>
      <c r="AJ44" s="84">
        <v>7</v>
      </c>
      <c r="AK44" s="83">
        <v>4</v>
      </c>
      <c r="AL44" s="84">
        <v>7</v>
      </c>
      <c r="AM44" s="89">
        <v>6.8</v>
      </c>
      <c r="AN44" s="85">
        <v>6</v>
      </c>
      <c r="AO44" s="86">
        <v>6</v>
      </c>
      <c r="AP44" s="89">
        <v>8</v>
      </c>
      <c r="AQ44" s="89">
        <v>6.7</v>
      </c>
    </row>
    <row r="45" spans="1:43" ht="15" customHeight="1" thickBot="1">
      <c r="A45" s="118"/>
      <c r="B45" s="32" t="s">
        <v>49</v>
      </c>
      <c r="C45" s="30">
        <v>18</v>
      </c>
      <c r="D45" s="31">
        <v>15</v>
      </c>
      <c r="E45" s="49">
        <f>SPP!E45+SPV!E45</f>
        <v>17</v>
      </c>
      <c r="F45" s="50">
        <f>SPP!F45+SPV!F45</f>
        <v>13</v>
      </c>
      <c r="G45" s="49">
        <f>SPP!G45+SPV!G45</f>
        <v>15</v>
      </c>
      <c r="H45" s="50">
        <f>SPP!H45+SPV!H45</f>
        <v>14.8</v>
      </c>
      <c r="I45" s="49">
        <f>SPP!I45+SPV!I45</f>
        <v>17</v>
      </c>
      <c r="J45" s="50">
        <f>SPP!J45+SPV!J45</f>
        <v>13.8</v>
      </c>
      <c r="K45" s="49">
        <f>SPP!K45+SPV!K45</f>
        <v>14</v>
      </c>
      <c r="L45" s="50">
        <f>SPP!L45+SPV!L45</f>
        <v>12</v>
      </c>
      <c r="M45" s="49">
        <f>SPP!M45+SPV!M45</f>
        <v>19</v>
      </c>
      <c r="N45" s="50">
        <f>SPP!N45+SPV!N45</f>
        <v>17</v>
      </c>
      <c r="O45" s="49">
        <f>SPP!O45+SPV!O45</f>
        <v>12</v>
      </c>
      <c r="P45" s="50">
        <f>SPP!P45+SPV!P45</f>
        <v>10</v>
      </c>
      <c r="Q45" s="49">
        <f>SPP!Q45+SPV!Q45</f>
        <v>15</v>
      </c>
      <c r="R45" s="50">
        <f>SPP!R45+SPV!R45</f>
        <v>10</v>
      </c>
      <c r="S45" s="49">
        <f>SPP!S45+SPV!S45</f>
        <v>17</v>
      </c>
      <c r="T45" s="50">
        <f>SPP!T45+SPV!T45</f>
        <v>13</v>
      </c>
      <c r="U45" s="49">
        <f>SPP!U45+SPV!U45</f>
        <v>16</v>
      </c>
      <c r="V45" s="50">
        <f>SPP!V45+SPV!V45</f>
        <v>15.6</v>
      </c>
      <c r="W45" s="49">
        <f>SPP!W45+SPV!W45</f>
        <v>14</v>
      </c>
      <c r="X45" s="50">
        <f>SPP!X45+SPV!X45</f>
        <v>14.9</v>
      </c>
      <c r="Y45" s="49">
        <f>SPP!Y45+SPV!Y45</f>
        <v>17</v>
      </c>
      <c r="Z45" s="50">
        <f>SPP!Z45+SPV!Z45</f>
        <v>14.8</v>
      </c>
      <c r="AA45" s="49">
        <f>SPP!AA45+SPV!AA45</f>
        <v>17</v>
      </c>
      <c r="AB45" s="50">
        <f>SPP!AB45+SPV!AB45</f>
        <v>11</v>
      </c>
      <c r="AC45" s="49">
        <f>SPP!AC45+SPV!AC45</f>
        <v>14</v>
      </c>
      <c r="AD45" s="50">
        <f>SPP!AD45+SPV!AD45</f>
        <v>11</v>
      </c>
      <c r="AE45" s="49">
        <f>SPP!AE45+SPV!AE45</f>
        <v>15</v>
      </c>
      <c r="AF45" s="50">
        <f>SPP!AF45+SPV!AF45</f>
        <v>10</v>
      </c>
      <c r="AG45" s="49">
        <f>SPP!AG45+SPV!AG45</f>
        <v>13</v>
      </c>
      <c r="AH45" s="50">
        <f>SPP!AH45+SPV!AH45</f>
        <v>8</v>
      </c>
      <c r="AJ45" s="89">
        <v>19</v>
      </c>
      <c r="AK45" s="86">
        <v>15</v>
      </c>
      <c r="AL45" s="83">
        <v>15.8</v>
      </c>
      <c r="AM45" s="83">
        <v>12</v>
      </c>
      <c r="AN45" s="89">
        <v>19</v>
      </c>
      <c r="AO45" s="89">
        <v>15.8</v>
      </c>
      <c r="AP45" s="83">
        <v>13</v>
      </c>
      <c r="AQ45" s="83">
        <v>10</v>
      </c>
    </row>
    <row r="46" spans="1:43" ht="15" customHeight="1" thickBot="1">
      <c r="A46" s="118"/>
      <c r="B46" s="12" t="s">
        <v>50</v>
      </c>
      <c r="C46" s="30">
        <v>9</v>
      </c>
      <c r="D46" s="31">
        <v>9</v>
      </c>
      <c r="E46" s="49">
        <f>SPP!E46+SPV!E46</f>
        <v>10</v>
      </c>
      <c r="F46" s="50">
        <f>SPP!F46+SPV!F46</f>
        <v>8</v>
      </c>
      <c r="G46" s="49">
        <f>SPP!G46+SPV!G46</f>
        <v>8</v>
      </c>
      <c r="H46" s="50">
        <f>SPP!H46+SPV!H46</f>
        <v>8.9</v>
      </c>
      <c r="I46" s="49">
        <f>SPP!I46+SPV!I46</f>
        <v>9</v>
      </c>
      <c r="J46" s="50">
        <f>SPP!J46+SPV!J46</f>
        <v>6</v>
      </c>
      <c r="K46" s="49">
        <f>SPP!K46+SPV!K46</f>
        <v>9</v>
      </c>
      <c r="L46" s="50">
        <f>SPP!L46+SPV!L46</f>
        <v>7.9</v>
      </c>
      <c r="M46" s="49">
        <f>SPP!M46+SPV!M46</f>
        <v>10</v>
      </c>
      <c r="N46" s="50">
        <f>SPP!N46+SPV!N46</f>
        <v>8</v>
      </c>
      <c r="O46" s="49">
        <f>SPP!O46+SPV!O46</f>
        <v>10</v>
      </c>
      <c r="P46" s="50">
        <f>SPP!P46+SPV!P46</f>
        <v>9</v>
      </c>
      <c r="Q46" s="49">
        <f>SPP!Q46+SPV!Q46</f>
        <v>9</v>
      </c>
      <c r="R46" s="50">
        <f>SPP!R46+SPV!R46</f>
        <v>7.9</v>
      </c>
      <c r="S46" s="49">
        <f>SPP!S46+SPV!S46</f>
        <v>9</v>
      </c>
      <c r="T46" s="50">
        <f>SPP!T46+SPV!T46</f>
        <v>7</v>
      </c>
      <c r="U46" s="49">
        <f>SPP!U46+SPV!U46</f>
        <v>10</v>
      </c>
      <c r="V46" s="50">
        <f>SPP!V46+SPV!V46</f>
        <v>8.9</v>
      </c>
      <c r="W46" s="49">
        <f>SPP!W46+SPV!W46</f>
        <v>10</v>
      </c>
      <c r="X46" s="50">
        <f>SPP!X46+SPV!X46</f>
        <v>7.7</v>
      </c>
      <c r="Y46" s="49">
        <f>SPP!Y46+SPV!Y46</f>
        <v>9</v>
      </c>
      <c r="Z46" s="50">
        <f>SPP!Z46+SPV!Z46</f>
        <v>8</v>
      </c>
      <c r="AA46" s="49">
        <f>SPP!AA46+SPV!AA46</f>
        <v>9</v>
      </c>
      <c r="AB46" s="50">
        <f>SPP!AB46+SPV!AB46</f>
        <v>9</v>
      </c>
      <c r="AC46" s="49">
        <f>SPP!AC46+SPV!AC46</f>
        <v>8</v>
      </c>
      <c r="AD46" s="50">
        <f>SPP!AD46+SPV!AD46</f>
        <v>7</v>
      </c>
      <c r="AE46" s="49">
        <f>SPP!AE46+SPV!AE46</f>
        <v>10</v>
      </c>
      <c r="AF46" s="50">
        <f>SPP!AF46+SPV!AF46</f>
        <v>7</v>
      </c>
      <c r="AG46" s="49">
        <f>SPP!AG46+SPV!AG46</f>
        <v>5</v>
      </c>
      <c r="AH46" s="50">
        <f>SPP!AH46+SPV!AH46</f>
        <v>4</v>
      </c>
      <c r="AJ46" s="84">
        <v>9</v>
      </c>
      <c r="AK46" s="85">
        <v>8</v>
      </c>
      <c r="AL46" s="84">
        <v>9</v>
      </c>
      <c r="AM46" s="86">
        <v>8.9</v>
      </c>
      <c r="AN46" s="85">
        <v>8</v>
      </c>
      <c r="AO46" s="83">
        <v>6</v>
      </c>
      <c r="AP46" s="84">
        <v>9</v>
      </c>
      <c r="AQ46" s="83">
        <v>7.9</v>
      </c>
    </row>
    <row r="47" spans="1:43" ht="15" customHeight="1" thickBot="1">
      <c r="A47" s="118"/>
      <c r="B47" s="32" t="s">
        <v>51</v>
      </c>
      <c r="C47" s="30">
        <v>9</v>
      </c>
      <c r="D47" s="31">
        <v>6</v>
      </c>
      <c r="E47" s="49">
        <f>SPP!E47+SPV!E47</f>
        <v>0</v>
      </c>
      <c r="F47" s="50">
        <f>SPP!F47+SPV!F47</f>
        <v>0</v>
      </c>
      <c r="G47" s="49">
        <f>SPP!G47+SPV!G47</f>
        <v>0</v>
      </c>
      <c r="H47" s="50">
        <f>SPP!H47+SPV!H47</f>
        <v>0</v>
      </c>
      <c r="I47" s="49">
        <f>SPP!I47+SPV!I47</f>
        <v>0</v>
      </c>
      <c r="J47" s="50">
        <f>SPP!J47+SPV!J47</f>
        <v>0</v>
      </c>
      <c r="K47" s="49">
        <f>SPP!K47+SPV!K47</f>
        <v>0</v>
      </c>
      <c r="L47" s="50">
        <f>SPP!L47+SPV!L47</f>
        <v>0</v>
      </c>
      <c r="M47" s="49">
        <f>SPP!M47+SPV!M47</f>
        <v>0</v>
      </c>
      <c r="N47" s="50">
        <f>SPP!N47+SPV!N47</f>
        <v>0</v>
      </c>
      <c r="O47" s="49">
        <f>SPP!O47+SPV!O47</f>
        <v>0</v>
      </c>
      <c r="P47" s="50">
        <f>SPP!P47+SPV!P47</f>
        <v>0</v>
      </c>
      <c r="Q47" s="49">
        <f>SPP!Q47+SPV!Q47</f>
        <v>0</v>
      </c>
      <c r="R47" s="50">
        <f>SPP!R47+SPV!R47</f>
        <v>0</v>
      </c>
      <c r="S47" s="49">
        <f>SPP!S47+SPV!S47</f>
        <v>0</v>
      </c>
      <c r="T47" s="50">
        <f>SPP!T47+SPV!T47</f>
        <v>0</v>
      </c>
      <c r="U47" s="49">
        <f>SPP!U47+SPV!U47</f>
        <v>0</v>
      </c>
      <c r="V47" s="50">
        <f>SPP!V47+SPV!V47</f>
        <v>0</v>
      </c>
      <c r="W47" s="49">
        <f>SPP!W47+SPV!W47</f>
        <v>0</v>
      </c>
      <c r="X47" s="50">
        <f>SPP!X47+SPV!X47</f>
        <v>0</v>
      </c>
      <c r="Y47" s="49">
        <f>SPP!Y47+SPV!Y47</f>
        <v>0</v>
      </c>
      <c r="Z47" s="50">
        <f>SPP!Z47+SPV!Z47</f>
        <v>0</v>
      </c>
      <c r="AA47" s="49">
        <f>SPP!AA47+SPV!AA47</f>
        <v>0</v>
      </c>
      <c r="AB47" s="50">
        <f>SPP!AB47+SPV!AB47</f>
        <v>0</v>
      </c>
      <c r="AC47" s="49">
        <f>SPP!AC47+SPV!AC47</f>
        <v>0</v>
      </c>
      <c r="AD47" s="50">
        <f>SPP!AD47+SPV!AD47</f>
        <v>0</v>
      </c>
      <c r="AE47" s="49">
        <f>SPP!AE47+SPV!AE47</f>
        <v>0</v>
      </c>
      <c r="AF47" s="50">
        <f>SPP!AF47+SPV!AF47</f>
        <v>0</v>
      </c>
      <c r="AG47" s="49">
        <f>SPP!AG47+SPV!AG47</f>
        <v>0</v>
      </c>
      <c r="AH47" s="50">
        <f>SPP!AH47+SPV!AH47</f>
        <v>0</v>
      </c>
      <c r="AJ47" s="85">
        <v>8</v>
      </c>
      <c r="AK47" s="89">
        <v>7</v>
      </c>
      <c r="AL47" s="84">
        <v>9</v>
      </c>
      <c r="AM47" s="86">
        <v>6</v>
      </c>
      <c r="AN47" s="85">
        <v>8</v>
      </c>
      <c r="AO47" s="89">
        <v>6.8</v>
      </c>
      <c r="AP47" s="83">
        <v>7</v>
      </c>
      <c r="AQ47" s="86">
        <v>6</v>
      </c>
    </row>
    <row r="48" spans="1:43" ht="15" customHeight="1" thickBot="1">
      <c r="A48" s="118"/>
      <c r="B48" s="12" t="s">
        <v>52</v>
      </c>
      <c r="C48" s="30">
        <v>6</v>
      </c>
      <c r="D48" s="31">
        <v>6</v>
      </c>
      <c r="E48" s="49">
        <f>SPP!E48+SPV!E48</f>
        <v>5</v>
      </c>
      <c r="F48" s="50">
        <f>SPP!F48+SPV!F48</f>
        <v>3</v>
      </c>
      <c r="G48" s="49">
        <f>SPP!G48+SPV!G48</f>
        <v>6.8</v>
      </c>
      <c r="H48" s="50">
        <f>SPP!H48+SPV!H48</f>
        <v>6</v>
      </c>
      <c r="I48" s="49">
        <f>SPP!I48+SPV!I48</f>
        <v>6</v>
      </c>
      <c r="J48" s="50">
        <f>SPP!J48+SPV!J48</f>
        <v>4</v>
      </c>
      <c r="K48" s="49">
        <f>SPP!K48+SPV!K48</f>
        <v>6</v>
      </c>
      <c r="L48" s="50">
        <f>SPP!L48+SPV!L48</f>
        <v>4</v>
      </c>
      <c r="M48" s="49">
        <f>SPP!M48+SPV!M48</f>
        <v>6</v>
      </c>
      <c r="N48" s="50">
        <f>SPP!N48+SPV!N48</f>
        <v>3</v>
      </c>
      <c r="O48" s="49">
        <f>SPP!O48+SPV!O48</f>
        <v>6</v>
      </c>
      <c r="P48" s="50">
        <f>SPP!P48+SPV!P48</f>
        <v>5</v>
      </c>
      <c r="Q48" s="49">
        <f>SPP!Q48+SPV!Q48</f>
        <v>5</v>
      </c>
      <c r="R48" s="50">
        <f>SPP!R48+SPV!R48</f>
        <v>3.8</v>
      </c>
      <c r="S48" s="49">
        <f>SPP!S48+SPV!S48</f>
        <v>6</v>
      </c>
      <c r="T48" s="50">
        <f>SPP!T48+SPV!T48</f>
        <v>6</v>
      </c>
      <c r="U48" s="49">
        <f>SPP!U48+SPV!U48</f>
        <v>6</v>
      </c>
      <c r="V48" s="50">
        <f>SPP!V48+SPV!V48</f>
        <v>3.9</v>
      </c>
      <c r="W48" s="49">
        <f>SPP!W48+SPV!W48</f>
        <v>6</v>
      </c>
      <c r="X48" s="50">
        <f>SPP!X48+SPV!X48</f>
        <v>5</v>
      </c>
      <c r="Y48" s="49">
        <f>SPP!Y48+SPV!Y48</f>
        <v>6</v>
      </c>
      <c r="Z48" s="50">
        <f>SPP!Z48+SPV!Z48</f>
        <v>5</v>
      </c>
      <c r="AA48" s="49">
        <f>SPP!AA48+SPV!AA48</f>
        <v>6</v>
      </c>
      <c r="AB48" s="50">
        <f>SPP!AB48+SPV!AB48</f>
        <v>5</v>
      </c>
      <c r="AC48" s="49">
        <f>SPP!AC48+SPV!AC48</f>
        <v>6</v>
      </c>
      <c r="AD48" s="50">
        <f>SPP!AD48+SPV!AD48</f>
        <v>5</v>
      </c>
      <c r="AE48" s="49">
        <f>SPP!AE48+SPV!AE48</f>
        <v>4</v>
      </c>
      <c r="AF48" s="50">
        <f>SPP!AF48+SPV!AF48</f>
        <v>3</v>
      </c>
      <c r="AG48" s="49">
        <f>SPP!AG48+SPV!AG48</f>
        <v>4</v>
      </c>
      <c r="AH48" s="50">
        <f>SPP!AH48+SPV!AH48</f>
        <v>2</v>
      </c>
      <c r="AJ48" s="84">
        <v>6</v>
      </c>
      <c r="AK48" s="83">
        <v>4</v>
      </c>
      <c r="AL48" s="89">
        <v>6.8</v>
      </c>
      <c r="AM48" s="86">
        <v>6</v>
      </c>
      <c r="AN48" s="89">
        <v>7</v>
      </c>
      <c r="AO48" s="83">
        <v>4</v>
      </c>
      <c r="AP48" s="84">
        <v>6</v>
      </c>
      <c r="AQ48" s="83">
        <v>4</v>
      </c>
    </row>
    <row r="49" spans="1:43" ht="15" customHeight="1" thickBot="1">
      <c r="A49" s="119"/>
      <c r="B49" s="12" t="s">
        <v>53</v>
      </c>
      <c r="C49" s="33">
        <v>6</v>
      </c>
      <c r="D49" s="34">
        <v>6</v>
      </c>
      <c r="E49" s="49">
        <f>SPP!E49+SPV!E49</f>
        <v>3</v>
      </c>
      <c r="F49" s="50">
        <f>SPP!F49+SPV!F49</f>
        <v>3</v>
      </c>
      <c r="G49" s="49">
        <f>SPP!G49+SPV!G49</f>
        <v>4</v>
      </c>
      <c r="H49" s="50">
        <f>SPP!H49+SPV!H49</f>
        <v>5</v>
      </c>
      <c r="I49" s="49">
        <f>SPP!I49+SPV!I49</f>
        <v>4</v>
      </c>
      <c r="J49" s="50">
        <f>SPP!J49+SPV!J49</f>
        <v>3.9</v>
      </c>
      <c r="K49" s="49">
        <f>SPP!K49+SPV!K49</f>
        <v>4</v>
      </c>
      <c r="L49" s="50">
        <f>SPP!L49+SPV!L49</f>
        <v>5</v>
      </c>
      <c r="M49" s="49">
        <f>SPP!M49+SPV!M49</f>
        <v>6</v>
      </c>
      <c r="N49" s="50">
        <f>SPP!N49+SPV!N49</f>
        <v>5</v>
      </c>
      <c r="O49" s="49">
        <f>SPP!O49+SPV!O49</f>
        <v>4</v>
      </c>
      <c r="P49" s="50">
        <f>SPP!P49+SPV!P49</f>
        <v>4.8</v>
      </c>
      <c r="Q49" s="49">
        <f>SPP!Q49+SPV!Q49</f>
        <v>7</v>
      </c>
      <c r="R49" s="50">
        <f>SPP!R49+SPV!R49</f>
        <v>4</v>
      </c>
      <c r="S49" s="49">
        <f>SPP!S49+SPV!S49</f>
        <v>5</v>
      </c>
      <c r="T49" s="50">
        <f>SPP!T49+SPV!T49</f>
        <v>4</v>
      </c>
      <c r="U49" s="49">
        <f>SPP!U49+SPV!U49</f>
        <v>3</v>
      </c>
      <c r="V49" s="50">
        <f>SPP!V49+SPV!V49</f>
        <v>4</v>
      </c>
      <c r="W49" s="49">
        <f>SPP!W49+SPV!W49</f>
        <v>4</v>
      </c>
      <c r="X49" s="50">
        <f>SPP!X49+SPV!X49</f>
        <v>2.9</v>
      </c>
      <c r="Y49" s="49">
        <f>SPP!Y49+SPV!Y49</f>
        <v>4</v>
      </c>
      <c r="Z49" s="50">
        <f>SPP!Z49+SPV!Z49</f>
        <v>4</v>
      </c>
      <c r="AA49" s="49">
        <f>SPP!AA49+SPV!AA49</f>
        <v>6</v>
      </c>
      <c r="AB49" s="50">
        <f>SPP!AB49+SPV!AB49</f>
        <v>6</v>
      </c>
      <c r="AC49" s="49">
        <f>SPP!AC49+SPV!AC49</f>
        <v>3</v>
      </c>
      <c r="AD49" s="50">
        <f>SPP!AD49+SPV!AD49</f>
        <v>3</v>
      </c>
      <c r="AE49" s="49">
        <f>SPP!AE49+SPV!AE49</f>
        <v>7</v>
      </c>
      <c r="AF49" s="50">
        <f>SPP!AF49+SPV!AF49</f>
        <v>4</v>
      </c>
      <c r="AG49" s="49">
        <f>SPP!AG49+SPV!AG49</f>
        <v>3</v>
      </c>
      <c r="AH49" s="50">
        <f>SPP!AH49+SPV!AH49</f>
        <v>2</v>
      </c>
      <c r="AJ49" s="79">
        <v>3</v>
      </c>
      <c r="AK49" s="79">
        <v>3</v>
      </c>
      <c r="AL49" s="79">
        <v>4</v>
      </c>
      <c r="AM49" s="82">
        <v>5</v>
      </c>
      <c r="AN49" s="79">
        <v>4</v>
      </c>
      <c r="AO49" s="79">
        <v>3.9</v>
      </c>
      <c r="AP49" s="79">
        <v>3</v>
      </c>
      <c r="AQ49" s="82">
        <v>5</v>
      </c>
    </row>
    <row r="50" spans="1:43" ht="15" customHeight="1" thickBot="1">
      <c r="A50" s="117" t="s">
        <v>54</v>
      </c>
      <c r="B50" s="17" t="s">
        <v>55</v>
      </c>
      <c r="C50" s="13">
        <v>12</v>
      </c>
      <c r="D50" s="14">
        <v>12</v>
      </c>
      <c r="E50" s="49">
        <f>SPP!E50+SPV!E50</f>
        <v>12</v>
      </c>
      <c r="F50" s="50">
        <f>SPP!F50+SPV!F50</f>
        <v>9.9</v>
      </c>
      <c r="G50" s="49">
        <f>SPP!G50+SPV!G50</f>
        <v>13</v>
      </c>
      <c r="H50" s="50">
        <f>SPP!H50+SPV!H50</f>
        <v>9</v>
      </c>
      <c r="I50" s="49">
        <f>SPP!I50+SPV!I50</f>
        <v>12</v>
      </c>
      <c r="J50" s="50">
        <f>SPP!J50+SPV!J50</f>
        <v>10</v>
      </c>
      <c r="K50" s="49">
        <f>SPP!K50+SPV!K50</f>
        <v>11</v>
      </c>
      <c r="L50" s="50">
        <f>SPP!L50+SPV!L50</f>
        <v>8</v>
      </c>
      <c r="M50" s="49">
        <f>SPP!M50+SPV!M50</f>
        <v>12</v>
      </c>
      <c r="N50" s="50">
        <f>SPP!N50+SPV!N50</f>
        <v>11</v>
      </c>
      <c r="O50" s="49">
        <f>SPP!O50+SPV!O50</f>
        <v>9</v>
      </c>
      <c r="P50" s="50">
        <f>SPP!P50+SPV!P50</f>
        <v>10</v>
      </c>
      <c r="Q50" s="49">
        <f>SPP!Q50+SPV!Q50</f>
        <v>10</v>
      </c>
      <c r="R50" s="50">
        <f>SPP!R50+SPV!R50</f>
        <v>7</v>
      </c>
      <c r="S50" s="49">
        <f>SPP!S50+SPV!S50</f>
        <v>11</v>
      </c>
      <c r="T50" s="50">
        <f>SPP!T50+SPV!T50</f>
        <v>11</v>
      </c>
      <c r="U50" s="49">
        <f>SPP!U50+SPV!U50</f>
        <v>12</v>
      </c>
      <c r="V50" s="50">
        <f>SPP!V50+SPV!V50</f>
        <v>11</v>
      </c>
      <c r="W50" s="49">
        <f>SPP!W50+SPV!W50</f>
        <v>13</v>
      </c>
      <c r="X50" s="50">
        <f>SPP!X50+SPV!X50</f>
        <v>10</v>
      </c>
      <c r="Y50" s="49">
        <f>SPP!Y50+SPV!Y50</f>
        <v>12</v>
      </c>
      <c r="Z50" s="50">
        <f>SPP!Z50+SPV!Z50</f>
        <v>9</v>
      </c>
      <c r="AA50" s="49">
        <f>SPP!AA50+SPV!AA50</f>
        <v>12</v>
      </c>
      <c r="AB50" s="50">
        <f>SPP!AB50+SPV!AB50</f>
        <v>9</v>
      </c>
      <c r="AC50" s="49">
        <f>SPP!AC50+SPV!AC50</f>
        <v>11</v>
      </c>
      <c r="AD50" s="50">
        <f>SPP!AD50+SPV!AD50</f>
        <v>10</v>
      </c>
      <c r="AE50" s="49">
        <f>SPP!AE50+SPV!AE50</f>
        <v>11</v>
      </c>
      <c r="AF50" s="50">
        <f>SPP!AF50+SPV!AF50</f>
        <v>11</v>
      </c>
      <c r="AG50" s="49">
        <f>SPP!AG50+SPV!AG50</f>
        <v>9</v>
      </c>
      <c r="AH50" s="50">
        <f>SPP!AH50+SPV!AH50</f>
        <v>6</v>
      </c>
      <c r="AJ50" s="77">
        <v>12</v>
      </c>
      <c r="AK50" s="87">
        <v>10</v>
      </c>
      <c r="AL50" s="78">
        <v>13</v>
      </c>
      <c r="AM50" s="87">
        <v>9</v>
      </c>
      <c r="AN50" s="77">
        <v>12</v>
      </c>
      <c r="AO50" s="87">
        <v>10</v>
      </c>
      <c r="AP50" s="75">
        <v>11</v>
      </c>
      <c r="AQ50" s="87">
        <v>8</v>
      </c>
    </row>
    <row r="51" spans="1:43" ht="15" customHeight="1" thickBot="1">
      <c r="A51" s="118"/>
      <c r="B51" s="12" t="s">
        <v>56</v>
      </c>
      <c r="C51" s="15">
        <v>9</v>
      </c>
      <c r="D51" s="16">
        <v>7</v>
      </c>
      <c r="E51" s="49">
        <f>SPP!E51+SPV!E51</f>
        <v>7</v>
      </c>
      <c r="F51" s="50">
        <f>SPP!F51+SPV!F51</f>
        <v>6.8</v>
      </c>
      <c r="G51" s="49">
        <f>SPP!G51+SPV!G51</f>
        <v>8</v>
      </c>
      <c r="H51" s="50">
        <f>SPP!H51+SPV!H51</f>
        <v>5</v>
      </c>
      <c r="I51" s="49">
        <f>SPP!I51+SPV!I51</f>
        <v>5</v>
      </c>
      <c r="J51" s="50">
        <f>SPP!J51+SPV!J51</f>
        <v>6</v>
      </c>
      <c r="K51" s="49">
        <f>SPP!K51+SPV!K51</f>
        <v>8</v>
      </c>
      <c r="L51" s="50">
        <f>SPP!L51+SPV!L51</f>
        <v>7.8</v>
      </c>
      <c r="M51" s="49">
        <f>SPP!M51+SPV!M51</f>
        <v>5</v>
      </c>
      <c r="N51" s="50">
        <f>SPP!N51+SPV!N51</f>
        <v>5.6</v>
      </c>
      <c r="O51" s="49">
        <f>SPP!O51+SPV!O51</f>
        <v>5</v>
      </c>
      <c r="P51" s="50">
        <f>SPP!P51+SPV!P51</f>
        <v>5.6</v>
      </c>
      <c r="Q51" s="49">
        <f>SPP!Q51+SPV!Q51</f>
        <v>7</v>
      </c>
      <c r="R51" s="50">
        <f>SPP!R51+SPV!R51</f>
        <v>7</v>
      </c>
      <c r="S51" s="49">
        <f>SPP!S51+SPV!S51</f>
        <v>9</v>
      </c>
      <c r="T51" s="50">
        <f>SPP!T51+SPV!T51</f>
        <v>8.8000000000000007</v>
      </c>
      <c r="U51" s="49">
        <f>SPP!U51+SPV!U51</f>
        <v>10</v>
      </c>
      <c r="V51" s="50">
        <f>SPP!V51+SPV!V51</f>
        <v>7</v>
      </c>
      <c r="W51" s="49">
        <f>SPP!W51+SPV!W51</f>
        <v>7</v>
      </c>
      <c r="X51" s="50">
        <f>SPP!X51+SPV!X51</f>
        <v>7</v>
      </c>
      <c r="Y51" s="49">
        <f>SPP!Y51+SPV!Y51</f>
        <v>7</v>
      </c>
      <c r="Z51" s="50">
        <f>SPP!Z51+SPV!Z51</f>
        <v>6.6</v>
      </c>
      <c r="AA51" s="49">
        <f>SPP!AA51+SPV!AA51</f>
        <v>7</v>
      </c>
      <c r="AB51" s="50">
        <f>SPP!AB51+SPV!AB51</f>
        <v>6.6</v>
      </c>
      <c r="AC51" s="49">
        <f>SPP!AC51+SPV!AC51</f>
        <v>6</v>
      </c>
      <c r="AD51" s="50">
        <f>SPP!AD51+SPV!AD51</f>
        <v>6</v>
      </c>
      <c r="AE51" s="49">
        <f>SPP!AE51+SPV!AE51</f>
        <v>6</v>
      </c>
      <c r="AF51" s="50">
        <f>SPP!AF51+SPV!AF51</f>
        <v>4</v>
      </c>
      <c r="AG51" s="49">
        <f>SPP!AG51+SPV!AG51</f>
        <v>3</v>
      </c>
      <c r="AH51" s="50">
        <f>SPP!AH51+SPV!AH51</f>
        <v>3</v>
      </c>
      <c r="AJ51" s="79">
        <v>6</v>
      </c>
      <c r="AK51" s="81">
        <v>6.8</v>
      </c>
      <c r="AL51" s="82">
        <v>8</v>
      </c>
      <c r="AM51" s="79">
        <v>5</v>
      </c>
      <c r="AN51" s="79">
        <v>5</v>
      </c>
      <c r="AO51" s="82">
        <v>6</v>
      </c>
      <c r="AP51" s="82">
        <v>8</v>
      </c>
      <c r="AQ51" s="88">
        <v>7.9</v>
      </c>
    </row>
    <row r="52" spans="1:43" ht="15" customHeight="1" thickBot="1">
      <c r="A52" s="118"/>
      <c r="B52" s="12" t="s">
        <v>57</v>
      </c>
      <c r="C52" s="15">
        <v>12</v>
      </c>
      <c r="D52" s="16">
        <v>9</v>
      </c>
      <c r="E52" s="49">
        <f>SPP!E52+SPV!E52</f>
        <v>8</v>
      </c>
      <c r="F52" s="50">
        <f>SPP!F52+SPV!F52</f>
        <v>9</v>
      </c>
      <c r="G52" s="49">
        <f>SPP!G52+SPV!G52</f>
        <v>11</v>
      </c>
      <c r="H52" s="50">
        <f>SPP!H52+SPV!H52</f>
        <v>9</v>
      </c>
      <c r="I52" s="49">
        <f>SPP!I52+SPV!I52</f>
        <v>11</v>
      </c>
      <c r="J52" s="50">
        <f>SPP!J52+SPV!J52</f>
        <v>9</v>
      </c>
      <c r="K52" s="49">
        <f>SPP!K52+SPV!K52</f>
        <v>9</v>
      </c>
      <c r="L52" s="50">
        <f>SPP!L52+SPV!L52</f>
        <v>8</v>
      </c>
      <c r="M52" s="49">
        <f>SPP!M52+SPV!M52</f>
        <v>11</v>
      </c>
      <c r="N52" s="50">
        <f>SPP!N52+SPV!N52</f>
        <v>9</v>
      </c>
      <c r="O52" s="49">
        <f>SPP!O52+SPV!O52</f>
        <v>11</v>
      </c>
      <c r="P52" s="50">
        <f>SPP!P52+SPV!P52</f>
        <v>9</v>
      </c>
      <c r="Q52" s="49">
        <f>SPP!Q52+SPV!Q52</f>
        <v>11</v>
      </c>
      <c r="R52" s="50">
        <f>SPP!R52+SPV!R52</f>
        <v>9</v>
      </c>
      <c r="S52" s="49">
        <f>SPP!S52+SPV!S52</f>
        <v>11</v>
      </c>
      <c r="T52" s="50">
        <f>SPP!T52+SPV!T52</f>
        <v>8</v>
      </c>
      <c r="U52" s="49">
        <f>SPP!U52+SPV!U52</f>
        <v>11</v>
      </c>
      <c r="V52" s="50">
        <f>SPP!V52+SPV!V52</f>
        <v>9</v>
      </c>
      <c r="W52" s="49">
        <f>SPP!W52+SPV!W52</f>
        <v>10</v>
      </c>
      <c r="X52" s="50">
        <f>SPP!X52+SPV!X52</f>
        <v>8</v>
      </c>
      <c r="Y52" s="49">
        <f>SPP!Y52+SPV!Y52</f>
        <v>10</v>
      </c>
      <c r="Z52" s="50">
        <f>SPP!Z52+SPV!Z52</f>
        <v>9</v>
      </c>
      <c r="AA52" s="49">
        <f>SPP!AA52+SPV!AA52</f>
        <v>11</v>
      </c>
      <c r="AB52" s="50">
        <f>SPP!AB52+SPV!AB52</f>
        <v>9</v>
      </c>
      <c r="AC52" s="49">
        <f>SPP!AC52+SPV!AC52</f>
        <v>11</v>
      </c>
      <c r="AD52" s="50">
        <f>SPP!AD52+SPV!AD52</f>
        <v>8</v>
      </c>
      <c r="AE52" s="49">
        <f>SPP!AE52+SPV!AE52</f>
        <v>11</v>
      </c>
      <c r="AF52" s="50">
        <f>SPP!AF52+SPV!AF52</f>
        <v>9</v>
      </c>
      <c r="AG52" s="49">
        <f>SPP!AG52+SPV!AG52</f>
        <v>8</v>
      </c>
      <c r="AH52" s="50">
        <f>SPP!AH52+SPV!AH52</f>
        <v>5</v>
      </c>
      <c r="AJ52" s="79">
        <v>9</v>
      </c>
      <c r="AK52" s="82">
        <v>8</v>
      </c>
      <c r="AL52" s="82">
        <v>11</v>
      </c>
      <c r="AM52" s="81">
        <v>9</v>
      </c>
      <c r="AN52" s="82">
        <v>11</v>
      </c>
      <c r="AO52" s="81">
        <v>9</v>
      </c>
      <c r="AP52" s="79">
        <v>9</v>
      </c>
      <c r="AQ52" s="82">
        <v>8</v>
      </c>
    </row>
    <row r="53" spans="1:43" ht="15" customHeight="1" thickBot="1">
      <c r="A53" s="118"/>
      <c r="B53" s="17" t="s">
        <v>58</v>
      </c>
      <c r="C53" s="13">
        <v>15</v>
      </c>
      <c r="D53" s="14">
        <v>12</v>
      </c>
      <c r="E53" s="49">
        <f>SPP!E53+SPV!E53</f>
        <v>11</v>
      </c>
      <c r="F53" s="50">
        <f>SPP!F53+SPV!F53</f>
        <v>10</v>
      </c>
      <c r="G53" s="49">
        <f>SPP!G53+SPV!G53</f>
        <v>12.7</v>
      </c>
      <c r="H53" s="50">
        <f>SPP!H53+SPV!H53</f>
        <v>11.9</v>
      </c>
      <c r="I53" s="49">
        <f>SPP!I53+SPV!I53</f>
        <v>11</v>
      </c>
      <c r="J53" s="50">
        <f>SPP!J53+SPV!J53</f>
        <v>8.9</v>
      </c>
      <c r="K53" s="49">
        <f>SPP!K53+SPV!K53</f>
        <v>12</v>
      </c>
      <c r="L53" s="50">
        <f>SPP!L53+SPV!L53</f>
        <v>9.9</v>
      </c>
      <c r="M53" s="49">
        <f>SPP!M53+SPV!M53</f>
        <v>9.6999999999999993</v>
      </c>
      <c r="N53" s="50">
        <f>SPP!N53+SPV!N53</f>
        <v>10.9</v>
      </c>
      <c r="O53" s="49">
        <f>SPP!O53+SPV!O53</f>
        <v>11</v>
      </c>
      <c r="P53" s="50">
        <f>SPP!P53+SPV!P53</f>
        <v>11</v>
      </c>
      <c r="Q53" s="49">
        <f>SPP!Q53+SPV!Q53</f>
        <v>13</v>
      </c>
      <c r="R53" s="50">
        <f>SPP!R53+SPV!R53</f>
        <v>9</v>
      </c>
      <c r="S53" s="49">
        <f>SPP!S53+SPV!S53</f>
        <v>12</v>
      </c>
      <c r="T53" s="50">
        <f>SPP!T53+SPV!T53</f>
        <v>12</v>
      </c>
      <c r="U53" s="49">
        <f>SPP!U53+SPV!U53</f>
        <v>10</v>
      </c>
      <c r="V53" s="50">
        <f>SPP!V53+SPV!V53</f>
        <v>12</v>
      </c>
      <c r="W53" s="49">
        <f>SPP!W53+SPV!W53</f>
        <v>12</v>
      </c>
      <c r="X53" s="50">
        <f>SPP!X53+SPV!X53</f>
        <v>10</v>
      </c>
      <c r="Y53" s="49">
        <f>SPP!Y53+SPV!Y53</f>
        <v>10</v>
      </c>
      <c r="Z53" s="50">
        <f>SPP!Z53+SPV!Z53</f>
        <v>10</v>
      </c>
      <c r="AA53" s="49">
        <f>SPP!AA53+SPV!AA53</f>
        <v>13</v>
      </c>
      <c r="AB53" s="50">
        <f>SPP!AB53+SPV!AB53</f>
        <v>10</v>
      </c>
      <c r="AC53" s="49">
        <f>SPP!AC53+SPV!AC53</f>
        <v>10</v>
      </c>
      <c r="AD53" s="50">
        <f>SPP!AD53+SPV!AD53</f>
        <v>9</v>
      </c>
      <c r="AE53" s="49">
        <f>SPP!AE53+SPV!AE53</f>
        <v>13</v>
      </c>
      <c r="AF53" s="50">
        <f>SPP!AF53+SPV!AF53</f>
        <v>9</v>
      </c>
      <c r="AG53" s="49">
        <f>SPP!AG53+SPV!AG53</f>
        <v>9</v>
      </c>
      <c r="AH53" s="50">
        <f>SPP!AH53+SPV!AH53</f>
        <v>5</v>
      </c>
      <c r="AJ53" s="87">
        <v>12</v>
      </c>
      <c r="AK53" s="87">
        <v>10</v>
      </c>
      <c r="AL53" s="87">
        <v>13.7</v>
      </c>
      <c r="AM53" s="87">
        <v>10.9</v>
      </c>
      <c r="AN53" s="87">
        <v>11</v>
      </c>
      <c r="AO53" s="87">
        <v>10.9</v>
      </c>
      <c r="AP53" s="87">
        <v>12</v>
      </c>
      <c r="AQ53" s="87">
        <v>9.9</v>
      </c>
    </row>
    <row r="54" spans="1:43" ht="15" customHeight="1" thickBot="1">
      <c r="A54" s="118"/>
      <c r="B54" s="35" t="s">
        <v>59</v>
      </c>
      <c r="C54" s="15">
        <v>9</v>
      </c>
      <c r="D54" s="16">
        <v>7</v>
      </c>
      <c r="E54" s="49">
        <f>SPP!E54+SPV!E54</f>
        <v>7</v>
      </c>
      <c r="F54" s="50">
        <f>SPP!F54+SPV!F54</f>
        <v>7.8</v>
      </c>
      <c r="G54" s="49">
        <f>SPP!G54+SPV!G54</f>
        <v>8</v>
      </c>
      <c r="H54" s="50">
        <f>SPP!H54+SPV!H54</f>
        <v>7</v>
      </c>
      <c r="I54" s="49">
        <f>SPP!I54+SPV!I54</f>
        <v>6.8</v>
      </c>
      <c r="J54" s="50">
        <f>SPP!J54+SPV!J54</f>
        <v>6</v>
      </c>
      <c r="K54" s="49">
        <f>SPP!K54+SPV!K54</f>
        <v>5</v>
      </c>
      <c r="L54" s="50">
        <f>SPP!L54+SPV!L54</f>
        <v>5</v>
      </c>
      <c r="M54" s="49">
        <f>SPP!M54+SPV!M54</f>
        <v>7.8</v>
      </c>
      <c r="N54" s="50">
        <f>SPP!N54+SPV!N54</f>
        <v>5</v>
      </c>
      <c r="O54" s="49">
        <f>SPP!O54+SPV!O54</f>
        <v>6</v>
      </c>
      <c r="P54" s="50">
        <f>SPP!P54+SPV!P54</f>
        <v>7</v>
      </c>
      <c r="Q54" s="49">
        <f>SPP!Q54+SPV!Q54</f>
        <v>6</v>
      </c>
      <c r="R54" s="50">
        <f>SPP!R54+SPV!R54</f>
        <v>4</v>
      </c>
      <c r="S54" s="49">
        <f>SPP!S54+SPV!S54</f>
        <v>4.8</v>
      </c>
      <c r="T54" s="50">
        <f>SPP!T54+SPV!T54</f>
        <v>4</v>
      </c>
      <c r="U54" s="49">
        <f>SPP!U54+SPV!U54</f>
        <v>8</v>
      </c>
      <c r="V54" s="50">
        <f>SPP!V54+SPV!V54</f>
        <v>8.6999999999999993</v>
      </c>
      <c r="W54" s="49">
        <f>SPP!W54+SPV!W54</f>
        <v>7</v>
      </c>
      <c r="X54" s="50">
        <f>SPP!X54+SPV!X54</f>
        <v>6</v>
      </c>
      <c r="Y54" s="49">
        <f>SPP!Y54+SPV!Y54</f>
        <v>5</v>
      </c>
      <c r="Z54" s="50">
        <f>SPP!Z54+SPV!Z54</f>
        <v>4</v>
      </c>
      <c r="AA54" s="49">
        <f>SPP!AA54+SPV!AA54</f>
        <v>6</v>
      </c>
      <c r="AB54" s="50">
        <f>SPP!AB54+SPV!AB54</f>
        <v>5</v>
      </c>
      <c r="AC54" s="49">
        <f>SPP!AC54+SPV!AC54</f>
        <v>4</v>
      </c>
      <c r="AD54" s="50">
        <f>SPP!AD54+SPV!AD54</f>
        <v>4</v>
      </c>
      <c r="AE54" s="49">
        <f>SPP!AE54+SPV!AE54</f>
        <v>7</v>
      </c>
      <c r="AF54" s="50">
        <f>SPP!AF54+SPV!AF54</f>
        <v>5</v>
      </c>
      <c r="AG54" s="49">
        <f>SPP!AG54+SPV!AG54</f>
        <v>2</v>
      </c>
      <c r="AH54" s="50">
        <f>SPP!AH54+SPV!AH54</f>
        <v>2</v>
      </c>
      <c r="AJ54" s="79">
        <v>7</v>
      </c>
      <c r="AK54" s="88">
        <v>7.9</v>
      </c>
      <c r="AL54" s="82">
        <v>8</v>
      </c>
      <c r="AM54" s="81">
        <v>7</v>
      </c>
      <c r="AN54" s="79">
        <v>6.8</v>
      </c>
      <c r="AO54" s="82">
        <v>6</v>
      </c>
      <c r="AP54" s="79">
        <v>5</v>
      </c>
      <c r="AQ54" s="79">
        <v>5</v>
      </c>
    </row>
    <row r="55" spans="1:43" ht="15" customHeight="1" thickBot="1">
      <c r="A55" s="118"/>
      <c r="B55" s="12" t="s">
        <v>60</v>
      </c>
      <c r="C55" s="15">
        <v>9</v>
      </c>
      <c r="D55" s="16">
        <v>7</v>
      </c>
      <c r="E55" s="49">
        <f>SPP!E55+SPV!E55</f>
        <v>9</v>
      </c>
      <c r="F55" s="50">
        <f>SPP!F55+SPV!F55</f>
        <v>7</v>
      </c>
      <c r="G55" s="49">
        <f>SPP!G55+SPV!G55</f>
        <v>9</v>
      </c>
      <c r="H55" s="50">
        <f>SPP!H55+SPV!H55</f>
        <v>8.6999999999999993</v>
      </c>
      <c r="I55" s="49">
        <f>SPP!I55+SPV!I55</f>
        <v>8</v>
      </c>
      <c r="J55" s="50">
        <f>SPP!J55+SPV!J55</f>
        <v>7</v>
      </c>
      <c r="K55" s="49">
        <f>SPP!K55+SPV!K55</f>
        <v>10</v>
      </c>
      <c r="L55" s="50">
        <f>SPP!L55+SPV!L55</f>
        <v>7.8</v>
      </c>
      <c r="M55" s="49">
        <f>SPP!M55+SPV!M55</f>
        <v>11</v>
      </c>
      <c r="N55" s="50">
        <f>SPP!N55+SPV!N55</f>
        <v>7</v>
      </c>
      <c r="O55" s="49">
        <f>SPP!O55+SPV!O55</f>
        <v>10</v>
      </c>
      <c r="P55" s="50">
        <f>SPP!P55+SPV!P55</f>
        <v>8</v>
      </c>
      <c r="Q55" s="49">
        <f>SPP!Q55+SPV!Q55</f>
        <v>10</v>
      </c>
      <c r="R55" s="50">
        <f>SPP!R55+SPV!R55</f>
        <v>7.8</v>
      </c>
      <c r="S55" s="49">
        <f>SPP!S55+SPV!S55</f>
        <v>10</v>
      </c>
      <c r="T55" s="50">
        <f>SPP!T55+SPV!T55</f>
        <v>8</v>
      </c>
      <c r="U55" s="49">
        <f>SPP!U55+SPV!U55</f>
        <v>10</v>
      </c>
      <c r="V55" s="50">
        <f>SPP!V55+SPV!V55</f>
        <v>7.8</v>
      </c>
      <c r="W55" s="49">
        <f>SPP!W55+SPV!W55</f>
        <v>10</v>
      </c>
      <c r="X55" s="50">
        <f>SPP!X55+SPV!X55</f>
        <v>7</v>
      </c>
      <c r="Y55" s="49">
        <f>SPP!Y55+SPV!Y55</f>
        <v>9</v>
      </c>
      <c r="Z55" s="50">
        <f>SPP!Z55+SPV!Z55</f>
        <v>8.8000000000000007</v>
      </c>
      <c r="AA55" s="49">
        <f>SPP!AA55+SPV!AA55</f>
        <v>9</v>
      </c>
      <c r="AB55" s="50">
        <f>SPP!AB55+SPV!AB55</f>
        <v>8</v>
      </c>
      <c r="AC55" s="49">
        <f>SPP!AC55+SPV!AC55</f>
        <v>9</v>
      </c>
      <c r="AD55" s="50">
        <f>SPP!AD55+SPV!AD55</f>
        <v>7</v>
      </c>
      <c r="AE55" s="49">
        <f>SPP!AE55+SPV!AE55</f>
        <v>10</v>
      </c>
      <c r="AF55" s="50">
        <f>SPP!AF55+SPV!AF55</f>
        <v>8.8000000000000007</v>
      </c>
      <c r="AG55" s="49">
        <f>SPP!AG55+SPV!AG55</f>
        <v>4</v>
      </c>
      <c r="AH55" s="50">
        <f>SPP!AH55+SPV!AH55</f>
        <v>3</v>
      </c>
      <c r="AJ55" s="88">
        <v>10</v>
      </c>
      <c r="AK55" s="81">
        <v>7</v>
      </c>
      <c r="AL55" s="88">
        <v>9.9</v>
      </c>
      <c r="AM55" s="88">
        <v>7.9</v>
      </c>
      <c r="AN55" s="82">
        <v>8</v>
      </c>
      <c r="AO55" s="81">
        <v>7</v>
      </c>
      <c r="AP55" s="88">
        <v>10</v>
      </c>
      <c r="AQ55" s="88">
        <v>7.9</v>
      </c>
    </row>
    <row r="56" spans="1:43" ht="15" customHeight="1" thickBot="1">
      <c r="A56" s="118"/>
      <c r="B56" s="12" t="s">
        <v>61</v>
      </c>
      <c r="C56" s="15">
        <v>6</v>
      </c>
      <c r="D56" s="16">
        <v>6</v>
      </c>
      <c r="E56" s="49">
        <f>SPP!E56+SPV!E56</f>
        <v>2.9</v>
      </c>
      <c r="F56" s="50">
        <f>SPP!F56+SPV!F56</f>
        <v>5</v>
      </c>
      <c r="G56" s="49">
        <f>SPP!G56+SPV!G56</f>
        <v>4</v>
      </c>
      <c r="H56" s="50">
        <f>SPP!H56+SPV!H56</f>
        <v>5.6</v>
      </c>
      <c r="I56" s="49">
        <f>SPP!I56+SPV!I56</f>
        <v>5</v>
      </c>
      <c r="J56" s="50">
        <f>SPP!J56+SPV!J56</f>
        <v>4.9000000000000004</v>
      </c>
      <c r="K56" s="49">
        <f>SPP!K56+SPV!K56</f>
        <v>4</v>
      </c>
      <c r="L56" s="50">
        <f>SPP!L56+SPV!L56</f>
        <v>3.9</v>
      </c>
      <c r="M56" s="49">
        <f>SPP!M56+SPV!M56</f>
        <v>5</v>
      </c>
      <c r="N56" s="50">
        <f>SPP!N56+SPV!N56</f>
        <v>3.9</v>
      </c>
      <c r="O56" s="49">
        <f>SPP!O56+SPV!O56</f>
        <v>5</v>
      </c>
      <c r="P56" s="50">
        <f>SPP!P56+SPV!P56</f>
        <v>5</v>
      </c>
      <c r="Q56" s="49">
        <f>SPP!Q56+SPV!Q56</f>
        <v>5</v>
      </c>
      <c r="R56" s="50">
        <f>SPP!R56+SPV!R56</f>
        <v>4.8</v>
      </c>
      <c r="S56" s="49">
        <f>SPP!S56+SPV!S56</f>
        <v>4</v>
      </c>
      <c r="T56" s="50">
        <f>SPP!T56+SPV!T56</f>
        <v>6.5</v>
      </c>
      <c r="U56" s="49">
        <f>SPP!U56+SPV!U56</f>
        <v>5</v>
      </c>
      <c r="V56" s="50">
        <f>SPP!V56+SPV!V56</f>
        <v>5.8</v>
      </c>
      <c r="W56" s="49">
        <f>SPP!W56+SPV!W56</f>
        <v>4</v>
      </c>
      <c r="X56" s="50">
        <f>SPP!X56+SPV!X56</f>
        <v>4.9000000000000004</v>
      </c>
      <c r="Y56" s="49">
        <f>SPP!Y56+SPV!Y56</f>
        <v>3</v>
      </c>
      <c r="Z56" s="50">
        <f>SPP!Z56+SPV!Z56</f>
        <v>4</v>
      </c>
      <c r="AA56" s="49">
        <f>SPP!AA56+SPV!AA56</f>
        <v>5</v>
      </c>
      <c r="AB56" s="50">
        <f>SPP!AB56+SPV!AB56</f>
        <v>4.9000000000000004</v>
      </c>
      <c r="AC56" s="49">
        <f>SPP!AC56+SPV!AC56</f>
        <v>6</v>
      </c>
      <c r="AD56" s="50">
        <f>SPP!AD56+SPV!AD56</f>
        <v>5</v>
      </c>
      <c r="AE56" s="49">
        <f>SPP!AE56+SPV!AE56</f>
        <v>5</v>
      </c>
      <c r="AF56" s="50">
        <f>SPP!AF56+SPV!AF56</f>
        <v>4</v>
      </c>
      <c r="AG56" s="49">
        <f>SPP!AG56+SPV!AG56</f>
        <v>3</v>
      </c>
      <c r="AH56" s="50">
        <f>SPP!AH56+SPV!AH56</f>
        <v>3</v>
      </c>
      <c r="AJ56" s="79">
        <v>3.9</v>
      </c>
      <c r="AK56" s="79">
        <v>4.8</v>
      </c>
      <c r="AL56" s="79">
        <v>4</v>
      </c>
      <c r="AM56" s="88">
        <v>6.7</v>
      </c>
      <c r="AN56" s="82">
        <v>5</v>
      </c>
      <c r="AO56" s="88">
        <v>6.8</v>
      </c>
      <c r="AP56" s="79">
        <v>4</v>
      </c>
      <c r="AQ56" s="79">
        <v>4.9000000000000004</v>
      </c>
    </row>
    <row r="57" spans="1:43" ht="15" customHeight="1" thickBot="1">
      <c r="A57" s="118"/>
      <c r="B57" s="17" t="s">
        <v>62</v>
      </c>
      <c r="C57" s="13">
        <v>18</v>
      </c>
      <c r="D57" s="14">
        <v>15</v>
      </c>
      <c r="E57" s="49">
        <f>SPP!E57+SPV!E57</f>
        <v>16</v>
      </c>
      <c r="F57" s="50">
        <f>SPP!F57+SPV!F57</f>
        <v>11</v>
      </c>
      <c r="G57" s="49">
        <f>SPP!G57+SPV!G57</f>
        <v>18</v>
      </c>
      <c r="H57" s="50">
        <f>SPP!H57+SPV!H57</f>
        <v>13</v>
      </c>
      <c r="I57" s="49">
        <f>SPP!I57+SPV!I57</f>
        <v>13</v>
      </c>
      <c r="J57" s="50">
        <f>SPP!J57+SPV!J57</f>
        <v>13</v>
      </c>
      <c r="K57" s="49">
        <f>SPP!K57+SPV!K57</f>
        <v>14</v>
      </c>
      <c r="L57" s="50">
        <f>SPP!L57+SPV!L57</f>
        <v>12</v>
      </c>
      <c r="M57" s="49">
        <f>SPP!M57+SPV!M57</f>
        <v>15</v>
      </c>
      <c r="N57" s="50">
        <f>SPP!N57+SPV!N57</f>
        <v>11</v>
      </c>
      <c r="O57" s="49">
        <f>SPP!O57+SPV!O57</f>
        <v>15</v>
      </c>
      <c r="P57" s="50">
        <f>SPP!P57+SPV!P57</f>
        <v>11</v>
      </c>
      <c r="Q57" s="49">
        <f>SPP!Q57+SPV!Q57</f>
        <v>16</v>
      </c>
      <c r="R57" s="50">
        <f>SPP!R57+SPV!R57</f>
        <v>12</v>
      </c>
      <c r="S57" s="49">
        <f>SPP!S57+SPV!S57</f>
        <v>15</v>
      </c>
      <c r="T57" s="50">
        <f>SPP!T57+SPV!T57</f>
        <v>14</v>
      </c>
      <c r="U57" s="49">
        <f>SPP!U57+SPV!U57</f>
        <v>16</v>
      </c>
      <c r="V57" s="50">
        <f>SPP!V57+SPV!V57</f>
        <v>13</v>
      </c>
      <c r="W57" s="49">
        <f>SPP!W57+SPV!W57</f>
        <v>13</v>
      </c>
      <c r="X57" s="50">
        <f>SPP!X57+SPV!X57</f>
        <v>12</v>
      </c>
      <c r="Y57" s="49">
        <f>SPP!Y57+SPV!Y57</f>
        <v>16</v>
      </c>
      <c r="Z57" s="50">
        <f>SPP!Z57+SPV!Z57</f>
        <v>13</v>
      </c>
      <c r="AA57" s="49">
        <f>SPP!AA57+SPV!AA57</f>
        <v>14</v>
      </c>
      <c r="AB57" s="50">
        <f>SPP!AB57+SPV!AB57</f>
        <v>12</v>
      </c>
      <c r="AC57" s="49">
        <f>SPP!AC57+SPV!AC57</f>
        <v>13</v>
      </c>
      <c r="AD57" s="50">
        <f>SPP!AD57+SPV!AD57</f>
        <v>11</v>
      </c>
      <c r="AE57" s="49">
        <f>SPP!AE57+SPV!AE57</f>
        <v>13</v>
      </c>
      <c r="AF57" s="50">
        <f>SPP!AF57+SPV!AF57</f>
        <v>10</v>
      </c>
      <c r="AG57" s="49">
        <f>SPP!AG57+SPV!AG57</f>
        <v>11</v>
      </c>
      <c r="AH57" s="50">
        <f>SPP!AH57+SPV!AH57</f>
        <v>10</v>
      </c>
      <c r="AJ57" s="87">
        <v>15</v>
      </c>
      <c r="AK57" s="87">
        <v>11</v>
      </c>
      <c r="AL57" s="77">
        <v>18</v>
      </c>
      <c r="AM57" s="87">
        <v>12</v>
      </c>
      <c r="AN57" s="87">
        <v>13</v>
      </c>
      <c r="AO57" s="87">
        <v>13</v>
      </c>
      <c r="AP57" s="87">
        <v>13</v>
      </c>
      <c r="AQ57" s="87">
        <v>12</v>
      </c>
    </row>
    <row r="58" spans="1:43" ht="15" customHeight="1" thickBot="1">
      <c r="A58" s="118"/>
      <c r="B58" s="12" t="s">
        <v>63</v>
      </c>
      <c r="C58" s="15">
        <v>9</v>
      </c>
      <c r="D58" s="16">
        <v>7</v>
      </c>
      <c r="E58" s="49">
        <f>SPP!E58+SPV!E58</f>
        <v>5.9</v>
      </c>
      <c r="F58" s="50">
        <f>SPP!F58+SPV!F58</f>
        <v>6.6</v>
      </c>
      <c r="G58" s="49">
        <f>SPP!G58+SPV!G58</f>
        <v>10</v>
      </c>
      <c r="H58" s="50">
        <f>SPP!H58+SPV!H58</f>
        <v>6</v>
      </c>
      <c r="I58" s="49">
        <f>SPP!I58+SPV!I58</f>
        <v>9</v>
      </c>
      <c r="J58" s="50">
        <f>SPP!J58+SPV!J58</f>
        <v>5.8</v>
      </c>
      <c r="K58" s="49">
        <f>SPP!K58+SPV!K58</f>
        <v>5</v>
      </c>
      <c r="L58" s="50">
        <f>SPP!L58+SPV!L58</f>
        <v>5</v>
      </c>
      <c r="M58" s="49">
        <f>SPP!M58+SPV!M58</f>
        <v>6</v>
      </c>
      <c r="N58" s="50">
        <f>SPP!N58+SPV!N58</f>
        <v>7.9</v>
      </c>
      <c r="O58" s="49">
        <f>SPP!O58+SPV!O58</f>
        <v>9.9</v>
      </c>
      <c r="P58" s="50">
        <f>SPP!P58+SPV!P58</f>
        <v>8</v>
      </c>
      <c r="Q58" s="49">
        <f>SPP!Q58+SPV!Q58</f>
        <v>9</v>
      </c>
      <c r="R58" s="50">
        <f>SPP!R58+SPV!R58</f>
        <v>6</v>
      </c>
      <c r="S58" s="49">
        <f>SPP!S58+SPV!S58</f>
        <v>7</v>
      </c>
      <c r="T58" s="50">
        <f>SPP!T58+SPV!T58</f>
        <v>5</v>
      </c>
      <c r="U58" s="49">
        <f>SPP!U58+SPV!U58</f>
        <v>7.9</v>
      </c>
      <c r="V58" s="50">
        <f>SPP!V58+SPV!V58</f>
        <v>5.6</v>
      </c>
      <c r="W58" s="49">
        <f>SPP!W58+SPV!W58</f>
        <v>9</v>
      </c>
      <c r="X58" s="50">
        <f>SPP!X58+SPV!X58</f>
        <v>7.6</v>
      </c>
      <c r="Y58" s="49">
        <f>SPP!Y58+SPV!Y58</f>
        <v>6.9</v>
      </c>
      <c r="Z58" s="50">
        <f>SPP!Z58+SPV!Z58</f>
        <v>4.8</v>
      </c>
      <c r="AA58" s="49">
        <f>SPP!AA58+SPV!AA58</f>
        <v>6</v>
      </c>
      <c r="AB58" s="50">
        <f>SPP!AB58+SPV!AB58</f>
        <v>6</v>
      </c>
      <c r="AC58" s="49">
        <f>SPP!AC58+SPV!AC58</f>
        <v>5.9</v>
      </c>
      <c r="AD58" s="50">
        <f>SPP!AD58+SPV!AD58</f>
        <v>4.8</v>
      </c>
      <c r="AE58" s="49">
        <f>SPP!AE58+SPV!AE58</f>
        <v>6</v>
      </c>
      <c r="AF58" s="50">
        <f>SPP!AF58+SPV!AF58</f>
        <v>4.8</v>
      </c>
      <c r="AG58" s="49">
        <f>SPP!AG58+SPV!AG58</f>
        <v>4</v>
      </c>
      <c r="AH58" s="50">
        <f>SPP!AH58+SPV!AH58</f>
        <v>2</v>
      </c>
      <c r="AJ58" s="79">
        <v>5.9</v>
      </c>
      <c r="AK58" s="81">
        <v>6.7</v>
      </c>
      <c r="AL58" s="88">
        <v>10</v>
      </c>
      <c r="AM58" s="82">
        <v>6</v>
      </c>
      <c r="AN58" s="80">
        <v>9</v>
      </c>
      <c r="AO58" s="79">
        <v>5.9</v>
      </c>
      <c r="AP58" s="79">
        <v>5</v>
      </c>
      <c r="AQ58" s="79">
        <v>5</v>
      </c>
    </row>
    <row r="59" spans="1:43" ht="15" customHeight="1" thickBot="1">
      <c r="A59" s="119"/>
      <c r="B59" s="12" t="s">
        <v>64</v>
      </c>
      <c r="C59" s="19">
        <v>13</v>
      </c>
      <c r="D59" s="20">
        <v>10</v>
      </c>
      <c r="E59" s="49">
        <f>SPP!E59+SPV!E59</f>
        <v>13</v>
      </c>
      <c r="F59" s="50">
        <f>SPP!F59+SPV!F59</f>
        <v>10.7</v>
      </c>
      <c r="G59" s="49">
        <f>SPP!G59+SPV!G59</f>
        <v>13</v>
      </c>
      <c r="H59" s="50">
        <f>SPP!H59+SPV!H59</f>
        <v>11.6</v>
      </c>
      <c r="I59" s="49">
        <f>SPP!I59+SPV!I59</f>
        <v>13</v>
      </c>
      <c r="J59" s="50">
        <f>SPP!J59+SPV!J59</f>
        <v>10.7</v>
      </c>
      <c r="K59" s="49">
        <f>SPP!K59+SPV!K59</f>
        <v>8</v>
      </c>
      <c r="L59" s="50">
        <f>SPP!L59+SPV!L59</f>
        <v>10.8</v>
      </c>
      <c r="M59" s="49">
        <f>SPP!M59+SPV!M59</f>
        <v>11</v>
      </c>
      <c r="N59" s="50">
        <f>SPP!N59+SPV!N59</f>
        <v>9</v>
      </c>
      <c r="O59" s="49">
        <f>SPP!O59+SPV!O59</f>
        <v>14</v>
      </c>
      <c r="P59" s="50">
        <f>SPP!P59+SPV!P59</f>
        <v>11</v>
      </c>
      <c r="Q59" s="49">
        <f>SPP!Q59+SPV!Q59</f>
        <v>15</v>
      </c>
      <c r="R59" s="50">
        <f>SPP!R59+SPV!R59</f>
        <v>12</v>
      </c>
      <c r="S59" s="49">
        <f>SPP!S59+SPV!S59</f>
        <v>11</v>
      </c>
      <c r="T59" s="50">
        <f>SPP!T59+SPV!T59</f>
        <v>11.5</v>
      </c>
      <c r="U59" s="49">
        <f>SPP!U59+SPV!U59</f>
        <v>14</v>
      </c>
      <c r="V59" s="50">
        <f>SPP!V59+SPV!V59</f>
        <v>12</v>
      </c>
      <c r="W59" s="49">
        <f>SPP!W59+SPV!W59</f>
        <v>14</v>
      </c>
      <c r="X59" s="50">
        <f>SPP!X59+SPV!X59</f>
        <v>11.4</v>
      </c>
      <c r="Y59" s="49">
        <f>SPP!Y59+SPV!Y59</f>
        <v>10</v>
      </c>
      <c r="Z59" s="50">
        <f>SPP!Z59+SPV!Z59</f>
        <v>11.8</v>
      </c>
      <c r="AA59" s="49">
        <f>SPP!AA59+SPV!AA59</f>
        <v>12</v>
      </c>
      <c r="AB59" s="50">
        <f>SPP!AB59+SPV!AB59</f>
        <v>12</v>
      </c>
      <c r="AC59" s="49">
        <f>SPP!AC59+SPV!AC59</f>
        <v>14</v>
      </c>
      <c r="AD59" s="50">
        <f>SPP!AD59+SPV!AD59</f>
        <v>12</v>
      </c>
      <c r="AE59" s="49">
        <f>SPP!AE59+SPV!AE59</f>
        <v>14</v>
      </c>
      <c r="AF59" s="50">
        <f>SPP!AF59+SPV!AF59</f>
        <v>10.8</v>
      </c>
      <c r="AG59" s="49">
        <f>SPP!AG59+SPV!AG59</f>
        <v>10</v>
      </c>
      <c r="AH59" s="50">
        <f>SPP!AH59+SPV!AH59</f>
        <v>7</v>
      </c>
      <c r="AJ59" s="83">
        <v>11</v>
      </c>
      <c r="AK59" s="83">
        <v>8.6999999999999993</v>
      </c>
      <c r="AL59" s="83">
        <v>11</v>
      </c>
      <c r="AM59" s="86">
        <v>9.6999999999999993</v>
      </c>
      <c r="AN59" s="83">
        <v>11</v>
      </c>
      <c r="AO59" s="83">
        <v>8.6999999999999993</v>
      </c>
      <c r="AP59" s="83">
        <v>8</v>
      </c>
      <c r="AQ59" s="86">
        <v>9.9</v>
      </c>
    </row>
    <row r="60" spans="1:43" ht="15" customHeight="1" thickBot="1">
      <c r="A60" s="117" t="s">
        <v>65</v>
      </c>
      <c r="B60" s="12" t="s">
        <v>66</v>
      </c>
      <c r="C60" s="13">
        <v>6</v>
      </c>
      <c r="D60" s="14">
        <v>6</v>
      </c>
      <c r="E60" s="49">
        <f>SPP!E60+SPV!E60</f>
        <v>3</v>
      </c>
      <c r="F60" s="50">
        <f>SPP!F60+SPV!F60</f>
        <v>4</v>
      </c>
      <c r="G60" s="49">
        <f>SPP!G60+SPV!G60</f>
        <v>6</v>
      </c>
      <c r="H60" s="50">
        <f>SPP!H60+SPV!H60</f>
        <v>2.8</v>
      </c>
      <c r="I60" s="49">
        <f>SPP!I60+SPV!I60</f>
        <v>5</v>
      </c>
      <c r="J60" s="50">
        <f>SPP!J60+SPV!J60</f>
        <v>5.7</v>
      </c>
      <c r="K60" s="49">
        <f>SPP!K60+SPV!K60</f>
        <v>5</v>
      </c>
      <c r="L60" s="50">
        <f>SPP!L60+SPV!L60</f>
        <v>4.8</v>
      </c>
      <c r="M60" s="49">
        <f>SPP!M60+SPV!M60</f>
        <v>4</v>
      </c>
      <c r="N60" s="50">
        <f>SPP!N60+SPV!N60</f>
        <v>3</v>
      </c>
      <c r="O60" s="49">
        <f>SPP!O60+SPV!O60</f>
        <v>4</v>
      </c>
      <c r="P60" s="50">
        <f>SPP!P60+SPV!P60</f>
        <v>2</v>
      </c>
      <c r="Q60" s="49">
        <f>SPP!Q60+SPV!Q60</f>
        <v>5.9</v>
      </c>
      <c r="R60" s="50">
        <f>SPP!R60+SPV!R60</f>
        <v>5.7</v>
      </c>
      <c r="S60" s="49">
        <f>SPP!S60+SPV!S60</f>
        <v>3</v>
      </c>
      <c r="T60" s="50">
        <f>SPP!T60+SPV!T60</f>
        <v>6</v>
      </c>
      <c r="U60" s="49">
        <f>SPP!U60+SPV!U60</f>
        <v>4</v>
      </c>
      <c r="V60" s="50">
        <f>SPP!V60+SPV!V60</f>
        <v>2.8</v>
      </c>
      <c r="W60" s="49">
        <f>SPP!W60+SPV!W60</f>
        <v>6</v>
      </c>
      <c r="X60" s="50">
        <f>SPP!X60+SPV!X60</f>
        <v>5</v>
      </c>
      <c r="Y60" s="49">
        <f>SPP!Y60+SPV!Y60</f>
        <v>5.0999999999999996</v>
      </c>
      <c r="Z60" s="50">
        <f>SPP!Z60+SPV!Z60</f>
        <v>4.8</v>
      </c>
      <c r="AA60" s="49">
        <f>SPP!AA60+SPV!AA60</f>
        <v>4.4000000000000004</v>
      </c>
      <c r="AB60" s="50">
        <f>SPP!AB60+SPV!AB60</f>
        <v>3</v>
      </c>
      <c r="AC60" s="49">
        <f>SPP!AC60+SPV!AC60</f>
        <v>7</v>
      </c>
      <c r="AD60" s="50">
        <f>SPP!AD60+SPV!AD60</f>
        <v>4</v>
      </c>
      <c r="AE60" s="49">
        <f>SPP!AE60+SPV!AE60</f>
        <v>6</v>
      </c>
      <c r="AF60" s="50">
        <f>SPP!AF60+SPV!AF60</f>
        <v>5</v>
      </c>
      <c r="AG60" s="49">
        <f>SPP!AG60+SPV!AG60</f>
        <v>2.8</v>
      </c>
      <c r="AH60" s="50">
        <f>SPP!AH60+SPV!AH60</f>
        <v>2</v>
      </c>
      <c r="AJ60" s="79">
        <v>4</v>
      </c>
      <c r="AK60" s="79">
        <v>3</v>
      </c>
      <c r="AL60" s="80">
        <v>6</v>
      </c>
      <c r="AM60" s="82">
        <v>5</v>
      </c>
      <c r="AN60" s="82">
        <v>5</v>
      </c>
      <c r="AO60" s="81">
        <v>6.2</v>
      </c>
      <c r="AP60" s="79">
        <v>4</v>
      </c>
      <c r="AQ60" s="82">
        <v>5.3</v>
      </c>
    </row>
    <row r="61" spans="1:43" ht="15" customHeight="1" thickBot="1">
      <c r="A61" s="118"/>
      <c r="B61" s="12" t="s">
        <v>67</v>
      </c>
      <c r="C61" s="15">
        <v>6</v>
      </c>
      <c r="D61" s="16">
        <v>6</v>
      </c>
      <c r="E61" s="49">
        <f>SPP!E61+SPV!E61</f>
        <v>2.8</v>
      </c>
      <c r="F61" s="50">
        <f>SPP!F61+SPV!F61</f>
        <v>3.9</v>
      </c>
      <c r="G61" s="49">
        <f>SPP!G61+SPV!G61</f>
        <v>6</v>
      </c>
      <c r="H61" s="50">
        <f>SPP!H61+SPV!H61</f>
        <v>3.8</v>
      </c>
      <c r="I61" s="49">
        <f>SPP!I61+SPV!I61</f>
        <v>2.6</v>
      </c>
      <c r="J61" s="50">
        <f>SPP!J61+SPV!J61</f>
        <v>2</v>
      </c>
      <c r="K61" s="49">
        <f>SPP!K61+SPV!K61</f>
        <v>2</v>
      </c>
      <c r="L61" s="50">
        <f>SPP!L61+SPV!L61</f>
        <v>2.7</v>
      </c>
      <c r="M61" s="49">
        <f>SPP!M61+SPV!M61</f>
        <v>3</v>
      </c>
      <c r="N61" s="50">
        <f>SPP!N61+SPV!N61</f>
        <v>5</v>
      </c>
      <c r="O61" s="49">
        <f>SPP!O61+SPV!O61</f>
        <v>2</v>
      </c>
      <c r="P61" s="50">
        <f>SPP!P61+SPV!P61</f>
        <v>3</v>
      </c>
      <c r="Q61" s="49">
        <f>SPP!Q61+SPV!Q61</f>
        <v>2</v>
      </c>
      <c r="R61" s="50">
        <f>SPP!R61+SPV!R61</f>
        <v>2.7</v>
      </c>
      <c r="S61" s="49">
        <f>SPP!S61+SPV!S61</f>
        <v>3</v>
      </c>
      <c r="T61" s="50">
        <f>SPP!T61+SPV!T61</f>
        <v>2.9</v>
      </c>
      <c r="U61" s="49">
        <f>SPP!U61+SPV!U61</f>
        <v>5</v>
      </c>
      <c r="V61" s="50">
        <f>SPP!V61+SPV!V61</f>
        <v>3.6</v>
      </c>
      <c r="W61" s="49">
        <f>SPP!W61+SPV!W61</f>
        <v>3</v>
      </c>
      <c r="X61" s="50">
        <f>SPP!X61+SPV!X61</f>
        <v>2.8</v>
      </c>
      <c r="Y61" s="49">
        <f>SPP!Y61+SPV!Y61</f>
        <v>6</v>
      </c>
      <c r="Z61" s="50">
        <f>SPP!Z61+SPV!Z61</f>
        <v>3.9</v>
      </c>
      <c r="AA61" s="49">
        <f>SPP!AA61+SPV!AA61</f>
        <v>6</v>
      </c>
      <c r="AB61" s="50">
        <f>SPP!AB61+SPV!AB61</f>
        <v>3</v>
      </c>
      <c r="AC61" s="49">
        <f>SPP!AC61+SPV!AC61</f>
        <v>2</v>
      </c>
      <c r="AD61" s="50">
        <f>SPP!AD61+SPV!AD61</f>
        <v>1.5</v>
      </c>
      <c r="AE61" s="49">
        <f>SPP!AE61+SPV!AE61</f>
        <v>2</v>
      </c>
      <c r="AF61" s="50">
        <f>SPP!AF61+SPV!AF61</f>
        <v>2</v>
      </c>
      <c r="AG61" s="49">
        <f>SPP!AG61+SPV!AG61</f>
        <v>1</v>
      </c>
      <c r="AH61" s="50">
        <f>SPP!AH61+SPV!AH61</f>
        <v>1</v>
      </c>
      <c r="AJ61" s="79">
        <v>3.2</v>
      </c>
      <c r="AK61" s="82">
        <v>5.3</v>
      </c>
      <c r="AL61" s="80">
        <v>6</v>
      </c>
      <c r="AM61" s="79">
        <v>4.8</v>
      </c>
      <c r="AN61" s="79">
        <v>3.6</v>
      </c>
      <c r="AO61" s="79">
        <v>3.8</v>
      </c>
      <c r="AP61" s="79">
        <v>2</v>
      </c>
      <c r="AQ61" s="79">
        <v>1.9</v>
      </c>
    </row>
    <row r="62" spans="1:43" ht="15" customHeight="1" thickBot="1">
      <c r="A62" s="118"/>
      <c r="B62" s="17" t="s">
        <v>68</v>
      </c>
      <c r="C62" s="13">
        <v>12</v>
      </c>
      <c r="D62" s="14">
        <v>9</v>
      </c>
      <c r="E62" s="49">
        <f>SPP!E62+SPV!E62</f>
        <v>13</v>
      </c>
      <c r="F62" s="50">
        <f>SPP!F62+SPV!F62</f>
        <v>8</v>
      </c>
      <c r="G62" s="49">
        <f>SPP!G62+SPV!G62</f>
        <v>13</v>
      </c>
      <c r="H62" s="50">
        <f>SPP!H62+SPV!H62</f>
        <v>11</v>
      </c>
      <c r="I62" s="49">
        <f>SPP!I62+SPV!I62</f>
        <v>13</v>
      </c>
      <c r="J62" s="50">
        <f>SPP!J62+SPV!J62</f>
        <v>9</v>
      </c>
      <c r="K62" s="49">
        <f>SPP!K62+SPV!K62</f>
        <v>12</v>
      </c>
      <c r="L62" s="50">
        <f>SPP!L62+SPV!L62</f>
        <v>11</v>
      </c>
      <c r="M62" s="49">
        <f>SPP!M62+SPV!M62</f>
        <v>12</v>
      </c>
      <c r="N62" s="50">
        <f>SPP!N62+SPV!N62</f>
        <v>9</v>
      </c>
      <c r="O62" s="49">
        <f>SPP!O62+SPV!O62</f>
        <v>13</v>
      </c>
      <c r="P62" s="50">
        <f>SPP!P62+SPV!P62</f>
        <v>8</v>
      </c>
      <c r="Q62" s="49">
        <f>SPP!Q62+SPV!Q62</f>
        <v>13</v>
      </c>
      <c r="R62" s="50">
        <f>SPP!R62+SPV!R62</f>
        <v>9</v>
      </c>
      <c r="S62" s="49">
        <f>SPP!S62+SPV!S62</f>
        <v>13</v>
      </c>
      <c r="T62" s="50">
        <f>SPP!T62+SPV!T62</f>
        <v>8</v>
      </c>
      <c r="U62" s="49">
        <f>SPP!U62+SPV!U62</f>
        <v>11</v>
      </c>
      <c r="V62" s="50">
        <f>SPP!V62+SPV!V62</f>
        <v>10</v>
      </c>
      <c r="W62" s="49">
        <f>SPP!W62+SPV!W62</f>
        <v>12</v>
      </c>
      <c r="X62" s="50">
        <f>SPP!X62+SPV!X62</f>
        <v>8.8000000000000007</v>
      </c>
      <c r="Y62" s="49">
        <f>SPP!Y62+SPV!Y62</f>
        <v>13</v>
      </c>
      <c r="Z62" s="50">
        <f>SPP!Z62+SPV!Z62</f>
        <v>9.8000000000000007</v>
      </c>
      <c r="AA62" s="49">
        <f>SPP!AA62+SPV!AA62</f>
        <v>11</v>
      </c>
      <c r="AB62" s="50">
        <f>SPP!AB62+SPV!AB62</f>
        <v>11</v>
      </c>
      <c r="AC62" s="49">
        <f>SPP!AC62+SPV!AC62</f>
        <v>12</v>
      </c>
      <c r="AD62" s="50">
        <f>SPP!AD62+SPV!AD62</f>
        <v>9.8000000000000007</v>
      </c>
      <c r="AE62" s="49">
        <f>SPP!AE62+SPV!AE62</f>
        <v>12</v>
      </c>
      <c r="AF62" s="50">
        <f>SPP!AF62+SPV!AF62</f>
        <v>10</v>
      </c>
      <c r="AG62" s="49">
        <f>SPP!AG62+SPV!AG62</f>
        <v>8</v>
      </c>
      <c r="AH62" s="50">
        <f>SPP!AH62+SPV!AH62</f>
        <v>5</v>
      </c>
      <c r="AJ62" s="77">
        <v>12</v>
      </c>
      <c r="AK62" s="87">
        <v>7</v>
      </c>
      <c r="AL62" s="77">
        <v>12</v>
      </c>
      <c r="AM62" s="78">
        <v>10</v>
      </c>
      <c r="AN62" s="77">
        <v>12</v>
      </c>
      <c r="AO62" s="75">
        <v>8</v>
      </c>
      <c r="AP62" s="75">
        <v>11</v>
      </c>
      <c r="AQ62" s="78">
        <v>10</v>
      </c>
    </row>
    <row r="63" spans="1:43" ht="15" customHeight="1" thickBot="1">
      <c r="A63" s="118"/>
      <c r="B63" s="12" t="s">
        <v>69</v>
      </c>
      <c r="C63" s="15">
        <v>4</v>
      </c>
      <c r="D63" s="16">
        <v>4</v>
      </c>
      <c r="E63" s="49">
        <f>SPP!E63+SPV!E63</f>
        <v>4</v>
      </c>
      <c r="F63" s="50">
        <f>SPP!F63+SPV!F63</f>
        <v>3</v>
      </c>
      <c r="G63" s="49">
        <f>SPP!G63+SPV!G63</f>
        <v>3</v>
      </c>
      <c r="H63" s="50">
        <f>SPP!H63+SPV!H63</f>
        <v>2.8</v>
      </c>
      <c r="I63" s="49">
        <f>SPP!I63+SPV!I63</f>
        <v>3</v>
      </c>
      <c r="J63" s="50">
        <f>SPP!J63+SPV!J63</f>
        <v>2.8</v>
      </c>
      <c r="K63" s="49">
        <f>SPP!K63+SPV!K63</f>
        <v>4</v>
      </c>
      <c r="L63" s="50">
        <f>SPP!L63+SPV!L63</f>
        <v>2</v>
      </c>
      <c r="M63" s="49">
        <f>SPP!M63+SPV!M63</f>
        <v>4</v>
      </c>
      <c r="N63" s="50">
        <f>SPP!N63+SPV!N63</f>
        <v>3</v>
      </c>
      <c r="O63" s="49">
        <f>SPP!O63+SPV!O63</f>
        <v>5</v>
      </c>
      <c r="P63" s="50">
        <f>SPP!P63+SPV!P63</f>
        <v>4</v>
      </c>
      <c r="Q63" s="49">
        <f>SPP!Q63+SPV!Q63</f>
        <v>4</v>
      </c>
      <c r="R63" s="50">
        <f>SPP!R63+SPV!R63</f>
        <v>3.8</v>
      </c>
      <c r="S63" s="49">
        <f>SPP!S63+SPV!S63</f>
        <v>4</v>
      </c>
      <c r="T63" s="50">
        <f>SPP!T63+SPV!T63</f>
        <v>2.9</v>
      </c>
      <c r="U63" s="49">
        <f>SPP!U63+SPV!U63</f>
        <v>4</v>
      </c>
      <c r="V63" s="50">
        <f>SPP!V63+SPV!V63</f>
        <v>3.8</v>
      </c>
      <c r="W63" s="49">
        <f>SPP!W63+SPV!W63</f>
        <v>5</v>
      </c>
      <c r="X63" s="50">
        <f>SPP!X63+SPV!X63</f>
        <v>3.8</v>
      </c>
      <c r="Y63" s="49">
        <f>SPP!Y63+SPV!Y63</f>
        <v>5</v>
      </c>
      <c r="Z63" s="50">
        <f>SPP!Z63+SPV!Z63</f>
        <v>4</v>
      </c>
      <c r="AA63" s="49">
        <f>SPP!AA63+SPV!AA63</f>
        <v>2</v>
      </c>
      <c r="AB63" s="50">
        <f>SPP!AB63+SPV!AB63</f>
        <v>4.8</v>
      </c>
      <c r="AC63" s="49">
        <f>SPP!AC63+SPV!AC63</f>
        <v>6</v>
      </c>
      <c r="AD63" s="50">
        <f>SPP!AD63+SPV!AD63</f>
        <v>4</v>
      </c>
      <c r="AE63" s="49">
        <f>SPP!AE63+SPV!AE63</f>
        <v>5</v>
      </c>
      <c r="AF63" s="50">
        <f>SPP!AF63+SPV!AF63</f>
        <v>5</v>
      </c>
      <c r="AG63" s="49">
        <f>SPP!AG63+SPV!AG63</f>
        <v>2</v>
      </c>
      <c r="AH63" s="50">
        <f>SPP!AH63+SPV!AH63</f>
        <v>1</v>
      </c>
      <c r="AJ63" s="88">
        <v>4.8</v>
      </c>
      <c r="AK63" s="82">
        <v>3</v>
      </c>
      <c r="AL63" s="82">
        <v>3</v>
      </c>
      <c r="AM63" s="79">
        <v>2.8</v>
      </c>
      <c r="AN63" s="82">
        <v>3</v>
      </c>
      <c r="AO63" s="81">
        <v>3.8</v>
      </c>
      <c r="AP63" s="80">
        <v>4</v>
      </c>
      <c r="AQ63" s="82">
        <v>3</v>
      </c>
    </row>
    <row r="64" spans="1:43" ht="15" customHeight="1" thickBot="1">
      <c r="A64" s="118"/>
      <c r="B64" s="12" t="s">
        <v>70</v>
      </c>
      <c r="C64" s="15">
        <v>6</v>
      </c>
      <c r="D64" s="16">
        <v>6</v>
      </c>
      <c r="E64" s="49">
        <f>SPP!E64+SPV!E64</f>
        <v>6</v>
      </c>
      <c r="F64" s="50">
        <f>SPP!F64+SPV!F64</f>
        <v>3</v>
      </c>
      <c r="G64" s="49">
        <f>SPP!G64+SPV!G64</f>
        <v>5.8</v>
      </c>
      <c r="H64" s="50">
        <f>SPP!H64+SPV!H64</f>
        <v>2.8</v>
      </c>
      <c r="I64" s="49">
        <f>SPP!I64+SPV!I64</f>
        <v>7</v>
      </c>
      <c r="J64" s="50">
        <f>SPP!J64+SPV!J64</f>
        <v>4</v>
      </c>
      <c r="K64" s="49">
        <f>SPP!K64+SPV!K64</f>
        <v>6</v>
      </c>
      <c r="L64" s="50">
        <f>SPP!L64+SPV!L64</f>
        <v>6.6</v>
      </c>
      <c r="M64" s="49">
        <f>SPP!M64+SPV!M64</f>
        <v>6</v>
      </c>
      <c r="N64" s="50">
        <f>SPP!N64+SPV!N64</f>
        <v>4</v>
      </c>
      <c r="O64" s="49">
        <f>SPP!O64+SPV!O64</f>
        <v>8</v>
      </c>
      <c r="P64" s="50">
        <f>SPP!P64+SPV!P64</f>
        <v>5</v>
      </c>
      <c r="Q64" s="49">
        <f>SPP!Q64+SPV!Q64</f>
        <v>5</v>
      </c>
      <c r="R64" s="50">
        <f>SPP!R64+SPV!R64</f>
        <v>3</v>
      </c>
      <c r="S64" s="49">
        <f>SPP!S64+SPV!S64</f>
        <v>8</v>
      </c>
      <c r="T64" s="50">
        <f>SPP!T64+SPV!T64</f>
        <v>2</v>
      </c>
      <c r="U64" s="49">
        <f>SPP!U64+SPV!U64</f>
        <v>5</v>
      </c>
      <c r="V64" s="50">
        <f>SPP!V64+SPV!V64</f>
        <v>6.6</v>
      </c>
      <c r="W64" s="49">
        <f>SPP!W64+SPV!W64</f>
        <v>8</v>
      </c>
      <c r="X64" s="50">
        <f>SPP!X64+SPV!X64</f>
        <v>5</v>
      </c>
      <c r="Y64" s="49">
        <f>SPP!Y64+SPV!Y64</f>
        <v>7.9</v>
      </c>
      <c r="Z64" s="50">
        <f>SPP!Z64+SPV!Z64</f>
        <v>4.7</v>
      </c>
      <c r="AA64" s="49">
        <f>SPP!AA64+SPV!AA64</f>
        <v>5</v>
      </c>
      <c r="AB64" s="50">
        <f>SPP!AB64+SPV!AB64</f>
        <v>2.9</v>
      </c>
      <c r="AC64" s="49">
        <f>SPP!AC64+SPV!AC64</f>
        <v>3</v>
      </c>
      <c r="AD64" s="50">
        <f>SPP!AD64+SPV!AD64</f>
        <v>2</v>
      </c>
      <c r="AE64" s="49">
        <f>SPP!AE64+SPV!AE64</f>
        <v>4</v>
      </c>
      <c r="AF64" s="50">
        <f>SPP!AF64+SPV!AF64</f>
        <v>2</v>
      </c>
      <c r="AG64" s="49">
        <f>SPP!AG64+SPV!AG64</f>
        <v>4</v>
      </c>
      <c r="AH64" s="50">
        <f>SPP!AH64+SPV!AH64</f>
        <v>2</v>
      </c>
      <c r="AJ64" s="82">
        <v>5</v>
      </c>
      <c r="AK64" s="79">
        <v>3</v>
      </c>
      <c r="AL64" s="80">
        <v>5.8</v>
      </c>
      <c r="AM64" s="79">
        <v>2.5</v>
      </c>
      <c r="AN64" s="88">
        <v>7</v>
      </c>
      <c r="AO64" s="79">
        <v>4</v>
      </c>
      <c r="AP64" s="80">
        <v>5.8</v>
      </c>
      <c r="AQ64" s="79">
        <v>4.8</v>
      </c>
    </row>
    <row r="65" spans="1:43" ht="15" customHeight="1" thickBot="1">
      <c r="A65" s="118"/>
      <c r="B65" s="12" t="s">
        <v>71</v>
      </c>
      <c r="C65" s="13">
        <v>6</v>
      </c>
      <c r="D65" s="14">
        <v>6</v>
      </c>
      <c r="E65" s="49">
        <f>SPP!E65+SPV!E65</f>
        <v>6.1</v>
      </c>
      <c r="F65" s="50">
        <f>SPP!F65+SPV!F65</f>
        <v>3.8</v>
      </c>
      <c r="G65" s="49">
        <f>SPP!G65+SPV!G65</f>
        <v>8.1</v>
      </c>
      <c r="H65" s="50">
        <f>SPP!H65+SPV!H65</f>
        <v>6.8</v>
      </c>
      <c r="I65" s="49">
        <f>SPP!I65+SPV!I65</f>
        <v>5</v>
      </c>
      <c r="J65" s="50">
        <f>SPP!J65+SPV!J65</f>
        <v>5</v>
      </c>
      <c r="K65" s="49">
        <f>SPP!K65+SPV!K65</f>
        <v>7.1</v>
      </c>
      <c r="L65" s="50">
        <f>SPP!L65+SPV!L65</f>
        <v>5.6</v>
      </c>
      <c r="M65" s="49">
        <f>SPP!M65+SPV!M65</f>
        <v>6</v>
      </c>
      <c r="N65" s="50">
        <f>SPP!N65+SPV!N65</f>
        <v>4</v>
      </c>
      <c r="O65" s="49">
        <f>SPP!O65+SPV!O65</f>
        <v>7</v>
      </c>
      <c r="P65" s="50">
        <f>SPP!P65+SPV!P65</f>
        <v>3</v>
      </c>
      <c r="Q65" s="49">
        <f>SPP!Q65+SPV!Q65</f>
        <v>6</v>
      </c>
      <c r="R65" s="50">
        <f>SPP!R65+SPV!R65</f>
        <v>5</v>
      </c>
      <c r="S65" s="49">
        <f>SPP!S65+SPV!S65</f>
        <v>7.1</v>
      </c>
      <c r="T65" s="50">
        <f>SPP!T65+SPV!T65</f>
        <v>5.7</v>
      </c>
      <c r="U65" s="49">
        <f>SPP!U65+SPV!U65</f>
        <v>7.1</v>
      </c>
      <c r="V65" s="50">
        <f>SPP!V65+SPV!V65</f>
        <v>5.8</v>
      </c>
      <c r="W65" s="49">
        <f>SPP!W65+SPV!W65</f>
        <v>7</v>
      </c>
      <c r="X65" s="50">
        <f>SPP!X65+SPV!X65</f>
        <v>4</v>
      </c>
      <c r="Y65" s="49">
        <f>SPP!Y65+SPV!Y65</f>
        <v>7.1</v>
      </c>
      <c r="Z65" s="50">
        <f>SPP!Z65+SPV!Z65</f>
        <v>5.8</v>
      </c>
      <c r="AA65" s="49">
        <f>SPP!AA65+SPV!AA65</f>
        <v>7</v>
      </c>
      <c r="AB65" s="50">
        <f>SPP!AB65+SPV!AB65</f>
        <v>5</v>
      </c>
      <c r="AC65" s="49">
        <f>SPP!AC65+SPV!AC65</f>
        <v>6.5</v>
      </c>
      <c r="AD65" s="50">
        <f>SPP!AD65+SPV!AD65</f>
        <v>5</v>
      </c>
      <c r="AE65" s="49">
        <f>SPP!AE65+SPV!AE65</f>
        <v>7</v>
      </c>
      <c r="AF65" s="50">
        <f>SPP!AF65+SPV!AF65</f>
        <v>5</v>
      </c>
      <c r="AG65" s="49">
        <f>SPP!AG65+SPV!AG65</f>
        <v>3</v>
      </c>
      <c r="AH65" s="50">
        <f>SPP!AH65+SPV!AH65</f>
        <v>2</v>
      </c>
      <c r="AJ65" s="77">
        <v>6.1</v>
      </c>
      <c r="AK65" s="76">
        <v>5.8</v>
      </c>
      <c r="AL65" s="78">
        <v>7.1</v>
      </c>
      <c r="AM65" s="78">
        <v>6.8</v>
      </c>
      <c r="AN65" s="75">
        <v>5</v>
      </c>
      <c r="AO65" s="76">
        <v>6</v>
      </c>
      <c r="AP65" s="77">
        <v>6.1</v>
      </c>
      <c r="AQ65" s="78">
        <v>6.7</v>
      </c>
    </row>
    <row r="66" spans="1:43" ht="15" customHeight="1" thickBot="1">
      <c r="A66" s="118"/>
      <c r="B66" s="12" t="s">
        <v>72</v>
      </c>
      <c r="C66" s="15">
        <v>6</v>
      </c>
      <c r="D66" s="16">
        <v>6</v>
      </c>
      <c r="E66" s="49">
        <f>SPP!E66+SPV!E66</f>
        <v>2.8</v>
      </c>
      <c r="F66" s="50">
        <f>SPP!F66+SPV!F66</f>
        <v>2.9</v>
      </c>
      <c r="G66" s="49">
        <f>SPP!G66+SPV!G66</f>
        <v>5</v>
      </c>
      <c r="H66" s="50">
        <f>SPP!H66+SPV!H66</f>
        <v>2</v>
      </c>
      <c r="I66" s="49">
        <f>SPP!I66+SPV!I66</f>
        <v>2</v>
      </c>
      <c r="J66" s="50">
        <f>SPP!J66+SPV!J66</f>
        <v>2.9</v>
      </c>
      <c r="K66" s="49">
        <f>SPP!K66+SPV!K66</f>
        <v>5</v>
      </c>
      <c r="L66" s="50">
        <f>SPP!L66+SPV!L66</f>
        <v>5.6</v>
      </c>
      <c r="M66" s="49">
        <f>SPP!M66+SPV!M66</f>
        <v>5</v>
      </c>
      <c r="N66" s="50">
        <f>SPP!N66+SPV!N66</f>
        <v>2</v>
      </c>
      <c r="O66" s="49">
        <f>SPP!O66+SPV!O66</f>
        <v>4</v>
      </c>
      <c r="P66" s="50">
        <f>SPP!P66+SPV!P66</f>
        <v>1</v>
      </c>
      <c r="Q66" s="49">
        <f>SPP!Q66+SPV!Q66</f>
        <v>2</v>
      </c>
      <c r="R66" s="50">
        <f>SPP!R66+SPV!R66</f>
        <v>3</v>
      </c>
      <c r="S66" s="49">
        <f>SPP!S66+SPV!S66</f>
        <v>7</v>
      </c>
      <c r="T66" s="50">
        <f>SPP!T66+SPV!T66</f>
        <v>4.9000000000000004</v>
      </c>
      <c r="U66" s="49">
        <f>SPP!U66+SPV!U66</f>
        <v>3</v>
      </c>
      <c r="V66" s="50">
        <f>SPP!V66+SPV!V66</f>
        <v>1</v>
      </c>
      <c r="W66" s="49">
        <f>SPP!W66+SPV!W66</f>
        <v>3</v>
      </c>
      <c r="X66" s="50">
        <f>SPP!X66+SPV!X66</f>
        <v>2</v>
      </c>
      <c r="Y66" s="49">
        <f>SPP!Y66+SPV!Y66</f>
        <v>2</v>
      </c>
      <c r="Z66" s="50">
        <f>SPP!Z66+SPV!Z66</f>
        <v>3</v>
      </c>
      <c r="AA66" s="49">
        <f>SPP!AA66+SPV!AA66</f>
        <v>3</v>
      </c>
      <c r="AB66" s="50">
        <f>SPP!AB66+SPV!AB66</f>
        <v>2</v>
      </c>
      <c r="AC66" s="49">
        <f>SPP!AC66+SPV!AC66</f>
        <v>3</v>
      </c>
      <c r="AD66" s="50">
        <f>SPP!AD66+SPV!AD66</f>
        <v>1</v>
      </c>
      <c r="AE66" s="49">
        <f>SPP!AE66+SPV!AE66</f>
        <v>1</v>
      </c>
      <c r="AF66" s="50">
        <f>SPP!AF66+SPV!AF66</f>
        <v>1</v>
      </c>
      <c r="AG66" s="49">
        <f>SPP!AG66+SPV!AG66</f>
        <v>2</v>
      </c>
      <c r="AH66" s="50">
        <f>SPP!AH66+SPV!AH66</f>
        <v>0</v>
      </c>
      <c r="AJ66" s="79">
        <v>2.8</v>
      </c>
      <c r="AK66" s="79">
        <v>3.8</v>
      </c>
      <c r="AL66" s="82">
        <v>5</v>
      </c>
      <c r="AM66" s="79">
        <v>2.9</v>
      </c>
      <c r="AN66" s="79">
        <v>2</v>
      </c>
      <c r="AO66" s="79">
        <v>3.8</v>
      </c>
      <c r="AP66" s="79">
        <v>4</v>
      </c>
      <c r="AQ66" s="79">
        <v>4.5999999999999996</v>
      </c>
    </row>
    <row r="67" spans="1:43" ht="15" customHeight="1" thickBot="1">
      <c r="A67" s="118"/>
      <c r="B67" s="17" t="s">
        <v>73</v>
      </c>
      <c r="C67" s="13">
        <v>12</v>
      </c>
      <c r="D67" s="14">
        <v>9</v>
      </c>
      <c r="E67" s="49">
        <f>SPP!E67+SPV!E67</f>
        <v>11.9</v>
      </c>
      <c r="F67" s="50">
        <f>SPP!F67+SPV!F67</f>
        <v>10.8</v>
      </c>
      <c r="G67" s="49">
        <f>SPP!G67+SPV!G67</f>
        <v>13.9</v>
      </c>
      <c r="H67" s="50">
        <f>SPP!H67+SPV!H67</f>
        <v>10.9</v>
      </c>
      <c r="I67" s="49">
        <f>SPP!I67+SPV!I67</f>
        <v>13</v>
      </c>
      <c r="J67" s="50">
        <f>SPP!J67+SPV!J67</f>
        <v>12.6</v>
      </c>
      <c r="K67" s="49">
        <f>SPP!K67+SPV!K67</f>
        <v>12</v>
      </c>
      <c r="L67" s="50">
        <f>SPP!L67+SPV!L67</f>
        <v>11</v>
      </c>
      <c r="M67" s="49">
        <f>SPP!M67+SPV!M67</f>
        <v>13</v>
      </c>
      <c r="N67" s="50">
        <f>SPP!N67+SPV!N67</f>
        <v>10</v>
      </c>
      <c r="O67" s="49">
        <f>SPP!O67+SPV!O67</f>
        <v>10</v>
      </c>
      <c r="P67" s="50">
        <f>SPP!P67+SPV!P67</f>
        <v>10.8</v>
      </c>
      <c r="Q67" s="49">
        <f>SPP!Q67+SPV!Q67</f>
        <v>10</v>
      </c>
      <c r="R67" s="50">
        <f>SPP!R67+SPV!R67</f>
        <v>8</v>
      </c>
      <c r="S67" s="49">
        <f>SPP!S67+SPV!S67</f>
        <v>14.9</v>
      </c>
      <c r="T67" s="50">
        <f>SPP!T67+SPV!T67</f>
        <v>11</v>
      </c>
      <c r="U67" s="49">
        <f>SPP!U67+SPV!U67</f>
        <v>11</v>
      </c>
      <c r="V67" s="50">
        <f>SPP!V67+SPV!V67</f>
        <v>10</v>
      </c>
      <c r="W67" s="49">
        <f>SPP!W67+SPV!W67</f>
        <v>11.9</v>
      </c>
      <c r="X67" s="50">
        <f>SPP!X67+SPV!X67</f>
        <v>10</v>
      </c>
      <c r="Y67" s="49">
        <f>SPP!Y67+SPV!Y67</f>
        <v>11</v>
      </c>
      <c r="Z67" s="50">
        <f>SPP!Z67+SPV!Z67</f>
        <v>10</v>
      </c>
      <c r="AA67" s="49">
        <f>SPP!AA67+SPV!AA67</f>
        <v>11.9</v>
      </c>
      <c r="AB67" s="50">
        <f>SPP!AB67+SPV!AB67</f>
        <v>10.7</v>
      </c>
      <c r="AC67" s="49">
        <f>SPP!AC67+SPV!AC67</f>
        <v>9</v>
      </c>
      <c r="AD67" s="50">
        <f>SPP!AD67+SPV!AD67</f>
        <v>8</v>
      </c>
      <c r="AE67" s="49">
        <f>SPP!AE67+SPV!AE67</f>
        <v>9</v>
      </c>
      <c r="AF67" s="50">
        <f>SPP!AF67+SPV!AF67</f>
        <v>6</v>
      </c>
      <c r="AG67" s="49">
        <f>SPP!AG67+SPV!AG67</f>
        <v>9</v>
      </c>
      <c r="AH67" s="50">
        <f>SPP!AH67+SPV!AH67</f>
        <v>8</v>
      </c>
      <c r="AJ67" s="87">
        <v>9</v>
      </c>
      <c r="AK67" s="78">
        <v>9.8000000000000007</v>
      </c>
      <c r="AL67" s="78">
        <v>12.9</v>
      </c>
      <c r="AM67" s="78">
        <v>9.9</v>
      </c>
      <c r="AN67" s="77">
        <v>12</v>
      </c>
      <c r="AO67" s="78">
        <v>11.7</v>
      </c>
      <c r="AP67" s="75">
        <v>11</v>
      </c>
      <c r="AQ67" s="78">
        <v>10</v>
      </c>
    </row>
    <row r="68" spans="1:43" ht="15" customHeight="1" thickBot="1">
      <c r="A68" s="118"/>
      <c r="B68" s="52" t="s">
        <v>115</v>
      </c>
      <c r="C68" s="15">
        <v>4</v>
      </c>
      <c r="D68" s="16">
        <v>4</v>
      </c>
      <c r="E68" s="49">
        <f>SPP!E68+SPV!E68</f>
        <v>0</v>
      </c>
      <c r="F68" s="50">
        <f>SPP!F68+SPV!F68</f>
        <v>0</v>
      </c>
      <c r="G68" s="49">
        <f>SPP!G68+SPV!G68</f>
        <v>0.6</v>
      </c>
      <c r="H68" s="50">
        <f>SPP!H68+SPV!H68</f>
        <v>1</v>
      </c>
      <c r="I68" s="49">
        <f>SPP!I68+SPV!I68</f>
        <v>0.6</v>
      </c>
      <c r="J68" s="50">
        <f>SPP!J68+SPV!J68</f>
        <v>0</v>
      </c>
      <c r="K68" s="49">
        <f>SPP!K68+SPV!K68</f>
        <v>0.6</v>
      </c>
      <c r="L68" s="50">
        <f>SPP!L68+SPV!L68</f>
        <v>1</v>
      </c>
      <c r="M68" s="49">
        <f>SPP!M68+SPV!M68</f>
        <v>0.6</v>
      </c>
      <c r="N68" s="50">
        <f>SPP!N68+SPV!N68</f>
        <v>0</v>
      </c>
      <c r="O68" s="49">
        <f>SPP!O68+SPV!O68</f>
        <v>2.4</v>
      </c>
      <c r="P68" s="50">
        <f>SPP!P68+SPV!P68</f>
        <v>1.8</v>
      </c>
      <c r="Q68" s="49">
        <f>SPP!Q68+SPV!Q68</f>
        <v>3.1</v>
      </c>
      <c r="R68" s="50">
        <f>SPP!R68+SPV!R68</f>
        <v>0</v>
      </c>
      <c r="S68" s="49">
        <f>SPP!S68+SPV!S68</f>
        <v>0</v>
      </c>
      <c r="T68" s="50">
        <f>SPP!T68+SPV!T68</f>
        <v>0</v>
      </c>
      <c r="U68" s="49">
        <f>SPP!U68+SPV!U68</f>
        <v>0</v>
      </c>
      <c r="V68" s="50">
        <f>SPP!V68+SPV!V68</f>
        <v>0</v>
      </c>
      <c r="W68" s="49">
        <f>SPP!W68+SPV!W68</f>
        <v>0</v>
      </c>
      <c r="X68" s="50">
        <f>SPP!X68+SPV!X68</f>
        <v>0</v>
      </c>
      <c r="Y68" s="49">
        <f>SPP!Y68+SPV!Y68</f>
        <v>0</v>
      </c>
      <c r="Z68" s="50">
        <f>SPP!Z68+SPV!Z68</f>
        <v>0</v>
      </c>
      <c r="AA68" s="49">
        <f>SPP!AA68+SPV!AA68</f>
        <v>0</v>
      </c>
      <c r="AB68" s="50">
        <f>SPP!AB68+SPV!AB68</f>
        <v>0</v>
      </c>
      <c r="AC68" s="49">
        <f>SPP!AC68+SPV!AC68</f>
        <v>0</v>
      </c>
      <c r="AD68" s="50">
        <f>SPP!AD68+SPV!AD68</f>
        <v>0</v>
      </c>
      <c r="AE68" s="49">
        <f>SPP!AE68+SPV!AE68</f>
        <v>0</v>
      </c>
      <c r="AF68" s="50">
        <f>SPP!AF68+SPV!AF68</f>
        <v>0</v>
      </c>
      <c r="AG68" s="49">
        <f>SPP!AG68+SPV!AG68</f>
        <v>0</v>
      </c>
      <c r="AH68" s="50">
        <f>SPP!AH68+SPV!AH68</f>
        <v>0</v>
      </c>
      <c r="AJ68" s="79">
        <v>0.1</v>
      </c>
      <c r="AK68" s="81">
        <v>3.8</v>
      </c>
      <c r="AL68" s="79">
        <v>1</v>
      </c>
      <c r="AM68" s="81">
        <v>4</v>
      </c>
      <c r="AN68" s="79">
        <v>1</v>
      </c>
      <c r="AO68" s="81">
        <v>4</v>
      </c>
      <c r="AP68" s="79">
        <v>1</v>
      </c>
      <c r="AQ68" s="81">
        <v>4</v>
      </c>
    </row>
    <row r="69" spans="1:43" ht="15" customHeight="1" thickBot="1">
      <c r="A69" s="118"/>
      <c r="B69" s="51" t="s">
        <v>114</v>
      </c>
      <c r="C69" s="15">
        <v>6</v>
      </c>
      <c r="D69" s="16">
        <v>6</v>
      </c>
      <c r="E69" s="49">
        <f>SPP!E69+SPV!E69</f>
        <v>0.6</v>
      </c>
      <c r="F69" s="50">
        <f>SPP!F69+SPV!F69</f>
        <v>4.0999999999999996</v>
      </c>
      <c r="G69" s="49">
        <f>SPP!G69+SPV!G69</f>
        <v>0</v>
      </c>
      <c r="H69" s="50">
        <f>SPP!H69+SPV!H69</f>
        <v>1.4</v>
      </c>
      <c r="I69" s="49">
        <f>SPP!I69+SPV!I69</f>
        <v>0</v>
      </c>
      <c r="J69" s="50">
        <f>SPP!J69+SPV!J69</f>
        <v>3.7</v>
      </c>
      <c r="K69" s="49">
        <f>SPP!K69+SPV!K69</f>
        <v>0</v>
      </c>
      <c r="L69" s="50">
        <f>SPP!L69+SPV!L69</f>
        <v>2.8</v>
      </c>
      <c r="M69" s="49">
        <f>SPP!M69+SPV!M69</f>
        <v>0</v>
      </c>
      <c r="N69" s="50">
        <f>SPP!N69+SPV!N69</f>
        <v>0</v>
      </c>
      <c r="O69" s="49">
        <f>SPP!O69+SPV!O69</f>
        <v>0</v>
      </c>
      <c r="P69" s="50">
        <f>SPP!P69+SPV!P69</f>
        <v>0</v>
      </c>
      <c r="Q69" s="49">
        <f>SPP!Q69+SPV!Q69</f>
        <v>3</v>
      </c>
      <c r="R69" s="50">
        <f>SPP!R69+SPV!R69</f>
        <v>0</v>
      </c>
      <c r="S69" s="49">
        <f>SPP!S69+SPV!S69</f>
        <v>0</v>
      </c>
      <c r="T69" s="50">
        <f>SPP!T69+SPV!T69</f>
        <v>0.6</v>
      </c>
      <c r="U69" s="49">
        <f>SPP!U69+SPV!U69</f>
        <v>0</v>
      </c>
      <c r="V69" s="50">
        <f>SPP!V69+SPV!V69</f>
        <v>1</v>
      </c>
      <c r="W69" s="49">
        <f>SPP!W69+SPV!W69</f>
        <v>2.2000000000000002</v>
      </c>
      <c r="X69" s="50">
        <f>SPP!X69+SPV!X69</f>
        <v>1.7</v>
      </c>
      <c r="Y69" s="49">
        <f>SPP!Y69+SPV!Y69</f>
        <v>0</v>
      </c>
      <c r="Z69" s="50">
        <f>SPP!Z69+SPV!Z69</f>
        <v>1</v>
      </c>
      <c r="AA69" s="49">
        <f>SPP!AA69+SPV!AA69</f>
        <v>0</v>
      </c>
      <c r="AB69" s="50">
        <f>SPP!AB69+SPV!AB69</f>
        <v>0</v>
      </c>
      <c r="AC69" s="49">
        <f>SPP!AC69+SPV!AC69</f>
        <v>0</v>
      </c>
      <c r="AD69" s="50">
        <f>SPP!AD69+SPV!AD69</f>
        <v>2</v>
      </c>
      <c r="AE69" s="49">
        <f>SPP!AE69+SPV!AE69</f>
        <v>5</v>
      </c>
      <c r="AF69" s="50">
        <f>SPP!AF69+SPV!AF69</f>
        <v>1</v>
      </c>
      <c r="AG69" s="49">
        <f>SPP!AG69+SPV!AG69</f>
        <v>0</v>
      </c>
      <c r="AH69" s="50">
        <f>SPP!AH69+SPV!AH69</f>
        <v>0</v>
      </c>
      <c r="AJ69" s="79">
        <v>1.8</v>
      </c>
      <c r="AK69" s="82">
        <v>5.0999999999999996</v>
      </c>
      <c r="AL69" s="79">
        <v>0</v>
      </c>
      <c r="AM69" s="79">
        <v>2.2999999999999998</v>
      </c>
      <c r="AN69" s="79">
        <v>0</v>
      </c>
      <c r="AO69" s="81">
        <v>5.5</v>
      </c>
      <c r="AP69" s="79">
        <v>0</v>
      </c>
      <c r="AQ69" s="79">
        <v>3.8</v>
      </c>
    </row>
    <row r="70" spans="1:43" ht="15" customHeight="1" thickBot="1">
      <c r="A70" s="118"/>
      <c r="B70" s="52" t="s">
        <v>106</v>
      </c>
      <c r="C70" s="15">
        <v>6</v>
      </c>
      <c r="D70" s="16">
        <v>6</v>
      </c>
      <c r="E70" s="49">
        <f>SPP!E70+SPV!E70</f>
        <v>4</v>
      </c>
      <c r="F70" s="50">
        <f>SPP!F70+SPV!F70</f>
        <v>3.8</v>
      </c>
      <c r="G70" s="49">
        <f>SPP!G70+SPV!G70</f>
        <v>3</v>
      </c>
      <c r="H70" s="50">
        <f>SPP!H70+SPV!H70</f>
        <v>3.7</v>
      </c>
      <c r="I70" s="49">
        <f>SPP!I70+SPV!I70</f>
        <v>6</v>
      </c>
      <c r="J70" s="50">
        <f>SPP!J70+SPV!J70</f>
        <v>6.8</v>
      </c>
      <c r="K70" s="49">
        <f>SPP!K70+SPV!K70</f>
        <v>4</v>
      </c>
      <c r="L70" s="50">
        <f>SPP!L70+SPV!L70</f>
        <v>1</v>
      </c>
      <c r="M70" s="49">
        <f>SPP!M70+SPV!M70</f>
        <v>5</v>
      </c>
      <c r="N70" s="50">
        <f>SPP!N70+SPV!N70</f>
        <v>2</v>
      </c>
      <c r="O70" s="49">
        <f>SPP!O70+SPV!O70</f>
        <v>6</v>
      </c>
      <c r="P70" s="50">
        <f>SPP!P70+SPV!P70</f>
        <v>4</v>
      </c>
      <c r="Q70" s="49">
        <f>SPP!Q70+SPV!Q70</f>
        <v>3</v>
      </c>
      <c r="R70" s="50">
        <f>SPP!R70+SPV!R70</f>
        <v>3</v>
      </c>
      <c r="S70" s="49">
        <f>SPP!S70+SPV!S70</f>
        <v>4</v>
      </c>
      <c r="T70" s="50">
        <f>SPP!T70+SPV!T70</f>
        <v>3.8</v>
      </c>
      <c r="U70" s="49">
        <f>SPP!U70+SPV!U70</f>
        <v>3</v>
      </c>
      <c r="V70" s="50">
        <f>SPP!V70+SPV!V70</f>
        <v>2</v>
      </c>
      <c r="W70" s="49">
        <f>SPP!W70+SPV!W70</f>
        <v>3</v>
      </c>
      <c r="X70" s="50">
        <f>SPP!X70+SPV!X70</f>
        <v>4.8</v>
      </c>
      <c r="Y70" s="49">
        <f>SPP!Y70+SPV!Y70</f>
        <v>2</v>
      </c>
      <c r="Z70" s="50">
        <f>SPP!Z70+SPV!Z70</f>
        <v>3</v>
      </c>
      <c r="AA70" s="49">
        <f>SPP!AA70+SPV!AA70</f>
        <v>6</v>
      </c>
      <c r="AB70" s="50">
        <f>SPP!AB70+SPV!AB70</f>
        <v>3</v>
      </c>
      <c r="AC70" s="49">
        <f>SPP!AC70+SPV!AC70</f>
        <v>3</v>
      </c>
      <c r="AD70" s="50">
        <f>SPP!AD70+SPV!AD70</f>
        <v>3</v>
      </c>
      <c r="AE70" s="49">
        <f>SPP!AE70+SPV!AE70</f>
        <v>2</v>
      </c>
      <c r="AF70" s="50">
        <f>SPP!AF70+SPV!AF70</f>
        <v>2</v>
      </c>
      <c r="AG70" s="49">
        <f>SPP!AG70+SPV!AG70</f>
        <v>2</v>
      </c>
      <c r="AH70" s="50">
        <f>SPP!AH70+SPV!AH70</f>
        <v>1</v>
      </c>
      <c r="AJ70" s="79">
        <v>4</v>
      </c>
      <c r="AK70" s="79">
        <v>4.8</v>
      </c>
      <c r="AL70" s="79">
        <v>4.8</v>
      </c>
      <c r="AM70" s="79">
        <v>3</v>
      </c>
      <c r="AN70" s="80">
        <v>6</v>
      </c>
      <c r="AO70" s="88">
        <v>6.8</v>
      </c>
      <c r="AP70" s="79">
        <v>4</v>
      </c>
      <c r="AQ70" s="79">
        <v>1</v>
      </c>
    </row>
    <row r="71" spans="1:43" ht="15" customHeight="1" thickBot="1">
      <c r="A71" s="118"/>
      <c r="B71" s="12" t="s">
        <v>74</v>
      </c>
      <c r="C71" s="13">
        <v>4</v>
      </c>
      <c r="D71" s="14">
        <v>4</v>
      </c>
      <c r="E71" s="49">
        <f>SPP!E71+SPV!E71</f>
        <v>1</v>
      </c>
      <c r="F71" s="50">
        <f>SPP!F71+SPV!F71</f>
        <v>1</v>
      </c>
      <c r="G71" s="49">
        <f>SPP!G71+SPV!G71</f>
        <v>1</v>
      </c>
      <c r="H71" s="50">
        <f>SPP!H71+SPV!H71</f>
        <v>1</v>
      </c>
      <c r="I71" s="49">
        <f>SPP!I71+SPV!I71</f>
        <v>1</v>
      </c>
      <c r="J71" s="50">
        <f>SPP!J71+SPV!J71</f>
        <v>0</v>
      </c>
      <c r="K71" s="49">
        <f>SPP!K71+SPV!K71</f>
        <v>0.9</v>
      </c>
      <c r="L71" s="50">
        <f>SPP!L71+SPV!L71</f>
        <v>0</v>
      </c>
      <c r="M71" s="49">
        <f>SPP!M71+SPV!M71</f>
        <v>0</v>
      </c>
      <c r="N71" s="50">
        <f>SPP!N71+SPV!N71</f>
        <v>0</v>
      </c>
      <c r="O71" s="49">
        <f>SPP!O71+SPV!O71</f>
        <v>0</v>
      </c>
      <c r="P71" s="50">
        <f>SPP!P71+SPV!P71</f>
        <v>0</v>
      </c>
      <c r="Q71" s="49">
        <f>SPP!Q71+SPV!Q71</f>
        <v>1</v>
      </c>
      <c r="R71" s="50">
        <f>SPP!R71+SPV!R71</f>
        <v>1</v>
      </c>
      <c r="S71" s="49">
        <f>SPP!S71+SPV!S71</f>
        <v>2</v>
      </c>
      <c r="T71" s="50">
        <f>SPP!T71+SPV!T71</f>
        <v>0</v>
      </c>
      <c r="U71" s="49">
        <f>SPP!U71+SPV!U71</f>
        <v>0.9</v>
      </c>
      <c r="V71" s="50">
        <f>SPP!V71+SPV!V71</f>
        <v>1</v>
      </c>
      <c r="W71" s="49">
        <f>SPP!W71+SPV!W71</f>
        <v>1</v>
      </c>
      <c r="X71" s="50">
        <f>SPP!X71+SPV!X71</f>
        <v>0</v>
      </c>
      <c r="Y71" s="49">
        <f>SPP!Y71+SPV!Y71</f>
        <v>1</v>
      </c>
      <c r="Z71" s="50">
        <f>SPP!Z71+SPV!Z71</f>
        <v>1</v>
      </c>
      <c r="AA71" s="49">
        <f>SPP!AA71+SPV!AA71</f>
        <v>0.9</v>
      </c>
      <c r="AB71" s="50">
        <f>SPP!AB71+SPV!AB71</f>
        <v>0</v>
      </c>
      <c r="AC71" s="49">
        <f>SPP!AC71+SPV!AC71</f>
        <v>0</v>
      </c>
      <c r="AD71" s="50">
        <f>SPP!AD71+SPV!AD71</f>
        <v>0</v>
      </c>
      <c r="AE71" s="49">
        <f>SPP!AE71+SPV!AE71</f>
        <v>1</v>
      </c>
      <c r="AF71" s="50">
        <f>SPP!AF71+SPV!AF71</f>
        <v>1</v>
      </c>
      <c r="AG71" s="49">
        <f>SPP!AG71+SPV!AG71</f>
        <v>0</v>
      </c>
      <c r="AH71" s="50">
        <f>SPP!AH71+SPV!AH71</f>
        <v>0</v>
      </c>
      <c r="AJ71" s="75">
        <v>3.4</v>
      </c>
      <c r="AK71" s="78">
        <v>5.5</v>
      </c>
      <c r="AL71" s="87">
        <v>2.1</v>
      </c>
      <c r="AM71" s="78">
        <v>5.5</v>
      </c>
      <c r="AN71" s="75">
        <v>3.1</v>
      </c>
      <c r="AO71" s="78">
        <v>4.5</v>
      </c>
      <c r="AP71" s="75">
        <v>3</v>
      </c>
      <c r="AQ71" s="78">
        <v>4.5</v>
      </c>
    </row>
    <row r="72" spans="1:43" ht="15" customHeight="1" thickBot="1">
      <c r="A72" s="118"/>
      <c r="B72" s="12" t="s">
        <v>75</v>
      </c>
      <c r="C72" s="15">
        <v>4</v>
      </c>
      <c r="D72" s="16">
        <v>4</v>
      </c>
      <c r="E72" s="49">
        <f>SPP!E72+SPV!E72</f>
        <v>0</v>
      </c>
      <c r="F72" s="50">
        <f>SPP!F72+SPV!F72</f>
        <v>0</v>
      </c>
      <c r="G72" s="49">
        <f>SPP!G72+SPV!G72</f>
        <v>0</v>
      </c>
      <c r="H72" s="50">
        <f>SPP!H72+SPV!H72</f>
        <v>0</v>
      </c>
      <c r="I72" s="49">
        <f>SPP!I72+SPV!I72</f>
        <v>0</v>
      </c>
      <c r="J72" s="50">
        <f>SPP!J72+SPV!J72</f>
        <v>0</v>
      </c>
      <c r="K72" s="49">
        <f>SPP!K72+SPV!K72</f>
        <v>1</v>
      </c>
      <c r="L72" s="50">
        <f>SPP!L72+SPV!L72</f>
        <v>0</v>
      </c>
      <c r="M72" s="49">
        <f>SPP!M72+SPV!M72</f>
        <v>2</v>
      </c>
      <c r="N72" s="50">
        <f>SPP!N72+SPV!N72</f>
        <v>0</v>
      </c>
      <c r="O72" s="49">
        <f>SPP!O72+SPV!O72</f>
        <v>1</v>
      </c>
      <c r="P72" s="50">
        <f>SPP!P72+SPV!P72</f>
        <v>1</v>
      </c>
      <c r="Q72" s="49">
        <f>SPP!Q72+SPV!Q72</f>
        <v>1</v>
      </c>
      <c r="R72" s="50">
        <f>SPP!R72+SPV!R72</f>
        <v>0</v>
      </c>
      <c r="S72" s="49">
        <f>SPP!S72+SPV!S72</f>
        <v>1</v>
      </c>
      <c r="T72" s="50">
        <f>SPP!T72+SPV!T72</f>
        <v>0.7</v>
      </c>
      <c r="U72" s="49">
        <f>SPP!U72+SPV!U72</f>
        <v>2</v>
      </c>
      <c r="V72" s="50">
        <f>SPP!V72+SPV!V72</f>
        <v>1</v>
      </c>
      <c r="W72" s="49">
        <f>SPP!W72+SPV!W72</f>
        <v>2</v>
      </c>
      <c r="X72" s="50">
        <f>SPP!X72+SPV!X72</f>
        <v>0.7</v>
      </c>
      <c r="Y72" s="49">
        <f>SPP!Y72+SPV!Y72</f>
        <v>1</v>
      </c>
      <c r="Z72" s="50">
        <f>SPP!Z72+SPV!Z72</f>
        <v>0</v>
      </c>
      <c r="AA72" s="49">
        <f>SPP!AA72+SPV!AA72</f>
        <v>1</v>
      </c>
      <c r="AB72" s="50">
        <f>SPP!AB72+SPV!AB72</f>
        <v>1</v>
      </c>
      <c r="AC72" s="49">
        <f>SPP!AC72+SPV!AC72</f>
        <v>1</v>
      </c>
      <c r="AD72" s="50">
        <f>SPP!AD72+SPV!AD72</f>
        <v>1.9</v>
      </c>
      <c r="AE72" s="49">
        <f>SPP!AE72+SPV!AE72</f>
        <v>2</v>
      </c>
      <c r="AF72" s="50">
        <f>SPP!AF72+SPV!AF72</f>
        <v>0</v>
      </c>
      <c r="AG72" s="49">
        <f>SPP!AG72+SPV!AG72</f>
        <v>0</v>
      </c>
      <c r="AH72" s="50">
        <f>SPP!AH72+SPV!AH72</f>
        <v>0</v>
      </c>
      <c r="AJ72" s="80">
        <v>3.8</v>
      </c>
      <c r="AK72" s="88">
        <v>5.8</v>
      </c>
      <c r="AL72" s="79">
        <v>0.8</v>
      </c>
      <c r="AM72" s="88">
        <v>5.9</v>
      </c>
      <c r="AN72" s="79">
        <v>1.8</v>
      </c>
      <c r="AO72" s="81">
        <v>4</v>
      </c>
      <c r="AP72" s="79">
        <v>2.8</v>
      </c>
      <c r="AQ72" s="88">
        <v>5.8</v>
      </c>
    </row>
    <row r="73" spans="1:43" ht="15" customHeight="1" thickBot="1">
      <c r="A73" s="119"/>
      <c r="B73" s="18" t="s">
        <v>76</v>
      </c>
      <c r="C73" s="19">
        <v>6</v>
      </c>
      <c r="D73" s="20">
        <v>6</v>
      </c>
      <c r="E73" s="49">
        <f>SPP!E73+SPV!E73</f>
        <v>4.5</v>
      </c>
      <c r="F73" s="50">
        <f>SPP!F73+SPV!F73</f>
        <v>3.1</v>
      </c>
      <c r="G73" s="49">
        <f>SPP!G73+SPV!G73</f>
        <v>6.5</v>
      </c>
      <c r="H73" s="50">
        <f>SPP!H73+SPV!H73</f>
        <v>3</v>
      </c>
      <c r="I73" s="49">
        <f>SPP!I73+SPV!I73</f>
        <v>4</v>
      </c>
      <c r="J73" s="50">
        <f>SPP!J73+SPV!J73</f>
        <v>5.6</v>
      </c>
      <c r="K73" s="49">
        <f>SPP!K73+SPV!K73</f>
        <v>5</v>
      </c>
      <c r="L73" s="50">
        <f>SPP!L73+SPV!L73</f>
        <v>3</v>
      </c>
      <c r="M73" s="49">
        <f>SPP!M73+SPV!M73</f>
        <v>3</v>
      </c>
      <c r="N73" s="50">
        <f>SPP!N73+SPV!N73</f>
        <v>4</v>
      </c>
      <c r="O73" s="49">
        <f>SPP!O73+SPV!O73</f>
        <v>3</v>
      </c>
      <c r="P73" s="50">
        <f>SPP!P73+SPV!P73</f>
        <v>1</v>
      </c>
      <c r="Q73" s="49">
        <f>SPP!Q73+SPV!Q73</f>
        <v>0</v>
      </c>
      <c r="R73" s="50">
        <f>SPP!R73+SPV!R73</f>
        <v>1</v>
      </c>
      <c r="S73" s="49">
        <f>SPP!S73+SPV!S73</f>
        <v>3</v>
      </c>
      <c r="T73" s="50">
        <f>SPP!T73+SPV!T73</f>
        <v>5</v>
      </c>
      <c r="U73" s="49">
        <f>SPP!U73+SPV!U73</f>
        <v>5</v>
      </c>
      <c r="V73" s="50">
        <f>SPP!V73+SPV!V73</f>
        <v>0.8</v>
      </c>
      <c r="W73" s="49">
        <f>SPP!W73+SPV!W73</f>
        <v>6</v>
      </c>
      <c r="X73" s="50">
        <f>SPP!X73+SPV!X73</f>
        <v>4</v>
      </c>
      <c r="Y73" s="49">
        <f>SPP!Y73+SPV!Y73</f>
        <v>4</v>
      </c>
      <c r="Z73" s="50">
        <f>SPP!Z73+SPV!Z73</f>
        <v>5</v>
      </c>
      <c r="AA73" s="49">
        <f>SPP!AA73+SPV!AA73</f>
        <v>2</v>
      </c>
      <c r="AB73" s="50">
        <f>SPP!AB73+SPV!AB73</f>
        <v>2</v>
      </c>
      <c r="AC73" s="49">
        <f>SPP!AC73+SPV!AC73</f>
        <v>4</v>
      </c>
      <c r="AD73" s="50">
        <f>SPP!AD73+SPV!AD73</f>
        <v>2</v>
      </c>
      <c r="AE73" s="49">
        <f>SPP!AE73+SPV!AE73</f>
        <v>1</v>
      </c>
      <c r="AF73" s="50">
        <f>SPP!AF73+SPV!AF73</f>
        <v>1</v>
      </c>
      <c r="AG73" s="49">
        <f>SPP!AG73+SPV!AG73</f>
        <v>1</v>
      </c>
      <c r="AH73" s="50">
        <f>SPP!AH73+SPV!AH73</f>
        <v>1</v>
      </c>
      <c r="AJ73" s="84">
        <v>5.5</v>
      </c>
      <c r="AK73" s="89">
        <v>7.7</v>
      </c>
      <c r="AL73" s="89">
        <v>7</v>
      </c>
      <c r="AM73" s="89">
        <v>7</v>
      </c>
      <c r="AN73" s="83">
        <v>4</v>
      </c>
      <c r="AO73" s="89">
        <v>7.7</v>
      </c>
      <c r="AP73" s="85">
        <v>5</v>
      </c>
      <c r="AQ73" s="86">
        <v>5.7</v>
      </c>
    </row>
    <row r="74" spans="1:43" ht="7.2" customHeight="1" thickBot="1">
      <c r="A74" s="122"/>
      <c r="B74" s="123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</row>
    <row r="75" spans="1:43" s="66" customFormat="1" ht="10.8" thickBot="1">
      <c r="A75" s="64"/>
      <c r="B75" s="65"/>
      <c r="C75" s="65"/>
      <c r="D75" s="65"/>
      <c r="E75" s="107" t="str">
        <f>E7</f>
        <v>18/07/2022</v>
      </c>
      <c r="F75" s="108"/>
      <c r="G75" s="107" t="str">
        <f t="shared" ref="G75" si="50">G7</f>
        <v>19/07/2022</v>
      </c>
      <c r="H75" s="108"/>
      <c r="I75" s="96" t="str">
        <f t="shared" ref="I75" si="51">I7</f>
        <v>20/07/2022</v>
      </c>
      <c r="J75" s="97"/>
      <c r="K75" s="96" t="str">
        <f t="shared" ref="K75" si="52">K7</f>
        <v>21/07/2022</v>
      </c>
      <c r="L75" s="97"/>
      <c r="M75" s="96" t="str">
        <f t="shared" ref="M75" si="53">M7</f>
        <v>22/07/2022</v>
      </c>
      <c r="N75" s="97"/>
      <c r="O75" s="96" t="str">
        <f t="shared" ref="O75" si="54">O7</f>
        <v>23/07/2022</v>
      </c>
      <c r="P75" s="97"/>
      <c r="Q75" s="96" t="str">
        <f t="shared" ref="Q75" si="55">Q7</f>
        <v>24/07/2022</v>
      </c>
      <c r="R75" s="97"/>
      <c r="S75" s="96" t="str">
        <f t="shared" ref="S75" si="56">S7</f>
        <v>25/07/2022</v>
      </c>
      <c r="T75" s="97"/>
      <c r="U75" s="96" t="str">
        <f t="shared" ref="U75" si="57">U7</f>
        <v>26/07/2022</v>
      </c>
      <c r="V75" s="97"/>
      <c r="W75" s="96" t="str">
        <f t="shared" ref="W75" si="58">W7</f>
        <v>27/07/2022</v>
      </c>
      <c r="X75" s="97"/>
      <c r="Y75" s="96" t="str">
        <f t="shared" ref="Y75" si="59">Y7</f>
        <v>28/07/2022</v>
      </c>
      <c r="Z75" s="97"/>
      <c r="AA75" s="96" t="str">
        <f t="shared" ref="AA75" si="60">AA7</f>
        <v>29/07/2022</v>
      </c>
      <c r="AB75" s="97"/>
      <c r="AC75" s="96" t="str">
        <f t="shared" ref="AC75" si="61">AC7</f>
        <v>30/07/2022</v>
      </c>
      <c r="AD75" s="97"/>
      <c r="AE75" s="96" t="str">
        <f t="shared" ref="AE75" si="62">AE7</f>
        <v>31/07/2022</v>
      </c>
      <c r="AF75" s="97"/>
      <c r="AG75" s="96" t="str">
        <f t="shared" ref="AG75" si="63">AG7</f>
        <v>01/08/2022</v>
      </c>
      <c r="AH75" s="97"/>
    </row>
    <row r="76" spans="1:43" s="66" customFormat="1" ht="10.8" thickBot="1">
      <c r="A76" s="64"/>
      <c r="B76" s="65"/>
      <c r="C76" s="65"/>
      <c r="D76" s="65"/>
      <c r="E76" s="125" t="str">
        <f>E6</f>
        <v>LUN</v>
      </c>
      <c r="F76" s="126"/>
      <c r="G76" s="125" t="str">
        <f t="shared" ref="G76" si="64">G6</f>
        <v>MAR</v>
      </c>
      <c r="H76" s="126"/>
      <c r="I76" s="127" t="str">
        <f t="shared" ref="I76" si="65">I6</f>
        <v>MER</v>
      </c>
      <c r="J76" s="128"/>
      <c r="K76" s="127" t="str">
        <f t="shared" ref="K76" si="66">K6</f>
        <v>JEU</v>
      </c>
      <c r="L76" s="128"/>
      <c r="M76" s="127" t="str">
        <f t="shared" ref="M76" si="67">M6</f>
        <v>VEN</v>
      </c>
      <c r="N76" s="128"/>
      <c r="O76" s="127" t="str">
        <f t="shared" ref="O76" si="68">O6</f>
        <v>SAM</v>
      </c>
      <c r="P76" s="128"/>
      <c r="Q76" s="127" t="str">
        <f t="shared" ref="Q76" si="69">Q6</f>
        <v>DIM</v>
      </c>
      <c r="R76" s="128"/>
      <c r="S76" s="127" t="str">
        <f t="shared" ref="S76" si="70">S6</f>
        <v>LUN</v>
      </c>
      <c r="T76" s="128"/>
      <c r="U76" s="127" t="str">
        <f t="shared" ref="U76" si="71">U6</f>
        <v>MAR</v>
      </c>
      <c r="V76" s="128"/>
      <c r="W76" s="127" t="str">
        <f t="shared" ref="W76" si="72">W6</f>
        <v>MER</v>
      </c>
      <c r="X76" s="128"/>
      <c r="Y76" s="127" t="str">
        <f t="shared" ref="Y76" si="73">Y6</f>
        <v>JEU</v>
      </c>
      <c r="Z76" s="128"/>
      <c r="AA76" s="127" t="str">
        <f t="shared" ref="AA76" si="74">AA6</f>
        <v>VEN</v>
      </c>
      <c r="AB76" s="128"/>
      <c r="AC76" s="127" t="str">
        <f t="shared" ref="AC76" si="75">AC6</f>
        <v>SAM</v>
      </c>
      <c r="AD76" s="128"/>
      <c r="AE76" s="127" t="str">
        <f t="shared" ref="AE76" si="76">AE6</f>
        <v>DIM</v>
      </c>
      <c r="AF76" s="128"/>
      <c r="AG76" s="127" t="str">
        <f t="shared" ref="AG76" si="77">AG6</f>
        <v>LUN</v>
      </c>
      <c r="AH76" s="128"/>
    </row>
    <row r="77" spans="1:43" ht="15" thickBot="1">
      <c r="A77" s="120" t="s">
        <v>77</v>
      </c>
      <c r="B77" s="124"/>
      <c r="C77" s="67">
        <v>498</v>
      </c>
      <c r="D77" s="68">
        <v>445</v>
      </c>
      <c r="E77" s="69">
        <f>SUM(E11:E31,E33:E34,E36:E73)</f>
        <v>384.20000000000005</v>
      </c>
      <c r="F77" s="69">
        <f t="shared" ref="F77:AH77" si="78">SUM(F11:F31,F33:F34,F36:F73)</f>
        <v>340.80000000000007</v>
      </c>
      <c r="G77" s="69">
        <f t="shared" si="78"/>
        <v>420.70000000000005</v>
      </c>
      <c r="H77" s="69">
        <f t="shared" si="78"/>
        <v>361.70000000000005</v>
      </c>
      <c r="I77" s="69">
        <f t="shared" si="78"/>
        <v>398.60000000000008</v>
      </c>
      <c r="J77" s="69">
        <f t="shared" si="78"/>
        <v>352.6</v>
      </c>
      <c r="K77" s="69">
        <f t="shared" si="78"/>
        <v>384</v>
      </c>
      <c r="L77" s="69">
        <f t="shared" si="78"/>
        <v>351.60000000000008</v>
      </c>
      <c r="M77" s="69">
        <f t="shared" si="78"/>
        <v>399.6</v>
      </c>
      <c r="N77" s="69">
        <f t="shared" si="78"/>
        <v>346.49999999999994</v>
      </c>
      <c r="O77" s="69">
        <f t="shared" si="78"/>
        <v>408.79999999999995</v>
      </c>
      <c r="P77" s="69">
        <f t="shared" si="78"/>
        <v>327.30000000000007</v>
      </c>
      <c r="Q77" s="69">
        <f t="shared" si="78"/>
        <v>388.5</v>
      </c>
      <c r="R77" s="69">
        <f t="shared" si="78"/>
        <v>308.60000000000002</v>
      </c>
      <c r="S77" s="69">
        <f t="shared" si="78"/>
        <v>401.8</v>
      </c>
      <c r="T77" s="69">
        <f t="shared" si="78"/>
        <v>351.09999999999997</v>
      </c>
      <c r="U77" s="69">
        <f t="shared" si="78"/>
        <v>395.79999999999995</v>
      </c>
      <c r="V77" s="69">
        <f t="shared" si="78"/>
        <v>358.50000000000017</v>
      </c>
      <c r="W77" s="69">
        <f t="shared" si="78"/>
        <v>402.40000000000003</v>
      </c>
      <c r="X77" s="69">
        <f t="shared" si="78"/>
        <v>341.00000000000006</v>
      </c>
      <c r="Y77" s="69">
        <f t="shared" si="78"/>
        <v>394.29999999999995</v>
      </c>
      <c r="Z77" s="69">
        <f t="shared" si="78"/>
        <v>347</v>
      </c>
      <c r="AA77" s="69">
        <f t="shared" si="78"/>
        <v>395.89999999999992</v>
      </c>
      <c r="AB77" s="69">
        <f t="shared" si="78"/>
        <v>345</v>
      </c>
      <c r="AC77" s="69">
        <f t="shared" si="78"/>
        <v>375.29999999999995</v>
      </c>
      <c r="AD77" s="69">
        <f t="shared" si="78"/>
        <v>313.89999999999998</v>
      </c>
      <c r="AE77" s="69">
        <f t="shared" si="78"/>
        <v>366.3</v>
      </c>
      <c r="AF77" s="69">
        <f t="shared" si="78"/>
        <v>290.70000000000005</v>
      </c>
      <c r="AG77" s="69">
        <f t="shared" si="78"/>
        <v>243.7</v>
      </c>
      <c r="AH77" s="70">
        <f t="shared" si="78"/>
        <v>176.8</v>
      </c>
      <c r="AJ77" s="90">
        <v>406</v>
      </c>
      <c r="AK77" s="90">
        <v>378</v>
      </c>
      <c r="AL77" s="90">
        <v>435</v>
      </c>
      <c r="AM77" s="90">
        <v>401</v>
      </c>
      <c r="AN77" s="90">
        <v>416</v>
      </c>
      <c r="AO77" s="90">
        <v>400</v>
      </c>
      <c r="AP77" s="90">
        <v>397</v>
      </c>
      <c r="AQ77" s="90">
        <v>389</v>
      </c>
    </row>
    <row r="78" spans="1:43" ht="7.2" customHeight="1" thickBot="1">
      <c r="A78" s="122"/>
      <c r="B78" s="123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</row>
    <row r="79" spans="1:43" ht="15" thickBot="1">
      <c r="A79" s="115" t="s">
        <v>144</v>
      </c>
      <c r="B79" s="116"/>
      <c r="C79" s="43">
        <v>28</v>
      </c>
      <c r="D79" s="44">
        <v>44</v>
      </c>
      <c r="E79" s="45"/>
      <c r="F79" s="46">
        <f>SPP!F76</f>
        <v>28</v>
      </c>
      <c r="G79" s="45"/>
      <c r="H79" s="46">
        <f>SPP!H76</f>
        <v>23</v>
      </c>
      <c r="I79" s="45"/>
      <c r="J79" s="46">
        <f>SPP!J76</f>
        <v>27</v>
      </c>
      <c r="K79" s="45"/>
      <c r="L79" s="46">
        <f>SPP!L76</f>
        <v>17</v>
      </c>
      <c r="M79" s="45"/>
      <c r="N79" s="46">
        <f>SPP!N76</f>
        <v>25</v>
      </c>
      <c r="O79" s="45"/>
      <c r="P79" s="46">
        <f>SPP!P76</f>
        <v>15</v>
      </c>
      <c r="Q79" s="45"/>
      <c r="R79" s="46">
        <f>SPP!R76</f>
        <v>16</v>
      </c>
      <c r="S79" s="45"/>
      <c r="T79" s="46">
        <f>SPP!T76</f>
        <v>24</v>
      </c>
      <c r="U79" s="45"/>
      <c r="V79" s="46">
        <f>SPP!V76</f>
        <v>22</v>
      </c>
      <c r="W79" s="45"/>
      <c r="X79" s="46">
        <f>SPP!X76</f>
        <v>22</v>
      </c>
      <c r="Y79" s="45"/>
      <c r="Z79" s="46">
        <f>SPP!Z76</f>
        <v>30</v>
      </c>
      <c r="AA79" s="45"/>
      <c r="AB79" s="46">
        <f>SPP!AB76</f>
        <v>23</v>
      </c>
      <c r="AC79" s="45"/>
      <c r="AD79" s="46">
        <f>SPP!AD76</f>
        <v>8</v>
      </c>
      <c r="AE79" s="45"/>
      <c r="AF79" s="46">
        <f>SPP!AF76</f>
        <v>15</v>
      </c>
      <c r="AG79" s="45"/>
      <c r="AH79" s="46">
        <f>SPP!AH76</f>
        <v>15</v>
      </c>
    </row>
  </sheetData>
  <mergeCells count="60">
    <mergeCell ref="AG75:AH75"/>
    <mergeCell ref="E76:F76"/>
    <mergeCell ref="G76:H76"/>
    <mergeCell ref="I76:J76"/>
    <mergeCell ref="K76:L76"/>
    <mergeCell ref="M76:N76"/>
    <mergeCell ref="O76:P76"/>
    <mergeCell ref="Q76:R76"/>
    <mergeCell ref="S76:T76"/>
    <mergeCell ref="U76:V76"/>
    <mergeCell ref="W76:X76"/>
    <mergeCell ref="Y76:Z76"/>
    <mergeCell ref="AA76:AB76"/>
    <mergeCell ref="AC76:AD76"/>
    <mergeCell ref="AE76:AF76"/>
    <mergeCell ref="AG76:AH76"/>
    <mergeCell ref="W75:X75"/>
    <mergeCell ref="Y75:Z75"/>
    <mergeCell ref="AA75:AB75"/>
    <mergeCell ref="AC75:AD75"/>
    <mergeCell ref="AE75:AF75"/>
    <mergeCell ref="M75:N75"/>
    <mergeCell ref="O75:P75"/>
    <mergeCell ref="Q75:R75"/>
    <mergeCell ref="S75:T75"/>
    <mergeCell ref="U75:V75"/>
    <mergeCell ref="AA4:AB4"/>
    <mergeCell ref="AC4:AD4"/>
    <mergeCell ref="AE4:AF4"/>
    <mergeCell ref="AG4:AH4"/>
    <mergeCell ref="A79:B79"/>
    <mergeCell ref="A74:AH74"/>
    <mergeCell ref="A78:AH78"/>
    <mergeCell ref="A22:A38"/>
    <mergeCell ref="A39:A49"/>
    <mergeCell ref="A50:A59"/>
    <mergeCell ref="A60:A73"/>
    <mergeCell ref="A77:B77"/>
    <mergeCell ref="E75:F75"/>
    <mergeCell ref="G75:H75"/>
    <mergeCell ref="I75:J75"/>
    <mergeCell ref="K75:L75"/>
    <mergeCell ref="A9:A21"/>
    <mergeCell ref="O4:P4"/>
    <mergeCell ref="Q4:R4"/>
    <mergeCell ref="S4:T4"/>
    <mergeCell ref="U4:V4"/>
    <mergeCell ref="W4:X4"/>
    <mergeCell ref="Y4:Z4"/>
    <mergeCell ref="A1:N1"/>
    <mergeCell ref="D2:N2"/>
    <mergeCell ref="A4:A8"/>
    <mergeCell ref="B4:B8"/>
    <mergeCell ref="E4:F4"/>
    <mergeCell ref="G4:H4"/>
    <mergeCell ref="I4:J4"/>
    <mergeCell ref="K4:L4"/>
    <mergeCell ref="M4:N4"/>
    <mergeCell ref="E6:F6"/>
    <mergeCell ref="C4:D6"/>
  </mergeCells>
  <conditionalFormatting sqref="E11:E31 I11:I31 M11:M31 Q11:Q31 U11:U31 Y11:Y31 AC11:AC31 AG11:AG31">
    <cfRule type="expression" dxfId="100" priority="70">
      <formula>ROUND(E11,0)=ROUND($C11,0)</formula>
    </cfRule>
    <cfRule type="expression" dxfId="99" priority="71">
      <formula>E11&gt;$C11</formula>
    </cfRule>
    <cfRule type="expression" dxfId="98" priority="72">
      <formula>AND($C11-E11&gt;0,ROUND($C11-E11,1)&lt;=1)</formula>
    </cfRule>
    <cfRule type="expression" dxfId="97" priority="73">
      <formula>$C11-E11&gt;1</formula>
    </cfRule>
  </conditionalFormatting>
  <conditionalFormatting sqref="F11:F31 J11:J31 N11:N31 R11:R31 V11:V31 Z11:Z31 AD11:AD31 AH11:AH31">
    <cfRule type="expression" dxfId="96" priority="66">
      <formula>$D11-F11&gt;1</formula>
    </cfRule>
    <cfRule type="expression" dxfId="95" priority="67">
      <formula>ROUND(F11,0)=ROUND($D11,0)</formula>
    </cfRule>
    <cfRule type="expression" dxfId="94" priority="68">
      <formula>F11&gt;$D11</formula>
    </cfRule>
    <cfRule type="expression" dxfId="93" priority="69">
      <formula>AND($D11-F11&gt;0,ROUND($D11-F11,1)&lt;=1)</formula>
    </cfRule>
  </conditionalFormatting>
  <conditionalFormatting sqref="G11:G31 K11:K31 O11:O31 S11:S31 W11:W31 AA11:AA31 AE11:AE31">
    <cfRule type="expression" dxfId="92" priority="62">
      <formula>ROUND(G11,0)=ROUND($C11,0)</formula>
    </cfRule>
    <cfRule type="expression" dxfId="91" priority="63">
      <formula>G11&gt;$C11</formula>
    </cfRule>
    <cfRule type="expression" dxfId="90" priority="64">
      <formula>AND($C11-G11&gt;0,ROUND($C11-G11,1)&lt;=1)</formula>
    </cfRule>
    <cfRule type="expression" dxfId="89" priority="65">
      <formula>$C11-G11&gt;1</formula>
    </cfRule>
  </conditionalFormatting>
  <conditionalFormatting sqref="H11:H31 L11:L31 P11:P31 T11:T31 X11:X31 AB11:AB31 AF11:AF31">
    <cfRule type="expression" dxfId="88" priority="58">
      <formula>$D11-H11&gt;1</formula>
    </cfRule>
    <cfRule type="expression" dxfId="87" priority="59">
      <formula>ROUND(H11,0)=ROUND($D11,0)</formula>
    </cfRule>
    <cfRule type="expression" dxfId="86" priority="60">
      <formula>H11&gt;$D11</formula>
    </cfRule>
    <cfRule type="expression" dxfId="85" priority="61">
      <formula>AND($D11-H11&gt;0,ROUND($D11-H11,1)&lt;=1)</formula>
    </cfRule>
  </conditionalFormatting>
  <conditionalFormatting sqref="E33 I33 M33 Q33 U33 Y33 AC33 AG33">
    <cfRule type="expression" dxfId="84" priority="54">
      <formula>ROUND(E33,0)=ROUND($C33,0)</formula>
    </cfRule>
    <cfRule type="expression" dxfId="83" priority="55">
      <formula>E33&gt;$C33</formula>
    </cfRule>
    <cfRule type="expression" dxfId="82" priority="56">
      <formula>AND($C33-E33&gt;0,ROUND($C33-E33,1)&lt;=1)</formula>
    </cfRule>
    <cfRule type="expression" dxfId="81" priority="57">
      <formula>$C33-E33&gt;1</formula>
    </cfRule>
  </conditionalFormatting>
  <conditionalFormatting sqref="F33 J33 N33 R33 V33 Z33 AD33 AH33">
    <cfRule type="expression" dxfId="80" priority="50">
      <formula>$D33-F33&gt;1</formula>
    </cfRule>
    <cfRule type="expression" dxfId="79" priority="51">
      <formula>ROUND(F33,0)=ROUND($D33,0)</formula>
    </cfRule>
    <cfRule type="expression" dxfId="78" priority="52">
      <formula>F33&gt;$D33</formula>
    </cfRule>
    <cfRule type="expression" dxfId="77" priority="53">
      <formula>AND($D33-F33&gt;0,ROUND($D33-F33,1)&lt;=1)</formula>
    </cfRule>
  </conditionalFormatting>
  <conditionalFormatting sqref="G33 K33 O33 S33 W33 AA33 AE33">
    <cfRule type="expression" dxfId="76" priority="46">
      <formula>ROUND(G33,0)=ROUND($C33,0)</formula>
    </cfRule>
    <cfRule type="expression" dxfId="75" priority="47">
      <formula>G33&gt;$C33</formula>
    </cfRule>
    <cfRule type="expression" dxfId="74" priority="48">
      <formula>AND($C33-G33&gt;0,ROUND($C33-G33,1)&lt;=1)</formula>
    </cfRule>
    <cfRule type="expression" dxfId="73" priority="49">
      <formula>$C33-G33&gt;1</formula>
    </cfRule>
  </conditionalFormatting>
  <conditionalFormatting sqref="H33 L33 P33 T33 X33 AB33 AF33">
    <cfRule type="expression" dxfId="72" priority="42">
      <formula>$D33-H33&gt;1</formula>
    </cfRule>
    <cfRule type="expression" dxfId="71" priority="43">
      <formula>ROUND(H33,0)=ROUND($D33,0)</formula>
    </cfRule>
    <cfRule type="expression" dxfId="70" priority="44">
      <formula>H33&gt;$D33</formula>
    </cfRule>
    <cfRule type="expression" dxfId="69" priority="45">
      <formula>AND($D33-H33&gt;0,ROUND($D33-H33,1)&lt;=1)</formula>
    </cfRule>
  </conditionalFormatting>
  <conditionalFormatting sqref="E34 I34 M34 Q34 U34 Y34 AC34 AG34">
    <cfRule type="expression" dxfId="68" priority="38">
      <formula>ROUND(E34,0)=ROUND($C34,0)</formula>
    </cfRule>
    <cfRule type="expression" dxfId="67" priority="39">
      <formula>E34&gt;$C34</formula>
    </cfRule>
    <cfRule type="expression" dxfId="66" priority="40">
      <formula>AND($C34-E34&gt;0,ROUND($C34-E34,1)&lt;=1)</formula>
    </cfRule>
    <cfRule type="expression" dxfId="65" priority="41">
      <formula>$C34-E34&gt;1</formula>
    </cfRule>
  </conditionalFormatting>
  <conditionalFormatting sqref="F34 J34 N34 R34 V34 Z34 AD34 AH34">
    <cfRule type="expression" dxfId="64" priority="34">
      <formula>$D34-F34&gt;1</formula>
    </cfRule>
    <cfRule type="expression" dxfId="63" priority="35">
      <formula>ROUND(F34,0)=ROUND($D34,0)</formula>
    </cfRule>
    <cfRule type="expression" dxfId="62" priority="36">
      <formula>F34&gt;$D34</formula>
    </cfRule>
    <cfRule type="expression" dxfId="61" priority="37">
      <formula>AND($D34-F34&gt;0,ROUND($D34-F34,1)&lt;=1)</formula>
    </cfRule>
  </conditionalFormatting>
  <conditionalFormatting sqref="G34 K34 O34 S34 W34 AA34 AE34">
    <cfRule type="expression" dxfId="60" priority="30">
      <formula>ROUND(G34,0)=ROUND($C34,0)</formula>
    </cfRule>
    <cfRule type="expression" dxfId="59" priority="31">
      <formula>G34&gt;$C34</formula>
    </cfRule>
    <cfRule type="expression" dxfId="58" priority="32">
      <formula>AND($C34-G34&gt;0,ROUND($C34-G34,1)&lt;=1)</formula>
    </cfRule>
    <cfRule type="expression" dxfId="57" priority="33">
      <formula>$C34-G34&gt;1</formula>
    </cfRule>
  </conditionalFormatting>
  <conditionalFormatting sqref="H34 L34 P34 T34 X34 AB34 AF34">
    <cfRule type="expression" dxfId="56" priority="26">
      <formula>$D34-H34&gt;1</formula>
    </cfRule>
    <cfRule type="expression" dxfId="55" priority="27">
      <formula>ROUND(H34,0)=ROUND($D34,0)</formula>
    </cfRule>
    <cfRule type="expression" dxfId="54" priority="28">
      <formula>H34&gt;$D34</formula>
    </cfRule>
    <cfRule type="expression" dxfId="53" priority="29">
      <formula>AND($D34-H34&gt;0,ROUND($D34-H34,1)&lt;=1)</formula>
    </cfRule>
  </conditionalFormatting>
  <conditionalFormatting sqref="E36:E73 I36:I73 M36:M73 Q36:Q73 U36:U73 Y36:Y73 AC36:AC73 AG36:AG73">
    <cfRule type="expression" dxfId="52" priority="22">
      <formula>ROUND(E36,0)=ROUND($C36,0)</formula>
    </cfRule>
    <cfRule type="expression" dxfId="51" priority="23">
      <formula>E36&gt;$C36</formula>
    </cfRule>
    <cfRule type="expression" dxfId="50" priority="24">
      <formula>AND($C36-E36&gt;0,ROUND($C36-E36,1)&lt;=1)</formula>
    </cfRule>
    <cfRule type="expression" dxfId="49" priority="25">
      <formula>$C36-E36&gt;1</formula>
    </cfRule>
  </conditionalFormatting>
  <conditionalFormatting sqref="F36:F73 J36:J73 N36:N73 R36:R73 V36:V73 Z36:Z73 AD36:AD73 AH36:AH73">
    <cfRule type="expression" dxfId="48" priority="18">
      <formula>$D36-F36&gt;1</formula>
    </cfRule>
    <cfRule type="expression" dxfId="47" priority="19">
      <formula>ROUND(F36,0)=ROUND($D36,0)</formula>
    </cfRule>
    <cfRule type="expression" dxfId="46" priority="20">
      <formula>F36&gt;$D36</formula>
    </cfRule>
    <cfRule type="expression" dxfId="45" priority="21">
      <formula>AND($D36-F36&gt;0,ROUND($D36-F36,1)&lt;=1)</formula>
    </cfRule>
  </conditionalFormatting>
  <conditionalFormatting sqref="G36:G73 K36:K73 O36:O73 S36:S73 W36:W73 AA36:AA73 AE36:AE73">
    <cfRule type="expression" dxfId="44" priority="14">
      <formula>ROUND(G36,0)=ROUND($C36,0)</formula>
    </cfRule>
    <cfRule type="expression" dxfId="43" priority="15">
      <formula>G36&gt;$C36</formula>
    </cfRule>
    <cfRule type="expression" dxfId="42" priority="16">
      <formula>AND($C36-G36&gt;0,ROUND($C36-G36,1)&lt;=1)</formula>
    </cfRule>
    <cfRule type="expression" dxfId="41" priority="17">
      <formula>$C36-G36&gt;1</formula>
    </cfRule>
  </conditionalFormatting>
  <conditionalFormatting sqref="H36:H73 L36:L73 P36:P73 T36:T73 X36:X73 AB36:AB73 AF36:AF73">
    <cfRule type="expression" dxfId="40" priority="10">
      <formula>$D36-H36&gt;1</formula>
    </cfRule>
    <cfRule type="expression" dxfId="39" priority="11">
      <formula>ROUND(H36,0)=ROUND($D36,0)</formula>
    </cfRule>
    <cfRule type="expression" dxfId="38" priority="12">
      <formula>H36&gt;$D36</formula>
    </cfRule>
    <cfRule type="expression" dxfId="37" priority="13">
      <formula>AND($D36-H36&gt;0,ROUND($D36-H36,1)&lt;=1)</formula>
    </cfRule>
  </conditionalFormatting>
  <conditionalFormatting sqref="J77 H77 L77 N77 P77 R77 T77 V77 X77 Z77 AB77 AD77 AF77 AH77 E77:F77">
    <cfRule type="colorScale" priority="7">
      <colorScale>
        <cfvo type="num" val="400"/>
        <cfvo type="percentile" val="80"/>
        <cfvo type="num" val="445"/>
        <color rgb="FFFF0000"/>
        <color rgb="FFFFEB84"/>
        <color rgb="FF63BE7B"/>
      </colorScale>
    </cfRule>
  </conditionalFormatting>
  <conditionalFormatting sqref="F79 H79 J79 L79 N79 P79 R79 T79 V79 X79 Z79 AB79 AD79 AF79 AH79">
    <cfRule type="colorScale" priority="74">
      <colorScale>
        <cfvo type="num" val="$C$79"/>
        <cfvo type="percent" val="50"/>
        <cfvo type="num" val="$D$79"/>
        <color rgb="FFF8696B"/>
        <color rgb="FFFFEB84"/>
        <color rgb="FF63BE7B"/>
      </colorScale>
    </cfRule>
  </conditionalFormatting>
  <conditionalFormatting sqref="G77 I77 K77 M77 O77 Q77 S77 U77 W77 Y77 AA77 AC77 AE77 AG77">
    <cfRule type="colorScale" priority="89">
      <colorScale>
        <cfvo type="num" val="450"/>
        <cfvo type="percent" val="80"/>
        <cfvo type="num" val="$C$77"/>
        <color rgb="FFFF0000"/>
        <color rgb="FFFFEB84"/>
        <color rgb="FF63BE7B"/>
      </colorScale>
    </cfRule>
  </conditionalFormatting>
  <conditionalFormatting sqref="G4:AH4">
    <cfRule type="expression" dxfId="36" priority="5">
      <formula>OR(G5="WE",H5=1)</formula>
    </cfRule>
  </conditionalFormatting>
  <conditionalFormatting sqref="E4:F6">
    <cfRule type="expression" dxfId="35" priority="3">
      <formula>OR(E5="WE",F5=1)</formula>
    </cfRule>
  </conditionalFormatting>
  <conditionalFormatting sqref="E75:F76">
    <cfRule type="expression" dxfId="34" priority="1">
      <formula>OR(E76="WE",F76=1)</formula>
    </cfRule>
  </conditionalFormatting>
  <conditionalFormatting sqref="G75:AH76">
    <cfRule type="expression" dxfId="33" priority="2">
      <formula>OR(G76="WE",H76=1)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171"/>
  <sheetViews>
    <sheetView tabSelected="1" topLeftCell="C519" workbookViewId="0">
      <selection activeCell="N716" sqref="N716"/>
    </sheetView>
  </sheetViews>
  <sheetFormatPr baseColWidth="10" defaultRowHeight="14.4"/>
  <cols>
    <col min="1" max="2" width="15.5546875" bestFit="1" customWidth="1"/>
    <col min="3" max="3" width="10.5546875" bestFit="1" customWidth="1"/>
    <col min="4" max="5" width="5.5546875" bestFit="1" customWidth="1"/>
    <col min="6" max="6" width="25.88671875" bestFit="1" customWidth="1"/>
    <col min="7" max="7" width="11.44140625" bestFit="1" customWidth="1"/>
    <col min="8" max="8" width="7.33203125" bestFit="1" customWidth="1"/>
    <col min="9" max="9" width="10.5546875" bestFit="1" customWidth="1"/>
    <col min="10" max="10" width="12.21875" customWidth="1"/>
    <col min="11" max="11" width="6.21875" customWidth="1"/>
    <col min="12" max="12" width="12.21875" style="71" bestFit="1" customWidth="1"/>
    <col min="13" max="13" width="11.21875" style="71" bestFit="1" customWidth="1"/>
    <col min="14" max="14" width="13.33203125" style="71" customWidth="1"/>
    <col min="15" max="15" width="11.33203125" style="71" bestFit="1" customWidth="1"/>
    <col min="16" max="16" width="12" style="71" bestFit="1" customWidth="1"/>
    <col min="17" max="18" width="6.77734375" style="72" customWidth="1"/>
    <col min="19" max="19" width="3.21875" customWidth="1"/>
  </cols>
  <sheetData>
    <row r="1" spans="1:21">
      <c r="A1" t="s">
        <v>88</v>
      </c>
      <c r="B1" t="s">
        <v>89</v>
      </c>
      <c r="C1" t="s">
        <v>82</v>
      </c>
      <c r="D1" t="s">
        <v>83</v>
      </c>
      <c r="E1" t="s">
        <v>84</v>
      </c>
      <c r="F1" t="s">
        <v>4</v>
      </c>
      <c r="G1" t="s">
        <v>90</v>
      </c>
      <c r="H1" t="s">
        <v>139</v>
      </c>
      <c r="I1" t="s">
        <v>91</v>
      </c>
      <c r="J1" t="s">
        <v>138</v>
      </c>
      <c r="K1" t="s">
        <v>143</v>
      </c>
      <c r="L1" s="71" t="s">
        <v>198</v>
      </c>
      <c r="M1" s="71" t="s">
        <v>199</v>
      </c>
      <c r="N1" s="71" t="s">
        <v>194</v>
      </c>
      <c r="O1" s="71" t="s">
        <v>185</v>
      </c>
      <c r="P1" s="71" t="s">
        <v>202</v>
      </c>
      <c r="Q1" s="72" t="s">
        <v>200</v>
      </c>
      <c r="R1" s="72" t="s">
        <v>201</v>
      </c>
      <c r="T1" t="s">
        <v>204</v>
      </c>
      <c r="U1" t="s">
        <v>202</v>
      </c>
    </row>
    <row r="2" spans="1:21" hidden="1">
      <c r="A2" s="47">
        <v>44760.291666666664</v>
      </c>
      <c r="B2" s="47">
        <v>44760.791666666664</v>
      </c>
      <c r="C2" t="s">
        <v>181</v>
      </c>
      <c r="D2" t="s">
        <v>86</v>
      </c>
      <c r="E2" t="s">
        <v>85</v>
      </c>
      <c r="F2" t="s">
        <v>66</v>
      </c>
      <c r="G2" t="s">
        <v>93</v>
      </c>
      <c r="H2" t="s">
        <v>140</v>
      </c>
      <c r="I2" t="s">
        <v>97</v>
      </c>
      <c r="J2" s="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Garde£JOUR£VOL£BOIS-LE-ROI£18/07/2022</v>
      </c>
      <c r="K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">
        <f>ROUND(MOD(Tableau_Effectifs_Dept[[#This Row],[GardDteDebut]],1),5)</f>
        <v>0.29166999999999998</v>
      </c>
      <c r="M2">
        <f>ROUND(MOD(Tableau_Effectifs_Dept[[#This Row],[GardDteFin]],1),5)</f>
        <v>0.79166999999999998</v>
      </c>
      <c r="N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" s="71">
        <f>MAX(IF(Tableau_Effectifs_Dept[[#This Row],[Créneau TOT]]&gt;0,Tableau_Effectifs_Dept[[#This Row],[Créneau TOT]]-Tableau_Effectifs_Dept[[#This Row],[Créneau J]],0),0)</f>
        <v>0</v>
      </c>
      <c r="Q2" s="71">
        <f>ROUND(HOUR(Tableau_Effectifs_Dept[[#This Row],[Créneau J]])/12,1)</f>
        <v>0</v>
      </c>
      <c r="R2" s="71"/>
    </row>
    <row r="3" spans="1:21" hidden="1">
      <c r="A3" s="47">
        <v>44760.291666666664</v>
      </c>
      <c r="B3" s="47">
        <v>44760.791666666664</v>
      </c>
      <c r="C3" t="s">
        <v>181</v>
      </c>
      <c r="D3" t="s">
        <v>86</v>
      </c>
      <c r="E3" t="s">
        <v>85</v>
      </c>
      <c r="F3" t="s">
        <v>66</v>
      </c>
      <c r="G3" t="s">
        <v>93</v>
      </c>
      <c r="H3" t="s">
        <v>141</v>
      </c>
      <c r="I3" t="s">
        <v>97</v>
      </c>
      <c r="J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Garde£JOUR£PRO£BOIS-LE-ROI£18/07/2022</v>
      </c>
      <c r="K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">
        <f>ROUND(MOD(Tableau_Effectifs_Dept[[#This Row],[GardDteDebut]],1),5)</f>
        <v>0.29166999999999998</v>
      </c>
      <c r="M3">
        <f>ROUND(MOD(Tableau_Effectifs_Dept[[#This Row],[GardDteFin]],1),5)</f>
        <v>0.79166999999999998</v>
      </c>
      <c r="N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" s="71">
        <f>MAX(IF(Tableau_Effectifs_Dept[[#This Row],[Créneau TOT]]&gt;0,Tableau_Effectifs_Dept[[#This Row],[Créneau TOT]]-Tableau_Effectifs_Dept[[#This Row],[Créneau J]],0),0)</f>
        <v>0</v>
      </c>
      <c r="Q3" s="71">
        <f>ROUND(HOUR(Tableau_Effectifs_Dept[[#This Row],[Créneau J]])/12,1)</f>
        <v>0</v>
      </c>
      <c r="R3" s="71"/>
    </row>
    <row r="4" spans="1:21" hidden="1">
      <c r="A4" s="47">
        <v>44760.291666666664</v>
      </c>
      <c r="B4" s="47">
        <v>44761.291666666664</v>
      </c>
      <c r="C4" t="s">
        <v>181</v>
      </c>
      <c r="D4" t="s">
        <v>86</v>
      </c>
      <c r="E4" t="s">
        <v>86</v>
      </c>
      <c r="F4" t="s">
        <v>66</v>
      </c>
      <c r="G4" t="s">
        <v>93</v>
      </c>
      <c r="H4" t="s">
        <v>141</v>
      </c>
      <c r="I4" t="s">
        <v>98</v>
      </c>
      <c r="J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Garde£24H£PRO£BOIS-LE-ROI£18/07/2022</v>
      </c>
      <c r="K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">
        <f>ROUND(MOD(Tableau_Effectifs_Dept[[#This Row],[GardDteDebut]],1),5)</f>
        <v>0.29166999999999998</v>
      </c>
      <c r="M4">
        <f>ROUND(MOD(Tableau_Effectifs_Dept[[#This Row],[GardDteFin]],1),5)</f>
        <v>0.29166999999999998</v>
      </c>
      <c r="N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" s="71">
        <f>MAX(IF(Tableau_Effectifs_Dept[[#This Row],[Créneau TOT]]&gt;0,Tableau_Effectifs_Dept[[#This Row],[Créneau TOT]]-Tableau_Effectifs_Dept[[#This Row],[Créneau J]],0),0)</f>
        <v>0</v>
      </c>
      <c r="Q4" s="71">
        <f>ROUND(HOUR(Tableau_Effectifs_Dept[[#This Row],[Créneau J]])/12,1)</f>
        <v>0</v>
      </c>
      <c r="R4" s="71"/>
    </row>
    <row r="5" spans="1:21" hidden="1">
      <c r="A5" s="47">
        <v>44760.291666666664</v>
      </c>
      <c r="B5" s="47">
        <v>44760.791666666664</v>
      </c>
      <c r="C5" t="s">
        <v>181</v>
      </c>
      <c r="D5" t="s">
        <v>86</v>
      </c>
      <c r="E5" t="s">
        <v>85</v>
      </c>
      <c r="F5" t="s">
        <v>69</v>
      </c>
      <c r="G5" t="s">
        <v>93</v>
      </c>
      <c r="H5" t="s">
        <v>140</v>
      </c>
      <c r="I5" t="s">
        <v>97</v>
      </c>
      <c r="J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Garde£JOUR£VOL£BOURRON-MARLOTTE£18/07/2022</v>
      </c>
      <c r="K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">
        <f>ROUND(MOD(Tableau_Effectifs_Dept[[#This Row],[GardDteDebut]],1),5)</f>
        <v>0.29166999999999998</v>
      </c>
      <c r="M5">
        <f>ROUND(MOD(Tableau_Effectifs_Dept[[#This Row],[GardDteFin]],1),5)</f>
        <v>0.79166999999999998</v>
      </c>
      <c r="N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" s="71">
        <f>MAX(IF(Tableau_Effectifs_Dept[[#This Row],[Créneau TOT]]&gt;0,Tableau_Effectifs_Dept[[#This Row],[Créneau TOT]]-Tableau_Effectifs_Dept[[#This Row],[Créneau J]],0),0)</f>
        <v>0</v>
      </c>
      <c r="Q5" s="71">
        <f>ROUND(HOUR(Tableau_Effectifs_Dept[[#This Row],[Créneau J]])/12,1)</f>
        <v>0</v>
      </c>
      <c r="R5" s="71"/>
    </row>
    <row r="6" spans="1:21" hidden="1">
      <c r="A6" s="47">
        <v>44760.291666666664</v>
      </c>
      <c r="B6" s="47">
        <v>44761.291666666664</v>
      </c>
      <c r="C6" t="s">
        <v>181</v>
      </c>
      <c r="D6" t="s">
        <v>86</v>
      </c>
      <c r="E6" t="s">
        <v>86</v>
      </c>
      <c r="F6" t="s">
        <v>69</v>
      </c>
      <c r="G6" t="s">
        <v>93</v>
      </c>
      <c r="H6" t="s">
        <v>140</v>
      </c>
      <c r="I6" t="s">
        <v>98</v>
      </c>
      <c r="J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Garde£24H£VOL£BOURRON-MARLOTTE£18/07/2022</v>
      </c>
      <c r="K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">
        <f>ROUND(MOD(Tableau_Effectifs_Dept[[#This Row],[GardDteDebut]],1),5)</f>
        <v>0.29166999999999998</v>
      </c>
      <c r="M6">
        <f>ROUND(MOD(Tableau_Effectifs_Dept[[#This Row],[GardDteFin]],1),5)</f>
        <v>0.29166999999999998</v>
      </c>
      <c r="N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" s="71">
        <f>MAX(IF(Tableau_Effectifs_Dept[[#This Row],[Créneau TOT]]&gt;0,Tableau_Effectifs_Dept[[#This Row],[Créneau TOT]]-Tableau_Effectifs_Dept[[#This Row],[Créneau J]],0),0)</f>
        <v>0</v>
      </c>
      <c r="Q6" s="71">
        <f>ROUND(HOUR(Tableau_Effectifs_Dept[[#This Row],[Créneau J]])/12,1)</f>
        <v>0</v>
      </c>
      <c r="R6" s="71"/>
    </row>
    <row r="7" spans="1:21" hidden="1">
      <c r="A7" s="47">
        <v>44760.291666666664</v>
      </c>
      <c r="B7" s="47">
        <v>44760.791666666664</v>
      </c>
      <c r="C7" t="s">
        <v>181</v>
      </c>
      <c r="D7" t="s">
        <v>86</v>
      </c>
      <c r="E7" t="s">
        <v>85</v>
      </c>
      <c r="F7" t="s">
        <v>69</v>
      </c>
      <c r="G7" t="s">
        <v>93</v>
      </c>
      <c r="H7" t="s">
        <v>141</v>
      </c>
      <c r="I7" t="s">
        <v>97</v>
      </c>
      <c r="J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Garde£JOUR£PRO£BOURRON-MARLOTTE£18/07/2022</v>
      </c>
      <c r="K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">
        <f>ROUND(MOD(Tableau_Effectifs_Dept[[#This Row],[GardDteDebut]],1),5)</f>
        <v>0.29166999999999998</v>
      </c>
      <c r="M7">
        <f>ROUND(MOD(Tableau_Effectifs_Dept[[#This Row],[GardDteFin]],1),5)</f>
        <v>0.79166999999999998</v>
      </c>
      <c r="N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" s="71">
        <f>MAX(IF(Tableau_Effectifs_Dept[[#This Row],[Créneau TOT]]&gt;0,Tableau_Effectifs_Dept[[#This Row],[Créneau TOT]]-Tableau_Effectifs_Dept[[#This Row],[Créneau J]],0),0)</f>
        <v>0</v>
      </c>
      <c r="Q7" s="71">
        <f>ROUND(HOUR(Tableau_Effectifs_Dept[[#This Row],[Créneau J]])/12,1)</f>
        <v>0</v>
      </c>
      <c r="R7" s="71"/>
    </row>
    <row r="8" spans="1:21" hidden="1">
      <c r="A8" s="47">
        <v>44760.291666666664</v>
      </c>
      <c r="B8" s="47">
        <v>44760.791666666664</v>
      </c>
      <c r="C8" t="s">
        <v>181</v>
      </c>
      <c r="D8" t="s">
        <v>86</v>
      </c>
      <c r="E8" t="s">
        <v>85</v>
      </c>
      <c r="F8" t="s">
        <v>69</v>
      </c>
      <c r="G8" t="s">
        <v>93</v>
      </c>
      <c r="H8" t="s">
        <v>141</v>
      </c>
      <c r="I8" t="s">
        <v>97</v>
      </c>
      <c r="J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Garde£JOUR£PRO£BOURRON-MARLOTTE£18/07/2022</v>
      </c>
      <c r="K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">
        <f>ROUND(MOD(Tableau_Effectifs_Dept[[#This Row],[GardDteDebut]],1),5)</f>
        <v>0.29166999999999998</v>
      </c>
      <c r="M8">
        <f>ROUND(MOD(Tableau_Effectifs_Dept[[#This Row],[GardDteFin]],1),5)</f>
        <v>0.79166999999999998</v>
      </c>
      <c r="N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" s="71">
        <f>MAX(IF(Tableau_Effectifs_Dept[[#This Row],[Créneau TOT]]&gt;0,Tableau_Effectifs_Dept[[#This Row],[Créneau TOT]]-Tableau_Effectifs_Dept[[#This Row],[Créneau J]],0),0)</f>
        <v>0</v>
      </c>
      <c r="Q8" s="71">
        <f>ROUND(HOUR(Tableau_Effectifs_Dept[[#This Row],[Créneau J]])/12,1)</f>
        <v>0</v>
      </c>
      <c r="R8" s="71"/>
    </row>
    <row r="9" spans="1:21" hidden="1">
      <c r="A9" s="47">
        <v>44760.291666666664</v>
      </c>
      <c r="B9" s="47">
        <v>44760.791666666664</v>
      </c>
      <c r="C9" t="s">
        <v>181</v>
      </c>
      <c r="D9" t="s">
        <v>86</v>
      </c>
      <c r="E9" t="s">
        <v>85</v>
      </c>
      <c r="F9" t="s">
        <v>27</v>
      </c>
      <c r="G9" t="s">
        <v>93</v>
      </c>
      <c r="H9" t="s">
        <v>140</v>
      </c>
      <c r="I9" t="s">
        <v>97</v>
      </c>
      <c r="J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Garde£JOUR£VOL£BRAY-SUR-SEINE£18/07/2022</v>
      </c>
      <c r="K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">
        <f>ROUND(MOD(Tableau_Effectifs_Dept[[#This Row],[GardDteDebut]],1),5)</f>
        <v>0.29166999999999998</v>
      </c>
      <c r="M9">
        <f>ROUND(MOD(Tableau_Effectifs_Dept[[#This Row],[GardDteFin]],1),5)</f>
        <v>0.79166999999999998</v>
      </c>
      <c r="N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" s="71">
        <f>MAX(IF(Tableau_Effectifs_Dept[[#This Row],[Créneau TOT]]&gt;0,Tableau_Effectifs_Dept[[#This Row],[Créneau TOT]]-Tableau_Effectifs_Dept[[#This Row],[Créneau J]],0),0)</f>
        <v>0</v>
      </c>
      <c r="Q9" s="71">
        <f>ROUND(HOUR(Tableau_Effectifs_Dept[[#This Row],[Créneau J]])/12,1)</f>
        <v>0</v>
      </c>
      <c r="R9" s="71"/>
    </row>
    <row r="10" spans="1:21" hidden="1">
      <c r="A10" s="47">
        <v>44760.291666666664</v>
      </c>
      <c r="B10" s="47">
        <v>44760.791666666664</v>
      </c>
      <c r="C10" t="s">
        <v>181</v>
      </c>
      <c r="D10" t="s">
        <v>86</v>
      </c>
      <c r="E10" t="s">
        <v>85</v>
      </c>
      <c r="F10" t="s">
        <v>27</v>
      </c>
      <c r="G10" t="s">
        <v>93</v>
      </c>
      <c r="H10" t="s">
        <v>140</v>
      </c>
      <c r="I10" t="s">
        <v>97</v>
      </c>
      <c r="J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Garde£JOUR£VOL£BRAY-SUR-SEINE£18/07/2022</v>
      </c>
      <c r="K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">
        <f>ROUND(MOD(Tableau_Effectifs_Dept[[#This Row],[GardDteDebut]],1),5)</f>
        <v>0.29166999999999998</v>
      </c>
      <c r="M10">
        <f>ROUND(MOD(Tableau_Effectifs_Dept[[#This Row],[GardDteFin]],1),5)</f>
        <v>0.79166999999999998</v>
      </c>
      <c r="N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" s="71">
        <f>MAX(IF(Tableau_Effectifs_Dept[[#This Row],[Créneau TOT]]&gt;0,Tableau_Effectifs_Dept[[#This Row],[Créneau TOT]]-Tableau_Effectifs_Dept[[#This Row],[Créneau J]],0),0)</f>
        <v>0</v>
      </c>
      <c r="Q10" s="71">
        <f>ROUND(HOUR(Tableau_Effectifs_Dept[[#This Row],[Créneau J]])/12,1)</f>
        <v>0</v>
      </c>
      <c r="R10" s="71"/>
    </row>
    <row r="11" spans="1:21" hidden="1">
      <c r="A11" s="47">
        <v>44760.291666666664</v>
      </c>
      <c r="B11" s="47">
        <v>44760.791666666664</v>
      </c>
      <c r="C11" t="s">
        <v>181</v>
      </c>
      <c r="D11" t="s">
        <v>86</v>
      </c>
      <c r="E11" t="s">
        <v>85</v>
      </c>
      <c r="F11" t="s">
        <v>27</v>
      </c>
      <c r="G11" t="s">
        <v>93</v>
      </c>
      <c r="H11" t="s">
        <v>140</v>
      </c>
      <c r="I11" t="s">
        <v>97</v>
      </c>
      <c r="J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Garde£JOUR£VOL£BRAY-SUR-SEINE£18/07/2022</v>
      </c>
      <c r="K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">
        <f>ROUND(MOD(Tableau_Effectifs_Dept[[#This Row],[GardDteDebut]],1),5)</f>
        <v>0.29166999999999998</v>
      </c>
      <c r="M11">
        <f>ROUND(MOD(Tableau_Effectifs_Dept[[#This Row],[GardDteFin]],1),5)</f>
        <v>0.79166999999999998</v>
      </c>
      <c r="N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" s="71">
        <f>MAX(IF(Tableau_Effectifs_Dept[[#This Row],[Créneau TOT]]&gt;0,Tableau_Effectifs_Dept[[#This Row],[Créneau TOT]]-Tableau_Effectifs_Dept[[#This Row],[Créneau J]],0),0)</f>
        <v>0</v>
      </c>
      <c r="Q11" s="71">
        <f>ROUND(HOUR(Tableau_Effectifs_Dept[[#This Row],[Créneau J]])/12,1)</f>
        <v>0</v>
      </c>
      <c r="R11" s="71"/>
    </row>
    <row r="12" spans="1:21" hidden="1">
      <c r="A12" s="47">
        <v>44760.291666666664</v>
      </c>
      <c r="B12" s="47">
        <v>44761.291666666664</v>
      </c>
      <c r="C12" t="s">
        <v>181</v>
      </c>
      <c r="D12" t="s">
        <v>86</v>
      </c>
      <c r="E12" t="s">
        <v>86</v>
      </c>
      <c r="F12" t="s">
        <v>27</v>
      </c>
      <c r="G12" t="s">
        <v>93</v>
      </c>
      <c r="H12" t="s">
        <v>141</v>
      </c>
      <c r="I12" t="s">
        <v>98</v>
      </c>
      <c r="J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Garde£24H£PRO£BRAY-SUR-SEINE£18/07/2022</v>
      </c>
      <c r="K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">
        <f>ROUND(MOD(Tableau_Effectifs_Dept[[#This Row],[GardDteDebut]],1),5)</f>
        <v>0.29166999999999998</v>
      </c>
      <c r="M12">
        <f>ROUND(MOD(Tableau_Effectifs_Dept[[#This Row],[GardDteFin]],1),5)</f>
        <v>0.29166999999999998</v>
      </c>
      <c r="N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" s="71">
        <f>MAX(IF(Tableau_Effectifs_Dept[[#This Row],[Créneau TOT]]&gt;0,Tableau_Effectifs_Dept[[#This Row],[Créneau TOT]]-Tableau_Effectifs_Dept[[#This Row],[Créneau J]],0),0)</f>
        <v>0</v>
      </c>
      <c r="Q12" s="71">
        <f>ROUND(HOUR(Tableau_Effectifs_Dept[[#This Row],[Créneau J]])/12,1)</f>
        <v>0</v>
      </c>
      <c r="R12" s="71"/>
    </row>
    <row r="13" spans="1:21" hidden="1">
      <c r="A13" s="47">
        <v>44760.291666666664</v>
      </c>
      <c r="B13" s="47">
        <v>44761.291666666664</v>
      </c>
      <c r="C13" t="s">
        <v>181</v>
      </c>
      <c r="D13" t="s">
        <v>86</v>
      </c>
      <c r="E13" t="s">
        <v>86</v>
      </c>
      <c r="F13" t="s">
        <v>27</v>
      </c>
      <c r="G13" t="s">
        <v>93</v>
      </c>
      <c r="H13" t="s">
        <v>141</v>
      </c>
      <c r="I13" t="s">
        <v>98</v>
      </c>
      <c r="J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Garde£24H£PRO£BRAY-SUR-SEINE£18/07/2022</v>
      </c>
      <c r="K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">
        <f>ROUND(MOD(Tableau_Effectifs_Dept[[#This Row],[GardDteDebut]],1),5)</f>
        <v>0.29166999999999998</v>
      </c>
      <c r="M13">
        <f>ROUND(MOD(Tableau_Effectifs_Dept[[#This Row],[GardDteFin]],1),5)</f>
        <v>0.29166999999999998</v>
      </c>
      <c r="N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" s="71">
        <f>MAX(IF(Tableau_Effectifs_Dept[[#This Row],[Créneau TOT]]&gt;0,Tableau_Effectifs_Dept[[#This Row],[Créneau TOT]]-Tableau_Effectifs_Dept[[#This Row],[Créneau J]],0),0)</f>
        <v>0</v>
      </c>
      <c r="Q13" s="71">
        <f>ROUND(HOUR(Tableau_Effectifs_Dept[[#This Row],[Créneau J]])/12,1)</f>
        <v>0</v>
      </c>
      <c r="R13" s="71"/>
    </row>
    <row r="14" spans="1:21" hidden="1">
      <c r="A14" s="47">
        <v>44760.291666666664</v>
      </c>
      <c r="B14" s="47">
        <v>44761.291666666664</v>
      </c>
      <c r="C14" t="s">
        <v>181</v>
      </c>
      <c r="D14" t="s">
        <v>86</v>
      </c>
      <c r="E14" t="s">
        <v>86</v>
      </c>
      <c r="F14" t="s">
        <v>27</v>
      </c>
      <c r="G14" t="s">
        <v>93</v>
      </c>
      <c r="H14" t="s">
        <v>140</v>
      </c>
      <c r="I14" t="s">
        <v>98</v>
      </c>
      <c r="J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Garde£24H£VOL£BRAY-SUR-SEINE£18/07/2022</v>
      </c>
      <c r="K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">
        <f>ROUND(MOD(Tableau_Effectifs_Dept[[#This Row],[GardDteDebut]],1),5)</f>
        <v>0.29166999999999998</v>
      </c>
      <c r="M14">
        <f>ROUND(MOD(Tableau_Effectifs_Dept[[#This Row],[GardDteFin]],1),5)</f>
        <v>0.29166999999999998</v>
      </c>
      <c r="N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" s="71">
        <f>MAX(IF(Tableau_Effectifs_Dept[[#This Row],[Créneau TOT]]&gt;0,Tableau_Effectifs_Dept[[#This Row],[Créneau TOT]]-Tableau_Effectifs_Dept[[#This Row],[Créneau J]],0),0)</f>
        <v>0</v>
      </c>
      <c r="Q14" s="71">
        <f>ROUND(HOUR(Tableau_Effectifs_Dept[[#This Row],[Créneau J]])/12,1)</f>
        <v>0</v>
      </c>
      <c r="R14" s="71"/>
    </row>
    <row r="15" spans="1:21" hidden="1">
      <c r="A15" s="47">
        <v>44760.291666666664</v>
      </c>
      <c r="B15" s="47">
        <v>44761.291666666664</v>
      </c>
      <c r="C15" t="s">
        <v>181</v>
      </c>
      <c r="D15" t="s">
        <v>86</v>
      </c>
      <c r="E15" t="s">
        <v>86</v>
      </c>
      <c r="F15" t="s">
        <v>27</v>
      </c>
      <c r="G15" t="s">
        <v>93</v>
      </c>
      <c r="H15" t="s">
        <v>140</v>
      </c>
      <c r="I15" t="s">
        <v>98</v>
      </c>
      <c r="J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Garde£24H£VOL£BRAY-SUR-SEINE£18/07/2022</v>
      </c>
      <c r="K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">
        <f>ROUND(MOD(Tableau_Effectifs_Dept[[#This Row],[GardDteDebut]],1),5)</f>
        <v>0.29166999999999998</v>
      </c>
      <c r="M15">
        <f>ROUND(MOD(Tableau_Effectifs_Dept[[#This Row],[GardDteFin]],1),5)</f>
        <v>0.29166999999999998</v>
      </c>
      <c r="N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" s="71">
        <f>MAX(IF(Tableau_Effectifs_Dept[[#This Row],[Créneau TOT]]&gt;0,Tableau_Effectifs_Dept[[#This Row],[Créneau TOT]]-Tableau_Effectifs_Dept[[#This Row],[Créneau J]],0),0)</f>
        <v>0</v>
      </c>
      <c r="Q15" s="71">
        <f>ROUND(HOUR(Tableau_Effectifs_Dept[[#This Row],[Créneau J]])/12,1)</f>
        <v>0</v>
      </c>
      <c r="R15" s="71"/>
    </row>
    <row r="16" spans="1:21" hidden="1">
      <c r="A16" s="47">
        <v>44760.291666666664</v>
      </c>
      <c r="B16" s="47">
        <v>44760.791666666664</v>
      </c>
      <c r="C16" t="s">
        <v>181</v>
      </c>
      <c r="D16" t="s">
        <v>86</v>
      </c>
      <c r="E16" t="s">
        <v>85</v>
      </c>
      <c r="F16" t="s">
        <v>13</v>
      </c>
      <c r="G16" t="s">
        <v>93</v>
      </c>
      <c r="H16" t="s">
        <v>141</v>
      </c>
      <c r="I16" t="s">
        <v>97</v>
      </c>
      <c r="J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Garde£JOUR£PRO£BRIE-COMTE-ROBERT£18/07/2022</v>
      </c>
      <c r="K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">
        <f>ROUND(MOD(Tableau_Effectifs_Dept[[#This Row],[GardDteDebut]],1),5)</f>
        <v>0.29166999999999998</v>
      </c>
      <c r="M16">
        <f>ROUND(MOD(Tableau_Effectifs_Dept[[#This Row],[GardDteFin]],1),5)</f>
        <v>0.79166999999999998</v>
      </c>
      <c r="N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" s="71">
        <f>MAX(IF(Tableau_Effectifs_Dept[[#This Row],[Créneau TOT]]&gt;0,Tableau_Effectifs_Dept[[#This Row],[Créneau TOT]]-Tableau_Effectifs_Dept[[#This Row],[Créneau J]],0),0)</f>
        <v>0</v>
      </c>
      <c r="Q16" s="71">
        <f>ROUND(HOUR(Tableau_Effectifs_Dept[[#This Row],[Créneau J]])/12,1)</f>
        <v>0</v>
      </c>
      <c r="R16" s="71"/>
    </row>
    <row r="17" spans="1:18" hidden="1">
      <c r="A17" s="47">
        <v>44760.291666666664</v>
      </c>
      <c r="B17" s="47">
        <v>44760.791666666664</v>
      </c>
      <c r="C17" t="s">
        <v>181</v>
      </c>
      <c r="D17" t="s">
        <v>86</v>
      </c>
      <c r="E17" t="s">
        <v>85</v>
      </c>
      <c r="F17" t="s">
        <v>13</v>
      </c>
      <c r="G17" t="s">
        <v>93</v>
      </c>
      <c r="H17" t="s">
        <v>140</v>
      </c>
      <c r="I17" t="s">
        <v>97</v>
      </c>
      <c r="J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Garde£JOUR£VOL£BRIE-COMTE-ROBERT£18/07/2022</v>
      </c>
      <c r="K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">
        <f>ROUND(MOD(Tableau_Effectifs_Dept[[#This Row],[GardDteDebut]],1),5)</f>
        <v>0.29166999999999998</v>
      </c>
      <c r="M17">
        <f>ROUND(MOD(Tableau_Effectifs_Dept[[#This Row],[GardDteFin]],1),5)</f>
        <v>0.79166999999999998</v>
      </c>
      <c r="N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" s="71">
        <f>MAX(IF(Tableau_Effectifs_Dept[[#This Row],[Créneau TOT]]&gt;0,Tableau_Effectifs_Dept[[#This Row],[Créneau TOT]]-Tableau_Effectifs_Dept[[#This Row],[Créneau J]],0),0)</f>
        <v>0</v>
      </c>
      <c r="Q17" s="71">
        <f>ROUND(HOUR(Tableau_Effectifs_Dept[[#This Row],[Créneau J]])/12,1)</f>
        <v>0</v>
      </c>
      <c r="R17" s="71"/>
    </row>
    <row r="18" spans="1:18" hidden="1">
      <c r="A18" s="47">
        <v>44760.291666666664</v>
      </c>
      <c r="B18" s="47">
        <v>44761.291666666664</v>
      </c>
      <c r="C18" t="s">
        <v>181</v>
      </c>
      <c r="D18" t="s">
        <v>86</v>
      </c>
      <c r="E18" t="s">
        <v>86</v>
      </c>
      <c r="F18" t="s">
        <v>13</v>
      </c>
      <c r="G18" t="s">
        <v>93</v>
      </c>
      <c r="H18" t="s">
        <v>141</v>
      </c>
      <c r="I18" t="s">
        <v>98</v>
      </c>
      <c r="J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Garde£24H£PRO£BRIE-COMTE-ROBERT£18/07/2022</v>
      </c>
      <c r="K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">
        <f>ROUND(MOD(Tableau_Effectifs_Dept[[#This Row],[GardDteDebut]],1),5)</f>
        <v>0.29166999999999998</v>
      </c>
      <c r="M18">
        <f>ROUND(MOD(Tableau_Effectifs_Dept[[#This Row],[GardDteFin]],1),5)</f>
        <v>0.29166999999999998</v>
      </c>
      <c r="N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" s="71">
        <f>MAX(IF(Tableau_Effectifs_Dept[[#This Row],[Créneau TOT]]&gt;0,Tableau_Effectifs_Dept[[#This Row],[Créneau TOT]]-Tableau_Effectifs_Dept[[#This Row],[Créneau J]],0),0)</f>
        <v>0</v>
      </c>
      <c r="Q18" s="71">
        <f>ROUND(HOUR(Tableau_Effectifs_Dept[[#This Row],[Créneau J]])/12,1)</f>
        <v>0</v>
      </c>
      <c r="R18" s="71"/>
    </row>
    <row r="19" spans="1:18" hidden="1">
      <c r="A19" s="47">
        <v>44760.291666666664</v>
      </c>
      <c r="B19" s="47">
        <v>44760.791666666664</v>
      </c>
      <c r="C19" t="s">
        <v>181</v>
      </c>
      <c r="D19" t="s">
        <v>86</v>
      </c>
      <c r="E19" t="s">
        <v>85</v>
      </c>
      <c r="F19" t="s">
        <v>13</v>
      </c>
      <c r="G19" t="s">
        <v>93</v>
      </c>
      <c r="H19" t="s">
        <v>140</v>
      </c>
      <c r="I19" t="s">
        <v>97</v>
      </c>
      <c r="J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Garde£JOUR£VOL£BRIE-COMTE-ROBERT£18/07/2022</v>
      </c>
      <c r="K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">
        <f>ROUND(MOD(Tableau_Effectifs_Dept[[#This Row],[GardDteDebut]],1),5)</f>
        <v>0.29166999999999998</v>
      </c>
      <c r="M19">
        <f>ROUND(MOD(Tableau_Effectifs_Dept[[#This Row],[GardDteFin]],1),5)</f>
        <v>0.79166999999999998</v>
      </c>
      <c r="N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" s="71">
        <f>MAX(IF(Tableau_Effectifs_Dept[[#This Row],[Créneau TOT]]&gt;0,Tableau_Effectifs_Dept[[#This Row],[Créneau TOT]]-Tableau_Effectifs_Dept[[#This Row],[Créneau J]],0),0)</f>
        <v>0</v>
      </c>
      <c r="Q19" s="71">
        <f>ROUND(HOUR(Tableau_Effectifs_Dept[[#This Row],[Créneau J]])/12,1)</f>
        <v>0</v>
      </c>
      <c r="R19" s="71"/>
    </row>
    <row r="20" spans="1:18" hidden="1">
      <c r="A20" s="47">
        <v>44760.291666666664</v>
      </c>
      <c r="B20" s="47">
        <v>44761.291666666664</v>
      </c>
      <c r="C20" t="s">
        <v>181</v>
      </c>
      <c r="D20" t="s">
        <v>86</v>
      </c>
      <c r="E20" t="s">
        <v>86</v>
      </c>
      <c r="F20" t="s">
        <v>13</v>
      </c>
      <c r="G20" t="s">
        <v>93</v>
      </c>
      <c r="H20" t="s">
        <v>141</v>
      </c>
      <c r="I20" t="s">
        <v>98</v>
      </c>
      <c r="J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Garde£24H£PRO£BRIE-COMTE-ROBERT£18/07/2022</v>
      </c>
      <c r="K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">
        <f>ROUND(MOD(Tableau_Effectifs_Dept[[#This Row],[GardDteDebut]],1),5)</f>
        <v>0.29166999999999998</v>
      </c>
      <c r="M20">
        <f>ROUND(MOD(Tableau_Effectifs_Dept[[#This Row],[GardDteFin]],1),5)</f>
        <v>0.29166999999999998</v>
      </c>
      <c r="N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" s="71">
        <f>MAX(IF(Tableau_Effectifs_Dept[[#This Row],[Créneau TOT]]&gt;0,Tableau_Effectifs_Dept[[#This Row],[Créneau TOT]]-Tableau_Effectifs_Dept[[#This Row],[Créneau J]],0),0)</f>
        <v>0</v>
      </c>
      <c r="Q20" s="71">
        <f>ROUND(HOUR(Tableau_Effectifs_Dept[[#This Row],[Créneau J]])/12,1)</f>
        <v>0</v>
      </c>
      <c r="R20" s="71"/>
    </row>
    <row r="21" spans="1:18" hidden="1">
      <c r="A21" s="47">
        <v>44760.291666666664</v>
      </c>
      <c r="B21" s="47">
        <v>44760.791666666664</v>
      </c>
      <c r="C21" t="s">
        <v>181</v>
      </c>
      <c r="D21" t="s">
        <v>86</v>
      </c>
      <c r="E21" t="s">
        <v>85</v>
      </c>
      <c r="F21" t="s">
        <v>13</v>
      </c>
      <c r="G21" t="s">
        <v>93</v>
      </c>
      <c r="H21" t="s">
        <v>140</v>
      </c>
      <c r="I21" t="s">
        <v>97</v>
      </c>
      <c r="J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Garde£JOUR£VOL£BRIE-COMTE-ROBERT£18/07/2022</v>
      </c>
      <c r="K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">
        <f>ROUND(MOD(Tableau_Effectifs_Dept[[#This Row],[GardDteDebut]],1),5)</f>
        <v>0.29166999999999998</v>
      </c>
      <c r="M21">
        <f>ROUND(MOD(Tableau_Effectifs_Dept[[#This Row],[GardDteFin]],1),5)</f>
        <v>0.79166999999999998</v>
      </c>
      <c r="N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" s="71">
        <f>MAX(IF(Tableau_Effectifs_Dept[[#This Row],[Créneau TOT]]&gt;0,Tableau_Effectifs_Dept[[#This Row],[Créneau TOT]]-Tableau_Effectifs_Dept[[#This Row],[Créneau J]],0),0)</f>
        <v>0</v>
      </c>
      <c r="Q21" s="71">
        <f>ROUND(HOUR(Tableau_Effectifs_Dept[[#This Row],[Créneau J]])/12,1)</f>
        <v>0</v>
      </c>
      <c r="R21" s="71"/>
    </row>
    <row r="22" spans="1:18" hidden="1">
      <c r="A22" s="47">
        <v>44760.291666666664</v>
      </c>
      <c r="B22" s="47">
        <v>44761.291666666664</v>
      </c>
      <c r="C22" t="s">
        <v>181</v>
      </c>
      <c r="D22" t="s">
        <v>86</v>
      </c>
      <c r="E22" t="s">
        <v>86</v>
      </c>
      <c r="F22" t="s">
        <v>13</v>
      </c>
      <c r="G22" t="s">
        <v>93</v>
      </c>
      <c r="H22" t="s">
        <v>141</v>
      </c>
      <c r="I22" t="s">
        <v>98</v>
      </c>
      <c r="J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Garde£24H£PRO£BRIE-COMTE-ROBERT£18/07/2022</v>
      </c>
      <c r="K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">
        <f>ROUND(MOD(Tableau_Effectifs_Dept[[#This Row],[GardDteDebut]],1),5)</f>
        <v>0.29166999999999998</v>
      </c>
      <c r="M22">
        <f>ROUND(MOD(Tableau_Effectifs_Dept[[#This Row],[GardDteFin]],1),5)</f>
        <v>0.29166999999999998</v>
      </c>
      <c r="N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" s="71">
        <f>MAX(IF(Tableau_Effectifs_Dept[[#This Row],[Créneau TOT]]&gt;0,Tableau_Effectifs_Dept[[#This Row],[Créneau TOT]]-Tableau_Effectifs_Dept[[#This Row],[Créneau J]],0),0)</f>
        <v>0</v>
      </c>
      <c r="Q22" s="71">
        <f>ROUND(HOUR(Tableau_Effectifs_Dept[[#This Row],[Créneau J]])/12,1)</f>
        <v>0</v>
      </c>
      <c r="R22" s="71"/>
    </row>
    <row r="23" spans="1:18" hidden="1">
      <c r="A23" s="47">
        <v>44760.291666666664</v>
      </c>
      <c r="B23" s="47">
        <v>44761.291666666664</v>
      </c>
      <c r="C23" t="s">
        <v>181</v>
      </c>
      <c r="D23" t="s">
        <v>86</v>
      </c>
      <c r="E23" t="s">
        <v>86</v>
      </c>
      <c r="F23" t="s">
        <v>13</v>
      </c>
      <c r="G23" t="s">
        <v>93</v>
      </c>
      <c r="H23" t="s">
        <v>140</v>
      </c>
      <c r="I23" t="s">
        <v>98</v>
      </c>
      <c r="J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Garde£24H£VOL£BRIE-COMTE-ROBERT£18/07/2022</v>
      </c>
      <c r="K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">
        <f>ROUND(MOD(Tableau_Effectifs_Dept[[#This Row],[GardDteDebut]],1),5)</f>
        <v>0.29166999999999998</v>
      </c>
      <c r="M23">
        <f>ROUND(MOD(Tableau_Effectifs_Dept[[#This Row],[GardDteFin]],1),5)</f>
        <v>0.29166999999999998</v>
      </c>
      <c r="N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" s="71">
        <f>MAX(IF(Tableau_Effectifs_Dept[[#This Row],[Créneau TOT]]&gt;0,Tableau_Effectifs_Dept[[#This Row],[Créneau TOT]]-Tableau_Effectifs_Dept[[#This Row],[Créneau J]],0),0)</f>
        <v>0</v>
      </c>
      <c r="Q23" s="71">
        <f>ROUND(HOUR(Tableau_Effectifs_Dept[[#This Row],[Créneau J]])/12,1)</f>
        <v>0</v>
      </c>
      <c r="R23" s="71"/>
    </row>
    <row r="24" spans="1:18" hidden="1">
      <c r="A24" s="47">
        <v>44760.291666666664</v>
      </c>
      <c r="B24" s="47">
        <v>44761.291666666664</v>
      </c>
      <c r="C24" t="s">
        <v>181</v>
      </c>
      <c r="D24" t="s">
        <v>86</v>
      </c>
      <c r="E24" t="s">
        <v>86</v>
      </c>
      <c r="F24" t="s">
        <v>13</v>
      </c>
      <c r="G24" t="s">
        <v>93</v>
      </c>
      <c r="H24" t="s">
        <v>141</v>
      </c>
      <c r="I24" t="s">
        <v>98</v>
      </c>
      <c r="J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Garde£24H£PRO£BRIE-COMTE-ROBERT£18/07/2022</v>
      </c>
      <c r="K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">
        <f>ROUND(MOD(Tableau_Effectifs_Dept[[#This Row],[GardDteDebut]],1),5)</f>
        <v>0.29166999999999998</v>
      </c>
      <c r="M24">
        <f>ROUND(MOD(Tableau_Effectifs_Dept[[#This Row],[GardDteFin]],1),5)</f>
        <v>0.29166999999999998</v>
      </c>
      <c r="N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" s="71">
        <f>MAX(IF(Tableau_Effectifs_Dept[[#This Row],[Créneau TOT]]&gt;0,Tableau_Effectifs_Dept[[#This Row],[Créneau TOT]]-Tableau_Effectifs_Dept[[#This Row],[Créneau J]],0),0)</f>
        <v>0</v>
      </c>
      <c r="Q24" s="71">
        <f>ROUND(HOUR(Tableau_Effectifs_Dept[[#This Row],[Créneau J]])/12,1)</f>
        <v>0</v>
      </c>
      <c r="R24" s="71"/>
    </row>
    <row r="25" spans="1:18" hidden="1">
      <c r="A25" s="47">
        <v>44760.291666666664</v>
      </c>
      <c r="B25" s="47">
        <v>44760.791666666664</v>
      </c>
      <c r="C25" t="s">
        <v>181</v>
      </c>
      <c r="D25" t="s">
        <v>86</v>
      </c>
      <c r="E25" t="s">
        <v>85</v>
      </c>
      <c r="F25" t="s">
        <v>71</v>
      </c>
      <c r="G25" t="s">
        <v>93</v>
      </c>
      <c r="H25" t="s">
        <v>140</v>
      </c>
      <c r="I25" t="s">
        <v>97</v>
      </c>
      <c r="J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Garde£JOUR£VOL£CHAMPAGNE-SUR-SEINE£18/07/2022</v>
      </c>
      <c r="K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">
        <f>ROUND(MOD(Tableau_Effectifs_Dept[[#This Row],[GardDteDebut]],1),5)</f>
        <v>0.29166999999999998</v>
      </c>
      <c r="M25">
        <f>ROUND(MOD(Tableau_Effectifs_Dept[[#This Row],[GardDteFin]],1),5)</f>
        <v>0.79166999999999998</v>
      </c>
      <c r="N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" s="71">
        <f>MAX(IF(Tableau_Effectifs_Dept[[#This Row],[Créneau TOT]]&gt;0,Tableau_Effectifs_Dept[[#This Row],[Créneau TOT]]-Tableau_Effectifs_Dept[[#This Row],[Créneau J]],0),0)</f>
        <v>0</v>
      </c>
      <c r="Q25" s="71">
        <f>ROUND(HOUR(Tableau_Effectifs_Dept[[#This Row],[Créneau J]])/12,1)</f>
        <v>0</v>
      </c>
      <c r="R25" s="71"/>
    </row>
    <row r="26" spans="1:18" hidden="1">
      <c r="A26" s="47">
        <v>44760.291666666664</v>
      </c>
      <c r="B26" s="47">
        <v>44760.791666666664</v>
      </c>
      <c r="C26" t="s">
        <v>181</v>
      </c>
      <c r="D26" t="s">
        <v>86</v>
      </c>
      <c r="E26" t="s">
        <v>85</v>
      </c>
      <c r="F26" t="s">
        <v>71</v>
      </c>
      <c r="G26" t="s">
        <v>93</v>
      </c>
      <c r="H26" t="s">
        <v>140</v>
      </c>
      <c r="I26" t="s">
        <v>97</v>
      </c>
      <c r="J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Garde£JOUR£VOL£CHAMPAGNE-SUR-SEINE£18/07/2022</v>
      </c>
      <c r="K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">
        <f>ROUND(MOD(Tableau_Effectifs_Dept[[#This Row],[GardDteDebut]],1),5)</f>
        <v>0.29166999999999998</v>
      </c>
      <c r="M26">
        <f>ROUND(MOD(Tableau_Effectifs_Dept[[#This Row],[GardDteFin]],1),5)</f>
        <v>0.79166999999999998</v>
      </c>
      <c r="N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" s="71">
        <f>MAX(IF(Tableau_Effectifs_Dept[[#This Row],[Créneau TOT]]&gt;0,Tableau_Effectifs_Dept[[#This Row],[Créneau TOT]]-Tableau_Effectifs_Dept[[#This Row],[Créneau J]],0),0)</f>
        <v>0</v>
      </c>
      <c r="Q26" s="71">
        <f>ROUND(HOUR(Tableau_Effectifs_Dept[[#This Row],[Créneau J]])/12,1)</f>
        <v>0</v>
      </c>
      <c r="R26" s="71"/>
    </row>
    <row r="27" spans="1:18" hidden="1">
      <c r="A27" s="47">
        <v>44760.291666666664</v>
      </c>
      <c r="B27" s="47">
        <v>44760.791666666664</v>
      </c>
      <c r="C27" t="s">
        <v>181</v>
      </c>
      <c r="D27" t="s">
        <v>86</v>
      </c>
      <c r="E27" t="s">
        <v>85</v>
      </c>
      <c r="F27" t="s">
        <v>71</v>
      </c>
      <c r="G27" t="s">
        <v>93</v>
      </c>
      <c r="H27" t="s">
        <v>141</v>
      </c>
      <c r="I27" t="s">
        <v>97</v>
      </c>
      <c r="J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Garde£JOUR£PRO£CHAMPAGNE-SUR-SEINE£18/07/2022</v>
      </c>
      <c r="K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">
        <f>ROUND(MOD(Tableau_Effectifs_Dept[[#This Row],[GardDteDebut]],1),5)</f>
        <v>0.29166999999999998</v>
      </c>
      <c r="M27">
        <f>ROUND(MOD(Tableau_Effectifs_Dept[[#This Row],[GardDteFin]],1),5)</f>
        <v>0.79166999999999998</v>
      </c>
      <c r="N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" s="71">
        <f>MAX(IF(Tableau_Effectifs_Dept[[#This Row],[Créneau TOT]]&gt;0,Tableau_Effectifs_Dept[[#This Row],[Créneau TOT]]-Tableau_Effectifs_Dept[[#This Row],[Créneau J]],0),0)</f>
        <v>0</v>
      </c>
      <c r="Q27" s="71">
        <f>ROUND(HOUR(Tableau_Effectifs_Dept[[#This Row],[Créneau J]])/12,1)</f>
        <v>0</v>
      </c>
      <c r="R27" s="71"/>
    </row>
    <row r="28" spans="1:18" hidden="1">
      <c r="A28" s="47">
        <v>44760.291666666664</v>
      </c>
      <c r="B28" s="47">
        <v>44761.291666666664</v>
      </c>
      <c r="C28" t="s">
        <v>181</v>
      </c>
      <c r="D28" t="s">
        <v>86</v>
      </c>
      <c r="E28" t="s">
        <v>86</v>
      </c>
      <c r="F28" t="s">
        <v>71</v>
      </c>
      <c r="G28" t="s">
        <v>93</v>
      </c>
      <c r="H28" t="s">
        <v>141</v>
      </c>
      <c r="I28" t="s">
        <v>98</v>
      </c>
      <c r="J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Garde£24H£PRO£CHAMPAGNE-SUR-SEINE£18/07/2022</v>
      </c>
      <c r="K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">
        <f>ROUND(MOD(Tableau_Effectifs_Dept[[#This Row],[GardDteDebut]],1),5)</f>
        <v>0.29166999999999998</v>
      </c>
      <c r="M28">
        <f>ROUND(MOD(Tableau_Effectifs_Dept[[#This Row],[GardDteFin]],1),5)</f>
        <v>0.29166999999999998</v>
      </c>
      <c r="N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" s="71">
        <f>MAX(IF(Tableau_Effectifs_Dept[[#This Row],[Créneau TOT]]&gt;0,Tableau_Effectifs_Dept[[#This Row],[Créneau TOT]]-Tableau_Effectifs_Dept[[#This Row],[Créneau J]],0),0)</f>
        <v>0</v>
      </c>
      <c r="Q28" s="71">
        <f>ROUND(HOUR(Tableau_Effectifs_Dept[[#This Row],[Créneau J]])/12,1)</f>
        <v>0</v>
      </c>
      <c r="R28" s="71"/>
    </row>
    <row r="29" spans="1:18" hidden="1">
      <c r="A29" s="47">
        <v>44760.291666666664</v>
      </c>
      <c r="B29" s="47">
        <v>44761.291666666664</v>
      </c>
      <c r="C29" t="s">
        <v>181</v>
      </c>
      <c r="D29" t="s">
        <v>86</v>
      </c>
      <c r="E29" t="s">
        <v>86</v>
      </c>
      <c r="F29" t="s">
        <v>71</v>
      </c>
      <c r="G29" t="s">
        <v>93</v>
      </c>
      <c r="H29" t="s">
        <v>141</v>
      </c>
      <c r="I29" t="s">
        <v>98</v>
      </c>
      <c r="J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Garde£24H£PRO£CHAMPAGNE-SUR-SEINE£18/07/2022</v>
      </c>
      <c r="K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">
        <f>ROUND(MOD(Tableau_Effectifs_Dept[[#This Row],[GardDteDebut]],1),5)</f>
        <v>0.29166999999999998</v>
      </c>
      <c r="M29">
        <f>ROUND(MOD(Tableau_Effectifs_Dept[[#This Row],[GardDteFin]],1),5)</f>
        <v>0.29166999999999998</v>
      </c>
      <c r="N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" s="71">
        <f>MAX(IF(Tableau_Effectifs_Dept[[#This Row],[Créneau TOT]]&gt;0,Tableau_Effectifs_Dept[[#This Row],[Créneau TOT]]-Tableau_Effectifs_Dept[[#This Row],[Créneau J]],0),0)</f>
        <v>0</v>
      </c>
      <c r="Q29" s="71">
        <f>ROUND(HOUR(Tableau_Effectifs_Dept[[#This Row],[Créneau J]])/12,1)</f>
        <v>0</v>
      </c>
      <c r="R29" s="71"/>
    </row>
    <row r="30" spans="1:18" hidden="1">
      <c r="A30" s="47">
        <v>44760.291666666664</v>
      </c>
      <c r="B30" s="47">
        <v>44761.291666666664</v>
      </c>
      <c r="C30" t="s">
        <v>181</v>
      </c>
      <c r="D30" t="s">
        <v>86</v>
      </c>
      <c r="E30" t="s">
        <v>86</v>
      </c>
      <c r="F30" t="s">
        <v>71</v>
      </c>
      <c r="G30" t="s">
        <v>93</v>
      </c>
      <c r="H30" t="s">
        <v>141</v>
      </c>
      <c r="I30" t="s">
        <v>98</v>
      </c>
      <c r="J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Garde£24H£PRO£CHAMPAGNE-SUR-SEINE£18/07/2022</v>
      </c>
      <c r="K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">
        <f>ROUND(MOD(Tableau_Effectifs_Dept[[#This Row],[GardDteDebut]],1),5)</f>
        <v>0.29166999999999998</v>
      </c>
      <c r="M30">
        <f>ROUND(MOD(Tableau_Effectifs_Dept[[#This Row],[GardDteFin]],1),5)</f>
        <v>0.29166999999999998</v>
      </c>
      <c r="N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" s="71">
        <f>MAX(IF(Tableau_Effectifs_Dept[[#This Row],[Créneau TOT]]&gt;0,Tableau_Effectifs_Dept[[#This Row],[Créneau TOT]]-Tableau_Effectifs_Dept[[#This Row],[Créneau J]],0),0)</f>
        <v>0</v>
      </c>
      <c r="Q30" s="71">
        <f>ROUND(HOUR(Tableau_Effectifs_Dept[[#This Row],[Créneau J]])/12,1)</f>
        <v>0</v>
      </c>
      <c r="R30" s="71"/>
    </row>
    <row r="31" spans="1:18" hidden="1">
      <c r="A31" s="47">
        <v>44760.291666666664</v>
      </c>
      <c r="B31" s="47">
        <v>44760.791666666664</v>
      </c>
      <c r="C31" t="s">
        <v>181</v>
      </c>
      <c r="D31" t="s">
        <v>86</v>
      </c>
      <c r="E31" t="s">
        <v>85</v>
      </c>
      <c r="F31" t="s">
        <v>58</v>
      </c>
      <c r="G31" t="s">
        <v>99</v>
      </c>
      <c r="H31" t="s">
        <v>141</v>
      </c>
      <c r="I31" t="s">
        <v>97</v>
      </c>
      <c r="J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IHTS£JOUR£PRO£CHELLES£18/07/2022</v>
      </c>
      <c r="K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">
        <f>ROUND(MOD(Tableau_Effectifs_Dept[[#This Row],[GardDteDebut]],1),5)</f>
        <v>0.29166999999999998</v>
      </c>
      <c r="M31">
        <f>ROUND(MOD(Tableau_Effectifs_Dept[[#This Row],[GardDteFin]],1),5)</f>
        <v>0.79166999999999998</v>
      </c>
      <c r="N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" s="71">
        <f>MAX(IF(Tableau_Effectifs_Dept[[#This Row],[Créneau TOT]]&gt;0,Tableau_Effectifs_Dept[[#This Row],[Créneau TOT]]-Tableau_Effectifs_Dept[[#This Row],[Créneau J]],0),0)</f>
        <v>0</v>
      </c>
      <c r="Q31" s="71">
        <f>ROUND(HOUR(Tableau_Effectifs_Dept[[#This Row],[Créneau J]])/12,1)</f>
        <v>0</v>
      </c>
      <c r="R31" s="71"/>
    </row>
    <row r="32" spans="1:18" hidden="1">
      <c r="A32" s="47">
        <v>44760.291666666664</v>
      </c>
      <c r="B32" s="47">
        <v>44760.791666666664</v>
      </c>
      <c r="C32" t="s">
        <v>181</v>
      </c>
      <c r="D32" t="s">
        <v>86</v>
      </c>
      <c r="E32" t="s">
        <v>85</v>
      </c>
      <c r="F32" t="s">
        <v>58</v>
      </c>
      <c r="G32" t="s">
        <v>93</v>
      </c>
      <c r="H32" t="s">
        <v>141</v>
      </c>
      <c r="I32" t="s">
        <v>97</v>
      </c>
      <c r="J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Garde£JOUR£PRO£CHELLES£18/07/2022</v>
      </c>
      <c r="K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">
        <f>ROUND(MOD(Tableau_Effectifs_Dept[[#This Row],[GardDteDebut]],1),5)</f>
        <v>0.29166999999999998</v>
      </c>
      <c r="M32">
        <f>ROUND(MOD(Tableau_Effectifs_Dept[[#This Row],[GardDteFin]],1),5)</f>
        <v>0.79166999999999998</v>
      </c>
      <c r="N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" s="71">
        <f>MAX(IF(Tableau_Effectifs_Dept[[#This Row],[Créneau TOT]]&gt;0,Tableau_Effectifs_Dept[[#This Row],[Créneau TOT]]-Tableau_Effectifs_Dept[[#This Row],[Créneau J]],0),0)</f>
        <v>0</v>
      </c>
      <c r="Q32" s="71">
        <f>ROUND(HOUR(Tableau_Effectifs_Dept[[#This Row],[Créneau J]])/12,1)</f>
        <v>0</v>
      </c>
      <c r="R32" s="71"/>
    </row>
    <row r="33" spans="1:18" hidden="1">
      <c r="A33" s="47">
        <v>44760.291666666664</v>
      </c>
      <c r="B33" s="47">
        <v>44760.791666666664</v>
      </c>
      <c r="C33" t="s">
        <v>181</v>
      </c>
      <c r="D33" t="s">
        <v>86</v>
      </c>
      <c r="E33" t="s">
        <v>85</v>
      </c>
      <c r="F33" t="s">
        <v>58</v>
      </c>
      <c r="G33" t="s">
        <v>93</v>
      </c>
      <c r="H33" t="s">
        <v>140</v>
      </c>
      <c r="I33" t="s">
        <v>97</v>
      </c>
      <c r="J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Garde£JOUR£VOL£CHELLES£18/07/2022</v>
      </c>
      <c r="K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">
        <f>ROUND(MOD(Tableau_Effectifs_Dept[[#This Row],[GardDteDebut]],1),5)</f>
        <v>0.29166999999999998</v>
      </c>
      <c r="M33">
        <f>ROUND(MOD(Tableau_Effectifs_Dept[[#This Row],[GardDteFin]],1),5)</f>
        <v>0.79166999999999998</v>
      </c>
      <c r="N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" s="71">
        <f>MAX(IF(Tableau_Effectifs_Dept[[#This Row],[Créneau TOT]]&gt;0,Tableau_Effectifs_Dept[[#This Row],[Créneau TOT]]-Tableau_Effectifs_Dept[[#This Row],[Créneau J]],0),0)</f>
        <v>0</v>
      </c>
      <c r="Q33" s="71">
        <f>ROUND(HOUR(Tableau_Effectifs_Dept[[#This Row],[Créneau J]])/12,1)</f>
        <v>0</v>
      </c>
      <c r="R33" s="71"/>
    </row>
    <row r="34" spans="1:18" hidden="1">
      <c r="A34" s="47">
        <v>44760.291666666664</v>
      </c>
      <c r="B34" s="47">
        <v>44760.791666666664</v>
      </c>
      <c r="C34" t="s">
        <v>181</v>
      </c>
      <c r="D34" t="s">
        <v>86</v>
      </c>
      <c r="E34" t="s">
        <v>85</v>
      </c>
      <c r="F34" t="s">
        <v>58</v>
      </c>
      <c r="G34" t="s">
        <v>93</v>
      </c>
      <c r="H34" t="s">
        <v>141</v>
      </c>
      <c r="I34" t="s">
        <v>97</v>
      </c>
      <c r="J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Garde£JOUR£PRO£CHELLES£18/07/2022</v>
      </c>
      <c r="K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">
        <f>ROUND(MOD(Tableau_Effectifs_Dept[[#This Row],[GardDteDebut]],1),5)</f>
        <v>0.29166999999999998</v>
      </c>
      <c r="M34">
        <f>ROUND(MOD(Tableau_Effectifs_Dept[[#This Row],[GardDteFin]],1),5)</f>
        <v>0.79166999999999998</v>
      </c>
      <c r="N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" s="71">
        <f>MAX(IF(Tableau_Effectifs_Dept[[#This Row],[Créneau TOT]]&gt;0,Tableau_Effectifs_Dept[[#This Row],[Créneau TOT]]-Tableau_Effectifs_Dept[[#This Row],[Créneau J]],0),0)</f>
        <v>0</v>
      </c>
      <c r="Q34" s="71">
        <f>ROUND(HOUR(Tableau_Effectifs_Dept[[#This Row],[Créneau J]])/12,1)</f>
        <v>0</v>
      </c>
      <c r="R34" s="71"/>
    </row>
    <row r="35" spans="1:18" hidden="1">
      <c r="A35" s="47">
        <v>44760.291666666664</v>
      </c>
      <c r="B35" s="47">
        <v>44761.291666666664</v>
      </c>
      <c r="C35" t="s">
        <v>181</v>
      </c>
      <c r="D35" t="s">
        <v>86</v>
      </c>
      <c r="E35" t="s">
        <v>86</v>
      </c>
      <c r="F35" t="s">
        <v>58</v>
      </c>
      <c r="G35" t="s">
        <v>93</v>
      </c>
      <c r="H35" t="s">
        <v>141</v>
      </c>
      <c r="I35" t="s">
        <v>98</v>
      </c>
      <c r="J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Garde£24H£PRO£CHELLES£18/07/2022</v>
      </c>
      <c r="K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">
        <f>ROUND(MOD(Tableau_Effectifs_Dept[[#This Row],[GardDteDebut]],1),5)</f>
        <v>0.29166999999999998</v>
      </c>
      <c r="M35">
        <f>ROUND(MOD(Tableau_Effectifs_Dept[[#This Row],[GardDteFin]],1),5)</f>
        <v>0.29166999999999998</v>
      </c>
      <c r="N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" s="71">
        <f>MAX(IF(Tableau_Effectifs_Dept[[#This Row],[Créneau TOT]]&gt;0,Tableau_Effectifs_Dept[[#This Row],[Créneau TOT]]-Tableau_Effectifs_Dept[[#This Row],[Créneau J]],0),0)</f>
        <v>0</v>
      </c>
      <c r="Q35" s="71">
        <f>ROUND(HOUR(Tableau_Effectifs_Dept[[#This Row],[Créneau J]])/12,1)</f>
        <v>0</v>
      </c>
      <c r="R35" s="71"/>
    </row>
    <row r="36" spans="1:18" hidden="1">
      <c r="A36" s="47">
        <v>44760.291666666664</v>
      </c>
      <c r="B36" s="47">
        <v>44760.791666666664</v>
      </c>
      <c r="C36" t="s">
        <v>181</v>
      </c>
      <c r="D36" t="s">
        <v>86</v>
      </c>
      <c r="E36" t="s">
        <v>85</v>
      </c>
      <c r="F36" t="s">
        <v>58</v>
      </c>
      <c r="G36" t="s">
        <v>93</v>
      </c>
      <c r="H36" t="s">
        <v>140</v>
      </c>
      <c r="I36" t="s">
        <v>97</v>
      </c>
      <c r="J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Garde£JOUR£VOL£CHELLES£18/07/2022</v>
      </c>
      <c r="K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">
        <f>ROUND(MOD(Tableau_Effectifs_Dept[[#This Row],[GardDteDebut]],1),5)</f>
        <v>0.29166999999999998</v>
      </c>
      <c r="M36">
        <f>ROUND(MOD(Tableau_Effectifs_Dept[[#This Row],[GardDteFin]],1),5)</f>
        <v>0.79166999999999998</v>
      </c>
      <c r="N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" s="71">
        <f>MAX(IF(Tableau_Effectifs_Dept[[#This Row],[Créneau TOT]]&gt;0,Tableau_Effectifs_Dept[[#This Row],[Créneau TOT]]-Tableau_Effectifs_Dept[[#This Row],[Créneau J]],0),0)</f>
        <v>0</v>
      </c>
      <c r="Q36" s="71">
        <f>ROUND(HOUR(Tableau_Effectifs_Dept[[#This Row],[Créneau J]])/12,1)</f>
        <v>0</v>
      </c>
      <c r="R36" s="71"/>
    </row>
    <row r="37" spans="1:18" hidden="1">
      <c r="A37" s="47">
        <v>44760.291666666664</v>
      </c>
      <c r="B37" s="47">
        <v>44760.791666666664</v>
      </c>
      <c r="C37" t="s">
        <v>181</v>
      </c>
      <c r="D37" t="s">
        <v>86</v>
      </c>
      <c r="E37" t="s">
        <v>85</v>
      </c>
      <c r="F37" t="s">
        <v>58</v>
      </c>
      <c r="G37" t="s">
        <v>93</v>
      </c>
      <c r="H37" t="s">
        <v>140</v>
      </c>
      <c r="I37" t="s">
        <v>97</v>
      </c>
      <c r="J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Garde£JOUR£VOL£CHELLES£18/07/2022</v>
      </c>
      <c r="K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">
        <f>ROUND(MOD(Tableau_Effectifs_Dept[[#This Row],[GardDteDebut]],1),5)</f>
        <v>0.29166999999999998</v>
      </c>
      <c r="M37">
        <f>ROUND(MOD(Tableau_Effectifs_Dept[[#This Row],[GardDteFin]],1),5)</f>
        <v>0.79166999999999998</v>
      </c>
      <c r="N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" s="71">
        <f>MAX(IF(Tableau_Effectifs_Dept[[#This Row],[Créneau TOT]]&gt;0,Tableau_Effectifs_Dept[[#This Row],[Créneau TOT]]-Tableau_Effectifs_Dept[[#This Row],[Créneau J]],0),0)</f>
        <v>0</v>
      </c>
      <c r="Q37" s="71">
        <f>ROUND(HOUR(Tableau_Effectifs_Dept[[#This Row],[Créneau J]])/12,1)</f>
        <v>0</v>
      </c>
      <c r="R37" s="71"/>
    </row>
    <row r="38" spans="1:18" hidden="1">
      <c r="A38" s="47">
        <v>44760.291666666664</v>
      </c>
      <c r="B38" s="47">
        <v>44761.291666666664</v>
      </c>
      <c r="C38" t="s">
        <v>181</v>
      </c>
      <c r="D38" t="s">
        <v>86</v>
      </c>
      <c r="E38" t="s">
        <v>86</v>
      </c>
      <c r="F38" t="s">
        <v>58</v>
      </c>
      <c r="G38" t="s">
        <v>93</v>
      </c>
      <c r="H38" t="s">
        <v>141</v>
      </c>
      <c r="I38" t="s">
        <v>98</v>
      </c>
      <c r="J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Garde£24H£PRO£CHELLES£18/07/2022</v>
      </c>
      <c r="K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">
        <f>ROUND(MOD(Tableau_Effectifs_Dept[[#This Row],[GardDteDebut]],1),5)</f>
        <v>0.29166999999999998</v>
      </c>
      <c r="M38">
        <f>ROUND(MOD(Tableau_Effectifs_Dept[[#This Row],[GardDteFin]],1),5)</f>
        <v>0.29166999999999998</v>
      </c>
      <c r="N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" s="71">
        <f>MAX(IF(Tableau_Effectifs_Dept[[#This Row],[Créneau TOT]]&gt;0,Tableau_Effectifs_Dept[[#This Row],[Créneau TOT]]-Tableau_Effectifs_Dept[[#This Row],[Créneau J]],0),0)</f>
        <v>0</v>
      </c>
      <c r="Q38" s="71">
        <f>ROUND(HOUR(Tableau_Effectifs_Dept[[#This Row],[Créneau J]])/12,1)</f>
        <v>0</v>
      </c>
      <c r="R38" s="71"/>
    </row>
    <row r="39" spans="1:18" hidden="1">
      <c r="A39" s="47">
        <v>44760.291666666664</v>
      </c>
      <c r="B39" s="47">
        <v>44761.291666666664</v>
      </c>
      <c r="C39" t="s">
        <v>181</v>
      </c>
      <c r="D39" t="s">
        <v>86</v>
      </c>
      <c r="E39" t="s">
        <v>86</v>
      </c>
      <c r="F39" t="s">
        <v>58</v>
      </c>
      <c r="G39" t="s">
        <v>93</v>
      </c>
      <c r="H39" t="s">
        <v>141</v>
      </c>
      <c r="I39" t="s">
        <v>98</v>
      </c>
      <c r="J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Garde£24H£PRO£CHELLES£18/07/2022</v>
      </c>
      <c r="K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">
        <f>ROUND(MOD(Tableau_Effectifs_Dept[[#This Row],[GardDteDebut]],1),5)</f>
        <v>0.29166999999999998</v>
      </c>
      <c r="M39">
        <f>ROUND(MOD(Tableau_Effectifs_Dept[[#This Row],[GardDteFin]],1),5)</f>
        <v>0.29166999999999998</v>
      </c>
      <c r="N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" s="71">
        <f>MAX(IF(Tableau_Effectifs_Dept[[#This Row],[Créneau TOT]]&gt;0,Tableau_Effectifs_Dept[[#This Row],[Créneau TOT]]-Tableau_Effectifs_Dept[[#This Row],[Créneau J]],0),0)</f>
        <v>0</v>
      </c>
      <c r="Q39" s="71">
        <f>ROUND(HOUR(Tableau_Effectifs_Dept[[#This Row],[Créneau J]])/12,1)</f>
        <v>0</v>
      </c>
      <c r="R39" s="71"/>
    </row>
    <row r="40" spans="1:18" hidden="1">
      <c r="A40" s="47">
        <v>44760.291666666664</v>
      </c>
      <c r="B40" s="47">
        <v>44761.291666666664</v>
      </c>
      <c r="C40" t="s">
        <v>181</v>
      </c>
      <c r="D40" t="s">
        <v>86</v>
      </c>
      <c r="E40" t="s">
        <v>86</v>
      </c>
      <c r="F40" t="s">
        <v>58</v>
      </c>
      <c r="G40" t="s">
        <v>93</v>
      </c>
      <c r="H40" t="s">
        <v>141</v>
      </c>
      <c r="I40" t="s">
        <v>98</v>
      </c>
      <c r="J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Garde£24H£PRO£CHELLES£18/07/2022</v>
      </c>
      <c r="K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">
        <f>ROUND(MOD(Tableau_Effectifs_Dept[[#This Row],[GardDteDebut]],1),5)</f>
        <v>0.29166999999999998</v>
      </c>
      <c r="M40">
        <f>ROUND(MOD(Tableau_Effectifs_Dept[[#This Row],[GardDteFin]],1),5)</f>
        <v>0.29166999999999998</v>
      </c>
      <c r="N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" s="71">
        <f>MAX(IF(Tableau_Effectifs_Dept[[#This Row],[Créneau TOT]]&gt;0,Tableau_Effectifs_Dept[[#This Row],[Créneau TOT]]-Tableau_Effectifs_Dept[[#This Row],[Créneau J]],0),0)</f>
        <v>0</v>
      </c>
      <c r="Q40" s="71">
        <f>ROUND(HOUR(Tableau_Effectifs_Dept[[#This Row],[Créneau J]])/12,1)</f>
        <v>0</v>
      </c>
      <c r="R40" s="71"/>
    </row>
    <row r="41" spans="1:18" hidden="1">
      <c r="A41" s="47">
        <v>44760.291666666664</v>
      </c>
      <c r="B41" s="47">
        <v>44761.291666666664</v>
      </c>
      <c r="C41" t="s">
        <v>181</v>
      </c>
      <c r="D41" t="s">
        <v>86</v>
      </c>
      <c r="E41" t="s">
        <v>86</v>
      </c>
      <c r="F41" t="s">
        <v>58</v>
      </c>
      <c r="G41" t="s">
        <v>93</v>
      </c>
      <c r="H41" t="s">
        <v>141</v>
      </c>
      <c r="I41" t="s">
        <v>98</v>
      </c>
      <c r="J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Garde£24H£PRO£CHELLES£18/07/2022</v>
      </c>
      <c r="K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">
        <f>ROUND(MOD(Tableau_Effectifs_Dept[[#This Row],[GardDteDebut]],1),5)</f>
        <v>0.29166999999999998</v>
      </c>
      <c r="M41">
        <f>ROUND(MOD(Tableau_Effectifs_Dept[[#This Row],[GardDteFin]],1),5)</f>
        <v>0.29166999999999998</v>
      </c>
      <c r="N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" s="71">
        <f>MAX(IF(Tableau_Effectifs_Dept[[#This Row],[Créneau TOT]]&gt;0,Tableau_Effectifs_Dept[[#This Row],[Créneau TOT]]-Tableau_Effectifs_Dept[[#This Row],[Créneau J]],0),0)</f>
        <v>0</v>
      </c>
      <c r="Q41" s="71">
        <f>ROUND(HOUR(Tableau_Effectifs_Dept[[#This Row],[Créneau J]])/12,1)</f>
        <v>0</v>
      </c>
      <c r="R41" s="71"/>
    </row>
    <row r="42" spans="1:18" hidden="1">
      <c r="A42" s="47">
        <v>44760.291666666664</v>
      </c>
      <c r="B42" s="47">
        <v>44761.291666666664</v>
      </c>
      <c r="C42" t="s">
        <v>181</v>
      </c>
      <c r="D42" t="s">
        <v>86</v>
      </c>
      <c r="E42" t="s">
        <v>86</v>
      </c>
      <c r="F42" t="s">
        <v>58</v>
      </c>
      <c r="G42" t="s">
        <v>93</v>
      </c>
      <c r="H42" t="s">
        <v>141</v>
      </c>
      <c r="I42" t="s">
        <v>98</v>
      </c>
      <c r="J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Garde£24H£PRO£CHELLES£18/07/2022</v>
      </c>
      <c r="K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">
        <f>ROUND(MOD(Tableau_Effectifs_Dept[[#This Row],[GardDteDebut]],1),5)</f>
        <v>0.29166999999999998</v>
      </c>
      <c r="M42">
        <f>ROUND(MOD(Tableau_Effectifs_Dept[[#This Row],[GardDteFin]],1),5)</f>
        <v>0.29166999999999998</v>
      </c>
      <c r="N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" s="71">
        <f>MAX(IF(Tableau_Effectifs_Dept[[#This Row],[Créneau TOT]]&gt;0,Tableau_Effectifs_Dept[[#This Row],[Créneau TOT]]-Tableau_Effectifs_Dept[[#This Row],[Créneau J]],0),0)</f>
        <v>0</v>
      </c>
      <c r="Q42" s="71">
        <f>ROUND(HOUR(Tableau_Effectifs_Dept[[#This Row],[Créneau J]])/12,1)</f>
        <v>0</v>
      </c>
      <c r="R42" s="71"/>
    </row>
    <row r="43" spans="1:18">
      <c r="A43" s="47">
        <v>44760.291666666664</v>
      </c>
      <c r="B43" s="47">
        <v>44760.666666666664</v>
      </c>
      <c r="C43" t="s">
        <v>181</v>
      </c>
      <c r="D43" t="s">
        <v>86</v>
      </c>
      <c r="E43" t="s">
        <v>103</v>
      </c>
      <c r="F43" t="s">
        <v>33</v>
      </c>
      <c r="G43" t="s">
        <v>93</v>
      </c>
      <c r="H43" t="s">
        <v>140</v>
      </c>
      <c r="I43" t="s">
        <v>94</v>
      </c>
      <c r="J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Garde£CRENEAU£VOL£CHENOISE£18/07/2022</v>
      </c>
      <c r="K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" s="71">
        <f>ROUND(MOD(Tableau_Effectifs_Dept[[#This Row],[GardDteDebut]],1),5)</f>
        <v>0.29166999999999998</v>
      </c>
      <c r="M43" s="71">
        <f>ROUND(MOD(Tableau_Effectifs_Dept[[#This Row],[GardDteFin]],1),5)</f>
        <v>0.66666999999999998</v>
      </c>
      <c r="N43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0.375</v>
      </c>
      <c r="P43" s="71">
        <f>MAX(IF(Tableau_Effectifs_Dept[[#This Row],[Créneau TOT]]&gt;0,Tableau_Effectifs_Dept[[#This Row],[Créneau TOT]]-Tableau_Effectifs_Dept[[#This Row],[Créneau J]],0),0)</f>
        <v>0</v>
      </c>
      <c r="Q43" s="72">
        <f>ROUND(HOUR(Tableau_Effectifs_Dept[[#This Row],[Créneau J]])/12,1)</f>
        <v>0.8</v>
      </c>
      <c r="R43" s="72">
        <f>ROUND(HOUR(Tableau_Effectifs_Dept[[#This Row],[Créneau N]])/12,1)</f>
        <v>0</v>
      </c>
    </row>
    <row r="44" spans="1:18" hidden="1">
      <c r="A44" s="47">
        <v>44760.291666666664</v>
      </c>
      <c r="B44" s="47">
        <v>44760.791666666664</v>
      </c>
      <c r="C44" t="s">
        <v>181</v>
      </c>
      <c r="D44" t="s">
        <v>86</v>
      </c>
      <c r="E44" t="s">
        <v>85</v>
      </c>
      <c r="F44" t="s">
        <v>33</v>
      </c>
      <c r="G44" t="s">
        <v>93</v>
      </c>
      <c r="H44" t="s">
        <v>140</v>
      </c>
      <c r="I44" t="s">
        <v>97</v>
      </c>
      <c r="J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Garde£JOUR£VOL£CHENOISE£18/07/2022</v>
      </c>
      <c r="K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">
        <f>ROUND(MOD(Tableau_Effectifs_Dept[[#This Row],[GardDteDebut]],1),5)</f>
        <v>0.29166999999999998</v>
      </c>
      <c r="M44">
        <f>ROUND(MOD(Tableau_Effectifs_Dept[[#This Row],[GardDteFin]],1),5)</f>
        <v>0.79166999999999998</v>
      </c>
      <c r="N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" s="71">
        <f>MAX(IF(Tableau_Effectifs_Dept[[#This Row],[Créneau TOT]]&gt;0,Tableau_Effectifs_Dept[[#This Row],[Créneau TOT]]-Tableau_Effectifs_Dept[[#This Row],[Créneau J]],0),0)</f>
        <v>0</v>
      </c>
      <c r="Q44" s="71">
        <f>ROUND(HOUR(Tableau_Effectifs_Dept[[#This Row],[Créneau J]])/12,1)</f>
        <v>0</v>
      </c>
      <c r="R44" s="71"/>
    </row>
    <row r="45" spans="1:18" hidden="1">
      <c r="A45" s="47">
        <v>44760.291666666664</v>
      </c>
      <c r="B45" s="47">
        <v>44760.791666666664</v>
      </c>
      <c r="C45" t="s">
        <v>181</v>
      </c>
      <c r="D45" t="s">
        <v>86</v>
      </c>
      <c r="E45" t="s">
        <v>85</v>
      </c>
      <c r="F45" t="s">
        <v>33</v>
      </c>
      <c r="G45" t="s">
        <v>93</v>
      </c>
      <c r="H45" t="s">
        <v>141</v>
      </c>
      <c r="I45" t="s">
        <v>97</v>
      </c>
      <c r="J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Garde£JOUR£PRO£CHENOISE£18/07/2022</v>
      </c>
      <c r="K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">
        <f>ROUND(MOD(Tableau_Effectifs_Dept[[#This Row],[GardDteDebut]],1),5)</f>
        <v>0.29166999999999998</v>
      </c>
      <c r="M45">
        <f>ROUND(MOD(Tableau_Effectifs_Dept[[#This Row],[GardDteFin]],1),5)</f>
        <v>0.79166999999999998</v>
      </c>
      <c r="N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" s="71">
        <f>MAX(IF(Tableau_Effectifs_Dept[[#This Row],[Créneau TOT]]&gt;0,Tableau_Effectifs_Dept[[#This Row],[Créneau TOT]]-Tableau_Effectifs_Dept[[#This Row],[Créneau J]],0),0)</f>
        <v>0</v>
      </c>
      <c r="Q45" s="71">
        <f>ROUND(HOUR(Tableau_Effectifs_Dept[[#This Row],[Créneau J]])/12,1)</f>
        <v>0</v>
      </c>
      <c r="R45" s="71"/>
    </row>
    <row r="46" spans="1:18" hidden="1">
      <c r="A46" s="47">
        <v>44760.291666666664</v>
      </c>
      <c r="B46" s="47">
        <v>44760.791666666664</v>
      </c>
      <c r="C46" t="s">
        <v>181</v>
      </c>
      <c r="D46" t="s">
        <v>86</v>
      </c>
      <c r="E46" t="s">
        <v>85</v>
      </c>
      <c r="F46" t="s">
        <v>33</v>
      </c>
      <c r="G46" t="s">
        <v>93</v>
      </c>
      <c r="H46" t="s">
        <v>140</v>
      </c>
      <c r="I46" t="s">
        <v>97</v>
      </c>
      <c r="J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Garde£JOUR£VOL£CHENOISE£18/07/2022</v>
      </c>
      <c r="K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">
        <f>ROUND(MOD(Tableau_Effectifs_Dept[[#This Row],[GardDteDebut]],1),5)</f>
        <v>0.29166999999999998</v>
      </c>
      <c r="M46">
        <f>ROUND(MOD(Tableau_Effectifs_Dept[[#This Row],[GardDteFin]],1),5)</f>
        <v>0.79166999999999998</v>
      </c>
      <c r="N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" s="71">
        <f>MAX(IF(Tableau_Effectifs_Dept[[#This Row],[Créneau TOT]]&gt;0,Tableau_Effectifs_Dept[[#This Row],[Créneau TOT]]-Tableau_Effectifs_Dept[[#This Row],[Créneau J]],0),0)</f>
        <v>0</v>
      </c>
      <c r="Q46" s="71">
        <f>ROUND(HOUR(Tableau_Effectifs_Dept[[#This Row],[Créneau J]])/12,1)</f>
        <v>0</v>
      </c>
      <c r="R46" s="71"/>
    </row>
    <row r="47" spans="1:18" hidden="1">
      <c r="A47" s="47">
        <v>44760.291666666664</v>
      </c>
      <c r="B47" s="47">
        <v>44760.791666666664</v>
      </c>
      <c r="C47" t="s">
        <v>181</v>
      </c>
      <c r="D47" t="s">
        <v>86</v>
      </c>
      <c r="E47" t="s">
        <v>85</v>
      </c>
      <c r="F47" t="s">
        <v>55</v>
      </c>
      <c r="G47" t="s">
        <v>93</v>
      </c>
      <c r="H47" t="s">
        <v>141</v>
      </c>
      <c r="I47" t="s">
        <v>97</v>
      </c>
      <c r="J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Garde£JOUR£PRO£CHESSY£18/07/2022</v>
      </c>
      <c r="K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">
        <f>ROUND(MOD(Tableau_Effectifs_Dept[[#This Row],[GardDteDebut]],1),5)</f>
        <v>0.29166999999999998</v>
      </c>
      <c r="M47">
        <f>ROUND(MOD(Tableau_Effectifs_Dept[[#This Row],[GardDteFin]],1),5)</f>
        <v>0.79166999999999998</v>
      </c>
      <c r="N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" s="71">
        <f>MAX(IF(Tableau_Effectifs_Dept[[#This Row],[Créneau TOT]]&gt;0,Tableau_Effectifs_Dept[[#This Row],[Créneau TOT]]-Tableau_Effectifs_Dept[[#This Row],[Créneau J]],0),0)</f>
        <v>0</v>
      </c>
      <c r="Q47" s="71">
        <f>ROUND(HOUR(Tableau_Effectifs_Dept[[#This Row],[Créneau J]])/12,1)</f>
        <v>0</v>
      </c>
      <c r="R47" s="71"/>
    </row>
    <row r="48" spans="1:18" hidden="1">
      <c r="A48" s="47">
        <v>44760.291666666664</v>
      </c>
      <c r="B48" s="47">
        <v>44760.791666666664</v>
      </c>
      <c r="C48" t="s">
        <v>181</v>
      </c>
      <c r="D48" t="s">
        <v>86</v>
      </c>
      <c r="E48" t="s">
        <v>85</v>
      </c>
      <c r="F48" t="s">
        <v>55</v>
      </c>
      <c r="G48" t="s">
        <v>93</v>
      </c>
      <c r="H48" t="s">
        <v>141</v>
      </c>
      <c r="I48" t="s">
        <v>97</v>
      </c>
      <c r="J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Garde£JOUR£PRO£CHESSY£18/07/2022</v>
      </c>
      <c r="K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">
        <f>ROUND(MOD(Tableau_Effectifs_Dept[[#This Row],[GardDteDebut]],1),5)</f>
        <v>0.29166999999999998</v>
      </c>
      <c r="M48">
        <f>ROUND(MOD(Tableau_Effectifs_Dept[[#This Row],[GardDteFin]],1),5)</f>
        <v>0.79166999999999998</v>
      </c>
      <c r="N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" s="71">
        <f>MAX(IF(Tableau_Effectifs_Dept[[#This Row],[Créneau TOT]]&gt;0,Tableau_Effectifs_Dept[[#This Row],[Créneau TOT]]-Tableau_Effectifs_Dept[[#This Row],[Créneau J]],0),0)</f>
        <v>0</v>
      </c>
      <c r="Q48" s="71">
        <f>ROUND(HOUR(Tableau_Effectifs_Dept[[#This Row],[Créneau J]])/12,1)</f>
        <v>0</v>
      </c>
      <c r="R48" s="71"/>
    </row>
    <row r="49" spans="1:18" hidden="1">
      <c r="A49" s="47">
        <v>44760.291666666664</v>
      </c>
      <c r="B49" s="47">
        <v>44760.791666666664</v>
      </c>
      <c r="C49" t="s">
        <v>181</v>
      </c>
      <c r="D49" t="s">
        <v>86</v>
      </c>
      <c r="E49" t="s">
        <v>85</v>
      </c>
      <c r="F49" t="s">
        <v>55</v>
      </c>
      <c r="G49" t="s">
        <v>93</v>
      </c>
      <c r="H49" t="s">
        <v>140</v>
      </c>
      <c r="I49" t="s">
        <v>97</v>
      </c>
      <c r="J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Garde£JOUR£VOL£CHESSY£18/07/2022</v>
      </c>
      <c r="K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">
        <f>ROUND(MOD(Tableau_Effectifs_Dept[[#This Row],[GardDteDebut]],1),5)</f>
        <v>0.29166999999999998</v>
      </c>
      <c r="M49">
        <f>ROUND(MOD(Tableau_Effectifs_Dept[[#This Row],[GardDteFin]],1),5)</f>
        <v>0.79166999999999998</v>
      </c>
      <c r="N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" s="71">
        <f>MAX(IF(Tableau_Effectifs_Dept[[#This Row],[Créneau TOT]]&gt;0,Tableau_Effectifs_Dept[[#This Row],[Créneau TOT]]-Tableau_Effectifs_Dept[[#This Row],[Créneau J]],0),0)</f>
        <v>0</v>
      </c>
      <c r="Q49" s="71">
        <f>ROUND(HOUR(Tableau_Effectifs_Dept[[#This Row],[Créneau J]])/12,1)</f>
        <v>0</v>
      </c>
      <c r="R49" s="71"/>
    </row>
    <row r="50" spans="1:18" hidden="1">
      <c r="A50" s="47">
        <v>44760.291666666664</v>
      </c>
      <c r="B50" s="47">
        <v>44761.291666666664</v>
      </c>
      <c r="C50" t="s">
        <v>181</v>
      </c>
      <c r="D50" t="s">
        <v>86</v>
      </c>
      <c r="E50" t="s">
        <v>86</v>
      </c>
      <c r="F50" t="s">
        <v>55</v>
      </c>
      <c r="G50" t="s">
        <v>93</v>
      </c>
      <c r="H50" t="s">
        <v>141</v>
      </c>
      <c r="I50" t="s">
        <v>98</v>
      </c>
      <c r="J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Garde£24H£PRO£CHESSY£18/07/2022</v>
      </c>
      <c r="K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">
        <f>ROUND(MOD(Tableau_Effectifs_Dept[[#This Row],[GardDteDebut]],1),5)</f>
        <v>0.29166999999999998</v>
      </c>
      <c r="M50">
        <f>ROUND(MOD(Tableau_Effectifs_Dept[[#This Row],[GardDteFin]],1),5)</f>
        <v>0.29166999999999998</v>
      </c>
      <c r="N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" s="71">
        <f>MAX(IF(Tableau_Effectifs_Dept[[#This Row],[Créneau TOT]]&gt;0,Tableau_Effectifs_Dept[[#This Row],[Créneau TOT]]-Tableau_Effectifs_Dept[[#This Row],[Créneau J]],0),0)</f>
        <v>0</v>
      </c>
      <c r="Q50" s="71">
        <f>ROUND(HOUR(Tableau_Effectifs_Dept[[#This Row],[Créneau J]])/12,1)</f>
        <v>0</v>
      </c>
      <c r="R50" s="71"/>
    </row>
    <row r="51" spans="1:18" hidden="1">
      <c r="A51" s="47">
        <v>44760.291666666664</v>
      </c>
      <c r="B51" s="47">
        <v>44761.291666666664</v>
      </c>
      <c r="C51" t="s">
        <v>181</v>
      </c>
      <c r="D51" t="s">
        <v>86</v>
      </c>
      <c r="E51" t="s">
        <v>86</v>
      </c>
      <c r="F51" t="s">
        <v>55</v>
      </c>
      <c r="G51" t="s">
        <v>93</v>
      </c>
      <c r="H51" t="s">
        <v>141</v>
      </c>
      <c r="I51" t="s">
        <v>98</v>
      </c>
      <c r="J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Garde£24H£PRO£CHESSY£18/07/2022</v>
      </c>
      <c r="K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">
        <f>ROUND(MOD(Tableau_Effectifs_Dept[[#This Row],[GardDteDebut]],1),5)</f>
        <v>0.29166999999999998</v>
      </c>
      <c r="M51">
        <f>ROUND(MOD(Tableau_Effectifs_Dept[[#This Row],[GardDteFin]],1),5)</f>
        <v>0.29166999999999998</v>
      </c>
      <c r="N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" s="71">
        <f>MAX(IF(Tableau_Effectifs_Dept[[#This Row],[Créneau TOT]]&gt;0,Tableau_Effectifs_Dept[[#This Row],[Créneau TOT]]-Tableau_Effectifs_Dept[[#This Row],[Créneau J]],0),0)</f>
        <v>0</v>
      </c>
      <c r="Q51" s="71">
        <f>ROUND(HOUR(Tableau_Effectifs_Dept[[#This Row],[Créneau J]])/12,1)</f>
        <v>0</v>
      </c>
      <c r="R51" s="71"/>
    </row>
    <row r="52" spans="1:18" hidden="1">
      <c r="A52" s="47">
        <v>44760.291666666664</v>
      </c>
      <c r="B52" s="47">
        <v>44760.791666666664</v>
      </c>
      <c r="C52" t="s">
        <v>181</v>
      </c>
      <c r="D52" t="s">
        <v>86</v>
      </c>
      <c r="E52" t="s">
        <v>85</v>
      </c>
      <c r="F52" t="s">
        <v>55</v>
      </c>
      <c r="G52" t="s">
        <v>93</v>
      </c>
      <c r="H52" t="s">
        <v>141</v>
      </c>
      <c r="I52" t="s">
        <v>97</v>
      </c>
      <c r="J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Garde£JOUR£PRO£CHESSY£18/07/2022</v>
      </c>
      <c r="K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">
        <f>ROUND(MOD(Tableau_Effectifs_Dept[[#This Row],[GardDteDebut]],1),5)</f>
        <v>0.29166999999999998</v>
      </c>
      <c r="M52">
        <f>ROUND(MOD(Tableau_Effectifs_Dept[[#This Row],[GardDteFin]],1),5)</f>
        <v>0.79166999999999998</v>
      </c>
      <c r="N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" s="71">
        <f>MAX(IF(Tableau_Effectifs_Dept[[#This Row],[Créneau TOT]]&gt;0,Tableau_Effectifs_Dept[[#This Row],[Créneau TOT]]-Tableau_Effectifs_Dept[[#This Row],[Créneau J]],0),0)</f>
        <v>0</v>
      </c>
      <c r="Q52" s="71">
        <f>ROUND(HOUR(Tableau_Effectifs_Dept[[#This Row],[Créneau J]])/12,1)</f>
        <v>0</v>
      </c>
      <c r="R52" s="71"/>
    </row>
    <row r="53" spans="1:18" hidden="1">
      <c r="A53" s="47">
        <v>44760.291666666664</v>
      </c>
      <c r="B53" s="47">
        <v>44761.291666666664</v>
      </c>
      <c r="C53" t="s">
        <v>181</v>
      </c>
      <c r="D53" t="s">
        <v>86</v>
      </c>
      <c r="E53" t="s">
        <v>86</v>
      </c>
      <c r="F53" t="s">
        <v>55</v>
      </c>
      <c r="G53" t="s">
        <v>93</v>
      </c>
      <c r="H53" t="s">
        <v>140</v>
      </c>
      <c r="I53" t="s">
        <v>98</v>
      </c>
      <c r="J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Garde£24H£VOL£CHESSY£18/07/2022</v>
      </c>
      <c r="K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">
        <f>ROUND(MOD(Tableau_Effectifs_Dept[[#This Row],[GardDteDebut]],1),5)</f>
        <v>0.29166999999999998</v>
      </c>
      <c r="M53">
        <f>ROUND(MOD(Tableau_Effectifs_Dept[[#This Row],[GardDteFin]],1),5)</f>
        <v>0.29166999999999998</v>
      </c>
      <c r="N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" s="71">
        <f>MAX(IF(Tableau_Effectifs_Dept[[#This Row],[Créneau TOT]]&gt;0,Tableau_Effectifs_Dept[[#This Row],[Créneau TOT]]-Tableau_Effectifs_Dept[[#This Row],[Créneau J]],0),0)</f>
        <v>0</v>
      </c>
      <c r="Q53" s="71">
        <f>ROUND(HOUR(Tableau_Effectifs_Dept[[#This Row],[Créneau J]])/12,1)</f>
        <v>0</v>
      </c>
      <c r="R53" s="71"/>
    </row>
    <row r="54" spans="1:18" hidden="1">
      <c r="A54" s="47">
        <v>44760.291666666664</v>
      </c>
      <c r="B54" s="47">
        <v>44761.291666666664</v>
      </c>
      <c r="C54" t="s">
        <v>181</v>
      </c>
      <c r="D54" t="s">
        <v>86</v>
      </c>
      <c r="E54" t="s">
        <v>86</v>
      </c>
      <c r="F54" t="s">
        <v>55</v>
      </c>
      <c r="G54" t="s">
        <v>93</v>
      </c>
      <c r="H54" t="s">
        <v>141</v>
      </c>
      <c r="I54" t="s">
        <v>98</v>
      </c>
      <c r="J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Garde£24H£PRO£CHESSY£18/07/2022</v>
      </c>
      <c r="K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">
        <f>ROUND(MOD(Tableau_Effectifs_Dept[[#This Row],[GardDteDebut]],1),5)</f>
        <v>0.29166999999999998</v>
      </c>
      <c r="M54">
        <f>ROUND(MOD(Tableau_Effectifs_Dept[[#This Row],[GardDteFin]],1),5)</f>
        <v>0.29166999999999998</v>
      </c>
      <c r="N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" s="71">
        <f>MAX(IF(Tableau_Effectifs_Dept[[#This Row],[Créneau TOT]]&gt;0,Tableau_Effectifs_Dept[[#This Row],[Créneau TOT]]-Tableau_Effectifs_Dept[[#This Row],[Créneau J]],0),0)</f>
        <v>0</v>
      </c>
      <c r="Q54" s="71">
        <f>ROUND(HOUR(Tableau_Effectifs_Dept[[#This Row],[Créneau J]])/12,1)</f>
        <v>0</v>
      </c>
      <c r="R54" s="71"/>
    </row>
    <row r="55" spans="1:18" hidden="1">
      <c r="A55" s="47">
        <v>44760.291666666664</v>
      </c>
      <c r="B55" s="47">
        <v>44761.291666666664</v>
      </c>
      <c r="C55" t="s">
        <v>181</v>
      </c>
      <c r="D55" t="s">
        <v>86</v>
      </c>
      <c r="E55" t="s">
        <v>86</v>
      </c>
      <c r="F55" t="s">
        <v>55</v>
      </c>
      <c r="G55" t="s">
        <v>93</v>
      </c>
      <c r="H55" t="s">
        <v>141</v>
      </c>
      <c r="I55" t="s">
        <v>98</v>
      </c>
      <c r="J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Garde£24H£PRO£CHESSY£18/07/2022</v>
      </c>
      <c r="K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">
        <f>ROUND(MOD(Tableau_Effectifs_Dept[[#This Row],[GardDteDebut]],1),5)</f>
        <v>0.29166999999999998</v>
      </c>
      <c r="M55">
        <f>ROUND(MOD(Tableau_Effectifs_Dept[[#This Row],[GardDteFin]],1),5)</f>
        <v>0.29166999999999998</v>
      </c>
      <c r="N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" s="71">
        <f>MAX(IF(Tableau_Effectifs_Dept[[#This Row],[Créneau TOT]]&gt;0,Tableau_Effectifs_Dept[[#This Row],[Créneau TOT]]-Tableau_Effectifs_Dept[[#This Row],[Créneau J]],0),0)</f>
        <v>0</v>
      </c>
      <c r="Q55" s="71">
        <f>ROUND(HOUR(Tableau_Effectifs_Dept[[#This Row],[Créneau J]])/12,1)</f>
        <v>0</v>
      </c>
      <c r="R55" s="71"/>
    </row>
    <row r="56" spans="1:18" hidden="1">
      <c r="A56" s="47">
        <v>44760.291666666664</v>
      </c>
      <c r="B56" s="47">
        <v>44761.291666666664</v>
      </c>
      <c r="C56" t="s">
        <v>181</v>
      </c>
      <c r="D56" t="s">
        <v>86</v>
      </c>
      <c r="E56" t="s">
        <v>86</v>
      </c>
      <c r="F56" t="s">
        <v>55</v>
      </c>
      <c r="G56" t="s">
        <v>93</v>
      </c>
      <c r="H56" t="s">
        <v>140</v>
      </c>
      <c r="I56" t="s">
        <v>98</v>
      </c>
      <c r="J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Garde£24H£VOL£CHESSY£18/07/2022</v>
      </c>
      <c r="K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">
        <f>ROUND(MOD(Tableau_Effectifs_Dept[[#This Row],[GardDteDebut]],1),5)</f>
        <v>0.29166999999999998</v>
      </c>
      <c r="M56">
        <f>ROUND(MOD(Tableau_Effectifs_Dept[[#This Row],[GardDteFin]],1),5)</f>
        <v>0.29166999999999998</v>
      </c>
      <c r="N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" s="71">
        <f>MAX(IF(Tableau_Effectifs_Dept[[#This Row],[Créneau TOT]]&gt;0,Tableau_Effectifs_Dept[[#This Row],[Créneau TOT]]-Tableau_Effectifs_Dept[[#This Row],[Créneau J]],0),0)</f>
        <v>0</v>
      </c>
      <c r="Q56" s="71">
        <f>ROUND(HOUR(Tableau_Effectifs_Dept[[#This Row],[Créneau J]])/12,1)</f>
        <v>0</v>
      </c>
      <c r="R56" s="71"/>
    </row>
    <row r="57" spans="1:18" hidden="1">
      <c r="A57" s="47">
        <v>44760.291666666664</v>
      </c>
      <c r="B57" s="47">
        <v>44761.291666666664</v>
      </c>
      <c r="C57" t="s">
        <v>181</v>
      </c>
      <c r="D57" t="s">
        <v>86</v>
      </c>
      <c r="E57" t="s">
        <v>86</v>
      </c>
      <c r="F57" t="s">
        <v>55</v>
      </c>
      <c r="G57" t="s">
        <v>93</v>
      </c>
      <c r="H57" t="s">
        <v>141</v>
      </c>
      <c r="I57" t="s">
        <v>98</v>
      </c>
      <c r="J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Garde£24H£PRO£CHESSY£18/07/2022</v>
      </c>
      <c r="K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">
        <f>ROUND(MOD(Tableau_Effectifs_Dept[[#This Row],[GardDteDebut]],1),5)</f>
        <v>0.29166999999999998</v>
      </c>
      <c r="M57">
        <f>ROUND(MOD(Tableau_Effectifs_Dept[[#This Row],[GardDteFin]],1),5)</f>
        <v>0.29166999999999998</v>
      </c>
      <c r="N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" s="71">
        <f>MAX(IF(Tableau_Effectifs_Dept[[#This Row],[Créneau TOT]]&gt;0,Tableau_Effectifs_Dept[[#This Row],[Créneau TOT]]-Tableau_Effectifs_Dept[[#This Row],[Créneau J]],0),0)</f>
        <v>0</v>
      </c>
      <c r="Q57" s="71">
        <f>ROUND(HOUR(Tableau_Effectifs_Dept[[#This Row],[Créneau J]])/12,1)</f>
        <v>0</v>
      </c>
      <c r="R57" s="71"/>
    </row>
    <row r="58" spans="1:18" hidden="1">
      <c r="A58" s="47">
        <v>44760.291666666664</v>
      </c>
      <c r="B58" s="47">
        <v>44761.291666666664</v>
      </c>
      <c r="C58" t="s">
        <v>181</v>
      </c>
      <c r="D58" t="s">
        <v>86</v>
      </c>
      <c r="E58" t="s">
        <v>86</v>
      </c>
      <c r="F58" t="s">
        <v>55</v>
      </c>
      <c r="G58" t="s">
        <v>93</v>
      </c>
      <c r="H58" t="s">
        <v>141</v>
      </c>
      <c r="I58" t="s">
        <v>98</v>
      </c>
      <c r="J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Garde£24H£PRO£CHESSY£18/07/2022</v>
      </c>
      <c r="K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">
        <f>ROUND(MOD(Tableau_Effectifs_Dept[[#This Row],[GardDteDebut]],1),5)</f>
        <v>0.29166999999999998</v>
      </c>
      <c r="M58">
        <f>ROUND(MOD(Tableau_Effectifs_Dept[[#This Row],[GardDteFin]],1),5)</f>
        <v>0.29166999999999998</v>
      </c>
      <c r="N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" s="71">
        <f>MAX(IF(Tableau_Effectifs_Dept[[#This Row],[Créneau TOT]]&gt;0,Tableau_Effectifs_Dept[[#This Row],[Créneau TOT]]-Tableau_Effectifs_Dept[[#This Row],[Créneau J]],0),0)</f>
        <v>0</v>
      </c>
      <c r="Q58" s="71">
        <f>ROUND(HOUR(Tableau_Effectifs_Dept[[#This Row],[Créneau J]])/12,1)</f>
        <v>0</v>
      </c>
      <c r="R58" s="71"/>
    </row>
    <row r="59" spans="1:18" hidden="1">
      <c r="A59" s="47">
        <v>44760.291666666664</v>
      </c>
      <c r="B59" s="47">
        <v>44760.791666666664</v>
      </c>
      <c r="C59" t="s">
        <v>181</v>
      </c>
      <c r="D59" t="s">
        <v>86</v>
      </c>
      <c r="E59" t="s">
        <v>85</v>
      </c>
      <c r="F59" t="s">
        <v>60</v>
      </c>
      <c r="G59" t="s">
        <v>99</v>
      </c>
      <c r="H59" t="s">
        <v>141</v>
      </c>
      <c r="I59" t="s">
        <v>97</v>
      </c>
      <c r="J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IHTS£JOUR£PRO£CLAYE-SOUILLY£18/07/2022</v>
      </c>
      <c r="K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">
        <f>ROUND(MOD(Tableau_Effectifs_Dept[[#This Row],[GardDteDebut]],1),5)</f>
        <v>0.29166999999999998</v>
      </c>
      <c r="M59">
        <f>ROUND(MOD(Tableau_Effectifs_Dept[[#This Row],[GardDteFin]],1),5)</f>
        <v>0.79166999999999998</v>
      </c>
      <c r="N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" s="71">
        <f>MAX(IF(Tableau_Effectifs_Dept[[#This Row],[Créneau TOT]]&gt;0,Tableau_Effectifs_Dept[[#This Row],[Créneau TOT]]-Tableau_Effectifs_Dept[[#This Row],[Créneau J]],0),0)</f>
        <v>0</v>
      </c>
      <c r="Q59" s="71">
        <f>ROUND(HOUR(Tableau_Effectifs_Dept[[#This Row],[Créneau J]])/12,1)</f>
        <v>0</v>
      </c>
      <c r="R59" s="71"/>
    </row>
    <row r="60" spans="1:18" hidden="1">
      <c r="A60" s="47">
        <v>44760.291666666664</v>
      </c>
      <c r="B60" s="47">
        <v>44760.791666666664</v>
      </c>
      <c r="C60" t="s">
        <v>181</v>
      </c>
      <c r="D60" t="s">
        <v>86</v>
      </c>
      <c r="E60" t="s">
        <v>85</v>
      </c>
      <c r="F60" t="s">
        <v>60</v>
      </c>
      <c r="G60" t="s">
        <v>93</v>
      </c>
      <c r="H60" t="s">
        <v>140</v>
      </c>
      <c r="I60" t="s">
        <v>97</v>
      </c>
      <c r="J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Garde£JOUR£VOL£CLAYE-SOUILLY£18/07/2022</v>
      </c>
      <c r="K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">
        <f>ROUND(MOD(Tableau_Effectifs_Dept[[#This Row],[GardDteDebut]],1),5)</f>
        <v>0.29166999999999998</v>
      </c>
      <c r="M60">
        <f>ROUND(MOD(Tableau_Effectifs_Dept[[#This Row],[GardDteFin]],1),5)</f>
        <v>0.79166999999999998</v>
      </c>
      <c r="N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" s="71">
        <f>MAX(IF(Tableau_Effectifs_Dept[[#This Row],[Créneau TOT]]&gt;0,Tableau_Effectifs_Dept[[#This Row],[Créneau TOT]]-Tableau_Effectifs_Dept[[#This Row],[Créneau J]],0),0)</f>
        <v>0</v>
      </c>
      <c r="Q60" s="71">
        <f>ROUND(HOUR(Tableau_Effectifs_Dept[[#This Row],[Créneau J]])/12,1)</f>
        <v>0</v>
      </c>
      <c r="R60" s="71"/>
    </row>
    <row r="61" spans="1:18" hidden="1">
      <c r="A61" s="47">
        <v>44760.291666666664</v>
      </c>
      <c r="B61" s="47">
        <v>44760.791666666664</v>
      </c>
      <c r="C61" t="s">
        <v>181</v>
      </c>
      <c r="D61" t="s">
        <v>86</v>
      </c>
      <c r="E61" t="s">
        <v>85</v>
      </c>
      <c r="F61" t="s">
        <v>60</v>
      </c>
      <c r="G61" t="s">
        <v>93</v>
      </c>
      <c r="H61" t="s">
        <v>140</v>
      </c>
      <c r="I61" t="s">
        <v>97</v>
      </c>
      <c r="J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Garde£JOUR£VOL£CLAYE-SOUILLY£18/07/2022</v>
      </c>
      <c r="K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">
        <f>ROUND(MOD(Tableau_Effectifs_Dept[[#This Row],[GardDteDebut]],1),5)</f>
        <v>0.29166999999999998</v>
      </c>
      <c r="M61">
        <f>ROUND(MOD(Tableau_Effectifs_Dept[[#This Row],[GardDteFin]],1),5)</f>
        <v>0.79166999999999998</v>
      </c>
      <c r="N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" s="71">
        <f>MAX(IF(Tableau_Effectifs_Dept[[#This Row],[Créneau TOT]]&gt;0,Tableau_Effectifs_Dept[[#This Row],[Créneau TOT]]-Tableau_Effectifs_Dept[[#This Row],[Créneau J]],0),0)</f>
        <v>0</v>
      </c>
      <c r="Q61" s="71">
        <f>ROUND(HOUR(Tableau_Effectifs_Dept[[#This Row],[Créneau J]])/12,1)</f>
        <v>0</v>
      </c>
      <c r="R61" s="71"/>
    </row>
    <row r="62" spans="1:18" hidden="1">
      <c r="A62" s="47">
        <v>44760.291666666664</v>
      </c>
      <c r="B62" s="47">
        <v>44761.291666666664</v>
      </c>
      <c r="C62" t="s">
        <v>181</v>
      </c>
      <c r="D62" t="s">
        <v>86</v>
      </c>
      <c r="E62" t="s">
        <v>86</v>
      </c>
      <c r="F62" t="s">
        <v>60</v>
      </c>
      <c r="G62" t="s">
        <v>93</v>
      </c>
      <c r="H62" t="s">
        <v>140</v>
      </c>
      <c r="I62" t="s">
        <v>98</v>
      </c>
      <c r="J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Garde£24H£VOL£CLAYE-SOUILLY£18/07/2022</v>
      </c>
      <c r="K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">
        <f>ROUND(MOD(Tableau_Effectifs_Dept[[#This Row],[GardDteDebut]],1),5)</f>
        <v>0.29166999999999998</v>
      </c>
      <c r="M62">
        <f>ROUND(MOD(Tableau_Effectifs_Dept[[#This Row],[GardDteFin]],1),5)</f>
        <v>0.29166999999999998</v>
      </c>
      <c r="N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" s="71">
        <f>MAX(IF(Tableau_Effectifs_Dept[[#This Row],[Créneau TOT]]&gt;0,Tableau_Effectifs_Dept[[#This Row],[Créneau TOT]]-Tableau_Effectifs_Dept[[#This Row],[Créneau J]],0),0)</f>
        <v>0</v>
      </c>
      <c r="Q62" s="71">
        <f>ROUND(HOUR(Tableau_Effectifs_Dept[[#This Row],[Créneau J]])/12,1)</f>
        <v>0</v>
      </c>
      <c r="R62" s="71"/>
    </row>
    <row r="63" spans="1:18" hidden="1">
      <c r="A63" s="47">
        <v>44760.291666666664</v>
      </c>
      <c r="B63" s="47">
        <v>44760.791666666664</v>
      </c>
      <c r="C63" t="s">
        <v>181</v>
      </c>
      <c r="D63" t="s">
        <v>86</v>
      </c>
      <c r="E63" t="s">
        <v>85</v>
      </c>
      <c r="F63" t="s">
        <v>60</v>
      </c>
      <c r="G63" t="s">
        <v>93</v>
      </c>
      <c r="H63" t="s">
        <v>140</v>
      </c>
      <c r="I63" t="s">
        <v>97</v>
      </c>
      <c r="J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Garde£JOUR£VOL£CLAYE-SOUILLY£18/07/2022</v>
      </c>
      <c r="K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">
        <f>ROUND(MOD(Tableau_Effectifs_Dept[[#This Row],[GardDteDebut]],1),5)</f>
        <v>0.29166999999999998</v>
      </c>
      <c r="M63">
        <f>ROUND(MOD(Tableau_Effectifs_Dept[[#This Row],[GardDteFin]],1),5)</f>
        <v>0.79166999999999998</v>
      </c>
      <c r="N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" s="71">
        <f>MAX(IF(Tableau_Effectifs_Dept[[#This Row],[Créneau TOT]]&gt;0,Tableau_Effectifs_Dept[[#This Row],[Créneau TOT]]-Tableau_Effectifs_Dept[[#This Row],[Créneau J]],0),0)</f>
        <v>0</v>
      </c>
      <c r="Q63" s="71">
        <f>ROUND(HOUR(Tableau_Effectifs_Dept[[#This Row],[Créneau J]])/12,1)</f>
        <v>0</v>
      </c>
      <c r="R63" s="71"/>
    </row>
    <row r="64" spans="1:18" hidden="1">
      <c r="A64" s="47">
        <v>44760.291666666664</v>
      </c>
      <c r="B64" s="47">
        <v>44760.791666666664</v>
      </c>
      <c r="C64" t="s">
        <v>181</v>
      </c>
      <c r="D64" t="s">
        <v>86</v>
      </c>
      <c r="E64" t="s">
        <v>85</v>
      </c>
      <c r="F64" t="s">
        <v>60</v>
      </c>
      <c r="G64" t="s">
        <v>93</v>
      </c>
      <c r="H64" t="s">
        <v>141</v>
      </c>
      <c r="I64" t="s">
        <v>97</v>
      </c>
      <c r="J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Garde£JOUR£PRO£CLAYE-SOUILLY£18/07/2022</v>
      </c>
      <c r="K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">
        <f>ROUND(MOD(Tableau_Effectifs_Dept[[#This Row],[GardDteDebut]],1),5)</f>
        <v>0.29166999999999998</v>
      </c>
      <c r="M64">
        <f>ROUND(MOD(Tableau_Effectifs_Dept[[#This Row],[GardDteFin]],1),5)</f>
        <v>0.79166999999999998</v>
      </c>
      <c r="N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" s="71">
        <f>MAX(IF(Tableau_Effectifs_Dept[[#This Row],[Créneau TOT]]&gt;0,Tableau_Effectifs_Dept[[#This Row],[Créneau TOT]]-Tableau_Effectifs_Dept[[#This Row],[Créneau J]],0),0)</f>
        <v>0</v>
      </c>
      <c r="Q64" s="71">
        <f>ROUND(HOUR(Tableau_Effectifs_Dept[[#This Row],[Créneau J]])/12,1)</f>
        <v>0</v>
      </c>
      <c r="R64" s="71"/>
    </row>
    <row r="65" spans="1:18" hidden="1">
      <c r="A65" s="47">
        <v>44760.291666666664</v>
      </c>
      <c r="B65" s="47">
        <v>44760.791666666664</v>
      </c>
      <c r="C65" t="s">
        <v>181</v>
      </c>
      <c r="D65" t="s">
        <v>86</v>
      </c>
      <c r="E65" t="s">
        <v>85</v>
      </c>
      <c r="F65" t="s">
        <v>60</v>
      </c>
      <c r="G65" t="s">
        <v>93</v>
      </c>
      <c r="H65" t="s">
        <v>140</v>
      </c>
      <c r="I65" t="s">
        <v>97</v>
      </c>
      <c r="J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Garde£JOUR£VOL£CLAYE-SOUILLY£18/07/2022</v>
      </c>
      <c r="K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">
        <f>ROUND(MOD(Tableau_Effectifs_Dept[[#This Row],[GardDteDebut]],1),5)</f>
        <v>0.29166999999999998</v>
      </c>
      <c r="M65">
        <f>ROUND(MOD(Tableau_Effectifs_Dept[[#This Row],[GardDteFin]],1),5)</f>
        <v>0.79166999999999998</v>
      </c>
      <c r="N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" s="71">
        <f>MAX(IF(Tableau_Effectifs_Dept[[#This Row],[Créneau TOT]]&gt;0,Tableau_Effectifs_Dept[[#This Row],[Créneau TOT]]-Tableau_Effectifs_Dept[[#This Row],[Créneau J]],0),0)</f>
        <v>0</v>
      </c>
      <c r="Q65" s="71">
        <f>ROUND(HOUR(Tableau_Effectifs_Dept[[#This Row],[Créneau J]])/12,1)</f>
        <v>0</v>
      </c>
      <c r="R65" s="71"/>
    </row>
    <row r="66" spans="1:18" hidden="1">
      <c r="A66" s="47">
        <v>44760.291666666664</v>
      </c>
      <c r="B66" s="47">
        <v>44761.291666666664</v>
      </c>
      <c r="C66" t="s">
        <v>181</v>
      </c>
      <c r="D66" t="s">
        <v>86</v>
      </c>
      <c r="E66" t="s">
        <v>86</v>
      </c>
      <c r="F66" t="s">
        <v>60</v>
      </c>
      <c r="G66" t="s">
        <v>93</v>
      </c>
      <c r="H66" t="s">
        <v>141</v>
      </c>
      <c r="I66" t="s">
        <v>98</v>
      </c>
      <c r="J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Garde£24H£PRO£CLAYE-SOUILLY£18/07/2022</v>
      </c>
      <c r="K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">
        <f>ROUND(MOD(Tableau_Effectifs_Dept[[#This Row],[GardDteDebut]],1),5)</f>
        <v>0.29166999999999998</v>
      </c>
      <c r="M66">
        <f>ROUND(MOD(Tableau_Effectifs_Dept[[#This Row],[GardDteFin]],1),5)</f>
        <v>0.29166999999999998</v>
      </c>
      <c r="N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" s="71">
        <f>MAX(IF(Tableau_Effectifs_Dept[[#This Row],[Créneau TOT]]&gt;0,Tableau_Effectifs_Dept[[#This Row],[Créneau TOT]]-Tableau_Effectifs_Dept[[#This Row],[Créneau J]],0),0)</f>
        <v>0</v>
      </c>
      <c r="Q66" s="71">
        <f>ROUND(HOUR(Tableau_Effectifs_Dept[[#This Row],[Créneau J]])/12,1)</f>
        <v>0</v>
      </c>
      <c r="R66" s="71"/>
    </row>
    <row r="67" spans="1:18" hidden="1">
      <c r="A67" s="47">
        <v>44760.291666666664</v>
      </c>
      <c r="B67" s="47">
        <v>44761.291666666664</v>
      </c>
      <c r="C67" t="s">
        <v>181</v>
      </c>
      <c r="D67" t="s">
        <v>86</v>
      </c>
      <c r="E67" t="s">
        <v>86</v>
      </c>
      <c r="F67" t="s">
        <v>60</v>
      </c>
      <c r="G67" t="s">
        <v>93</v>
      </c>
      <c r="H67" t="s">
        <v>140</v>
      </c>
      <c r="I67" t="s">
        <v>98</v>
      </c>
      <c r="J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Garde£24H£VOL£CLAYE-SOUILLY£18/07/2022</v>
      </c>
      <c r="K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">
        <f>ROUND(MOD(Tableau_Effectifs_Dept[[#This Row],[GardDteDebut]],1),5)</f>
        <v>0.29166999999999998</v>
      </c>
      <c r="M67">
        <f>ROUND(MOD(Tableau_Effectifs_Dept[[#This Row],[GardDteFin]],1),5)</f>
        <v>0.29166999999999998</v>
      </c>
      <c r="N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" s="71">
        <f>MAX(IF(Tableau_Effectifs_Dept[[#This Row],[Créneau TOT]]&gt;0,Tableau_Effectifs_Dept[[#This Row],[Créneau TOT]]-Tableau_Effectifs_Dept[[#This Row],[Créneau J]],0),0)</f>
        <v>0</v>
      </c>
      <c r="Q67" s="71">
        <f>ROUND(HOUR(Tableau_Effectifs_Dept[[#This Row],[Créneau J]])/12,1)</f>
        <v>0</v>
      </c>
      <c r="R67" s="71"/>
    </row>
    <row r="68" spans="1:18" hidden="1">
      <c r="A68" s="47">
        <v>44760.291666666664</v>
      </c>
      <c r="B68" s="47">
        <v>44761.291666666664</v>
      </c>
      <c r="C68" t="s">
        <v>181</v>
      </c>
      <c r="D68" t="s">
        <v>86</v>
      </c>
      <c r="E68" t="s">
        <v>86</v>
      </c>
      <c r="F68" t="s">
        <v>60</v>
      </c>
      <c r="G68" t="s">
        <v>93</v>
      </c>
      <c r="H68" t="s">
        <v>141</v>
      </c>
      <c r="I68" t="s">
        <v>98</v>
      </c>
      <c r="J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Garde£24H£PRO£CLAYE-SOUILLY£18/07/2022</v>
      </c>
      <c r="K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">
        <f>ROUND(MOD(Tableau_Effectifs_Dept[[#This Row],[GardDteDebut]],1),5)</f>
        <v>0.29166999999999998</v>
      </c>
      <c r="M68">
        <f>ROUND(MOD(Tableau_Effectifs_Dept[[#This Row],[GardDteFin]],1),5)</f>
        <v>0.29166999999999998</v>
      </c>
      <c r="N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" s="71">
        <f>MAX(IF(Tableau_Effectifs_Dept[[#This Row],[Créneau TOT]]&gt;0,Tableau_Effectifs_Dept[[#This Row],[Créneau TOT]]-Tableau_Effectifs_Dept[[#This Row],[Créneau J]],0),0)</f>
        <v>0</v>
      </c>
      <c r="Q68" s="71">
        <f>ROUND(HOUR(Tableau_Effectifs_Dept[[#This Row],[Créneau J]])/12,1)</f>
        <v>0</v>
      </c>
      <c r="R68" s="71"/>
    </row>
    <row r="69" spans="1:18" hidden="1">
      <c r="A69" s="47">
        <v>44760.291666666664</v>
      </c>
      <c r="B69" s="47">
        <v>44760.791666666664</v>
      </c>
      <c r="C69" t="s">
        <v>181</v>
      </c>
      <c r="D69" t="s">
        <v>86</v>
      </c>
      <c r="E69" t="s">
        <v>85</v>
      </c>
      <c r="F69" t="s">
        <v>43</v>
      </c>
      <c r="G69" t="s">
        <v>93</v>
      </c>
      <c r="H69" t="s">
        <v>141</v>
      </c>
      <c r="I69" t="s">
        <v>97</v>
      </c>
      <c r="J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Garde£JOUR£PRO£COULOMMIERS£18/07/2022</v>
      </c>
      <c r="K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">
        <f>ROUND(MOD(Tableau_Effectifs_Dept[[#This Row],[GardDteDebut]],1),5)</f>
        <v>0.29166999999999998</v>
      </c>
      <c r="M69">
        <f>ROUND(MOD(Tableau_Effectifs_Dept[[#This Row],[GardDteFin]],1),5)</f>
        <v>0.79166999999999998</v>
      </c>
      <c r="N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" s="71">
        <f>MAX(IF(Tableau_Effectifs_Dept[[#This Row],[Créneau TOT]]&gt;0,Tableau_Effectifs_Dept[[#This Row],[Créneau TOT]]-Tableau_Effectifs_Dept[[#This Row],[Créneau J]],0),0)</f>
        <v>0</v>
      </c>
      <c r="Q69" s="71">
        <f>ROUND(HOUR(Tableau_Effectifs_Dept[[#This Row],[Créneau J]])/12,1)</f>
        <v>0</v>
      </c>
      <c r="R69" s="71"/>
    </row>
    <row r="70" spans="1:18" hidden="1">
      <c r="A70" s="47">
        <v>44760.291666666664</v>
      </c>
      <c r="B70" s="47">
        <v>44760.791666666664</v>
      </c>
      <c r="C70" t="s">
        <v>181</v>
      </c>
      <c r="D70" t="s">
        <v>86</v>
      </c>
      <c r="E70" t="s">
        <v>85</v>
      </c>
      <c r="F70" t="s">
        <v>43</v>
      </c>
      <c r="G70" t="s">
        <v>93</v>
      </c>
      <c r="H70" t="s">
        <v>140</v>
      </c>
      <c r="I70" t="s">
        <v>97</v>
      </c>
      <c r="J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Garde£JOUR£VOL£COULOMMIERS£18/07/2022</v>
      </c>
      <c r="K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">
        <f>ROUND(MOD(Tableau_Effectifs_Dept[[#This Row],[GardDteDebut]],1),5)</f>
        <v>0.29166999999999998</v>
      </c>
      <c r="M70">
        <f>ROUND(MOD(Tableau_Effectifs_Dept[[#This Row],[GardDteFin]],1),5)</f>
        <v>0.79166999999999998</v>
      </c>
      <c r="N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" s="71">
        <f>MAX(IF(Tableau_Effectifs_Dept[[#This Row],[Créneau TOT]]&gt;0,Tableau_Effectifs_Dept[[#This Row],[Créneau TOT]]-Tableau_Effectifs_Dept[[#This Row],[Créneau J]],0),0)</f>
        <v>0</v>
      </c>
      <c r="Q70" s="71">
        <f>ROUND(HOUR(Tableau_Effectifs_Dept[[#This Row],[Créneau J]])/12,1)</f>
        <v>0</v>
      </c>
      <c r="R70" s="71"/>
    </row>
    <row r="71" spans="1:18" hidden="1">
      <c r="A71" s="47">
        <v>44760.291666666664</v>
      </c>
      <c r="B71" s="47">
        <v>44760.791666666664</v>
      </c>
      <c r="C71" t="s">
        <v>181</v>
      </c>
      <c r="D71" t="s">
        <v>86</v>
      </c>
      <c r="E71" t="s">
        <v>85</v>
      </c>
      <c r="F71" t="s">
        <v>43</v>
      </c>
      <c r="G71" t="s">
        <v>93</v>
      </c>
      <c r="H71" t="s">
        <v>140</v>
      </c>
      <c r="I71" t="s">
        <v>97</v>
      </c>
      <c r="J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Garde£JOUR£VOL£COULOMMIERS£18/07/2022</v>
      </c>
      <c r="K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">
        <f>ROUND(MOD(Tableau_Effectifs_Dept[[#This Row],[GardDteDebut]],1),5)</f>
        <v>0.29166999999999998</v>
      </c>
      <c r="M71">
        <f>ROUND(MOD(Tableau_Effectifs_Dept[[#This Row],[GardDteFin]],1),5)</f>
        <v>0.79166999999999998</v>
      </c>
      <c r="N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" s="71">
        <f>MAX(IF(Tableau_Effectifs_Dept[[#This Row],[Créneau TOT]]&gt;0,Tableau_Effectifs_Dept[[#This Row],[Créneau TOT]]-Tableau_Effectifs_Dept[[#This Row],[Créneau J]],0),0)</f>
        <v>0</v>
      </c>
      <c r="Q71" s="71">
        <f>ROUND(HOUR(Tableau_Effectifs_Dept[[#This Row],[Créneau J]])/12,1)</f>
        <v>0</v>
      </c>
      <c r="R71" s="71"/>
    </row>
    <row r="72" spans="1:18" hidden="1">
      <c r="A72" s="47">
        <v>44760.291666666664</v>
      </c>
      <c r="B72" s="47">
        <v>44760.791666666664</v>
      </c>
      <c r="C72" t="s">
        <v>181</v>
      </c>
      <c r="D72" t="s">
        <v>86</v>
      </c>
      <c r="E72" t="s">
        <v>85</v>
      </c>
      <c r="F72" t="s">
        <v>43</v>
      </c>
      <c r="G72" t="s">
        <v>93</v>
      </c>
      <c r="H72" t="s">
        <v>140</v>
      </c>
      <c r="I72" t="s">
        <v>97</v>
      </c>
      <c r="J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Garde£JOUR£VOL£COULOMMIERS£18/07/2022</v>
      </c>
      <c r="K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">
        <f>ROUND(MOD(Tableau_Effectifs_Dept[[#This Row],[GardDteDebut]],1),5)</f>
        <v>0.29166999999999998</v>
      </c>
      <c r="M72">
        <f>ROUND(MOD(Tableau_Effectifs_Dept[[#This Row],[GardDteFin]],1),5)</f>
        <v>0.79166999999999998</v>
      </c>
      <c r="N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" s="71">
        <f>MAX(IF(Tableau_Effectifs_Dept[[#This Row],[Créneau TOT]]&gt;0,Tableau_Effectifs_Dept[[#This Row],[Créneau TOT]]-Tableau_Effectifs_Dept[[#This Row],[Créneau J]],0),0)</f>
        <v>0</v>
      </c>
      <c r="Q72" s="71">
        <f>ROUND(HOUR(Tableau_Effectifs_Dept[[#This Row],[Créneau J]])/12,1)</f>
        <v>0</v>
      </c>
      <c r="R72" s="71"/>
    </row>
    <row r="73" spans="1:18" hidden="1">
      <c r="A73" s="47">
        <v>44760.291666666664</v>
      </c>
      <c r="B73" s="47">
        <v>44761.291666666664</v>
      </c>
      <c r="C73" t="s">
        <v>181</v>
      </c>
      <c r="D73" t="s">
        <v>86</v>
      </c>
      <c r="E73" t="s">
        <v>86</v>
      </c>
      <c r="F73" t="s">
        <v>43</v>
      </c>
      <c r="G73" t="s">
        <v>93</v>
      </c>
      <c r="H73" t="s">
        <v>141</v>
      </c>
      <c r="I73" t="s">
        <v>98</v>
      </c>
      <c r="J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Garde£24H£PRO£COULOMMIERS£18/07/2022</v>
      </c>
      <c r="K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">
        <f>ROUND(MOD(Tableau_Effectifs_Dept[[#This Row],[GardDteDebut]],1),5)</f>
        <v>0.29166999999999998</v>
      </c>
      <c r="M73">
        <f>ROUND(MOD(Tableau_Effectifs_Dept[[#This Row],[GardDteFin]],1),5)</f>
        <v>0.29166999999999998</v>
      </c>
      <c r="N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" s="71">
        <f>MAX(IF(Tableau_Effectifs_Dept[[#This Row],[Créneau TOT]]&gt;0,Tableau_Effectifs_Dept[[#This Row],[Créneau TOT]]-Tableau_Effectifs_Dept[[#This Row],[Créneau J]],0),0)</f>
        <v>0</v>
      </c>
      <c r="Q73" s="71">
        <f>ROUND(HOUR(Tableau_Effectifs_Dept[[#This Row],[Créneau J]])/12,1)</f>
        <v>0</v>
      </c>
      <c r="R73" s="71"/>
    </row>
    <row r="74" spans="1:18" hidden="1">
      <c r="A74" s="47">
        <v>44760.291666666664</v>
      </c>
      <c r="B74" s="47">
        <v>44760.791666666664</v>
      </c>
      <c r="C74" t="s">
        <v>181</v>
      </c>
      <c r="D74" t="s">
        <v>86</v>
      </c>
      <c r="E74" t="s">
        <v>85</v>
      </c>
      <c r="F74" t="s">
        <v>43</v>
      </c>
      <c r="G74" t="s">
        <v>93</v>
      </c>
      <c r="H74" t="s">
        <v>140</v>
      </c>
      <c r="I74" t="s">
        <v>97</v>
      </c>
      <c r="J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Garde£JOUR£VOL£COULOMMIERS£18/07/2022</v>
      </c>
      <c r="K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">
        <f>ROUND(MOD(Tableau_Effectifs_Dept[[#This Row],[GardDteDebut]],1),5)</f>
        <v>0.29166999999999998</v>
      </c>
      <c r="M74">
        <f>ROUND(MOD(Tableau_Effectifs_Dept[[#This Row],[GardDteFin]],1),5)</f>
        <v>0.79166999999999998</v>
      </c>
      <c r="N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" s="71">
        <f>MAX(IF(Tableau_Effectifs_Dept[[#This Row],[Créneau TOT]]&gt;0,Tableau_Effectifs_Dept[[#This Row],[Créneau TOT]]-Tableau_Effectifs_Dept[[#This Row],[Créneau J]],0),0)</f>
        <v>0</v>
      </c>
      <c r="Q74" s="71">
        <f>ROUND(HOUR(Tableau_Effectifs_Dept[[#This Row],[Créneau J]])/12,1)</f>
        <v>0</v>
      </c>
      <c r="R74" s="71"/>
    </row>
    <row r="75" spans="1:18" hidden="1">
      <c r="A75" s="47">
        <v>44760.291666666664</v>
      </c>
      <c r="B75" s="47">
        <v>44761.291666666664</v>
      </c>
      <c r="C75" t="s">
        <v>181</v>
      </c>
      <c r="D75" t="s">
        <v>86</v>
      </c>
      <c r="E75" t="s">
        <v>86</v>
      </c>
      <c r="F75" t="s">
        <v>43</v>
      </c>
      <c r="G75" t="s">
        <v>93</v>
      </c>
      <c r="H75" t="s">
        <v>141</v>
      </c>
      <c r="I75" t="s">
        <v>98</v>
      </c>
      <c r="J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Garde£24H£PRO£COULOMMIERS£18/07/2022</v>
      </c>
      <c r="K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">
        <f>ROUND(MOD(Tableau_Effectifs_Dept[[#This Row],[GardDteDebut]],1),5)</f>
        <v>0.29166999999999998</v>
      </c>
      <c r="M75">
        <f>ROUND(MOD(Tableau_Effectifs_Dept[[#This Row],[GardDteFin]],1),5)</f>
        <v>0.29166999999999998</v>
      </c>
      <c r="N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" s="71">
        <f>MAX(IF(Tableau_Effectifs_Dept[[#This Row],[Créneau TOT]]&gt;0,Tableau_Effectifs_Dept[[#This Row],[Créneau TOT]]-Tableau_Effectifs_Dept[[#This Row],[Créneau J]],0),0)</f>
        <v>0</v>
      </c>
      <c r="Q75" s="71">
        <f>ROUND(HOUR(Tableau_Effectifs_Dept[[#This Row],[Créneau J]])/12,1)</f>
        <v>0</v>
      </c>
      <c r="R75" s="71"/>
    </row>
    <row r="76" spans="1:18" hidden="1">
      <c r="A76" s="47">
        <v>44760.291666666664</v>
      </c>
      <c r="B76" s="47">
        <v>44761.291666666664</v>
      </c>
      <c r="C76" t="s">
        <v>181</v>
      </c>
      <c r="D76" t="s">
        <v>86</v>
      </c>
      <c r="E76" t="s">
        <v>86</v>
      </c>
      <c r="F76" t="s">
        <v>43</v>
      </c>
      <c r="G76" t="s">
        <v>93</v>
      </c>
      <c r="H76" t="s">
        <v>141</v>
      </c>
      <c r="I76" t="s">
        <v>98</v>
      </c>
      <c r="J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Garde£24H£PRO£COULOMMIERS£18/07/2022</v>
      </c>
      <c r="K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">
        <f>ROUND(MOD(Tableau_Effectifs_Dept[[#This Row],[GardDteDebut]],1),5)</f>
        <v>0.29166999999999998</v>
      </c>
      <c r="M76">
        <f>ROUND(MOD(Tableau_Effectifs_Dept[[#This Row],[GardDteFin]],1),5)</f>
        <v>0.29166999999999998</v>
      </c>
      <c r="N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" s="71">
        <f>MAX(IF(Tableau_Effectifs_Dept[[#This Row],[Créneau TOT]]&gt;0,Tableau_Effectifs_Dept[[#This Row],[Créneau TOT]]-Tableau_Effectifs_Dept[[#This Row],[Créneau J]],0),0)</f>
        <v>0</v>
      </c>
      <c r="Q76" s="71">
        <f>ROUND(HOUR(Tableau_Effectifs_Dept[[#This Row],[Créneau J]])/12,1)</f>
        <v>0</v>
      </c>
      <c r="R76" s="71"/>
    </row>
    <row r="77" spans="1:18" hidden="1">
      <c r="A77" s="47">
        <v>44760.291666666664</v>
      </c>
      <c r="B77" s="47">
        <v>44761.291666666664</v>
      </c>
      <c r="C77" t="s">
        <v>181</v>
      </c>
      <c r="D77" t="s">
        <v>86</v>
      </c>
      <c r="E77" t="s">
        <v>86</v>
      </c>
      <c r="F77" t="s">
        <v>43</v>
      </c>
      <c r="G77" t="s">
        <v>93</v>
      </c>
      <c r="H77" t="s">
        <v>141</v>
      </c>
      <c r="I77" t="s">
        <v>98</v>
      </c>
      <c r="J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Garde£24H£PRO£COULOMMIERS£18/07/2022</v>
      </c>
      <c r="K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">
        <f>ROUND(MOD(Tableau_Effectifs_Dept[[#This Row],[GardDteDebut]],1),5)</f>
        <v>0.29166999999999998</v>
      </c>
      <c r="M77">
        <f>ROUND(MOD(Tableau_Effectifs_Dept[[#This Row],[GardDteFin]],1),5)</f>
        <v>0.29166999999999998</v>
      </c>
      <c r="N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" s="71">
        <f>MAX(IF(Tableau_Effectifs_Dept[[#This Row],[Créneau TOT]]&gt;0,Tableau_Effectifs_Dept[[#This Row],[Créneau TOT]]-Tableau_Effectifs_Dept[[#This Row],[Créneau J]],0),0)</f>
        <v>0</v>
      </c>
      <c r="Q77" s="71">
        <f>ROUND(HOUR(Tableau_Effectifs_Dept[[#This Row],[Créneau J]])/12,1)</f>
        <v>0</v>
      </c>
      <c r="R77" s="71"/>
    </row>
    <row r="78" spans="1:18" hidden="1">
      <c r="A78" s="47">
        <v>44760.291666666664</v>
      </c>
      <c r="B78" s="47">
        <v>44761.291666666664</v>
      </c>
      <c r="C78" t="s">
        <v>181</v>
      </c>
      <c r="D78" t="s">
        <v>86</v>
      </c>
      <c r="E78" t="s">
        <v>86</v>
      </c>
      <c r="F78" t="s">
        <v>43</v>
      </c>
      <c r="G78" t="s">
        <v>93</v>
      </c>
      <c r="H78" t="s">
        <v>141</v>
      </c>
      <c r="I78" t="s">
        <v>98</v>
      </c>
      <c r="J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Garde£24H£PRO£COULOMMIERS£18/07/2022</v>
      </c>
      <c r="K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">
        <f>ROUND(MOD(Tableau_Effectifs_Dept[[#This Row],[GardDteDebut]],1),5)</f>
        <v>0.29166999999999998</v>
      </c>
      <c r="M78">
        <f>ROUND(MOD(Tableau_Effectifs_Dept[[#This Row],[GardDteFin]],1),5)</f>
        <v>0.29166999999999998</v>
      </c>
      <c r="N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" s="71">
        <f>MAX(IF(Tableau_Effectifs_Dept[[#This Row],[Créneau TOT]]&gt;0,Tableau_Effectifs_Dept[[#This Row],[Créneau TOT]]-Tableau_Effectifs_Dept[[#This Row],[Créneau J]],0),0)</f>
        <v>0</v>
      </c>
      <c r="Q78" s="71">
        <f>ROUND(HOUR(Tableau_Effectifs_Dept[[#This Row],[Créneau J]])/12,1)</f>
        <v>0</v>
      </c>
      <c r="R78" s="71"/>
    </row>
    <row r="79" spans="1:18" hidden="1">
      <c r="A79" s="47">
        <v>44760.291666666664</v>
      </c>
      <c r="B79" s="47">
        <v>44761.291666666664</v>
      </c>
      <c r="C79" t="s">
        <v>181</v>
      </c>
      <c r="D79" t="s">
        <v>86</v>
      </c>
      <c r="E79" t="s">
        <v>86</v>
      </c>
      <c r="F79" t="s">
        <v>44</v>
      </c>
      <c r="G79" t="s">
        <v>93</v>
      </c>
      <c r="H79" t="s">
        <v>141</v>
      </c>
      <c r="I79" t="s">
        <v>98</v>
      </c>
      <c r="J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Garde£24H£PRO£CRECY-LA-CHAPELLE£18/07/2022</v>
      </c>
      <c r="K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">
        <f>ROUND(MOD(Tableau_Effectifs_Dept[[#This Row],[GardDteDebut]],1),5)</f>
        <v>0.29166999999999998</v>
      </c>
      <c r="M79">
        <f>ROUND(MOD(Tableau_Effectifs_Dept[[#This Row],[GardDteFin]],1),5)</f>
        <v>0.29166999999999998</v>
      </c>
      <c r="N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" s="71">
        <f>MAX(IF(Tableau_Effectifs_Dept[[#This Row],[Créneau TOT]]&gt;0,Tableau_Effectifs_Dept[[#This Row],[Créneau TOT]]-Tableau_Effectifs_Dept[[#This Row],[Créneau J]],0),0)</f>
        <v>0</v>
      </c>
      <c r="Q79" s="71">
        <f>ROUND(HOUR(Tableau_Effectifs_Dept[[#This Row],[Créneau J]])/12,1)</f>
        <v>0</v>
      </c>
      <c r="R79" s="71"/>
    </row>
    <row r="80" spans="1:18" hidden="1">
      <c r="A80" s="47">
        <v>44760.291666666664</v>
      </c>
      <c r="B80" s="47">
        <v>44761.291666666664</v>
      </c>
      <c r="C80" t="s">
        <v>181</v>
      </c>
      <c r="D80" t="s">
        <v>86</v>
      </c>
      <c r="E80" t="s">
        <v>86</v>
      </c>
      <c r="F80" t="s">
        <v>44</v>
      </c>
      <c r="G80" t="s">
        <v>93</v>
      </c>
      <c r="H80" t="s">
        <v>141</v>
      </c>
      <c r="I80" t="s">
        <v>98</v>
      </c>
      <c r="J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Garde£24H£PRO£CRECY-LA-CHAPELLE£18/07/2022</v>
      </c>
      <c r="K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">
        <f>ROUND(MOD(Tableau_Effectifs_Dept[[#This Row],[GardDteDebut]],1),5)</f>
        <v>0.29166999999999998</v>
      </c>
      <c r="M80">
        <f>ROUND(MOD(Tableau_Effectifs_Dept[[#This Row],[GardDteFin]],1),5)</f>
        <v>0.29166999999999998</v>
      </c>
      <c r="N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" s="71">
        <f>MAX(IF(Tableau_Effectifs_Dept[[#This Row],[Créneau TOT]]&gt;0,Tableau_Effectifs_Dept[[#This Row],[Créneau TOT]]-Tableau_Effectifs_Dept[[#This Row],[Créneau J]],0),0)</f>
        <v>0</v>
      </c>
      <c r="Q80" s="71">
        <f>ROUND(HOUR(Tableau_Effectifs_Dept[[#This Row],[Créneau J]])/12,1)</f>
        <v>0</v>
      </c>
      <c r="R80" s="71"/>
    </row>
    <row r="81" spans="1:18" hidden="1">
      <c r="A81" s="47">
        <v>44760.291666666664</v>
      </c>
      <c r="B81" s="47">
        <v>44760.791666666664</v>
      </c>
      <c r="C81" t="s">
        <v>181</v>
      </c>
      <c r="D81" t="s">
        <v>86</v>
      </c>
      <c r="E81" t="s">
        <v>85</v>
      </c>
      <c r="F81" t="s">
        <v>44</v>
      </c>
      <c r="G81" t="s">
        <v>93</v>
      </c>
      <c r="H81" t="s">
        <v>140</v>
      </c>
      <c r="I81" t="s">
        <v>97</v>
      </c>
      <c r="J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Garde£JOUR£VOL£CRECY-LA-CHAPELLE£18/07/2022</v>
      </c>
      <c r="K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">
        <f>ROUND(MOD(Tableau_Effectifs_Dept[[#This Row],[GardDteDebut]],1),5)</f>
        <v>0.29166999999999998</v>
      </c>
      <c r="M81">
        <f>ROUND(MOD(Tableau_Effectifs_Dept[[#This Row],[GardDteFin]],1),5)</f>
        <v>0.79166999999999998</v>
      </c>
      <c r="N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" s="71">
        <f>MAX(IF(Tableau_Effectifs_Dept[[#This Row],[Créneau TOT]]&gt;0,Tableau_Effectifs_Dept[[#This Row],[Créneau TOT]]-Tableau_Effectifs_Dept[[#This Row],[Créneau J]],0),0)</f>
        <v>0</v>
      </c>
      <c r="Q81" s="71">
        <f>ROUND(HOUR(Tableau_Effectifs_Dept[[#This Row],[Créneau J]])/12,1)</f>
        <v>0</v>
      </c>
      <c r="R81" s="71"/>
    </row>
    <row r="82" spans="1:18" hidden="1">
      <c r="A82" s="47">
        <v>44760.291666666664</v>
      </c>
      <c r="B82" s="47">
        <v>44760.791666666664</v>
      </c>
      <c r="C82" t="s">
        <v>181</v>
      </c>
      <c r="D82" t="s">
        <v>86</v>
      </c>
      <c r="E82" t="s">
        <v>85</v>
      </c>
      <c r="F82" t="s">
        <v>44</v>
      </c>
      <c r="G82" t="s">
        <v>93</v>
      </c>
      <c r="H82" t="s">
        <v>140</v>
      </c>
      <c r="I82" t="s">
        <v>97</v>
      </c>
      <c r="J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Garde£JOUR£VOL£CRECY-LA-CHAPELLE£18/07/2022</v>
      </c>
      <c r="K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2">
        <f>ROUND(MOD(Tableau_Effectifs_Dept[[#This Row],[GardDteDebut]],1),5)</f>
        <v>0.29166999999999998</v>
      </c>
      <c r="M82">
        <f>ROUND(MOD(Tableau_Effectifs_Dept[[#This Row],[GardDteFin]],1),5)</f>
        <v>0.79166999999999998</v>
      </c>
      <c r="N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2" s="71">
        <f>MAX(IF(Tableau_Effectifs_Dept[[#This Row],[Créneau TOT]]&gt;0,Tableau_Effectifs_Dept[[#This Row],[Créneau TOT]]-Tableau_Effectifs_Dept[[#This Row],[Créneau J]],0),0)</f>
        <v>0</v>
      </c>
      <c r="Q82" s="71">
        <f>ROUND(HOUR(Tableau_Effectifs_Dept[[#This Row],[Créneau J]])/12,1)</f>
        <v>0</v>
      </c>
      <c r="R82" s="71"/>
    </row>
    <row r="83" spans="1:18" hidden="1">
      <c r="A83" s="47">
        <v>44760.291666666664</v>
      </c>
      <c r="B83" s="47">
        <v>44761.291666666664</v>
      </c>
      <c r="C83" t="s">
        <v>181</v>
      </c>
      <c r="D83" t="s">
        <v>86</v>
      </c>
      <c r="E83" t="s">
        <v>86</v>
      </c>
      <c r="F83" t="s">
        <v>44</v>
      </c>
      <c r="G83" t="s">
        <v>93</v>
      </c>
      <c r="H83" t="s">
        <v>140</v>
      </c>
      <c r="I83" t="s">
        <v>98</v>
      </c>
      <c r="J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Garde£24H£VOL£CRECY-LA-CHAPELLE£18/07/2022</v>
      </c>
      <c r="K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3">
        <f>ROUND(MOD(Tableau_Effectifs_Dept[[#This Row],[GardDteDebut]],1),5)</f>
        <v>0.29166999999999998</v>
      </c>
      <c r="M83">
        <f>ROUND(MOD(Tableau_Effectifs_Dept[[#This Row],[GardDteFin]],1),5)</f>
        <v>0.29166999999999998</v>
      </c>
      <c r="N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3" s="71">
        <f>MAX(IF(Tableau_Effectifs_Dept[[#This Row],[Créneau TOT]]&gt;0,Tableau_Effectifs_Dept[[#This Row],[Créneau TOT]]-Tableau_Effectifs_Dept[[#This Row],[Créneau J]],0),0)</f>
        <v>0</v>
      </c>
      <c r="Q83" s="71">
        <f>ROUND(HOUR(Tableau_Effectifs_Dept[[#This Row],[Créneau J]])/12,1)</f>
        <v>0</v>
      </c>
      <c r="R83" s="71"/>
    </row>
    <row r="84" spans="1:18" hidden="1">
      <c r="A84" s="47">
        <v>44760.291666666664</v>
      </c>
      <c r="B84" s="47">
        <v>44761.291666666664</v>
      </c>
      <c r="C84" t="s">
        <v>181</v>
      </c>
      <c r="D84" t="s">
        <v>86</v>
      </c>
      <c r="E84" t="s">
        <v>86</v>
      </c>
      <c r="F84" t="s">
        <v>20</v>
      </c>
      <c r="G84" t="s">
        <v>93</v>
      </c>
      <c r="H84" t="s">
        <v>141</v>
      </c>
      <c r="I84" t="s">
        <v>98</v>
      </c>
      <c r="J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Garde£24H£PRO£DAMMARIE-LES-LYS£18/07/2022</v>
      </c>
      <c r="K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4">
        <f>ROUND(MOD(Tableau_Effectifs_Dept[[#This Row],[GardDteDebut]],1),5)</f>
        <v>0.29166999999999998</v>
      </c>
      <c r="M84">
        <f>ROUND(MOD(Tableau_Effectifs_Dept[[#This Row],[GardDteFin]],1),5)</f>
        <v>0.29166999999999998</v>
      </c>
      <c r="N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4" s="71">
        <f>MAX(IF(Tableau_Effectifs_Dept[[#This Row],[Créneau TOT]]&gt;0,Tableau_Effectifs_Dept[[#This Row],[Créneau TOT]]-Tableau_Effectifs_Dept[[#This Row],[Créneau J]],0),0)</f>
        <v>0</v>
      </c>
      <c r="Q84" s="71">
        <f>ROUND(HOUR(Tableau_Effectifs_Dept[[#This Row],[Créneau J]])/12,1)</f>
        <v>0</v>
      </c>
      <c r="R84" s="71"/>
    </row>
    <row r="85" spans="1:18" hidden="1">
      <c r="A85" s="47">
        <v>44760.291666666664</v>
      </c>
      <c r="B85" s="47">
        <v>44761.291666666664</v>
      </c>
      <c r="C85" t="s">
        <v>181</v>
      </c>
      <c r="D85" t="s">
        <v>86</v>
      </c>
      <c r="E85" t="s">
        <v>86</v>
      </c>
      <c r="F85" t="s">
        <v>20</v>
      </c>
      <c r="G85" t="s">
        <v>93</v>
      </c>
      <c r="H85" t="s">
        <v>141</v>
      </c>
      <c r="I85" t="s">
        <v>98</v>
      </c>
      <c r="J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Garde£24H£PRO£DAMMARIE-LES-LYS£18/07/2022</v>
      </c>
      <c r="K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5">
        <f>ROUND(MOD(Tableau_Effectifs_Dept[[#This Row],[GardDteDebut]],1),5)</f>
        <v>0.29166999999999998</v>
      </c>
      <c r="M85">
        <f>ROUND(MOD(Tableau_Effectifs_Dept[[#This Row],[GardDteFin]],1),5)</f>
        <v>0.29166999999999998</v>
      </c>
      <c r="N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5" s="71">
        <f>MAX(IF(Tableau_Effectifs_Dept[[#This Row],[Créneau TOT]]&gt;0,Tableau_Effectifs_Dept[[#This Row],[Créneau TOT]]-Tableau_Effectifs_Dept[[#This Row],[Créneau J]],0),0)</f>
        <v>0</v>
      </c>
      <c r="Q85" s="71">
        <f>ROUND(HOUR(Tableau_Effectifs_Dept[[#This Row],[Créneau J]])/12,1)</f>
        <v>0</v>
      </c>
      <c r="R85" s="71"/>
    </row>
    <row r="86" spans="1:18" hidden="1">
      <c r="A86" s="47">
        <v>44760.291666666664</v>
      </c>
      <c r="B86" s="47">
        <v>44760.791666666664</v>
      </c>
      <c r="C86" t="s">
        <v>181</v>
      </c>
      <c r="D86" t="s">
        <v>86</v>
      </c>
      <c r="E86" t="s">
        <v>85</v>
      </c>
      <c r="F86" t="s">
        <v>20</v>
      </c>
      <c r="G86" t="s">
        <v>93</v>
      </c>
      <c r="H86" t="s">
        <v>141</v>
      </c>
      <c r="I86" t="s">
        <v>97</v>
      </c>
      <c r="J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Garde£JOUR£PRO£DAMMARIE-LES-LYS£18/07/2022</v>
      </c>
      <c r="K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6">
        <f>ROUND(MOD(Tableau_Effectifs_Dept[[#This Row],[GardDteDebut]],1),5)</f>
        <v>0.29166999999999998</v>
      </c>
      <c r="M86">
        <f>ROUND(MOD(Tableau_Effectifs_Dept[[#This Row],[GardDteFin]],1),5)</f>
        <v>0.79166999999999998</v>
      </c>
      <c r="N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6" s="71">
        <f>MAX(IF(Tableau_Effectifs_Dept[[#This Row],[Créneau TOT]]&gt;0,Tableau_Effectifs_Dept[[#This Row],[Créneau TOT]]-Tableau_Effectifs_Dept[[#This Row],[Créneau J]],0),0)</f>
        <v>0</v>
      </c>
      <c r="Q86" s="71">
        <f>ROUND(HOUR(Tableau_Effectifs_Dept[[#This Row],[Créneau J]])/12,1)</f>
        <v>0</v>
      </c>
      <c r="R86" s="71"/>
    </row>
    <row r="87" spans="1:18" hidden="1">
      <c r="A87" s="47">
        <v>44760.291666666664</v>
      </c>
      <c r="B87" s="47">
        <v>44760.791666666664</v>
      </c>
      <c r="C87" t="s">
        <v>181</v>
      </c>
      <c r="D87" t="s">
        <v>86</v>
      </c>
      <c r="E87" t="s">
        <v>85</v>
      </c>
      <c r="F87" t="s">
        <v>20</v>
      </c>
      <c r="G87" t="s">
        <v>93</v>
      </c>
      <c r="H87" t="s">
        <v>141</v>
      </c>
      <c r="I87" t="s">
        <v>97</v>
      </c>
      <c r="J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Garde£JOUR£PRO£DAMMARIE-LES-LYS£18/07/2022</v>
      </c>
      <c r="K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7">
        <f>ROUND(MOD(Tableau_Effectifs_Dept[[#This Row],[GardDteDebut]],1),5)</f>
        <v>0.29166999999999998</v>
      </c>
      <c r="M87">
        <f>ROUND(MOD(Tableau_Effectifs_Dept[[#This Row],[GardDteFin]],1),5)</f>
        <v>0.79166999999999998</v>
      </c>
      <c r="N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7" s="71">
        <f>MAX(IF(Tableau_Effectifs_Dept[[#This Row],[Créneau TOT]]&gt;0,Tableau_Effectifs_Dept[[#This Row],[Créneau TOT]]-Tableau_Effectifs_Dept[[#This Row],[Créneau J]],0),0)</f>
        <v>0</v>
      </c>
      <c r="Q87" s="71">
        <f>ROUND(HOUR(Tableau_Effectifs_Dept[[#This Row],[Créneau J]])/12,1)</f>
        <v>0</v>
      </c>
      <c r="R87" s="71"/>
    </row>
    <row r="88" spans="1:18" hidden="1">
      <c r="A88" s="47">
        <v>44760.291666666664</v>
      </c>
      <c r="B88" s="47">
        <v>44761.291666666664</v>
      </c>
      <c r="C88" t="s">
        <v>181</v>
      </c>
      <c r="D88" t="s">
        <v>86</v>
      </c>
      <c r="E88" t="s">
        <v>86</v>
      </c>
      <c r="F88" t="s">
        <v>20</v>
      </c>
      <c r="G88" t="s">
        <v>93</v>
      </c>
      <c r="H88" t="s">
        <v>141</v>
      </c>
      <c r="I88" t="s">
        <v>98</v>
      </c>
      <c r="J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Garde£24H£PRO£DAMMARIE-LES-LYS£18/07/2022</v>
      </c>
      <c r="K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8">
        <f>ROUND(MOD(Tableau_Effectifs_Dept[[#This Row],[GardDteDebut]],1),5)</f>
        <v>0.29166999999999998</v>
      </c>
      <c r="M88">
        <f>ROUND(MOD(Tableau_Effectifs_Dept[[#This Row],[GardDteFin]],1),5)</f>
        <v>0.29166999999999998</v>
      </c>
      <c r="N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8" s="71">
        <f>MAX(IF(Tableau_Effectifs_Dept[[#This Row],[Créneau TOT]]&gt;0,Tableau_Effectifs_Dept[[#This Row],[Créneau TOT]]-Tableau_Effectifs_Dept[[#This Row],[Créneau J]],0),0)</f>
        <v>0</v>
      </c>
      <c r="Q88" s="71">
        <f>ROUND(HOUR(Tableau_Effectifs_Dept[[#This Row],[Créneau J]])/12,1)</f>
        <v>0</v>
      </c>
      <c r="R88" s="71"/>
    </row>
    <row r="89" spans="1:18" hidden="1">
      <c r="A89" s="47">
        <v>44760.291666666664</v>
      </c>
      <c r="B89" s="47">
        <v>44761.291666666664</v>
      </c>
      <c r="C89" t="s">
        <v>181</v>
      </c>
      <c r="D89" t="s">
        <v>86</v>
      </c>
      <c r="E89" t="s">
        <v>86</v>
      </c>
      <c r="F89" t="s">
        <v>20</v>
      </c>
      <c r="G89" t="s">
        <v>93</v>
      </c>
      <c r="H89" t="s">
        <v>140</v>
      </c>
      <c r="I89" t="s">
        <v>98</v>
      </c>
      <c r="J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Garde£24H£VOL£DAMMARIE-LES-LYS£18/07/2022</v>
      </c>
      <c r="K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9">
        <f>ROUND(MOD(Tableau_Effectifs_Dept[[#This Row],[GardDteDebut]],1),5)</f>
        <v>0.29166999999999998</v>
      </c>
      <c r="M89">
        <f>ROUND(MOD(Tableau_Effectifs_Dept[[#This Row],[GardDteFin]],1),5)</f>
        <v>0.29166999999999998</v>
      </c>
      <c r="N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9" s="71">
        <f>MAX(IF(Tableau_Effectifs_Dept[[#This Row],[Créneau TOT]]&gt;0,Tableau_Effectifs_Dept[[#This Row],[Créneau TOT]]-Tableau_Effectifs_Dept[[#This Row],[Créneau J]],0),0)</f>
        <v>0</v>
      </c>
      <c r="Q89" s="71">
        <f>ROUND(HOUR(Tableau_Effectifs_Dept[[#This Row],[Créneau J]])/12,1)</f>
        <v>0</v>
      </c>
      <c r="R89" s="71"/>
    </row>
    <row r="90" spans="1:18" hidden="1">
      <c r="A90" s="47">
        <v>44760.291666666664</v>
      </c>
      <c r="B90" s="47">
        <v>44761.291666666664</v>
      </c>
      <c r="C90" t="s">
        <v>181</v>
      </c>
      <c r="D90" t="s">
        <v>86</v>
      </c>
      <c r="E90" t="s">
        <v>86</v>
      </c>
      <c r="F90" t="s">
        <v>20</v>
      </c>
      <c r="G90" t="s">
        <v>93</v>
      </c>
      <c r="H90" t="s">
        <v>141</v>
      </c>
      <c r="I90" t="s">
        <v>98</v>
      </c>
      <c r="J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Garde£24H£PRO£DAMMARIE-LES-LYS£18/07/2022</v>
      </c>
      <c r="K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0">
        <f>ROUND(MOD(Tableau_Effectifs_Dept[[#This Row],[GardDteDebut]],1),5)</f>
        <v>0.29166999999999998</v>
      </c>
      <c r="M90">
        <f>ROUND(MOD(Tableau_Effectifs_Dept[[#This Row],[GardDteFin]],1),5)</f>
        <v>0.29166999999999998</v>
      </c>
      <c r="N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0" s="71">
        <f>MAX(IF(Tableau_Effectifs_Dept[[#This Row],[Créneau TOT]]&gt;0,Tableau_Effectifs_Dept[[#This Row],[Créneau TOT]]-Tableau_Effectifs_Dept[[#This Row],[Créneau J]],0),0)</f>
        <v>0</v>
      </c>
      <c r="Q90" s="71">
        <f>ROUND(HOUR(Tableau_Effectifs_Dept[[#This Row],[Créneau J]])/12,1)</f>
        <v>0</v>
      </c>
      <c r="R90" s="71"/>
    </row>
    <row r="91" spans="1:18" hidden="1">
      <c r="A91" s="47">
        <v>44760.291666666664</v>
      </c>
      <c r="B91" s="47">
        <v>44761.291666666664</v>
      </c>
      <c r="C91" t="s">
        <v>181</v>
      </c>
      <c r="D91" t="s">
        <v>86</v>
      </c>
      <c r="E91" t="s">
        <v>86</v>
      </c>
      <c r="F91" t="s">
        <v>20</v>
      </c>
      <c r="G91" t="s">
        <v>93</v>
      </c>
      <c r="H91" t="s">
        <v>141</v>
      </c>
      <c r="I91" t="s">
        <v>98</v>
      </c>
      <c r="J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Garde£24H£PRO£DAMMARIE-LES-LYS£18/07/2022</v>
      </c>
      <c r="K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1">
        <f>ROUND(MOD(Tableau_Effectifs_Dept[[#This Row],[GardDteDebut]],1),5)</f>
        <v>0.29166999999999998</v>
      </c>
      <c r="M91">
        <f>ROUND(MOD(Tableau_Effectifs_Dept[[#This Row],[GardDteFin]],1),5)</f>
        <v>0.29166999999999998</v>
      </c>
      <c r="N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1" s="71">
        <f>MAX(IF(Tableau_Effectifs_Dept[[#This Row],[Créneau TOT]]&gt;0,Tableau_Effectifs_Dept[[#This Row],[Créneau TOT]]-Tableau_Effectifs_Dept[[#This Row],[Créneau J]],0),0)</f>
        <v>0</v>
      </c>
      <c r="Q91" s="71">
        <f>ROUND(HOUR(Tableau_Effectifs_Dept[[#This Row],[Créneau J]])/12,1)</f>
        <v>0</v>
      </c>
      <c r="R91" s="71"/>
    </row>
    <row r="92" spans="1:18" hidden="1">
      <c r="A92" s="47">
        <v>44760.291666666664</v>
      </c>
      <c r="B92" s="47">
        <v>44760.791666666664</v>
      </c>
      <c r="C92" t="s">
        <v>181</v>
      </c>
      <c r="D92" t="s">
        <v>86</v>
      </c>
      <c r="E92" t="s">
        <v>85</v>
      </c>
      <c r="F92" t="s">
        <v>45</v>
      </c>
      <c r="G92" t="s">
        <v>93</v>
      </c>
      <c r="H92" t="s">
        <v>141</v>
      </c>
      <c r="I92" t="s">
        <v>97</v>
      </c>
      <c r="J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Garde£JOUR£PRO£DAMMARTIN-EN-GOELE£18/07/2022</v>
      </c>
      <c r="K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2">
        <f>ROUND(MOD(Tableau_Effectifs_Dept[[#This Row],[GardDteDebut]],1),5)</f>
        <v>0.29166999999999998</v>
      </c>
      <c r="M92">
        <f>ROUND(MOD(Tableau_Effectifs_Dept[[#This Row],[GardDteFin]],1),5)</f>
        <v>0.79166999999999998</v>
      </c>
      <c r="N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2" s="71">
        <f>MAX(IF(Tableau_Effectifs_Dept[[#This Row],[Créneau TOT]]&gt;0,Tableau_Effectifs_Dept[[#This Row],[Créneau TOT]]-Tableau_Effectifs_Dept[[#This Row],[Créneau J]],0),0)</f>
        <v>0</v>
      </c>
      <c r="Q92" s="71">
        <f>ROUND(HOUR(Tableau_Effectifs_Dept[[#This Row],[Créneau J]])/12,1)</f>
        <v>0</v>
      </c>
      <c r="R92" s="71"/>
    </row>
    <row r="93" spans="1:18" hidden="1">
      <c r="A93" s="47">
        <v>44760.291666666664</v>
      </c>
      <c r="B93" s="47">
        <v>44760.791666666664</v>
      </c>
      <c r="C93" t="s">
        <v>181</v>
      </c>
      <c r="D93" t="s">
        <v>86</v>
      </c>
      <c r="E93" t="s">
        <v>85</v>
      </c>
      <c r="F93" t="s">
        <v>45</v>
      </c>
      <c r="G93" t="s">
        <v>93</v>
      </c>
      <c r="H93" t="s">
        <v>140</v>
      </c>
      <c r="I93" t="s">
        <v>97</v>
      </c>
      <c r="J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Garde£JOUR£VOL£DAMMARTIN-EN-GOELE£18/07/2022</v>
      </c>
      <c r="K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3">
        <f>ROUND(MOD(Tableau_Effectifs_Dept[[#This Row],[GardDteDebut]],1),5)</f>
        <v>0.29166999999999998</v>
      </c>
      <c r="M93">
        <f>ROUND(MOD(Tableau_Effectifs_Dept[[#This Row],[GardDteFin]],1),5)</f>
        <v>0.79166999999999998</v>
      </c>
      <c r="N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3" s="71">
        <f>MAX(IF(Tableau_Effectifs_Dept[[#This Row],[Créneau TOT]]&gt;0,Tableau_Effectifs_Dept[[#This Row],[Créneau TOT]]-Tableau_Effectifs_Dept[[#This Row],[Créneau J]],0),0)</f>
        <v>0</v>
      </c>
      <c r="Q93" s="71">
        <f>ROUND(HOUR(Tableau_Effectifs_Dept[[#This Row],[Créneau J]])/12,1)</f>
        <v>0</v>
      </c>
      <c r="R93" s="71"/>
    </row>
    <row r="94" spans="1:18" hidden="1">
      <c r="A94" s="47">
        <v>44760.291666666664</v>
      </c>
      <c r="B94" s="47">
        <v>44761.291666666664</v>
      </c>
      <c r="C94" t="s">
        <v>181</v>
      </c>
      <c r="D94" t="s">
        <v>86</v>
      </c>
      <c r="E94" t="s">
        <v>86</v>
      </c>
      <c r="F94" t="s">
        <v>45</v>
      </c>
      <c r="G94" t="s">
        <v>93</v>
      </c>
      <c r="H94" t="s">
        <v>140</v>
      </c>
      <c r="I94" t="s">
        <v>98</v>
      </c>
      <c r="J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Garde£24H£VOL£DAMMARTIN-EN-GOELE£18/07/2022</v>
      </c>
      <c r="K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4">
        <f>ROUND(MOD(Tableau_Effectifs_Dept[[#This Row],[GardDteDebut]],1),5)</f>
        <v>0.29166999999999998</v>
      </c>
      <c r="M94">
        <f>ROUND(MOD(Tableau_Effectifs_Dept[[#This Row],[GardDteFin]],1),5)</f>
        <v>0.29166999999999998</v>
      </c>
      <c r="N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4" s="71">
        <f>MAX(IF(Tableau_Effectifs_Dept[[#This Row],[Créneau TOT]]&gt;0,Tableau_Effectifs_Dept[[#This Row],[Créneau TOT]]-Tableau_Effectifs_Dept[[#This Row],[Créneau J]],0),0)</f>
        <v>0</v>
      </c>
      <c r="Q94" s="71">
        <f>ROUND(HOUR(Tableau_Effectifs_Dept[[#This Row],[Créneau J]])/12,1)</f>
        <v>0</v>
      </c>
      <c r="R94" s="71"/>
    </row>
    <row r="95" spans="1:18" hidden="1">
      <c r="A95" s="47">
        <v>44760.291666666664</v>
      </c>
      <c r="B95" s="47">
        <v>44760.791666666664</v>
      </c>
      <c r="C95" t="s">
        <v>181</v>
      </c>
      <c r="D95" t="s">
        <v>86</v>
      </c>
      <c r="E95" t="s">
        <v>85</v>
      </c>
      <c r="F95" t="s">
        <v>45</v>
      </c>
      <c r="G95" t="s">
        <v>93</v>
      </c>
      <c r="H95" t="s">
        <v>141</v>
      </c>
      <c r="I95" t="s">
        <v>97</v>
      </c>
      <c r="J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Garde£JOUR£PRO£DAMMARTIN-EN-GOELE£18/07/2022</v>
      </c>
      <c r="K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5">
        <f>ROUND(MOD(Tableau_Effectifs_Dept[[#This Row],[GardDteDebut]],1),5)</f>
        <v>0.29166999999999998</v>
      </c>
      <c r="M95">
        <f>ROUND(MOD(Tableau_Effectifs_Dept[[#This Row],[GardDteFin]],1),5)</f>
        <v>0.79166999999999998</v>
      </c>
      <c r="N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5" s="71">
        <f>MAX(IF(Tableau_Effectifs_Dept[[#This Row],[Créneau TOT]]&gt;0,Tableau_Effectifs_Dept[[#This Row],[Créneau TOT]]-Tableau_Effectifs_Dept[[#This Row],[Créneau J]],0),0)</f>
        <v>0</v>
      </c>
      <c r="Q95" s="71">
        <f>ROUND(HOUR(Tableau_Effectifs_Dept[[#This Row],[Créneau J]])/12,1)</f>
        <v>0</v>
      </c>
      <c r="R95" s="71"/>
    </row>
    <row r="96" spans="1:18" hidden="1">
      <c r="A96" s="47">
        <v>44760.291666666664</v>
      </c>
      <c r="B96" s="47">
        <v>44761.291666666664</v>
      </c>
      <c r="C96" t="s">
        <v>181</v>
      </c>
      <c r="D96" t="s">
        <v>86</v>
      </c>
      <c r="E96" t="s">
        <v>86</v>
      </c>
      <c r="F96" t="s">
        <v>45</v>
      </c>
      <c r="G96" t="s">
        <v>93</v>
      </c>
      <c r="H96" t="s">
        <v>140</v>
      </c>
      <c r="I96" t="s">
        <v>98</v>
      </c>
      <c r="J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Garde£24H£VOL£DAMMARTIN-EN-GOELE£18/07/2022</v>
      </c>
      <c r="K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6">
        <f>ROUND(MOD(Tableau_Effectifs_Dept[[#This Row],[GardDteDebut]],1),5)</f>
        <v>0.29166999999999998</v>
      </c>
      <c r="M96">
        <f>ROUND(MOD(Tableau_Effectifs_Dept[[#This Row],[GardDteFin]],1),5)</f>
        <v>0.29166999999999998</v>
      </c>
      <c r="N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6" s="71">
        <f>MAX(IF(Tableau_Effectifs_Dept[[#This Row],[Créneau TOT]]&gt;0,Tableau_Effectifs_Dept[[#This Row],[Créneau TOT]]-Tableau_Effectifs_Dept[[#This Row],[Créneau J]],0),0)</f>
        <v>0</v>
      </c>
      <c r="Q96" s="71">
        <f>ROUND(HOUR(Tableau_Effectifs_Dept[[#This Row],[Créneau J]])/12,1)</f>
        <v>0</v>
      </c>
      <c r="R96" s="71"/>
    </row>
    <row r="97" spans="1:18" hidden="1">
      <c r="A97" s="47">
        <v>44760.291666666664</v>
      </c>
      <c r="B97" s="47">
        <v>44760.791666666664</v>
      </c>
      <c r="C97" t="s">
        <v>181</v>
      </c>
      <c r="D97" t="s">
        <v>86</v>
      </c>
      <c r="E97" t="s">
        <v>85</v>
      </c>
      <c r="F97" t="s">
        <v>45</v>
      </c>
      <c r="G97" t="s">
        <v>93</v>
      </c>
      <c r="H97" t="s">
        <v>140</v>
      </c>
      <c r="I97" t="s">
        <v>97</v>
      </c>
      <c r="J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Garde£JOUR£VOL£DAMMARTIN-EN-GOELE£18/07/2022</v>
      </c>
      <c r="K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7">
        <f>ROUND(MOD(Tableau_Effectifs_Dept[[#This Row],[GardDteDebut]],1),5)</f>
        <v>0.29166999999999998</v>
      </c>
      <c r="M97">
        <f>ROUND(MOD(Tableau_Effectifs_Dept[[#This Row],[GardDteFin]],1),5)</f>
        <v>0.79166999999999998</v>
      </c>
      <c r="N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7" s="71">
        <f>MAX(IF(Tableau_Effectifs_Dept[[#This Row],[Créneau TOT]]&gt;0,Tableau_Effectifs_Dept[[#This Row],[Créneau TOT]]-Tableau_Effectifs_Dept[[#This Row],[Créneau J]],0),0)</f>
        <v>0</v>
      </c>
      <c r="Q97" s="71">
        <f>ROUND(HOUR(Tableau_Effectifs_Dept[[#This Row],[Créneau J]])/12,1)</f>
        <v>0</v>
      </c>
      <c r="R97" s="71"/>
    </row>
    <row r="98" spans="1:18" hidden="1">
      <c r="A98" s="47">
        <v>44760.291666666664</v>
      </c>
      <c r="B98" s="47">
        <v>44761.291666666664</v>
      </c>
      <c r="C98" t="s">
        <v>181</v>
      </c>
      <c r="D98" t="s">
        <v>86</v>
      </c>
      <c r="E98" t="s">
        <v>86</v>
      </c>
      <c r="F98" t="s">
        <v>45</v>
      </c>
      <c r="G98" t="s">
        <v>93</v>
      </c>
      <c r="H98" t="s">
        <v>141</v>
      </c>
      <c r="I98" t="s">
        <v>98</v>
      </c>
      <c r="J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Garde£24H£PRO£DAMMARTIN-EN-GOELE£18/07/2022</v>
      </c>
      <c r="K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8">
        <f>ROUND(MOD(Tableau_Effectifs_Dept[[#This Row],[GardDteDebut]],1),5)</f>
        <v>0.29166999999999998</v>
      </c>
      <c r="M98">
        <f>ROUND(MOD(Tableau_Effectifs_Dept[[#This Row],[GardDteFin]],1),5)</f>
        <v>0.29166999999999998</v>
      </c>
      <c r="N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8" s="71">
        <f>MAX(IF(Tableau_Effectifs_Dept[[#This Row],[Créneau TOT]]&gt;0,Tableau_Effectifs_Dept[[#This Row],[Créneau TOT]]-Tableau_Effectifs_Dept[[#This Row],[Créneau J]],0),0)</f>
        <v>0</v>
      </c>
      <c r="Q98" s="71">
        <f>ROUND(HOUR(Tableau_Effectifs_Dept[[#This Row],[Créneau J]])/12,1)</f>
        <v>0</v>
      </c>
      <c r="R98" s="71"/>
    </row>
    <row r="99" spans="1:18" hidden="1">
      <c r="A99" s="47">
        <v>44760.291666666664</v>
      </c>
      <c r="B99" s="47">
        <v>44760.791666666664</v>
      </c>
      <c r="C99" t="s">
        <v>181</v>
      </c>
      <c r="D99" t="s">
        <v>86</v>
      </c>
      <c r="E99" t="s">
        <v>85</v>
      </c>
      <c r="F99" t="s">
        <v>45</v>
      </c>
      <c r="G99" t="s">
        <v>93</v>
      </c>
      <c r="H99" t="s">
        <v>140</v>
      </c>
      <c r="I99" t="s">
        <v>97</v>
      </c>
      <c r="J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Garde£JOUR£VOL£DAMMARTIN-EN-GOELE£18/07/2022</v>
      </c>
      <c r="K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9">
        <f>ROUND(MOD(Tableau_Effectifs_Dept[[#This Row],[GardDteDebut]],1),5)</f>
        <v>0.29166999999999998</v>
      </c>
      <c r="M99">
        <f>ROUND(MOD(Tableau_Effectifs_Dept[[#This Row],[GardDteFin]],1),5)</f>
        <v>0.79166999999999998</v>
      </c>
      <c r="N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9" s="71">
        <f>MAX(IF(Tableau_Effectifs_Dept[[#This Row],[Créneau TOT]]&gt;0,Tableau_Effectifs_Dept[[#This Row],[Créneau TOT]]-Tableau_Effectifs_Dept[[#This Row],[Créneau J]],0),0)</f>
        <v>0</v>
      </c>
      <c r="Q99" s="71">
        <f>ROUND(HOUR(Tableau_Effectifs_Dept[[#This Row],[Créneau J]])/12,1)</f>
        <v>0</v>
      </c>
      <c r="R99" s="71"/>
    </row>
    <row r="100" spans="1:18" hidden="1">
      <c r="A100" s="47">
        <v>44760.291666666664</v>
      </c>
      <c r="B100" s="47">
        <v>44761.291666666664</v>
      </c>
      <c r="C100" t="s">
        <v>181</v>
      </c>
      <c r="D100" t="s">
        <v>86</v>
      </c>
      <c r="E100" t="s">
        <v>86</v>
      </c>
      <c r="F100" t="s">
        <v>45</v>
      </c>
      <c r="G100" t="s">
        <v>93</v>
      </c>
      <c r="H100" t="s">
        <v>141</v>
      </c>
      <c r="I100" t="s">
        <v>98</v>
      </c>
      <c r="J1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Garde£24H£PRO£DAMMARTIN-EN-GOELE£18/07/2022</v>
      </c>
      <c r="K1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0">
        <f>ROUND(MOD(Tableau_Effectifs_Dept[[#This Row],[GardDteDebut]],1),5)</f>
        <v>0.29166999999999998</v>
      </c>
      <c r="M100">
        <f>ROUND(MOD(Tableau_Effectifs_Dept[[#This Row],[GardDteFin]],1),5)</f>
        <v>0.29166999999999998</v>
      </c>
      <c r="N1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0" s="71">
        <f>MAX(IF(Tableau_Effectifs_Dept[[#This Row],[Créneau TOT]]&gt;0,Tableau_Effectifs_Dept[[#This Row],[Créneau TOT]]-Tableau_Effectifs_Dept[[#This Row],[Créneau J]],0),0)</f>
        <v>0</v>
      </c>
      <c r="Q100" s="71">
        <f>ROUND(HOUR(Tableau_Effectifs_Dept[[#This Row],[Créneau J]])/12,1)</f>
        <v>0</v>
      </c>
      <c r="R100" s="71"/>
    </row>
    <row r="101" spans="1:18" hidden="1">
      <c r="A101" s="47">
        <v>44760.291666666664</v>
      </c>
      <c r="B101" s="47">
        <v>44761.291666666664</v>
      </c>
      <c r="C101" t="s">
        <v>181</v>
      </c>
      <c r="D101" t="s">
        <v>86</v>
      </c>
      <c r="E101" t="s">
        <v>86</v>
      </c>
      <c r="F101" t="s">
        <v>45</v>
      </c>
      <c r="G101" t="s">
        <v>93</v>
      </c>
      <c r="H101" t="s">
        <v>141</v>
      </c>
      <c r="I101" t="s">
        <v>98</v>
      </c>
      <c r="J1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Garde£24H£PRO£DAMMARTIN-EN-GOELE£18/07/2022</v>
      </c>
      <c r="K1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1">
        <f>ROUND(MOD(Tableau_Effectifs_Dept[[#This Row],[GardDteDebut]],1),5)</f>
        <v>0.29166999999999998</v>
      </c>
      <c r="M101">
        <f>ROUND(MOD(Tableau_Effectifs_Dept[[#This Row],[GardDteFin]],1),5)</f>
        <v>0.29166999999999998</v>
      </c>
      <c r="N1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1" s="71">
        <f>MAX(IF(Tableau_Effectifs_Dept[[#This Row],[Créneau TOT]]&gt;0,Tableau_Effectifs_Dept[[#This Row],[Créneau TOT]]-Tableau_Effectifs_Dept[[#This Row],[Créneau J]],0),0)</f>
        <v>0</v>
      </c>
      <c r="Q101" s="71">
        <f>ROUND(HOUR(Tableau_Effectifs_Dept[[#This Row],[Créneau J]])/12,1)</f>
        <v>0</v>
      </c>
      <c r="R101" s="71"/>
    </row>
    <row r="102" spans="1:18" hidden="1">
      <c r="A102" s="47">
        <v>44760.291666666664</v>
      </c>
      <c r="B102" s="47">
        <v>44761.291666666664</v>
      </c>
      <c r="C102" t="s">
        <v>181</v>
      </c>
      <c r="D102" t="s">
        <v>86</v>
      </c>
      <c r="E102" t="s">
        <v>86</v>
      </c>
      <c r="F102" t="s">
        <v>45</v>
      </c>
      <c r="G102" t="s">
        <v>93</v>
      </c>
      <c r="H102" t="s">
        <v>141</v>
      </c>
      <c r="I102" t="s">
        <v>98</v>
      </c>
      <c r="J1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Garde£24H£PRO£DAMMARTIN-EN-GOELE£18/07/2022</v>
      </c>
      <c r="K1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2">
        <f>ROUND(MOD(Tableau_Effectifs_Dept[[#This Row],[GardDteDebut]],1),5)</f>
        <v>0.29166999999999998</v>
      </c>
      <c r="M102">
        <f>ROUND(MOD(Tableau_Effectifs_Dept[[#This Row],[GardDteFin]],1),5)</f>
        <v>0.29166999999999998</v>
      </c>
      <c r="N1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2" s="71">
        <f>MAX(IF(Tableau_Effectifs_Dept[[#This Row],[Créneau TOT]]&gt;0,Tableau_Effectifs_Dept[[#This Row],[Créneau TOT]]-Tableau_Effectifs_Dept[[#This Row],[Créneau J]],0),0)</f>
        <v>0</v>
      </c>
      <c r="Q102" s="71">
        <f>ROUND(HOUR(Tableau_Effectifs_Dept[[#This Row],[Créneau J]])/12,1)</f>
        <v>0</v>
      </c>
      <c r="R102" s="71"/>
    </row>
    <row r="103" spans="1:18" hidden="1">
      <c r="A103" s="47">
        <v>44760.291666666664</v>
      </c>
      <c r="B103" s="47">
        <v>44760.791666666664</v>
      </c>
      <c r="C103" t="s">
        <v>181</v>
      </c>
      <c r="D103" t="s">
        <v>86</v>
      </c>
      <c r="E103" t="s">
        <v>85</v>
      </c>
      <c r="F103" t="s">
        <v>28</v>
      </c>
      <c r="G103" t="s">
        <v>93</v>
      </c>
      <c r="H103" t="s">
        <v>140</v>
      </c>
      <c r="I103" t="s">
        <v>97</v>
      </c>
      <c r="J1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Garde£JOUR£VOL£DONNEMARIE-DONTILLY£18/07/2022</v>
      </c>
      <c r="K1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3">
        <f>ROUND(MOD(Tableau_Effectifs_Dept[[#This Row],[GardDteDebut]],1),5)</f>
        <v>0.29166999999999998</v>
      </c>
      <c r="M103">
        <f>ROUND(MOD(Tableau_Effectifs_Dept[[#This Row],[GardDteFin]],1),5)</f>
        <v>0.79166999999999998</v>
      </c>
      <c r="N1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3" s="71">
        <f>MAX(IF(Tableau_Effectifs_Dept[[#This Row],[Créneau TOT]]&gt;0,Tableau_Effectifs_Dept[[#This Row],[Créneau TOT]]-Tableau_Effectifs_Dept[[#This Row],[Créneau J]],0),0)</f>
        <v>0</v>
      </c>
      <c r="Q103" s="71">
        <f>ROUND(HOUR(Tableau_Effectifs_Dept[[#This Row],[Créneau J]])/12,1)</f>
        <v>0</v>
      </c>
      <c r="R103" s="71"/>
    </row>
    <row r="104" spans="1:18" hidden="1">
      <c r="A104" s="47">
        <v>44760.291666666664</v>
      </c>
      <c r="B104" s="47">
        <v>44760.791666666664</v>
      </c>
      <c r="C104" t="s">
        <v>181</v>
      </c>
      <c r="D104" t="s">
        <v>86</v>
      </c>
      <c r="E104" t="s">
        <v>85</v>
      </c>
      <c r="F104" t="s">
        <v>28</v>
      </c>
      <c r="G104" t="s">
        <v>93</v>
      </c>
      <c r="H104" t="s">
        <v>140</v>
      </c>
      <c r="I104" t="s">
        <v>97</v>
      </c>
      <c r="J1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Garde£JOUR£VOL£DONNEMARIE-DONTILLY£18/07/2022</v>
      </c>
      <c r="K1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4">
        <f>ROUND(MOD(Tableau_Effectifs_Dept[[#This Row],[GardDteDebut]],1),5)</f>
        <v>0.29166999999999998</v>
      </c>
      <c r="M104">
        <f>ROUND(MOD(Tableau_Effectifs_Dept[[#This Row],[GardDteFin]],1),5)</f>
        <v>0.79166999999999998</v>
      </c>
      <c r="N1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4" s="71">
        <f>MAX(IF(Tableau_Effectifs_Dept[[#This Row],[Créneau TOT]]&gt;0,Tableau_Effectifs_Dept[[#This Row],[Créneau TOT]]-Tableau_Effectifs_Dept[[#This Row],[Créneau J]],0),0)</f>
        <v>0</v>
      </c>
      <c r="Q104" s="71">
        <f>ROUND(HOUR(Tableau_Effectifs_Dept[[#This Row],[Créneau J]])/12,1)</f>
        <v>0</v>
      </c>
      <c r="R104" s="71"/>
    </row>
    <row r="105" spans="1:18" hidden="1">
      <c r="A105" s="47">
        <v>44760.291666666664</v>
      </c>
      <c r="B105" s="47">
        <v>44760.791666666664</v>
      </c>
      <c r="C105" t="s">
        <v>181</v>
      </c>
      <c r="D105" t="s">
        <v>86</v>
      </c>
      <c r="E105" t="s">
        <v>85</v>
      </c>
      <c r="F105" t="s">
        <v>28</v>
      </c>
      <c r="G105" t="s">
        <v>93</v>
      </c>
      <c r="H105" t="s">
        <v>141</v>
      </c>
      <c r="I105" t="s">
        <v>97</v>
      </c>
      <c r="J1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Garde£JOUR£PRO£DONNEMARIE-DONTILLY£18/07/2022</v>
      </c>
      <c r="K1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5">
        <f>ROUND(MOD(Tableau_Effectifs_Dept[[#This Row],[GardDteDebut]],1),5)</f>
        <v>0.29166999999999998</v>
      </c>
      <c r="M105">
        <f>ROUND(MOD(Tableau_Effectifs_Dept[[#This Row],[GardDteFin]],1),5)</f>
        <v>0.79166999999999998</v>
      </c>
      <c r="N1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5" s="71">
        <f>MAX(IF(Tableau_Effectifs_Dept[[#This Row],[Créneau TOT]]&gt;0,Tableau_Effectifs_Dept[[#This Row],[Créneau TOT]]-Tableau_Effectifs_Dept[[#This Row],[Créneau J]],0),0)</f>
        <v>0</v>
      </c>
      <c r="Q105" s="71">
        <f>ROUND(HOUR(Tableau_Effectifs_Dept[[#This Row],[Créneau J]])/12,1)</f>
        <v>0</v>
      </c>
      <c r="R105" s="71"/>
    </row>
    <row r="106" spans="1:18" hidden="1">
      <c r="A106" s="47">
        <v>44760.291666666664</v>
      </c>
      <c r="B106" s="47">
        <v>44761.291666666664</v>
      </c>
      <c r="C106" t="s">
        <v>181</v>
      </c>
      <c r="D106" t="s">
        <v>86</v>
      </c>
      <c r="E106" t="s">
        <v>86</v>
      </c>
      <c r="F106" t="s">
        <v>28</v>
      </c>
      <c r="G106" t="s">
        <v>93</v>
      </c>
      <c r="H106" t="s">
        <v>141</v>
      </c>
      <c r="I106" t="s">
        <v>98</v>
      </c>
      <c r="J1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Garde£24H£PRO£DONNEMARIE-DONTILLY£18/07/2022</v>
      </c>
      <c r="K1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6">
        <f>ROUND(MOD(Tableau_Effectifs_Dept[[#This Row],[GardDteDebut]],1),5)</f>
        <v>0.29166999999999998</v>
      </c>
      <c r="M106">
        <f>ROUND(MOD(Tableau_Effectifs_Dept[[#This Row],[GardDteFin]],1),5)</f>
        <v>0.29166999999999998</v>
      </c>
      <c r="N1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6" s="71">
        <f>MAX(IF(Tableau_Effectifs_Dept[[#This Row],[Créneau TOT]]&gt;0,Tableau_Effectifs_Dept[[#This Row],[Créneau TOT]]-Tableau_Effectifs_Dept[[#This Row],[Créneau J]],0),0)</f>
        <v>0</v>
      </c>
      <c r="Q106" s="71">
        <f>ROUND(HOUR(Tableau_Effectifs_Dept[[#This Row],[Créneau J]])/12,1)</f>
        <v>0</v>
      </c>
      <c r="R106" s="71"/>
    </row>
    <row r="107" spans="1:18" hidden="1">
      <c r="A107" s="47">
        <v>44760.291666666664</v>
      </c>
      <c r="B107" s="47">
        <v>44760.791666666664</v>
      </c>
      <c r="C107" t="s">
        <v>181</v>
      </c>
      <c r="D107" t="s">
        <v>86</v>
      </c>
      <c r="E107" t="s">
        <v>85</v>
      </c>
      <c r="F107" t="s">
        <v>74</v>
      </c>
      <c r="G107" t="s">
        <v>93</v>
      </c>
      <c r="H107" t="s">
        <v>140</v>
      </c>
      <c r="I107" t="s">
        <v>97</v>
      </c>
      <c r="J1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Garde£JOUR£VOL£EGREVILLE£18/07/2022</v>
      </c>
      <c r="K1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7">
        <f>ROUND(MOD(Tableau_Effectifs_Dept[[#This Row],[GardDteDebut]],1),5)</f>
        <v>0.29166999999999998</v>
      </c>
      <c r="M107">
        <f>ROUND(MOD(Tableau_Effectifs_Dept[[#This Row],[GardDteFin]],1),5)</f>
        <v>0.79166999999999998</v>
      </c>
      <c r="N1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7" s="71">
        <f>MAX(IF(Tableau_Effectifs_Dept[[#This Row],[Créneau TOT]]&gt;0,Tableau_Effectifs_Dept[[#This Row],[Créneau TOT]]-Tableau_Effectifs_Dept[[#This Row],[Créneau J]],0),0)</f>
        <v>0</v>
      </c>
      <c r="Q107" s="71">
        <f>ROUND(HOUR(Tableau_Effectifs_Dept[[#This Row],[Créneau J]])/12,1)</f>
        <v>0</v>
      </c>
      <c r="R107" s="71"/>
    </row>
    <row r="108" spans="1:18" hidden="1">
      <c r="A108" s="47">
        <v>44760.291666666664</v>
      </c>
      <c r="B108" s="47">
        <v>44760.791666666664</v>
      </c>
      <c r="C108" t="s">
        <v>181</v>
      </c>
      <c r="D108" t="s">
        <v>86</v>
      </c>
      <c r="E108" t="s">
        <v>85</v>
      </c>
      <c r="F108" t="s">
        <v>46</v>
      </c>
      <c r="G108" t="s">
        <v>93</v>
      </c>
      <c r="H108" t="s">
        <v>141</v>
      </c>
      <c r="I108" t="s">
        <v>97</v>
      </c>
      <c r="J1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Garde£JOUR£PRO£FAREMOUTIERS£18/07/2022</v>
      </c>
      <c r="K1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8">
        <f>ROUND(MOD(Tableau_Effectifs_Dept[[#This Row],[GardDteDebut]],1),5)</f>
        <v>0.29166999999999998</v>
      </c>
      <c r="M108">
        <f>ROUND(MOD(Tableau_Effectifs_Dept[[#This Row],[GardDteFin]],1),5)</f>
        <v>0.79166999999999998</v>
      </c>
      <c r="N1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8" s="71">
        <f>MAX(IF(Tableau_Effectifs_Dept[[#This Row],[Créneau TOT]]&gt;0,Tableau_Effectifs_Dept[[#This Row],[Créneau TOT]]-Tableau_Effectifs_Dept[[#This Row],[Créneau J]],0),0)</f>
        <v>0</v>
      </c>
      <c r="Q108" s="71">
        <f>ROUND(HOUR(Tableau_Effectifs_Dept[[#This Row],[Créneau J]])/12,1)</f>
        <v>0</v>
      </c>
      <c r="R108" s="71"/>
    </row>
    <row r="109" spans="1:18" hidden="1">
      <c r="A109" s="47">
        <v>44760.291666666664</v>
      </c>
      <c r="B109" s="47">
        <v>44760.791666666664</v>
      </c>
      <c r="C109" t="s">
        <v>181</v>
      </c>
      <c r="D109" t="s">
        <v>86</v>
      </c>
      <c r="E109" t="s">
        <v>85</v>
      </c>
      <c r="F109" t="s">
        <v>46</v>
      </c>
      <c r="G109" t="s">
        <v>93</v>
      </c>
      <c r="H109" t="s">
        <v>140</v>
      </c>
      <c r="I109" t="s">
        <v>97</v>
      </c>
      <c r="J1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Garde£JOUR£VOL£FAREMOUTIERS£18/07/2022</v>
      </c>
      <c r="K1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9">
        <f>ROUND(MOD(Tableau_Effectifs_Dept[[#This Row],[GardDteDebut]],1),5)</f>
        <v>0.29166999999999998</v>
      </c>
      <c r="M109">
        <f>ROUND(MOD(Tableau_Effectifs_Dept[[#This Row],[GardDteFin]],1),5)</f>
        <v>0.79166999999999998</v>
      </c>
      <c r="N1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9" s="71">
        <f>MAX(IF(Tableau_Effectifs_Dept[[#This Row],[Créneau TOT]]&gt;0,Tableau_Effectifs_Dept[[#This Row],[Créneau TOT]]-Tableau_Effectifs_Dept[[#This Row],[Créneau J]],0),0)</f>
        <v>0</v>
      </c>
      <c r="Q109" s="71">
        <f>ROUND(HOUR(Tableau_Effectifs_Dept[[#This Row],[Créneau J]])/12,1)</f>
        <v>0</v>
      </c>
      <c r="R109" s="71"/>
    </row>
    <row r="110" spans="1:18" hidden="1">
      <c r="A110" s="47">
        <v>44760.291666666664</v>
      </c>
      <c r="B110" s="47">
        <v>44760.791666666664</v>
      </c>
      <c r="C110" t="s">
        <v>181</v>
      </c>
      <c r="D110" t="s">
        <v>86</v>
      </c>
      <c r="E110" t="s">
        <v>85</v>
      </c>
      <c r="F110" t="s">
        <v>46</v>
      </c>
      <c r="G110" t="s">
        <v>93</v>
      </c>
      <c r="H110" t="s">
        <v>140</v>
      </c>
      <c r="I110" t="s">
        <v>97</v>
      </c>
      <c r="J1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Garde£JOUR£VOL£FAREMOUTIERS£18/07/2022</v>
      </c>
      <c r="K1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0">
        <f>ROUND(MOD(Tableau_Effectifs_Dept[[#This Row],[GardDteDebut]],1),5)</f>
        <v>0.29166999999999998</v>
      </c>
      <c r="M110">
        <f>ROUND(MOD(Tableau_Effectifs_Dept[[#This Row],[GardDteFin]],1),5)</f>
        <v>0.79166999999999998</v>
      </c>
      <c r="N1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0" s="71">
        <f>MAX(IF(Tableau_Effectifs_Dept[[#This Row],[Créneau TOT]]&gt;0,Tableau_Effectifs_Dept[[#This Row],[Créneau TOT]]-Tableau_Effectifs_Dept[[#This Row],[Créneau J]],0),0)</f>
        <v>0</v>
      </c>
      <c r="Q110" s="71">
        <f>ROUND(HOUR(Tableau_Effectifs_Dept[[#This Row],[Créneau J]])/12,1)</f>
        <v>0</v>
      </c>
      <c r="R110" s="71"/>
    </row>
    <row r="111" spans="1:18" hidden="1">
      <c r="A111" s="47">
        <v>44760.291666666664</v>
      </c>
      <c r="B111" s="47">
        <v>44760.791666666664</v>
      </c>
      <c r="C111" t="s">
        <v>181</v>
      </c>
      <c r="D111" t="s">
        <v>86</v>
      </c>
      <c r="E111" t="s">
        <v>85</v>
      </c>
      <c r="F111" t="s">
        <v>46</v>
      </c>
      <c r="G111" t="s">
        <v>93</v>
      </c>
      <c r="H111" t="s">
        <v>140</v>
      </c>
      <c r="I111" t="s">
        <v>97</v>
      </c>
      <c r="J1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Garde£JOUR£VOL£FAREMOUTIERS£18/07/2022</v>
      </c>
      <c r="K1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1">
        <f>ROUND(MOD(Tableau_Effectifs_Dept[[#This Row],[GardDteDebut]],1),5)</f>
        <v>0.29166999999999998</v>
      </c>
      <c r="M111">
        <f>ROUND(MOD(Tableau_Effectifs_Dept[[#This Row],[GardDteFin]],1),5)</f>
        <v>0.79166999999999998</v>
      </c>
      <c r="N1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1" s="71">
        <f>MAX(IF(Tableau_Effectifs_Dept[[#This Row],[Créneau TOT]]&gt;0,Tableau_Effectifs_Dept[[#This Row],[Créneau TOT]]-Tableau_Effectifs_Dept[[#This Row],[Créneau J]],0),0)</f>
        <v>0</v>
      </c>
      <c r="Q111" s="71">
        <f>ROUND(HOUR(Tableau_Effectifs_Dept[[#This Row],[Créneau J]])/12,1)</f>
        <v>0</v>
      </c>
      <c r="R111" s="71"/>
    </row>
    <row r="112" spans="1:18" hidden="1">
      <c r="A112" s="47">
        <v>44760.291666666664</v>
      </c>
      <c r="B112" s="47">
        <v>44761.291666666664</v>
      </c>
      <c r="C112" t="s">
        <v>181</v>
      </c>
      <c r="D112" t="s">
        <v>86</v>
      </c>
      <c r="E112" t="s">
        <v>86</v>
      </c>
      <c r="F112" t="s">
        <v>56</v>
      </c>
      <c r="G112" t="s">
        <v>93</v>
      </c>
      <c r="H112" t="s">
        <v>141</v>
      </c>
      <c r="I112" t="s">
        <v>98</v>
      </c>
      <c r="J1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Garde£24H£PRO£FERRIERES-EN-BRIE£18/07/2022</v>
      </c>
      <c r="K1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2">
        <f>ROUND(MOD(Tableau_Effectifs_Dept[[#This Row],[GardDteDebut]],1),5)</f>
        <v>0.29166999999999998</v>
      </c>
      <c r="M112">
        <f>ROUND(MOD(Tableau_Effectifs_Dept[[#This Row],[GardDteFin]],1),5)</f>
        <v>0.29166999999999998</v>
      </c>
      <c r="N1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2" s="71">
        <f>MAX(IF(Tableau_Effectifs_Dept[[#This Row],[Créneau TOT]]&gt;0,Tableau_Effectifs_Dept[[#This Row],[Créneau TOT]]-Tableau_Effectifs_Dept[[#This Row],[Créneau J]],0),0)</f>
        <v>0</v>
      </c>
      <c r="Q112" s="71">
        <f>ROUND(HOUR(Tableau_Effectifs_Dept[[#This Row],[Créneau J]])/12,1)</f>
        <v>0</v>
      </c>
      <c r="R112" s="71"/>
    </row>
    <row r="113" spans="1:18" hidden="1">
      <c r="A113" s="47">
        <v>44760.291666666664</v>
      </c>
      <c r="B113" s="47">
        <v>44760.791666666664</v>
      </c>
      <c r="C113" t="s">
        <v>181</v>
      </c>
      <c r="D113" t="s">
        <v>86</v>
      </c>
      <c r="E113" t="s">
        <v>85</v>
      </c>
      <c r="F113" t="s">
        <v>56</v>
      </c>
      <c r="G113" t="s">
        <v>93</v>
      </c>
      <c r="H113" t="s">
        <v>140</v>
      </c>
      <c r="I113" t="s">
        <v>97</v>
      </c>
      <c r="J1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Garde£JOUR£VOL£FERRIERES-EN-BRIE£18/07/2022</v>
      </c>
      <c r="K1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3">
        <f>ROUND(MOD(Tableau_Effectifs_Dept[[#This Row],[GardDteDebut]],1),5)</f>
        <v>0.29166999999999998</v>
      </c>
      <c r="M113">
        <f>ROUND(MOD(Tableau_Effectifs_Dept[[#This Row],[GardDteFin]],1),5)</f>
        <v>0.79166999999999998</v>
      </c>
      <c r="N1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3" s="71">
        <f>MAX(IF(Tableau_Effectifs_Dept[[#This Row],[Créneau TOT]]&gt;0,Tableau_Effectifs_Dept[[#This Row],[Créneau TOT]]-Tableau_Effectifs_Dept[[#This Row],[Créneau J]],0),0)</f>
        <v>0</v>
      </c>
      <c r="Q113" s="71">
        <f>ROUND(HOUR(Tableau_Effectifs_Dept[[#This Row],[Créneau J]])/12,1)</f>
        <v>0</v>
      </c>
      <c r="R113" s="71"/>
    </row>
    <row r="114" spans="1:18" hidden="1">
      <c r="A114" s="47">
        <v>44760.291666666664</v>
      </c>
      <c r="B114" s="47">
        <v>44761.291666666664</v>
      </c>
      <c r="C114" t="s">
        <v>181</v>
      </c>
      <c r="D114" t="s">
        <v>86</v>
      </c>
      <c r="E114" t="s">
        <v>86</v>
      </c>
      <c r="F114" t="s">
        <v>56</v>
      </c>
      <c r="G114" t="s">
        <v>93</v>
      </c>
      <c r="H114" t="s">
        <v>141</v>
      </c>
      <c r="I114" t="s">
        <v>98</v>
      </c>
      <c r="J1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Garde£24H£PRO£FERRIERES-EN-BRIE£18/07/2022</v>
      </c>
      <c r="K1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4">
        <f>ROUND(MOD(Tableau_Effectifs_Dept[[#This Row],[GardDteDebut]],1),5)</f>
        <v>0.29166999999999998</v>
      </c>
      <c r="M114">
        <f>ROUND(MOD(Tableau_Effectifs_Dept[[#This Row],[GardDteFin]],1),5)</f>
        <v>0.29166999999999998</v>
      </c>
      <c r="N1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4" s="71">
        <f>MAX(IF(Tableau_Effectifs_Dept[[#This Row],[Créneau TOT]]&gt;0,Tableau_Effectifs_Dept[[#This Row],[Créneau TOT]]-Tableau_Effectifs_Dept[[#This Row],[Créneau J]],0),0)</f>
        <v>0</v>
      </c>
      <c r="Q114" s="71">
        <f>ROUND(HOUR(Tableau_Effectifs_Dept[[#This Row],[Créneau J]])/12,1)</f>
        <v>0</v>
      </c>
      <c r="R114" s="71"/>
    </row>
    <row r="115" spans="1:18" hidden="1">
      <c r="A115" s="47">
        <v>44760.291666666664</v>
      </c>
      <c r="B115" s="47">
        <v>44760.791666666664</v>
      </c>
      <c r="C115" t="s">
        <v>181</v>
      </c>
      <c r="D115" t="s">
        <v>86</v>
      </c>
      <c r="E115" t="s">
        <v>85</v>
      </c>
      <c r="F115" t="s">
        <v>56</v>
      </c>
      <c r="G115" t="s">
        <v>93</v>
      </c>
      <c r="H115" t="s">
        <v>140</v>
      </c>
      <c r="I115" t="s">
        <v>97</v>
      </c>
      <c r="J1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Garde£JOUR£VOL£FERRIERES-EN-BRIE£18/07/2022</v>
      </c>
      <c r="K1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5">
        <f>ROUND(MOD(Tableau_Effectifs_Dept[[#This Row],[GardDteDebut]],1),5)</f>
        <v>0.29166999999999998</v>
      </c>
      <c r="M115">
        <f>ROUND(MOD(Tableau_Effectifs_Dept[[#This Row],[GardDteFin]],1),5)</f>
        <v>0.79166999999999998</v>
      </c>
      <c r="N1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5" s="71">
        <f>MAX(IF(Tableau_Effectifs_Dept[[#This Row],[Créneau TOT]]&gt;0,Tableau_Effectifs_Dept[[#This Row],[Créneau TOT]]-Tableau_Effectifs_Dept[[#This Row],[Créneau J]],0),0)</f>
        <v>0</v>
      </c>
      <c r="Q115" s="71">
        <f>ROUND(HOUR(Tableau_Effectifs_Dept[[#This Row],[Créneau J]])/12,1)</f>
        <v>0</v>
      </c>
      <c r="R115" s="71"/>
    </row>
    <row r="116" spans="1:18" hidden="1">
      <c r="A116" s="47">
        <v>44760.291666666664</v>
      </c>
      <c r="B116" s="47">
        <v>44761.291666666664</v>
      </c>
      <c r="C116" t="s">
        <v>181</v>
      </c>
      <c r="D116" t="s">
        <v>86</v>
      </c>
      <c r="E116" t="s">
        <v>86</v>
      </c>
      <c r="F116" t="s">
        <v>56</v>
      </c>
      <c r="G116" t="s">
        <v>93</v>
      </c>
      <c r="H116" t="s">
        <v>140</v>
      </c>
      <c r="I116" t="s">
        <v>98</v>
      </c>
      <c r="J1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Garde£24H£VOL£FERRIERES-EN-BRIE£18/07/2022</v>
      </c>
      <c r="K1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6">
        <f>ROUND(MOD(Tableau_Effectifs_Dept[[#This Row],[GardDteDebut]],1),5)</f>
        <v>0.29166999999999998</v>
      </c>
      <c r="M116">
        <f>ROUND(MOD(Tableau_Effectifs_Dept[[#This Row],[GardDteFin]],1),5)</f>
        <v>0.29166999999999998</v>
      </c>
      <c r="N1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6" s="71">
        <f>MAX(IF(Tableau_Effectifs_Dept[[#This Row],[Créneau TOT]]&gt;0,Tableau_Effectifs_Dept[[#This Row],[Créneau TOT]]-Tableau_Effectifs_Dept[[#This Row],[Créneau J]],0),0)</f>
        <v>0</v>
      </c>
      <c r="Q116" s="71">
        <f>ROUND(HOUR(Tableau_Effectifs_Dept[[#This Row],[Créneau J]])/12,1)</f>
        <v>0</v>
      </c>
      <c r="R116" s="71"/>
    </row>
    <row r="117" spans="1:18" hidden="1">
      <c r="A117" s="47">
        <v>44760.291666666664</v>
      </c>
      <c r="B117" s="47">
        <v>44761.291666666664</v>
      </c>
      <c r="C117" t="s">
        <v>181</v>
      </c>
      <c r="D117" t="s">
        <v>86</v>
      </c>
      <c r="E117" t="s">
        <v>86</v>
      </c>
      <c r="F117" t="s">
        <v>56</v>
      </c>
      <c r="G117" t="s">
        <v>93</v>
      </c>
      <c r="H117" t="s">
        <v>140</v>
      </c>
      <c r="I117" t="s">
        <v>98</v>
      </c>
      <c r="J1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Garde£24H£VOL£FERRIERES-EN-BRIE£18/07/2022</v>
      </c>
      <c r="K1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7">
        <f>ROUND(MOD(Tableau_Effectifs_Dept[[#This Row],[GardDteDebut]],1),5)</f>
        <v>0.29166999999999998</v>
      </c>
      <c r="M117">
        <f>ROUND(MOD(Tableau_Effectifs_Dept[[#This Row],[GardDteFin]],1),5)</f>
        <v>0.29166999999999998</v>
      </c>
      <c r="N1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7" s="71">
        <f>MAX(IF(Tableau_Effectifs_Dept[[#This Row],[Créneau TOT]]&gt;0,Tableau_Effectifs_Dept[[#This Row],[Créneau TOT]]-Tableau_Effectifs_Dept[[#This Row],[Créneau J]],0),0)</f>
        <v>0</v>
      </c>
      <c r="Q117" s="71">
        <f>ROUND(HOUR(Tableau_Effectifs_Dept[[#This Row],[Créneau J]])/12,1)</f>
        <v>0</v>
      </c>
      <c r="R117" s="71"/>
    </row>
    <row r="118" spans="1:18" hidden="1">
      <c r="A118" s="47">
        <v>44760.291666666664</v>
      </c>
      <c r="B118" s="47">
        <v>44761.291666666664</v>
      </c>
      <c r="C118" t="s">
        <v>181</v>
      </c>
      <c r="D118" t="s">
        <v>86</v>
      </c>
      <c r="E118" t="s">
        <v>86</v>
      </c>
      <c r="F118" t="s">
        <v>56</v>
      </c>
      <c r="G118" t="s">
        <v>93</v>
      </c>
      <c r="H118" t="s">
        <v>141</v>
      </c>
      <c r="I118" t="s">
        <v>98</v>
      </c>
      <c r="J1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Garde£24H£PRO£FERRIERES-EN-BRIE£18/07/2022</v>
      </c>
      <c r="K1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8">
        <f>ROUND(MOD(Tableau_Effectifs_Dept[[#This Row],[GardDteDebut]],1),5)</f>
        <v>0.29166999999999998</v>
      </c>
      <c r="M118">
        <f>ROUND(MOD(Tableau_Effectifs_Dept[[#This Row],[GardDteFin]],1),5)</f>
        <v>0.29166999999999998</v>
      </c>
      <c r="N1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8" s="71">
        <f>MAX(IF(Tableau_Effectifs_Dept[[#This Row],[Créneau TOT]]&gt;0,Tableau_Effectifs_Dept[[#This Row],[Créneau TOT]]-Tableau_Effectifs_Dept[[#This Row],[Créneau J]],0),0)</f>
        <v>0</v>
      </c>
      <c r="Q118" s="71">
        <f>ROUND(HOUR(Tableau_Effectifs_Dept[[#This Row],[Créneau J]])/12,1)</f>
        <v>0</v>
      </c>
      <c r="R118" s="71"/>
    </row>
    <row r="119" spans="1:18" hidden="1">
      <c r="A119" s="47">
        <v>44760.291666666664</v>
      </c>
      <c r="B119" s="47">
        <v>44761.291666666664</v>
      </c>
      <c r="C119" t="s">
        <v>181</v>
      </c>
      <c r="D119" t="s">
        <v>86</v>
      </c>
      <c r="E119" t="s">
        <v>86</v>
      </c>
      <c r="F119" t="s">
        <v>68</v>
      </c>
      <c r="G119" t="s">
        <v>93</v>
      </c>
      <c r="H119" t="s">
        <v>141</v>
      </c>
      <c r="I119" t="s">
        <v>98</v>
      </c>
      <c r="J1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Garde£24H£PRO£FONTAINEBLEAU£18/07/2022</v>
      </c>
      <c r="K1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9">
        <f>ROUND(MOD(Tableau_Effectifs_Dept[[#This Row],[GardDteDebut]],1),5)</f>
        <v>0.29166999999999998</v>
      </c>
      <c r="M119">
        <f>ROUND(MOD(Tableau_Effectifs_Dept[[#This Row],[GardDteFin]],1),5)</f>
        <v>0.29166999999999998</v>
      </c>
      <c r="N1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9" s="71">
        <f>MAX(IF(Tableau_Effectifs_Dept[[#This Row],[Créneau TOT]]&gt;0,Tableau_Effectifs_Dept[[#This Row],[Créneau TOT]]-Tableau_Effectifs_Dept[[#This Row],[Créneau J]],0),0)</f>
        <v>0</v>
      </c>
      <c r="Q119" s="71">
        <f>ROUND(HOUR(Tableau_Effectifs_Dept[[#This Row],[Créneau J]])/12,1)</f>
        <v>0</v>
      </c>
      <c r="R119" s="71"/>
    </row>
    <row r="120" spans="1:18" hidden="1">
      <c r="A120" s="47">
        <v>44760.291666666664</v>
      </c>
      <c r="B120" s="47">
        <v>44760.791666666664</v>
      </c>
      <c r="C120" t="s">
        <v>181</v>
      </c>
      <c r="D120" t="s">
        <v>86</v>
      </c>
      <c r="E120" t="s">
        <v>85</v>
      </c>
      <c r="F120" t="s">
        <v>68</v>
      </c>
      <c r="G120" t="s">
        <v>93</v>
      </c>
      <c r="H120" t="s">
        <v>141</v>
      </c>
      <c r="I120" t="s">
        <v>97</v>
      </c>
      <c r="J1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Garde£JOUR£PRO£FONTAINEBLEAU£18/07/2022</v>
      </c>
      <c r="K1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0">
        <f>ROUND(MOD(Tableau_Effectifs_Dept[[#This Row],[GardDteDebut]],1),5)</f>
        <v>0.29166999999999998</v>
      </c>
      <c r="M120">
        <f>ROUND(MOD(Tableau_Effectifs_Dept[[#This Row],[GardDteFin]],1),5)</f>
        <v>0.79166999999999998</v>
      </c>
      <c r="N1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0" s="71">
        <f>MAX(IF(Tableau_Effectifs_Dept[[#This Row],[Créneau TOT]]&gt;0,Tableau_Effectifs_Dept[[#This Row],[Créneau TOT]]-Tableau_Effectifs_Dept[[#This Row],[Créneau J]],0),0)</f>
        <v>0</v>
      </c>
      <c r="Q120" s="71">
        <f>ROUND(HOUR(Tableau_Effectifs_Dept[[#This Row],[Créneau J]])/12,1)</f>
        <v>0</v>
      </c>
      <c r="R120" s="71"/>
    </row>
    <row r="121" spans="1:18" hidden="1">
      <c r="A121" s="47">
        <v>44760.291666666664</v>
      </c>
      <c r="B121" s="47">
        <v>44760.791666666664</v>
      </c>
      <c r="C121" t="s">
        <v>181</v>
      </c>
      <c r="D121" t="s">
        <v>86</v>
      </c>
      <c r="E121" t="s">
        <v>85</v>
      </c>
      <c r="F121" t="s">
        <v>68</v>
      </c>
      <c r="G121" t="s">
        <v>93</v>
      </c>
      <c r="H121" t="s">
        <v>141</v>
      </c>
      <c r="I121" t="s">
        <v>97</v>
      </c>
      <c r="J1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Garde£JOUR£PRO£FONTAINEBLEAU£18/07/2022</v>
      </c>
      <c r="K1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1">
        <f>ROUND(MOD(Tableau_Effectifs_Dept[[#This Row],[GardDteDebut]],1),5)</f>
        <v>0.29166999999999998</v>
      </c>
      <c r="M121">
        <f>ROUND(MOD(Tableau_Effectifs_Dept[[#This Row],[GardDteFin]],1),5)</f>
        <v>0.79166999999999998</v>
      </c>
      <c r="N1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1" s="71">
        <f>MAX(IF(Tableau_Effectifs_Dept[[#This Row],[Créneau TOT]]&gt;0,Tableau_Effectifs_Dept[[#This Row],[Créneau TOT]]-Tableau_Effectifs_Dept[[#This Row],[Créneau J]],0),0)</f>
        <v>0</v>
      </c>
      <c r="Q121" s="71">
        <f>ROUND(HOUR(Tableau_Effectifs_Dept[[#This Row],[Créneau J]])/12,1)</f>
        <v>0</v>
      </c>
      <c r="R121" s="71"/>
    </row>
    <row r="122" spans="1:18" hidden="1">
      <c r="A122" s="47">
        <v>44760.291666666664</v>
      </c>
      <c r="B122" s="47">
        <v>44760.791666666664</v>
      </c>
      <c r="C122" t="s">
        <v>181</v>
      </c>
      <c r="D122" t="s">
        <v>86</v>
      </c>
      <c r="E122" t="s">
        <v>85</v>
      </c>
      <c r="F122" t="s">
        <v>68</v>
      </c>
      <c r="G122" t="s">
        <v>93</v>
      </c>
      <c r="H122" t="s">
        <v>140</v>
      </c>
      <c r="I122" t="s">
        <v>97</v>
      </c>
      <c r="J1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Garde£JOUR£VOL£FONTAINEBLEAU£18/07/2022</v>
      </c>
      <c r="K1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2">
        <f>ROUND(MOD(Tableau_Effectifs_Dept[[#This Row],[GardDteDebut]],1),5)</f>
        <v>0.29166999999999998</v>
      </c>
      <c r="M122">
        <f>ROUND(MOD(Tableau_Effectifs_Dept[[#This Row],[GardDteFin]],1),5)</f>
        <v>0.79166999999999998</v>
      </c>
      <c r="N1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2" s="71">
        <f>MAX(IF(Tableau_Effectifs_Dept[[#This Row],[Créneau TOT]]&gt;0,Tableau_Effectifs_Dept[[#This Row],[Créneau TOT]]-Tableau_Effectifs_Dept[[#This Row],[Créneau J]],0),0)</f>
        <v>0</v>
      </c>
      <c r="Q122" s="71">
        <f>ROUND(HOUR(Tableau_Effectifs_Dept[[#This Row],[Créneau J]])/12,1)</f>
        <v>0</v>
      </c>
      <c r="R122" s="71"/>
    </row>
    <row r="123" spans="1:18" hidden="1">
      <c r="A123" s="47">
        <v>44760.291666666664</v>
      </c>
      <c r="B123" s="47">
        <v>44760.791666666664</v>
      </c>
      <c r="C123" t="s">
        <v>181</v>
      </c>
      <c r="D123" t="s">
        <v>86</v>
      </c>
      <c r="E123" t="s">
        <v>85</v>
      </c>
      <c r="F123" t="s">
        <v>68</v>
      </c>
      <c r="G123" t="s">
        <v>93</v>
      </c>
      <c r="H123" t="s">
        <v>140</v>
      </c>
      <c r="I123" t="s">
        <v>97</v>
      </c>
      <c r="J1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Garde£JOUR£VOL£FONTAINEBLEAU£18/07/2022</v>
      </c>
      <c r="K1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3">
        <f>ROUND(MOD(Tableau_Effectifs_Dept[[#This Row],[GardDteDebut]],1),5)</f>
        <v>0.29166999999999998</v>
      </c>
      <c r="M123">
        <f>ROUND(MOD(Tableau_Effectifs_Dept[[#This Row],[GardDteFin]],1),5)</f>
        <v>0.79166999999999998</v>
      </c>
      <c r="N1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3" s="71">
        <f>MAX(IF(Tableau_Effectifs_Dept[[#This Row],[Créneau TOT]]&gt;0,Tableau_Effectifs_Dept[[#This Row],[Créneau TOT]]-Tableau_Effectifs_Dept[[#This Row],[Créneau J]],0),0)</f>
        <v>0</v>
      </c>
      <c r="Q123" s="71">
        <f>ROUND(HOUR(Tableau_Effectifs_Dept[[#This Row],[Créneau J]])/12,1)</f>
        <v>0</v>
      </c>
      <c r="R123" s="71"/>
    </row>
    <row r="124" spans="1:18" hidden="1">
      <c r="A124" s="47">
        <v>44760.291666666664</v>
      </c>
      <c r="B124" s="47">
        <v>44761.291666666664</v>
      </c>
      <c r="C124" t="s">
        <v>181</v>
      </c>
      <c r="D124" t="s">
        <v>86</v>
      </c>
      <c r="E124" t="s">
        <v>86</v>
      </c>
      <c r="F124" t="s">
        <v>68</v>
      </c>
      <c r="G124" t="s">
        <v>93</v>
      </c>
      <c r="H124" t="s">
        <v>141</v>
      </c>
      <c r="I124" t="s">
        <v>98</v>
      </c>
      <c r="J1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Garde£24H£PRO£FONTAINEBLEAU£18/07/2022</v>
      </c>
      <c r="K1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4">
        <f>ROUND(MOD(Tableau_Effectifs_Dept[[#This Row],[GardDteDebut]],1),5)</f>
        <v>0.29166999999999998</v>
      </c>
      <c r="M124">
        <f>ROUND(MOD(Tableau_Effectifs_Dept[[#This Row],[GardDteFin]],1),5)</f>
        <v>0.29166999999999998</v>
      </c>
      <c r="N1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4" s="71">
        <f>MAX(IF(Tableau_Effectifs_Dept[[#This Row],[Créneau TOT]]&gt;0,Tableau_Effectifs_Dept[[#This Row],[Créneau TOT]]-Tableau_Effectifs_Dept[[#This Row],[Créneau J]],0),0)</f>
        <v>0</v>
      </c>
      <c r="Q124" s="71">
        <f>ROUND(HOUR(Tableau_Effectifs_Dept[[#This Row],[Créneau J]])/12,1)</f>
        <v>0</v>
      </c>
      <c r="R124" s="71"/>
    </row>
    <row r="125" spans="1:18" hidden="1">
      <c r="A125" s="47">
        <v>44760.291666666664</v>
      </c>
      <c r="B125" s="47">
        <v>44761.291666666664</v>
      </c>
      <c r="C125" t="s">
        <v>181</v>
      </c>
      <c r="D125" t="s">
        <v>86</v>
      </c>
      <c r="E125" t="s">
        <v>86</v>
      </c>
      <c r="F125" t="s">
        <v>68</v>
      </c>
      <c r="G125" t="s">
        <v>93</v>
      </c>
      <c r="H125" t="s">
        <v>141</v>
      </c>
      <c r="I125" t="s">
        <v>98</v>
      </c>
      <c r="J1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Garde£24H£PRO£FONTAINEBLEAU£18/07/2022</v>
      </c>
      <c r="K1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5">
        <f>ROUND(MOD(Tableau_Effectifs_Dept[[#This Row],[GardDteDebut]],1),5)</f>
        <v>0.29166999999999998</v>
      </c>
      <c r="M125">
        <f>ROUND(MOD(Tableau_Effectifs_Dept[[#This Row],[GardDteFin]],1),5)</f>
        <v>0.29166999999999998</v>
      </c>
      <c r="N1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5" s="71">
        <f>MAX(IF(Tableau_Effectifs_Dept[[#This Row],[Créneau TOT]]&gt;0,Tableau_Effectifs_Dept[[#This Row],[Créneau TOT]]-Tableau_Effectifs_Dept[[#This Row],[Créneau J]],0),0)</f>
        <v>0</v>
      </c>
      <c r="Q125" s="71">
        <f>ROUND(HOUR(Tableau_Effectifs_Dept[[#This Row],[Créneau J]])/12,1)</f>
        <v>0</v>
      </c>
      <c r="R125" s="71"/>
    </row>
    <row r="126" spans="1:18" hidden="1">
      <c r="A126" s="47">
        <v>44760.291666666664</v>
      </c>
      <c r="B126" s="47">
        <v>44760.791666666664</v>
      </c>
      <c r="C126" t="s">
        <v>181</v>
      </c>
      <c r="D126" t="s">
        <v>86</v>
      </c>
      <c r="E126" t="s">
        <v>85</v>
      </c>
      <c r="F126" t="s">
        <v>68</v>
      </c>
      <c r="G126" t="s">
        <v>93</v>
      </c>
      <c r="H126" t="s">
        <v>140</v>
      </c>
      <c r="I126" t="s">
        <v>97</v>
      </c>
      <c r="J1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Garde£JOUR£VOL£FONTAINEBLEAU£18/07/2022</v>
      </c>
      <c r="K1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6">
        <f>ROUND(MOD(Tableau_Effectifs_Dept[[#This Row],[GardDteDebut]],1),5)</f>
        <v>0.29166999999999998</v>
      </c>
      <c r="M126">
        <f>ROUND(MOD(Tableau_Effectifs_Dept[[#This Row],[GardDteFin]],1),5)</f>
        <v>0.79166999999999998</v>
      </c>
      <c r="N1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6" s="71">
        <f>MAX(IF(Tableau_Effectifs_Dept[[#This Row],[Créneau TOT]]&gt;0,Tableau_Effectifs_Dept[[#This Row],[Créneau TOT]]-Tableau_Effectifs_Dept[[#This Row],[Créneau J]],0),0)</f>
        <v>0</v>
      </c>
      <c r="Q126" s="71">
        <f>ROUND(HOUR(Tableau_Effectifs_Dept[[#This Row],[Créneau J]])/12,1)</f>
        <v>0</v>
      </c>
      <c r="R126" s="71"/>
    </row>
    <row r="127" spans="1:18" hidden="1">
      <c r="A127" s="47">
        <v>44760.291666666664</v>
      </c>
      <c r="B127" s="47">
        <v>44761.291666666664</v>
      </c>
      <c r="C127" t="s">
        <v>181</v>
      </c>
      <c r="D127" t="s">
        <v>86</v>
      </c>
      <c r="E127" t="s">
        <v>86</v>
      </c>
      <c r="F127" t="s">
        <v>68</v>
      </c>
      <c r="G127" t="s">
        <v>93</v>
      </c>
      <c r="H127" t="s">
        <v>141</v>
      </c>
      <c r="I127" t="s">
        <v>98</v>
      </c>
      <c r="J1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Garde£24H£PRO£FONTAINEBLEAU£18/07/2022</v>
      </c>
      <c r="K1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7">
        <f>ROUND(MOD(Tableau_Effectifs_Dept[[#This Row],[GardDteDebut]],1),5)</f>
        <v>0.29166999999999998</v>
      </c>
      <c r="M127">
        <f>ROUND(MOD(Tableau_Effectifs_Dept[[#This Row],[GardDteFin]],1),5)</f>
        <v>0.29166999999999998</v>
      </c>
      <c r="N1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7" s="71">
        <f>MAX(IF(Tableau_Effectifs_Dept[[#This Row],[Créneau TOT]]&gt;0,Tableau_Effectifs_Dept[[#This Row],[Créneau TOT]]-Tableau_Effectifs_Dept[[#This Row],[Créneau J]],0),0)</f>
        <v>0</v>
      </c>
      <c r="Q127" s="71">
        <f>ROUND(HOUR(Tableau_Effectifs_Dept[[#This Row],[Créneau J]])/12,1)</f>
        <v>0</v>
      </c>
      <c r="R127" s="71"/>
    </row>
    <row r="128" spans="1:18" hidden="1">
      <c r="A128" s="47">
        <v>44760.291666666664</v>
      </c>
      <c r="B128" s="47">
        <v>44761.291666666664</v>
      </c>
      <c r="C128" t="s">
        <v>181</v>
      </c>
      <c r="D128" t="s">
        <v>86</v>
      </c>
      <c r="E128" t="s">
        <v>86</v>
      </c>
      <c r="F128" t="s">
        <v>68</v>
      </c>
      <c r="G128" t="s">
        <v>93</v>
      </c>
      <c r="H128" t="s">
        <v>141</v>
      </c>
      <c r="I128" t="s">
        <v>98</v>
      </c>
      <c r="J1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Garde£24H£PRO£FONTAINEBLEAU£18/07/2022</v>
      </c>
      <c r="K1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8">
        <f>ROUND(MOD(Tableau_Effectifs_Dept[[#This Row],[GardDteDebut]],1),5)</f>
        <v>0.29166999999999998</v>
      </c>
      <c r="M128">
        <f>ROUND(MOD(Tableau_Effectifs_Dept[[#This Row],[GardDteFin]],1),5)</f>
        <v>0.29166999999999998</v>
      </c>
      <c r="N1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8" s="71">
        <f>MAX(IF(Tableau_Effectifs_Dept[[#This Row],[Créneau TOT]]&gt;0,Tableau_Effectifs_Dept[[#This Row],[Créneau TOT]]-Tableau_Effectifs_Dept[[#This Row],[Créneau J]],0),0)</f>
        <v>0</v>
      </c>
      <c r="Q128" s="71">
        <f>ROUND(HOUR(Tableau_Effectifs_Dept[[#This Row],[Créneau J]])/12,1)</f>
        <v>0</v>
      </c>
      <c r="R128" s="71"/>
    </row>
    <row r="129" spans="1:21" hidden="1">
      <c r="A129" s="47">
        <v>44760.291666666664</v>
      </c>
      <c r="B129" s="47">
        <v>44761.291666666664</v>
      </c>
      <c r="C129" t="s">
        <v>181</v>
      </c>
      <c r="D129" t="s">
        <v>86</v>
      </c>
      <c r="E129" t="s">
        <v>86</v>
      </c>
      <c r="F129" t="s">
        <v>68</v>
      </c>
      <c r="G129" t="s">
        <v>93</v>
      </c>
      <c r="H129" t="s">
        <v>140</v>
      </c>
      <c r="I129" t="s">
        <v>98</v>
      </c>
      <c r="J1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Garde£24H£VOL£FONTAINEBLEAU£18/07/2022</v>
      </c>
      <c r="K1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9">
        <f>ROUND(MOD(Tableau_Effectifs_Dept[[#This Row],[GardDteDebut]],1),5)</f>
        <v>0.29166999999999998</v>
      </c>
      <c r="M129">
        <f>ROUND(MOD(Tableau_Effectifs_Dept[[#This Row],[GardDteFin]],1),5)</f>
        <v>0.29166999999999998</v>
      </c>
      <c r="N1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9" s="71">
        <f>MAX(IF(Tableau_Effectifs_Dept[[#This Row],[Créneau TOT]]&gt;0,Tableau_Effectifs_Dept[[#This Row],[Créneau TOT]]-Tableau_Effectifs_Dept[[#This Row],[Créneau J]],0),0)</f>
        <v>0</v>
      </c>
      <c r="Q129" s="71">
        <f>ROUND(HOUR(Tableau_Effectifs_Dept[[#This Row],[Créneau J]])/12,1)</f>
        <v>0</v>
      </c>
      <c r="R129" s="71"/>
    </row>
    <row r="130" spans="1:21" hidden="1">
      <c r="A130" s="47">
        <v>44760.291666666664</v>
      </c>
      <c r="B130" s="47">
        <v>44761.291666666664</v>
      </c>
      <c r="C130" t="s">
        <v>181</v>
      </c>
      <c r="D130" t="s">
        <v>86</v>
      </c>
      <c r="E130" t="s">
        <v>86</v>
      </c>
      <c r="F130" t="s">
        <v>68</v>
      </c>
      <c r="G130" t="s">
        <v>93</v>
      </c>
      <c r="H130" t="s">
        <v>141</v>
      </c>
      <c r="I130" t="s">
        <v>98</v>
      </c>
      <c r="J1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Garde£24H£PRO£FONTAINEBLEAU£18/07/2022</v>
      </c>
      <c r="K1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0">
        <f>ROUND(MOD(Tableau_Effectifs_Dept[[#This Row],[GardDteDebut]],1),5)</f>
        <v>0.29166999999999998</v>
      </c>
      <c r="M130">
        <f>ROUND(MOD(Tableau_Effectifs_Dept[[#This Row],[GardDteFin]],1),5)</f>
        <v>0.29166999999999998</v>
      </c>
      <c r="N1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0" s="71">
        <f>MAX(IF(Tableau_Effectifs_Dept[[#This Row],[Créneau TOT]]&gt;0,Tableau_Effectifs_Dept[[#This Row],[Créneau TOT]]-Tableau_Effectifs_Dept[[#This Row],[Créneau J]],0),0)</f>
        <v>0</v>
      </c>
      <c r="Q130" s="71">
        <f>ROUND(HOUR(Tableau_Effectifs_Dept[[#This Row],[Créneau J]])/12,1)</f>
        <v>0</v>
      </c>
      <c r="R130" s="71"/>
    </row>
    <row r="131" spans="1:21" hidden="1">
      <c r="A131" s="47">
        <v>44760.291666666664</v>
      </c>
      <c r="B131" s="47">
        <v>44761.291666666664</v>
      </c>
      <c r="C131" t="s">
        <v>181</v>
      </c>
      <c r="D131" t="s">
        <v>86</v>
      </c>
      <c r="E131" t="s">
        <v>86</v>
      </c>
      <c r="F131" t="s">
        <v>68</v>
      </c>
      <c r="G131" t="s">
        <v>93</v>
      </c>
      <c r="H131" t="s">
        <v>140</v>
      </c>
      <c r="I131" t="s">
        <v>98</v>
      </c>
      <c r="J1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Garde£24H£VOL£FONTAINEBLEAU£18/07/2022</v>
      </c>
      <c r="K1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1">
        <f>ROUND(MOD(Tableau_Effectifs_Dept[[#This Row],[GardDteDebut]],1),5)</f>
        <v>0.29166999999999998</v>
      </c>
      <c r="M131">
        <f>ROUND(MOD(Tableau_Effectifs_Dept[[#This Row],[GardDteFin]],1),5)</f>
        <v>0.29166999999999998</v>
      </c>
      <c r="N1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1" s="71">
        <f>MAX(IF(Tableau_Effectifs_Dept[[#This Row],[Créneau TOT]]&gt;0,Tableau_Effectifs_Dept[[#This Row],[Créneau TOT]]-Tableau_Effectifs_Dept[[#This Row],[Créneau J]],0),0)</f>
        <v>0</v>
      </c>
      <c r="Q131" s="71">
        <f>ROUND(HOUR(Tableau_Effectifs_Dept[[#This Row],[Créneau J]])/12,1)</f>
        <v>0</v>
      </c>
      <c r="R131" s="71"/>
    </row>
    <row r="132" spans="1:21" hidden="1">
      <c r="A132" s="47">
        <v>44760.291666666664</v>
      </c>
      <c r="B132" s="47">
        <v>44760.791666666664</v>
      </c>
      <c r="C132" t="s">
        <v>181</v>
      </c>
      <c r="D132" t="s">
        <v>86</v>
      </c>
      <c r="E132" t="s">
        <v>85</v>
      </c>
      <c r="F132" t="s">
        <v>37</v>
      </c>
      <c r="G132" t="s">
        <v>93</v>
      </c>
      <c r="H132" t="s">
        <v>140</v>
      </c>
      <c r="I132" t="s">
        <v>97</v>
      </c>
      <c r="J1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Garde£JOUR£VOL£FONTENAY-TRESIGNY£18/07/2022</v>
      </c>
      <c r="K1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2">
        <f>ROUND(MOD(Tableau_Effectifs_Dept[[#This Row],[GardDteDebut]],1),5)</f>
        <v>0.29166999999999998</v>
      </c>
      <c r="M132">
        <f>ROUND(MOD(Tableau_Effectifs_Dept[[#This Row],[GardDteFin]],1),5)</f>
        <v>0.79166999999999998</v>
      </c>
      <c r="N1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2" s="71">
        <f>MAX(IF(Tableau_Effectifs_Dept[[#This Row],[Créneau TOT]]&gt;0,Tableau_Effectifs_Dept[[#This Row],[Créneau TOT]]-Tableau_Effectifs_Dept[[#This Row],[Créneau J]],0),0)</f>
        <v>0</v>
      </c>
      <c r="Q132" s="71">
        <f>ROUND(HOUR(Tableau_Effectifs_Dept[[#This Row],[Créneau J]])/12,1)</f>
        <v>0</v>
      </c>
      <c r="R132" s="71"/>
    </row>
    <row r="133" spans="1:21" hidden="1">
      <c r="A133" s="47">
        <v>44760.291666666664</v>
      </c>
      <c r="B133" s="47">
        <v>44760.791666666664</v>
      </c>
      <c r="C133" t="s">
        <v>181</v>
      </c>
      <c r="D133" t="s">
        <v>86</v>
      </c>
      <c r="E133" t="s">
        <v>85</v>
      </c>
      <c r="F133" t="s">
        <v>37</v>
      </c>
      <c r="G133" t="s">
        <v>93</v>
      </c>
      <c r="H133" t="s">
        <v>140</v>
      </c>
      <c r="I133" t="s">
        <v>97</v>
      </c>
      <c r="J1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Garde£JOUR£VOL£FONTENAY-TRESIGNY£18/07/2022</v>
      </c>
      <c r="K1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3">
        <f>ROUND(MOD(Tableau_Effectifs_Dept[[#This Row],[GardDteDebut]],1),5)</f>
        <v>0.29166999999999998</v>
      </c>
      <c r="M133">
        <f>ROUND(MOD(Tableau_Effectifs_Dept[[#This Row],[GardDteFin]],1),5)</f>
        <v>0.79166999999999998</v>
      </c>
      <c r="N1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3" s="71">
        <f>MAX(IF(Tableau_Effectifs_Dept[[#This Row],[Créneau TOT]]&gt;0,Tableau_Effectifs_Dept[[#This Row],[Créneau TOT]]-Tableau_Effectifs_Dept[[#This Row],[Créneau J]],0),0)</f>
        <v>0</v>
      </c>
      <c r="Q133" s="71">
        <f>ROUND(HOUR(Tableau_Effectifs_Dept[[#This Row],[Créneau J]])/12,1)</f>
        <v>0</v>
      </c>
      <c r="R133" s="71"/>
    </row>
    <row r="134" spans="1:21" hidden="1">
      <c r="A134" s="47">
        <v>44760.291666666664</v>
      </c>
      <c r="B134" s="47">
        <v>44761.291666666664</v>
      </c>
      <c r="C134" t="s">
        <v>181</v>
      </c>
      <c r="D134" t="s">
        <v>86</v>
      </c>
      <c r="E134" t="s">
        <v>86</v>
      </c>
      <c r="F134" t="s">
        <v>37</v>
      </c>
      <c r="G134" t="s">
        <v>93</v>
      </c>
      <c r="H134" t="s">
        <v>141</v>
      </c>
      <c r="I134" t="s">
        <v>98</v>
      </c>
      <c r="J1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Garde£24H£PRO£FONTENAY-TRESIGNY£18/07/2022</v>
      </c>
      <c r="K1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4">
        <f>ROUND(MOD(Tableau_Effectifs_Dept[[#This Row],[GardDteDebut]],1),5)</f>
        <v>0.29166999999999998</v>
      </c>
      <c r="M134">
        <f>ROUND(MOD(Tableau_Effectifs_Dept[[#This Row],[GardDteFin]],1),5)</f>
        <v>0.29166999999999998</v>
      </c>
      <c r="N1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4" s="71">
        <f>MAX(IF(Tableau_Effectifs_Dept[[#This Row],[Créneau TOT]]&gt;0,Tableau_Effectifs_Dept[[#This Row],[Créneau TOT]]-Tableau_Effectifs_Dept[[#This Row],[Créneau J]],0),0)</f>
        <v>0</v>
      </c>
      <c r="Q134" s="71">
        <f>ROUND(HOUR(Tableau_Effectifs_Dept[[#This Row],[Créneau J]])/12,1)</f>
        <v>0</v>
      </c>
      <c r="R134" s="71"/>
    </row>
    <row r="135" spans="1:21" hidden="1">
      <c r="A135" s="47">
        <v>44760.291666666664</v>
      </c>
      <c r="B135" s="47">
        <v>44761.291666666664</v>
      </c>
      <c r="C135" t="s">
        <v>181</v>
      </c>
      <c r="D135" t="s">
        <v>86</v>
      </c>
      <c r="E135" t="s">
        <v>86</v>
      </c>
      <c r="F135" t="s">
        <v>37</v>
      </c>
      <c r="G135" t="s">
        <v>93</v>
      </c>
      <c r="H135" t="s">
        <v>141</v>
      </c>
      <c r="I135" t="s">
        <v>98</v>
      </c>
      <c r="J1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Garde£24H£PRO£FONTENAY-TRESIGNY£18/07/2022</v>
      </c>
      <c r="K1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5">
        <f>ROUND(MOD(Tableau_Effectifs_Dept[[#This Row],[GardDteDebut]],1),5)</f>
        <v>0.29166999999999998</v>
      </c>
      <c r="M135">
        <f>ROUND(MOD(Tableau_Effectifs_Dept[[#This Row],[GardDteFin]],1),5)</f>
        <v>0.29166999999999998</v>
      </c>
      <c r="N1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5" s="71">
        <f>MAX(IF(Tableau_Effectifs_Dept[[#This Row],[Créneau TOT]]&gt;0,Tableau_Effectifs_Dept[[#This Row],[Créneau TOT]]-Tableau_Effectifs_Dept[[#This Row],[Créneau J]],0),0)</f>
        <v>0</v>
      </c>
      <c r="Q135" s="71">
        <f>ROUND(HOUR(Tableau_Effectifs_Dept[[#This Row],[Créneau J]])/12,1)</f>
        <v>0</v>
      </c>
      <c r="R135" s="71"/>
    </row>
    <row r="136" spans="1:21" hidden="1">
      <c r="A136" s="47">
        <v>44760.291666666664</v>
      </c>
      <c r="B136" s="47">
        <v>44760.791666666664</v>
      </c>
      <c r="C136" t="s">
        <v>181</v>
      </c>
      <c r="D136" t="s">
        <v>86</v>
      </c>
      <c r="E136" t="s">
        <v>85</v>
      </c>
      <c r="F136" t="s">
        <v>100</v>
      </c>
      <c r="G136" t="s">
        <v>93</v>
      </c>
      <c r="H136" t="s">
        <v>141</v>
      </c>
      <c r="I136" t="s">
        <v>97</v>
      </c>
      <c r="J1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Garde£JOUR£PRO£GUIGNES£18/07/2022</v>
      </c>
      <c r="K1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6">
        <f>ROUND(MOD(Tableau_Effectifs_Dept[[#This Row],[GardDteDebut]],1),5)</f>
        <v>0.29166999999999998</v>
      </c>
      <c r="M136">
        <f>ROUND(MOD(Tableau_Effectifs_Dept[[#This Row],[GardDteFin]],1),5)</f>
        <v>0.79166999999999998</v>
      </c>
      <c r="N1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6" s="71">
        <f>MAX(IF(Tableau_Effectifs_Dept[[#This Row],[Créneau TOT]]&gt;0,Tableau_Effectifs_Dept[[#This Row],[Créneau TOT]]-Tableau_Effectifs_Dept[[#This Row],[Créneau J]],0),0)</f>
        <v>0</v>
      </c>
      <c r="Q136" s="71">
        <f>ROUND(HOUR(Tableau_Effectifs_Dept[[#This Row],[Créneau J]])/12,1)</f>
        <v>0</v>
      </c>
      <c r="R136" s="71"/>
    </row>
    <row r="137" spans="1:21" hidden="1">
      <c r="A137" s="47">
        <v>44760.291666666664</v>
      </c>
      <c r="B137" s="47">
        <v>44761.291666666664</v>
      </c>
      <c r="C137" t="s">
        <v>181</v>
      </c>
      <c r="D137" t="s">
        <v>86</v>
      </c>
      <c r="E137" t="s">
        <v>86</v>
      </c>
      <c r="F137" t="s">
        <v>100</v>
      </c>
      <c r="G137" t="s">
        <v>93</v>
      </c>
      <c r="H137" t="s">
        <v>141</v>
      </c>
      <c r="I137" t="s">
        <v>98</v>
      </c>
      <c r="J1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Garde£24H£PRO£GUIGNES£18/07/2022</v>
      </c>
      <c r="K1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7">
        <f>ROUND(MOD(Tableau_Effectifs_Dept[[#This Row],[GardDteDebut]],1),5)</f>
        <v>0.29166999999999998</v>
      </c>
      <c r="M137">
        <f>ROUND(MOD(Tableau_Effectifs_Dept[[#This Row],[GardDteFin]],1),5)</f>
        <v>0.29166999999999998</v>
      </c>
      <c r="N1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7" s="71">
        <f>MAX(IF(Tableau_Effectifs_Dept[[#This Row],[Créneau TOT]]&gt;0,Tableau_Effectifs_Dept[[#This Row],[Créneau TOT]]-Tableau_Effectifs_Dept[[#This Row],[Créneau J]],0),0)</f>
        <v>0</v>
      </c>
      <c r="Q137" s="71">
        <f>ROUND(HOUR(Tableau_Effectifs_Dept[[#This Row],[Créneau J]])/12,1)</f>
        <v>0</v>
      </c>
      <c r="R137" s="71"/>
    </row>
    <row r="138" spans="1:21" hidden="1">
      <c r="A138" s="47">
        <v>44760.291666666664</v>
      </c>
      <c r="B138" s="47">
        <v>44760.791666666664</v>
      </c>
      <c r="C138" t="s">
        <v>181</v>
      </c>
      <c r="D138" t="s">
        <v>86</v>
      </c>
      <c r="E138" t="s">
        <v>85</v>
      </c>
      <c r="F138" t="s">
        <v>100</v>
      </c>
      <c r="G138" t="s">
        <v>93</v>
      </c>
      <c r="H138" t="s">
        <v>141</v>
      </c>
      <c r="I138" t="s">
        <v>97</v>
      </c>
      <c r="J1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Garde£JOUR£PRO£GUIGNES£18/07/2022</v>
      </c>
      <c r="K1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8">
        <f>ROUND(MOD(Tableau_Effectifs_Dept[[#This Row],[GardDteDebut]],1),5)</f>
        <v>0.29166999999999998</v>
      </c>
      <c r="M138">
        <f>ROUND(MOD(Tableau_Effectifs_Dept[[#This Row],[GardDteFin]],1),5)</f>
        <v>0.79166999999999998</v>
      </c>
      <c r="N1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8" s="71">
        <f>MAX(IF(Tableau_Effectifs_Dept[[#This Row],[Créneau TOT]]&gt;0,Tableau_Effectifs_Dept[[#This Row],[Créneau TOT]]-Tableau_Effectifs_Dept[[#This Row],[Créneau J]],0),0)</f>
        <v>0</v>
      </c>
      <c r="Q138" s="71">
        <f>ROUND(HOUR(Tableau_Effectifs_Dept[[#This Row],[Créneau J]])/12,1)</f>
        <v>0</v>
      </c>
      <c r="R138" s="71"/>
    </row>
    <row r="139" spans="1:21" hidden="1">
      <c r="A139" s="47">
        <v>44760.291666666664</v>
      </c>
      <c r="B139" s="47">
        <v>44760.791666666664</v>
      </c>
      <c r="C139" t="s">
        <v>181</v>
      </c>
      <c r="D139" t="s">
        <v>86</v>
      </c>
      <c r="E139" t="s">
        <v>85</v>
      </c>
      <c r="F139" t="s">
        <v>100</v>
      </c>
      <c r="G139" t="s">
        <v>93</v>
      </c>
      <c r="H139" t="s">
        <v>140</v>
      </c>
      <c r="I139" t="s">
        <v>97</v>
      </c>
      <c r="J1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Garde£JOUR£VOL£GUIGNES£18/07/2022</v>
      </c>
      <c r="K1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9">
        <f>ROUND(MOD(Tableau_Effectifs_Dept[[#This Row],[GardDteDebut]],1),5)</f>
        <v>0.29166999999999998</v>
      </c>
      <c r="M139">
        <f>ROUND(MOD(Tableau_Effectifs_Dept[[#This Row],[GardDteFin]],1),5)</f>
        <v>0.79166999999999998</v>
      </c>
      <c r="N1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9" s="71">
        <f>MAX(IF(Tableau_Effectifs_Dept[[#This Row],[Créneau TOT]]&gt;0,Tableau_Effectifs_Dept[[#This Row],[Créneau TOT]]-Tableau_Effectifs_Dept[[#This Row],[Créneau J]],0),0)</f>
        <v>0</v>
      </c>
      <c r="Q139" s="71">
        <f>ROUND(HOUR(Tableau_Effectifs_Dept[[#This Row],[Créneau J]])/12,1)</f>
        <v>0</v>
      </c>
      <c r="R139" s="71"/>
    </row>
    <row r="140" spans="1:21">
      <c r="A140" s="47">
        <v>44760.291666666664</v>
      </c>
      <c r="B140" s="47">
        <v>44760.791666666664</v>
      </c>
      <c r="C140" t="s">
        <v>181</v>
      </c>
      <c r="D140" t="s">
        <v>86</v>
      </c>
      <c r="E140" t="s">
        <v>85</v>
      </c>
      <c r="F140" t="s">
        <v>34</v>
      </c>
      <c r="G140" t="s">
        <v>93</v>
      </c>
      <c r="H140" t="s">
        <v>140</v>
      </c>
      <c r="I140" t="s">
        <v>94</v>
      </c>
      <c r="J1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Garde£CRENEAU£VOL£JOUY-LE-CHATEL£18/07/2022</v>
      </c>
      <c r="K1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0" s="71">
        <f>ROUND(MOD(Tableau_Effectifs_Dept[[#This Row],[GardDteDebut]],1),5)</f>
        <v>0.29166999999999998</v>
      </c>
      <c r="M140" s="71">
        <f>ROUND(MOD(Tableau_Effectifs_Dept[[#This Row],[GardDteFin]],1),5)</f>
        <v>0.79166999999999998</v>
      </c>
      <c r="N140" s="71">
        <f>IF(AND(Tableau_Effectifs_Dept[[#This Row],[PERIODE]]="creneau",Tableau_Effectifs_Dept[[#This Row],[DE Arrondi]]&gt;=7/24),Tableau_Effectifs_Dept[[#This Row],[GardDteFin]]-Tableau_Effectifs_Dept[[#This Row],[GardDteDebut]],0)</f>
        <v>0.5</v>
      </c>
      <c r="O140" s="95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0" s="95">
        <f>MAX(IF(Tableau_Effectifs_Dept[[#This Row],[Créneau TOT]]&gt;0,Tableau_Effectifs_Dept[[#This Row],[Créneau TOT]]-Tableau_Effectifs_Dept[[#This Row],[Créneau J]],0),0)</f>
        <v>0.5</v>
      </c>
      <c r="Q140" s="72">
        <f>ROUND(HOUR(Tableau_Effectifs_Dept[[#This Row],[Créneau J]])/12,1)</f>
        <v>0</v>
      </c>
      <c r="R140" s="72">
        <f>ROUND(HOUR(Tableau_Effectifs_Dept[[#This Row],[Créneau N]])/12,1)</f>
        <v>1</v>
      </c>
      <c r="T140" s="71">
        <v>0.5</v>
      </c>
      <c r="U140" s="93">
        <v>0</v>
      </c>
    </row>
    <row r="141" spans="1:21" hidden="1">
      <c r="A141" s="47">
        <v>44760.291666666664</v>
      </c>
      <c r="B141" s="47">
        <v>44760.791666666664</v>
      </c>
      <c r="C141" t="s">
        <v>181</v>
      </c>
      <c r="D141" t="s">
        <v>86</v>
      </c>
      <c r="E141" t="s">
        <v>85</v>
      </c>
      <c r="F141" t="s">
        <v>34</v>
      </c>
      <c r="G141" t="s">
        <v>93</v>
      </c>
      <c r="H141" t="s">
        <v>140</v>
      </c>
      <c r="I141" t="s">
        <v>97</v>
      </c>
      <c r="J1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Garde£JOUR£VOL£JOUY-LE-CHATEL£18/07/2022</v>
      </c>
      <c r="K1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1">
        <f>ROUND(MOD(Tableau_Effectifs_Dept[[#This Row],[GardDteDebut]],1),5)</f>
        <v>0.29166999999999998</v>
      </c>
      <c r="M141">
        <f>ROUND(MOD(Tableau_Effectifs_Dept[[#This Row],[GardDteFin]],1),5)</f>
        <v>0.79166999999999998</v>
      </c>
      <c r="N1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1" s="71">
        <f>MAX(IF(Tableau_Effectifs_Dept[[#This Row],[Créneau TOT]]&gt;0,Tableau_Effectifs_Dept[[#This Row],[Créneau TOT]]-Tableau_Effectifs_Dept[[#This Row],[Créneau J]],0),0)</f>
        <v>0</v>
      </c>
      <c r="Q141" s="71">
        <f>ROUND(HOUR(Tableau_Effectifs_Dept[[#This Row],[Créneau J]])/12,1)</f>
        <v>0</v>
      </c>
      <c r="R141" s="71"/>
    </row>
    <row r="142" spans="1:21" hidden="1">
      <c r="A142" s="47">
        <v>44760.291666666664</v>
      </c>
      <c r="B142" s="47">
        <v>44760.791666666664</v>
      </c>
      <c r="C142" t="s">
        <v>181</v>
      </c>
      <c r="D142" t="s">
        <v>86</v>
      </c>
      <c r="E142" t="s">
        <v>85</v>
      </c>
      <c r="F142" t="s">
        <v>34</v>
      </c>
      <c r="G142" t="s">
        <v>93</v>
      </c>
      <c r="H142" t="s">
        <v>140</v>
      </c>
      <c r="I142" t="s">
        <v>97</v>
      </c>
      <c r="J1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Garde£JOUR£VOL£JOUY-LE-CHATEL£18/07/2022</v>
      </c>
      <c r="K1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2">
        <f>ROUND(MOD(Tableau_Effectifs_Dept[[#This Row],[GardDteDebut]],1),5)</f>
        <v>0.29166999999999998</v>
      </c>
      <c r="M142">
        <f>ROUND(MOD(Tableau_Effectifs_Dept[[#This Row],[GardDteFin]],1),5)</f>
        <v>0.79166999999999998</v>
      </c>
      <c r="N1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2" s="71">
        <f>MAX(IF(Tableau_Effectifs_Dept[[#This Row],[Créneau TOT]]&gt;0,Tableau_Effectifs_Dept[[#This Row],[Créneau TOT]]-Tableau_Effectifs_Dept[[#This Row],[Créneau J]],0),0)</f>
        <v>0</v>
      </c>
      <c r="Q142" s="71">
        <f>ROUND(HOUR(Tableau_Effectifs_Dept[[#This Row],[Créneau J]])/12,1)</f>
        <v>0</v>
      </c>
      <c r="R142" s="71"/>
    </row>
    <row r="143" spans="1:21" hidden="1">
      <c r="A143" s="47">
        <v>44760.291666666664</v>
      </c>
      <c r="B143" s="47">
        <v>44760.791666666664</v>
      </c>
      <c r="C143" t="s">
        <v>181</v>
      </c>
      <c r="D143" t="s">
        <v>86</v>
      </c>
      <c r="E143" t="s">
        <v>85</v>
      </c>
      <c r="F143" t="s">
        <v>34</v>
      </c>
      <c r="G143" t="s">
        <v>93</v>
      </c>
      <c r="H143" t="s">
        <v>140</v>
      </c>
      <c r="I143" t="s">
        <v>97</v>
      </c>
      <c r="J1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Garde£JOUR£VOL£JOUY-LE-CHATEL£18/07/2022</v>
      </c>
      <c r="K1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3">
        <f>ROUND(MOD(Tableau_Effectifs_Dept[[#This Row],[GardDteDebut]],1),5)</f>
        <v>0.29166999999999998</v>
      </c>
      <c r="M143">
        <f>ROUND(MOD(Tableau_Effectifs_Dept[[#This Row],[GardDteFin]],1),5)</f>
        <v>0.79166999999999998</v>
      </c>
      <c r="N1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3" s="71">
        <f>MAX(IF(Tableau_Effectifs_Dept[[#This Row],[Créneau TOT]]&gt;0,Tableau_Effectifs_Dept[[#This Row],[Créneau TOT]]-Tableau_Effectifs_Dept[[#This Row],[Créneau J]],0),0)</f>
        <v>0</v>
      </c>
      <c r="Q143" s="71">
        <f>ROUND(HOUR(Tableau_Effectifs_Dept[[#This Row],[Créneau J]])/12,1)</f>
        <v>0</v>
      </c>
      <c r="R143" s="71"/>
    </row>
    <row r="144" spans="1:21" hidden="1">
      <c r="A144" s="47">
        <v>44760.291666666664</v>
      </c>
      <c r="B144" s="47">
        <v>44760.791666666664</v>
      </c>
      <c r="C144" t="s">
        <v>181</v>
      </c>
      <c r="D144" t="s">
        <v>86</v>
      </c>
      <c r="E144" t="s">
        <v>85</v>
      </c>
      <c r="F144" t="s">
        <v>70</v>
      </c>
      <c r="G144" t="s">
        <v>93</v>
      </c>
      <c r="H144" t="s">
        <v>140</v>
      </c>
      <c r="I144" t="s">
        <v>97</v>
      </c>
      <c r="J1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CHAPELLE-LA-REINE£18/07/2022</v>
      </c>
      <c r="K1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4">
        <f>ROUND(MOD(Tableau_Effectifs_Dept[[#This Row],[GardDteDebut]],1),5)</f>
        <v>0.29166999999999998</v>
      </c>
      <c r="M144">
        <f>ROUND(MOD(Tableau_Effectifs_Dept[[#This Row],[GardDteFin]],1),5)</f>
        <v>0.79166999999999998</v>
      </c>
      <c r="N1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4" s="71">
        <f>MAX(IF(Tableau_Effectifs_Dept[[#This Row],[Créneau TOT]]&gt;0,Tableau_Effectifs_Dept[[#This Row],[Créneau TOT]]-Tableau_Effectifs_Dept[[#This Row],[Créneau J]],0),0)</f>
        <v>0</v>
      </c>
      <c r="Q144" s="71">
        <f>ROUND(HOUR(Tableau_Effectifs_Dept[[#This Row],[Créneau J]])/12,1)</f>
        <v>0</v>
      </c>
      <c r="R144" s="71"/>
    </row>
    <row r="145" spans="1:18" hidden="1">
      <c r="A145" s="47">
        <v>44760.291666666664</v>
      </c>
      <c r="B145" s="47">
        <v>44760.791666666664</v>
      </c>
      <c r="C145" t="s">
        <v>181</v>
      </c>
      <c r="D145" t="s">
        <v>86</v>
      </c>
      <c r="E145" t="s">
        <v>85</v>
      </c>
      <c r="F145" t="s">
        <v>70</v>
      </c>
      <c r="G145" t="s">
        <v>93</v>
      </c>
      <c r="H145" t="s">
        <v>140</v>
      </c>
      <c r="I145" t="s">
        <v>97</v>
      </c>
      <c r="J1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CHAPELLE-LA-REINE£18/07/2022</v>
      </c>
      <c r="K1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5">
        <f>ROUND(MOD(Tableau_Effectifs_Dept[[#This Row],[GardDteDebut]],1),5)</f>
        <v>0.29166999999999998</v>
      </c>
      <c r="M145">
        <f>ROUND(MOD(Tableau_Effectifs_Dept[[#This Row],[GardDteFin]],1),5)</f>
        <v>0.79166999999999998</v>
      </c>
      <c r="N1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5" s="71">
        <f>MAX(IF(Tableau_Effectifs_Dept[[#This Row],[Créneau TOT]]&gt;0,Tableau_Effectifs_Dept[[#This Row],[Créneau TOT]]-Tableau_Effectifs_Dept[[#This Row],[Créneau J]],0),0)</f>
        <v>0</v>
      </c>
      <c r="Q145" s="71">
        <f>ROUND(HOUR(Tableau_Effectifs_Dept[[#This Row],[Créneau J]])/12,1)</f>
        <v>0</v>
      </c>
      <c r="R145" s="71"/>
    </row>
    <row r="146" spans="1:18" hidden="1">
      <c r="A146" s="47">
        <v>44760.291666666664</v>
      </c>
      <c r="B146" s="47">
        <v>44760.791666666664</v>
      </c>
      <c r="C146" t="s">
        <v>181</v>
      </c>
      <c r="D146" t="s">
        <v>86</v>
      </c>
      <c r="E146" t="s">
        <v>85</v>
      </c>
      <c r="F146" t="s">
        <v>70</v>
      </c>
      <c r="G146" t="s">
        <v>93</v>
      </c>
      <c r="H146" t="s">
        <v>140</v>
      </c>
      <c r="I146" t="s">
        <v>97</v>
      </c>
      <c r="J1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CHAPELLE-LA-REINE£18/07/2022</v>
      </c>
      <c r="K1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6">
        <f>ROUND(MOD(Tableau_Effectifs_Dept[[#This Row],[GardDteDebut]],1),5)</f>
        <v>0.29166999999999998</v>
      </c>
      <c r="M146">
        <f>ROUND(MOD(Tableau_Effectifs_Dept[[#This Row],[GardDteFin]],1),5)</f>
        <v>0.79166999999999998</v>
      </c>
      <c r="N1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6" s="71">
        <f>MAX(IF(Tableau_Effectifs_Dept[[#This Row],[Créneau TOT]]&gt;0,Tableau_Effectifs_Dept[[#This Row],[Créneau TOT]]-Tableau_Effectifs_Dept[[#This Row],[Créneau J]],0),0)</f>
        <v>0</v>
      </c>
      <c r="Q146" s="71">
        <f>ROUND(HOUR(Tableau_Effectifs_Dept[[#This Row],[Créneau J]])/12,1)</f>
        <v>0</v>
      </c>
      <c r="R146" s="71"/>
    </row>
    <row r="147" spans="1:18" hidden="1">
      <c r="A147" s="47">
        <v>44760.291666666664</v>
      </c>
      <c r="B147" s="47">
        <v>44760.791666666664</v>
      </c>
      <c r="C147" t="s">
        <v>181</v>
      </c>
      <c r="D147" t="s">
        <v>86</v>
      </c>
      <c r="E147" t="s">
        <v>85</v>
      </c>
      <c r="F147" t="s">
        <v>70</v>
      </c>
      <c r="G147" t="s">
        <v>93</v>
      </c>
      <c r="H147" t="s">
        <v>140</v>
      </c>
      <c r="I147" t="s">
        <v>97</v>
      </c>
      <c r="J1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CHAPELLE-LA-REINE£18/07/2022</v>
      </c>
      <c r="K1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7">
        <f>ROUND(MOD(Tableau_Effectifs_Dept[[#This Row],[GardDteDebut]],1),5)</f>
        <v>0.29166999999999998</v>
      </c>
      <c r="M147">
        <f>ROUND(MOD(Tableau_Effectifs_Dept[[#This Row],[GardDteFin]],1),5)</f>
        <v>0.79166999999999998</v>
      </c>
      <c r="N1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7" s="71">
        <f>MAX(IF(Tableau_Effectifs_Dept[[#This Row],[Créneau TOT]]&gt;0,Tableau_Effectifs_Dept[[#This Row],[Créneau TOT]]-Tableau_Effectifs_Dept[[#This Row],[Créneau J]],0),0)</f>
        <v>0</v>
      </c>
      <c r="Q147" s="71">
        <f>ROUND(HOUR(Tableau_Effectifs_Dept[[#This Row],[Créneau J]])/12,1)</f>
        <v>0</v>
      </c>
      <c r="R147" s="71"/>
    </row>
    <row r="148" spans="1:18" hidden="1">
      <c r="A148" s="47">
        <v>44760.291666666664</v>
      </c>
      <c r="B148" s="47">
        <v>44761.291666666664</v>
      </c>
      <c r="C148" t="s">
        <v>181</v>
      </c>
      <c r="D148" t="s">
        <v>86</v>
      </c>
      <c r="E148" t="s">
        <v>86</v>
      </c>
      <c r="F148" t="s">
        <v>70</v>
      </c>
      <c r="G148" t="s">
        <v>93</v>
      </c>
      <c r="H148" t="s">
        <v>141</v>
      </c>
      <c r="I148" t="s">
        <v>98</v>
      </c>
      <c r="J1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CHAPELLE-LA-REINE£18/07/2022</v>
      </c>
      <c r="K1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8">
        <f>ROUND(MOD(Tableau_Effectifs_Dept[[#This Row],[GardDteDebut]],1),5)</f>
        <v>0.29166999999999998</v>
      </c>
      <c r="M148">
        <f>ROUND(MOD(Tableau_Effectifs_Dept[[#This Row],[GardDteFin]],1),5)</f>
        <v>0.29166999999999998</v>
      </c>
      <c r="N1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8" s="71">
        <f>MAX(IF(Tableau_Effectifs_Dept[[#This Row],[Créneau TOT]]&gt;0,Tableau_Effectifs_Dept[[#This Row],[Créneau TOT]]-Tableau_Effectifs_Dept[[#This Row],[Créneau J]],0),0)</f>
        <v>0</v>
      </c>
      <c r="Q148" s="71">
        <f>ROUND(HOUR(Tableau_Effectifs_Dept[[#This Row],[Créneau J]])/12,1)</f>
        <v>0</v>
      </c>
      <c r="R148" s="71"/>
    </row>
    <row r="149" spans="1:18" hidden="1">
      <c r="A149" s="47">
        <v>44760.291666666664</v>
      </c>
      <c r="B149" s="47">
        <v>44761.291666666664</v>
      </c>
      <c r="C149" t="s">
        <v>181</v>
      </c>
      <c r="D149" t="s">
        <v>86</v>
      </c>
      <c r="E149" t="s">
        <v>86</v>
      </c>
      <c r="F149" t="s">
        <v>70</v>
      </c>
      <c r="G149" t="s">
        <v>93</v>
      </c>
      <c r="H149" t="s">
        <v>141</v>
      </c>
      <c r="I149" t="s">
        <v>98</v>
      </c>
      <c r="J1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CHAPELLE-LA-REINE£18/07/2022</v>
      </c>
      <c r="K1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9">
        <f>ROUND(MOD(Tableau_Effectifs_Dept[[#This Row],[GardDteDebut]],1),5)</f>
        <v>0.29166999999999998</v>
      </c>
      <c r="M149">
        <f>ROUND(MOD(Tableau_Effectifs_Dept[[#This Row],[GardDteFin]],1),5)</f>
        <v>0.29166999999999998</v>
      </c>
      <c r="N1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9" s="71">
        <f>MAX(IF(Tableau_Effectifs_Dept[[#This Row],[Créneau TOT]]&gt;0,Tableau_Effectifs_Dept[[#This Row],[Créneau TOT]]-Tableau_Effectifs_Dept[[#This Row],[Créneau J]],0),0)</f>
        <v>0</v>
      </c>
      <c r="Q149" s="71">
        <f>ROUND(HOUR(Tableau_Effectifs_Dept[[#This Row],[Créneau J]])/12,1)</f>
        <v>0</v>
      </c>
      <c r="R149" s="71"/>
    </row>
    <row r="150" spans="1:18" hidden="1">
      <c r="A150" s="47">
        <v>44760.291666666664</v>
      </c>
      <c r="B150" s="47">
        <v>44760.791666666664</v>
      </c>
      <c r="C150" t="s">
        <v>181</v>
      </c>
      <c r="D150" t="s">
        <v>86</v>
      </c>
      <c r="E150" t="s">
        <v>85</v>
      </c>
      <c r="F150" t="s">
        <v>39</v>
      </c>
      <c r="G150" t="s">
        <v>93</v>
      </c>
      <c r="H150" t="s">
        <v>141</v>
      </c>
      <c r="I150" t="s">
        <v>97</v>
      </c>
      <c r="J1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FERTE-GAUCHER£18/07/2022</v>
      </c>
      <c r="K1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0">
        <f>ROUND(MOD(Tableau_Effectifs_Dept[[#This Row],[GardDteDebut]],1),5)</f>
        <v>0.29166999999999998</v>
      </c>
      <c r="M150">
        <f>ROUND(MOD(Tableau_Effectifs_Dept[[#This Row],[GardDteFin]],1),5)</f>
        <v>0.79166999999999998</v>
      </c>
      <c r="N1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0" s="71">
        <f>MAX(IF(Tableau_Effectifs_Dept[[#This Row],[Créneau TOT]]&gt;0,Tableau_Effectifs_Dept[[#This Row],[Créneau TOT]]-Tableau_Effectifs_Dept[[#This Row],[Créneau J]],0),0)</f>
        <v>0</v>
      </c>
      <c r="Q150" s="71">
        <f>ROUND(HOUR(Tableau_Effectifs_Dept[[#This Row],[Créneau J]])/12,1)</f>
        <v>0</v>
      </c>
      <c r="R150" s="71"/>
    </row>
    <row r="151" spans="1:18" hidden="1">
      <c r="A151" s="47">
        <v>44760.291666666664</v>
      </c>
      <c r="B151" s="47">
        <v>44761.291666666664</v>
      </c>
      <c r="C151" t="s">
        <v>181</v>
      </c>
      <c r="D151" t="s">
        <v>86</v>
      </c>
      <c r="E151" t="s">
        <v>86</v>
      </c>
      <c r="F151" t="s">
        <v>39</v>
      </c>
      <c r="G151" t="s">
        <v>93</v>
      </c>
      <c r="H151" t="s">
        <v>140</v>
      </c>
      <c r="I151" t="s">
        <v>98</v>
      </c>
      <c r="J1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FERTE-GAUCHER£18/07/2022</v>
      </c>
      <c r="K1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1">
        <f>ROUND(MOD(Tableau_Effectifs_Dept[[#This Row],[GardDteDebut]],1),5)</f>
        <v>0.29166999999999998</v>
      </c>
      <c r="M151">
        <f>ROUND(MOD(Tableau_Effectifs_Dept[[#This Row],[GardDteFin]],1),5)</f>
        <v>0.29166999999999998</v>
      </c>
      <c r="N1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1" s="71">
        <f>MAX(IF(Tableau_Effectifs_Dept[[#This Row],[Créneau TOT]]&gt;0,Tableau_Effectifs_Dept[[#This Row],[Créneau TOT]]-Tableau_Effectifs_Dept[[#This Row],[Créneau J]],0),0)</f>
        <v>0</v>
      </c>
      <c r="Q151" s="71">
        <f>ROUND(HOUR(Tableau_Effectifs_Dept[[#This Row],[Créneau J]])/12,1)</f>
        <v>0</v>
      </c>
      <c r="R151" s="71"/>
    </row>
    <row r="152" spans="1:18" hidden="1">
      <c r="A152" s="47">
        <v>44760.291666666664</v>
      </c>
      <c r="B152" s="47">
        <v>44761.291666666664</v>
      </c>
      <c r="C152" t="s">
        <v>181</v>
      </c>
      <c r="D152" t="s">
        <v>86</v>
      </c>
      <c r="E152" t="s">
        <v>86</v>
      </c>
      <c r="F152" t="s">
        <v>39</v>
      </c>
      <c r="G152" t="s">
        <v>93</v>
      </c>
      <c r="H152" t="s">
        <v>140</v>
      </c>
      <c r="I152" t="s">
        <v>98</v>
      </c>
      <c r="J1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FERTE-GAUCHER£18/07/2022</v>
      </c>
      <c r="K1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2">
        <f>ROUND(MOD(Tableau_Effectifs_Dept[[#This Row],[GardDteDebut]],1),5)</f>
        <v>0.29166999999999998</v>
      </c>
      <c r="M152">
        <f>ROUND(MOD(Tableau_Effectifs_Dept[[#This Row],[GardDteFin]],1),5)</f>
        <v>0.29166999999999998</v>
      </c>
      <c r="N1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2" s="71">
        <f>MAX(IF(Tableau_Effectifs_Dept[[#This Row],[Créneau TOT]]&gt;0,Tableau_Effectifs_Dept[[#This Row],[Créneau TOT]]-Tableau_Effectifs_Dept[[#This Row],[Créneau J]],0),0)</f>
        <v>0</v>
      </c>
      <c r="Q152" s="71">
        <f>ROUND(HOUR(Tableau_Effectifs_Dept[[#This Row],[Créneau J]])/12,1)</f>
        <v>0</v>
      </c>
      <c r="R152" s="71"/>
    </row>
    <row r="153" spans="1:18" hidden="1">
      <c r="A153" s="47">
        <v>44760.291666666664</v>
      </c>
      <c r="B153" s="47">
        <v>44761.291666666664</v>
      </c>
      <c r="C153" t="s">
        <v>181</v>
      </c>
      <c r="D153" t="s">
        <v>86</v>
      </c>
      <c r="E153" t="s">
        <v>86</v>
      </c>
      <c r="F153" t="s">
        <v>39</v>
      </c>
      <c r="G153" t="s">
        <v>93</v>
      </c>
      <c r="H153" t="s">
        <v>141</v>
      </c>
      <c r="I153" t="s">
        <v>98</v>
      </c>
      <c r="J1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FERTE-GAUCHER£18/07/2022</v>
      </c>
      <c r="K1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3">
        <f>ROUND(MOD(Tableau_Effectifs_Dept[[#This Row],[GardDteDebut]],1),5)</f>
        <v>0.29166999999999998</v>
      </c>
      <c r="M153">
        <f>ROUND(MOD(Tableau_Effectifs_Dept[[#This Row],[GardDteFin]],1),5)</f>
        <v>0.29166999999999998</v>
      </c>
      <c r="N1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3" s="71">
        <f>MAX(IF(Tableau_Effectifs_Dept[[#This Row],[Créneau TOT]]&gt;0,Tableau_Effectifs_Dept[[#This Row],[Créneau TOT]]-Tableau_Effectifs_Dept[[#This Row],[Créneau J]],0),0)</f>
        <v>0</v>
      </c>
      <c r="Q153" s="71">
        <f>ROUND(HOUR(Tableau_Effectifs_Dept[[#This Row],[Créneau J]])/12,1)</f>
        <v>0</v>
      </c>
      <c r="R153" s="71"/>
    </row>
    <row r="154" spans="1:18" hidden="1">
      <c r="A154" s="47">
        <v>44760.291666666664</v>
      </c>
      <c r="B154" s="47">
        <v>44761.291666666664</v>
      </c>
      <c r="C154" t="s">
        <v>181</v>
      </c>
      <c r="D154" t="s">
        <v>86</v>
      </c>
      <c r="E154" t="s">
        <v>86</v>
      </c>
      <c r="F154" t="s">
        <v>39</v>
      </c>
      <c r="G154" t="s">
        <v>93</v>
      </c>
      <c r="H154" t="s">
        <v>140</v>
      </c>
      <c r="I154" t="s">
        <v>98</v>
      </c>
      <c r="J1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FERTE-GAUCHER£18/07/2022</v>
      </c>
      <c r="K1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4">
        <f>ROUND(MOD(Tableau_Effectifs_Dept[[#This Row],[GardDteDebut]],1),5)</f>
        <v>0.29166999999999998</v>
      </c>
      <c r="M154">
        <f>ROUND(MOD(Tableau_Effectifs_Dept[[#This Row],[GardDteFin]],1),5)</f>
        <v>0.29166999999999998</v>
      </c>
      <c r="N1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4" s="71">
        <f>MAX(IF(Tableau_Effectifs_Dept[[#This Row],[Créneau TOT]]&gt;0,Tableau_Effectifs_Dept[[#This Row],[Créneau TOT]]-Tableau_Effectifs_Dept[[#This Row],[Créneau J]],0),0)</f>
        <v>0</v>
      </c>
      <c r="Q154" s="71">
        <f>ROUND(HOUR(Tableau_Effectifs_Dept[[#This Row],[Créneau J]])/12,1)</f>
        <v>0</v>
      </c>
      <c r="R154" s="71"/>
    </row>
    <row r="155" spans="1:18" hidden="1">
      <c r="A155" s="47">
        <v>44760.291666666664</v>
      </c>
      <c r="B155" s="47">
        <v>44761.291666666664</v>
      </c>
      <c r="C155" t="s">
        <v>181</v>
      </c>
      <c r="D155" t="s">
        <v>86</v>
      </c>
      <c r="E155" t="s">
        <v>86</v>
      </c>
      <c r="F155" t="s">
        <v>39</v>
      </c>
      <c r="G155" t="s">
        <v>93</v>
      </c>
      <c r="H155" t="s">
        <v>140</v>
      </c>
      <c r="I155" t="s">
        <v>98</v>
      </c>
      <c r="J1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FERTE-GAUCHER£18/07/2022</v>
      </c>
      <c r="K1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5">
        <f>ROUND(MOD(Tableau_Effectifs_Dept[[#This Row],[GardDteDebut]],1),5)</f>
        <v>0.29166999999999998</v>
      </c>
      <c r="M155">
        <f>ROUND(MOD(Tableau_Effectifs_Dept[[#This Row],[GardDteFin]],1),5)</f>
        <v>0.29166999999999998</v>
      </c>
      <c r="N1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5" s="71">
        <f>MAX(IF(Tableau_Effectifs_Dept[[#This Row],[Créneau TOT]]&gt;0,Tableau_Effectifs_Dept[[#This Row],[Créneau TOT]]-Tableau_Effectifs_Dept[[#This Row],[Créneau J]],0),0)</f>
        <v>0</v>
      </c>
      <c r="Q155" s="71">
        <f>ROUND(HOUR(Tableau_Effectifs_Dept[[#This Row],[Créneau J]])/12,1)</f>
        <v>0</v>
      </c>
      <c r="R155" s="71"/>
    </row>
    <row r="156" spans="1:18" hidden="1">
      <c r="A156" s="47">
        <v>44760.291666666664</v>
      </c>
      <c r="B156" s="47">
        <v>44760.791666666664</v>
      </c>
      <c r="C156" t="s">
        <v>181</v>
      </c>
      <c r="D156" t="s">
        <v>86</v>
      </c>
      <c r="E156" t="s">
        <v>85</v>
      </c>
      <c r="F156" t="s">
        <v>47</v>
      </c>
      <c r="G156" t="s">
        <v>93</v>
      </c>
      <c r="H156" t="s">
        <v>141</v>
      </c>
      <c r="I156" t="s">
        <v>97</v>
      </c>
      <c r="J1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FERTE-SOUS-JOUARRE£18/07/2022</v>
      </c>
      <c r="K1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6">
        <f>ROUND(MOD(Tableau_Effectifs_Dept[[#This Row],[GardDteDebut]],1),5)</f>
        <v>0.29166999999999998</v>
      </c>
      <c r="M156">
        <f>ROUND(MOD(Tableau_Effectifs_Dept[[#This Row],[GardDteFin]],1),5)</f>
        <v>0.79166999999999998</v>
      </c>
      <c r="N1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6" s="71">
        <f>MAX(IF(Tableau_Effectifs_Dept[[#This Row],[Créneau TOT]]&gt;0,Tableau_Effectifs_Dept[[#This Row],[Créneau TOT]]-Tableau_Effectifs_Dept[[#This Row],[Créneau J]],0),0)</f>
        <v>0</v>
      </c>
      <c r="Q156" s="71">
        <f>ROUND(HOUR(Tableau_Effectifs_Dept[[#This Row],[Créneau J]])/12,1)</f>
        <v>0</v>
      </c>
      <c r="R156" s="71"/>
    </row>
    <row r="157" spans="1:18" hidden="1">
      <c r="A157" s="47">
        <v>44760.291666666664</v>
      </c>
      <c r="B157" s="47">
        <v>44761.291666666664</v>
      </c>
      <c r="C157" t="s">
        <v>181</v>
      </c>
      <c r="D157" t="s">
        <v>86</v>
      </c>
      <c r="E157" t="s">
        <v>86</v>
      </c>
      <c r="F157" t="s">
        <v>47</v>
      </c>
      <c r="G157" t="s">
        <v>93</v>
      </c>
      <c r="H157" t="s">
        <v>141</v>
      </c>
      <c r="I157" t="s">
        <v>98</v>
      </c>
      <c r="J1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FERTE-SOUS-JOUARRE£18/07/2022</v>
      </c>
      <c r="K1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7">
        <f>ROUND(MOD(Tableau_Effectifs_Dept[[#This Row],[GardDteDebut]],1),5)</f>
        <v>0.29166999999999998</v>
      </c>
      <c r="M157">
        <f>ROUND(MOD(Tableau_Effectifs_Dept[[#This Row],[GardDteFin]],1),5)</f>
        <v>0.29166999999999998</v>
      </c>
      <c r="N1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7" s="71">
        <f>MAX(IF(Tableau_Effectifs_Dept[[#This Row],[Créneau TOT]]&gt;0,Tableau_Effectifs_Dept[[#This Row],[Créneau TOT]]-Tableau_Effectifs_Dept[[#This Row],[Créneau J]],0),0)</f>
        <v>0</v>
      </c>
      <c r="Q157" s="71">
        <f>ROUND(HOUR(Tableau_Effectifs_Dept[[#This Row],[Créneau J]])/12,1)</f>
        <v>0</v>
      </c>
      <c r="R157" s="71"/>
    </row>
    <row r="158" spans="1:18" hidden="1">
      <c r="A158" s="47">
        <v>44760.291666666664</v>
      </c>
      <c r="B158" s="47">
        <v>44761.291666666664</v>
      </c>
      <c r="C158" t="s">
        <v>181</v>
      </c>
      <c r="D158" t="s">
        <v>86</v>
      </c>
      <c r="E158" t="s">
        <v>86</v>
      </c>
      <c r="F158" t="s">
        <v>47</v>
      </c>
      <c r="G158" t="s">
        <v>93</v>
      </c>
      <c r="H158" t="s">
        <v>141</v>
      </c>
      <c r="I158" t="s">
        <v>98</v>
      </c>
      <c r="J1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FERTE-SOUS-JOUARRE£18/07/2022</v>
      </c>
      <c r="K1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8">
        <f>ROUND(MOD(Tableau_Effectifs_Dept[[#This Row],[GardDteDebut]],1),5)</f>
        <v>0.29166999999999998</v>
      </c>
      <c r="M158">
        <f>ROUND(MOD(Tableau_Effectifs_Dept[[#This Row],[GardDteFin]],1),5)</f>
        <v>0.29166999999999998</v>
      </c>
      <c r="N1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8" s="71">
        <f>MAX(IF(Tableau_Effectifs_Dept[[#This Row],[Créneau TOT]]&gt;0,Tableau_Effectifs_Dept[[#This Row],[Créneau TOT]]-Tableau_Effectifs_Dept[[#This Row],[Créneau J]],0),0)</f>
        <v>0</v>
      </c>
      <c r="Q158" s="71">
        <f>ROUND(HOUR(Tableau_Effectifs_Dept[[#This Row],[Créneau J]])/12,1)</f>
        <v>0</v>
      </c>
      <c r="R158" s="71"/>
    </row>
    <row r="159" spans="1:18" hidden="1">
      <c r="A159" s="47">
        <v>44760.291666666664</v>
      </c>
      <c r="B159" s="47">
        <v>44760.791666666664</v>
      </c>
      <c r="C159" t="s">
        <v>181</v>
      </c>
      <c r="D159" t="s">
        <v>86</v>
      </c>
      <c r="E159" t="s">
        <v>85</v>
      </c>
      <c r="F159" t="s">
        <v>47</v>
      </c>
      <c r="G159" t="s">
        <v>93</v>
      </c>
      <c r="H159" t="s">
        <v>141</v>
      </c>
      <c r="I159" t="s">
        <v>97</v>
      </c>
      <c r="J1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FERTE-SOUS-JOUARRE£18/07/2022</v>
      </c>
      <c r="K1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9">
        <f>ROUND(MOD(Tableau_Effectifs_Dept[[#This Row],[GardDteDebut]],1),5)</f>
        <v>0.29166999999999998</v>
      </c>
      <c r="M159">
        <f>ROUND(MOD(Tableau_Effectifs_Dept[[#This Row],[GardDteFin]],1),5)</f>
        <v>0.79166999999999998</v>
      </c>
      <c r="N1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9" s="71">
        <f>MAX(IF(Tableau_Effectifs_Dept[[#This Row],[Créneau TOT]]&gt;0,Tableau_Effectifs_Dept[[#This Row],[Créneau TOT]]-Tableau_Effectifs_Dept[[#This Row],[Créneau J]],0),0)</f>
        <v>0</v>
      </c>
      <c r="Q159" s="71">
        <f>ROUND(HOUR(Tableau_Effectifs_Dept[[#This Row],[Créneau J]])/12,1)</f>
        <v>0</v>
      </c>
      <c r="R159" s="71"/>
    </row>
    <row r="160" spans="1:18" hidden="1">
      <c r="A160" s="47">
        <v>44760.291666666664</v>
      </c>
      <c r="B160" s="47">
        <v>44761.291666666664</v>
      </c>
      <c r="C160" t="s">
        <v>181</v>
      </c>
      <c r="D160" t="s">
        <v>86</v>
      </c>
      <c r="E160" t="s">
        <v>86</v>
      </c>
      <c r="F160" t="s">
        <v>47</v>
      </c>
      <c r="G160" t="s">
        <v>93</v>
      </c>
      <c r="H160" t="s">
        <v>141</v>
      </c>
      <c r="I160" t="s">
        <v>98</v>
      </c>
      <c r="J1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FERTE-SOUS-JOUARRE£18/07/2022</v>
      </c>
      <c r="K1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0">
        <f>ROUND(MOD(Tableau_Effectifs_Dept[[#This Row],[GardDteDebut]],1),5)</f>
        <v>0.29166999999999998</v>
      </c>
      <c r="M160">
        <f>ROUND(MOD(Tableau_Effectifs_Dept[[#This Row],[GardDteFin]],1),5)</f>
        <v>0.29166999999999998</v>
      </c>
      <c r="N1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0" s="71">
        <f>MAX(IF(Tableau_Effectifs_Dept[[#This Row],[Créneau TOT]]&gt;0,Tableau_Effectifs_Dept[[#This Row],[Créneau TOT]]-Tableau_Effectifs_Dept[[#This Row],[Créneau J]],0),0)</f>
        <v>0</v>
      </c>
      <c r="Q160" s="71">
        <f>ROUND(HOUR(Tableau_Effectifs_Dept[[#This Row],[Créneau J]])/12,1)</f>
        <v>0</v>
      </c>
      <c r="R160" s="71"/>
    </row>
    <row r="161" spans="1:18" hidden="1">
      <c r="A161" s="47">
        <v>44760.291666666664</v>
      </c>
      <c r="B161" s="47">
        <v>44761.291666666664</v>
      </c>
      <c r="C161" t="s">
        <v>181</v>
      </c>
      <c r="D161" t="s">
        <v>86</v>
      </c>
      <c r="E161" t="s">
        <v>86</v>
      </c>
      <c r="F161" t="s">
        <v>47</v>
      </c>
      <c r="G161" t="s">
        <v>93</v>
      </c>
      <c r="H161" t="s">
        <v>140</v>
      </c>
      <c r="I161" t="s">
        <v>98</v>
      </c>
      <c r="J1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FERTE-SOUS-JOUARRE£18/07/2022</v>
      </c>
      <c r="K1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1">
        <f>ROUND(MOD(Tableau_Effectifs_Dept[[#This Row],[GardDteDebut]],1),5)</f>
        <v>0.29166999999999998</v>
      </c>
      <c r="M161">
        <f>ROUND(MOD(Tableau_Effectifs_Dept[[#This Row],[GardDteFin]],1),5)</f>
        <v>0.29166999999999998</v>
      </c>
      <c r="N1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1" s="71">
        <f>MAX(IF(Tableau_Effectifs_Dept[[#This Row],[Créneau TOT]]&gt;0,Tableau_Effectifs_Dept[[#This Row],[Créneau TOT]]-Tableau_Effectifs_Dept[[#This Row],[Créneau J]],0),0)</f>
        <v>0</v>
      </c>
      <c r="Q161" s="71">
        <f>ROUND(HOUR(Tableau_Effectifs_Dept[[#This Row],[Créneau J]])/12,1)</f>
        <v>0</v>
      </c>
      <c r="R161" s="71"/>
    </row>
    <row r="162" spans="1:18" hidden="1">
      <c r="A162" s="47">
        <v>44760.291666666664</v>
      </c>
      <c r="B162" s="47">
        <v>44760.791666666664</v>
      </c>
      <c r="C162" t="s">
        <v>181</v>
      </c>
      <c r="D162" t="s">
        <v>86</v>
      </c>
      <c r="E162" t="s">
        <v>85</v>
      </c>
      <c r="F162" t="s">
        <v>26</v>
      </c>
      <c r="G162" t="s">
        <v>93</v>
      </c>
      <c r="H162" t="s">
        <v>140</v>
      </c>
      <c r="I162" t="s">
        <v>97</v>
      </c>
      <c r="J1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PAROISSE£18/07/2022</v>
      </c>
      <c r="K1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2">
        <f>ROUND(MOD(Tableau_Effectifs_Dept[[#This Row],[GardDteDebut]],1),5)</f>
        <v>0.29166999999999998</v>
      </c>
      <c r="M162">
        <f>ROUND(MOD(Tableau_Effectifs_Dept[[#This Row],[GardDteFin]],1),5)</f>
        <v>0.79166999999999998</v>
      </c>
      <c r="N1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2" s="71">
        <f>MAX(IF(Tableau_Effectifs_Dept[[#This Row],[Créneau TOT]]&gt;0,Tableau_Effectifs_Dept[[#This Row],[Créneau TOT]]-Tableau_Effectifs_Dept[[#This Row],[Créneau J]],0),0)</f>
        <v>0</v>
      </c>
      <c r="Q162" s="71">
        <f>ROUND(HOUR(Tableau_Effectifs_Dept[[#This Row],[Créneau J]])/12,1)</f>
        <v>0</v>
      </c>
      <c r="R162" s="71"/>
    </row>
    <row r="163" spans="1:18" hidden="1">
      <c r="A163" s="47">
        <v>44760.291666666664</v>
      </c>
      <c r="B163" s="47">
        <v>44760.791666666664</v>
      </c>
      <c r="C163" t="s">
        <v>181</v>
      </c>
      <c r="D163" t="s">
        <v>86</v>
      </c>
      <c r="E163" t="s">
        <v>85</v>
      </c>
      <c r="F163" t="s">
        <v>57</v>
      </c>
      <c r="G163" t="s">
        <v>93</v>
      </c>
      <c r="H163" t="s">
        <v>140</v>
      </c>
      <c r="I163" t="s">
        <v>97</v>
      </c>
      <c r="J1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Garde£JOUR£VOL£LAGNY-SUR-MARNE£18/07/2022</v>
      </c>
      <c r="K1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3">
        <f>ROUND(MOD(Tableau_Effectifs_Dept[[#This Row],[GardDteDebut]],1),5)</f>
        <v>0.29166999999999998</v>
      </c>
      <c r="M163">
        <f>ROUND(MOD(Tableau_Effectifs_Dept[[#This Row],[GardDteFin]],1),5)</f>
        <v>0.79166999999999998</v>
      </c>
      <c r="N1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3" s="71">
        <f>MAX(IF(Tableau_Effectifs_Dept[[#This Row],[Créneau TOT]]&gt;0,Tableau_Effectifs_Dept[[#This Row],[Créneau TOT]]-Tableau_Effectifs_Dept[[#This Row],[Créneau J]],0),0)</f>
        <v>0</v>
      </c>
      <c r="Q163" s="71">
        <f>ROUND(HOUR(Tableau_Effectifs_Dept[[#This Row],[Créneau J]])/12,1)</f>
        <v>0</v>
      </c>
      <c r="R163" s="71"/>
    </row>
    <row r="164" spans="1:18" hidden="1">
      <c r="A164" s="47">
        <v>44760.291666666664</v>
      </c>
      <c r="B164" s="47">
        <v>44760.791666666664</v>
      </c>
      <c r="C164" t="s">
        <v>181</v>
      </c>
      <c r="D164" t="s">
        <v>86</v>
      </c>
      <c r="E164" t="s">
        <v>85</v>
      </c>
      <c r="F164" t="s">
        <v>57</v>
      </c>
      <c r="G164" t="s">
        <v>93</v>
      </c>
      <c r="H164" t="s">
        <v>140</v>
      </c>
      <c r="I164" t="s">
        <v>97</v>
      </c>
      <c r="J1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Garde£JOUR£VOL£LAGNY-SUR-MARNE£18/07/2022</v>
      </c>
      <c r="K1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4">
        <f>ROUND(MOD(Tableau_Effectifs_Dept[[#This Row],[GardDteDebut]],1),5)</f>
        <v>0.29166999999999998</v>
      </c>
      <c r="M164">
        <f>ROUND(MOD(Tableau_Effectifs_Dept[[#This Row],[GardDteFin]],1),5)</f>
        <v>0.79166999999999998</v>
      </c>
      <c r="N1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4" s="71">
        <f>MAX(IF(Tableau_Effectifs_Dept[[#This Row],[Créneau TOT]]&gt;0,Tableau_Effectifs_Dept[[#This Row],[Créneau TOT]]-Tableau_Effectifs_Dept[[#This Row],[Créneau J]],0),0)</f>
        <v>0</v>
      </c>
      <c r="Q164" s="71">
        <f>ROUND(HOUR(Tableau_Effectifs_Dept[[#This Row],[Créneau J]])/12,1)</f>
        <v>0</v>
      </c>
      <c r="R164" s="71"/>
    </row>
    <row r="165" spans="1:18" hidden="1">
      <c r="A165" s="47">
        <v>44760.291666666664</v>
      </c>
      <c r="B165" s="47">
        <v>44760.791666666664</v>
      </c>
      <c r="C165" t="s">
        <v>181</v>
      </c>
      <c r="D165" t="s">
        <v>86</v>
      </c>
      <c r="E165" t="s">
        <v>85</v>
      </c>
      <c r="F165" t="s">
        <v>57</v>
      </c>
      <c r="G165" t="s">
        <v>99</v>
      </c>
      <c r="H165" t="s">
        <v>141</v>
      </c>
      <c r="I165" t="s">
        <v>97</v>
      </c>
      <c r="J1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IHTS£JOUR£PRO£LAGNY-SUR-MARNE£18/07/2022</v>
      </c>
      <c r="K1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5">
        <f>ROUND(MOD(Tableau_Effectifs_Dept[[#This Row],[GardDteDebut]],1),5)</f>
        <v>0.29166999999999998</v>
      </c>
      <c r="M165">
        <f>ROUND(MOD(Tableau_Effectifs_Dept[[#This Row],[GardDteFin]],1),5)</f>
        <v>0.79166999999999998</v>
      </c>
      <c r="N1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5" s="71">
        <f>MAX(IF(Tableau_Effectifs_Dept[[#This Row],[Créneau TOT]]&gt;0,Tableau_Effectifs_Dept[[#This Row],[Créneau TOT]]-Tableau_Effectifs_Dept[[#This Row],[Créneau J]],0),0)</f>
        <v>0</v>
      </c>
      <c r="Q165" s="71">
        <f>ROUND(HOUR(Tableau_Effectifs_Dept[[#This Row],[Créneau J]])/12,1)</f>
        <v>0</v>
      </c>
      <c r="R165" s="71"/>
    </row>
    <row r="166" spans="1:18" hidden="1">
      <c r="A166" s="47">
        <v>44760.291666666664</v>
      </c>
      <c r="B166" s="47">
        <v>44761.291666666664</v>
      </c>
      <c r="C166" t="s">
        <v>181</v>
      </c>
      <c r="D166" t="s">
        <v>86</v>
      </c>
      <c r="E166" t="s">
        <v>86</v>
      </c>
      <c r="F166" t="s">
        <v>57</v>
      </c>
      <c r="G166" t="s">
        <v>93</v>
      </c>
      <c r="H166" t="s">
        <v>141</v>
      </c>
      <c r="I166" t="s">
        <v>98</v>
      </c>
      <c r="J1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Garde£24H£PRO£LAGNY-SUR-MARNE£18/07/2022</v>
      </c>
      <c r="K1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6">
        <f>ROUND(MOD(Tableau_Effectifs_Dept[[#This Row],[GardDteDebut]],1),5)</f>
        <v>0.29166999999999998</v>
      </c>
      <c r="M166">
        <f>ROUND(MOD(Tableau_Effectifs_Dept[[#This Row],[GardDteFin]],1),5)</f>
        <v>0.29166999999999998</v>
      </c>
      <c r="N1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6" s="71">
        <f>MAX(IF(Tableau_Effectifs_Dept[[#This Row],[Créneau TOT]]&gt;0,Tableau_Effectifs_Dept[[#This Row],[Créneau TOT]]-Tableau_Effectifs_Dept[[#This Row],[Créneau J]],0),0)</f>
        <v>0</v>
      </c>
      <c r="Q166" s="71">
        <f>ROUND(HOUR(Tableau_Effectifs_Dept[[#This Row],[Créneau J]])/12,1)</f>
        <v>0</v>
      </c>
      <c r="R166" s="71"/>
    </row>
    <row r="167" spans="1:18" hidden="1">
      <c r="A167" s="47">
        <v>44760.291666666664</v>
      </c>
      <c r="B167" s="47">
        <v>44760.791666666664</v>
      </c>
      <c r="C167" t="s">
        <v>181</v>
      </c>
      <c r="D167" t="s">
        <v>86</v>
      </c>
      <c r="E167" t="s">
        <v>85</v>
      </c>
      <c r="F167" t="s">
        <v>57</v>
      </c>
      <c r="G167" t="s">
        <v>93</v>
      </c>
      <c r="H167" t="s">
        <v>141</v>
      </c>
      <c r="I167" t="s">
        <v>97</v>
      </c>
      <c r="J1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Garde£JOUR£PRO£LAGNY-SUR-MARNE£18/07/2022</v>
      </c>
      <c r="K1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7">
        <f>ROUND(MOD(Tableau_Effectifs_Dept[[#This Row],[GardDteDebut]],1),5)</f>
        <v>0.29166999999999998</v>
      </c>
      <c r="M167">
        <f>ROUND(MOD(Tableau_Effectifs_Dept[[#This Row],[GardDteFin]],1),5)</f>
        <v>0.79166999999999998</v>
      </c>
      <c r="N1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7" s="71">
        <f>MAX(IF(Tableau_Effectifs_Dept[[#This Row],[Créneau TOT]]&gt;0,Tableau_Effectifs_Dept[[#This Row],[Créneau TOT]]-Tableau_Effectifs_Dept[[#This Row],[Créneau J]],0),0)</f>
        <v>0</v>
      </c>
      <c r="Q167" s="71">
        <f>ROUND(HOUR(Tableau_Effectifs_Dept[[#This Row],[Créneau J]])/12,1)</f>
        <v>0</v>
      </c>
      <c r="R167" s="71"/>
    </row>
    <row r="168" spans="1:18" hidden="1">
      <c r="A168" s="47">
        <v>44760.291666666664</v>
      </c>
      <c r="B168" s="47">
        <v>44760.791666666664</v>
      </c>
      <c r="C168" t="s">
        <v>181</v>
      </c>
      <c r="D168" t="s">
        <v>86</v>
      </c>
      <c r="E168" t="s">
        <v>85</v>
      </c>
      <c r="F168" t="s">
        <v>57</v>
      </c>
      <c r="G168" t="s">
        <v>93</v>
      </c>
      <c r="H168" t="s">
        <v>141</v>
      </c>
      <c r="I168" t="s">
        <v>97</v>
      </c>
      <c r="J1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Garde£JOUR£PRO£LAGNY-SUR-MARNE£18/07/2022</v>
      </c>
      <c r="K1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8">
        <f>ROUND(MOD(Tableau_Effectifs_Dept[[#This Row],[GardDteDebut]],1),5)</f>
        <v>0.29166999999999998</v>
      </c>
      <c r="M168">
        <f>ROUND(MOD(Tableau_Effectifs_Dept[[#This Row],[GardDteFin]],1),5)</f>
        <v>0.79166999999999998</v>
      </c>
      <c r="N1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8" s="71">
        <f>MAX(IF(Tableau_Effectifs_Dept[[#This Row],[Créneau TOT]]&gt;0,Tableau_Effectifs_Dept[[#This Row],[Créneau TOT]]-Tableau_Effectifs_Dept[[#This Row],[Créneau J]],0),0)</f>
        <v>0</v>
      </c>
      <c r="Q168" s="71">
        <f>ROUND(HOUR(Tableau_Effectifs_Dept[[#This Row],[Créneau J]])/12,1)</f>
        <v>0</v>
      </c>
      <c r="R168" s="71"/>
    </row>
    <row r="169" spans="1:18" hidden="1">
      <c r="A169" s="47">
        <v>44760.291666666664</v>
      </c>
      <c r="B169" s="47">
        <v>44761.291666666664</v>
      </c>
      <c r="C169" t="s">
        <v>181</v>
      </c>
      <c r="D169" t="s">
        <v>86</v>
      </c>
      <c r="E169" t="s">
        <v>86</v>
      </c>
      <c r="F169" t="s">
        <v>57</v>
      </c>
      <c r="G169" t="s">
        <v>93</v>
      </c>
      <c r="H169" t="s">
        <v>141</v>
      </c>
      <c r="I169" t="s">
        <v>98</v>
      </c>
      <c r="J1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Garde£24H£PRO£LAGNY-SUR-MARNE£18/07/2022</v>
      </c>
      <c r="K1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9">
        <f>ROUND(MOD(Tableau_Effectifs_Dept[[#This Row],[GardDteDebut]],1),5)</f>
        <v>0.29166999999999998</v>
      </c>
      <c r="M169">
        <f>ROUND(MOD(Tableau_Effectifs_Dept[[#This Row],[GardDteFin]],1),5)</f>
        <v>0.29166999999999998</v>
      </c>
      <c r="N1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9" s="71">
        <f>MAX(IF(Tableau_Effectifs_Dept[[#This Row],[Créneau TOT]]&gt;0,Tableau_Effectifs_Dept[[#This Row],[Créneau TOT]]-Tableau_Effectifs_Dept[[#This Row],[Créneau J]],0),0)</f>
        <v>0</v>
      </c>
      <c r="Q169" s="71">
        <f>ROUND(HOUR(Tableau_Effectifs_Dept[[#This Row],[Créneau J]])/12,1)</f>
        <v>0</v>
      </c>
      <c r="R169" s="71"/>
    </row>
    <row r="170" spans="1:18" hidden="1">
      <c r="A170" s="47">
        <v>44760.291666666664</v>
      </c>
      <c r="B170" s="47">
        <v>44761.291666666664</v>
      </c>
      <c r="C170" t="s">
        <v>181</v>
      </c>
      <c r="D170" t="s">
        <v>86</v>
      </c>
      <c r="E170" t="s">
        <v>86</v>
      </c>
      <c r="F170" t="s">
        <v>57</v>
      </c>
      <c r="G170" t="s">
        <v>93</v>
      </c>
      <c r="H170" t="s">
        <v>141</v>
      </c>
      <c r="I170" t="s">
        <v>98</v>
      </c>
      <c r="J1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Garde£24H£PRO£LAGNY-SUR-MARNE£18/07/2022</v>
      </c>
      <c r="K1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0">
        <f>ROUND(MOD(Tableau_Effectifs_Dept[[#This Row],[GardDteDebut]],1),5)</f>
        <v>0.29166999999999998</v>
      </c>
      <c r="M170">
        <f>ROUND(MOD(Tableau_Effectifs_Dept[[#This Row],[GardDteFin]],1),5)</f>
        <v>0.29166999999999998</v>
      </c>
      <c r="N1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0" s="71">
        <f>MAX(IF(Tableau_Effectifs_Dept[[#This Row],[Créneau TOT]]&gt;0,Tableau_Effectifs_Dept[[#This Row],[Créneau TOT]]-Tableau_Effectifs_Dept[[#This Row],[Créneau J]],0),0)</f>
        <v>0</v>
      </c>
      <c r="Q170" s="71">
        <f>ROUND(HOUR(Tableau_Effectifs_Dept[[#This Row],[Créneau J]])/12,1)</f>
        <v>0</v>
      </c>
      <c r="R170" s="71"/>
    </row>
    <row r="171" spans="1:18" hidden="1">
      <c r="A171" s="47">
        <v>44760.291666666664</v>
      </c>
      <c r="B171" s="47">
        <v>44761.291666666664</v>
      </c>
      <c r="C171" t="s">
        <v>181</v>
      </c>
      <c r="D171" t="s">
        <v>86</v>
      </c>
      <c r="E171" t="s">
        <v>86</v>
      </c>
      <c r="F171" t="s">
        <v>57</v>
      </c>
      <c r="G171" t="s">
        <v>93</v>
      </c>
      <c r="H171" t="s">
        <v>141</v>
      </c>
      <c r="I171" t="s">
        <v>98</v>
      </c>
      <c r="J1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Garde£24H£PRO£LAGNY-SUR-MARNE£18/07/2022</v>
      </c>
      <c r="K1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1">
        <f>ROUND(MOD(Tableau_Effectifs_Dept[[#This Row],[GardDteDebut]],1),5)</f>
        <v>0.29166999999999998</v>
      </c>
      <c r="M171">
        <f>ROUND(MOD(Tableau_Effectifs_Dept[[#This Row],[GardDteFin]],1),5)</f>
        <v>0.29166999999999998</v>
      </c>
      <c r="N1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1" s="71">
        <f>MAX(IF(Tableau_Effectifs_Dept[[#This Row],[Créneau TOT]]&gt;0,Tableau_Effectifs_Dept[[#This Row],[Créneau TOT]]-Tableau_Effectifs_Dept[[#This Row],[Créneau J]],0),0)</f>
        <v>0</v>
      </c>
      <c r="Q171" s="71">
        <f>ROUND(HOUR(Tableau_Effectifs_Dept[[#This Row],[Créneau J]])/12,1)</f>
        <v>0</v>
      </c>
      <c r="R171" s="71"/>
    </row>
    <row r="172" spans="1:18" hidden="1">
      <c r="A172" s="47">
        <v>44760.291666666664</v>
      </c>
      <c r="B172" s="47">
        <v>44760.791666666664</v>
      </c>
      <c r="C172" t="s">
        <v>181</v>
      </c>
      <c r="D172" t="s">
        <v>86</v>
      </c>
      <c r="E172" t="s">
        <v>85</v>
      </c>
      <c r="F172" t="s">
        <v>23</v>
      </c>
      <c r="G172" t="s">
        <v>93</v>
      </c>
      <c r="H172" t="s">
        <v>141</v>
      </c>
      <c r="I172" t="s">
        <v>97</v>
      </c>
      <c r="J1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Garde£JOUR£PRO£LE CHATELET-EN-BRIE£18/07/2022</v>
      </c>
      <c r="K1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2">
        <f>ROUND(MOD(Tableau_Effectifs_Dept[[#This Row],[GardDteDebut]],1),5)</f>
        <v>0.29166999999999998</v>
      </c>
      <c r="M172">
        <f>ROUND(MOD(Tableau_Effectifs_Dept[[#This Row],[GardDteFin]],1),5)</f>
        <v>0.79166999999999998</v>
      </c>
      <c r="N1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2" s="71">
        <f>MAX(IF(Tableau_Effectifs_Dept[[#This Row],[Créneau TOT]]&gt;0,Tableau_Effectifs_Dept[[#This Row],[Créneau TOT]]-Tableau_Effectifs_Dept[[#This Row],[Créneau J]],0),0)</f>
        <v>0</v>
      </c>
      <c r="Q172" s="71">
        <f>ROUND(HOUR(Tableau_Effectifs_Dept[[#This Row],[Créneau J]])/12,1)</f>
        <v>0</v>
      </c>
      <c r="R172" s="71"/>
    </row>
    <row r="173" spans="1:18" hidden="1">
      <c r="A173" s="47">
        <v>44760.291666666664</v>
      </c>
      <c r="B173" s="47">
        <v>44760.791666666664</v>
      </c>
      <c r="C173" t="s">
        <v>181</v>
      </c>
      <c r="D173" t="s">
        <v>86</v>
      </c>
      <c r="E173" t="s">
        <v>85</v>
      </c>
      <c r="F173" t="s">
        <v>23</v>
      </c>
      <c r="G173" t="s">
        <v>93</v>
      </c>
      <c r="H173" t="s">
        <v>140</v>
      </c>
      <c r="I173" t="s">
        <v>97</v>
      </c>
      <c r="J1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CHATELET-EN-BRIE£18/07/2022</v>
      </c>
      <c r="K1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3">
        <f>ROUND(MOD(Tableau_Effectifs_Dept[[#This Row],[GardDteDebut]],1),5)</f>
        <v>0.29166999999999998</v>
      </c>
      <c r="M173">
        <f>ROUND(MOD(Tableau_Effectifs_Dept[[#This Row],[GardDteFin]],1),5)</f>
        <v>0.79166999999999998</v>
      </c>
      <c r="N1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3" s="71">
        <f>MAX(IF(Tableau_Effectifs_Dept[[#This Row],[Créneau TOT]]&gt;0,Tableau_Effectifs_Dept[[#This Row],[Créneau TOT]]-Tableau_Effectifs_Dept[[#This Row],[Créneau J]],0),0)</f>
        <v>0</v>
      </c>
      <c r="Q173" s="71">
        <f>ROUND(HOUR(Tableau_Effectifs_Dept[[#This Row],[Créneau J]])/12,1)</f>
        <v>0</v>
      </c>
      <c r="R173" s="71"/>
    </row>
    <row r="174" spans="1:18" hidden="1">
      <c r="A174" s="47">
        <v>44760.291666666664</v>
      </c>
      <c r="B174" s="47">
        <v>44760.791666666664</v>
      </c>
      <c r="C174" t="s">
        <v>181</v>
      </c>
      <c r="D174" t="s">
        <v>86</v>
      </c>
      <c r="E174" t="s">
        <v>85</v>
      </c>
      <c r="F174" t="s">
        <v>23</v>
      </c>
      <c r="G174" t="s">
        <v>93</v>
      </c>
      <c r="H174" t="s">
        <v>140</v>
      </c>
      <c r="I174" t="s">
        <v>97</v>
      </c>
      <c r="J1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CHATELET-EN-BRIE£18/07/2022</v>
      </c>
      <c r="K1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4">
        <f>ROUND(MOD(Tableau_Effectifs_Dept[[#This Row],[GardDteDebut]],1),5)</f>
        <v>0.29166999999999998</v>
      </c>
      <c r="M174">
        <f>ROUND(MOD(Tableau_Effectifs_Dept[[#This Row],[GardDteFin]],1),5)</f>
        <v>0.79166999999999998</v>
      </c>
      <c r="N1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4" s="71">
        <f>MAX(IF(Tableau_Effectifs_Dept[[#This Row],[Créneau TOT]]&gt;0,Tableau_Effectifs_Dept[[#This Row],[Créneau TOT]]-Tableau_Effectifs_Dept[[#This Row],[Créneau J]],0),0)</f>
        <v>0</v>
      </c>
      <c r="Q174" s="71">
        <f>ROUND(HOUR(Tableau_Effectifs_Dept[[#This Row],[Créneau J]])/12,1)</f>
        <v>0</v>
      </c>
      <c r="R174" s="71"/>
    </row>
    <row r="175" spans="1:18" hidden="1">
      <c r="A175" s="47">
        <v>44760.291666666664</v>
      </c>
      <c r="B175" s="47">
        <v>44761.291666666664</v>
      </c>
      <c r="C175" t="s">
        <v>181</v>
      </c>
      <c r="D175" t="s">
        <v>86</v>
      </c>
      <c r="E175" t="s">
        <v>86</v>
      </c>
      <c r="F175" t="s">
        <v>23</v>
      </c>
      <c r="G175" t="s">
        <v>93</v>
      </c>
      <c r="H175" t="s">
        <v>141</v>
      </c>
      <c r="I175" t="s">
        <v>98</v>
      </c>
      <c r="J1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CHATELET-EN-BRIE£18/07/2022</v>
      </c>
      <c r="K1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5">
        <f>ROUND(MOD(Tableau_Effectifs_Dept[[#This Row],[GardDteDebut]],1),5)</f>
        <v>0.29166999999999998</v>
      </c>
      <c r="M175">
        <f>ROUND(MOD(Tableau_Effectifs_Dept[[#This Row],[GardDteFin]],1),5)</f>
        <v>0.29166999999999998</v>
      </c>
      <c r="N1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5" s="71">
        <f>MAX(IF(Tableau_Effectifs_Dept[[#This Row],[Créneau TOT]]&gt;0,Tableau_Effectifs_Dept[[#This Row],[Créneau TOT]]-Tableau_Effectifs_Dept[[#This Row],[Créneau J]],0),0)</f>
        <v>0</v>
      </c>
      <c r="Q175" s="71">
        <f>ROUND(HOUR(Tableau_Effectifs_Dept[[#This Row],[Créneau J]])/12,1)</f>
        <v>0</v>
      </c>
      <c r="R175" s="71"/>
    </row>
    <row r="176" spans="1:18" hidden="1">
      <c r="A176" s="47">
        <v>44760.291666666664</v>
      </c>
      <c r="B176" s="47">
        <v>44761.291666666664</v>
      </c>
      <c r="C176" t="s">
        <v>181</v>
      </c>
      <c r="D176" t="s">
        <v>86</v>
      </c>
      <c r="E176" t="s">
        <v>86</v>
      </c>
      <c r="F176" t="s">
        <v>23</v>
      </c>
      <c r="G176" t="s">
        <v>93</v>
      </c>
      <c r="H176" t="s">
        <v>140</v>
      </c>
      <c r="I176" t="s">
        <v>98</v>
      </c>
      <c r="J1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CHATELET-EN-BRIE£18/07/2022</v>
      </c>
      <c r="K1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6">
        <f>ROUND(MOD(Tableau_Effectifs_Dept[[#This Row],[GardDteDebut]],1),5)</f>
        <v>0.29166999999999998</v>
      </c>
      <c r="M176">
        <f>ROUND(MOD(Tableau_Effectifs_Dept[[#This Row],[GardDteFin]],1),5)</f>
        <v>0.29166999999999998</v>
      </c>
      <c r="N1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6" s="71">
        <f>MAX(IF(Tableau_Effectifs_Dept[[#This Row],[Créneau TOT]]&gt;0,Tableau_Effectifs_Dept[[#This Row],[Créneau TOT]]-Tableau_Effectifs_Dept[[#This Row],[Créneau J]],0),0)</f>
        <v>0</v>
      </c>
      <c r="Q176" s="71">
        <f>ROUND(HOUR(Tableau_Effectifs_Dept[[#This Row],[Créneau J]])/12,1)</f>
        <v>0</v>
      </c>
      <c r="R176" s="71"/>
    </row>
    <row r="177" spans="1:18" hidden="1">
      <c r="A177" s="47">
        <v>44760.291666666664</v>
      </c>
      <c r="B177" s="47">
        <v>44760.791666666664</v>
      </c>
      <c r="C177" t="s">
        <v>181</v>
      </c>
      <c r="D177" t="s">
        <v>86</v>
      </c>
      <c r="E177" t="s">
        <v>85</v>
      </c>
      <c r="F177" t="s">
        <v>48</v>
      </c>
      <c r="G177" t="s">
        <v>93</v>
      </c>
      <c r="H177" t="s">
        <v>140</v>
      </c>
      <c r="I177" t="s">
        <v>97</v>
      </c>
      <c r="J1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Garde£JOUR£VOL£LIZY-SUR-OURCQ£18/07/2022</v>
      </c>
      <c r="K1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7">
        <f>ROUND(MOD(Tableau_Effectifs_Dept[[#This Row],[GardDteDebut]],1),5)</f>
        <v>0.29166999999999998</v>
      </c>
      <c r="M177">
        <f>ROUND(MOD(Tableau_Effectifs_Dept[[#This Row],[GardDteFin]],1),5)</f>
        <v>0.79166999999999998</v>
      </c>
      <c r="N1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7" s="71">
        <f>MAX(IF(Tableau_Effectifs_Dept[[#This Row],[Créneau TOT]]&gt;0,Tableau_Effectifs_Dept[[#This Row],[Créneau TOT]]-Tableau_Effectifs_Dept[[#This Row],[Créneau J]],0),0)</f>
        <v>0</v>
      </c>
      <c r="Q177" s="71">
        <f>ROUND(HOUR(Tableau_Effectifs_Dept[[#This Row],[Créneau J]])/12,1)</f>
        <v>0</v>
      </c>
      <c r="R177" s="71"/>
    </row>
    <row r="178" spans="1:18" hidden="1">
      <c r="A178" s="47">
        <v>44760.291666666664</v>
      </c>
      <c r="B178" s="47">
        <v>44760.791666666664</v>
      </c>
      <c r="C178" t="s">
        <v>181</v>
      </c>
      <c r="D178" t="s">
        <v>86</v>
      </c>
      <c r="E178" t="s">
        <v>85</v>
      </c>
      <c r="F178" t="s">
        <v>48</v>
      </c>
      <c r="G178" t="s">
        <v>93</v>
      </c>
      <c r="H178" t="s">
        <v>141</v>
      </c>
      <c r="I178" t="s">
        <v>97</v>
      </c>
      <c r="J1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Garde£JOUR£PRO£LIZY-SUR-OURCQ£18/07/2022</v>
      </c>
      <c r="K1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8">
        <f>ROUND(MOD(Tableau_Effectifs_Dept[[#This Row],[GardDteDebut]],1),5)</f>
        <v>0.29166999999999998</v>
      </c>
      <c r="M178">
        <f>ROUND(MOD(Tableau_Effectifs_Dept[[#This Row],[GardDteFin]],1),5)</f>
        <v>0.79166999999999998</v>
      </c>
      <c r="N1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8" s="71">
        <f>MAX(IF(Tableau_Effectifs_Dept[[#This Row],[Créneau TOT]]&gt;0,Tableau_Effectifs_Dept[[#This Row],[Créneau TOT]]-Tableau_Effectifs_Dept[[#This Row],[Créneau J]],0),0)</f>
        <v>0</v>
      </c>
      <c r="Q178" s="71">
        <f>ROUND(HOUR(Tableau_Effectifs_Dept[[#This Row],[Créneau J]])/12,1)</f>
        <v>0</v>
      </c>
      <c r="R178" s="71"/>
    </row>
    <row r="179" spans="1:18" hidden="1">
      <c r="A179" s="47">
        <v>44760.291666666664</v>
      </c>
      <c r="B179" s="47">
        <v>44760.791666666664</v>
      </c>
      <c r="C179" t="s">
        <v>181</v>
      </c>
      <c r="D179" t="s">
        <v>86</v>
      </c>
      <c r="E179" t="s">
        <v>85</v>
      </c>
      <c r="F179" t="s">
        <v>48</v>
      </c>
      <c r="G179" t="s">
        <v>93</v>
      </c>
      <c r="H179" t="s">
        <v>140</v>
      </c>
      <c r="I179" t="s">
        <v>97</v>
      </c>
      <c r="J1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Garde£JOUR£VOL£LIZY-SUR-OURCQ£18/07/2022</v>
      </c>
      <c r="K1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9">
        <f>ROUND(MOD(Tableau_Effectifs_Dept[[#This Row],[GardDteDebut]],1),5)</f>
        <v>0.29166999999999998</v>
      </c>
      <c r="M179">
        <f>ROUND(MOD(Tableau_Effectifs_Dept[[#This Row],[GardDteFin]],1),5)</f>
        <v>0.79166999999999998</v>
      </c>
      <c r="N1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9" s="71">
        <f>MAX(IF(Tableau_Effectifs_Dept[[#This Row],[Créneau TOT]]&gt;0,Tableau_Effectifs_Dept[[#This Row],[Créneau TOT]]-Tableau_Effectifs_Dept[[#This Row],[Créneau J]],0),0)</f>
        <v>0</v>
      </c>
      <c r="Q179" s="71">
        <f>ROUND(HOUR(Tableau_Effectifs_Dept[[#This Row],[Créneau J]])/12,1)</f>
        <v>0</v>
      </c>
      <c r="R179" s="71"/>
    </row>
    <row r="180" spans="1:18" hidden="1">
      <c r="A180" s="47">
        <v>44760.291666666664</v>
      </c>
      <c r="B180" s="47">
        <v>44761.291666666664</v>
      </c>
      <c r="C180" t="s">
        <v>181</v>
      </c>
      <c r="D180" t="s">
        <v>86</v>
      </c>
      <c r="E180" t="s">
        <v>86</v>
      </c>
      <c r="F180" t="s">
        <v>48</v>
      </c>
      <c r="G180" t="s">
        <v>93</v>
      </c>
      <c r="H180" t="s">
        <v>141</v>
      </c>
      <c r="I180" t="s">
        <v>98</v>
      </c>
      <c r="J1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Garde£24H£PRO£LIZY-SUR-OURCQ£18/07/2022</v>
      </c>
      <c r="K1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0">
        <f>ROUND(MOD(Tableau_Effectifs_Dept[[#This Row],[GardDteDebut]],1),5)</f>
        <v>0.29166999999999998</v>
      </c>
      <c r="M180">
        <f>ROUND(MOD(Tableau_Effectifs_Dept[[#This Row],[GardDteFin]],1),5)</f>
        <v>0.29166999999999998</v>
      </c>
      <c r="N1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0" s="71">
        <f>MAX(IF(Tableau_Effectifs_Dept[[#This Row],[Créneau TOT]]&gt;0,Tableau_Effectifs_Dept[[#This Row],[Créneau TOT]]-Tableau_Effectifs_Dept[[#This Row],[Créneau J]],0),0)</f>
        <v>0</v>
      </c>
      <c r="Q180" s="71">
        <f>ROUND(HOUR(Tableau_Effectifs_Dept[[#This Row],[Créneau J]])/12,1)</f>
        <v>0</v>
      </c>
      <c r="R180" s="71"/>
    </row>
    <row r="181" spans="1:18" hidden="1">
      <c r="A181" s="47">
        <v>44760.291666666664</v>
      </c>
      <c r="B181" s="47">
        <v>44760.791666666664</v>
      </c>
      <c r="C181" t="s">
        <v>181</v>
      </c>
      <c r="D181" t="s">
        <v>86</v>
      </c>
      <c r="E181" t="s">
        <v>85</v>
      </c>
      <c r="F181" t="s">
        <v>48</v>
      </c>
      <c r="G181" t="s">
        <v>93</v>
      </c>
      <c r="H181" t="s">
        <v>140</v>
      </c>
      <c r="I181" t="s">
        <v>97</v>
      </c>
      <c r="J1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Garde£JOUR£VOL£LIZY-SUR-OURCQ£18/07/2022</v>
      </c>
      <c r="K1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1">
        <f>ROUND(MOD(Tableau_Effectifs_Dept[[#This Row],[GardDteDebut]],1),5)</f>
        <v>0.29166999999999998</v>
      </c>
      <c r="M181">
        <f>ROUND(MOD(Tableau_Effectifs_Dept[[#This Row],[GardDteFin]],1),5)</f>
        <v>0.79166999999999998</v>
      </c>
      <c r="N1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1" s="71">
        <f>MAX(IF(Tableau_Effectifs_Dept[[#This Row],[Créneau TOT]]&gt;0,Tableau_Effectifs_Dept[[#This Row],[Créneau TOT]]-Tableau_Effectifs_Dept[[#This Row],[Créneau J]],0),0)</f>
        <v>0</v>
      </c>
      <c r="Q181" s="71">
        <f>ROUND(HOUR(Tableau_Effectifs_Dept[[#This Row],[Créneau J]])/12,1)</f>
        <v>0</v>
      </c>
      <c r="R181" s="71"/>
    </row>
    <row r="182" spans="1:18" hidden="1">
      <c r="A182" s="47">
        <v>44760.291666666664</v>
      </c>
      <c r="B182" s="47">
        <v>44761.291666666664</v>
      </c>
      <c r="C182" t="s">
        <v>181</v>
      </c>
      <c r="D182" t="s">
        <v>86</v>
      </c>
      <c r="E182" t="s">
        <v>86</v>
      </c>
      <c r="F182" t="s">
        <v>48</v>
      </c>
      <c r="G182" t="s">
        <v>93</v>
      </c>
      <c r="H182" t="s">
        <v>141</v>
      </c>
      <c r="I182" t="s">
        <v>98</v>
      </c>
      <c r="J1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Garde£24H£PRO£LIZY-SUR-OURCQ£18/07/2022</v>
      </c>
      <c r="K1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2">
        <f>ROUND(MOD(Tableau_Effectifs_Dept[[#This Row],[GardDteDebut]],1),5)</f>
        <v>0.29166999999999998</v>
      </c>
      <c r="M182">
        <f>ROUND(MOD(Tableau_Effectifs_Dept[[#This Row],[GardDteFin]],1),5)</f>
        <v>0.29166999999999998</v>
      </c>
      <c r="N1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2" s="71">
        <f>MAX(IF(Tableau_Effectifs_Dept[[#This Row],[Créneau TOT]]&gt;0,Tableau_Effectifs_Dept[[#This Row],[Créneau TOT]]-Tableau_Effectifs_Dept[[#This Row],[Créneau J]],0),0)</f>
        <v>0</v>
      </c>
      <c r="Q182" s="71">
        <f>ROUND(HOUR(Tableau_Effectifs_Dept[[#This Row],[Créneau J]])/12,1)</f>
        <v>0</v>
      </c>
      <c r="R182" s="71"/>
    </row>
    <row r="183" spans="1:18" hidden="1">
      <c r="A183" s="47">
        <v>44760.291666666664</v>
      </c>
      <c r="B183" s="47">
        <v>44760.791666666664</v>
      </c>
      <c r="C183" t="s">
        <v>181</v>
      </c>
      <c r="D183" t="s">
        <v>86</v>
      </c>
      <c r="E183" t="s">
        <v>85</v>
      </c>
      <c r="F183" t="s">
        <v>48</v>
      </c>
      <c r="G183" t="s">
        <v>93</v>
      </c>
      <c r="H183" t="s">
        <v>141</v>
      </c>
      <c r="I183" t="s">
        <v>97</v>
      </c>
      <c r="J1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Garde£JOUR£PRO£LIZY-SUR-OURCQ£18/07/2022</v>
      </c>
      <c r="K1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3">
        <f>ROUND(MOD(Tableau_Effectifs_Dept[[#This Row],[GardDteDebut]],1),5)</f>
        <v>0.29166999999999998</v>
      </c>
      <c r="M183">
        <f>ROUND(MOD(Tableau_Effectifs_Dept[[#This Row],[GardDteFin]],1),5)</f>
        <v>0.79166999999999998</v>
      </c>
      <c r="N1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3" s="71">
        <f>MAX(IF(Tableau_Effectifs_Dept[[#This Row],[Créneau TOT]]&gt;0,Tableau_Effectifs_Dept[[#This Row],[Créneau TOT]]-Tableau_Effectifs_Dept[[#This Row],[Créneau J]],0),0)</f>
        <v>0</v>
      </c>
      <c r="Q183" s="71">
        <f>ROUND(HOUR(Tableau_Effectifs_Dept[[#This Row],[Créneau J]])/12,1)</f>
        <v>0</v>
      </c>
      <c r="R183" s="71"/>
    </row>
    <row r="184" spans="1:18" hidden="1">
      <c r="A184" s="47">
        <v>44760.291666666664</v>
      </c>
      <c r="B184" s="47">
        <v>44761.291666666664</v>
      </c>
      <c r="C184" t="s">
        <v>181</v>
      </c>
      <c r="D184" t="s">
        <v>86</v>
      </c>
      <c r="E184" t="s">
        <v>86</v>
      </c>
      <c r="F184" t="s">
        <v>62</v>
      </c>
      <c r="G184" t="s">
        <v>93</v>
      </c>
      <c r="H184" t="s">
        <v>141</v>
      </c>
      <c r="I184" t="s">
        <v>98</v>
      </c>
      <c r="J1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Garde£24H£PRO£LOGNES£18/07/2022</v>
      </c>
      <c r="K1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4">
        <f>ROUND(MOD(Tableau_Effectifs_Dept[[#This Row],[GardDteDebut]],1),5)</f>
        <v>0.29166999999999998</v>
      </c>
      <c r="M184">
        <f>ROUND(MOD(Tableau_Effectifs_Dept[[#This Row],[GardDteFin]],1),5)</f>
        <v>0.29166999999999998</v>
      </c>
      <c r="N1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4" s="71">
        <f>MAX(IF(Tableau_Effectifs_Dept[[#This Row],[Créneau TOT]]&gt;0,Tableau_Effectifs_Dept[[#This Row],[Créneau TOT]]-Tableau_Effectifs_Dept[[#This Row],[Créneau J]],0),0)</f>
        <v>0</v>
      </c>
      <c r="Q184" s="71">
        <f>ROUND(HOUR(Tableau_Effectifs_Dept[[#This Row],[Créneau J]])/12,1)</f>
        <v>0</v>
      </c>
      <c r="R184" s="71"/>
    </row>
    <row r="185" spans="1:18" hidden="1">
      <c r="A185" s="47">
        <v>44760.291666666664</v>
      </c>
      <c r="B185" s="47">
        <v>44760.791666666664</v>
      </c>
      <c r="C185" t="s">
        <v>181</v>
      </c>
      <c r="D185" t="s">
        <v>86</v>
      </c>
      <c r="E185" t="s">
        <v>85</v>
      </c>
      <c r="F185" t="s">
        <v>62</v>
      </c>
      <c r="G185" t="s">
        <v>93</v>
      </c>
      <c r="H185" t="s">
        <v>141</v>
      </c>
      <c r="I185" t="s">
        <v>97</v>
      </c>
      <c r="J1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Garde£JOUR£PRO£LOGNES£18/07/2022</v>
      </c>
      <c r="K1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5">
        <f>ROUND(MOD(Tableau_Effectifs_Dept[[#This Row],[GardDteDebut]],1),5)</f>
        <v>0.29166999999999998</v>
      </c>
      <c r="M185">
        <f>ROUND(MOD(Tableau_Effectifs_Dept[[#This Row],[GardDteFin]],1),5)</f>
        <v>0.79166999999999998</v>
      </c>
      <c r="N1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5" s="71">
        <f>MAX(IF(Tableau_Effectifs_Dept[[#This Row],[Créneau TOT]]&gt;0,Tableau_Effectifs_Dept[[#This Row],[Créneau TOT]]-Tableau_Effectifs_Dept[[#This Row],[Créneau J]],0),0)</f>
        <v>0</v>
      </c>
      <c r="Q185" s="71">
        <f>ROUND(HOUR(Tableau_Effectifs_Dept[[#This Row],[Créneau J]])/12,1)</f>
        <v>0</v>
      </c>
      <c r="R185" s="71"/>
    </row>
    <row r="186" spans="1:18" hidden="1">
      <c r="A186" s="47">
        <v>44760.291666666664</v>
      </c>
      <c r="B186" s="47">
        <v>44761.291666666664</v>
      </c>
      <c r="C186" t="s">
        <v>181</v>
      </c>
      <c r="D186" t="s">
        <v>86</v>
      </c>
      <c r="E186" t="s">
        <v>86</v>
      </c>
      <c r="F186" t="s">
        <v>62</v>
      </c>
      <c r="G186" t="s">
        <v>93</v>
      </c>
      <c r="H186" t="s">
        <v>141</v>
      </c>
      <c r="I186" t="s">
        <v>98</v>
      </c>
      <c r="J1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Garde£24H£PRO£LOGNES£18/07/2022</v>
      </c>
      <c r="K1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6">
        <f>ROUND(MOD(Tableau_Effectifs_Dept[[#This Row],[GardDteDebut]],1),5)</f>
        <v>0.29166999999999998</v>
      </c>
      <c r="M186">
        <f>ROUND(MOD(Tableau_Effectifs_Dept[[#This Row],[GardDteFin]],1),5)</f>
        <v>0.29166999999999998</v>
      </c>
      <c r="N1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6" s="71">
        <f>MAX(IF(Tableau_Effectifs_Dept[[#This Row],[Créneau TOT]]&gt;0,Tableau_Effectifs_Dept[[#This Row],[Créneau TOT]]-Tableau_Effectifs_Dept[[#This Row],[Créneau J]],0),0)</f>
        <v>0</v>
      </c>
      <c r="Q186" s="71">
        <f>ROUND(HOUR(Tableau_Effectifs_Dept[[#This Row],[Créneau J]])/12,1)</f>
        <v>0</v>
      </c>
      <c r="R186" s="71"/>
    </row>
    <row r="187" spans="1:18" hidden="1">
      <c r="A187" s="47">
        <v>44760.291666666664</v>
      </c>
      <c r="B187" s="47">
        <v>44760.791666666664</v>
      </c>
      <c r="C187" t="s">
        <v>181</v>
      </c>
      <c r="D187" t="s">
        <v>86</v>
      </c>
      <c r="E187" t="s">
        <v>85</v>
      </c>
      <c r="F187" t="s">
        <v>62</v>
      </c>
      <c r="G187" t="s">
        <v>93</v>
      </c>
      <c r="H187" t="s">
        <v>141</v>
      </c>
      <c r="I187" t="s">
        <v>97</v>
      </c>
      <c r="J1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Garde£JOUR£PRO£LOGNES£18/07/2022</v>
      </c>
      <c r="K1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7">
        <f>ROUND(MOD(Tableau_Effectifs_Dept[[#This Row],[GardDteDebut]],1),5)</f>
        <v>0.29166999999999998</v>
      </c>
      <c r="M187">
        <f>ROUND(MOD(Tableau_Effectifs_Dept[[#This Row],[GardDteFin]],1),5)</f>
        <v>0.79166999999999998</v>
      </c>
      <c r="N1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7" s="71">
        <f>MAX(IF(Tableau_Effectifs_Dept[[#This Row],[Créneau TOT]]&gt;0,Tableau_Effectifs_Dept[[#This Row],[Créneau TOT]]-Tableau_Effectifs_Dept[[#This Row],[Créneau J]],0),0)</f>
        <v>0</v>
      </c>
      <c r="Q187" s="71">
        <f>ROUND(HOUR(Tableau_Effectifs_Dept[[#This Row],[Créneau J]])/12,1)</f>
        <v>0</v>
      </c>
      <c r="R187" s="71"/>
    </row>
    <row r="188" spans="1:18" hidden="1">
      <c r="A188" s="47">
        <v>44760.291666666664</v>
      </c>
      <c r="B188" s="47">
        <v>44760.791666666664</v>
      </c>
      <c r="C188" t="s">
        <v>181</v>
      </c>
      <c r="D188" t="s">
        <v>86</v>
      </c>
      <c r="E188" t="s">
        <v>85</v>
      </c>
      <c r="F188" t="s">
        <v>62</v>
      </c>
      <c r="G188" t="s">
        <v>93</v>
      </c>
      <c r="H188" t="s">
        <v>140</v>
      </c>
      <c r="I188" t="s">
        <v>97</v>
      </c>
      <c r="J1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Garde£JOUR£VOL£LOGNES£18/07/2022</v>
      </c>
      <c r="K1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8">
        <f>ROUND(MOD(Tableau_Effectifs_Dept[[#This Row],[GardDteDebut]],1),5)</f>
        <v>0.29166999999999998</v>
      </c>
      <c r="M188">
        <f>ROUND(MOD(Tableau_Effectifs_Dept[[#This Row],[GardDteFin]],1),5)</f>
        <v>0.79166999999999998</v>
      </c>
      <c r="N1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8" s="71">
        <f>MAX(IF(Tableau_Effectifs_Dept[[#This Row],[Créneau TOT]]&gt;0,Tableau_Effectifs_Dept[[#This Row],[Créneau TOT]]-Tableau_Effectifs_Dept[[#This Row],[Créneau J]],0),0)</f>
        <v>0</v>
      </c>
      <c r="Q188" s="71">
        <f>ROUND(HOUR(Tableau_Effectifs_Dept[[#This Row],[Créneau J]])/12,1)</f>
        <v>0</v>
      </c>
      <c r="R188" s="71"/>
    </row>
    <row r="189" spans="1:18" hidden="1">
      <c r="A189" s="47">
        <v>44760.291666666664</v>
      </c>
      <c r="B189" s="47">
        <v>44760.791666666664</v>
      </c>
      <c r="C189" t="s">
        <v>181</v>
      </c>
      <c r="D189" t="s">
        <v>86</v>
      </c>
      <c r="E189" t="s">
        <v>85</v>
      </c>
      <c r="F189" t="s">
        <v>62</v>
      </c>
      <c r="G189" t="s">
        <v>93</v>
      </c>
      <c r="H189" t="s">
        <v>140</v>
      </c>
      <c r="I189" t="s">
        <v>97</v>
      </c>
      <c r="J1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Garde£JOUR£VOL£LOGNES£18/07/2022</v>
      </c>
      <c r="K1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9">
        <f>ROUND(MOD(Tableau_Effectifs_Dept[[#This Row],[GardDteDebut]],1),5)</f>
        <v>0.29166999999999998</v>
      </c>
      <c r="M189">
        <f>ROUND(MOD(Tableau_Effectifs_Dept[[#This Row],[GardDteFin]],1),5)</f>
        <v>0.79166999999999998</v>
      </c>
      <c r="N1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9" s="71">
        <f>MAX(IF(Tableau_Effectifs_Dept[[#This Row],[Créneau TOT]]&gt;0,Tableau_Effectifs_Dept[[#This Row],[Créneau TOT]]-Tableau_Effectifs_Dept[[#This Row],[Créneau J]],0),0)</f>
        <v>0</v>
      </c>
      <c r="Q189" s="71">
        <f>ROUND(HOUR(Tableau_Effectifs_Dept[[#This Row],[Créneau J]])/12,1)</f>
        <v>0</v>
      </c>
      <c r="R189" s="71"/>
    </row>
    <row r="190" spans="1:18" hidden="1">
      <c r="A190" s="47">
        <v>44760.291666666664</v>
      </c>
      <c r="B190" s="47">
        <v>44760.791666666664</v>
      </c>
      <c r="C190" t="s">
        <v>181</v>
      </c>
      <c r="D190" t="s">
        <v>86</v>
      </c>
      <c r="E190" t="s">
        <v>85</v>
      </c>
      <c r="F190" t="s">
        <v>62</v>
      </c>
      <c r="G190" t="s">
        <v>93</v>
      </c>
      <c r="H190" t="s">
        <v>140</v>
      </c>
      <c r="I190" t="s">
        <v>97</v>
      </c>
      <c r="J1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Garde£JOUR£VOL£LOGNES£18/07/2022</v>
      </c>
      <c r="K1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0">
        <f>ROUND(MOD(Tableau_Effectifs_Dept[[#This Row],[GardDteDebut]],1),5)</f>
        <v>0.29166999999999998</v>
      </c>
      <c r="M190">
        <f>ROUND(MOD(Tableau_Effectifs_Dept[[#This Row],[GardDteFin]],1),5)</f>
        <v>0.79166999999999998</v>
      </c>
      <c r="N1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0" s="71">
        <f>MAX(IF(Tableau_Effectifs_Dept[[#This Row],[Créneau TOT]]&gt;0,Tableau_Effectifs_Dept[[#This Row],[Créneau TOT]]-Tableau_Effectifs_Dept[[#This Row],[Créneau J]],0),0)</f>
        <v>0</v>
      </c>
      <c r="Q190" s="71">
        <f>ROUND(HOUR(Tableau_Effectifs_Dept[[#This Row],[Créneau J]])/12,1)</f>
        <v>0</v>
      </c>
      <c r="R190" s="71"/>
    </row>
    <row r="191" spans="1:18" hidden="1">
      <c r="A191" s="47">
        <v>44760.291666666664</v>
      </c>
      <c r="B191" s="47">
        <v>44761.291666666664</v>
      </c>
      <c r="C191" t="s">
        <v>181</v>
      </c>
      <c r="D191" t="s">
        <v>86</v>
      </c>
      <c r="E191" t="s">
        <v>86</v>
      </c>
      <c r="F191" t="s">
        <v>62</v>
      </c>
      <c r="G191" t="s">
        <v>93</v>
      </c>
      <c r="H191" t="s">
        <v>141</v>
      </c>
      <c r="I191" t="s">
        <v>98</v>
      </c>
      <c r="J1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Garde£24H£PRO£LOGNES£18/07/2022</v>
      </c>
      <c r="K1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1">
        <f>ROUND(MOD(Tableau_Effectifs_Dept[[#This Row],[GardDteDebut]],1),5)</f>
        <v>0.29166999999999998</v>
      </c>
      <c r="M191">
        <f>ROUND(MOD(Tableau_Effectifs_Dept[[#This Row],[GardDteFin]],1),5)</f>
        <v>0.29166999999999998</v>
      </c>
      <c r="N1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1" s="71">
        <f>MAX(IF(Tableau_Effectifs_Dept[[#This Row],[Créneau TOT]]&gt;0,Tableau_Effectifs_Dept[[#This Row],[Créneau TOT]]-Tableau_Effectifs_Dept[[#This Row],[Créneau J]],0),0)</f>
        <v>0</v>
      </c>
      <c r="Q191" s="71">
        <f>ROUND(HOUR(Tableau_Effectifs_Dept[[#This Row],[Créneau J]])/12,1)</f>
        <v>0</v>
      </c>
      <c r="R191" s="71"/>
    </row>
    <row r="192" spans="1:18" hidden="1">
      <c r="A192" s="47">
        <v>44760.291666666664</v>
      </c>
      <c r="B192" s="47">
        <v>44760.791666666664</v>
      </c>
      <c r="C192" t="s">
        <v>181</v>
      </c>
      <c r="D192" t="s">
        <v>86</v>
      </c>
      <c r="E192" t="s">
        <v>85</v>
      </c>
      <c r="F192" t="s">
        <v>62</v>
      </c>
      <c r="G192" t="s">
        <v>93</v>
      </c>
      <c r="H192" t="s">
        <v>140</v>
      </c>
      <c r="I192" t="s">
        <v>97</v>
      </c>
      <c r="J1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Garde£JOUR£VOL£LOGNES£18/07/2022</v>
      </c>
      <c r="K1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2">
        <f>ROUND(MOD(Tableau_Effectifs_Dept[[#This Row],[GardDteDebut]],1),5)</f>
        <v>0.29166999999999998</v>
      </c>
      <c r="M192">
        <f>ROUND(MOD(Tableau_Effectifs_Dept[[#This Row],[GardDteFin]],1),5)</f>
        <v>0.79166999999999998</v>
      </c>
      <c r="N1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2" s="71">
        <f>MAX(IF(Tableau_Effectifs_Dept[[#This Row],[Créneau TOT]]&gt;0,Tableau_Effectifs_Dept[[#This Row],[Créneau TOT]]-Tableau_Effectifs_Dept[[#This Row],[Créneau J]],0),0)</f>
        <v>0</v>
      </c>
      <c r="Q192" s="71">
        <f>ROUND(HOUR(Tableau_Effectifs_Dept[[#This Row],[Créneau J]])/12,1)</f>
        <v>0</v>
      </c>
      <c r="R192" s="71"/>
    </row>
    <row r="193" spans="1:18" hidden="1">
      <c r="A193" s="47">
        <v>44760.291666666664</v>
      </c>
      <c r="B193" s="47">
        <v>44761.291666666664</v>
      </c>
      <c r="C193" t="s">
        <v>181</v>
      </c>
      <c r="D193" t="s">
        <v>86</v>
      </c>
      <c r="E193" t="s">
        <v>86</v>
      </c>
      <c r="F193" t="s">
        <v>62</v>
      </c>
      <c r="G193" t="s">
        <v>93</v>
      </c>
      <c r="H193" t="s">
        <v>141</v>
      </c>
      <c r="I193" t="s">
        <v>98</v>
      </c>
      <c r="J1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Garde£24H£PRO£LOGNES£18/07/2022</v>
      </c>
      <c r="K1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3">
        <f>ROUND(MOD(Tableau_Effectifs_Dept[[#This Row],[GardDteDebut]],1),5)</f>
        <v>0.29166999999999998</v>
      </c>
      <c r="M193">
        <f>ROUND(MOD(Tableau_Effectifs_Dept[[#This Row],[GardDteFin]],1),5)</f>
        <v>0.29166999999999998</v>
      </c>
      <c r="N1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3" s="71">
        <f>MAX(IF(Tableau_Effectifs_Dept[[#This Row],[Créneau TOT]]&gt;0,Tableau_Effectifs_Dept[[#This Row],[Créneau TOT]]-Tableau_Effectifs_Dept[[#This Row],[Créneau J]],0),0)</f>
        <v>0</v>
      </c>
      <c r="Q193" s="71">
        <f>ROUND(HOUR(Tableau_Effectifs_Dept[[#This Row],[Créneau J]])/12,1)</f>
        <v>0</v>
      </c>
      <c r="R193" s="71"/>
    </row>
    <row r="194" spans="1:18" hidden="1">
      <c r="A194" s="47">
        <v>44760.291666666664</v>
      </c>
      <c r="B194" s="47">
        <v>44761.291666666664</v>
      </c>
      <c r="C194" t="s">
        <v>181</v>
      </c>
      <c r="D194" t="s">
        <v>86</v>
      </c>
      <c r="E194" t="s">
        <v>86</v>
      </c>
      <c r="F194" t="s">
        <v>62</v>
      </c>
      <c r="G194" t="s">
        <v>93</v>
      </c>
      <c r="H194" t="s">
        <v>140</v>
      </c>
      <c r="I194" t="s">
        <v>98</v>
      </c>
      <c r="J1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Garde£24H£VOL£LOGNES£18/07/2022</v>
      </c>
      <c r="K1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4">
        <f>ROUND(MOD(Tableau_Effectifs_Dept[[#This Row],[GardDteDebut]],1),5)</f>
        <v>0.29166999999999998</v>
      </c>
      <c r="M194">
        <f>ROUND(MOD(Tableau_Effectifs_Dept[[#This Row],[GardDteFin]],1),5)</f>
        <v>0.29166999999999998</v>
      </c>
      <c r="N1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4" s="71">
        <f>MAX(IF(Tableau_Effectifs_Dept[[#This Row],[Créneau TOT]]&gt;0,Tableau_Effectifs_Dept[[#This Row],[Créneau TOT]]-Tableau_Effectifs_Dept[[#This Row],[Créneau J]],0),0)</f>
        <v>0</v>
      </c>
      <c r="Q194" s="71">
        <f>ROUND(HOUR(Tableau_Effectifs_Dept[[#This Row],[Créneau J]])/12,1)</f>
        <v>0</v>
      </c>
      <c r="R194" s="71"/>
    </row>
    <row r="195" spans="1:18" hidden="1">
      <c r="A195" s="47">
        <v>44760.291666666664</v>
      </c>
      <c r="B195" s="47">
        <v>44761.291666666664</v>
      </c>
      <c r="C195" t="s">
        <v>181</v>
      </c>
      <c r="D195" t="s">
        <v>86</v>
      </c>
      <c r="E195" t="s">
        <v>86</v>
      </c>
      <c r="F195" t="s">
        <v>62</v>
      </c>
      <c r="G195" t="s">
        <v>93</v>
      </c>
      <c r="H195" t="s">
        <v>141</v>
      </c>
      <c r="I195" t="s">
        <v>98</v>
      </c>
      <c r="J1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Garde£24H£PRO£LOGNES£18/07/2022</v>
      </c>
      <c r="K1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5">
        <f>ROUND(MOD(Tableau_Effectifs_Dept[[#This Row],[GardDteDebut]],1),5)</f>
        <v>0.29166999999999998</v>
      </c>
      <c r="M195">
        <f>ROUND(MOD(Tableau_Effectifs_Dept[[#This Row],[GardDteFin]],1),5)</f>
        <v>0.29166999999999998</v>
      </c>
      <c r="N1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5" s="71">
        <f>MAX(IF(Tableau_Effectifs_Dept[[#This Row],[Créneau TOT]]&gt;0,Tableau_Effectifs_Dept[[#This Row],[Créneau TOT]]-Tableau_Effectifs_Dept[[#This Row],[Créneau J]],0),0)</f>
        <v>0</v>
      </c>
      <c r="Q195" s="71">
        <f>ROUND(HOUR(Tableau_Effectifs_Dept[[#This Row],[Créneau J]])/12,1)</f>
        <v>0</v>
      </c>
      <c r="R195" s="71"/>
    </row>
    <row r="196" spans="1:18" hidden="1">
      <c r="A196" s="47">
        <v>44760.291666666664</v>
      </c>
      <c r="B196" s="47">
        <v>44761.291666666664</v>
      </c>
      <c r="C196" t="s">
        <v>181</v>
      </c>
      <c r="D196" t="s">
        <v>86</v>
      </c>
      <c r="E196" t="s">
        <v>86</v>
      </c>
      <c r="F196" t="s">
        <v>62</v>
      </c>
      <c r="G196" t="s">
        <v>93</v>
      </c>
      <c r="H196" t="s">
        <v>141</v>
      </c>
      <c r="I196" t="s">
        <v>98</v>
      </c>
      <c r="J1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Garde£24H£PRO£LOGNES£18/07/2022</v>
      </c>
      <c r="K1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6">
        <f>ROUND(MOD(Tableau_Effectifs_Dept[[#This Row],[GardDteDebut]],1),5)</f>
        <v>0.29166999999999998</v>
      </c>
      <c r="M196">
        <f>ROUND(MOD(Tableau_Effectifs_Dept[[#This Row],[GardDteFin]],1),5)</f>
        <v>0.29166999999999998</v>
      </c>
      <c r="N1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6" s="71">
        <f>MAX(IF(Tableau_Effectifs_Dept[[#This Row],[Créneau TOT]]&gt;0,Tableau_Effectifs_Dept[[#This Row],[Créneau TOT]]-Tableau_Effectifs_Dept[[#This Row],[Créneau J]],0),0)</f>
        <v>0</v>
      </c>
      <c r="Q196" s="71">
        <f>ROUND(HOUR(Tableau_Effectifs_Dept[[#This Row],[Créneau J]])/12,1)</f>
        <v>0</v>
      </c>
      <c r="R196" s="71"/>
    </row>
    <row r="197" spans="1:18" hidden="1">
      <c r="A197" s="47">
        <v>44760.291666666664</v>
      </c>
      <c r="B197" s="47">
        <v>44761.291666666664</v>
      </c>
      <c r="C197" t="s">
        <v>181</v>
      </c>
      <c r="D197" t="s">
        <v>86</v>
      </c>
      <c r="E197" t="s">
        <v>86</v>
      </c>
      <c r="F197" t="s">
        <v>62</v>
      </c>
      <c r="G197" t="s">
        <v>93</v>
      </c>
      <c r="H197" t="s">
        <v>141</v>
      </c>
      <c r="I197" t="s">
        <v>98</v>
      </c>
      <c r="J1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Garde£24H£PRO£LOGNES£18/07/2022</v>
      </c>
      <c r="K1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7">
        <f>ROUND(MOD(Tableau_Effectifs_Dept[[#This Row],[GardDteDebut]],1),5)</f>
        <v>0.29166999999999998</v>
      </c>
      <c r="M197">
        <f>ROUND(MOD(Tableau_Effectifs_Dept[[#This Row],[GardDteFin]],1),5)</f>
        <v>0.29166999999999998</v>
      </c>
      <c r="N1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7" s="71">
        <f>MAX(IF(Tableau_Effectifs_Dept[[#This Row],[Créneau TOT]]&gt;0,Tableau_Effectifs_Dept[[#This Row],[Créneau TOT]]-Tableau_Effectifs_Dept[[#This Row],[Créneau J]],0),0)</f>
        <v>0</v>
      </c>
      <c r="Q197" s="71">
        <f>ROUND(HOUR(Tableau_Effectifs_Dept[[#This Row],[Créneau J]])/12,1)</f>
        <v>0</v>
      </c>
      <c r="R197" s="71"/>
    </row>
    <row r="198" spans="1:18" hidden="1">
      <c r="A198" s="47">
        <v>44760.291666666664</v>
      </c>
      <c r="B198" s="47">
        <v>44761.291666666664</v>
      </c>
      <c r="C198" t="s">
        <v>181</v>
      </c>
      <c r="D198" t="s">
        <v>86</v>
      </c>
      <c r="E198" t="s">
        <v>86</v>
      </c>
      <c r="F198" t="s">
        <v>62</v>
      </c>
      <c r="G198" t="s">
        <v>93</v>
      </c>
      <c r="H198" t="s">
        <v>141</v>
      </c>
      <c r="I198" t="s">
        <v>98</v>
      </c>
      <c r="J1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Garde£24H£PRO£LOGNES£18/07/2022</v>
      </c>
      <c r="K1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8">
        <f>ROUND(MOD(Tableau_Effectifs_Dept[[#This Row],[GardDteDebut]],1),5)</f>
        <v>0.29166999999999998</v>
      </c>
      <c r="M198">
        <f>ROUND(MOD(Tableau_Effectifs_Dept[[#This Row],[GardDteFin]],1),5)</f>
        <v>0.29166999999999998</v>
      </c>
      <c r="N1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8" s="71">
        <f>MAX(IF(Tableau_Effectifs_Dept[[#This Row],[Créneau TOT]]&gt;0,Tableau_Effectifs_Dept[[#This Row],[Créneau TOT]]-Tableau_Effectifs_Dept[[#This Row],[Créneau J]],0),0)</f>
        <v>0</v>
      </c>
      <c r="Q198" s="71">
        <f>ROUND(HOUR(Tableau_Effectifs_Dept[[#This Row],[Créneau J]])/12,1)</f>
        <v>0</v>
      </c>
      <c r="R198" s="71"/>
    </row>
    <row r="199" spans="1:18" hidden="1">
      <c r="A199" s="47">
        <v>44760.291666666664</v>
      </c>
      <c r="B199" s="47">
        <v>44761.291666666664</v>
      </c>
      <c r="C199" t="s">
        <v>181</v>
      </c>
      <c r="D199" t="s">
        <v>86</v>
      </c>
      <c r="E199" t="s">
        <v>86</v>
      </c>
      <c r="F199" t="s">
        <v>62</v>
      </c>
      <c r="G199" t="s">
        <v>93</v>
      </c>
      <c r="H199" t="s">
        <v>140</v>
      </c>
      <c r="I199" t="s">
        <v>98</v>
      </c>
      <c r="J1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Garde£24H£VOL£LOGNES£18/07/2022</v>
      </c>
      <c r="K1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9">
        <f>ROUND(MOD(Tableau_Effectifs_Dept[[#This Row],[GardDteDebut]],1),5)</f>
        <v>0.29166999999999998</v>
      </c>
      <c r="M199">
        <f>ROUND(MOD(Tableau_Effectifs_Dept[[#This Row],[GardDteFin]],1),5)</f>
        <v>0.29166999999999998</v>
      </c>
      <c r="N1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9" s="71">
        <f>MAX(IF(Tableau_Effectifs_Dept[[#This Row],[Créneau TOT]]&gt;0,Tableau_Effectifs_Dept[[#This Row],[Créneau TOT]]-Tableau_Effectifs_Dept[[#This Row],[Créneau J]],0),0)</f>
        <v>0</v>
      </c>
      <c r="Q199" s="71">
        <f>ROUND(HOUR(Tableau_Effectifs_Dept[[#This Row],[Créneau J]])/12,1)</f>
        <v>0</v>
      </c>
      <c r="R199" s="71"/>
    </row>
    <row r="200" spans="1:18" hidden="1">
      <c r="A200" s="47">
        <v>44760.291666666664</v>
      </c>
      <c r="B200" s="47">
        <v>44761.291666666664</v>
      </c>
      <c r="C200" t="s">
        <v>181</v>
      </c>
      <c r="D200" t="s">
        <v>86</v>
      </c>
      <c r="E200" t="s">
        <v>86</v>
      </c>
      <c r="F200" t="s">
        <v>49</v>
      </c>
      <c r="G200" t="s">
        <v>102</v>
      </c>
      <c r="H200" t="s">
        <v>141</v>
      </c>
      <c r="I200" t="s">
        <v>98</v>
      </c>
      <c r="J2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Autre£24H£PRO£MEAUX£18/07/2022</v>
      </c>
      <c r="K2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0">
        <f>ROUND(MOD(Tableau_Effectifs_Dept[[#This Row],[GardDteDebut]],1),5)</f>
        <v>0.29166999999999998</v>
      </c>
      <c r="M200">
        <f>ROUND(MOD(Tableau_Effectifs_Dept[[#This Row],[GardDteFin]],1),5)</f>
        <v>0.29166999999999998</v>
      </c>
      <c r="N2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0" s="71">
        <f>MAX(IF(Tableau_Effectifs_Dept[[#This Row],[Créneau TOT]]&gt;0,Tableau_Effectifs_Dept[[#This Row],[Créneau TOT]]-Tableau_Effectifs_Dept[[#This Row],[Créneau J]],0),0)</f>
        <v>0</v>
      </c>
      <c r="Q200" s="71">
        <f>ROUND(HOUR(Tableau_Effectifs_Dept[[#This Row],[Créneau J]])/12,1)</f>
        <v>0</v>
      </c>
      <c r="R200" s="71"/>
    </row>
    <row r="201" spans="1:18" hidden="1">
      <c r="A201" s="47">
        <v>44760.291666666664</v>
      </c>
      <c r="B201" s="47">
        <v>44760.791666666664</v>
      </c>
      <c r="C201" t="s">
        <v>181</v>
      </c>
      <c r="D201" t="s">
        <v>86</v>
      </c>
      <c r="E201" t="s">
        <v>85</v>
      </c>
      <c r="F201" t="s">
        <v>49</v>
      </c>
      <c r="G201" t="s">
        <v>93</v>
      </c>
      <c r="H201" t="s">
        <v>140</v>
      </c>
      <c r="I201" t="s">
        <v>97</v>
      </c>
      <c r="J2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Garde£JOUR£VOL£MEAUX£18/07/2022</v>
      </c>
      <c r="K2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1">
        <f>ROUND(MOD(Tableau_Effectifs_Dept[[#This Row],[GardDteDebut]],1),5)</f>
        <v>0.29166999999999998</v>
      </c>
      <c r="M201">
        <f>ROUND(MOD(Tableau_Effectifs_Dept[[#This Row],[GardDteFin]],1),5)</f>
        <v>0.79166999999999998</v>
      </c>
      <c r="N2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1" s="71">
        <f>MAX(IF(Tableau_Effectifs_Dept[[#This Row],[Créneau TOT]]&gt;0,Tableau_Effectifs_Dept[[#This Row],[Créneau TOT]]-Tableau_Effectifs_Dept[[#This Row],[Créneau J]],0),0)</f>
        <v>0</v>
      </c>
      <c r="Q201" s="71">
        <f>ROUND(HOUR(Tableau_Effectifs_Dept[[#This Row],[Créneau J]])/12,1)</f>
        <v>0</v>
      </c>
      <c r="R201" s="71"/>
    </row>
    <row r="202" spans="1:18" hidden="1">
      <c r="A202" s="47">
        <v>44760.291666666664</v>
      </c>
      <c r="B202" s="47">
        <v>44760.791666666664</v>
      </c>
      <c r="C202" t="s">
        <v>181</v>
      </c>
      <c r="D202" t="s">
        <v>86</v>
      </c>
      <c r="E202" t="s">
        <v>85</v>
      </c>
      <c r="F202" t="s">
        <v>49</v>
      </c>
      <c r="G202" t="s">
        <v>93</v>
      </c>
      <c r="H202" t="s">
        <v>141</v>
      </c>
      <c r="I202" t="s">
        <v>97</v>
      </c>
      <c r="J2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Garde£JOUR£PRO£MEAUX£18/07/2022</v>
      </c>
      <c r="K2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2">
        <f>ROUND(MOD(Tableau_Effectifs_Dept[[#This Row],[GardDteDebut]],1),5)</f>
        <v>0.29166999999999998</v>
      </c>
      <c r="M202">
        <f>ROUND(MOD(Tableau_Effectifs_Dept[[#This Row],[GardDteFin]],1),5)</f>
        <v>0.79166999999999998</v>
      </c>
      <c r="N2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2" s="71">
        <f>MAX(IF(Tableau_Effectifs_Dept[[#This Row],[Créneau TOT]]&gt;0,Tableau_Effectifs_Dept[[#This Row],[Créneau TOT]]-Tableau_Effectifs_Dept[[#This Row],[Créneau J]],0),0)</f>
        <v>0</v>
      </c>
      <c r="Q202" s="71">
        <f>ROUND(HOUR(Tableau_Effectifs_Dept[[#This Row],[Créneau J]])/12,1)</f>
        <v>0</v>
      </c>
      <c r="R202" s="71"/>
    </row>
    <row r="203" spans="1:18" hidden="1">
      <c r="A203" s="47">
        <v>44760.291666666664</v>
      </c>
      <c r="B203" s="47">
        <v>44761.291666666664</v>
      </c>
      <c r="C203" t="s">
        <v>181</v>
      </c>
      <c r="D203" t="s">
        <v>86</v>
      </c>
      <c r="E203" t="s">
        <v>86</v>
      </c>
      <c r="F203" t="s">
        <v>49</v>
      </c>
      <c r="G203" t="s">
        <v>93</v>
      </c>
      <c r="H203" t="s">
        <v>140</v>
      </c>
      <c r="I203" t="s">
        <v>98</v>
      </c>
      <c r="J2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Garde£24H£VOL£MEAUX£18/07/2022</v>
      </c>
      <c r="K2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3">
        <f>ROUND(MOD(Tableau_Effectifs_Dept[[#This Row],[GardDteDebut]],1),5)</f>
        <v>0.29166999999999998</v>
      </c>
      <c r="M203">
        <f>ROUND(MOD(Tableau_Effectifs_Dept[[#This Row],[GardDteFin]],1),5)</f>
        <v>0.29166999999999998</v>
      </c>
      <c r="N2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3" s="71">
        <f>MAX(IF(Tableau_Effectifs_Dept[[#This Row],[Créneau TOT]]&gt;0,Tableau_Effectifs_Dept[[#This Row],[Créneau TOT]]-Tableau_Effectifs_Dept[[#This Row],[Créneau J]],0),0)</f>
        <v>0</v>
      </c>
      <c r="Q203" s="71">
        <f>ROUND(HOUR(Tableau_Effectifs_Dept[[#This Row],[Créneau J]])/12,1)</f>
        <v>0</v>
      </c>
      <c r="R203" s="71"/>
    </row>
    <row r="204" spans="1:18" hidden="1">
      <c r="A204" s="47">
        <v>44760.291666666664</v>
      </c>
      <c r="B204" s="47">
        <v>44761.291666666664</v>
      </c>
      <c r="C204" t="s">
        <v>181</v>
      </c>
      <c r="D204" t="s">
        <v>86</v>
      </c>
      <c r="E204" t="s">
        <v>86</v>
      </c>
      <c r="F204" t="s">
        <v>49</v>
      </c>
      <c r="G204" t="s">
        <v>102</v>
      </c>
      <c r="H204" t="s">
        <v>141</v>
      </c>
      <c r="I204" t="s">
        <v>98</v>
      </c>
      <c r="J2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Autre£24H£PRO£MEAUX£18/07/2022</v>
      </c>
      <c r="K2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4">
        <f>ROUND(MOD(Tableau_Effectifs_Dept[[#This Row],[GardDteDebut]],1),5)</f>
        <v>0.29166999999999998</v>
      </c>
      <c r="M204">
        <f>ROUND(MOD(Tableau_Effectifs_Dept[[#This Row],[GardDteFin]],1),5)</f>
        <v>0.29166999999999998</v>
      </c>
      <c r="N2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4" s="71">
        <f>MAX(IF(Tableau_Effectifs_Dept[[#This Row],[Créneau TOT]]&gt;0,Tableau_Effectifs_Dept[[#This Row],[Créneau TOT]]-Tableau_Effectifs_Dept[[#This Row],[Créneau J]],0),0)</f>
        <v>0</v>
      </c>
      <c r="Q204" s="71">
        <f>ROUND(HOUR(Tableau_Effectifs_Dept[[#This Row],[Créneau J]])/12,1)</f>
        <v>0</v>
      </c>
      <c r="R204" s="71"/>
    </row>
    <row r="205" spans="1:18" hidden="1">
      <c r="A205" s="47">
        <v>44760.291666666664</v>
      </c>
      <c r="B205" s="47">
        <v>44760.791666666664</v>
      </c>
      <c r="C205" t="s">
        <v>181</v>
      </c>
      <c r="D205" t="s">
        <v>86</v>
      </c>
      <c r="E205" t="s">
        <v>85</v>
      </c>
      <c r="F205" t="s">
        <v>49</v>
      </c>
      <c r="G205" t="s">
        <v>93</v>
      </c>
      <c r="H205" t="s">
        <v>141</v>
      </c>
      <c r="I205" t="s">
        <v>97</v>
      </c>
      <c r="J2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Garde£JOUR£PRO£MEAUX£18/07/2022</v>
      </c>
      <c r="K2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5">
        <f>ROUND(MOD(Tableau_Effectifs_Dept[[#This Row],[GardDteDebut]],1),5)</f>
        <v>0.29166999999999998</v>
      </c>
      <c r="M205">
        <f>ROUND(MOD(Tableau_Effectifs_Dept[[#This Row],[GardDteFin]],1),5)</f>
        <v>0.79166999999999998</v>
      </c>
      <c r="N2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5" s="71">
        <f>MAX(IF(Tableau_Effectifs_Dept[[#This Row],[Créneau TOT]]&gt;0,Tableau_Effectifs_Dept[[#This Row],[Créneau TOT]]-Tableau_Effectifs_Dept[[#This Row],[Créneau J]],0),0)</f>
        <v>0</v>
      </c>
      <c r="Q205" s="71">
        <f>ROUND(HOUR(Tableau_Effectifs_Dept[[#This Row],[Créneau J]])/12,1)</f>
        <v>0</v>
      </c>
      <c r="R205" s="71"/>
    </row>
    <row r="206" spans="1:18" hidden="1">
      <c r="A206" s="47">
        <v>44760.291666666664</v>
      </c>
      <c r="B206" s="47">
        <v>44760.791666666664</v>
      </c>
      <c r="C206" t="s">
        <v>181</v>
      </c>
      <c r="D206" t="s">
        <v>86</v>
      </c>
      <c r="E206" t="s">
        <v>85</v>
      </c>
      <c r="F206" t="s">
        <v>49</v>
      </c>
      <c r="G206" t="s">
        <v>93</v>
      </c>
      <c r="H206" t="s">
        <v>140</v>
      </c>
      <c r="I206" t="s">
        <v>97</v>
      </c>
      <c r="J2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Garde£JOUR£VOL£MEAUX£18/07/2022</v>
      </c>
      <c r="K2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6">
        <f>ROUND(MOD(Tableau_Effectifs_Dept[[#This Row],[GardDteDebut]],1),5)</f>
        <v>0.29166999999999998</v>
      </c>
      <c r="M206">
        <f>ROUND(MOD(Tableau_Effectifs_Dept[[#This Row],[GardDteFin]],1),5)</f>
        <v>0.79166999999999998</v>
      </c>
      <c r="N2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6" s="71">
        <f>MAX(IF(Tableau_Effectifs_Dept[[#This Row],[Créneau TOT]]&gt;0,Tableau_Effectifs_Dept[[#This Row],[Créneau TOT]]-Tableau_Effectifs_Dept[[#This Row],[Créneau J]],0),0)</f>
        <v>0</v>
      </c>
      <c r="Q206" s="71">
        <f>ROUND(HOUR(Tableau_Effectifs_Dept[[#This Row],[Créneau J]])/12,1)</f>
        <v>0</v>
      </c>
      <c r="R206" s="71"/>
    </row>
    <row r="207" spans="1:18" hidden="1">
      <c r="A207" s="47">
        <v>44760.291666666664</v>
      </c>
      <c r="B207" s="47">
        <v>44761.291666666664</v>
      </c>
      <c r="C207" t="s">
        <v>181</v>
      </c>
      <c r="D207" t="s">
        <v>86</v>
      </c>
      <c r="E207" t="s">
        <v>86</v>
      </c>
      <c r="F207" t="s">
        <v>49</v>
      </c>
      <c r="G207" t="s">
        <v>93</v>
      </c>
      <c r="H207" t="s">
        <v>141</v>
      </c>
      <c r="I207" t="s">
        <v>98</v>
      </c>
      <c r="J2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Garde£24H£PRO£MEAUX£18/07/2022</v>
      </c>
      <c r="K2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7">
        <f>ROUND(MOD(Tableau_Effectifs_Dept[[#This Row],[GardDteDebut]],1),5)</f>
        <v>0.29166999999999998</v>
      </c>
      <c r="M207">
        <f>ROUND(MOD(Tableau_Effectifs_Dept[[#This Row],[GardDteFin]],1),5)</f>
        <v>0.29166999999999998</v>
      </c>
      <c r="N2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7" s="71">
        <f>MAX(IF(Tableau_Effectifs_Dept[[#This Row],[Créneau TOT]]&gt;0,Tableau_Effectifs_Dept[[#This Row],[Créneau TOT]]-Tableau_Effectifs_Dept[[#This Row],[Créneau J]],0),0)</f>
        <v>0</v>
      </c>
      <c r="Q207" s="71">
        <f>ROUND(HOUR(Tableau_Effectifs_Dept[[#This Row],[Créneau J]])/12,1)</f>
        <v>0</v>
      </c>
      <c r="R207" s="71"/>
    </row>
    <row r="208" spans="1:18" hidden="1">
      <c r="A208" s="47">
        <v>44760.291666666664</v>
      </c>
      <c r="B208" s="47">
        <v>44761.291666666664</v>
      </c>
      <c r="C208" t="s">
        <v>181</v>
      </c>
      <c r="D208" t="s">
        <v>86</v>
      </c>
      <c r="E208" t="s">
        <v>86</v>
      </c>
      <c r="F208" t="s">
        <v>49</v>
      </c>
      <c r="G208" t="s">
        <v>93</v>
      </c>
      <c r="H208" t="s">
        <v>141</v>
      </c>
      <c r="I208" t="s">
        <v>98</v>
      </c>
      <c r="J2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Garde£24H£PRO£MEAUX£18/07/2022</v>
      </c>
      <c r="K2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8">
        <f>ROUND(MOD(Tableau_Effectifs_Dept[[#This Row],[GardDteDebut]],1),5)</f>
        <v>0.29166999999999998</v>
      </c>
      <c r="M208">
        <f>ROUND(MOD(Tableau_Effectifs_Dept[[#This Row],[GardDteFin]],1),5)</f>
        <v>0.29166999999999998</v>
      </c>
      <c r="N2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8" s="71">
        <f>MAX(IF(Tableau_Effectifs_Dept[[#This Row],[Créneau TOT]]&gt;0,Tableau_Effectifs_Dept[[#This Row],[Créneau TOT]]-Tableau_Effectifs_Dept[[#This Row],[Créneau J]],0),0)</f>
        <v>0</v>
      </c>
      <c r="Q208" s="71">
        <f>ROUND(HOUR(Tableau_Effectifs_Dept[[#This Row],[Créneau J]])/12,1)</f>
        <v>0</v>
      </c>
      <c r="R208" s="71"/>
    </row>
    <row r="209" spans="1:18" hidden="1">
      <c r="A209" s="47">
        <v>44760.291666666664</v>
      </c>
      <c r="B209" s="47">
        <v>44760.791666666664</v>
      </c>
      <c r="C209" t="s">
        <v>181</v>
      </c>
      <c r="D209" t="s">
        <v>86</v>
      </c>
      <c r="E209" t="s">
        <v>85</v>
      </c>
      <c r="F209" t="s">
        <v>49</v>
      </c>
      <c r="G209" t="s">
        <v>93</v>
      </c>
      <c r="H209" t="s">
        <v>141</v>
      </c>
      <c r="I209" t="s">
        <v>97</v>
      </c>
      <c r="J2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Garde£JOUR£PRO£MEAUX£18/07/2022</v>
      </c>
      <c r="K2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9">
        <f>ROUND(MOD(Tableau_Effectifs_Dept[[#This Row],[GardDteDebut]],1),5)</f>
        <v>0.29166999999999998</v>
      </c>
      <c r="M209">
        <f>ROUND(MOD(Tableau_Effectifs_Dept[[#This Row],[GardDteFin]],1),5)</f>
        <v>0.79166999999999998</v>
      </c>
      <c r="N2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9" s="71">
        <f>MAX(IF(Tableau_Effectifs_Dept[[#This Row],[Créneau TOT]]&gt;0,Tableau_Effectifs_Dept[[#This Row],[Créneau TOT]]-Tableau_Effectifs_Dept[[#This Row],[Créneau J]],0),0)</f>
        <v>0</v>
      </c>
      <c r="Q209" s="71">
        <f>ROUND(HOUR(Tableau_Effectifs_Dept[[#This Row],[Créneau J]])/12,1)</f>
        <v>0</v>
      </c>
      <c r="R209" s="71"/>
    </row>
    <row r="210" spans="1:18" hidden="1">
      <c r="A210" s="47">
        <v>44760.291666666664</v>
      </c>
      <c r="B210" s="47">
        <v>44761.291666666664</v>
      </c>
      <c r="C210" t="s">
        <v>181</v>
      </c>
      <c r="D210" t="s">
        <v>86</v>
      </c>
      <c r="E210" t="s">
        <v>86</v>
      </c>
      <c r="F210" t="s">
        <v>49</v>
      </c>
      <c r="G210" t="s">
        <v>93</v>
      </c>
      <c r="H210" t="s">
        <v>141</v>
      </c>
      <c r="I210" t="s">
        <v>98</v>
      </c>
      <c r="J2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Garde£24H£PRO£MEAUX£18/07/2022</v>
      </c>
      <c r="K2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0">
        <f>ROUND(MOD(Tableau_Effectifs_Dept[[#This Row],[GardDteDebut]],1),5)</f>
        <v>0.29166999999999998</v>
      </c>
      <c r="M210">
        <f>ROUND(MOD(Tableau_Effectifs_Dept[[#This Row],[GardDteFin]],1),5)</f>
        <v>0.29166999999999998</v>
      </c>
      <c r="N2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0" s="71">
        <f>MAX(IF(Tableau_Effectifs_Dept[[#This Row],[Créneau TOT]]&gt;0,Tableau_Effectifs_Dept[[#This Row],[Créneau TOT]]-Tableau_Effectifs_Dept[[#This Row],[Créneau J]],0),0)</f>
        <v>0</v>
      </c>
      <c r="Q210" s="71">
        <f>ROUND(HOUR(Tableau_Effectifs_Dept[[#This Row],[Créneau J]])/12,1)</f>
        <v>0</v>
      </c>
      <c r="R210" s="71"/>
    </row>
    <row r="211" spans="1:18" hidden="1">
      <c r="A211" s="47">
        <v>44760.291666666664</v>
      </c>
      <c r="B211" s="47">
        <v>44761.291666666664</v>
      </c>
      <c r="C211" t="s">
        <v>181</v>
      </c>
      <c r="D211" t="s">
        <v>86</v>
      </c>
      <c r="E211" t="s">
        <v>86</v>
      </c>
      <c r="F211" t="s">
        <v>49</v>
      </c>
      <c r="G211" t="s">
        <v>93</v>
      </c>
      <c r="H211" t="s">
        <v>141</v>
      </c>
      <c r="I211" t="s">
        <v>98</v>
      </c>
      <c r="J2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Garde£24H£PRO£MEAUX£18/07/2022</v>
      </c>
      <c r="K2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1">
        <f>ROUND(MOD(Tableau_Effectifs_Dept[[#This Row],[GardDteDebut]],1),5)</f>
        <v>0.29166999999999998</v>
      </c>
      <c r="M211">
        <f>ROUND(MOD(Tableau_Effectifs_Dept[[#This Row],[GardDteFin]],1),5)</f>
        <v>0.29166999999999998</v>
      </c>
      <c r="N2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1" s="71">
        <f>MAX(IF(Tableau_Effectifs_Dept[[#This Row],[Créneau TOT]]&gt;0,Tableau_Effectifs_Dept[[#This Row],[Créneau TOT]]-Tableau_Effectifs_Dept[[#This Row],[Créneau J]],0),0)</f>
        <v>0</v>
      </c>
      <c r="Q211" s="71">
        <f>ROUND(HOUR(Tableau_Effectifs_Dept[[#This Row],[Créneau J]])/12,1)</f>
        <v>0</v>
      </c>
      <c r="R211" s="71"/>
    </row>
    <row r="212" spans="1:18" hidden="1">
      <c r="A212" s="47">
        <v>44760.291666666664</v>
      </c>
      <c r="B212" s="47">
        <v>44761.291666666664</v>
      </c>
      <c r="C212" t="s">
        <v>181</v>
      </c>
      <c r="D212" t="s">
        <v>86</v>
      </c>
      <c r="E212" t="s">
        <v>86</v>
      </c>
      <c r="F212" t="s">
        <v>49</v>
      </c>
      <c r="G212" t="s">
        <v>93</v>
      </c>
      <c r="H212" t="s">
        <v>141</v>
      </c>
      <c r="I212" t="s">
        <v>98</v>
      </c>
      <c r="J2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Garde£24H£PRO£MEAUX£18/07/2022</v>
      </c>
      <c r="K2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2">
        <f>ROUND(MOD(Tableau_Effectifs_Dept[[#This Row],[GardDteDebut]],1),5)</f>
        <v>0.29166999999999998</v>
      </c>
      <c r="M212">
        <f>ROUND(MOD(Tableau_Effectifs_Dept[[#This Row],[GardDteFin]],1),5)</f>
        <v>0.29166999999999998</v>
      </c>
      <c r="N2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2" s="71">
        <f>MAX(IF(Tableau_Effectifs_Dept[[#This Row],[Créneau TOT]]&gt;0,Tableau_Effectifs_Dept[[#This Row],[Créneau TOT]]-Tableau_Effectifs_Dept[[#This Row],[Créneau J]],0),0)</f>
        <v>0</v>
      </c>
      <c r="Q212" s="71">
        <f>ROUND(HOUR(Tableau_Effectifs_Dept[[#This Row],[Créneau J]])/12,1)</f>
        <v>0</v>
      </c>
      <c r="R212" s="71"/>
    </row>
    <row r="213" spans="1:18" hidden="1">
      <c r="A213" s="47">
        <v>44760.291666666664</v>
      </c>
      <c r="B213" s="47">
        <v>44761.291666666664</v>
      </c>
      <c r="C213" t="s">
        <v>181</v>
      </c>
      <c r="D213" t="s">
        <v>86</v>
      </c>
      <c r="E213" t="s">
        <v>86</v>
      </c>
      <c r="F213" t="s">
        <v>49</v>
      </c>
      <c r="G213" t="s">
        <v>93</v>
      </c>
      <c r="H213" t="s">
        <v>141</v>
      </c>
      <c r="I213" t="s">
        <v>98</v>
      </c>
      <c r="J2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Garde£24H£PRO£MEAUX£18/07/2022</v>
      </c>
      <c r="K2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3">
        <f>ROUND(MOD(Tableau_Effectifs_Dept[[#This Row],[GardDteDebut]],1),5)</f>
        <v>0.29166999999999998</v>
      </c>
      <c r="M213">
        <f>ROUND(MOD(Tableau_Effectifs_Dept[[#This Row],[GardDteFin]],1),5)</f>
        <v>0.29166999999999998</v>
      </c>
      <c r="N2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3" s="71">
        <f>MAX(IF(Tableau_Effectifs_Dept[[#This Row],[Créneau TOT]]&gt;0,Tableau_Effectifs_Dept[[#This Row],[Créneau TOT]]-Tableau_Effectifs_Dept[[#This Row],[Créneau J]],0),0)</f>
        <v>0</v>
      </c>
      <c r="Q213" s="71">
        <f>ROUND(HOUR(Tableau_Effectifs_Dept[[#This Row],[Créneau J]])/12,1)</f>
        <v>0</v>
      </c>
      <c r="R213" s="71"/>
    </row>
    <row r="214" spans="1:18" hidden="1">
      <c r="A214" s="47">
        <v>44760.291666666664</v>
      </c>
      <c r="B214" s="47">
        <v>44761.291666666664</v>
      </c>
      <c r="C214" t="s">
        <v>181</v>
      </c>
      <c r="D214" t="s">
        <v>86</v>
      </c>
      <c r="E214" t="s">
        <v>86</v>
      </c>
      <c r="F214" t="s">
        <v>49</v>
      </c>
      <c r="G214" t="s">
        <v>102</v>
      </c>
      <c r="H214" t="s">
        <v>141</v>
      </c>
      <c r="I214" t="s">
        <v>98</v>
      </c>
      <c r="J2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Autre£24H£PRO£MEAUX£18/07/2022</v>
      </c>
      <c r="K2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4">
        <f>ROUND(MOD(Tableau_Effectifs_Dept[[#This Row],[GardDteDebut]],1),5)</f>
        <v>0.29166999999999998</v>
      </c>
      <c r="M214">
        <f>ROUND(MOD(Tableau_Effectifs_Dept[[#This Row],[GardDteFin]],1),5)</f>
        <v>0.29166999999999998</v>
      </c>
      <c r="N2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4" s="71">
        <f>MAX(IF(Tableau_Effectifs_Dept[[#This Row],[Créneau TOT]]&gt;0,Tableau_Effectifs_Dept[[#This Row],[Créneau TOT]]-Tableau_Effectifs_Dept[[#This Row],[Créneau J]],0),0)</f>
        <v>0</v>
      </c>
      <c r="Q214" s="71">
        <f>ROUND(HOUR(Tableau_Effectifs_Dept[[#This Row],[Créneau J]])/12,1)</f>
        <v>0</v>
      </c>
      <c r="R214" s="71"/>
    </row>
    <row r="215" spans="1:18" hidden="1">
      <c r="A215" s="47">
        <v>44760.291666666664</v>
      </c>
      <c r="B215" s="47">
        <v>44761.291666666664</v>
      </c>
      <c r="C215" t="s">
        <v>181</v>
      </c>
      <c r="D215" t="s">
        <v>86</v>
      </c>
      <c r="E215" t="s">
        <v>86</v>
      </c>
      <c r="F215" t="s">
        <v>49</v>
      </c>
      <c r="G215" t="s">
        <v>93</v>
      </c>
      <c r="H215" t="s">
        <v>141</v>
      </c>
      <c r="I215" t="s">
        <v>98</v>
      </c>
      <c r="J2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Garde£24H£PRO£MEAUX£18/07/2022</v>
      </c>
      <c r="K2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5">
        <f>ROUND(MOD(Tableau_Effectifs_Dept[[#This Row],[GardDteDebut]],1),5)</f>
        <v>0.29166999999999998</v>
      </c>
      <c r="M215">
        <f>ROUND(MOD(Tableau_Effectifs_Dept[[#This Row],[GardDteFin]],1),5)</f>
        <v>0.29166999999999998</v>
      </c>
      <c r="N2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5" s="71">
        <f>MAX(IF(Tableau_Effectifs_Dept[[#This Row],[Créneau TOT]]&gt;0,Tableau_Effectifs_Dept[[#This Row],[Créneau TOT]]-Tableau_Effectifs_Dept[[#This Row],[Créneau J]],0),0)</f>
        <v>0</v>
      </c>
      <c r="Q215" s="71">
        <f>ROUND(HOUR(Tableau_Effectifs_Dept[[#This Row],[Créneau J]])/12,1)</f>
        <v>0</v>
      </c>
      <c r="R215" s="71"/>
    </row>
    <row r="216" spans="1:18" hidden="1">
      <c r="A216" s="47">
        <v>44760.291666666664</v>
      </c>
      <c r="B216" s="47">
        <v>44761.291666666664</v>
      </c>
      <c r="C216" t="s">
        <v>181</v>
      </c>
      <c r="D216" t="s">
        <v>86</v>
      </c>
      <c r="E216" t="s">
        <v>86</v>
      </c>
      <c r="F216" t="s">
        <v>49</v>
      </c>
      <c r="G216" t="s">
        <v>93</v>
      </c>
      <c r="H216" t="s">
        <v>141</v>
      </c>
      <c r="I216" t="s">
        <v>98</v>
      </c>
      <c r="J2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Garde£24H£PRO£MEAUX£18/07/2022</v>
      </c>
      <c r="K2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6">
        <f>ROUND(MOD(Tableau_Effectifs_Dept[[#This Row],[GardDteDebut]],1),5)</f>
        <v>0.29166999999999998</v>
      </c>
      <c r="M216">
        <f>ROUND(MOD(Tableau_Effectifs_Dept[[#This Row],[GardDteFin]],1),5)</f>
        <v>0.29166999999999998</v>
      </c>
      <c r="N2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6" s="71">
        <f>MAX(IF(Tableau_Effectifs_Dept[[#This Row],[Créneau TOT]]&gt;0,Tableau_Effectifs_Dept[[#This Row],[Créneau TOT]]-Tableau_Effectifs_Dept[[#This Row],[Créneau J]],0),0)</f>
        <v>0</v>
      </c>
      <c r="Q216" s="71">
        <f>ROUND(HOUR(Tableau_Effectifs_Dept[[#This Row],[Créneau J]])/12,1)</f>
        <v>0</v>
      </c>
      <c r="R216" s="71"/>
    </row>
    <row r="217" spans="1:18" hidden="1">
      <c r="A217" s="47">
        <v>44760.291666666664</v>
      </c>
      <c r="B217" s="47">
        <v>44761.291666666664</v>
      </c>
      <c r="C217" t="s">
        <v>181</v>
      </c>
      <c r="D217" t="s">
        <v>86</v>
      </c>
      <c r="E217" t="s">
        <v>86</v>
      </c>
      <c r="F217" t="s">
        <v>49</v>
      </c>
      <c r="G217" t="s">
        <v>93</v>
      </c>
      <c r="H217" t="s">
        <v>140</v>
      </c>
      <c r="I217" t="s">
        <v>98</v>
      </c>
      <c r="J2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Garde£24H£VOL£MEAUX£18/07/2022</v>
      </c>
      <c r="K2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7">
        <f>ROUND(MOD(Tableau_Effectifs_Dept[[#This Row],[GardDteDebut]],1),5)</f>
        <v>0.29166999999999998</v>
      </c>
      <c r="M217">
        <f>ROUND(MOD(Tableau_Effectifs_Dept[[#This Row],[GardDteFin]],1),5)</f>
        <v>0.29166999999999998</v>
      </c>
      <c r="N2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7" s="71">
        <f>MAX(IF(Tableau_Effectifs_Dept[[#This Row],[Créneau TOT]]&gt;0,Tableau_Effectifs_Dept[[#This Row],[Créneau TOT]]-Tableau_Effectifs_Dept[[#This Row],[Créneau J]],0),0)</f>
        <v>0</v>
      </c>
      <c r="Q217" s="71">
        <f>ROUND(HOUR(Tableau_Effectifs_Dept[[#This Row],[Créneau J]])/12,1)</f>
        <v>0</v>
      </c>
      <c r="R217" s="71"/>
    </row>
    <row r="218" spans="1:18" hidden="1">
      <c r="A218" s="47">
        <v>44760.291666666664</v>
      </c>
      <c r="B218" s="47">
        <v>44761.291666666664</v>
      </c>
      <c r="C218" t="s">
        <v>181</v>
      </c>
      <c r="D218" t="s">
        <v>86</v>
      </c>
      <c r="E218" t="s">
        <v>86</v>
      </c>
      <c r="F218" t="s">
        <v>49</v>
      </c>
      <c r="G218" t="s">
        <v>93</v>
      </c>
      <c r="H218" t="s">
        <v>140</v>
      </c>
      <c r="I218" t="s">
        <v>98</v>
      </c>
      <c r="J2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Garde£24H£VOL£MEAUX£18/07/2022</v>
      </c>
      <c r="K2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8">
        <f>ROUND(MOD(Tableau_Effectifs_Dept[[#This Row],[GardDteDebut]],1),5)</f>
        <v>0.29166999999999998</v>
      </c>
      <c r="M218">
        <f>ROUND(MOD(Tableau_Effectifs_Dept[[#This Row],[GardDteFin]],1),5)</f>
        <v>0.29166999999999998</v>
      </c>
      <c r="N2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8" s="71">
        <f>MAX(IF(Tableau_Effectifs_Dept[[#This Row],[Créneau TOT]]&gt;0,Tableau_Effectifs_Dept[[#This Row],[Créneau TOT]]-Tableau_Effectifs_Dept[[#This Row],[Créneau J]],0),0)</f>
        <v>0</v>
      </c>
      <c r="Q218" s="71">
        <f>ROUND(HOUR(Tableau_Effectifs_Dept[[#This Row],[Créneau J]])/12,1)</f>
        <v>0</v>
      </c>
      <c r="R218" s="71"/>
    </row>
    <row r="219" spans="1:18" hidden="1">
      <c r="A219" s="47">
        <v>44760.291666666664</v>
      </c>
      <c r="B219" s="47">
        <v>44761.291666666664</v>
      </c>
      <c r="C219" t="s">
        <v>181</v>
      </c>
      <c r="D219" t="s">
        <v>86</v>
      </c>
      <c r="E219" t="s">
        <v>86</v>
      </c>
      <c r="F219" t="s">
        <v>49</v>
      </c>
      <c r="G219" t="s">
        <v>93</v>
      </c>
      <c r="H219" t="s">
        <v>140</v>
      </c>
      <c r="I219" t="s">
        <v>98</v>
      </c>
      <c r="J2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Garde£24H£VOL£MEAUX£18/07/2022</v>
      </c>
      <c r="K2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9">
        <f>ROUND(MOD(Tableau_Effectifs_Dept[[#This Row],[GardDteDebut]],1),5)</f>
        <v>0.29166999999999998</v>
      </c>
      <c r="M219">
        <f>ROUND(MOD(Tableau_Effectifs_Dept[[#This Row],[GardDteFin]],1),5)</f>
        <v>0.29166999999999998</v>
      </c>
      <c r="N2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9" s="71">
        <f>MAX(IF(Tableau_Effectifs_Dept[[#This Row],[Créneau TOT]]&gt;0,Tableau_Effectifs_Dept[[#This Row],[Créneau TOT]]-Tableau_Effectifs_Dept[[#This Row],[Créneau J]],0),0)</f>
        <v>0</v>
      </c>
      <c r="Q219" s="71">
        <f>ROUND(HOUR(Tableau_Effectifs_Dept[[#This Row],[Créneau J]])/12,1)</f>
        <v>0</v>
      </c>
      <c r="R219" s="71"/>
    </row>
    <row r="220" spans="1:18" hidden="1">
      <c r="A220" s="47">
        <v>44760.291666666664</v>
      </c>
      <c r="B220" s="47">
        <v>44760.791666666664</v>
      </c>
      <c r="C220" t="s">
        <v>181</v>
      </c>
      <c r="D220" t="s">
        <v>86</v>
      </c>
      <c r="E220" t="s">
        <v>85</v>
      </c>
      <c r="F220" t="s">
        <v>19</v>
      </c>
      <c r="G220" t="s">
        <v>93</v>
      </c>
      <c r="H220" t="s">
        <v>141</v>
      </c>
      <c r="I220" t="s">
        <v>97</v>
      </c>
      <c r="J2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Garde£JOUR£PRO£MELUN£18/07/2022</v>
      </c>
      <c r="K2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0">
        <f>ROUND(MOD(Tableau_Effectifs_Dept[[#This Row],[GardDteDebut]],1),5)</f>
        <v>0.29166999999999998</v>
      </c>
      <c r="M220">
        <f>ROUND(MOD(Tableau_Effectifs_Dept[[#This Row],[GardDteFin]],1),5)</f>
        <v>0.79166999999999998</v>
      </c>
      <c r="N2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0" s="71">
        <f>MAX(IF(Tableau_Effectifs_Dept[[#This Row],[Créneau TOT]]&gt;0,Tableau_Effectifs_Dept[[#This Row],[Créneau TOT]]-Tableau_Effectifs_Dept[[#This Row],[Créneau J]],0),0)</f>
        <v>0</v>
      </c>
      <c r="Q220" s="71">
        <f>ROUND(HOUR(Tableau_Effectifs_Dept[[#This Row],[Créneau J]])/12,1)</f>
        <v>0</v>
      </c>
      <c r="R220" s="71"/>
    </row>
    <row r="221" spans="1:18" hidden="1">
      <c r="A221" s="47">
        <v>44760.291666666664</v>
      </c>
      <c r="B221" s="47">
        <v>44760.791666666664</v>
      </c>
      <c r="C221" t="s">
        <v>181</v>
      </c>
      <c r="D221" t="s">
        <v>86</v>
      </c>
      <c r="E221" t="s">
        <v>85</v>
      </c>
      <c r="F221" t="s">
        <v>19</v>
      </c>
      <c r="G221" t="s">
        <v>93</v>
      </c>
      <c r="H221" t="s">
        <v>141</v>
      </c>
      <c r="I221" t="s">
        <v>97</v>
      </c>
      <c r="J2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Garde£JOUR£PRO£MELUN£18/07/2022</v>
      </c>
      <c r="K2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1">
        <f>ROUND(MOD(Tableau_Effectifs_Dept[[#This Row],[GardDteDebut]],1),5)</f>
        <v>0.29166999999999998</v>
      </c>
      <c r="M221">
        <f>ROUND(MOD(Tableau_Effectifs_Dept[[#This Row],[GardDteFin]],1),5)</f>
        <v>0.79166999999999998</v>
      </c>
      <c r="N2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1" s="71">
        <f>MAX(IF(Tableau_Effectifs_Dept[[#This Row],[Créneau TOT]]&gt;0,Tableau_Effectifs_Dept[[#This Row],[Créneau TOT]]-Tableau_Effectifs_Dept[[#This Row],[Créneau J]],0),0)</f>
        <v>0</v>
      </c>
      <c r="Q221" s="71">
        <f>ROUND(HOUR(Tableau_Effectifs_Dept[[#This Row],[Créneau J]])/12,1)</f>
        <v>0</v>
      </c>
      <c r="R221" s="71"/>
    </row>
    <row r="222" spans="1:18" hidden="1">
      <c r="A222" s="47">
        <v>44760.291666666664</v>
      </c>
      <c r="B222" s="47">
        <v>44760.791666666664</v>
      </c>
      <c r="C222" t="s">
        <v>181</v>
      </c>
      <c r="D222" t="s">
        <v>86</v>
      </c>
      <c r="E222" t="s">
        <v>85</v>
      </c>
      <c r="F222" t="s">
        <v>19</v>
      </c>
      <c r="G222" t="s">
        <v>93</v>
      </c>
      <c r="H222" t="s">
        <v>140</v>
      </c>
      <c r="I222" t="s">
        <v>97</v>
      </c>
      <c r="J2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Garde£JOUR£VOL£MELUN£18/07/2022</v>
      </c>
      <c r="K2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2">
        <f>ROUND(MOD(Tableau_Effectifs_Dept[[#This Row],[GardDteDebut]],1),5)</f>
        <v>0.29166999999999998</v>
      </c>
      <c r="M222">
        <f>ROUND(MOD(Tableau_Effectifs_Dept[[#This Row],[GardDteFin]],1),5)</f>
        <v>0.79166999999999998</v>
      </c>
      <c r="N2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2" s="71">
        <f>MAX(IF(Tableau_Effectifs_Dept[[#This Row],[Créneau TOT]]&gt;0,Tableau_Effectifs_Dept[[#This Row],[Créneau TOT]]-Tableau_Effectifs_Dept[[#This Row],[Créneau J]],0),0)</f>
        <v>0</v>
      </c>
      <c r="Q222" s="71">
        <f>ROUND(HOUR(Tableau_Effectifs_Dept[[#This Row],[Créneau J]])/12,1)</f>
        <v>0</v>
      </c>
      <c r="R222" s="71"/>
    </row>
    <row r="223" spans="1:18" hidden="1">
      <c r="A223" s="47">
        <v>44760.291666666664</v>
      </c>
      <c r="B223" s="47">
        <v>44760.791666666664</v>
      </c>
      <c r="C223" t="s">
        <v>181</v>
      </c>
      <c r="D223" t="s">
        <v>86</v>
      </c>
      <c r="E223" t="s">
        <v>85</v>
      </c>
      <c r="F223" t="s">
        <v>19</v>
      </c>
      <c r="G223" t="s">
        <v>93</v>
      </c>
      <c r="H223" t="s">
        <v>141</v>
      </c>
      <c r="I223" t="s">
        <v>97</v>
      </c>
      <c r="J2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Garde£JOUR£PRO£MELUN£18/07/2022</v>
      </c>
      <c r="K2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3">
        <f>ROUND(MOD(Tableau_Effectifs_Dept[[#This Row],[GardDteDebut]],1),5)</f>
        <v>0.29166999999999998</v>
      </c>
      <c r="M223">
        <f>ROUND(MOD(Tableau_Effectifs_Dept[[#This Row],[GardDteFin]],1),5)</f>
        <v>0.79166999999999998</v>
      </c>
      <c r="N2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3" s="71">
        <f>MAX(IF(Tableau_Effectifs_Dept[[#This Row],[Créneau TOT]]&gt;0,Tableau_Effectifs_Dept[[#This Row],[Créneau TOT]]-Tableau_Effectifs_Dept[[#This Row],[Créneau J]],0),0)</f>
        <v>0</v>
      </c>
      <c r="Q223" s="71">
        <f>ROUND(HOUR(Tableau_Effectifs_Dept[[#This Row],[Créneau J]])/12,1)</f>
        <v>0</v>
      </c>
      <c r="R223" s="71"/>
    </row>
    <row r="224" spans="1:18" hidden="1">
      <c r="A224" s="47">
        <v>44760.291666666664</v>
      </c>
      <c r="B224" s="47">
        <v>44760.791666666664</v>
      </c>
      <c r="C224" t="s">
        <v>181</v>
      </c>
      <c r="D224" t="s">
        <v>86</v>
      </c>
      <c r="E224" t="s">
        <v>85</v>
      </c>
      <c r="F224" t="s">
        <v>19</v>
      </c>
      <c r="G224" t="s">
        <v>93</v>
      </c>
      <c r="H224" t="s">
        <v>141</v>
      </c>
      <c r="I224" t="s">
        <v>97</v>
      </c>
      <c r="J2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Garde£JOUR£PRO£MELUN£18/07/2022</v>
      </c>
      <c r="K2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4">
        <f>ROUND(MOD(Tableau_Effectifs_Dept[[#This Row],[GardDteDebut]],1),5)</f>
        <v>0.29166999999999998</v>
      </c>
      <c r="M224">
        <f>ROUND(MOD(Tableau_Effectifs_Dept[[#This Row],[GardDteFin]],1),5)</f>
        <v>0.79166999999999998</v>
      </c>
      <c r="N2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4" s="71">
        <f>MAX(IF(Tableau_Effectifs_Dept[[#This Row],[Créneau TOT]]&gt;0,Tableau_Effectifs_Dept[[#This Row],[Créneau TOT]]-Tableau_Effectifs_Dept[[#This Row],[Créneau J]],0),0)</f>
        <v>0</v>
      </c>
      <c r="Q224" s="71">
        <f>ROUND(HOUR(Tableau_Effectifs_Dept[[#This Row],[Créneau J]])/12,1)</f>
        <v>0</v>
      </c>
      <c r="R224" s="71"/>
    </row>
    <row r="225" spans="1:18" hidden="1">
      <c r="A225" s="47">
        <v>44760.291666666664</v>
      </c>
      <c r="B225" s="47">
        <v>44760.791666666664</v>
      </c>
      <c r="C225" t="s">
        <v>181</v>
      </c>
      <c r="D225" t="s">
        <v>86</v>
      </c>
      <c r="E225" t="s">
        <v>85</v>
      </c>
      <c r="F225" t="s">
        <v>19</v>
      </c>
      <c r="G225" t="s">
        <v>93</v>
      </c>
      <c r="H225" t="s">
        <v>140</v>
      </c>
      <c r="I225" t="s">
        <v>97</v>
      </c>
      <c r="J2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Garde£JOUR£VOL£MELUN£18/07/2022</v>
      </c>
      <c r="K2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5">
        <f>ROUND(MOD(Tableau_Effectifs_Dept[[#This Row],[GardDteDebut]],1),5)</f>
        <v>0.29166999999999998</v>
      </c>
      <c r="M225">
        <f>ROUND(MOD(Tableau_Effectifs_Dept[[#This Row],[GardDteFin]],1),5)</f>
        <v>0.79166999999999998</v>
      </c>
      <c r="N2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5" s="71">
        <f>MAX(IF(Tableau_Effectifs_Dept[[#This Row],[Créneau TOT]]&gt;0,Tableau_Effectifs_Dept[[#This Row],[Créneau TOT]]-Tableau_Effectifs_Dept[[#This Row],[Créneau J]],0),0)</f>
        <v>0</v>
      </c>
      <c r="Q225" s="71">
        <f>ROUND(HOUR(Tableau_Effectifs_Dept[[#This Row],[Créneau J]])/12,1)</f>
        <v>0</v>
      </c>
      <c r="R225" s="71"/>
    </row>
    <row r="226" spans="1:18" hidden="1">
      <c r="A226" s="47">
        <v>44760.291666666664</v>
      </c>
      <c r="B226" s="47">
        <v>44761.291666666664</v>
      </c>
      <c r="C226" t="s">
        <v>181</v>
      </c>
      <c r="D226" t="s">
        <v>86</v>
      </c>
      <c r="E226" t="s">
        <v>86</v>
      </c>
      <c r="F226" t="s">
        <v>19</v>
      </c>
      <c r="G226" t="s">
        <v>93</v>
      </c>
      <c r="H226" t="s">
        <v>141</v>
      </c>
      <c r="I226" t="s">
        <v>98</v>
      </c>
      <c r="J2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Garde£24H£PRO£MELUN£18/07/2022</v>
      </c>
      <c r="K2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6">
        <f>ROUND(MOD(Tableau_Effectifs_Dept[[#This Row],[GardDteDebut]],1),5)</f>
        <v>0.29166999999999998</v>
      </c>
      <c r="M226">
        <f>ROUND(MOD(Tableau_Effectifs_Dept[[#This Row],[GardDteFin]],1),5)</f>
        <v>0.29166999999999998</v>
      </c>
      <c r="N2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6" s="71">
        <f>MAX(IF(Tableau_Effectifs_Dept[[#This Row],[Créneau TOT]]&gt;0,Tableau_Effectifs_Dept[[#This Row],[Créneau TOT]]-Tableau_Effectifs_Dept[[#This Row],[Créneau J]],0),0)</f>
        <v>0</v>
      </c>
      <c r="Q226" s="71">
        <f>ROUND(HOUR(Tableau_Effectifs_Dept[[#This Row],[Créneau J]])/12,1)</f>
        <v>0</v>
      </c>
      <c r="R226" s="71"/>
    </row>
    <row r="227" spans="1:18" hidden="1">
      <c r="A227" s="47">
        <v>44760.291666666664</v>
      </c>
      <c r="B227" s="47">
        <v>44760.791666666664</v>
      </c>
      <c r="C227" t="s">
        <v>181</v>
      </c>
      <c r="D227" t="s">
        <v>86</v>
      </c>
      <c r="E227" t="s">
        <v>85</v>
      </c>
      <c r="F227" t="s">
        <v>19</v>
      </c>
      <c r="G227" t="s">
        <v>93</v>
      </c>
      <c r="H227" t="s">
        <v>141</v>
      </c>
      <c r="I227" t="s">
        <v>97</v>
      </c>
      <c r="J2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Garde£JOUR£PRO£MELUN£18/07/2022</v>
      </c>
      <c r="K2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7">
        <f>ROUND(MOD(Tableau_Effectifs_Dept[[#This Row],[GardDteDebut]],1),5)</f>
        <v>0.29166999999999998</v>
      </c>
      <c r="M227">
        <f>ROUND(MOD(Tableau_Effectifs_Dept[[#This Row],[GardDteFin]],1),5)</f>
        <v>0.79166999999999998</v>
      </c>
      <c r="N2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7" s="71">
        <f>MAX(IF(Tableau_Effectifs_Dept[[#This Row],[Créneau TOT]]&gt;0,Tableau_Effectifs_Dept[[#This Row],[Créneau TOT]]-Tableau_Effectifs_Dept[[#This Row],[Créneau J]],0),0)</f>
        <v>0</v>
      </c>
      <c r="Q227" s="71">
        <f>ROUND(HOUR(Tableau_Effectifs_Dept[[#This Row],[Créneau J]])/12,1)</f>
        <v>0</v>
      </c>
      <c r="R227" s="71"/>
    </row>
    <row r="228" spans="1:18" hidden="1">
      <c r="A228" s="47">
        <v>44760.291666666664</v>
      </c>
      <c r="B228" s="47">
        <v>44761.291666666664</v>
      </c>
      <c r="C228" t="s">
        <v>181</v>
      </c>
      <c r="D228" t="s">
        <v>86</v>
      </c>
      <c r="E228" t="s">
        <v>86</v>
      </c>
      <c r="F228" t="s">
        <v>19</v>
      </c>
      <c r="G228" t="s">
        <v>93</v>
      </c>
      <c r="H228" t="s">
        <v>141</v>
      </c>
      <c r="I228" t="s">
        <v>98</v>
      </c>
      <c r="J2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Garde£24H£PRO£MELUN£18/07/2022</v>
      </c>
      <c r="K2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8">
        <f>ROUND(MOD(Tableau_Effectifs_Dept[[#This Row],[GardDteDebut]],1),5)</f>
        <v>0.29166999999999998</v>
      </c>
      <c r="M228">
        <f>ROUND(MOD(Tableau_Effectifs_Dept[[#This Row],[GardDteFin]],1),5)</f>
        <v>0.29166999999999998</v>
      </c>
      <c r="N2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8" s="71">
        <f>MAX(IF(Tableau_Effectifs_Dept[[#This Row],[Créneau TOT]]&gt;0,Tableau_Effectifs_Dept[[#This Row],[Créneau TOT]]-Tableau_Effectifs_Dept[[#This Row],[Créneau J]],0),0)</f>
        <v>0</v>
      </c>
      <c r="Q228" s="71">
        <f>ROUND(HOUR(Tableau_Effectifs_Dept[[#This Row],[Créneau J]])/12,1)</f>
        <v>0</v>
      </c>
      <c r="R228" s="71"/>
    </row>
    <row r="229" spans="1:18" hidden="1">
      <c r="A229" s="47">
        <v>44760.291666666664</v>
      </c>
      <c r="B229" s="47">
        <v>44760.791666666664</v>
      </c>
      <c r="C229" t="s">
        <v>181</v>
      </c>
      <c r="D229" t="s">
        <v>86</v>
      </c>
      <c r="E229" t="s">
        <v>85</v>
      </c>
      <c r="F229" t="s">
        <v>19</v>
      </c>
      <c r="G229" t="s">
        <v>99</v>
      </c>
      <c r="H229" t="s">
        <v>141</v>
      </c>
      <c r="I229" t="s">
        <v>97</v>
      </c>
      <c r="J2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IHTS£JOUR£PRO£MELUN£18/07/2022</v>
      </c>
      <c r="K2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9">
        <f>ROUND(MOD(Tableau_Effectifs_Dept[[#This Row],[GardDteDebut]],1),5)</f>
        <v>0.29166999999999998</v>
      </c>
      <c r="M229">
        <f>ROUND(MOD(Tableau_Effectifs_Dept[[#This Row],[GardDteFin]],1),5)</f>
        <v>0.79166999999999998</v>
      </c>
      <c r="N2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9" s="71">
        <f>MAX(IF(Tableau_Effectifs_Dept[[#This Row],[Créneau TOT]]&gt;0,Tableau_Effectifs_Dept[[#This Row],[Créneau TOT]]-Tableau_Effectifs_Dept[[#This Row],[Créneau J]],0),0)</f>
        <v>0</v>
      </c>
      <c r="Q229" s="71">
        <f>ROUND(HOUR(Tableau_Effectifs_Dept[[#This Row],[Créneau J]])/12,1)</f>
        <v>0</v>
      </c>
      <c r="R229" s="71"/>
    </row>
    <row r="230" spans="1:18" hidden="1">
      <c r="A230" s="47">
        <v>44760.291666666664</v>
      </c>
      <c r="B230" s="47">
        <v>44761.291666666664</v>
      </c>
      <c r="C230" t="s">
        <v>181</v>
      </c>
      <c r="D230" t="s">
        <v>86</v>
      </c>
      <c r="E230" t="s">
        <v>86</v>
      </c>
      <c r="F230" t="s">
        <v>19</v>
      </c>
      <c r="G230" t="s">
        <v>93</v>
      </c>
      <c r="H230" t="s">
        <v>141</v>
      </c>
      <c r="I230" t="s">
        <v>98</v>
      </c>
      <c r="J2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Garde£24H£PRO£MELUN£18/07/2022</v>
      </c>
      <c r="K2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0">
        <f>ROUND(MOD(Tableau_Effectifs_Dept[[#This Row],[GardDteDebut]],1),5)</f>
        <v>0.29166999999999998</v>
      </c>
      <c r="M230">
        <f>ROUND(MOD(Tableau_Effectifs_Dept[[#This Row],[GardDteFin]],1),5)</f>
        <v>0.29166999999999998</v>
      </c>
      <c r="N2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0" s="71">
        <f>MAX(IF(Tableau_Effectifs_Dept[[#This Row],[Créneau TOT]]&gt;0,Tableau_Effectifs_Dept[[#This Row],[Créneau TOT]]-Tableau_Effectifs_Dept[[#This Row],[Créneau J]],0),0)</f>
        <v>0</v>
      </c>
      <c r="Q230" s="71">
        <f>ROUND(HOUR(Tableau_Effectifs_Dept[[#This Row],[Créneau J]])/12,1)</f>
        <v>0</v>
      </c>
      <c r="R230" s="71"/>
    </row>
    <row r="231" spans="1:18" hidden="1">
      <c r="A231" s="47">
        <v>44760.291666666664</v>
      </c>
      <c r="B231" s="47">
        <v>44761.291666666664</v>
      </c>
      <c r="C231" t="s">
        <v>181</v>
      </c>
      <c r="D231" t="s">
        <v>86</v>
      </c>
      <c r="E231" t="s">
        <v>86</v>
      </c>
      <c r="F231" t="s">
        <v>19</v>
      </c>
      <c r="G231" t="s">
        <v>93</v>
      </c>
      <c r="H231" t="s">
        <v>141</v>
      </c>
      <c r="I231" t="s">
        <v>98</v>
      </c>
      <c r="J2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Garde£24H£PRO£MELUN£18/07/2022</v>
      </c>
      <c r="K2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1">
        <f>ROUND(MOD(Tableau_Effectifs_Dept[[#This Row],[GardDteDebut]],1),5)</f>
        <v>0.29166999999999998</v>
      </c>
      <c r="M231">
        <f>ROUND(MOD(Tableau_Effectifs_Dept[[#This Row],[GardDteFin]],1),5)</f>
        <v>0.29166999999999998</v>
      </c>
      <c r="N2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1" s="71">
        <f>MAX(IF(Tableau_Effectifs_Dept[[#This Row],[Créneau TOT]]&gt;0,Tableau_Effectifs_Dept[[#This Row],[Créneau TOT]]-Tableau_Effectifs_Dept[[#This Row],[Créneau J]],0),0)</f>
        <v>0</v>
      </c>
      <c r="Q231" s="71">
        <f>ROUND(HOUR(Tableau_Effectifs_Dept[[#This Row],[Créneau J]])/12,1)</f>
        <v>0</v>
      </c>
      <c r="R231" s="71"/>
    </row>
    <row r="232" spans="1:18" hidden="1">
      <c r="A232" s="47">
        <v>44760.291666666664</v>
      </c>
      <c r="B232" s="47">
        <v>44761.291666666664</v>
      </c>
      <c r="C232" t="s">
        <v>181</v>
      </c>
      <c r="D232" t="s">
        <v>86</v>
      </c>
      <c r="E232" t="s">
        <v>86</v>
      </c>
      <c r="F232" t="s">
        <v>19</v>
      </c>
      <c r="G232" t="s">
        <v>93</v>
      </c>
      <c r="H232" t="s">
        <v>141</v>
      </c>
      <c r="I232" t="s">
        <v>98</v>
      </c>
      <c r="J2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Garde£24H£PRO£MELUN£18/07/2022</v>
      </c>
      <c r="K2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2">
        <f>ROUND(MOD(Tableau_Effectifs_Dept[[#This Row],[GardDteDebut]],1),5)</f>
        <v>0.29166999999999998</v>
      </c>
      <c r="M232">
        <f>ROUND(MOD(Tableau_Effectifs_Dept[[#This Row],[GardDteFin]],1),5)</f>
        <v>0.29166999999999998</v>
      </c>
      <c r="N2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2" s="71">
        <f>MAX(IF(Tableau_Effectifs_Dept[[#This Row],[Créneau TOT]]&gt;0,Tableau_Effectifs_Dept[[#This Row],[Créneau TOT]]-Tableau_Effectifs_Dept[[#This Row],[Créneau J]],0),0)</f>
        <v>0</v>
      </c>
      <c r="Q232" s="71">
        <f>ROUND(HOUR(Tableau_Effectifs_Dept[[#This Row],[Créneau J]])/12,1)</f>
        <v>0</v>
      </c>
      <c r="R232" s="71"/>
    </row>
    <row r="233" spans="1:18" hidden="1">
      <c r="A233" s="47">
        <v>44760.291666666664</v>
      </c>
      <c r="B233" s="47">
        <v>44761.291666666664</v>
      </c>
      <c r="C233" t="s">
        <v>181</v>
      </c>
      <c r="D233" t="s">
        <v>86</v>
      </c>
      <c r="E233" t="s">
        <v>86</v>
      </c>
      <c r="F233" t="s">
        <v>19</v>
      </c>
      <c r="G233" t="s">
        <v>93</v>
      </c>
      <c r="H233" t="s">
        <v>141</v>
      </c>
      <c r="I233" t="s">
        <v>98</v>
      </c>
      <c r="J2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Garde£24H£PRO£MELUN£18/07/2022</v>
      </c>
      <c r="K2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3">
        <f>ROUND(MOD(Tableau_Effectifs_Dept[[#This Row],[GardDteDebut]],1),5)</f>
        <v>0.29166999999999998</v>
      </c>
      <c r="M233">
        <f>ROUND(MOD(Tableau_Effectifs_Dept[[#This Row],[GardDteFin]],1),5)</f>
        <v>0.29166999999999998</v>
      </c>
      <c r="N2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3" s="71">
        <f>MAX(IF(Tableau_Effectifs_Dept[[#This Row],[Créneau TOT]]&gt;0,Tableau_Effectifs_Dept[[#This Row],[Créneau TOT]]-Tableau_Effectifs_Dept[[#This Row],[Créneau J]],0),0)</f>
        <v>0</v>
      </c>
      <c r="Q233" s="71">
        <f>ROUND(HOUR(Tableau_Effectifs_Dept[[#This Row],[Créneau J]])/12,1)</f>
        <v>0</v>
      </c>
      <c r="R233" s="71"/>
    </row>
    <row r="234" spans="1:18" hidden="1">
      <c r="A234" s="47">
        <v>44760.291666666664</v>
      </c>
      <c r="B234" s="47">
        <v>44761.291666666664</v>
      </c>
      <c r="C234" t="s">
        <v>181</v>
      </c>
      <c r="D234" t="s">
        <v>86</v>
      </c>
      <c r="E234" t="s">
        <v>86</v>
      </c>
      <c r="F234" t="s">
        <v>19</v>
      </c>
      <c r="G234" t="s">
        <v>93</v>
      </c>
      <c r="H234" t="s">
        <v>141</v>
      </c>
      <c r="I234" t="s">
        <v>98</v>
      </c>
      <c r="J2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Garde£24H£PRO£MELUN£18/07/2022</v>
      </c>
      <c r="K2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4">
        <f>ROUND(MOD(Tableau_Effectifs_Dept[[#This Row],[GardDteDebut]],1),5)</f>
        <v>0.29166999999999998</v>
      </c>
      <c r="M234">
        <f>ROUND(MOD(Tableau_Effectifs_Dept[[#This Row],[GardDteFin]],1),5)</f>
        <v>0.29166999999999998</v>
      </c>
      <c r="N2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4" s="71">
        <f>MAX(IF(Tableau_Effectifs_Dept[[#This Row],[Créneau TOT]]&gt;0,Tableau_Effectifs_Dept[[#This Row],[Créneau TOT]]-Tableau_Effectifs_Dept[[#This Row],[Créneau J]],0),0)</f>
        <v>0</v>
      </c>
      <c r="Q234" s="71">
        <f>ROUND(HOUR(Tableau_Effectifs_Dept[[#This Row],[Créneau J]])/12,1)</f>
        <v>0</v>
      </c>
      <c r="R234" s="71"/>
    </row>
    <row r="235" spans="1:18" hidden="1">
      <c r="A235" s="47">
        <v>44760.291666666664</v>
      </c>
      <c r="B235" s="47">
        <v>44761.291666666664</v>
      </c>
      <c r="C235" t="s">
        <v>181</v>
      </c>
      <c r="D235" t="s">
        <v>86</v>
      </c>
      <c r="E235" t="s">
        <v>86</v>
      </c>
      <c r="F235" t="s">
        <v>19</v>
      </c>
      <c r="G235" t="s">
        <v>93</v>
      </c>
      <c r="H235" t="s">
        <v>141</v>
      </c>
      <c r="I235" t="s">
        <v>98</v>
      </c>
      <c r="J2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Garde£24H£PRO£MELUN£18/07/2022</v>
      </c>
      <c r="K2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5">
        <f>ROUND(MOD(Tableau_Effectifs_Dept[[#This Row],[GardDteDebut]],1),5)</f>
        <v>0.29166999999999998</v>
      </c>
      <c r="M235">
        <f>ROUND(MOD(Tableau_Effectifs_Dept[[#This Row],[GardDteFin]],1),5)</f>
        <v>0.29166999999999998</v>
      </c>
      <c r="N2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5" s="71">
        <f>MAX(IF(Tableau_Effectifs_Dept[[#This Row],[Créneau TOT]]&gt;0,Tableau_Effectifs_Dept[[#This Row],[Créneau TOT]]-Tableau_Effectifs_Dept[[#This Row],[Créneau J]],0),0)</f>
        <v>0</v>
      </c>
      <c r="Q235" s="71">
        <f>ROUND(HOUR(Tableau_Effectifs_Dept[[#This Row],[Créneau J]])/12,1)</f>
        <v>0</v>
      </c>
      <c r="R235" s="71"/>
    </row>
    <row r="236" spans="1:18" hidden="1">
      <c r="A236" s="47">
        <v>44760.291666666664</v>
      </c>
      <c r="B236" s="47">
        <v>44760.791666666664</v>
      </c>
      <c r="C236" t="s">
        <v>181</v>
      </c>
      <c r="D236" t="s">
        <v>86</v>
      </c>
      <c r="E236" t="s">
        <v>85</v>
      </c>
      <c r="F236" t="s">
        <v>50</v>
      </c>
      <c r="G236" t="s">
        <v>93</v>
      </c>
      <c r="H236" t="s">
        <v>140</v>
      </c>
      <c r="I236" t="s">
        <v>97</v>
      </c>
      <c r="J2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Garde£JOUR£VOL£MITRY-MORY£18/07/2022</v>
      </c>
      <c r="K2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6">
        <f>ROUND(MOD(Tableau_Effectifs_Dept[[#This Row],[GardDteDebut]],1),5)</f>
        <v>0.29166999999999998</v>
      </c>
      <c r="M236">
        <f>ROUND(MOD(Tableau_Effectifs_Dept[[#This Row],[GardDteFin]],1),5)</f>
        <v>0.79166999999999998</v>
      </c>
      <c r="N2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6" s="71">
        <f>MAX(IF(Tableau_Effectifs_Dept[[#This Row],[Créneau TOT]]&gt;0,Tableau_Effectifs_Dept[[#This Row],[Créneau TOT]]-Tableau_Effectifs_Dept[[#This Row],[Créneau J]],0),0)</f>
        <v>0</v>
      </c>
      <c r="Q236" s="71">
        <f>ROUND(HOUR(Tableau_Effectifs_Dept[[#This Row],[Créneau J]])/12,1)</f>
        <v>0</v>
      </c>
      <c r="R236" s="71"/>
    </row>
    <row r="237" spans="1:18" hidden="1">
      <c r="A237" s="47">
        <v>44760.291666666664</v>
      </c>
      <c r="B237" s="47">
        <v>44761.291666666664</v>
      </c>
      <c r="C237" t="s">
        <v>181</v>
      </c>
      <c r="D237" t="s">
        <v>86</v>
      </c>
      <c r="E237" t="s">
        <v>86</v>
      </c>
      <c r="F237" t="s">
        <v>50</v>
      </c>
      <c r="G237" t="s">
        <v>93</v>
      </c>
      <c r="H237" t="s">
        <v>140</v>
      </c>
      <c r="I237" t="s">
        <v>98</v>
      </c>
      <c r="J2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Garde£24H£VOL£MITRY-MORY£18/07/2022</v>
      </c>
      <c r="K2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7">
        <f>ROUND(MOD(Tableau_Effectifs_Dept[[#This Row],[GardDteDebut]],1),5)</f>
        <v>0.29166999999999998</v>
      </c>
      <c r="M237">
        <f>ROUND(MOD(Tableau_Effectifs_Dept[[#This Row],[GardDteFin]],1),5)</f>
        <v>0.29166999999999998</v>
      </c>
      <c r="N2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7" s="71">
        <f>MAX(IF(Tableau_Effectifs_Dept[[#This Row],[Créneau TOT]]&gt;0,Tableau_Effectifs_Dept[[#This Row],[Créneau TOT]]-Tableau_Effectifs_Dept[[#This Row],[Créneau J]],0),0)</f>
        <v>0</v>
      </c>
      <c r="Q237" s="71">
        <f>ROUND(HOUR(Tableau_Effectifs_Dept[[#This Row],[Créneau J]])/12,1)</f>
        <v>0</v>
      </c>
      <c r="R237" s="71"/>
    </row>
    <row r="238" spans="1:18" hidden="1">
      <c r="A238" s="47">
        <v>44760.291666666664</v>
      </c>
      <c r="B238" s="47">
        <v>44760.791666666664</v>
      </c>
      <c r="C238" t="s">
        <v>181</v>
      </c>
      <c r="D238" t="s">
        <v>86</v>
      </c>
      <c r="E238" t="s">
        <v>85</v>
      </c>
      <c r="F238" t="s">
        <v>50</v>
      </c>
      <c r="G238" t="s">
        <v>93</v>
      </c>
      <c r="H238" t="s">
        <v>140</v>
      </c>
      <c r="I238" t="s">
        <v>97</v>
      </c>
      <c r="J2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Garde£JOUR£VOL£MITRY-MORY£18/07/2022</v>
      </c>
      <c r="K2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8">
        <f>ROUND(MOD(Tableau_Effectifs_Dept[[#This Row],[GardDteDebut]],1),5)</f>
        <v>0.29166999999999998</v>
      </c>
      <c r="M238">
        <f>ROUND(MOD(Tableau_Effectifs_Dept[[#This Row],[GardDteFin]],1),5)</f>
        <v>0.79166999999999998</v>
      </c>
      <c r="N2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8" s="71">
        <f>MAX(IF(Tableau_Effectifs_Dept[[#This Row],[Créneau TOT]]&gt;0,Tableau_Effectifs_Dept[[#This Row],[Créneau TOT]]-Tableau_Effectifs_Dept[[#This Row],[Créneau J]],0),0)</f>
        <v>0</v>
      </c>
      <c r="Q238" s="71">
        <f>ROUND(HOUR(Tableau_Effectifs_Dept[[#This Row],[Créneau J]])/12,1)</f>
        <v>0</v>
      </c>
      <c r="R238" s="71"/>
    </row>
    <row r="239" spans="1:18" hidden="1">
      <c r="A239" s="47">
        <v>44760.291666666664</v>
      </c>
      <c r="B239" s="47">
        <v>44760.791666666664</v>
      </c>
      <c r="C239" t="s">
        <v>181</v>
      </c>
      <c r="D239" t="s">
        <v>86</v>
      </c>
      <c r="E239" t="s">
        <v>85</v>
      </c>
      <c r="F239" t="s">
        <v>50</v>
      </c>
      <c r="G239" t="s">
        <v>93</v>
      </c>
      <c r="H239" t="s">
        <v>140</v>
      </c>
      <c r="I239" t="s">
        <v>97</v>
      </c>
      <c r="J2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Garde£JOUR£VOL£MITRY-MORY£18/07/2022</v>
      </c>
      <c r="K2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9">
        <f>ROUND(MOD(Tableau_Effectifs_Dept[[#This Row],[GardDteDebut]],1),5)</f>
        <v>0.29166999999999998</v>
      </c>
      <c r="M239">
        <f>ROUND(MOD(Tableau_Effectifs_Dept[[#This Row],[GardDteFin]],1),5)</f>
        <v>0.79166999999999998</v>
      </c>
      <c r="N2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9" s="71">
        <f>MAX(IF(Tableau_Effectifs_Dept[[#This Row],[Créneau TOT]]&gt;0,Tableau_Effectifs_Dept[[#This Row],[Créneau TOT]]-Tableau_Effectifs_Dept[[#This Row],[Créneau J]],0),0)</f>
        <v>0</v>
      </c>
      <c r="Q239" s="71">
        <f>ROUND(HOUR(Tableau_Effectifs_Dept[[#This Row],[Créneau J]])/12,1)</f>
        <v>0</v>
      </c>
      <c r="R239" s="71"/>
    </row>
    <row r="240" spans="1:18" hidden="1">
      <c r="A240" s="47">
        <v>44760.291666666664</v>
      </c>
      <c r="B240" s="47">
        <v>44760.791666666664</v>
      </c>
      <c r="C240" t="s">
        <v>181</v>
      </c>
      <c r="D240" t="s">
        <v>86</v>
      </c>
      <c r="E240" t="s">
        <v>85</v>
      </c>
      <c r="F240" t="s">
        <v>50</v>
      </c>
      <c r="G240" t="s">
        <v>93</v>
      </c>
      <c r="H240" t="s">
        <v>141</v>
      </c>
      <c r="I240" t="s">
        <v>97</v>
      </c>
      <c r="J2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Garde£JOUR£PRO£MITRY-MORY£18/07/2022</v>
      </c>
      <c r="K2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0">
        <f>ROUND(MOD(Tableau_Effectifs_Dept[[#This Row],[GardDteDebut]],1),5)</f>
        <v>0.29166999999999998</v>
      </c>
      <c r="M240">
        <f>ROUND(MOD(Tableau_Effectifs_Dept[[#This Row],[GardDteFin]],1),5)</f>
        <v>0.79166999999999998</v>
      </c>
      <c r="N2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0" s="71">
        <f>MAX(IF(Tableau_Effectifs_Dept[[#This Row],[Créneau TOT]]&gt;0,Tableau_Effectifs_Dept[[#This Row],[Créneau TOT]]-Tableau_Effectifs_Dept[[#This Row],[Créneau J]],0),0)</f>
        <v>0</v>
      </c>
      <c r="Q240" s="71">
        <f>ROUND(HOUR(Tableau_Effectifs_Dept[[#This Row],[Créneau J]])/12,1)</f>
        <v>0</v>
      </c>
      <c r="R240" s="71"/>
    </row>
    <row r="241" spans="1:18" hidden="1">
      <c r="A241" s="47">
        <v>44760.291666666664</v>
      </c>
      <c r="B241" s="47">
        <v>44760.791666666664</v>
      </c>
      <c r="C241" t="s">
        <v>181</v>
      </c>
      <c r="D241" t="s">
        <v>86</v>
      </c>
      <c r="E241" t="s">
        <v>85</v>
      </c>
      <c r="F241" t="s">
        <v>50</v>
      </c>
      <c r="G241" t="s">
        <v>93</v>
      </c>
      <c r="H241" t="s">
        <v>141</v>
      </c>
      <c r="I241" t="s">
        <v>97</v>
      </c>
      <c r="J2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Garde£JOUR£PRO£MITRY-MORY£18/07/2022</v>
      </c>
      <c r="K2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1">
        <f>ROUND(MOD(Tableau_Effectifs_Dept[[#This Row],[GardDteDebut]],1),5)</f>
        <v>0.29166999999999998</v>
      </c>
      <c r="M241">
        <f>ROUND(MOD(Tableau_Effectifs_Dept[[#This Row],[GardDteFin]],1),5)</f>
        <v>0.79166999999999998</v>
      </c>
      <c r="N2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1" s="71">
        <f>MAX(IF(Tableau_Effectifs_Dept[[#This Row],[Créneau TOT]]&gt;0,Tableau_Effectifs_Dept[[#This Row],[Créneau TOT]]-Tableau_Effectifs_Dept[[#This Row],[Créneau J]],0),0)</f>
        <v>0</v>
      </c>
      <c r="Q241" s="71">
        <f>ROUND(HOUR(Tableau_Effectifs_Dept[[#This Row],[Créneau J]])/12,1)</f>
        <v>0</v>
      </c>
      <c r="R241" s="71"/>
    </row>
    <row r="242" spans="1:18" hidden="1">
      <c r="A242" s="47">
        <v>44760.291666666664</v>
      </c>
      <c r="B242" s="47">
        <v>44761.291666666664</v>
      </c>
      <c r="C242" t="s">
        <v>181</v>
      </c>
      <c r="D242" t="s">
        <v>86</v>
      </c>
      <c r="E242" t="s">
        <v>86</v>
      </c>
      <c r="F242" t="s">
        <v>50</v>
      </c>
      <c r="G242" t="s">
        <v>93</v>
      </c>
      <c r="H242" t="s">
        <v>141</v>
      </c>
      <c r="I242" t="s">
        <v>98</v>
      </c>
      <c r="J2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Garde£24H£PRO£MITRY-MORY£18/07/2022</v>
      </c>
      <c r="K2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2">
        <f>ROUND(MOD(Tableau_Effectifs_Dept[[#This Row],[GardDteDebut]],1),5)</f>
        <v>0.29166999999999998</v>
      </c>
      <c r="M242">
        <f>ROUND(MOD(Tableau_Effectifs_Dept[[#This Row],[GardDteFin]],1),5)</f>
        <v>0.29166999999999998</v>
      </c>
      <c r="N2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2" s="71">
        <f>MAX(IF(Tableau_Effectifs_Dept[[#This Row],[Créneau TOT]]&gt;0,Tableau_Effectifs_Dept[[#This Row],[Créneau TOT]]-Tableau_Effectifs_Dept[[#This Row],[Créneau J]],0),0)</f>
        <v>0</v>
      </c>
      <c r="Q242" s="71">
        <f>ROUND(HOUR(Tableau_Effectifs_Dept[[#This Row],[Créneau J]])/12,1)</f>
        <v>0</v>
      </c>
      <c r="R242" s="71"/>
    </row>
    <row r="243" spans="1:18" hidden="1">
      <c r="A243" s="47">
        <v>44760.291666666664</v>
      </c>
      <c r="B243" s="47">
        <v>44760.791666666664</v>
      </c>
      <c r="C243" t="s">
        <v>181</v>
      </c>
      <c r="D243" t="s">
        <v>86</v>
      </c>
      <c r="E243" t="s">
        <v>85</v>
      </c>
      <c r="F243" t="s">
        <v>50</v>
      </c>
      <c r="G243" t="s">
        <v>93</v>
      </c>
      <c r="H243" t="s">
        <v>141</v>
      </c>
      <c r="I243" t="s">
        <v>97</v>
      </c>
      <c r="J2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Garde£JOUR£PRO£MITRY-MORY£18/07/2022</v>
      </c>
      <c r="K2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3">
        <f>ROUND(MOD(Tableau_Effectifs_Dept[[#This Row],[GardDteDebut]],1),5)</f>
        <v>0.29166999999999998</v>
      </c>
      <c r="M243">
        <f>ROUND(MOD(Tableau_Effectifs_Dept[[#This Row],[GardDteFin]],1),5)</f>
        <v>0.79166999999999998</v>
      </c>
      <c r="N2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3" s="71">
        <f>MAX(IF(Tableau_Effectifs_Dept[[#This Row],[Créneau TOT]]&gt;0,Tableau_Effectifs_Dept[[#This Row],[Créneau TOT]]-Tableau_Effectifs_Dept[[#This Row],[Créneau J]],0),0)</f>
        <v>0</v>
      </c>
      <c r="Q243" s="71">
        <f>ROUND(HOUR(Tableau_Effectifs_Dept[[#This Row],[Créneau J]])/12,1)</f>
        <v>0</v>
      </c>
      <c r="R243" s="71"/>
    </row>
    <row r="244" spans="1:18" hidden="1">
      <c r="A244" s="47">
        <v>44760.291666666664</v>
      </c>
      <c r="B244" s="47">
        <v>44761.291666666664</v>
      </c>
      <c r="C244" t="s">
        <v>181</v>
      </c>
      <c r="D244" t="s">
        <v>86</v>
      </c>
      <c r="E244" t="s">
        <v>86</v>
      </c>
      <c r="F244" t="s">
        <v>50</v>
      </c>
      <c r="G244" t="s">
        <v>93</v>
      </c>
      <c r="H244" t="s">
        <v>141</v>
      </c>
      <c r="I244" t="s">
        <v>98</v>
      </c>
      <c r="J2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Garde£24H£PRO£MITRY-MORY£18/07/2022</v>
      </c>
      <c r="K2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4">
        <f>ROUND(MOD(Tableau_Effectifs_Dept[[#This Row],[GardDteDebut]],1),5)</f>
        <v>0.29166999999999998</v>
      </c>
      <c r="M244">
        <f>ROUND(MOD(Tableau_Effectifs_Dept[[#This Row],[GardDteFin]],1),5)</f>
        <v>0.29166999999999998</v>
      </c>
      <c r="N2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4" s="71">
        <f>MAX(IF(Tableau_Effectifs_Dept[[#This Row],[Créneau TOT]]&gt;0,Tableau_Effectifs_Dept[[#This Row],[Créneau TOT]]-Tableau_Effectifs_Dept[[#This Row],[Créneau J]],0),0)</f>
        <v>0</v>
      </c>
      <c r="Q244" s="71">
        <f>ROUND(HOUR(Tableau_Effectifs_Dept[[#This Row],[Créneau J]])/12,1)</f>
        <v>0</v>
      </c>
      <c r="R244" s="71"/>
    </row>
    <row r="245" spans="1:18" hidden="1">
      <c r="A245" s="47">
        <v>44760.291666666664</v>
      </c>
      <c r="B245" s="47">
        <v>44761.291666666664</v>
      </c>
      <c r="C245" t="s">
        <v>181</v>
      </c>
      <c r="D245" t="s">
        <v>86</v>
      </c>
      <c r="E245" t="s">
        <v>86</v>
      </c>
      <c r="F245" t="s">
        <v>50</v>
      </c>
      <c r="G245" t="s">
        <v>93</v>
      </c>
      <c r="H245" t="s">
        <v>141</v>
      </c>
      <c r="I245" t="s">
        <v>98</v>
      </c>
      <c r="J2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Garde£24H£PRO£MITRY-MORY£18/07/2022</v>
      </c>
      <c r="K2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5">
        <f>ROUND(MOD(Tableau_Effectifs_Dept[[#This Row],[GardDteDebut]],1),5)</f>
        <v>0.29166999999999998</v>
      </c>
      <c r="M245">
        <f>ROUND(MOD(Tableau_Effectifs_Dept[[#This Row],[GardDteFin]],1),5)</f>
        <v>0.29166999999999998</v>
      </c>
      <c r="N2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5" s="71">
        <f>MAX(IF(Tableau_Effectifs_Dept[[#This Row],[Créneau TOT]]&gt;0,Tableau_Effectifs_Dept[[#This Row],[Créneau TOT]]-Tableau_Effectifs_Dept[[#This Row],[Créneau J]],0),0)</f>
        <v>0</v>
      </c>
      <c r="Q245" s="71">
        <f>ROUND(HOUR(Tableau_Effectifs_Dept[[#This Row],[Créneau J]])/12,1)</f>
        <v>0</v>
      </c>
      <c r="R245" s="71"/>
    </row>
    <row r="246" spans="1:18" hidden="1">
      <c r="A246" s="47">
        <v>44760.291666666664</v>
      </c>
      <c r="B246" s="47">
        <v>44760.791666666664</v>
      </c>
      <c r="C246" t="s">
        <v>181</v>
      </c>
      <c r="D246" t="s">
        <v>86</v>
      </c>
      <c r="E246" t="s">
        <v>85</v>
      </c>
      <c r="F246" t="s">
        <v>14</v>
      </c>
      <c r="G246" t="s">
        <v>93</v>
      </c>
      <c r="H246" t="s">
        <v>141</v>
      </c>
      <c r="I246" t="s">
        <v>97</v>
      </c>
      <c r="J2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Garde£JOUR£PRO£MOISSY-CRAMAYEL£18/07/2022</v>
      </c>
      <c r="K2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6">
        <f>ROUND(MOD(Tableau_Effectifs_Dept[[#This Row],[GardDteDebut]],1),5)</f>
        <v>0.29166999999999998</v>
      </c>
      <c r="M246">
        <f>ROUND(MOD(Tableau_Effectifs_Dept[[#This Row],[GardDteFin]],1),5)</f>
        <v>0.79166999999999998</v>
      </c>
      <c r="N2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6" s="71">
        <f>MAX(IF(Tableau_Effectifs_Dept[[#This Row],[Créneau TOT]]&gt;0,Tableau_Effectifs_Dept[[#This Row],[Créneau TOT]]-Tableau_Effectifs_Dept[[#This Row],[Créneau J]],0),0)</f>
        <v>0</v>
      </c>
      <c r="Q246" s="71">
        <f>ROUND(HOUR(Tableau_Effectifs_Dept[[#This Row],[Créneau J]])/12,1)</f>
        <v>0</v>
      </c>
      <c r="R246" s="71"/>
    </row>
    <row r="247" spans="1:18" hidden="1">
      <c r="A247" s="47">
        <v>44760.291666666664</v>
      </c>
      <c r="B247" s="47">
        <v>44760.791666666664</v>
      </c>
      <c r="C247" t="s">
        <v>181</v>
      </c>
      <c r="D247" t="s">
        <v>86</v>
      </c>
      <c r="E247" t="s">
        <v>85</v>
      </c>
      <c r="F247" t="s">
        <v>14</v>
      </c>
      <c r="G247" t="s">
        <v>93</v>
      </c>
      <c r="H247" t="s">
        <v>140</v>
      </c>
      <c r="I247" t="s">
        <v>97</v>
      </c>
      <c r="J2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Garde£JOUR£VOL£MOISSY-CRAMAYEL£18/07/2022</v>
      </c>
      <c r="K2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7">
        <f>ROUND(MOD(Tableau_Effectifs_Dept[[#This Row],[GardDteDebut]],1),5)</f>
        <v>0.29166999999999998</v>
      </c>
      <c r="M247">
        <f>ROUND(MOD(Tableau_Effectifs_Dept[[#This Row],[GardDteFin]],1),5)</f>
        <v>0.79166999999999998</v>
      </c>
      <c r="N2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7" s="71">
        <f>MAX(IF(Tableau_Effectifs_Dept[[#This Row],[Créneau TOT]]&gt;0,Tableau_Effectifs_Dept[[#This Row],[Créneau TOT]]-Tableau_Effectifs_Dept[[#This Row],[Créneau J]],0),0)</f>
        <v>0</v>
      </c>
      <c r="Q247" s="71">
        <f>ROUND(HOUR(Tableau_Effectifs_Dept[[#This Row],[Créneau J]])/12,1)</f>
        <v>0</v>
      </c>
      <c r="R247" s="71"/>
    </row>
    <row r="248" spans="1:18" hidden="1">
      <c r="A248" s="47">
        <v>44760.291666666664</v>
      </c>
      <c r="B248" s="47">
        <v>44761.291666666664</v>
      </c>
      <c r="C248" t="s">
        <v>181</v>
      </c>
      <c r="D248" t="s">
        <v>86</v>
      </c>
      <c r="E248" t="s">
        <v>86</v>
      </c>
      <c r="F248" t="s">
        <v>14</v>
      </c>
      <c r="G248" t="s">
        <v>93</v>
      </c>
      <c r="H248" t="s">
        <v>141</v>
      </c>
      <c r="I248" t="s">
        <v>98</v>
      </c>
      <c r="J2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Garde£24H£PRO£MOISSY-CRAMAYEL£18/07/2022</v>
      </c>
      <c r="K2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8">
        <f>ROUND(MOD(Tableau_Effectifs_Dept[[#This Row],[GardDteDebut]],1),5)</f>
        <v>0.29166999999999998</v>
      </c>
      <c r="M248">
        <f>ROUND(MOD(Tableau_Effectifs_Dept[[#This Row],[GardDteFin]],1),5)</f>
        <v>0.29166999999999998</v>
      </c>
      <c r="N2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8" s="71">
        <f>MAX(IF(Tableau_Effectifs_Dept[[#This Row],[Créneau TOT]]&gt;0,Tableau_Effectifs_Dept[[#This Row],[Créneau TOT]]-Tableau_Effectifs_Dept[[#This Row],[Créneau J]],0),0)</f>
        <v>0</v>
      </c>
      <c r="Q248" s="71">
        <f>ROUND(HOUR(Tableau_Effectifs_Dept[[#This Row],[Créneau J]])/12,1)</f>
        <v>0</v>
      </c>
      <c r="R248" s="71"/>
    </row>
    <row r="249" spans="1:18" hidden="1">
      <c r="A249" s="47">
        <v>44760.291666666664</v>
      </c>
      <c r="B249" s="47">
        <v>44761.291666666664</v>
      </c>
      <c r="C249" t="s">
        <v>181</v>
      </c>
      <c r="D249" t="s">
        <v>86</v>
      </c>
      <c r="E249" t="s">
        <v>86</v>
      </c>
      <c r="F249" t="s">
        <v>14</v>
      </c>
      <c r="G249" t="s">
        <v>93</v>
      </c>
      <c r="H249" t="s">
        <v>141</v>
      </c>
      <c r="I249" t="s">
        <v>98</v>
      </c>
      <c r="J2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Garde£24H£PRO£MOISSY-CRAMAYEL£18/07/2022</v>
      </c>
      <c r="K2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9">
        <f>ROUND(MOD(Tableau_Effectifs_Dept[[#This Row],[GardDteDebut]],1),5)</f>
        <v>0.29166999999999998</v>
      </c>
      <c r="M249">
        <f>ROUND(MOD(Tableau_Effectifs_Dept[[#This Row],[GardDteFin]],1),5)</f>
        <v>0.29166999999999998</v>
      </c>
      <c r="N2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9" s="71">
        <f>MAX(IF(Tableau_Effectifs_Dept[[#This Row],[Créneau TOT]]&gt;0,Tableau_Effectifs_Dept[[#This Row],[Créneau TOT]]-Tableau_Effectifs_Dept[[#This Row],[Créneau J]],0),0)</f>
        <v>0</v>
      </c>
      <c r="Q249" s="71">
        <f>ROUND(HOUR(Tableau_Effectifs_Dept[[#This Row],[Créneau J]])/12,1)</f>
        <v>0</v>
      </c>
      <c r="R249" s="71"/>
    </row>
    <row r="250" spans="1:18" hidden="1">
      <c r="A250" s="47">
        <v>44760.291666666664</v>
      </c>
      <c r="B250" s="47">
        <v>44760.791666666664</v>
      </c>
      <c r="C250" t="s">
        <v>181</v>
      </c>
      <c r="D250" t="s">
        <v>86</v>
      </c>
      <c r="E250" t="s">
        <v>85</v>
      </c>
      <c r="F250" t="s">
        <v>14</v>
      </c>
      <c r="G250" t="s">
        <v>93</v>
      </c>
      <c r="H250" t="s">
        <v>141</v>
      </c>
      <c r="I250" t="s">
        <v>97</v>
      </c>
      <c r="J2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Garde£JOUR£PRO£MOISSY-CRAMAYEL£18/07/2022</v>
      </c>
      <c r="K2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0">
        <f>ROUND(MOD(Tableau_Effectifs_Dept[[#This Row],[GardDteDebut]],1),5)</f>
        <v>0.29166999999999998</v>
      </c>
      <c r="M250">
        <f>ROUND(MOD(Tableau_Effectifs_Dept[[#This Row],[GardDteFin]],1),5)</f>
        <v>0.79166999999999998</v>
      </c>
      <c r="N2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0" s="71">
        <f>MAX(IF(Tableau_Effectifs_Dept[[#This Row],[Créneau TOT]]&gt;0,Tableau_Effectifs_Dept[[#This Row],[Créneau TOT]]-Tableau_Effectifs_Dept[[#This Row],[Créneau J]],0),0)</f>
        <v>0</v>
      </c>
      <c r="Q250" s="71">
        <f>ROUND(HOUR(Tableau_Effectifs_Dept[[#This Row],[Créneau J]])/12,1)</f>
        <v>0</v>
      </c>
      <c r="R250" s="71"/>
    </row>
    <row r="251" spans="1:18" hidden="1">
      <c r="A251" s="47">
        <v>44760.291666666664</v>
      </c>
      <c r="B251" s="47">
        <v>44761.291666666664</v>
      </c>
      <c r="C251" t="s">
        <v>181</v>
      </c>
      <c r="D251" t="s">
        <v>86</v>
      </c>
      <c r="E251" t="s">
        <v>86</v>
      </c>
      <c r="F251" t="s">
        <v>14</v>
      </c>
      <c r="G251" t="s">
        <v>93</v>
      </c>
      <c r="H251" t="s">
        <v>141</v>
      </c>
      <c r="I251" t="s">
        <v>98</v>
      </c>
      <c r="J2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Garde£24H£PRO£MOISSY-CRAMAYEL£18/07/2022</v>
      </c>
      <c r="K2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1">
        <f>ROUND(MOD(Tableau_Effectifs_Dept[[#This Row],[GardDteDebut]],1),5)</f>
        <v>0.29166999999999998</v>
      </c>
      <c r="M251">
        <f>ROUND(MOD(Tableau_Effectifs_Dept[[#This Row],[GardDteFin]],1),5)</f>
        <v>0.29166999999999998</v>
      </c>
      <c r="N2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1" s="71">
        <f>MAX(IF(Tableau_Effectifs_Dept[[#This Row],[Créneau TOT]]&gt;0,Tableau_Effectifs_Dept[[#This Row],[Créneau TOT]]-Tableau_Effectifs_Dept[[#This Row],[Créneau J]],0),0)</f>
        <v>0</v>
      </c>
      <c r="Q251" s="71">
        <f>ROUND(HOUR(Tableau_Effectifs_Dept[[#This Row],[Créneau J]])/12,1)</f>
        <v>0</v>
      </c>
      <c r="R251" s="71"/>
    </row>
    <row r="252" spans="1:18" hidden="1">
      <c r="A252" s="47">
        <v>44760.291666666664</v>
      </c>
      <c r="B252" s="47">
        <v>44761.291666666664</v>
      </c>
      <c r="C252" t="s">
        <v>181</v>
      </c>
      <c r="D252" t="s">
        <v>86</v>
      </c>
      <c r="E252" t="s">
        <v>86</v>
      </c>
      <c r="F252" t="s">
        <v>14</v>
      </c>
      <c r="G252" t="s">
        <v>93</v>
      </c>
      <c r="H252" t="s">
        <v>140</v>
      </c>
      <c r="I252" t="s">
        <v>98</v>
      </c>
      <c r="J2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Garde£24H£VOL£MOISSY-CRAMAYEL£18/07/2022</v>
      </c>
      <c r="K2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2">
        <f>ROUND(MOD(Tableau_Effectifs_Dept[[#This Row],[GardDteDebut]],1),5)</f>
        <v>0.29166999999999998</v>
      </c>
      <c r="M252">
        <f>ROUND(MOD(Tableau_Effectifs_Dept[[#This Row],[GardDteFin]],1),5)</f>
        <v>0.29166999999999998</v>
      </c>
      <c r="N2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2" s="71">
        <f>MAX(IF(Tableau_Effectifs_Dept[[#This Row],[Créneau TOT]]&gt;0,Tableau_Effectifs_Dept[[#This Row],[Créneau TOT]]-Tableau_Effectifs_Dept[[#This Row],[Créneau J]],0),0)</f>
        <v>0</v>
      </c>
      <c r="Q252" s="71">
        <f>ROUND(HOUR(Tableau_Effectifs_Dept[[#This Row],[Créneau J]])/12,1)</f>
        <v>0</v>
      </c>
      <c r="R252" s="71"/>
    </row>
    <row r="253" spans="1:18" hidden="1">
      <c r="A253" s="47">
        <v>44760.291666666664</v>
      </c>
      <c r="B253" s="47">
        <v>44761.291666666664</v>
      </c>
      <c r="C253" t="s">
        <v>181</v>
      </c>
      <c r="D253" t="s">
        <v>86</v>
      </c>
      <c r="E253" t="s">
        <v>86</v>
      </c>
      <c r="F253" t="s">
        <v>14</v>
      </c>
      <c r="G253" t="s">
        <v>93</v>
      </c>
      <c r="H253" t="s">
        <v>141</v>
      </c>
      <c r="I253" t="s">
        <v>98</v>
      </c>
      <c r="J2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Garde£24H£PRO£MOISSY-CRAMAYEL£18/07/2022</v>
      </c>
      <c r="K2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3">
        <f>ROUND(MOD(Tableau_Effectifs_Dept[[#This Row],[GardDteDebut]],1),5)</f>
        <v>0.29166999999999998</v>
      </c>
      <c r="M253">
        <f>ROUND(MOD(Tableau_Effectifs_Dept[[#This Row],[GardDteFin]],1),5)</f>
        <v>0.29166999999999998</v>
      </c>
      <c r="N2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3" s="71">
        <f>MAX(IF(Tableau_Effectifs_Dept[[#This Row],[Créneau TOT]]&gt;0,Tableau_Effectifs_Dept[[#This Row],[Créneau TOT]]-Tableau_Effectifs_Dept[[#This Row],[Créneau J]],0),0)</f>
        <v>0</v>
      </c>
      <c r="Q253" s="71">
        <f>ROUND(HOUR(Tableau_Effectifs_Dept[[#This Row],[Créneau J]])/12,1)</f>
        <v>0</v>
      </c>
      <c r="R253" s="71"/>
    </row>
    <row r="254" spans="1:18" hidden="1">
      <c r="A254" s="47">
        <v>44760.291666666664</v>
      </c>
      <c r="B254" s="47">
        <v>44761.291666666664</v>
      </c>
      <c r="C254" t="s">
        <v>181</v>
      </c>
      <c r="D254" t="s">
        <v>86</v>
      </c>
      <c r="E254" t="s">
        <v>86</v>
      </c>
      <c r="F254" t="s">
        <v>14</v>
      </c>
      <c r="G254" t="s">
        <v>93</v>
      </c>
      <c r="H254" t="s">
        <v>140</v>
      </c>
      <c r="I254" t="s">
        <v>98</v>
      </c>
      <c r="J2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Garde£24H£VOL£MOISSY-CRAMAYEL£18/07/2022</v>
      </c>
      <c r="K2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4">
        <f>ROUND(MOD(Tableau_Effectifs_Dept[[#This Row],[GardDteDebut]],1),5)</f>
        <v>0.29166999999999998</v>
      </c>
      <c r="M254">
        <f>ROUND(MOD(Tableau_Effectifs_Dept[[#This Row],[GardDteFin]],1),5)</f>
        <v>0.29166999999999998</v>
      </c>
      <c r="N2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4" s="71">
        <f>MAX(IF(Tableau_Effectifs_Dept[[#This Row],[Créneau TOT]]&gt;0,Tableau_Effectifs_Dept[[#This Row],[Créneau TOT]]-Tableau_Effectifs_Dept[[#This Row],[Créneau J]],0),0)</f>
        <v>0</v>
      </c>
      <c r="Q254" s="71">
        <f>ROUND(HOUR(Tableau_Effectifs_Dept[[#This Row],[Créneau J]])/12,1)</f>
        <v>0</v>
      </c>
      <c r="R254" s="71"/>
    </row>
    <row r="255" spans="1:18" hidden="1">
      <c r="A255" s="47">
        <v>44760.291666666664</v>
      </c>
      <c r="B255" s="47">
        <v>44761.291666666664</v>
      </c>
      <c r="C255" t="s">
        <v>181</v>
      </c>
      <c r="D255" t="s">
        <v>86</v>
      </c>
      <c r="E255" t="s">
        <v>86</v>
      </c>
      <c r="F255" t="s">
        <v>14</v>
      </c>
      <c r="G255" t="s">
        <v>93</v>
      </c>
      <c r="H255" t="s">
        <v>141</v>
      </c>
      <c r="I255" t="s">
        <v>98</v>
      </c>
      <c r="J2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Garde£24H£PRO£MOISSY-CRAMAYEL£18/07/2022</v>
      </c>
      <c r="K2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5">
        <f>ROUND(MOD(Tableau_Effectifs_Dept[[#This Row],[GardDteDebut]],1),5)</f>
        <v>0.29166999999999998</v>
      </c>
      <c r="M255">
        <f>ROUND(MOD(Tableau_Effectifs_Dept[[#This Row],[GardDteFin]],1),5)</f>
        <v>0.29166999999999998</v>
      </c>
      <c r="N2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5" s="71">
        <f>MAX(IF(Tableau_Effectifs_Dept[[#This Row],[Créneau TOT]]&gt;0,Tableau_Effectifs_Dept[[#This Row],[Créneau TOT]]-Tableau_Effectifs_Dept[[#This Row],[Créneau J]],0),0)</f>
        <v>0</v>
      </c>
      <c r="Q255" s="71">
        <f>ROUND(HOUR(Tableau_Effectifs_Dept[[#This Row],[Créneau J]])/12,1)</f>
        <v>0</v>
      </c>
      <c r="R255" s="71"/>
    </row>
    <row r="256" spans="1:18" hidden="1">
      <c r="A256" s="47">
        <v>44760.291666666664</v>
      </c>
      <c r="B256" s="47">
        <v>44761.291666666664</v>
      </c>
      <c r="C256" t="s">
        <v>181</v>
      </c>
      <c r="D256" t="s">
        <v>86</v>
      </c>
      <c r="E256" t="s">
        <v>86</v>
      </c>
      <c r="F256" t="s">
        <v>14</v>
      </c>
      <c r="G256" t="s">
        <v>93</v>
      </c>
      <c r="H256" t="s">
        <v>141</v>
      </c>
      <c r="I256" t="s">
        <v>98</v>
      </c>
      <c r="J2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Garde£24H£PRO£MOISSY-CRAMAYEL£18/07/2022</v>
      </c>
      <c r="K2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6">
        <f>ROUND(MOD(Tableau_Effectifs_Dept[[#This Row],[GardDteDebut]],1),5)</f>
        <v>0.29166999999999998</v>
      </c>
      <c r="M256">
        <f>ROUND(MOD(Tableau_Effectifs_Dept[[#This Row],[GardDteFin]],1),5)</f>
        <v>0.29166999999999998</v>
      </c>
      <c r="N2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6" s="71">
        <f>MAX(IF(Tableau_Effectifs_Dept[[#This Row],[Créneau TOT]]&gt;0,Tableau_Effectifs_Dept[[#This Row],[Créneau TOT]]-Tableau_Effectifs_Dept[[#This Row],[Créneau J]],0),0)</f>
        <v>0</v>
      </c>
      <c r="Q256" s="71">
        <f>ROUND(HOUR(Tableau_Effectifs_Dept[[#This Row],[Créneau J]])/12,1)</f>
        <v>0</v>
      </c>
      <c r="R256" s="71"/>
    </row>
    <row r="257" spans="1:18" hidden="1">
      <c r="A257" s="47">
        <v>44760.291666666664</v>
      </c>
      <c r="B257" s="47">
        <v>44760.791666666664</v>
      </c>
      <c r="C257" t="s">
        <v>181</v>
      </c>
      <c r="D257" t="s">
        <v>86</v>
      </c>
      <c r="E257" t="s">
        <v>85</v>
      </c>
      <c r="F257" t="s">
        <v>25</v>
      </c>
      <c r="G257" t="s">
        <v>93</v>
      </c>
      <c r="H257" t="s">
        <v>140</v>
      </c>
      <c r="I257" t="s">
        <v>97</v>
      </c>
      <c r="J2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Garde£JOUR£VOL£MONTEREAU-FAULT-YONNE£18/07/2022</v>
      </c>
      <c r="K2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7">
        <f>ROUND(MOD(Tableau_Effectifs_Dept[[#This Row],[GardDteDebut]],1),5)</f>
        <v>0.29166999999999998</v>
      </c>
      <c r="M257">
        <f>ROUND(MOD(Tableau_Effectifs_Dept[[#This Row],[GardDteFin]],1),5)</f>
        <v>0.79166999999999998</v>
      </c>
      <c r="N2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7" s="71">
        <f>MAX(IF(Tableau_Effectifs_Dept[[#This Row],[Créneau TOT]]&gt;0,Tableau_Effectifs_Dept[[#This Row],[Créneau TOT]]-Tableau_Effectifs_Dept[[#This Row],[Créneau J]],0),0)</f>
        <v>0</v>
      </c>
      <c r="Q257" s="71">
        <f>ROUND(HOUR(Tableau_Effectifs_Dept[[#This Row],[Créneau J]])/12,1)</f>
        <v>0</v>
      </c>
      <c r="R257" s="71"/>
    </row>
    <row r="258" spans="1:18" hidden="1">
      <c r="A258" s="47">
        <v>44760.291666666664</v>
      </c>
      <c r="B258" s="47">
        <v>44760.791666666664</v>
      </c>
      <c r="C258" t="s">
        <v>181</v>
      </c>
      <c r="D258" t="s">
        <v>86</v>
      </c>
      <c r="E258" t="s">
        <v>85</v>
      </c>
      <c r="F258" t="s">
        <v>25</v>
      </c>
      <c r="G258" t="s">
        <v>93</v>
      </c>
      <c r="H258" t="s">
        <v>140</v>
      </c>
      <c r="I258" t="s">
        <v>97</v>
      </c>
      <c r="J2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Garde£JOUR£VOL£MONTEREAU-FAULT-YONNE£18/07/2022</v>
      </c>
      <c r="K2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8">
        <f>ROUND(MOD(Tableau_Effectifs_Dept[[#This Row],[GardDteDebut]],1),5)</f>
        <v>0.29166999999999998</v>
      </c>
      <c r="M258">
        <f>ROUND(MOD(Tableau_Effectifs_Dept[[#This Row],[GardDteFin]],1),5)</f>
        <v>0.79166999999999998</v>
      </c>
      <c r="N2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8" s="71">
        <f>MAX(IF(Tableau_Effectifs_Dept[[#This Row],[Créneau TOT]]&gt;0,Tableau_Effectifs_Dept[[#This Row],[Créneau TOT]]-Tableau_Effectifs_Dept[[#This Row],[Créneau J]],0),0)</f>
        <v>0</v>
      </c>
      <c r="Q258" s="71">
        <f>ROUND(HOUR(Tableau_Effectifs_Dept[[#This Row],[Créneau J]])/12,1)</f>
        <v>0</v>
      </c>
      <c r="R258" s="71"/>
    </row>
    <row r="259" spans="1:18" hidden="1">
      <c r="A259" s="47">
        <v>44760.291666666664</v>
      </c>
      <c r="B259" s="47">
        <v>44760.791666666664</v>
      </c>
      <c r="C259" t="s">
        <v>181</v>
      </c>
      <c r="D259" t="s">
        <v>86</v>
      </c>
      <c r="E259" t="s">
        <v>85</v>
      </c>
      <c r="F259" t="s">
        <v>25</v>
      </c>
      <c r="G259" t="s">
        <v>93</v>
      </c>
      <c r="H259" t="s">
        <v>141</v>
      </c>
      <c r="I259" t="s">
        <v>97</v>
      </c>
      <c r="J2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Garde£JOUR£PRO£MONTEREAU-FAULT-YONNE£18/07/2022</v>
      </c>
      <c r="K2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9">
        <f>ROUND(MOD(Tableau_Effectifs_Dept[[#This Row],[GardDteDebut]],1),5)</f>
        <v>0.29166999999999998</v>
      </c>
      <c r="M259">
        <f>ROUND(MOD(Tableau_Effectifs_Dept[[#This Row],[GardDteFin]],1),5)</f>
        <v>0.79166999999999998</v>
      </c>
      <c r="N2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9" s="71">
        <f>MAX(IF(Tableau_Effectifs_Dept[[#This Row],[Créneau TOT]]&gt;0,Tableau_Effectifs_Dept[[#This Row],[Créneau TOT]]-Tableau_Effectifs_Dept[[#This Row],[Créneau J]],0),0)</f>
        <v>0</v>
      </c>
      <c r="Q259" s="71">
        <f>ROUND(HOUR(Tableau_Effectifs_Dept[[#This Row],[Créneau J]])/12,1)</f>
        <v>0</v>
      </c>
      <c r="R259" s="71"/>
    </row>
    <row r="260" spans="1:18" hidden="1">
      <c r="A260" s="47">
        <v>44760.291666666664</v>
      </c>
      <c r="B260" s="47">
        <v>44760.791666666664</v>
      </c>
      <c r="C260" t="s">
        <v>181</v>
      </c>
      <c r="D260" t="s">
        <v>86</v>
      </c>
      <c r="E260" t="s">
        <v>85</v>
      </c>
      <c r="F260" t="s">
        <v>25</v>
      </c>
      <c r="G260" t="s">
        <v>93</v>
      </c>
      <c r="H260" t="s">
        <v>140</v>
      </c>
      <c r="I260" t="s">
        <v>97</v>
      </c>
      <c r="J2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Garde£JOUR£VOL£MONTEREAU-FAULT-YONNE£18/07/2022</v>
      </c>
      <c r="K2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0">
        <f>ROUND(MOD(Tableau_Effectifs_Dept[[#This Row],[GardDteDebut]],1),5)</f>
        <v>0.29166999999999998</v>
      </c>
      <c r="M260">
        <f>ROUND(MOD(Tableau_Effectifs_Dept[[#This Row],[GardDteFin]],1),5)</f>
        <v>0.79166999999999998</v>
      </c>
      <c r="N2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0" s="71">
        <f>MAX(IF(Tableau_Effectifs_Dept[[#This Row],[Créneau TOT]]&gt;0,Tableau_Effectifs_Dept[[#This Row],[Créneau TOT]]-Tableau_Effectifs_Dept[[#This Row],[Créneau J]],0),0)</f>
        <v>0</v>
      </c>
      <c r="Q260" s="71">
        <f>ROUND(HOUR(Tableau_Effectifs_Dept[[#This Row],[Créneau J]])/12,1)</f>
        <v>0</v>
      </c>
      <c r="R260" s="71"/>
    </row>
    <row r="261" spans="1:18" hidden="1">
      <c r="A261" s="47">
        <v>44760.291666666664</v>
      </c>
      <c r="B261" s="47">
        <v>44761.291666666664</v>
      </c>
      <c r="C261" t="s">
        <v>181</v>
      </c>
      <c r="D261" t="s">
        <v>86</v>
      </c>
      <c r="E261" t="s">
        <v>86</v>
      </c>
      <c r="F261" t="s">
        <v>25</v>
      </c>
      <c r="G261" t="s">
        <v>93</v>
      </c>
      <c r="H261" t="s">
        <v>141</v>
      </c>
      <c r="I261" t="s">
        <v>98</v>
      </c>
      <c r="J2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Garde£24H£PRO£MONTEREAU-FAULT-YONNE£18/07/2022</v>
      </c>
      <c r="K2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1">
        <f>ROUND(MOD(Tableau_Effectifs_Dept[[#This Row],[GardDteDebut]],1),5)</f>
        <v>0.29166999999999998</v>
      </c>
      <c r="M261">
        <f>ROUND(MOD(Tableau_Effectifs_Dept[[#This Row],[GardDteFin]],1),5)</f>
        <v>0.29166999999999998</v>
      </c>
      <c r="N2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1" s="71">
        <f>MAX(IF(Tableau_Effectifs_Dept[[#This Row],[Créneau TOT]]&gt;0,Tableau_Effectifs_Dept[[#This Row],[Créneau TOT]]-Tableau_Effectifs_Dept[[#This Row],[Créneau J]],0),0)</f>
        <v>0</v>
      </c>
      <c r="Q261" s="71">
        <f>ROUND(HOUR(Tableau_Effectifs_Dept[[#This Row],[Créneau J]])/12,1)</f>
        <v>0</v>
      </c>
      <c r="R261" s="71"/>
    </row>
    <row r="262" spans="1:18" hidden="1">
      <c r="A262" s="47">
        <v>44760.291666666664</v>
      </c>
      <c r="B262" s="47">
        <v>44761.291666666664</v>
      </c>
      <c r="C262" t="s">
        <v>181</v>
      </c>
      <c r="D262" t="s">
        <v>86</v>
      </c>
      <c r="E262" t="s">
        <v>86</v>
      </c>
      <c r="F262" t="s">
        <v>25</v>
      </c>
      <c r="G262" t="s">
        <v>93</v>
      </c>
      <c r="H262" t="s">
        <v>141</v>
      </c>
      <c r="I262" t="s">
        <v>98</v>
      </c>
      <c r="J2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Garde£24H£PRO£MONTEREAU-FAULT-YONNE£18/07/2022</v>
      </c>
      <c r="K2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2">
        <f>ROUND(MOD(Tableau_Effectifs_Dept[[#This Row],[GardDteDebut]],1),5)</f>
        <v>0.29166999999999998</v>
      </c>
      <c r="M262">
        <f>ROUND(MOD(Tableau_Effectifs_Dept[[#This Row],[GardDteFin]],1),5)</f>
        <v>0.29166999999999998</v>
      </c>
      <c r="N2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2" s="71">
        <f>MAX(IF(Tableau_Effectifs_Dept[[#This Row],[Créneau TOT]]&gt;0,Tableau_Effectifs_Dept[[#This Row],[Créneau TOT]]-Tableau_Effectifs_Dept[[#This Row],[Créneau J]],0),0)</f>
        <v>0</v>
      </c>
      <c r="Q262" s="71">
        <f>ROUND(HOUR(Tableau_Effectifs_Dept[[#This Row],[Créneau J]])/12,1)</f>
        <v>0</v>
      </c>
      <c r="R262" s="71"/>
    </row>
    <row r="263" spans="1:18" hidden="1">
      <c r="A263" s="47">
        <v>44760.291666666664</v>
      </c>
      <c r="B263" s="47">
        <v>44761.291666666664</v>
      </c>
      <c r="C263" t="s">
        <v>181</v>
      </c>
      <c r="D263" t="s">
        <v>86</v>
      </c>
      <c r="E263" t="s">
        <v>86</v>
      </c>
      <c r="F263" t="s">
        <v>25</v>
      </c>
      <c r="G263" t="s">
        <v>93</v>
      </c>
      <c r="H263" t="s">
        <v>141</v>
      </c>
      <c r="I263" t="s">
        <v>98</v>
      </c>
      <c r="J2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Garde£24H£PRO£MONTEREAU-FAULT-YONNE£18/07/2022</v>
      </c>
      <c r="K2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3">
        <f>ROUND(MOD(Tableau_Effectifs_Dept[[#This Row],[GardDteDebut]],1),5)</f>
        <v>0.29166999999999998</v>
      </c>
      <c r="M263">
        <f>ROUND(MOD(Tableau_Effectifs_Dept[[#This Row],[GardDteFin]],1),5)</f>
        <v>0.29166999999999998</v>
      </c>
      <c r="N2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3" s="71">
        <f>MAX(IF(Tableau_Effectifs_Dept[[#This Row],[Créneau TOT]]&gt;0,Tableau_Effectifs_Dept[[#This Row],[Créneau TOT]]-Tableau_Effectifs_Dept[[#This Row],[Créneau J]],0),0)</f>
        <v>0</v>
      </c>
      <c r="Q263" s="71">
        <f>ROUND(HOUR(Tableau_Effectifs_Dept[[#This Row],[Créneau J]])/12,1)</f>
        <v>0</v>
      </c>
      <c r="R263" s="71"/>
    </row>
    <row r="264" spans="1:18" hidden="1">
      <c r="A264" s="47">
        <v>44760.291666666664</v>
      </c>
      <c r="B264" s="47">
        <v>44761.291666666664</v>
      </c>
      <c r="C264" t="s">
        <v>181</v>
      </c>
      <c r="D264" t="s">
        <v>86</v>
      </c>
      <c r="E264" t="s">
        <v>86</v>
      </c>
      <c r="F264" t="s">
        <v>25</v>
      </c>
      <c r="G264" t="s">
        <v>93</v>
      </c>
      <c r="H264" t="s">
        <v>140</v>
      </c>
      <c r="I264" t="s">
        <v>98</v>
      </c>
      <c r="J2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Garde£24H£VOL£MONTEREAU-FAULT-YONNE£18/07/2022</v>
      </c>
      <c r="K2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4">
        <f>ROUND(MOD(Tableau_Effectifs_Dept[[#This Row],[GardDteDebut]],1),5)</f>
        <v>0.29166999999999998</v>
      </c>
      <c r="M264">
        <f>ROUND(MOD(Tableau_Effectifs_Dept[[#This Row],[GardDteFin]],1),5)</f>
        <v>0.29166999999999998</v>
      </c>
      <c r="N2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4" s="71">
        <f>MAX(IF(Tableau_Effectifs_Dept[[#This Row],[Créneau TOT]]&gt;0,Tableau_Effectifs_Dept[[#This Row],[Créneau TOT]]-Tableau_Effectifs_Dept[[#This Row],[Créneau J]],0),0)</f>
        <v>0</v>
      </c>
      <c r="Q264" s="71">
        <f>ROUND(HOUR(Tableau_Effectifs_Dept[[#This Row],[Créneau J]])/12,1)</f>
        <v>0</v>
      </c>
      <c r="R264" s="71"/>
    </row>
    <row r="265" spans="1:18" hidden="1">
      <c r="A265" s="47">
        <v>44760.291666666664</v>
      </c>
      <c r="B265" s="47">
        <v>44761.291666666664</v>
      </c>
      <c r="C265" t="s">
        <v>181</v>
      </c>
      <c r="D265" t="s">
        <v>86</v>
      </c>
      <c r="E265" t="s">
        <v>86</v>
      </c>
      <c r="F265" t="s">
        <v>25</v>
      </c>
      <c r="G265" t="s">
        <v>93</v>
      </c>
      <c r="H265" t="s">
        <v>141</v>
      </c>
      <c r="I265" t="s">
        <v>98</v>
      </c>
      <c r="J2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Garde£24H£PRO£MONTEREAU-FAULT-YONNE£18/07/2022</v>
      </c>
      <c r="K2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5">
        <f>ROUND(MOD(Tableau_Effectifs_Dept[[#This Row],[GardDteDebut]],1),5)</f>
        <v>0.29166999999999998</v>
      </c>
      <c r="M265">
        <f>ROUND(MOD(Tableau_Effectifs_Dept[[#This Row],[GardDteFin]],1),5)</f>
        <v>0.29166999999999998</v>
      </c>
      <c r="N2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5" s="71">
        <f>MAX(IF(Tableau_Effectifs_Dept[[#This Row],[Créneau TOT]]&gt;0,Tableau_Effectifs_Dept[[#This Row],[Créneau TOT]]-Tableau_Effectifs_Dept[[#This Row],[Créneau J]],0),0)</f>
        <v>0</v>
      </c>
      <c r="Q265" s="71">
        <f>ROUND(HOUR(Tableau_Effectifs_Dept[[#This Row],[Créneau J]])/12,1)</f>
        <v>0</v>
      </c>
      <c r="R265" s="71"/>
    </row>
    <row r="266" spans="1:18" hidden="1">
      <c r="A266" s="47">
        <v>44760.291666666664</v>
      </c>
      <c r="B266" s="47">
        <v>44761.291666666664</v>
      </c>
      <c r="C266" t="s">
        <v>181</v>
      </c>
      <c r="D266" t="s">
        <v>86</v>
      </c>
      <c r="E266" t="s">
        <v>86</v>
      </c>
      <c r="F266" t="s">
        <v>25</v>
      </c>
      <c r="G266" t="s">
        <v>93</v>
      </c>
      <c r="H266" t="s">
        <v>141</v>
      </c>
      <c r="I266" t="s">
        <v>98</v>
      </c>
      <c r="J2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Garde£24H£PRO£MONTEREAU-FAULT-YONNE£18/07/2022</v>
      </c>
      <c r="K2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6">
        <f>ROUND(MOD(Tableau_Effectifs_Dept[[#This Row],[GardDteDebut]],1),5)</f>
        <v>0.29166999999999998</v>
      </c>
      <c r="M266">
        <f>ROUND(MOD(Tableau_Effectifs_Dept[[#This Row],[GardDteFin]],1),5)</f>
        <v>0.29166999999999998</v>
      </c>
      <c r="N2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6" s="71">
        <f>MAX(IF(Tableau_Effectifs_Dept[[#This Row],[Créneau TOT]]&gt;0,Tableau_Effectifs_Dept[[#This Row],[Créneau TOT]]-Tableau_Effectifs_Dept[[#This Row],[Créneau J]],0),0)</f>
        <v>0</v>
      </c>
      <c r="Q266" s="71">
        <f>ROUND(HOUR(Tableau_Effectifs_Dept[[#This Row],[Créneau J]])/12,1)</f>
        <v>0</v>
      </c>
      <c r="R266" s="71"/>
    </row>
    <row r="267" spans="1:18" hidden="1">
      <c r="A267" s="47">
        <v>44760.291666666664</v>
      </c>
      <c r="B267" s="47">
        <v>44761.291666666664</v>
      </c>
      <c r="C267" t="s">
        <v>181</v>
      </c>
      <c r="D267" t="s">
        <v>86</v>
      </c>
      <c r="E267" t="s">
        <v>86</v>
      </c>
      <c r="F267" t="s">
        <v>25</v>
      </c>
      <c r="G267" t="s">
        <v>93</v>
      </c>
      <c r="H267" t="s">
        <v>141</v>
      </c>
      <c r="I267" t="s">
        <v>98</v>
      </c>
      <c r="J2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Garde£24H£PRO£MONTEREAU-FAULT-YONNE£18/07/2022</v>
      </c>
      <c r="K2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7">
        <f>ROUND(MOD(Tableau_Effectifs_Dept[[#This Row],[GardDteDebut]],1),5)</f>
        <v>0.29166999999999998</v>
      </c>
      <c r="M267">
        <f>ROUND(MOD(Tableau_Effectifs_Dept[[#This Row],[GardDteFin]],1),5)</f>
        <v>0.29166999999999998</v>
      </c>
      <c r="N2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7" s="71">
        <f>MAX(IF(Tableau_Effectifs_Dept[[#This Row],[Créneau TOT]]&gt;0,Tableau_Effectifs_Dept[[#This Row],[Créneau TOT]]-Tableau_Effectifs_Dept[[#This Row],[Créneau J]],0),0)</f>
        <v>0</v>
      </c>
      <c r="Q267" s="71">
        <f>ROUND(HOUR(Tableau_Effectifs_Dept[[#This Row],[Créneau J]])/12,1)</f>
        <v>0</v>
      </c>
      <c r="R267" s="71"/>
    </row>
    <row r="268" spans="1:18" hidden="1">
      <c r="A268" s="47">
        <v>44760.291666666664</v>
      </c>
      <c r="B268" s="47">
        <v>44761.291666666664</v>
      </c>
      <c r="C268" t="s">
        <v>181</v>
      </c>
      <c r="D268" t="s">
        <v>86</v>
      </c>
      <c r="E268" t="s">
        <v>86</v>
      </c>
      <c r="F268" t="s">
        <v>25</v>
      </c>
      <c r="G268" t="s">
        <v>93</v>
      </c>
      <c r="H268" t="s">
        <v>141</v>
      </c>
      <c r="I268" t="s">
        <v>98</v>
      </c>
      <c r="J2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Garde£24H£PRO£MONTEREAU-FAULT-YONNE£18/07/2022</v>
      </c>
      <c r="K2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8">
        <f>ROUND(MOD(Tableau_Effectifs_Dept[[#This Row],[GardDteDebut]],1),5)</f>
        <v>0.29166999999999998</v>
      </c>
      <c r="M268">
        <f>ROUND(MOD(Tableau_Effectifs_Dept[[#This Row],[GardDteFin]],1),5)</f>
        <v>0.29166999999999998</v>
      </c>
      <c r="N2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8" s="71">
        <f>MAX(IF(Tableau_Effectifs_Dept[[#This Row],[Créneau TOT]]&gt;0,Tableau_Effectifs_Dept[[#This Row],[Créneau TOT]]-Tableau_Effectifs_Dept[[#This Row],[Créneau J]],0),0)</f>
        <v>0</v>
      </c>
      <c r="Q268" s="71">
        <f>ROUND(HOUR(Tableau_Effectifs_Dept[[#This Row],[Créneau J]])/12,1)</f>
        <v>0</v>
      </c>
      <c r="R268" s="71"/>
    </row>
    <row r="269" spans="1:18" hidden="1">
      <c r="A269" s="47">
        <v>44760.291666666664</v>
      </c>
      <c r="B269" s="47">
        <v>44760.791666666664</v>
      </c>
      <c r="C269" t="s">
        <v>181</v>
      </c>
      <c r="D269" t="s">
        <v>86</v>
      </c>
      <c r="E269" t="s">
        <v>85</v>
      </c>
      <c r="F269" t="s">
        <v>72</v>
      </c>
      <c r="G269" t="s">
        <v>93</v>
      </c>
      <c r="H269" t="s">
        <v>140</v>
      </c>
      <c r="I269" t="s">
        <v>97</v>
      </c>
      <c r="J2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Garde£JOUR£VOL£MORET-SUR-LOING£18/07/2022</v>
      </c>
      <c r="K2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9">
        <f>ROUND(MOD(Tableau_Effectifs_Dept[[#This Row],[GardDteDebut]],1),5)</f>
        <v>0.29166999999999998</v>
      </c>
      <c r="M269">
        <f>ROUND(MOD(Tableau_Effectifs_Dept[[#This Row],[GardDteFin]],1),5)</f>
        <v>0.79166999999999998</v>
      </c>
      <c r="N2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9" s="71">
        <f>MAX(IF(Tableau_Effectifs_Dept[[#This Row],[Créneau TOT]]&gt;0,Tableau_Effectifs_Dept[[#This Row],[Créneau TOT]]-Tableau_Effectifs_Dept[[#This Row],[Créneau J]],0),0)</f>
        <v>0</v>
      </c>
      <c r="Q269" s="71">
        <f>ROUND(HOUR(Tableau_Effectifs_Dept[[#This Row],[Créneau J]])/12,1)</f>
        <v>0</v>
      </c>
      <c r="R269" s="71"/>
    </row>
    <row r="270" spans="1:18" hidden="1">
      <c r="A270" s="47">
        <v>44760.291666666664</v>
      </c>
      <c r="B270" s="47">
        <v>44760.791666666664</v>
      </c>
      <c r="C270" t="s">
        <v>181</v>
      </c>
      <c r="D270" t="s">
        <v>86</v>
      </c>
      <c r="E270" t="s">
        <v>85</v>
      </c>
      <c r="F270" t="s">
        <v>72</v>
      </c>
      <c r="G270" t="s">
        <v>93</v>
      </c>
      <c r="H270" t="s">
        <v>141</v>
      </c>
      <c r="I270" t="s">
        <v>97</v>
      </c>
      <c r="J2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Garde£JOUR£PRO£MORET-SUR-LOING£18/07/2022</v>
      </c>
      <c r="K2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0">
        <f>ROUND(MOD(Tableau_Effectifs_Dept[[#This Row],[GardDteDebut]],1),5)</f>
        <v>0.29166999999999998</v>
      </c>
      <c r="M270">
        <f>ROUND(MOD(Tableau_Effectifs_Dept[[#This Row],[GardDteFin]],1),5)</f>
        <v>0.79166999999999998</v>
      </c>
      <c r="N2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0" s="71">
        <f>MAX(IF(Tableau_Effectifs_Dept[[#This Row],[Créneau TOT]]&gt;0,Tableau_Effectifs_Dept[[#This Row],[Créneau TOT]]-Tableau_Effectifs_Dept[[#This Row],[Créneau J]],0),0)</f>
        <v>0</v>
      </c>
      <c r="Q270" s="71">
        <f>ROUND(HOUR(Tableau_Effectifs_Dept[[#This Row],[Créneau J]])/12,1)</f>
        <v>0</v>
      </c>
      <c r="R270" s="71"/>
    </row>
    <row r="271" spans="1:18" hidden="1">
      <c r="A271" s="47">
        <v>44760.291666666664</v>
      </c>
      <c r="B271" s="47">
        <v>44760.791666666664</v>
      </c>
      <c r="C271" t="s">
        <v>181</v>
      </c>
      <c r="D271" t="s">
        <v>86</v>
      </c>
      <c r="E271" t="s">
        <v>85</v>
      </c>
      <c r="F271" t="s">
        <v>16</v>
      </c>
      <c r="G271" t="s">
        <v>93</v>
      </c>
      <c r="H271" t="s">
        <v>141</v>
      </c>
      <c r="I271" t="s">
        <v>97</v>
      </c>
      <c r="J2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Garde£JOUR£PRO£MORMANT£18/07/2022</v>
      </c>
      <c r="K2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1">
        <f>ROUND(MOD(Tableau_Effectifs_Dept[[#This Row],[GardDteDebut]],1),5)</f>
        <v>0.29166999999999998</v>
      </c>
      <c r="M271">
        <f>ROUND(MOD(Tableau_Effectifs_Dept[[#This Row],[GardDteFin]],1),5)</f>
        <v>0.79166999999999998</v>
      </c>
      <c r="N2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1" s="71">
        <f>MAX(IF(Tableau_Effectifs_Dept[[#This Row],[Créneau TOT]]&gt;0,Tableau_Effectifs_Dept[[#This Row],[Créneau TOT]]-Tableau_Effectifs_Dept[[#This Row],[Créneau J]],0),0)</f>
        <v>0</v>
      </c>
      <c r="Q271" s="71">
        <f>ROUND(HOUR(Tableau_Effectifs_Dept[[#This Row],[Créneau J]])/12,1)</f>
        <v>0</v>
      </c>
      <c r="R271" s="71"/>
    </row>
    <row r="272" spans="1:18" hidden="1">
      <c r="A272" s="47">
        <v>44760.291666666664</v>
      </c>
      <c r="B272" s="47">
        <v>44761.291666666664</v>
      </c>
      <c r="C272" t="s">
        <v>181</v>
      </c>
      <c r="D272" t="s">
        <v>86</v>
      </c>
      <c r="E272" t="s">
        <v>86</v>
      </c>
      <c r="F272" t="s">
        <v>16</v>
      </c>
      <c r="G272" t="s">
        <v>93</v>
      </c>
      <c r="H272" t="s">
        <v>141</v>
      </c>
      <c r="I272" t="s">
        <v>98</v>
      </c>
      <c r="J2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Garde£24H£PRO£MORMANT£18/07/2022</v>
      </c>
      <c r="K2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2">
        <f>ROUND(MOD(Tableau_Effectifs_Dept[[#This Row],[GardDteDebut]],1),5)</f>
        <v>0.29166999999999998</v>
      </c>
      <c r="M272">
        <f>ROUND(MOD(Tableau_Effectifs_Dept[[#This Row],[GardDteFin]],1),5)</f>
        <v>0.29166999999999998</v>
      </c>
      <c r="N2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2" s="71">
        <f>MAX(IF(Tableau_Effectifs_Dept[[#This Row],[Créneau TOT]]&gt;0,Tableau_Effectifs_Dept[[#This Row],[Créneau TOT]]-Tableau_Effectifs_Dept[[#This Row],[Créneau J]],0),0)</f>
        <v>0</v>
      </c>
      <c r="Q272" s="71">
        <f>ROUND(HOUR(Tableau_Effectifs_Dept[[#This Row],[Créneau J]])/12,1)</f>
        <v>0</v>
      </c>
      <c r="R272" s="71"/>
    </row>
    <row r="273" spans="1:18" hidden="1">
      <c r="A273" s="47">
        <v>44760.291666666664</v>
      </c>
      <c r="B273" s="47">
        <v>44761.291666666664</v>
      </c>
      <c r="C273" t="s">
        <v>181</v>
      </c>
      <c r="D273" t="s">
        <v>86</v>
      </c>
      <c r="E273" t="s">
        <v>86</v>
      </c>
      <c r="F273" t="s">
        <v>16</v>
      </c>
      <c r="G273" t="s">
        <v>93</v>
      </c>
      <c r="H273" t="s">
        <v>140</v>
      </c>
      <c r="I273" t="s">
        <v>98</v>
      </c>
      <c r="J2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Garde£24H£VOL£MORMANT£18/07/2022</v>
      </c>
      <c r="K2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3">
        <f>ROUND(MOD(Tableau_Effectifs_Dept[[#This Row],[GardDteDebut]],1),5)</f>
        <v>0.29166999999999998</v>
      </c>
      <c r="M273">
        <f>ROUND(MOD(Tableau_Effectifs_Dept[[#This Row],[GardDteFin]],1),5)</f>
        <v>0.29166999999999998</v>
      </c>
      <c r="N2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3" s="71">
        <f>MAX(IF(Tableau_Effectifs_Dept[[#This Row],[Créneau TOT]]&gt;0,Tableau_Effectifs_Dept[[#This Row],[Créneau TOT]]-Tableau_Effectifs_Dept[[#This Row],[Créneau J]],0),0)</f>
        <v>0</v>
      </c>
      <c r="Q273" s="71">
        <f>ROUND(HOUR(Tableau_Effectifs_Dept[[#This Row],[Créneau J]])/12,1)</f>
        <v>0</v>
      </c>
      <c r="R273" s="71"/>
    </row>
    <row r="274" spans="1:18" hidden="1">
      <c r="A274" s="47">
        <v>44760.291666666664</v>
      </c>
      <c r="B274" s="47">
        <v>44761.291666666664</v>
      </c>
      <c r="C274" t="s">
        <v>181</v>
      </c>
      <c r="D274" t="s">
        <v>86</v>
      </c>
      <c r="E274" t="s">
        <v>86</v>
      </c>
      <c r="F274" t="s">
        <v>16</v>
      </c>
      <c r="G274" t="s">
        <v>93</v>
      </c>
      <c r="H274" t="s">
        <v>140</v>
      </c>
      <c r="I274" t="s">
        <v>98</v>
      </c>
      <c r="J2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Garde£24H£VOL£MORMANT£18/07/2022</v>
      </c>
      <c r="K2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4">
        <f>ROUND(MOD(Tableau_Effectifs_Dept[[#This Row],[GardDteDebut]],1),5)</f>
        <v>0.29166999999999998</v>
      </c>
      <c r="M274">
        <f>ROUND(MOD(Tableau_Effectifs_Dept[[#This Row],[GardDteFin]],1),5)</f>
        <v>0.29166999999999998</v>
      </c>
      <c r="N2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4" s="71">
        <f>MAX(IF(Tableau_Effectifs_Dept[[#This Row],[Créneau TOT]]&gt;0,Tableau_Effectifs_Dept[[#This Row],[Créneau TOT]]-Tableau_Effectifs_Dept[[#This Row],[Créneau J]],0),0)</f>
        <v>0</v>
      </c>
      <c r="Q274" s="71">
        <f>ROUND(HOUR(Tableau_Effectifs_Dept[[#This Row],[Créneau J]])/12,1)</f>
        <v>0</v>
      </c>
      <c r="R274" s="71"/>
    </row>
    <row r="275" spans="1:18" hidden="1">
      <c r="A275" s="47">
        <v>44760.291666666664</v>
      </c>
      <c r="B275" s="47">
        <v>44761.291666666664</v>
      </c>
      <c r="C275" t="s">
        <v>181</v>
      </c>
      <c r="D275" t="s">
        <v>86</v>
      </c>
      <c r="E275" t="s">
        <v>86</v>
      </c>
      <c r="F275" t="s">
        <v>29</v>
      </c>
      <c r="G275" t="s">
        <v>93</v>
      </c>
      <c r="H275" t="s">
        <v>141</v>
      </c>
      <c r="I275" t="s">
        <v>98</v>
      </c>
      <c r="J2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Garde£24H£PRO£NANGIS£18/07/2022</v>
      </c>
      <c r="K2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5">
        <f>ROUND(MOD(Tableau_Effectifs_Dept[[#This Row],[GardDteDebut]],1),5)</f>
        <v>0.29166999999999998</v>
      </c>
      <c r="M275">
        <f>ROUND(MOD(Tableau_Effectifs_Dept[[#This Row],[GardDteFin]],1),5)</f>
        <v>0.29166999999999998</v>
      </c>
      <c r="N2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5" s="71">
        <f>MAX(IF(Tableau_Effectifs_Dept[[#This Row],[Créneau TOT]]&gt;0,Tableau_Effectifs_Dept[[#This Row],[Créneau TOT]]-Tableau_Effectifs_Dept[[#This Row],[Créneau J]],0),0)</f>
        <v>0</v>
      </c>
      <c r="Q275" s="71">
        <f>ROUND(HOUR(Tableau_Effectifs_Dept[[#This Row],[Créneau J]])/12,1)</f>
        <v>0</v>
      </c>
      <c r="R275" s="71"/>
    </row>
    <row r="276" spans="1:18" hidden="1">
      <c r="A276" s="47">
        <v>44760.291666666664</v>
      </c>
      <c r="B276" s="47">
        <v>44760.791666666664</v>
      </c>
      <c r="C276" t="s">
        <v>181</v>
      </c>
      <c r="D276" t="s">
        <v>86</v>
      </c>
      <c r="E276" t="s">
        <v>85</v>
      </c>
      <c r="F276" t="s">
        <v>29</v>
      </c>
      <c r="G276" t="s">
        <v>93</v>
      </c>
      <c r="H276" t="s">
        <v>141</v>
      </c>
      <c r="I276" t="s">
        <v>97</v>
      </c>
      <c r="J2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Garde£JOUR£PRO£NANGIS£18/07/2022</v>
      </c>
      <c r="K2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6">
        <f>ROUND(MOD(Tableau_Effectifs_Dept[[#This Row],[GardDteDebut]],1),5)</f>
        <v>0.29166999999999998</v>
      </c>
      <c r="M276">
        <f>ROUND(MOD(Tableau_Effectifs_Dept[[#This Row],[GardDteFin]],1),5)</f>
        <v>0.79166999999999998</v>
      </c>
      <c r="N2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6" s="71">
        <f>MAX(IF(Tableau_Effectifs_Dept[[#This Row],[Créneau TOT]]&gt;0,Tableau_Effectifs_Dept[[#This Row],[Créneau TOT]]-Tableau_Effectifs_Dept[[#This Row],[Créneau J]],0),0)</f>
        <v>0</v>
      </c>
      <c r="Q276" s="71">
        <f>ROUND(HOUR(Tableau_Effectifs_Dept[[#This Row],[Créneau J]])/12,1)</f>
        <v>0</v>
      </c>
      <c r="R276" s="71"/>
    </row>
    <row r="277" spans="1:18" hidden="1">
      <c r="A277" s="47">
        <v>44760.291666666664</v>
      </c>
      <c r="B277" s="47">
        <v>44760.791666666664</v>
      </c>
      <c r="C277" t="s">
        <v>181</v>
      </c>
      <c r="D277" t="s">
        <v>86</v>
      </c>
      <c r="E277" t="s">
        <v>85</v>
      </c>
      <c r="F277" t="s">
        <v>29</v>
      </c>
      <c r="G277" t="s">
        <v>93</v>
      </c>
      <c r="H277" t="s">
        <v>140</v>
      </c>
      <c r="I277" t="s">
        <v>97</v>
      </c>
      <c r="J2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Garde£JOUR£VOL£NANGIS£18/07/2022</v>
      </c>
      <c r="K2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7">
        <f>ROUND(MOD(Tableau_Effectifs_Dept[[#This Row],[GardDteDebut]],1),5)</f>
        <v>0.29166999999999998</v>
      </c>
      <c r="M277">
        <f>ROUND(MOD(Tableau_Effectifs_Dept[[#This Row],[GardDteFin]],1),5)</f>
        <v>0.79166999999999998</v>
      </c>
      <c r="N2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7" s="71">
        <f>MAX(IF(Tableau_Effectifs_Dept[[#This Row],[Créneau TOT]]&gt;0,Tableau_Effectifs_Dept[[#This Row],[Créneau TOT]]-Tableau_Effectifs_Dept[[#This Row],[Créneau J]],0),0)</f>
        <v>0</v>
      </c>
      <c r="Q277" s="71">
        <f>ROUND(HOUR(Tableau_Effectifs_Dept[[#This Row],[Créneau J]])/12,1)</f>
        <v>0</v>
      </c>
      <c r="R277" s="71"/>
    </row>
    <row r="278" spans="1:18" hidden="1">
      <c r="A278" s="47">
        <v>44760.291666666664</v>
      </c>
      <c r="B278" s="47">
        <v>44761.291666666664</v>
      </c>
      <c r="C278" t="s">
        <v>181</v>
      </c>
      <c r="D278" t="s">
        <v>86</v>
      </c>
      <c r="E278" t="s">
        <v>86</v>
      </c>
      <c r="F278" t="s">
        <v>29</v>
      </c>
      <c r="G278" t="s">
        <v>93</v>
      </c>
      <c r="H278" t="s">
        <v>141</v>
      </c>
      <c r="I278" t="s">
        <v>98</v>
      </c>
      <c r="J2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Garde£24H£PRO£NANGIS£18/07/2022</v>
      </c>
      <c r="K2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8">
        <f>ROUND(MOD(Tableau_Effectifs_Dept[[#This Row],[GardDteDebut]],1),5)</f>
        <v>0.29166999999999998</v>
      </c>
      <c r="M278">
        <f>ROUND(MOD(Tableau_Effectifs_Dept[[#This Row],[GardDteFin]],1),5)</f>
        <v>0.29166999999999998</v>
      </c>
      <c r="N2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8" s="71">
        <f>MAX(IF(Tableau_Effectifs_Dept[[#This Row],[Créneau TOT]]&gt;0,Tableau_Effectifs_Dept[[#This Row],[Créneau TOT]]-Tableau_Effectifs_Dept[[#This Row],[Créneau J]],0),0)</f>
        <v>0</v>
      </c>
      <c r="Q278" s="71">
        <f>ROUND(HOUR(Tableau_Effectifs_Dept[[#This Row],[Créneau J]])/12,1)</f>
        <v>0</v>
      </c>
      <c r="R278" s="71"/>
    </row>
    <row r="279" spans="1:18" hidden="1">
      <c r="A279" s="47">
        <v>44760.291666666664</v>
      </c>
      <c r="B279" s="47">
        <v>44761.291666666664</v>
      </c>
      <c r="C279" t="s">
        <v>181</v>
      </c>
      <c r="D279" t="s">
        <v>86</v>
      </c>
      <c r="E279" t="s">
        <v>86</v>
      </c>
      <c r="F279" t="s">
        <v>29</v>
      </c>
      <c r="G279" t="s">
        <v>93</v>
      </c>
      <c r="H279" t="s">
        <v>140</v>
      </c>
      <c r="I279" t="s">
        <v>98</v>
      </c>
      <c r="J2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Garde£24H£VOL£NANGIS£18/07/2022</v>
      </c>
      <c r="K2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9">
        <f>ROUND(MOD(Tableau_Effectifs_Dept[[#This Row],[GardDteDebut]],1),5)</f>
        <v>0.29166999999999998</v>
      </c>
      <c r="M279">
        <f>ROUND(MOD(Tableau_Effectifs_Dept[[#This Row],[GardDteFin]],1),5)</f>
        <v>0.29166999999999998</v>
      </c>
      <c r="N2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9" s="71">
        <f>MAX(IF(Tableau_Effectifs_Dept[[#This Row],[Créneau TOT]]&gt;0,Tableau_Effectifs_Dept[[#This Row],[Créneau TOT]]-Tableau_Effectifs_Dept[[#This Row],[Créneau J]],0),0)</f>
        <v>0</v>
      </c>
      <c r="Q279" s="71">
        <f>ROUND(HOUR(Tableau_Effectifs_Dept[[#This Row],[Créneau J]])/12,1)</f>
        <v>0</v>
      </c>
      <c r="R279" s="71"/>
    </row>
    <row r="280" spans="1:18" hidden="1">
      <c r="A280" s="47">
        <v>44760.291666666664</v>
      </c>
      <c r="B280" s="47">
        <v>44761.291666666664</v>
      </c>
      <c r="C280" t="s">
        <v>181</v>
      </c>
      <c r="D280" t="s">
        <v>86</v>
      </c>
      <c r="E280" t="s">
        <v>86</v>
      </c>
      <c r="F280" t="s">
        <v>29</v>
      </c>
      <c r="G280" t="s">
        <v>93</v>
      </c>
      <c r="H280" t="s">
        <v>141</v>
      </c>
      <c r="I280" t="s">
        <v>98</v>
      </c>
      <c r="J2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Garde£24H£PRO£NANGIS£18/07/2022</v>
      </c>
      <c r="K2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0">
        <f>ROUND(MOD(Tableau_Effectifs_Dept[[#This Row],[GardDteDebut]],1),5)</f>
        <v>0.29166999999999998</v>
      </c>
      <c r="M280">
        <f>ROUND(MOD(Tableau_Effectifs_Dept[[#This Row],[GardDteFin]],1),5)</f>
        <v>0.29166999999999998</v>
      </c>
      <c r="N2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0" s="71">
        <f>MAX(IF(Tableau_Effectifs_Dept[[#This Row],[Créneau TOT]]&gt;0,Tableau_Effectifs_Dept[[#This Row],[Créneau TOT]]-Tableau_Effectifs_Dept[[#This Row],[Créneau J]],0),0)</f>
        <v>0</v>
      </c>
      <c r="Q280" s="71">
        <f>ROUND(HOUR(Tableau_Effectifs_Dept[[#This Row],[Créneau J]])/12,1)</f>
        <v>0</v>
      </c>
      <c r="R280" s="71"/>
    </row>
    <row r="281" spans="1:18" hidden="1">
      <c r="A281" s="47">
        <v>44760.291666666664</v>
      </c>
      <c r="B281" s="47">
        <v>44761.291666666664</v>
      </c>
      <c r="C281" t="s">
        <v>181</v>
      </c>
      <c r="D281" t="s">
        <v>86</v>
      </c>
      <c r="E281" t="s">
        <v>86</v>
      </c>
      <c r="F281" t="s">
        <v>29</v>
      </c>
      <c r="G281" t="s">
        <v>93</v>
      </c>
      <c r="H281" t="s">
        <v>140</v>
      </c>
      <c r="I281" t="s">
        <v>98</v>
      </c>
      <c r="J2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Garde£24H£VOL£NANGIS£18/07/2022</v>
      </c>
      <c r="K2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1">
        <f>ROUND(MOD(Tableau_Effectifs_Dept[[#This Row],[GardDteDebut]],1),5)</f>
        <v>0.29166999999999998</v>
      </c>
      <c r="M281">
        <f>ROUND(MOD(Tableau_Effectifs_Dept[[#This Row],[GardDteFin]],1),5)</f>
        <v>0.29166999999999998</v>
      </c>
      <c r="N2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1" s="71">
        <f>MAX(IF(Tableau_Effectifs_Dept[[#This Row],[Créneau TOT]]&gt;0,Tableau_Effectifs_Dept[[#This Row],[Créneau TOT]]-Tableau_Effectifs_Dept[[#This Row],[Créneau J]],0),0)</f>
        <v>0</v>
      </c>
      <c r="Q281" s="71">
        <f>ROUND(HOUR(Tableau_Effectifs_Dept[[#This Row],[Créneau J]])/12,1)</f>
        <v>0</v>
      </c>
      <c r="R281" s="71"/>
    </row>
    <row r="282" spans="1:18" hidden="1">
      <c r="A282" s="47">
        <v>44760.291666666664</v>
      </c>
      <c r="B282" s="47">
        <v>44760.791666666664</v>
      </c>
      <c r="C282" t="s">
        <v>181</v>
      </c>
      <c r="D282" t="s">
        <v>86</v>
      </c>
      <c r="E282" t="s">
        <v>85</v>
      </c>
      <c r="F282" t="s">
        <v>73</v>
      </c>
      <c r="G282" t="s">
        <v>93</v>
      </c>
      <c r="H282" t="s">
        <v>141</v>
      </c>
      <c r="I282" t="s">
        <v>97</v>
      </c>
      <c r="J2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Garde£JOUR£PRO£NEMOURS£18/07/2022</v>
      </c>
      <c r="K2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2">
        <f>ROUND(MOD(Tableau_Effectifs_Dept[[#This Row],[GardDteDebut]],1),5)</f>
        <v>0.29166999999999998</v>
      </c>
      <c r="M282">
        <f>ROUND(MOD(Tableau_Effectifs_Dept[[#This Row],[GardDteFin]],1),5)</f>
        <v>0.79166999999999998</v>
      </c>
      <c r="N2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2" s="71">
        <f>MAX(IF(Tableau_Effectifs_Dept[[#This Row],[Créneau TOT]]&gt;0,Tableau_Effectifs_Dept[[#This Row],[Créneau TOT]]-Tableau_Effectifs_Dept[[#This Row],[Créneau J]],0),0)</f>
        <v>0</v>
      </c>
      <c r="Q282" s="71">
        <f>ROUND(HOUR(Tableau_Effectifs_Dept[[#This Row],[Créneau J]])/12,1)</f>
        <v>0</v>
      </c>
      <c r="R282" s="71"/>
    </row>
    <row r="283" spans="1:18" hidden="1">
      <c r="A283" s="47">
        <v>44760.291666666664</v>
      </c>
      <c r="B283" s="47">
        <v>44761.291666666664</v>
      </c>
      <c r="C283" t="s">
        <v>181</v>
      </c>
      <c r="D283" t="s">
        <v>86</v>
      </c>
      <c r="E283" t="s">
        <v>86</v>
      </c>
      <c r="F283" t="s">
        <v>73</v>
      </c>
      <c r="G283" t="s">
        <v>93</v>
      </c>
      <c r="H283" t="s">
        <v>141</v>
      </c>
      <c r="I283" t="s">
        <v>98</v>
      </c>
      <c r="J2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Garde£24H£PRO£NEMOURS£18/07/2022</v>
      </c>
      <c r="K2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3">
        <f>ROUND(MOD(Tableau_Effectifs_Dept[[#This Row],[GardDteDebut]],1),5)</f>
        <v>0.29166999999999998</v>
      </c>
      <c r="M283">
        <f>ROUND(MOD(Tableau_Effectifs_Dept[[#This Row],[GardDteFin]],1),5)</f>
        <v>0.29166999999999998</v>
      </c>
      <c r="N2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3" s="71">
        <f>MAX(IF(Tableau_Effectifs_Dept[[#This Row],[Créneau TOT]]&gt;0,Tableau_Effectifs_Dept[[#This Row],[Créneau TOT]]-Tableau_Effectifs_Dept[[#This Row],[Créneau J]],0),0)</f>
        <v>0</v>
      </c>
      <c r="Q283" s="71">
        <f>ROUND(HOUR(Tableau_Effectifs_Dept[[#This Row],[Créneau J]])/12,1)</f>
        <v>0</v>
      </c>
      <c r="R283" s="71"/>
    </row>
    <row r="284" spans="1:18" hidden="1">
      <c r="A284" s="47">
        <v>44760.291666666664</v>
      </c>
      <c r="B284" s="47">
        <v>44761.291666666664</v>
      </c>
      <c r="C284" t="s">
        <v>181</v>
      </c>
      <c r="D284" t="s">
        <v>86</v>
      </c>
      <c r="E284" t="s">
        <v>86</v>
      </c>
      <c r="F284" t="s">
        <v>73</v>
      </c>
      <c r="G284" t="s">
        <v>93</v>
      </c>
      <c r="H284" t="s">
        <v>141</v>
      </c>
      <c r="I284" t="s">
        <v>98</v>
      </c>
      <c r="J2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Garde£24H£PRO£NEMOURS£18/07/2022</v>
      </c>
      <c r="K2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4">
        <f>ROUND(MOD(Tableau_Effectifs_Dept[[#This Row],[GardDteDebut]],1),5)</f>
        <v>0.29166999999999998</v>
      </c>
      <c r="M284">
        <f>ROUND(MOD(Tableau_Effectifs_Dept[[#This Row],[GardDteFin]],1),5)</f>
        <v>0.29166999999999998</v>
      </c>
      <c r="N2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4" s="71">
        <f>MAX(IF(Tableau_Effectifs_Dept[[#This Row],[Créneau TOT]]&gt;0,Tableau_Effectifs_Dept[[#This Row],[Créneau TOT]]-Tableau_Effectifs_Dept[[#This Row],[Créneau J]],0),0)</f>
        <v>0</v>
      </c>
      <c r="Q284" s="71">
        <f>ROUND(HOUR(Tableau_Effectifs_Dept[[#This Row],[Créneau J]])/12,1)</f>
        <v>0</v>
      </c>
      <c r="R284" s="71"/>
    </row>
    <row r="285" spans="1:18">
      <c r="A285" s="47">
        <v>44760.291666666664</v>
      </c>
      <c r="B285" s="47">
        <v>44760.75</v>
      </c>
      <c r="C285" t="s">
        <v>181</v>
      </c>
      <c r="D285" t="s">
        <v>86</v>
      </c>
      <c r="E285" t="s">
        <v>96</v>
      </c>
      <c r="F285" t="s">
        <v>73</v>
      </c>
      <c r="G285" t="s">
        <v>93</v>
      </c>
      <c r="H285" t="s">
        <v>140</v>
      </c>
      <c r="I285" t="s">
        <v>94</v>
      </c>
      <c r="J2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Garde£CRENEAU£VOL£NEMOURS£18/07/2022</v>
      </c>
      <c r="K2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5" s="71">
        <f>ROUND(MOD(Tableau_Effectifs_Dept[[#This Row],[GardDteDebut]],1),5)</f>
        <v>0.29166999999999998</v>
      </c>
      <c r="M285" s="71">
        <f>ROUND(MOD(Tableau_Effectifs_Dept[[#This Row],[GardDteFin]],1),5)</f>
        <v>0.75</v>
      </c>
      <c r="N285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2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285" s="71">
        <f>MAX(IF(Tableau_Effectifs_Dept[[#This Row],[Créneau TOT]]&gt;0,Tableau_Effectifs_Dept[[#This Row],[Créneau TOT]]-Tableau_Effectifs_Dept[[#This Row],[Créneau J]],0),0)</f>
        <v>3.333335758637368E-6</v>
      </c>
      <c r="Q285" s="72">
        <f>ROUND(HOUR(Tableau_Effectifs_Dept[[#This Row],[Créneau J]])/12,1)</f>
        <v>0.9</v>
      </c>
      <c r="R285" s="72">
        <f>ROUND(HOUR(Tableau_Effectifs_Dept[[#This Row],[Créneau N]])/12,1)</f>
        <v>0</v>
      </c>
    </row>
    <row r="286" spans="1:18" hidden="1">
      <c r="A286" s="47">
        <v>44760.291666666664</v>
      </c>
      <c r="B286" s="47">
        <v>44761.291666666664</v>
      </c>
      <c r="C286" t="s">
        <v>181</v>
      </c>
      <c r="D286" t="s">
        <v>86</v>
      </c>
      <c r="E286" t="s">
        <v>86</v>
      </c>
      <c r="F286" t="s">
        <v>73</v>
      </c>
      <c r="G286" t="s">
        <v>93</v>
      </c>
      <c r="H286" t="s">
        <v>141</v>
      </c>
      <c r="I286" t="s">
        <v>98</v>
      </c>
      <c r="J2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Garde£24H£PRO£NEMOURS£18/07/2022</v>
      </c>
      <c r="K2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6">
        <f>ROUND(MOD(Tableau_Effectifs_Dept[[#This Row],[GardDteDebut]],1),5)</f>
        <v>0.29166999999999998</v>
      </c>
      <c r="M286">
        <f>ROUND(MOD(Tableau_Effectifs_Dept[[#This Row],[GardDteFin]],1),5)</f>
        <v>0.29166999999999998</v>
      </c>
      <c r="N2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6" s="71">
        <f>MAX(IF(Tableau_Effectifs_Dept[[#This Row],[Créneau TOT]]&gt;0,Tableau_Effectifs_Dept[[#This Row],[Créneau TOT]]-Tableau_Effectifs_Dept[[#This Row],[Créneau J]],0),0)</f>
        <v>0</v>
      </c>
      <c r="Q286" s="71">
        <f>ROUND(HOUR(Tableau_Effectifs_Dept[[#This Row],[Créneau J]])/12,1)</f>
        <v>0</v>
      </c>
      <c r="R286" s="71"/>
    </row>
    <row r="287" spans="1:18" hidden="1">
      <c r="A287" s="47">
        <v>44760.291666666664</v>
      </c>
      <c r="B287" s="47">
        <v>44760.791666666664</v>
      </c>
      <c r="C287" t="s">
        <v>181</v>
      </c>
      <c r="D287" t="s">
        <v>86</v>
      </c>
      <c r="E287" t="s">
        <v>85</v>
      </c>
      <c r="F287" t="s">
        <v>73</v>
      </c>
      <c r="G287" t="s">
        <v>93</v>
      </c>
      <c r="H287" t="s">
        <v>140</v>
      </c>
      <c r="I287" t="s">
        <v>97</v>
      </c>
      <c r="J2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Garde£JOUR£VOL£NEMOURS£18/07/2022</v>
      </c>
      <c r="K2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7">
        <f>ROUND(MOD(Tableau_Effectifs_Dept[[#This Row],[GardDteDebut]],1),5)</f>
        <v>0.29166999999999998</v>
      </c>
      <c r="M287">
        <f>ROUND(MOD(Tableau_Effectifs_Dept[[#This Row],[GardDteFin]],1),5)</f>
        <v>0.79166999999999998</v>
      </c>
      <c r="N2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7" s="71">
        <f>MAX(IF(Tableau_Effectifs_Dept[[#This Row],[Créneau TOT]]&gt;0,Tableau_Effectifs_Dept[[#This Row],[Créneau TOT]]-Tableau_Effectifs_Dept[[#This Row],[Créneau J]],0),0)</f>
        <v>0</v>
      </c>
      <c r="Q287" s="71">
        <f>ROUND(HOUR(Tableau_Effectifs_Dept[[#This Row],[Créneau J]])/12,1)</f>
        <v>0</v>
      </c>
      <c r="R287" s="71"/>
    </row>
    <row r="288" spans="1:18" hidden="1">
      <c r="A288" s="47">
        <v>44760.291666666664</v>
      </c>
      <c r="B288" s="47">
        <v>44761.291666666664</v>
      </c>
      <c r="C288" t="s">
        <v>181</v>
      </c>
      <c r="D288" t="s">
        <v>86</v>
      </c>
      <c r="E288" t="s">
        <v>86</v>
      </c>
      <c r="F288" t="s">
        <v>73</v>
      </c>
      <c r="G288" t="s">
        <v>93</v>
      </c>
      <c r="H288" t="s">
        <v>141</v>
      </c>
      <c r="I288" t="s">
        <v>98</v>
      </c>
      <c r="J2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Garde£24H£PRO£NEMOURS£18/07/2022</v>
      </c>
      <c r="K2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8">
        <f>ROUND(MOD(Tableau_Effectifs_Dept[[#This Row],[GardDteDebut]],1),5)</f>
        <v>0.29166999999999998</v>
      </c>
      <c r="M288">
        <f>ROUND(MOD(Tableau_Effectifs_Dept[[#This Row],[GardDteFin]],1),5)</f>
        <v>0.29166999999999998</v>
      </c>
      <c r="N2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8" s="71">
        <f>MAX(IF(Tableau_Effectifs_Dept[[#This Row],[Créneau TOT]]&gt;0,Tableau_Effectifs_Dept[[#This Row],[Créneau TOT]]-Tableau_Effectifs_Dept[[#This Row],[Créneau J]],0),0)</f>
        <v>0</v>
      </c>
      <c r="Q288" s="71">
        <f>ROUND(HOUR(Tableau_Effectifs_Dept[[#This Row],[Créneau J]])/12,1)</f>
        <v>0</v>
      </c>
      <c r="R288" s="71"/>
    </row>
    <row r="289" spans="1:18" hidden="1">
      <c r="A289" s="47">
        <v>44760.291666666664</v>
      </c>
      <c r="B289" s="47">
        <v>44760.791666666664</v>
      </c>
      <c r="C289" t="s">
        <v>181</v>
      </c>
      <c r="D289" t="s">
        <v>86</v>
      </c>
      <c r="E289" t="s">
        <v>85</v>
      </c>
      <c r="F289" t="s">
        <v>73</v>
      </c>
      <c r="G289" t="s">
        <v>93</v>
      </c>
      <c r="H289" t="s">
        <v>141</v>
      </c>
      <c r="I289" t="s">
        <v>97</v>
      </c>
      <c r="J2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Garde£JOUR£PRO£NEMOURS£18/07/2022</v>
      </c>
      <c r="K2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9">
        <f>ROUND(MOD(Tableau_Effectifs_Dept[[#This Row],[GardDteDebut]],1),5)</f>
        <v>0.29166999999999998</v>
      </c>
      <c r="M289">
        <f>ROUND(MOD(Tableau_Effectifs_Dept[[#This Row],[GardDteFin]],1),5)</f>
        <v>0.79166999999999998</v>
      </c>
      <c r="N2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9" s="71">
        <f>MAX(IF(Tableau_Effectifs_Dept[[#This Row],[Créneau TOT]]&gt;0,Tableau_Effectifs_Dept[[#This Row],[Créneau TOT]]-Tableau_Effectifs_Dept[[#This Row],[Créneau J]],0),0)</f>
        <v>0</v>
      </c>
      <c r="Q289" s="71">
        <f>ROUND(HOUR(Tableau_Effectifs_Dept[[#This Row],[Créneau J]])/12,1)</f>
        <v>0</v>
      </c>
      <c r="R289" s="71"/>
    </row>
    <row r="290" spans="1:18" hidden="1">
      <c r="A290" s="47">
        <v>44760.291666666664</v>
      </c>
      <c r="B290" s="47">
        <v>44761.291666666664</v>
      </c>
      <c r="C290" t="s">
        <v>181</v>
      </c>
      <c r="D290" t="s">
        <v>86</v>
      </c>
      <c r="E290" t="s">
        <v>86</v>
      </c>
      <c r="F290" t="s">
        <v>73</v>
      </c>
      <c r="G290" t="s">
        <v>93</v>
      </c>
      <c r="H290" t="s">
        <v>141</v>
      </c>
      <c r="I290" t="s">
        <v>98</v>
      </c>
      <c r="J2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Garde£24H£PRO£NEMOURS£18/07/2022</v>
      </c>
      <c r="K2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0">
        <f>ROUND(MOD(Tableau_Effectifs_Dept[[#This Row],[GardDteDebut]],1),5)</f>
        <v>0.29166999999999998</v>
      </c>
      <c r="M290">
        <f>ROUND(MOD(Tableau_Effectifs_Dept[[#This Row],[GardDteFin]],1),5)</f>
        <v>0.29166999999999998</v>
      </c>
      <c r="N2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0" s="71">
        <f>MAX(IF(Tableau_Effectifs_Dept[[#This Row],[Créneau TOT]]&gt;0,Tableau_Effectifs_Dept[[#This Row],[Créneau TOT]]-Tableau_Effectifs_Dept[[#This Row],[Créneau J]],0),0)</f>
        <v>0</v>
      </c>
      <c r="Q290" s="71">
        <f>ROUND(HOUR(Tableau_Effectifs_Dept[[#This Row],[Créneau J]])/12,1)</f>
        <v>0</v>
      </c>
      <c r="R290" s="71"/>
    </row>
    <row r="291" spans="1:18" hidden="1">
      <c r="A291" s="47">
        <v>44760.291666666664</v>
      </c>
      <c r="B291" s="47">
        <v>44761.291666666664</v>
      </c>
      <c r="C291" t="s">
        <v>181</v>
      </c>
      <c r="D291" t="s">
        <v>86</v>
      </c>
      <c r="E291" t="s">
        <v>86</v>
      </c>
      <c r="F291" t="s">
        <v>73</v>
      </c>
      <c r="G291" t="s">
        <v>93</v>
      </c>
      <c r="H291" t="s">
        <v>141</v>
      </c>
      <c r="I291" t="s">
        <v>98</v>
      </c>
      <c r="J2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Garde£24H£PRO£NEMOURS£18/07/2022</v>
      </c>
      <c r="K2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1">
        <f>ROUND(MOD(Tableau_Effectifs_Dept[[#This Row],[GardDteDebut]],1),5)</f>
        <v>0.29166999999999998</v>
      </c>
      <c r="M291">
        <f>ROUND(MOD(Tableau_Effectifs_Dept[[#This Row],[GardDteFin]],1),5)</f>
        <v>0.29166999999999998</v>
      </c>
      <c r="N2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1" s="71">
        <f>MAX(IF(Tableau_Effectifs_Dept[[#This Row],[Créneau TOT]]&gt;0,Tableau_Effectifs_Dept[[#This Row],[Créneau TOT]]-Tableau_Effectifs_Dept[[#This Row],[Créneau J]],0),0)</f>
        <v>0</v>
      </c>
      <c r="Q291" s="71">
        <f>ROUND(HOUR(Tableau_Effectifs_Dept[[#This Row],[Créneau J]])/12,1)</f>
        <v>0</v>
      </c>
      <c r="R291" s="71"/>
    </row>
    <row r="292" spans="1:18" hidden="1">
      <c r="A292" s="47">
        <v>44760.291666666664</v>
      </c>
      <c r="B292" s="47">
        <v>44761.291666666664</v>
      </c>
      <c r="C292" t="s">
        <v>181</v>
      </c>
      <c r="D292" t="s">
        <v>86</v>
      </c>
      <c r="E292" t="s">
        <v>86</v>
      </c>
      <c r="F292" t="s">
        <v>73</v>
      </c>
      <c r="G292" t="s">
        <v>93</v>
      </c>
      <c r="H292" t="s">
        <v>141</v>
      </c>
      <c r="I292" t="s">
        <v>98</v>
      </c>
      <c r="J2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Garde£24H£PRO£NEMOURS£18/07/2022</v>
      </c>
      <c r="K2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2">
        <f>ROUND(MOD(Tableau_Effectifs_Dept[[#This Row],[GardDteDebut]],1),5)</f>
        <v>0.29166999999999998</v>
      </c>
      <c r="M292">
        <f>ROUND(MOD(Tableau_Effectifs_Dept[[#This Row],[GardDteFin]],1),5)</f>
        <v>0.29166999999999998</v>
      </c>
      <c r="N2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2" s="71">
        <f>MAX(IF(Tableau_Effectifs_Dept[[#This Row],[Créneau TOT]]&gt;0,Tableau_Effectifs_Dept[[#This Row],[Créneau TOT]]-Tableau_Effectifs_Dept[[#This Row],[Créneau J]],0),0)</f>
        <v>0</v>
      </c>
      <c r="Q292" s="71">
        <f>ROUND(HOUR(Tableau_Effectifs_Dept[[#This Row],[Créneau J]])/12,1)</f>
        <v>0</v>
      </c>
      <c r="R292" s="71"/>
    </row>
    <row r="293" spans="1:18" hidden="1">
      <c r="A293" s="47">
        <v>44760.291666666664</v>
      </c>
      <c r="B293" s="47">
        <v>44761.291666666664</v>
      </c>
      <c r="C293" t="s">
        <v>181</v>
      </c>
      <c r="D293" t="s">
        <v>86</v>
      </c>
      <c r="E293" t="s">
        <v>86</v>
      </c>
      <c r="F293" t="s">
        <v>73</v>
      </c>
      <c r="G293" t="s">
        <v>93</v>
      </c>
      <c r="H293" t="s">
        <v>140</v>
      </c>
      <c r="I293" t="s">
        <v>98</v>
      </c>
      <c r="J2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Garde£24H£VOL£NEMOURS£18/07/2022</v>
      </c>
      <c r="K2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3">
        <f>ROUND(MOD(Tableau_Effectifs_Dept[[#This Row],[GardDteDebut]],1),5)</f>
        <v>0.29166999999999998</v>
      </c>
      <c r="M293">
        <f>ROUND(MOD(Tableau_Effectifs_Dept[[#This Row],[GardDteFin]],1),5)</f>
        <v>0.29166999999999998</v>
      </c>
      <c r="N2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3" s="71">
        <f>MAX(IF(Tableau_Effectifs_Dept[[#This Row],[Créneau TOT]]&gt;0,Tableau_Effectifs_Dept[[#This Row],[Créneau TOT]]-Tableau_Effectifs_Dept[[#This Row],[Créneau J]],0),0)</f>
        <v>0</v>
      </c>
      <c r="Q293" s="71">
        <f>ROUND(HOUR(Tableau_Effectifs_Dept[[#This Row],[Créneau J]])/12,1)</f>
        <v>0</v>
      </c>
      <c r="R293" s="71"/>
    </row>
    <row r="294" spans="1:18" hidden="1">
      <c r="A294" s="47">
        <v>44760.291666666664</v>
      </c>
      <c r="B294" s="47">
        <v>44761.291666666664</v>
      </c>
      <c r="C294" t="s">
        <v>181</v>
      </c>
      <c r="D294" t="s">
        <v>86</v>
      </c>
      <c r="E294" t="s">
        <v>86</v>
      </c>
      <c r="F294" t="s">
        <v>63</v>
      </c>
      <c r="G294" t="s">
        <v>93</v>
      </c>
      <c r="H294" t="s">
        <v>141</v>
      </c>
      <c r="I294" t="s">
        <v>98</v>
      </c>
      <c r="J2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Garde£24H£PRO£OZOIR-LA-FERRIERE£18/07/2022</v>
      </c>
      <c r="K2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4">
        <f>ROUND(MOD(Tableau_Effectifs_Dept[[#This Row],[GardDteDebut]],1),5)</f>
        <v>0.29166999999999998</v>
      </c>
      <c r="M294">
        <f>ROUND(MOD(Tableau_Effectifs_Dept[[#This Row],[GardDteFin]],1),5)</f>
        <v>0.29166999999999998</v>
      </c>
      <c r="N2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4" s="71">
        <f>MAX(IF(Tableau_Effectifs_Dept[[#This Row],[Créneau TOT]]&gt;0,Tableau_Effectifs_Dept[[#This Row],[Créneau TOT]]-Tableau_Effectifs_Dept[[#This Row],[Créneau J]],0),0)</f>
        <v>0</v>
      </c>
      <c r="Q294" s="71">
        <f>ROUND(HOUR(Tableau_Effectifs_Dept[[#This Row],[Créneau J]])/12,1)</f>
        <v>0</v>
      </c>
      <c r="R294" s="71"/>
    </row>
    <row r="295" spans="1:18">
      <c r="A295" s="47">
        <v>44760.291666666664</v>
      </c>
      <c r="B295" s="47">
        <v>44760.75</v>
      </c>
      <c r="C295" t="s">
        <v>181</v>
      </c>
      <c r="D295" t="s">
        <v>86</v>
      </c>
      <c r="E295" t="s">
        <v>96</v>
      </c>
      <c r="F295" t="s">
        <v>63</v>
      </c>
      <c r="G295" t="s">
        <v>93</v>
      </c>
      <c r="H295" t="s">
        <v>140</v>
      </c>
      <c r="I295" t="s">
        <v>94</v>
      </c>
      <c r="J2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Garde£CRENEAU£VOL£OZOIR-LA-FERRIERE£18/07/2022</v>
      </c>
      <c r="K2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5" s="71">
        <f>ROUND(MOD(Tableau_Effectifs_Dept[[#This Row],[GardDteDebut]],1),5)</f>
        <v>0.29166999999999998</v>
      </c>
      <c r="M295" s="71">
        <f>ROUND(MOD(Tableau_Effectifs_Dept[[#This Row],[GardDteFin]],1),5)</f>
        <v>0.75</v>
      </c>
      <c r="N295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2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295" s="71">
        <f>MAX(IF(Tableau_Effectifs_Dept[[#This Row],[Créneau TOT]]&gt;0,Tableau_Effectifs_Dept[[#This Row],[Créneau TOT]]-Tableau_Effectifs_Dept[[#This Row],[Créneau J]],0),0)</f>
        <v>3.333335758637368E-6</v>
      </c>
      <c r="Q295" s="72">
        <f>ROUND(HOUR(Tableau_Effectifs_Dept[[#This Row],[Créneau J]])/12,1)</f>
        <v>0.9</v>
      </c>
      <c r="R295" s="72">
        <f>ROUND(HOUR(Tableau_Effectifs_Dept[[#This Row],[Créneau N]])/12,1)</f>
        <v>0</v>
      </c>
    </row>
    <row r="296" spans="1:18" hidden="1">
      <c r="A296" s="47">
        <v>44760.291666666664</v>
      </c>
      <c r="B296" s="47">
        <v>44761.291666666664</v>
      </c>
      <c r="C296" t="s">
        <v>181</v>
      </c>
      <c r="D296" t="s">
        <v>86</v>
      </c>
      <c r="E296" t="s">
        <v>86</v>
      </c>
      <c r="F296" t="s">
        <v>63</v>
      </c>
      <c r="G296" t="s">
        <v>93</v>
      </c>
      <c r="H296" t="s">
        <v>140</v>
      </c>
      <c r="I296" t="s">
        <v>98</v>
      </c>
      <c r="J2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Garde£24H£VOL£OZOIR-LA-FERRIERE£18/07/2022</v>
      </c>
      <c r="K2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6">
        <f>ROUND(MOD(Tableau_Effectifs_Dept[[#This Row],[GardDteDebut]],1),5)</f>
        <v>0.29166999999999998</v>
      </c>
      <c r="M296">
        <f>ROUND(MOD(Tableau_Effectifs_Dept[[#This Row],[GardDteFin]],1),5)</f>
        <v>0.29166999999999998</v>
      </c>
      <c r="N2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6" s="71">
        <f>MAX(IF(Tableau_Effectifs_Dept[[#This Row],[Créneau TOT]]&gt;0,Tableau_Effectifs_Dept[[#This Row],[Créneau TOT]]-Tableau_Effectifs_Dept[[#This Row],[Créneau J]],0),0)</f>
        <v>0</v>
      </c>
      <c r="Q296" s="71">
        <f>ROUND(HOUR(Tableau_Effectifs_Dept[[#This Row],[Créneau J]])/12,1)</f>
        <v>0</v>
      </c>
      <c r="R296" s="71"/>
    </row>
    <row r="297" spans="1:18" hidden="1">
      <c r="A297" s="47">
        <v>44760.291666666664</v>
      </c>
      <c r="B297" s="47">
        <v>44760.791666666664</v>
      </c>
      <c r="C297" t="s">
        <v>181</v>
      </c>
      <c r="D297" t="s">
        <v>86</v>
      </c>
      <c r="E297" t="s">
        <v>85</v>
      </c>
      <c r="F297" t="s">
        <v>63</v>
      </c>
      <c r="G297" t="s">
        <v>93</v>
      </c>
      <c r="H297" t="s">
        <v>141</v>
      </c>
      <c r="I297" t="s">
        <v>97</v>
      </c>
      <c r="J2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Garde£JOUR£PRO£OZOIR-LA-FERRIERE£18/07/2022</v>
      </c>
      <c r="K2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7">
        <f>ROUND(MOD(Tableau_Effectifs_Dept[[#This Row],[GardDteDebut]],1),5)</f>
        <v>0.29166999999999998</v>
      </c>
      <c r="M297">
        <f>ROUND(MOD(Tableau_Effectifs_Dept[[#This Row],[GardDteFin]],1),5)</f>
        <v>0.79166999999999998</v>
      </c>
      <c r="N2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7" s="71">
        <f>MAX(IF(Tableau_Effectifs_Dept[[#This Row],[Créneau TOT]]&gt;0,Tableau_Effectifs_Dept[[#This Row],[Créneau TOT]]-Tableau_Effectifs_Dept[[#This Row],[Créneau J]],0),0)</f>
        <v>0</v>
      </c>
      <c r="Q297" s="71">
        <f>ROUND(HOUR(Tableau_Effectifs_Dept[[#This Row],[Créneau J]])/12,1)</f>
        <v>0</v>
      </c>
      <c r="R297" s="71"/>
    </row>
    <row r="298" spans="1:18" hidden="1">
      <c r="A298" s="47">
        <v>44760.291666666664</v>
      </c>
      <c r="B298" s="47">
        <v>44761.291666666664</v>
      </c>
      <c r="C298" t="s">
        <v>181</v>
      </c>
      <c r="D298" t="s">
        <v>86</v>
      </c>
      <c r="E298" t="s">
        <v>86</v>
      </c>
      <c r="F298" t="s">
        <v>63</v>
      </c>
      <c r="G298" t="s">
        <v>93</v>
      </c>
      <c r="H298" t="s">
        <v>140</v>
      </c>
      <c r="I298" t="s">
        <v>98</v>
      </c>
      <c r="J2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Garde£24H£VOL£OZOIR-LA-FERRIERE£18/07/2022</v>
      </c>
      <c r="K2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8">
        <f>ROUND(MOD(Tableau_Effectifs_Dept[[#This Row],[GardDteDebut]],1),5)</f>
        <v>0.29166999999999998</v>
      </c>
      <c r="M298">
        <f>ROUND(MOD(Tableau_Effectifs_Dept[[#This Row],[GardDteFin]],1),5)</f>
        <v>0.29166999999999998</v>
      </c>
      <c r="N2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8" s="71">
        <f>MAX(IF(Tableau_Effectifs_Dept[[#This Row],[Créneau TOT]]&gt;0,Tableau_Effectifs_Dept[[#This Row],[Créneau TOT]]-Tableau_Effectifs_Dept[[#This Row],[Créneau J]],0),0)</f>
        <v>0</v>
      </c>
      <c r="Q298" s="71">
        <f>ROUND(HOUR(Tableau_Effectifs_Dept[[#This Row],[Créneau J]])/12,1)</f>
        <v>0</v>
      </c>
      <c r="R298" s="71"/>
    </row>
    <row r="299" spans="1:18" hidden="1">
      <c r="A299" s="47">
        <v>44760.291666666664</v>
      </c>
      <c r="B299" s="47">
        <v>44761.291666666664</v>
      </c>
      <c r="C299" t="s">
        <v>181</v>
      </c>
      <c r="D299" t="s">
        <v>86</v>
      </c>
      <c r="E299" t="s">
        <v>86</v>
      </c>
      <c r="F299" t="s">
        <v>63</v>
      </c>
      <c r="G299" t="s">
        <v>93</v>
      </c>
      <c r="H299" t="s">
        <v>140</v>
      </c>
      <c r="I299" t="s">
        <v>98</v>
      </c>
      <c r="J2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Garde£24H£VOL£OZOIR-LA-FERRIERE£18/07/2022</v>
      </c>
      <c r="K2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9">
        <f>ROUND(MOD(Tableau_Effectifs_Dept[[#This Row],[GardDteDebut]],1),5)</f>
        <v>0.29166999999999998</v>
      </c>
      <c r="M299">
        <f>ROUND(MOD(Tableau_Effectifs_Dept[[#This Row],[GardDteFin]],1),5)</f>
        <v>0.29166999999999998</v>
      </c>
      <c r="N2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9" s="71">
        <f>MAX(IF(Tableau_Effectifs_Dept[[#This Row],[Créneau TOT]]&gt;0,Tableau_Effectifs_Dept[[#This Row],[Créneau TOT]]-Tableau_Effectifs_Dept[[#This Row],[Créneau J]],0),0)</f>
        <v>0</v>
      </c>
      <c r="Q299" s="71">
        <f>ROUND(HOUR(Tableau_Effectifs_Dept[[#This Row],[Créneau J]])/12,1)</f>
        <v>0</v>
      </c>
      <c r="R299" s="71"/>
    </row>
    <row r="300" spans="1:18" hidden="1">
      <c r="A300" s="47">
        <v>44760.291666666664</v>
      </c>
      <c r="B300" s="47">
        <v>44761.291666666664</v>
      </c>
      <c r="C300" t="s">
        <v>181</v>
      </c>
      <c r="D300" t="s">
        <v>86</v>
      </c>
      <c r="E300" t="s">
        <v>86</v>
      </c>
      <c r="F300" t="s">
        <v>64</v>
      </c>
      <c r="G300" t="s">
        <v>93</v>
      </c>
      <c r="H300" t="s">
        <v>140</v>
      </c>
      <c r="I300" t="s">
        <v>98</v>
      </c>
      <c r="J3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Garde£24H£VOL£PONTAULT-COMBAULT£18/07/2022</v>
      </c>
      <c r="K3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0">
        <f>ROUND(MOD(Tableau_Effectifs_Dept[[#This Row],[GardDteDebut]],1),5)</f>
        <v>0.29166999999999998</v>
      </c>
      <c r="M300">
        <f>ROUND(MOD(Tableau_Effectifs_Dept[[#This Row],[GardDteFin]],1),5)</f>
        <v>0.29166999999999998</v>
      </c>
      <c r="N3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0" s="71">
        <f>MAX(IF(Tableau_Effectifs_Dept[[#This Row],[Créneau TOT]]&gt;0,Tableau_Effectifs_Dept[[#This Row],[Créneau TOT]]-Tableau_Effectifs_Dept[[#This Row],[Créneau J]],0),0)</f>
        <v>0</v>
      </c>
      <c r="Q300" s="71">
        <f>ROUND(HOUR(Tableau_Effectifs_Dept[[#This Row],[Créneau J]])/12,1)</f>
        <v>0</v>
      </c>
      <c r="R300" s="71"/>
    </row>
    <row r="301" spans="1:18" hidden="1">
      <c r="A301" s="47">
        <v>44760.291666666664</v>
      </c>
      <c r="B301" s="47">
        <v>44760.791666666664</v>
      </c>
      <c r="C301" t="s">
        <v>181</v>
      </c>
      <c r="D301" t="s">
        <v>86</v>
      </c>
      <c r="E301" t="s">
        <v>85</v>
      </c>
      <c r="F301" t="s">
        <v>64</v>
      </c>
      <c r="G301" t="s">
        <v>93</v>
      </c>
      <c r="H301" t="s">
        <v>141</v>
      </c>
      <c r="I301" t="s">
        <v>97</v>
      </c>
      <c r="J3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Garde£JOUR£PRO£PONTAULT-COMBAULT£18/07/2022</v>
      </c>
      <c r="K3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1">
        <f>ROUND(MOD(Tableau_Effectifs_Dept[[#This Row],[GardDteDebut]],1),5)</f>
        <v>0.29166999999999998</v>
      </c>
      <c r="M301">
        <f>ROUND(MOD(Tableau_Effectifs_Dept[[#This Row],[GardDteFin]],1),5)</f>
        <v>0.79166999999999998</v>
      </c>
      <c r="N3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1" s="71">
        <f>MAX(IF(Tableau_Effectifs_Dept[[#This Row],[Créneau TOT]]&gt;0,Tableau_Effectifs_Dept[[#This Row],[Créneau TOT]]-Tableau_Effectifs_Dept[[#This Row],[Créneau J]],0),0)</f>
        <v>0</v>
      </c>
      <c r="Q301" s="71">
        <f>ROUND(HOUR(Tableau_Effectifs_Dept[[#This Row],[Créneau J]])/12,1)</f>
        <v>0</v>
      </c>
      <c r="R301" s="71"/>
    </row>
    <row r="302" spans="1:18" hidden="1">
      <c r="A302" s="47">
        <v>44760.291666666664</v>
      </c>
      <c r="B302" s="47">
        <v>44760.791666666664</v>
      </c>
      <c r="C302" t="s">
        <v>181</v>
      </c>
      <c r="D302" t="s">
        <v>86</v>
      </c>
      <c r="E302" t="s">
        <v>85</v>
      </c>
      <c r="F302" t="s">
        <v>64</v>
      </c>
      <c r="G302" t="s">
        <v>93</v>
      </c>
      <c r="H302" t="s">
        <v>140</v>
      </c>
      <c r="I302" t="s">
        <v>97</v>
      </c>
      <c r="J3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Garde£JOUR£VOL£PONTAULT-COMBAULT£18/07/2022</v>
      </c>
      <c r="K3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2">
        <f>ROUND(MOD(Tableau_Effectifs_Dept[[#This Row],[GardDteDebut]],1),5)</f>
        <v>0.29166999999999998</v>
      </c>
      <c r="M302">
        <f>ROUND(MOD(Tableau_Effectifs_Dept[[#This Row],[GardDteFin]],1),5)</f>
        <v>0.79166999999999998</v>
      </c>
      <c r="N3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2" s="71">
        <f>MAX(IF(Tableau_Effectifs_Dept[[#This Row],[Créneau TOT]]&gt;0,Tableau_Effectifs_Dept[[#This Row],[Créneau TOT]]-Tableau_Effectifs_Dept[[#This Row],[Créneau J]],0),0)</f>
        <v>0</v>
      </c>
      <c r="Q302" s="71">
        <f>ROUND(HOUR(Tableau_Effectifs_Dept[[#This Row],[Créneau J]])/12,1)</f>
        <v>0</v>
      </c>
      <c r="R302" s="71"/>
    </row>
    <row r="303" spans="1:18" hidden="1">
      <c r="A303" s="47">
        <v>44760.291666666664</v>
      </c>
      <c r="B303" s="47">
        <v>44760.791666666664</v>
      </c>
      <c r="C303" t="s">
        <v>181</v>
      </c>
      <c r="D303" t="s">
        <v>86</v>
      </c>
      <c r="E303" t="s">
        <v>85</v>
      </c>
      <c r="F303" t="s">
        <v>64</v>
      </c>
      <c r="G303" t="s">
        <v>93</v>
      </c>
      <c r="H303" t="s">
        <v>141</v>
      </c>
      <c r="I303" t="s">
        <v>97</v>
      </c>
      <c r="J3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Garde£JOUR£PRO£PONTAULT-COMBAULT£18/07/2022</v>
      </c>
      <c r="K3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3">
        <f>ROUND(MOD(Tableau_Effectifs_Dept[[#This Row],[GardDteDebut]],1),5)</f>
        <v>0.29166999999999998</v>
      </c>
      <c r="M303">
        <f>ROUND(MOD(Tableau_Effectifs_Dept[[#This Row],[GardDteFin]],1),5)</f>
        <v>0.79166999999999998</v>
      </c>
      <c r="N3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3" s="71">
        <f>MAX(IF(Tableau_Effectifs_Dept[[#This Row],[Créneau TOT]]&gt;0,Tableau_Effectifs_Dept[[#This Row],[Créneau TOT]]-Tableau_Effectifs_Dept[[#This Row],[Créneau J]],0),0)</f>
        <v>0</v>
      </c>
      <c r="Q303" s="71">
        <f>ROUND(HOUR(Tableau_Effectifs_Dept[[#This Row],[Créneau J]])/12,1)</f>
        <v>0</v>
      </c>
      <c r="R303" s="71"/>
    </row>
    <row r="304" spans="1:18" hidden="1">
      <c r="A304" s="47">
        <v>44760.291666666664</v>
      </c>
      <c r="B304" s="47">
        <v>44761.291666666664</v>
      </c>
      <c r="C304" t="s">
        <v>181</v>
      </c>
      <c r="D304" t="s">
        <v>86</v>
      </c>
      <c r="E304" t="s">
        <v>86</v>
      </c>
      <c r="F304" t="s">
        <v>64</v>
      </c>
      <c r="G304" t="s">
        <v>93</v>
      </c>
      <c r="H304" t="s">
        <v>140</v>
      </c>
      <c r="I304" t="s">
        <v>98</v>
      </c>
      <c r="J3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Garde£24H£VOL£PONTAULT-COMBAULT£18/07/2022</v>
      </c>
      <c r="K3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4">
        <f>ROUND(MOD(Tableau_Effectifs_Dept[[#This Row],[GardDteDebut]],1),5)</f>
        <v>0.29166999999999998</v>
      </c>
      <c r="M304">
        <f>ROUND(MOD(Tableau_Effectifs_Dept[[#This Row],[GardDteFin]],1),5)</f>
        <v>0.29166999999999998</v>
      </c>
      <c r="N3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4" s="71">
        <f>MAX(IF(Tableau_Effectifs_Dept[[#This Row],[Créneau TOT]]&gt;0,Tableau_Effectifs_Dept[[#This Row],[Créneau TOT]]-Tableau_Effectifs_Dept[[#This Row],[Créneau J]],0),0)</f>
        <v>0</v>
      </c>
      <c r="Q304" s="71">
        <f>ROUND(HOUR(Tableau_Effectifs_Dept[[#This Row],[Créneau J]])/12,1)</f>
        <v>0</v>
      </c>
      <c r="R304" s="71"/>
    </row>
    <row r="305" spans="1:18" hidden="1">
      <c r="A305" s="47">
        <v>44760.291666666664</v>
      </c>
      <c r="B305" s="47">
        <v>44761.291666666664</v>
      </c>
      <c r="C305" t="s">
        <v>181</v>
      </c>
      <c r="D305" t="s">
        <v>86</v>
      </c>
      <c r="E305" t="s">
        <v>86</v>
      </c>
      <c r="F305" t="s">
        <v>64</v>
      </c>
      <c r="G305" t="s">
        <v>93</v>
      </c>
      <c r="H305" t="s">
        <v>141</v>
      </c>
      <c r="I305" t="s">
        <v>98</v>
      </c>
      <c r="J3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Garde£24H£PRO£PONTAULT-COMBAULT£18/07/2022</v>
      </c>
      <c r="K3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5">
        <f>ROUND(MOD(Tableau_Effectifs_Dept[[#This Row],[GardDteDebut]],1),5)</f>
        <v>0.29166999999999998</v>
      </c>
      <c r="M305">
        <f>ROUND(MOD(Tableau_Effectifs_Dept[[#This Row],[GardDteFin]],1),5)</f>
        <v>0.29166999999999998</v>
      </c>
      <c r="N3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5" s="71">
        <f>MAX(IF(Tableau_Effectifs_Dept[[#This Row],[Créneau TOT]]&gt;0,Tableau_Effectifs_Dept[[#This Row],[Créneau TOT]]-Tableau_Effectifs_Dept[[#This Row],[Créneau J]],0),0)</f>
        <v>0</v>
      </c>
      <c r="Q305" s="71">
        <f>ROUND(HOUR(Tableau_Effectifs_Dept[[#This Row],[Créneau J]])/12,1)</f>
        <v>0</v>
      </c>
      <c r="R305" s="71"/>
    </row>
    <row r="306" spans="1:18" hidden="1">
      <c r="A306" s="47">
        <v>44760.291666666664</v>
      </c>
      <c r="B306" s="47">
        <v>44761.291666666664</v>
      </c>
      <c r="C306" t="s">
        <v>181</v>
      </c>
      <c r="D306" t="s">
        <v>86</v>
      </c>
      <c r="E306" t="s">
        <v>86</v>
      </c>
      <c r="F306" t="s">
        <v>64</v>
      </c>
      <c r="G306" t="s">
        <v>93</v>
      </c>
      <c r="H306" t="s">
        <v>141</v>
      </c>
      <c r="I306" t="s">
        <v>98</v>
      </c>
      <c r="J3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Garde£24H£PRO£PONTAULT-COMBAULT£18/07/2022</v>
      </c>
      <c r="K3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6">
        <f>ROUND(MOD(Tableau_Effectifs_Dept[[#This Row],[GardDteDebut]],1),5)</f>
        <v>0.29166999999999998</v>
      </c>
      <c r="M306">
        <f>ROUND(MOD(Tableau_Effectifs_Dept[[#This Row],[GardDteFin]],1),5)</f>
        <v>0.29166999999999998</v>
      </c>
      <c r="N3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6" s="71">
        <f>MAX(IF(Tableau_Effectifs_Dept[[#This Row],[Créneau TOT]]&gt;0,Tableau_Effectifs_Dept[[#This Row],[Créneau TOT]]-Tableau_Effectifs_Dept[[#This Row],[Créneau J]],0),0)</f>
        <v>0</v>
      </c>
      <c r="Q306" s="71">
        <f>ROUND(HOUR(Tableau_Effectifs_Dept[[#This Row],[Créneau J]])/12,1)</f>
        <v>0</v>
      </c>
      <c r="R306" s="71"/>
    </row>
    <row r="307" spans="1:18" hidden="1">
      <c r="A307" s="47">
        <v>44760.291666666664</v>
      </c>
      <c r="B307" s="47">
        <v>44761.291666666664</v>
      </c>
      <c r="C307" t="s">
        <v>181</v>
      </c>
      <c r="D307" t="s">
        <v>86</v>
      </c>
      <c r="E307" t="s">
        <v>86</v>
      </c>
      <c r="F307" t="s">
        <v>64</v>
      </c>
      <c r="G307" t="s">
        <v>93</v>
      </c>
      <c r="H307" t="s">
        <v>140</v>
      </c>
      <c r="I307" t="s">
        <v>98</v>
      </c>
      <c r="J3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Garde£24H£VOL£PONTAULT-COMBAULT£18/07/2022</v>
      </c>
      <c r="K3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7">
        <f>ROUND(MOD(Tableau_Effectifs_Dept[[#This Row],[GardDteDebut]],1),5)</f>
        <v>0.29166999999999998</v>
      </c>
      <c r="M307">
        <f>ROUND(MOD(Tableau_Effectifs_Dept[[#This Row],[GardDteFin]],1),5)</f>
        <v>0.29166999999999998</v>
      </c>
      <c r="N3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7" s="71">
        <f>MAX(IF(Tableau_Effectifs_Dept[[#This Row],[Créneau TOT]]&gt;0,Tableau_Effectifs_Dept[[#This Row],[Créneau TOT]]-Tableau_Effectifs_Dept[[#This Row],[Créneau J]],0),0)</f>
        <v>0</v>
      </c>
      <c r="Q307" s="71">
        <f>ROUND(HOUR(Tableau_Effectifs_Dept[[#This Row],[Créneau J]])/12,1)</f>
        <v>0</v>
      </c>
      <c r="R307" s="71"/>
    </row>
    <row r="308" spans="1:18" hidden="1">
      <c r="A308" s="47">
        <v>44760.291666666664</v>
      </c>
      <c r="B308" s="47">
        <v>44761.291666666664</v>
      </c>
      <c r="C308" t="s">
        <v>181</v>
      </c>
      <c r="D308" t="s">
        <v>86</v>
      </c>
      <c r="E308" t="s">
        <v>86</v>
      </c>
      <c r="F308" t="s">
        <v>64</v>
      </c>
      <c r="G308" t="s">
        <v>93</v>
      </c>
      <c r="H308" t="s">
        <v>141</v>
      </c>
      <c r="I308" t="s">
        <v>98</v>
      </c>
      <c r="J3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Garde£24H£PRO£PONTAULT-COMBAULT£18/07/2022</v>
      </c>
      <c r="K3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8">
        <f>ROUND(MOD(Tableau_Effectifs_Dept[[#This Row],[GardDteDebut]],1),5)</f>
        <v>0.29166999999999998</v>
      </c>
      <c r="M308">
        <f>ROUND(MOD(Tableau_Effectifs_Dept[[#This Row],[GardDteFin]],1),5)</f>
        <v>0.29166999999999998</v>
      </c>
      <c r="N3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8" s="71">
        <f>MAX(IF(Tableau_Effectifs_Dept[[#This Row],[Créneau TOT]]&gt;0,Tableau_Effectifs_Dept[[#This Row],[Créneau TOT]]-Tableau_Effectifs_Dept[[#This Row],[Créneau J]],0),0)</f>
        <v>0</v>
      </c>
      <c r="Q308" s="71">
        <f>ROUND(HOUR(Tableau_Effectifs_Dept[[#This Row],[Créneau J]])/12,1)</f>
        <v>0</v>
      </c>
      <c r="R308" s="71"/>
    </row>
    <row r="309" spans="1:18" hidden="1">
      <c r="A309" s="47">
        <v>44760.291666666664</v>
      </c>
      <c r="B309" s="47">
        <v>44761.291666666664</v>
      </c>
      <c r="C309" t="s">
        <v>181</v>
      </c>
      <c r="D309" t="s">
        <v>86</v>
      </c>
      <c r="E309" t="s">
        <v>86</v>
      </c>
      <c r="F309" t="s">
        <v>64</v>
      </c>
      <c r="G309" t="s">
        <v>93</v>
      </c>
      <c r="H309" t="s">
        <v>140</v>
      </c>
      <c r="I309" t="s">
        <v>98</v>
      </c>
      <c r="J3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Garde£24H£VOL£PONTAULT-COMBAULT£18/07/2022</v>
      </c>
      <c r="K3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9">
        <f>ROUND(MOD(Tableau_Effectifs_Dept[[#This Row],[GardDteDebut]],1),5)</f>
        <v>0.29166999999999998</v>
      </c>
      <c r="M309">
        <f>ROUND(MOD(Tableau_Effectifs_Dept[[#This Row],[GardDteFin]],1),5)</f>
        <v>0.29166999999999998</v>
      </c>
      <c r="N3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9" s="71">
        <f>MAX(IF(Tableau_Effectifs_Dept[[#This Row],[Créneau TOT]]&gt;0,Tableau_Effectifs_Dept[[#This Row],[Créneau TOT]]-Tableau_Effectifs_Dept[[#This Row],[Créneau J]],0),0)</f>
        <v>0</v>
      </c>
      <c r="Q309" s="71">
        <f>ROUND(HOUR(Tableau_Effectifs_Dept[[#This Row],[Créneau J]])/12,1)</f>
        <v>0</v>
      </c>
      <c r="R309" s="71"/>
    </row>
    <row r="310" spans="1:18" hidden="1">
      <c r="A310" s="47">
        <v>44760.291666666664</v>
      </c>
      <c r="B310" s="47">
        <v>44761.291666666664</v>
      </c>
      <c r="C310" t="s">
        <v>181</v>
      </c>
      <c r="D310" t="s">
        <v>86</v>
      </c>
      <c r="E310" t="s">
        <v>86</v>
      </c>
      <c r="F310" t="s">
        <v>64</v>
      </c>
      <c r="G310" t="s">
        <v>93</v>
      </c>
      <c r="H310" t="s">
        <v>140</v>
      </c>
      <c r="I310" t="s">
        <v>98</v>
      </c>
      <c r="J3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Garde£24H£VOL£PONTAULT-COMBAULT£18/07/2022</v>
      </c>
      <c r="K3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0">
        <f>ROUND(MOD(Tableau_Effectifs_Dept[[#This Row],[GardDteDebut]],1),5)</f>
        <v>0.29166999999999998</v>
      </c>
      <c r="M310">
        <f>ROUND(MOD(Tableau_Effectifs_Dept[[#This Row],[GardDteFin]],1),5)</f>
        <v>0.29166999999999998</v>
      </c>
      <c r="N3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0" s="71">
        <f>MAX(IF(Tableau_Effectifs_Dept[[#This Row],[Créneau TOT]]&gt;0,Tableau_Effectifs_Dept[[#This Row],[Créneau TOT]]-Tableau_Effectifs_Dept[[#This Row],[Créneau J]],0),0)</f>
        <v>0</v>
      </c>
      <c r="Q310" s="71">
        <f>ROUND(HOUR(Tableau_Effectifs_Dept[[#This Row],[Créneau J]])/12,1)</f>
        <v>0</v>
      </c>
      <c r="R310" s="71"/>
    </row>
    <row r="311" spans="1:18" hidden="1">
      <c r="A311" s="47">
        <v>44760.291666666664</v>
      </c>
      <c r="B311" s="47">
        <v>44761.291666666664</v>
      </c>
      <c r="C311" t="s">
        <v>181</v>
      </c>
      <c r="D311" t="s">
        <v>86</v>
      </c>
      <c r="E311" t="s">
        <v>86</v>
      </c>
      <c r="F311" t="s">
        <v>64</v>
      </c>
      <c r="G311" t="s">
        <v>93</v>
      </c>
      <c r="H311" t="s">
        <v>141</v>
      </c>
      <c r="I311" t="s">
        <v>98</v>
      </c>
      <c r="J3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Garde£24H£PRO£PONTAULT-COMBAULT£18/07/2022</v>
      </c>
      <c r="K3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1">
        <f>ROUND(MOD(Tableau_Effectifs_Dept[[#This Row],[GardDteDebut]],1),5)</f>
        <v>0.29166999999999998</v>
      </c>
      <c r="M311">
        <f>ROUND(MOD(Tableau_Effectifs_Dept[[#This Row],[GardDteFin]],1),5)</f>
        <v>0.29166999999999998</v>
      </c>
      <c r="N3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1" s="71">
        <f>MAX(IF(Tableau_Effectifs_Dept[[#This Row],[Créneau TOT]]&gt;0,Tableau_Effectifs_Dept[[#This Row],[Créneau TOT]]-Tableau_Effectifs_Dept[[#This Row],[Créneau J]],0),0)</f>
        <v>0</v>
      </c>
      <c r="Q311" s="71">
        <f>ROUND(HOUR(Tableau_Effectifs_Dept[[#This Row],[Créneau J]])/12,1)</f>
        <v>0</v>
      </c>
      <c r="R311" s="71"/>
    </row>
    <row r="312" spans="1:18" hidden="1">
      <c r="A312" s="47">
        <v>44760.291666666664</v>
      </c>
      <c r="B312" s="47">
        <v>44761.291666666664</v>
      </c>
      <c r="C312" t="s">
        <v>181</v>
      </c>
      <c r="D312" t="s">
        <v>86</v>
      </c>
      <c r="E312" t="s">
        <v>86</v>
      </c>
      <c r="F312" t="s">
        <v>64</v>
      </c>
      <c r="G312" t="s">
        <v>93</v>
      </c>
      <c r="H312" t="s">
        <v>140</v>
      </c>
      <c r="I312" t="s">
        <v>98</v>
      </c>
      <c r="J3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Garde£24H£VOL£PONTAULT-COMBAULT£18/07/2022</v>
      </c>
      <c r="K3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2">
        <f>ROUND(MOD(Tableau_Effectifs_Dept[[#This Row],[GardDteDebut]],1),5)</f>
        <v>0.29166999999999998</v>
      </c>
      <c r="M312">
        <f>ROUND(MOD(Tableau_Effectifs_Dept[[#This Row],[GardDteFin]],1),5)</f>
        <v>0.29166999999999998</v>
      </c>
      <c r="N3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2" s="71">
        <f>MAX(IF(Tableau_Effectifs_Dept[[#This Row],[Créneau TOT]]&gt;0,Tableau_Effectifs_Dept[[#This Row],[Créneau TOT]]-Tableau_Effectifs_Dept[[#This Row],[Créneau J]],0),0)</f>
        <v>0</v>
      </c>
      <c r="Q312" s="71">
        <f>ROUND(HOUR(Tableau_Effectifs_Dept[[#This Row],[Créneau J]])/12,1)</f>
        <v>0</v>
      </c>
      <c r="R312" s="71"/>
    </row>
    <row r="313" spans="1:18" hidden="1">
      <c r="A313" s="47">
        <v>44760.291666666664</v>
      </c>
      <c r="B313" s="47">
        <v>44760.791666666664</v>
      </c>
      <c r="C313" t="s">
        <v>181</v>
      </c>
      <c r="D313" t="s">
        <v>86</v>
      </c>
      <c r="E313" t="s">
        <v>85</v>
      </c>
      <c r="F313" t="s">
        <v>31</v>
      </c>
      <c r="G313" t="s">
        <v>93</v>
      </c>
      <c r="H313" t="s">
        <v>140</v>
      </c>
      <c r="I313" t="s">
        <v>97</v>
      </c>
      <c r="J3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Garde£JOUR£VOL£PROVINS£18/07/2022</v>
      </c>
      <c r="K3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3">
        <f>ROUND(MOD(Tableau_Effectifs_Dept[[#This Row],[GardDteDebut]],1),5)</f>
        <v>0.29166999999999998</v>
      </c>
      <c r="M313">
        <f>ROUND(MOD(Tableau_Effectifs_Dept[[#This Row],[GardDteFin]],1),5)</f>
        <v>0.79166999999999998</v>
      </c>
      <c r="N3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3" s="71">
        <f>MAX(IF(Tableau_Effectifs_Dept[[#This Row],[Créneau TOT]]&gt;0,Tableau_Effectifs_Dept[[#This Row],[Créneau TOT]]-Tableau_Effectifs_Dept[[#This Row],[Créneau J]],0),0)</f>
        <v>0</v>
      </c>
      <c r="Q313" s="71">
        <f>ROUND(HOUR(Tableau_Effectifs_Dept[[#This Row],[Créneau J]])/12,1)</f>
        <v>0</v>
      </c>
      <c r="R313" s="71"/>
    </row>
    <row r="314" spans="1:18" hidden="1">
      <c r="A314" s="47">
        <v>44760.291666666664</v>
      </c>
      <c r="B314" s="47">
        <v>44760.791666666664</v>
      </c>
      <c r="C314" t="s">
        <v>181</v>
      </c>
      <c r="D314" t="s">
        <v>86</v>
      </c>
      <c r="E314" t="s">
        <v>85</v>
      </c>
      <c r="F314" t="s">
        <v>31</v>
      </c>
      <c r="G314" t="s">
        <v>93</v>
      </c>
      <c r="H314" t="s">
        <v>141</v>
      </c>
      <c r="I314" t="s">
        <v>97</v>
      </c>
      <c r="J3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Garde£JOUR£PRO£PROVINS£18/07/2022</v>
      </c>
      <c r="K3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4">
        <f>ROUND(MOD(Tableau_Effectifs_Dept[[#This Row],[GardDteDebut]],1),5)</f>
        <v>0.29166999999999998</v>
      </c>
      <c r="M314">
        <f>ROUND(MOD(Tableau_Effectifs_Dept[[#This Row],[GardDteFin]],1),5)</f>
        <v>0.79166999999999998</v>
      </c>
      <c r="N3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4" s="71">
        <f>MAX(IF(Tableau_Effectifs_Dept[[#This Row],[Créneau TOT]]&gt;0,Tableau_Effectifs_Dept[[#This Row],[Créneau TOT]]-Tableau_Effectifs_Dept[[#This Row],[Créneau J]],0),0)</f>
        <v>0</v>
      </c>
      <c r="Q314" s="71">
        <f>ROUND(HOUR(Tableau_Effectifs_Dept[[#This Row],[Créneau J]])/12,1)</f>
        <v>0</v>
      </c>
      <c r="R314" s="71"/>
    </row>
    <row r="315" spans="1:18" hidden="1">
      <c r="A315" s="47">
        <v>44760.291666666664</v>
      </c>
      <c r="B315" s="47">
        <v>44760.791666666664</v>
      </c>
      <c r="C315" t="s">
        <v>181</v>
      </c>
      <c r="D315" t="s">
        <v>86</v>
      </c>
      <c r="E315" t="s">
        <v>85</v>
      </c>
      <c r="F315" t="s">
        <v>31</v>
      </c>
      <c r="G315" t="s">
        <v>93</v>
      </c>
      <c r="H315" t="s">
        <v>140</v>
      </c>
      <c r="I315" t="s">
        <v>97</v>
      </c>
      <c r="J3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Garde£JOUR£VOL£PROVINS£18/07/2022</v>
      </c>
      <c r="K3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5">
        <f>ROUND(MOD(Tableau_Effectifs_Dept[[#This Row],[GardDteDebut]],1),5)</f>
        <v>0.29166999999999998</v>
      </c>
      <c r="M315">
        <f>ROUND(MOD(Tableau_Effectifs_Dept[[#This Row],[GardDteFin]],1),5)</f>
        <v>0.79166999999999998</v>
      </c>
      <c r="N3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5" s="71">
        <f>MAX(IF(Tableau_Effectifs_Dept[[#This Row],[Créneau TOT]]&gt;0,Tableau_Effectifs_Dept[[#This Row],[Créneau TOT]]-Tableau_Effectifs_Dept[[#This Row],[Créneau J]],0),0)</f>
        <v>0</v>
      </c>
      <c r="Q315" s="71">
        <f>ROUND(HOUR(Tableau_Effectifs_Dept[[#This Row],[Créneau J]])/12,1)</f>
        <v>0</v>
      </c>
      <c r="R315" s="71"/>
    </row>
    <row r="316" spans="1:18" hidden="1">
      <c r="A316" s="47">
        <v>44760.291666666664</v>
      </c>
      <c r="B316" s="47">
        <v>44760.791666666664</v>
      </c>
      <c r="C316" t="s">
        <v>181</v>
      </c>
      <c r="D316" t="s">
        <v>86</v>
      </c>
      <c r="E316" t="s">
        <v>85</v>
      </c>
      <c r="F316" t="s">
        <v>31</v>
      </c>
      <c r="G316" t="s">
        <v>93</v>
      </c>
      <c r="H316" t="s">
        <v>140</v>
      </c>
      <c r="I316" t="s">
        <v>97</v>
      </c>
      <c r="J3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Garde£JOUR£VOL£PROVINS£18/07/2022</v>
      </c>
      <c r="K3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6">
        <f>ROUND(MOD(Tableau_Effectifs_Dept[[#This Row],[GardDteDebut]],1),5)</f>
        <v>0.29166999999999998</v>
      </c>
      <c r="M316">
        <f>ROUND(MOD(Tableau_Effectifs_Dept[[#This Row],[GardDteFin]],1),5)</f>
        <v>0.79166999999999998</v>
      </c>
      <c r="N3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6" s="71">
        <f>MAX(IF(Tableau_Effectifs_Dept[[#This Row],[Créneau TOT]]&gt;0,Tableau_Effectifs_Dept[[#This Row],[Créneau TOT]]-Tableau_Effectifs_Dept[[#This Row],[Créneau J]],0),0)</f>
        <v>0</v>
      </c>
      <c r="Q316" s="71">
        <f>ROUND(HOUR(Tableau_Effectifs_Dept[[#This Row],[Créneau J]])/12,1)</f>
        <v>0</v>
      </c>
      <c r="R316" s="71"/>
    </row>
    <row r="317" spans="1:18" hidden="1">
      <c r="A317" s="47">
        <v>44760.291666666664</v>
      </c>
      <c r="B317" s="47">
        <v>44760.791666666664</v>
      </c>
      <c r="C317" t="s">
        <v>181</v>
      </c>
      <c r="D317" t="s">
        <v>86</v>
      </c>
      <c r="E317" t="s">
        <v>85</v>
      </c>
      <c r="F317" t="s">
        <v>31</v>
      </c>
      <c r="G317" t="s">
        <v>93</v>
      </c>
      <c r="H317" t="s">
        <v>141</v>
      </c>
      <c r="I317" t="s">
        <v>97</v>
      </c>
      <c r="J3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Garde£JOUR£PRO£PROVINS£18/07/2022</v>
      </c>
      <c r="K3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7">
        <f>ROUND(MOD(Tableau_Effectifs_Dept[[#This Row],[GardDteDebut]],1),5)</f>
        <v>0.29166999999999998</v>
      </c>
      <c r="M317">
        <f>ROUND(MOD(Tableau_Effectifs_Dept[[#This Row],[GardDteFin]],1),5)</f>
        <v>0.79166999999999998</v>
      </c>
      <c r="N3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7" s="71">
        <f>MAX(IF(Tableau_Effectifs_Dept[[#This Row],[Créneau TOT]]&gt;0,Tableau_Effectifs_Dept[[#This Row],[Créneau TOT]]-Tableau_Effectifs_Dept[[#This Row],[Créneau J]],0),0)</f>
        <v>0</v>
      </c>
      <c r="Q317" s="71">
        <f>ROUND(HOUR(Tableau_Effectifs_Dept[[#This Row],[Créneau J]])/12,1)</f>
        <v>0</v>
      </c>
      <c r="R317" s="71"/>
    </row>
    <row r="318" spans="1:18" hidden="1">
      <c r="A318" s="47">
        <v>44760.291666666664</v>
      </c>
      <c r="B318" s="47">
        <v>44760.791666666664</v>
      </c>
      <c r="C318" t="s">
        <v>181</v>
      </c>
      <c r="D318" t="s">
        <v>86</v>
      </c>
      <c r="E318" t="s">
        <v>85</v>
      </c>
      <c r="F318" t="s">
        <v>31</v>
      </c>
      <c r="G318" t="s">
        <v>93</v>
      </c>
      <c r="H318" t="s">
        <v>140</v>
      </c>
      <c r="I318" t="s">
        <v>97</v>
      </c>
      <c r="J3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Garde£JOUR£VOL£PROVINS£18/07/2022</v>
      </c>
      <c r="K3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8">
        <f>ROUND(MOD(Tableau_Effectifs_Dept[[#This Row],[GardDteDebut]],1),5)</f>
        <v>0.29166999999999998</v>
      </c>
      <c r="M318">
        <f>ROUND(MOD(Tableau_Effectifs_Dept[[#This Row],[GardDteFin]],1),5)</f>
        <v>0.79166999999999998</v>
      </c>
      <c r="N3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8" s="71">
        <f>MAX(IF(Tableau_Effectifs_Dept[[#This Row],[Créneau TOT]]&gt;0,Tableau_Effectifs_Dept[[#This Row],[Créneau TOT]]-Tableau_Effectifs_Dept[[#This Row],[Créneau J]],0),0)</f>
        <v>0</v>
      </c>
      <c r="Q318" s="71">
        <f>ROUND(HOUR(Tableau_Effectifs_Dept[[#This Row],[Créneau J]])/12,1)</f>
        <v>0</v>
      </c>
      <c r="R318" s="71"/>
    </row>
    <row r="319" spans="1:18" hidden="1">
      <c r="A319" s="47">
        <v>44760.291666666664</v>
      </c>
      <c r="B319" s="47">
        <v>44761.291666666664</v>
      </c>
      <c r="C319" t="s">
        <v>181</v>
      </c>
      <c r="D319" t="s">
        <v>86</v>
      </c>
      <c r="E319" t="s">
        <v>86</v>
      </c>
      <c r="F319" t="s">
        <v>31</v>
      </c>
      <c r="G319" t="s">
        <v>93</v>
      </c>
      <c r="H319" t="s">
        <v>141</v>
      </c>
      <c r="I319" t="s">
        <v>98</v>
      </c>
      <c r="J3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Garde£24H£PRO£PROVINS£18/07/2022</v>
      </c>
      <c r="K3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9">
        <f>ROUND(MOD(Tableau_Effectifs_Dept[[#This Row],[GardDteDebut]],1),5)</f>
        <v>0.29166999999999998</v>
      </c>
      <c r="M319">
        <f>ROUND(MOD(Tableau_Effectifs_Dept[[#This Row],[GardDteFin]],1),5)</f>
        <v>0.29166999999999998</v>
      </c>
      <c r="N3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9" s="71">
        <f>MAX(IF(Tableau_Effectifs_Dept[[#This Row],[Créneau TOT]]&gt;0,Tableau_Effectifs_Dept[[#This Row],[Créneau TOT]]-Tableau_Effectifs_Dept[[#This Row],[Créneau J]],0),0)</f>
        <v>0</v>
      </c>
      <c r="Q319" s="71">
        <f>ROUND(HOUR(Tableau_Effectifs_Dept[[#This Row],[Créneau J]])/12,1)</f>
        <v>0</v>
      </c>
      <c r="R319" s="71"/>
    </row>
    <row r="320" spans="1:18" hidden="1">
      <c r="A320" s="47">
        <v>44760.291666666664</v>
      </c>
      <c r="B320" s="47">
        <v>44760.791666666664</v>
      </c>
      <c r="C320" t="s">
        <v>181</v>
      </c>
      <c r="D320" t="s">
        <v>86</v>
      </c>
      <c r="E320" t="s">
        <v>85</v>
      </c>
      <c r="F320" t="s">
        <v>31</v>
      </c>
      <c r="G320" t="s">
        <v>93</v>
      </c>
      <c r="H320" t="s">
        <v>140</v>
      </c>
      <c r="I320" t="s">
        <v>97</v>
      </c>
      <c r="J3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Garde£JOUR£VOL£PROVINS£18/07/2022</v>
      </c>
      <c r="K3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0">
        <f>ROUND(MOD(Tableau_Effectifs_Dept[[#This Row],[GardDteDebut]],1),5)</f>
        <v>0.29166999999999998</v>
      </c>
      <c r="M320">
        <f>ROUND(MOD(Tableau_Effectifs_Dept[[#This Row],[GardDteFin]],1),5)</f>
        <v>0.79166999999999998</v>
      </c>
      <c r="N3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0" s="71">
        <f>MAX(IF(Tableau_Effectifs_Dept[[#This Row],[Créneau TOT]]&gt;0,Tableau_Effectifs_Dept[[#This Row],[Créneau TOT]]-Tableau_Effectifs_Dept[[#This Row],[Créneau J]],0),0)</f>
        <v>0</v>
      </c>
      <c r="Q320" s="71">
        <f>ROUND(HOUR(Tableau_Effectifs_Dept[[#This Row],[Créneau J]])/12,1)</f>
        <v>0</v>
      </c>
      <c r="R320" s="71"/>
    </row>
    <row r="321" spans="1:18" hidden="1">
      <c r="A321" s="47">
        <v>44760.291666666664</v>
      </c>
      <c r="B321" s="47">
        <v>44761.291666666664</v>
      </c>
      <c r="C321" t="s">
        <v>181</v>
      </c>
      <c r="D321" t="s">
        <v>86</v>
      </c>
      <c r="E321" t="s">
        <v>86</v>
      </c>
      <c r="F321" t="s">
        <v>31</v>
      </c>
      <c r="G321" t="s">
        <v>93</v>
      </c>
      <c r="H321" t="s">
        <v>141</v>
      </c>
      <c r="I321" t="s">
        <v>98</v>
      </c>
      <c r="J3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Garde£24H£PRO£PROVINS£18/07/2022</v>
      </c>
      <c r="K3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1">
        <f>ROUND(MOD(Tableau_Effectifs_Dept[[#This Row],[GardDteDebut]],1),5)</f>
        <v>0.29166999999999998</v>
      </c>
      <c r="M321">
        <f>ROUND(MOD(Tableau_Effectifs_Dept[[#This Row],[GardDteFin]],1),5)</f>
        <v>0.29166999999999998</v>
      </c>
      <c r="N3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1" s="71">
        <f>MAX(IF(Tableau_Effectifs_Dept[[#This Row],[Créneau TOT]]&gt;0,Tableau_Effectifs_Dept[[#This Row],[Créneau TOT]]-Tableau_Effectifs_Dept[[#This Row],[Créneau J]],0),0)</f>
        <v>0</v>
      </c>
      <c r="Q321" s="71">
        <f>ROUND(HOUR(Tableau_Effectifs_Dept[[#This Row],[Créneau J]])/12,1)</f>
        <v>0</v>
      </c>
      <c r="R321" s="71"/>
    </row>
    <row r="322" spans="1:18" hidden="1">
      <c r="A322" s="47">
        <v>44760.291666666664</v>
      </c>
      <c r="B322" s="47">
        <v>44761.291666666664</v>
      </c>
      <c r="C322" t="s">
        <v>181</v>
      </c>
      <c r="D322" t="s">
        <v>86</v>
      </c>
      <c r="E322" t="s">
        <v>86</v>
      </c>
      <c r="F322" t="s">
        <v>31</v>
      </c>
      <c r="G322" t="s">
        <v>93</v>
      </c>
      <c r="H322" t="s">
        <v>141</v>
      </c>
      <c r="I322" t="s">
        <v>98</v>
      </c>
      <c r="J3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Garde£24H£PRO£PROVINS£18/07/2022</v>
      </c>
      <c r="K3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2">
        <f>ROUND(MOD(Tableau_Effectifs_Dept[[#This Row],[GardDteDebut]],1),5)</f>
        <v>0.29166999999999998</v>
      </c>
      <c r="M322">
        <f>ROUND(MOD(Tableau_Effectifs_Dept[[#This Row],[GardDteFin]],1),5)</f>
        <v>0.29166999999999998</v>
      </c>
      <c r="N3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2" s="71">
        <f>MAX(IF(Tableau_Effectifs_Dept[[#This Row],[Créneau TOT]]&gt;0,Tableau_Effectifs_Dept[[#This Row],[Créneau TOT]]-Tableau_Effectifs_Dept[[#This Row],[Créneau J]],0),0)</f>
        <v>0</v>
      </c>
      <c r="Q322" s="71">
        <f>ROUND(HOUR(Tableau_Effectifs_Dept[[#This Row],[Créneau J]])/12,1)</f>
        <v>0</v>
      </c>
      <c r="R322" s="71"/>
    </row>
    <row r="323" spans="1:18" hidden="1">
      <c r="A323" s="47">
        <v>44760.291666666664</v>
      </c>
      <c r="B323" s="47">
        <v>44761.291666666664</v>
      </c>
      <c r="C323" t="s">
        <v>181</v>
      </c>
      <c r="D323" t="s">
        <v>86</v>
      </c>
      <c r="E323" t="s">
        <v>86</v>
      </c>
      <c r="F323" t="s">
        <v>31</v>
      </c>
      <c r="G323" t="s">
        <v>93</v>
      </c>
      <c r="H323" t="s">
        <v>141</v>
      </c>
      <c r="I323" t="s">
        <v>98</v>
      </c>
      <c r="J3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Garde£24H£PRO£PROVINS£18/07/2022</v>
      </c>
      <c r="K3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3">
        <f>ROUND(MOD(Tableau_Effectifs_Dept[[#This Row],[GardDteDebut]],1),5)</f>
        <v>0.29166999999999998</v>
      </c>
      <c r="M323">
        <f>ROUND(MOD(Tableau_Effectifs_Dept[[#This Row],[GardDteFin]],1),5)</f>
        <v>0.29166999999999998</v>
      </c>
      <c r="N3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3" s="71">
        <f>MAX(IF(Tableau_Effectifs_Dept[[#This Row],[Créneau TOT]]&gt;0,Tableau_Effectifs_Dept[[#This Row],[Créneau TOT]]-Tableau_Effectifs_Dept[[#This Row],[Créneau J]],0),0)</f>
        <v>0</v>
      </c>
      <c r="Q323" s="71">
        <f>ROUND(HOUR(Tableau_Effectifs_Dept[[#This Row],[Créneau J]])/12,1)</f>
        <v>0</v>
      </c>
      <c r="R323" s="71"/>
    </row>
    <row r="324" spans="1:18" hidden="1">
      <c r="A324" s="47">
        <v>44760.291666666664</v>
      </c>
      <c r="B324" s="47">
        <v>44761.291666666664</v>
      </c>
      <c r="C324" t="s">
        <v>181</v>
      </c>
      <c r="D324" t="s">
        <v>86</v>
      </c>
      <c r="E324" t="s">
        <v>86</v>
      </c>
      <c r="F324" t="s">
        <v>31</v>
      </c>
      <c r="G324" t="s">
        <v>93</v>
      </c>
      <c r="H324" t="s">
        <v>140</v>
      </c>
      <c r="I324" t="s">
        <v>98</v>
      </c>
      <c r="J3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Garde£24H£VOL£PROVINS£18/07/2022</v>
      </c>
      <c r="K3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4">
        <f>ROUND(MOD(Tableau_Effectifs_Dept[[#This Row],[GardDteDebut]],1),5)</f>
        <v>0.29166999999999998</v>
      </c>
      <c r="M324">
        <f>ROUND(MOD(Tableau_Effectifs_Dept[[#This Row],[GardDteFin]],1),5)</f>
        <v>0.29166999999999998</v>
      </c>
      <c r="N3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4" s="71">
        <f>MAX(IF(Tableau_Effectifs_Dept[[#This Row],[Créneau TOT]]&gt;0,Tableau_Effectifs_Dept[[#This Row],[Créneau TOT]]-Tableau_Effectifs_Dept[[#This Row],[Créneau J]],0),0)</f>
        <v>0</v>
      </c>
      <c r="Q324" s="71">
        <f>ROUND(HOUR(Tableau_Effectifs_Dept[[#This Row],[Créneau J]])/12,1)</f>
        <v>0</v>
      </c>
      <c r="R324" s="71"/>
    </row>
    <row r="325" spans="1:18" hidden="1">
      <c r="A325" s="47">
        <v>44760.291666666664</v>
      </c>
      <c r="B325" s="47">
        <v>44761.291666666664</v>
      </c>
      <c r="C325" t="s">
        <v>181</v>
      </c>
      <c r="D325" t="s">
        <v>86</v>
      </c>
      <c r="E325" t="s">
        <v>86</v>
      </c>
      <c r="F325" t="s">
        <v>31</v>
      </c>
      <c r="G325" t="s">
        <v>93</v>
      </c>
      <c r="H325" t="s">
        <v>140</v>
      </c>
      <c r="I325" t="s">
        <v>98</v>
      </c>
      <c r="J3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Garde£24H£VOL£PROVINS£18/07/2022</v>
      </c>
      <c r="K3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5">
        <f>ROUND(MOD(Tableau_Effectifs_Dept[[#This Row],[GardDteDebut]],1),5)</f>
        <v>0.29166999999999998</v>
      </c>
      <c r="M325">
        <f>ROUND(MOD(Tableau_Effectifs_Dept[[#This Row],[GardDteFin]],1),5)</f>
        <v>0.29166999999999998</v>
      </c>
      <c r="N3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5" s="71">
        <f>MAX(IF(Tableau_Effectifs_Dept[[#This Row],[Créneau TOT]]&gt;0,Tableau_Effectifs_Dept[[#This Row],[Créneau TOT]]-Tableau_Effectifs_Dept[[#This Row],[Créneau J]],0),0)</f>
        <v>0</v>
      </c>
      <c r="Q325" s="71">
        <f>ROUND(HOUR(Tableau_Effectifs_Dept[[#This Row],[Créneau J]])/12,1)</f>
        <v>0</v>
      </c>
      <c r="R325" s="71"/>
    </row>
    <row r="326" spans="1:18" hidden="1">
      <c r="A326" s="47">
        <v>44760.291666666664</v>
      </c>
      <c r="B326" s="47">
        <v>44761.291666666664</v>
      </c>
      <c r="C326" t="s">
        <v>181</v>
      </c>
      <c r="D326" t="s">
        <v>86</v>
      </c>
      <c r="E326" t="s">
        <v>86</v>
      </c>
      <c r="F326" t="s">
        <v>40</v>
      </c>
      <c r="G326" t="s">
        <v>93</v>
      </c>
      <c r="H326" t="s">
        <v>140</v>
      </c>
      <c r="I326" t="s">
        <v>98</v>
      </c>
      <c r="J3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Garde£24H£VOL£REBAIS£18/07/2022</v>
      </c>
      <c r="K3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6">
        <f>ROUND(MOD(Tableau_Effectifs_Dept[[#This Row],[GardDteDebut]],1),5)</f>
        <v>0.29166999999999998</v>
      </c>
      <c r="M326">
        <f>ROUND(MOD(Tableau_Effectifs_Dept[[#This Row],[GardDteFin]],1),5)</f>
        <v>0.29166999999999998</v>
      </c>
      <c r="N3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6" s="71">
        <f>MAX(IF(Tableau_Effectifs_Dept[[#This Row],[Créneau TOT]]&gt;0,Tableau_Effectifs_Dept[[#This Row],[Créneau TOT]]-Tableau_Effectifs_Dept[[#This Row],[Créneau J]],0),0)</f>
        <v>0</v>
      </c>
      <c r="Q326" s="71">
        <f>ROUND(HOUR(Tableau_Effectifs_Dept[[#This Row],[Créneau J]])/12,1)</f>
        <v>0</v>
      </c>
      <c r="R326" s="71"/>
    </row>
    <row r="327" spans="1:18" hidden="1">
      <c r="A327" s="47">
        <v>44760.291666666664</v>
      </c>
      <c r="B327" s="47">
        <v>44760.791666666664</v>
      </c>
      <c r="C327" t="s">
        <v>181</v>
      </c>
      <c r="D327" t="s">
        <v>86</v>
      </c>
      <c r="E327" t="s">
        <v>85</v>
      </c>
      <c r="F327" t="s">
        <v>40</v>
      </c>
      <c r="G327" t="s">
        <v>93</v>
      </c>
      <c r="H327" t="s">
        <v>140</v>
      </c>
      <c r="I327" t="s">
        <v>97</v>
      </c>
      <c r="J3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Garde£JOUR£VOL£REBAIS£18/07/2022</v>
      </c>
      <c r="K3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7">
        <f>ROUND(MOD(Tableau_Effectifs_Dept[[#This Row],[GardDteDebut]],1),5)</f>
        <v>0.29166999999999998</v>
      </c>
      <c r="M327">
        <f>ROUND(MOD(Tableau_Effectifs_Dept[[#This Row],[GardDteFin]],1),5)</f>
        <v>0.79166999999999998</v>
      </c>
      <c r="N3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7" s="71">
        <f>MAX(IF(Tableau_Effectifs_Dept[[#This Row],[Créneau TOT]]&gt;0,Tableau_Effectifs_Dept[[#This Row],[Créneau TOT]]-Tableau_Effectifs_Dept[[#This Row],[Créneau J]],0),0)</f>
        <v>0</v>
      </c>
      <c r="Q327" s="71">
        <f>ROUND(HOUR(Tableau_Effectifs_Dept[[#This Row],[Créneau J]])/12,1)</f>
        <v>0</v>
      </c>
      <c r="R327" s="71"/>
    </row>
    <row r="328" spans="1:18" hidden="1">
      <c r="A328" s="47">
        <v>44760.291666666664</v>
      </c>
      <c r="B328" s="47">
        <v>44761.291666666664</v>
      </c>
      <c r="C328" t="s">
        <v>181</v>
      </c>
      <c r="D328" t="s">
        <v>86</v>
      </c>
      <c r="E328" t="s">
        <v>86</v>
      </c>
      <c r="F328" t="s">
        <v>40</v>
      </c>
      <c r="G328" t="s">
        <v>93</v>
      </c>
      <c r="H328" t="s">
        <v>141</v>
      </c>
      <c r="I328" t="s">
        <v>98</v>
      </c>
      <c r="J3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Garde£24H£PRO£REBAIS£18/07/2022</v>
      </c>
      <c r="K3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8">
        <f>ROUND(MOD(Tableau_Effectifs_Dept[[#This Row],[GardDteDebut]],1),5)</f>
        <v>0.29166999999999998</v>
      </c>
      <c r="M328">
        <f>ROUND(MOD(Tableau_Effectifs_Dept[[#This Row],[GardDteFin]],1),5)</f>
        <v>0.29166999999999998</v>
      </c>
      <c r="N3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8" s="71">
        <f>MAX(IF(Tableau_Effectifs_Dept[[#This Row],[Créneau TOT]]&gt;0,Tableau_Effectifs_Dept[[#This Row],[Créneau TOT]]-Tableau_Effectifs_Dept[[#This Row],[Créneau J]],0),0)</f>
        <v>0</v>
      </c>
      <c r="Q328" s="71">
        <f>ROUND(HOUR(Tableau_Effectifs_Dept[[#This Row],[Créneau J]])/12,1)</f>
        <v>0</v>
      </c>
      <c r="R328" s="71"/>
    </row>
    <row r="329" spans="1:18" hidden="1">
      <c r="A329" s="47">
        <v>44760.291666666664</v>
      </c>
      <c r="B329" s="47">
        <v>44761.291666666664</v>
      </c>
      <c r="C329" t="s">
        <v>181</v>
      </c>
      <c r="D329" t="s">
        <v>86</v>
      </c>
      <c r="E329" t="s">
        <v>86</v>
      </c>
      <c r="F329" t="s">
        <v>40</v>
      </c>
      <c r="G329" t="s">
        <v>93</v>
      </c>
      <c r="H329" t="s">
        <v>141</v>
      </c>
      <c r="I329" t="s">
        <v>98</v>
      </c>
      <c r="J3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Garde£24H£PRO£REBAIS£18/07/2022</v>
      </c>
      <c r="K3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9">
        <f>ROUND(MOD(Tableau_Effectifs_Dept[[#This Row],[GardDteDebut]],1),5)</f>
        <v>0.29166999999999998</v>
      </c>
      <c r="M329">
        <f>ROUND(MOD(Tableau_Effectifs_Dept[[#This Row],[GardDteFin]],1),5)</f>
        <v>0.29166999999999998</v>
      </c>
      <c r="N3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9" s="71">
        <f>MAX(IF(Tableau_Effectifs_Dept[[#This Row],[Créneau TOT]]&gt;0,Tableau_Effectifs_Dept[[#This Row],[Créneau TOT]]-Tableau_Effectifs_Dept[[#This Row],[Créneau J]],0),0)</f>
        <v>0</v>
      </c>
      <c r="Q329" s="71">
        <f>ROUND(HOUR(Tableau_Effectifs_Dept[[#This Row],[Créneau J]])/12,1)</f>
        <v>0</v>
      </c>
      <c r="R329" s="71"/>
    </row>
    <row r="330" spans="1:18" hidden="1">
      <c r="A330" s="47">
        <v>44760.291666666664</v>
      </c>
      <c r="B330" s="47">
        <v>44760.791666666664</v>
      </c>
      <c r="C330" t="s">
        <v>181</v>
      </c>
      <c r="D330" t="s">
        <v>86</v>
      </c>
      <c r="E330" t="s">
        <v>85</v>
      </c>
      <c r="F330" t="s">
        <v>36</v>
      </c>
      <c r="G330" t="s">
        <v>93</v>
      </c>
      <c r="H330" t="s">
        <v>140</v>
      </c>
      <c r="I330" t="s">
        <v>97</v>
      </c>
      <c r="J3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Garde£JOUR£VOL£ROZAY-EN-BRIE£18/07/2022</v>
      </c>
      <c r="K3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0">
        <f>ROUND(MOD(Tableau_Effectifs_Dept[[#This Row],[GardDteDebut]],1),5)</f>
        <v>0.29166999999999998</v>
      </c>
      <c r="M330">
        <f>ROUND(MOD(Tableau_Effectifs_Dept[[#This Row],[GardDteFin]],1),5)</f>
        <v>0.79166999999999998</v>
      </c>
      <c r="N3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0" s="71">
        <f>MAX(IF(Tableau_Effectifs_Dept[[#This Row],[Créneau TOT]]&gt;0,Tableau_Effectifs_Dept[[#This Row],[Créneau TOT]]-Tableau_Effectifs_Dept[[#This Row],[Créneau J]],0),0)</f>
        <v>0</v>
      </c>
      <c r="Q330" s="71">
        <f>ROUND(HOUR(Tableau_Effectifs_Dept[[#This Row],[Créneau J]])/12,1)</f>
        <v>0</v>
      </c>
      <c r="R330" s="71"/>
    </row>
    <row r="331" spans="1:18" hidden="1">
      <c r="A331" s="47">
        <v>44760.291666666664</v>
      </c>
      <c r="B331" s="47">
        <v>44760.791666666664</v>
      </c>
      <c r="C331" t="s">
        <v>181</v>
      </c>
      <c r="D331" t="s">
        <v>86</v>
      </c>
      <c r="E331" t="s">
        <v>85</v>
      </c>
      <c r="F331" t="s">
        <v>36</v>
      </c>
      <c r="G331" t="s">
        <v>93</v>
      </c>
      <c r="H331" t="s">
        <v>140</v>
      </c>
      <c r="I331" t="s">
        <v>97</v>
      </c>
      <c r="J3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Garde£JOUR£VOL£ROZAY-EN-BRIE£18/07/2022</v>
      </c>
      <c r="K3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1">
        <f>ROUND(MOD(Tableau_Effectifs_Dept[[#This Row],[GardDteDebut]],1),5)</f>
        <v>0.29166999999999998</v>
      </c>
      <c r="M331">
        <f>ROUND(MOD(Tableau_Effectifs_Dept[[#This Row],[GardDteFin]],1),5)</f>
        <v>0.79166999999999998</v>
      </c>
      <c r="N3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1" s="71">
        <f>MAX(IF(Tableau_Effectifs_Dept[[#This Row],[Créneau TOT]]&gt;0,Tableau_Effectifs_Dept[[#This Row],[Créneau TOT]]-Tableau_Effectifs_Dept[[#This Row],[Créneau J]],0),0)</f>
        <v>0</v>
      </c>
      <c r="Q331" s="71">
        <f>ROUND(HOUR(Tableau_Effectifs_Dept[[#This Row],[Créneau J]])/12,1)</f>
        <v>0</v>
      </c>
      <c r="R331" s="71"/>
    </row>
    <row r="332" spans="1:18" hidden="1">
      <c r="A332" s="47">
        <v>44760.291666666664</v>
      </c>
      <c r="B332" s="47">
        <v>44760.791666666664</v>
      </c>
      <c r="C332" t="s">
        <v>181</v>
      </c>
      <c r="D332" t="s">
        <v>86</v>
      </c>
      <c r="E332" t="s">
        <v>85</v>
      </c>
      <c r="F332" t="s">
        <v>36</v>
      </c>
      <c r="G332" t="s">
        <v>93</v>
      </c>
      <c r="H332" t="s">
        <v>141</v>
      </c>
      <c r="I332" t="s">
        <v>97</v>
      </c>
      <c r="J3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Garde£JOUR£PRO£ROZAY-EN-BRIE£18/07/2022</v>
      </c>
      <c r="K3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2">
        <f>ROUND(MOD(Tableau_Effectifs_Dept[[#This Row],[GardDteDebut]],1),5)</f>
        <v>0.29166999999999998</v>
      </c>
      <c r="M332">
        <f>ROUND(MOD(Tableau_Effectifs_Dept[[#This Row],[GardDteFin]],1),5)</f>
        <v>0.79166999999999998</v>
      </c>
      <c r="N3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2" s="71">
        <f>MAX(IF(Tableau_Effectifs_Dept[[#This Row],[Créneau TOT]]&gt;0,Tableau_Effectifs_Dept[[#This Row],[Créneau TOT]]-Tableau_Effectifs_Dept[[#This Row],[Créneau J]],0),0)</f>
        <v>0</v>
      </c>
      <c r="Q332" s="71">
        <f>ROUND(HOUR(Tableau_Effectifs_Dept[[#This Row],[Créneau J]])/12,1)</f>
        <v>0</v>
      </c>
      <c r="R332" s="71"/>
    </row>
    <row r="333" spans="1:18" hidden="1">
      <c r="A333" s="47">
        <v>44760.291666666664</v>
      </c>
      <c r="B333" s="47">
        <v>44760.791666666664</v>
      </c>
      <c r="C333" t="s">
        <v>181</v>
      </c>
      <c r="D333" t="s">
        <v>86</v>
      </c>
      <c r="E333" t="s">
        <v>85</v>
      </c>
      <c r="F333" t="s">
        <v>36</v>
      </c>
      <c r="G333" t="s">
        <v>93</v>
      </c>
      <c r="H333" t="s">
        <v>141</v>
      </c>
      <c r="I333" t="s">
        <v>97</v>
      </c>
      <c r="J3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Garde£JOUR£PRO£ROZAY-EN-BRIE£18/07/2022</v>
      </c>
      <c r="K3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3">
        <f>ROUND(MOD(Tableau_Effectifs_Dept[[#This Row],[GardDteDebut]],1),5)</f>
        <v>0.29166999999999998</v>
      </c>
      <c r="M333">
        <f>ROUND(MOD(Tableau_Effectifs_Dept[[#This Row],[GardDteFin]],1),5)</f>
        <v>0.79166999999999998</v>
      </c>
      <c r="N3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3" s="71">
        <f>MAX(IF(Tableau_Effectifs_Dept[[#This Row],[Créneau TOT]]&gt;0,Tableau_Effectifs_Dept[[#This Row],[Créneau TOT]]-Tableau_Effectifs_Dept[[#This Row],[Créneau J]],0),0)</f>
        <v>0</v>
      </c>
      <c r="Q333" s="71">
        <f>ROUND(HOUR(Tableau_Effectifs_Dept[[#This Row],[Créneau J]])/12,1)</f>
        <v>0</v>
      </c>
      <c r="R333" s="71"/>
    </row>
    <row r="334" spans="1:18" hidden="1">
      <c r="A334" s="47">
        <v>44760.291666666664</v>
      </c>
      <c r="B334" s="47">
        <v>44761.291666666664</v>
      </c>
      <c r="C334" t="s">
        <v>181</v>
      </c>
      <c r="D334" t="s">
        <v>86</v>
      </c>
      <c r="E334" t="s">
        <v>86</v>
      </c>
      <c r="F334" t="s">
        <v>36</v>
      </c>
      <c r="G334" t="s">
        <v>93</v>
      </c>
      <c r="H334" t="s">
        <v>141</v>
      </c>
      <c r="I334" t="s">
        <v>98</v>
      </c>
      <c r="J3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Garde£24H£PRO£ROZAY-EN-BRIE£18/07/2022</v>
      </c>
      <c r="K3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4">
        <f>ROUND(MOD(Tableau_Effectifs_Dept[[#This Row],[GardDteDebut]],1),5)</f>
        <v>0.29166999999999998</v>
      </c>
      <c r="M334">
        <f>ROUND(MOD(Tableau_Effectifs_Dept[[#This Row],[GardDteFin]],1),5)</f>
        <v>0.29166999999999998</v>
      </c>
      <c r="N3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4" s="71">
        <f>MAX(IF(Tableau_Effectifs_Dept[[#This Row],[Créneau TOT]]&gt;0,Tableau_Effectifs_Dept[[#This Row],[Créneau TOT]]-Tableau_Effectifs_Dept[[#This Row],[Créneau J]],0),0)</f>
        <v>0</v>
      </c>
      <c r="Q334" s="71">
        <f>ROUND(HOUR(Tableau_Effectifs_Dept[[#This Row],[Créneau J]])/12,1)</f>
        <v>0</v>
      </c>
      <c r="R334" s="71"/>
    </row>
    <row r="335" spans="1:18" hidden="1">
      <c r="A335" s="47">
        <v>44760.291666666664</v>
      </c>
      <c r="B335" s="47">
        <v>44760.791666666664</v>
      </c>
      <c r="C335" t="s">
        <v>181</v>
      </c>
      <c r="D335" t="s">
        <v>86</v>
      </c>
      <c r="E335" t="s">
        <v>85</v>
      </c>
      <c r="F335" t="s">
        <v>36</v>
      </c>
      <c r="G335" t="s">
        <v>93</v>
      </c>
      <c r="H335" t="s">
        <v>140</v>
      </c>
      <c r="I335" t="s">
        <v>97</v>
      </c>
      <c r="J3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Garde£JOUR£VOL£ROZAY-EN-BRIE£18/07/2022</v>
      </c>
      <c r="K3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5">
        <f>ROUND(MOD(Tableau_Effectifs_Dept[[#This Row],[GardDteDebut]],1),5)</f>
        <v>0.29166999999999998</v>
      </c>
      <c r="M335">
        <f>ROUND(MOD(Tableau_Effectifs_Dept[[#This Row],[GardDteFin]],1),5)</f>
        <v>0.79166999999999998</v>
      </c>
      <c r="N3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5" s="71">
        <f>MAX(IF(Tableau_Effectifs_Dept[[#This Row],[Créneau TOT]]&gt;0,Tableau_Effectifs_Dept[[#This Row],[Créneau TOT]]-Tableau_Effectifs_Dept[[#This Row],[Créneau J]],0),0)</f>
        <v>0</v>
      </c>
      <c r="Q335" s="71">
        <f>ROUND(HOUR(Tableau_Effectifs_Dept[[#This Row],[Créneau J]])/12,1)</f>
        <v>0</v>
      </c>
      <c r="R335" s="71"/>
    </row>
    <row r="336" spans="1:18" hidden="1">
      <c r="A336" s="47">
        <v>44760.291666666664</v>
      </c>
      <c r="B336" s="47">
        <v>44760.791666666664</v>
      </c>
      <c r="C336" t="s">
        <v>181</v>
      </c>
      <c r="D336" t="s">
        <v>86</v>
      </c>
      <c r="E336" t="s">
        <v>85</v>
      </c>
      <c r="F336" t="s">
        <v>21</v>
      </c>
      <c r="G336" t="s">
        <v>93</v>
      </c>
      <c r="H336" t="s">
        <v>140</v>
      </c>
      <c r="I336" t="s">
        <v>97</v>
      </c>
      <c r="J3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Garde£JOUR£VOL£SAINT-FARGEAU-PONTHIERRY£18/07/2022</v>
      </c>
      <c r="K3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6">
        <f>ROUND(MOD(Tableau_Effectifs_Dept[[#This Row],[GardDteDebut]],1),5)</f>
        <v>0.29166999999999998</v>
      </c>
      <c r="M336">
        <f>ROUND(MOD(Tableau_Effectifs_Dept[[#This Row],[GardDteFin]],1),5)</f>
        <v>0.79166999999999998</v>
      </c>
      <c r="N3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6" s="71">
        <f>MAX(IF(Tableau_Effectifs_Dept[[#This Row],[Créneau TOT]]&gt;0,Tableau_Effectifs_Dept[[#This Row],[Créneau TOT]]-Tableau_Effectifs_Dept[[#This Row],[Créneau J]],0),0)</f>
        <v>0</v>
      </c>
      <c r="Q336" s="71">
        <f>ROUND(HOUR(Tableau_Effectifs_Dept[[#This Row],[Créneau J]])/12,1)</f>
        <v>0</v>
      </c>
      <c r="R336" s="71"/>
    </row>
    <row r="337" spans="1:18" hidden="1">
      <c r="A337" s="47">
        <v>44760.291666666664</v>
      </c>
      <c r="B337" s="47">
        <v>44761.291666666664</v>
      </c>
      <c r="C337" t="s">
        <v>181</v>
      </c>
      <c r="D337" t="s">
        <v>86</v>
      </c>
      <c r="E337" t="s">
        <v>86</v>
      </c>
      <c r="F337" t="s">
        <v>21</v>
      </c>
      <c r="G337" t="s">
        <v>93</v>
      </c>
      <c r="H337" t="s">
        <v>140</v>
      </c>
      <c r="I337" t="s">
        <v>98</v>
      </c>
      <c r="J3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Garde£24H£VOL£SAINT-FARGEAU-PONTHIERRY£18/07/2022</v>
      </c>
      <c r="K3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7">
        <f>ROUND(MOD(Tableau_Effectifs_Dept[[#This Row],[GardDteDebut]],1),5)</f>
        <v>0.29166999999999998</v>
      </c>
      <c r="M337">
        <f>ROUND(MOD(Tableau_Effectifs_Dept[[#This Row],[GardDteFin]],1),5)</f>
        <v>0.29166999999999998</v>
      </c>
      <c r="N3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7" s="71">
        <f>MAX(IF(Tableau_Effectifs_Dept[[#This Row],[Créneau TOT]]&gt;0,Tableau_Effectifs_Dept[[#This Row],[Créneau TOT]]-Tableau_Effectifs_Dept[[#This Row],[Créneau J]],0),0)</f>
        <v>0</v>
      </c>
      <c r="Q337" s="71">
        <f>ROUND(HOUR(Tableau_Effectifs_Dept[[#This Row],[Créneau J]])/12,1)</f>
        <v>0</v>
      </c>
      <c r="R337" s="71"/>
    </row>
    <row r="338" spans="1:18" hidden="1">
      <c r="A338" s="47">
        <v>44760.291666666664</v>
      </c>
      <c r="B338" s="47">
        <v>44760.791666666664</v>
      </c>
      <c r="C338" t="s">
        <v>181</v>
      </c>
      <c r="D338" t="s">
        <v>86</v>
      </c>
      <c r="E338" t="s">
        <v>85</v>
      </c>
      <c r="F338" t="s">
        <v>21</v>
      </c>
      <c r="G338" t="s">
        <v>93</v>
      </c>
      <c r="H338" t="s">
        <v>141</v>
      </c>
      <c r="I338" t="s">
        <v>97</v>
      </c>
      <c r="J3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Garde£JOUR£PRO£SAINT-FARGEAU-PONTHIERRY£18/07/2022</v>
      </c>
      <c r="K3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8">
        <f>ROUND(MOD(Tableau_Effectifs_Dept[[#This Row],[GardDteDebut]],1),5)</f>
        <v>0.29166999999999998</v>
      </c>
      <c r="M338">
        <f>ROUND(MOD(Tableau_Effectifs_Dept[[#This Row],[GardDteFin]],1),5)</f>
        <v>0.79166999999999998</v>
      </c>
      <c r="N3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8" s="71">
        <f>MAX(IF(Tableau_Effectifs_Dept[[#This Row],[Créneau TOT]]&gt;0,Tableau_Effectifs_Dept[[#This Row],[Créneau TOT]]-Tableau_Effectifs_Dept[[#This Row],[Créneau J]],0),0)</f>
        <v>0</v>
      </c>
      <c r="Q338" s="71">
        <f>ROUND(HOUR(Tableau_Effectifs_Dept[[#This Row],[Créneau J]])/12,1)</f>
        <v>0</v>
      </c>
      <c r="R338" s="71"/>
    </row>
    <row r="339" spans="1:18" hidden="1">
      <c r="A339" s="47">
        <v>44760.291666666664</v>
      </c>
      <c r="B339" s="47">
        <v>44760.791666666664</v>
      </c>
      <c r="C339" t="s">
        <v>181</v>
      </c>
      <c r="D339" t="s">
        <v>86</v>
      </c>
      <c r="E339" t="s">
        <v>85</v>
      </c>
      <c r="F339" t="s">
        <v>21</v>
      </c>
      <c r="G339" t="s">
        <v>93</v>
      </c>
      <c r="H339" t="s">
        <v>140</v>
      </c>
      <c r="I339" t="s">
        <v>97</v>
      </c>
      <c r="J3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Garde£JOUR£VOL£SAINT-FARGEAU-PONTHIERRY£18/07/2022</v>
      </c>
      <c r="K3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9">
        <f>ROUND(MOD(Tableau_Effectifs_Dept[[#This Row],[GardDteDebut]],1),5)</f>
        <v>0.29166999999999998</v>
      </c>
      <c r="M339">
        <f>ROUND(MOD(Tableau_Effectifs_Dept[[#This Row],[GardDteFin]],1),5)</f>
        <v>0.79166999999999998</v>
      </c>
      <c r="N3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9" s="71">
        <f>MAX(IF(Tableau_Effectifs_Dept[[#This Row],[Créneau TOT]]&gt;0,Tableau_Effectifs_Dept[[#This Row],[Créneau TOT]]-Tableau_Effectifs_Dept[[#This Row],[Créneau J]],0),0)</f>
        <v>0</v>
      </c>
      <c r="Q339" s="71">
        <f>ROUND(HOUR(Tableau_Effectifs_Dept[[#This Row],[Créneau J]])/12,1)</f>
        <v>0</v>
      </c>
      <c r="R339" s="71"/>
    </row>
    <row r="340" spans="1:18" hidden="1">
      <c r="A340" s="47">
        <v>44760.291666666664</v>
      </c>
      <c r="B340" s="47">
        <v>44761.291666666664</v>
      </c>
      <c r="C340" t="s">
        <v>181</v>
      </c>
      <c r="D340" t="s">
        <v>86</v>
      </c>
      <c r="E340" t="s">
        <v>86</v>
      </c>
      <c r="F340" t="s">
        <v>21</v>
      </c>
      <c r="G340" t="s">
        <v>93</v>
      </c>
      <c r="H340" t="s">
        <v>141</v>
      </c>
      <c r="I340" t="s">
        <v>98</v>
      </c>
      <c r="J3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Garde£24H£PRO£SAINT-FARGEAU-PONTHIERRY£18/07/2022</v>
      </c>
      <c r="K3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0">
        <f>ROUND(MOD(Tableau_Effectifs_Dept[[#This Row],[GardDteDebut]],1),5)</f>
        <v>0.29166999999999998</v>
      </c>
      <c r="M340">
        <f>ROUND(MOD(Tableau_Effectifs_Dept[[#This Row],[GardDteFin]],1),5)</f>
        <v>0.29166999999999998</v>
      </c>
      <c r="N3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0" s="71">
        <f>MAX(IF(Tableau_Effectifs_Dept[[#This Row],[Créneau TOT]]&gt;0,Tableau_Effectifs_Dept[[#This Row],[Créneau TOT]]-Tableau_Effectifs_Dept[[#This Row],[Créneau J]],0),0)</f>
        <v>0</v>
      </c>
      <c r="Q340" s="71">
        <f>ROUND(HOUR(Tableau_Effectifs_Dept[[#This Row],[Créneau J]])/12,1)</f>
        <v>0</v>
      </c>
      <c r="R340" s="71"/>
    </row>
    <row r="341" spans="1:18" hidden="1">
      <c r="A341" s="47">
        <v>44760.291666666664</v>
      </c>
      <c r="B341" s="47">
        <v>44761.291666666664</v>
      </c>
      <c r="C341" t="s">
        <v>181</v>
      </c>
      <c r="D341" t="s">
        <v>86</v>
      </c>
      <c r="E341" t="s">
        <v>86</v>
      </c>
      <c r="F341" t="s">
        <v>21</v>
      </c>
      <c r="G341" t="s">
        <v>93</v>
      </c>
      <c r="H341" t="s">
        <v>140</v>
      </c>
      <c r="I341" t="s">
        <v>98</v>
      </c>
      <c r="J3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Garde£24H£VOL£SAINT-FARGEAU-PONTHIERRY£18/07/2022</v>
      </c>
      <c r="K3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1">
        <f>ROUND(MOD(Tableau_Effectifs_Dept[[#This Row],[GardDteDebut]],1),5)</f>
        <v>0.29166999999999998</v>
      </c>
      <c r="M341">
        <f>ROUND(MOD(Tableau_Effectifs_Dept[[#This Row],[GardDteFin]],1),5)</f>
        <v>0.29166999999999998</v>
      </c>
      <c r="N3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1" s="71">
        <f>MAX(IF(Tableau_Effectifs_Dept[[#This Row],[Créneau TOT]]&gt;0,Tableau_Effectifs_Dept[[#This Row],[Créneau TOT]]-Tableau_Effectifs_Dept[[#This Row],[Créneau J]],0),0)</f>
        <v>0</v>
      </c>
      <c r="Q341" s="71">
        <f>ROUND(HOUR(Tableau_Effectifs_Dept[[#This Row],[Créneau J]])/12,1)</f>
        <v>0</v>
      </c>
      <c r="R341" s="71"/>
    </row>
    <row r="342" spans="1:18" hidden="1">
      <c r="A342" s="47">
        <v>44760.291666666664</v>
      </c>
      <c r="B342" s="47">
        <v>44761.291666666664</v>
      </c>
      <c r="C342" t="s">
        <v>181</v>
      </c>
      <c r="D342" t="s">
        <v>86</v>
      </c>
      <c r="E342" t="s">
        <v>86</v>
      </c>
      <c r="F342" t="s">
        <v>21</v>
      </c>
      <c r="G342" t="s">
        <v>93</v>
      </c>
      <c r="H342" t="s">
        <v>141</v>
      </c>
      <c r="I342" t="s">
        <v>98</v>
      </c>
      <c r="J3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Garde£24H£PRO£SAINT-FARGEAU-PONTHIERRY£18/07/2022</v>
      </c>
      <c r="K3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2">
        <f>ROUND(MOD(Tableau_Effectifs_Dept[[#This Row],[GardDteDebut]],1),5)</f>
        <v>0.29166999999999998</v>
      </c>
      <c r="M342">
        <f>ROUND(MOD(Tableau_Effectifs_Dept[[#This Row],[GardDteFin]],1),5)</f>
        <v>0.29166999999999998</v>
      </c>
      <c r="N3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2" s="71">
        <f>MAX(IF(Tableau_Effectifs_Dept[[#This Row],[Créneau TOT]]&gt;0,Tableau_Effectifs_Dept[[#This Row],[Créneau TOT]]-Tableau_Effectifs_Dept[[#This Row],[Créneau J]],0),0)</f>
        <v>0</v>
      </c>
      <c r="Q342" s="71">
        <f>ROUND(HOUR(Tableau_Effectifs_Dept[[#This Row],[Créneau J]])/12,1)</f>
        <v>0</v>
      </c>
      <c r="R342" s="71"/>
    </row>
    <row r="343" spans="1:18" hidden="1">
      <c r="A343" s="47">
        <v>44760.291666666664</v>
      </c>
      <c r="B343" s="47">
        <v>44761.291666666664</v>
      </c>
      <c r="C343" t="s">
        <v>181</v>
      </c>
      <c r="D343" t="s">
        <v>86</v>
      </c>
      <c r="E343" t="s">
        <v>86</v>
      </c>
      <c r="F343" t="s">
        <v>21</v>
      </c>
      <c r="G343" t="s">
        <v>93</v>
      </c>
      <c r="H343" t="s">
        <v>141</v>
      </c>
      <c r="I343" t="s">
        <v>98</v>
      </c>
      <c r="J3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Garde£24H£PRO£SAINT-FARGEAU-PONTHIERRY£18/07/2022</v>
      </c>
      <c r="K3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3">
        <f>ROUND(MOD(Tableau_Effectifs_Dept[[#This Row],[GardDteDebut]],1),5)</f>
        <v>0.29166999999999998</v>
      </c>
      <c r="M343">
        <f>ROUND(MOD(Tableau_Effectifs_Dept[[#This Row],[GardDteFin]],1),5)</f>
        <v>0.29166999999999998</v>
      </c>
      <c r="N3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3" s="71">
        <f>MAX(IF(Tableau_Effectifs_Dept[[#This Row],[Créneau TOT]]&gt;0,Tableau_Effectifs_Dept[[#This Row],[Créneau TOT]]-Tableau_Effectifs_Dept[[#This Row],[Créneau J]],0),0)</f>
        <v>0</v>
      </c>
      <c r="Q343" s="71">
        <f>ROUND(HOUR(Tableau_Effectifs_Dept[[#This Row],[Créneau J]])/12,1)</f>
        <v>0</v>
      </c>
      <c r="R343" s="71"/>
    </row>
    <row r="344" spans="1:18" hidden="1">
      <c r="A344" s="47">
        <v>44760.291666666664</v>
      </c>
      <c r="B344" s="47">
        <v>44761.291666666664</v>
      </c>
      <c r="C344" t="s">
        <v>181</v>
      </c>
      <c r="D344" t="s">
        <v>86</v>
      </c>
      <c r="E344" t="s">
        <v>86</v>
      </c>
      <c r="F344" t="s">
        <v>105</v>
      </c>
      <c r="G344" t="s">
        <v>93</v>
      </c>
      <c r="H344" t="s">
        <v>140</v>
      </c>
      <c r="I344" t="s">
        <v>98</v>
      </c>
      <c r="J3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Garde£24H£VOL£SAINT-GERMAIN-SUR-MORIN£18/07/2022</v>
      </c>
      <c r="K3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4">
        <f>ROUND(MOD(Tableau_Effectifs_Dept[[#This Row],[GardDteDebut]],1),5)</f>
        <v>0.29166999999999998</v>
      </c>
      <c r="M344">
        <f>ROUND(MOD(Tableau_Effectifs_Dept[[#This Row],[GardDteFin]],1),5)</f>
        <v>0.29166999999999998</v>
      </c>
      <c r="N3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4" s="71">
        <f>MAX(IF(Tableau_Effectifs_Dept[[#This Row],[Créneau TOT]]&gt;0,Tableau_Effectifs_Dept[[#This Row],[Créneau TOT]]-Tableau_Effectifs_Dept[[#This Row],[Créneau J]],0),0)</f>
        <v>0</v>
      </c>
      <c r="Q344" s="71">
        <f>ROUND(HOUR(Tableau_Effectifs_Dept[[#This Row],[Créneau J]])/12,1)</f>
        <v>0</v>
      </c>
      <c r="R344" s="71"/>
    </row>
    <row r="345" spans="1:18" hidden="1">
      <c r="A345" s="47">
        <v>44760.291666666664</v>
      </c>
      <c r="B345" s="47">
        <v>44760.791666666664</v>
      </c>
      <c r="C345" t="s">
        <v>181</v>
      </c>
      <c r="D345" t="s">
        <v>86</v>
      </c>
      <c r="E345" t="s">
        <v>85</v>
      </c>
      <c r="F345" t="s">
        <v>105</v>
      </c>
      <c r="G345" t="s">
        <v>93</v>
      </c>
      <c r="H345" t="s">
        <v>140</v>
      </c>
      <c r="I345" t="s">
        <v>97</v>
      </c>
      <c r="J3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Garde£JOUR£VOL£SAINT-GERMAIN-SUR-MORIN£18/07/2022</v>
      </c>
      <c r="K3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5">
        <f>ROUND(MOD(Tableau_Effectifs_Dept[[#This Row],[GardDteDebut]],1),5)</f>
        <v>0.29166999999999998</v>
      </c>
      <c r="M345">
        <f>ROUND(MOD(Tableau_Effectifs_Dept[[#This Row],[GardDteFin]],1),5)</f>
        <v>0.79166999999999998</v>
      </c>
      <c r="N3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5" s="71">
        <f>MAX(IF(Tableau_Effectifs_Dept[[#This Row],[Créneau TOT]]&gt;0,Tableau_Effectifs_Dept[[#This Row],[Créneau TOT]]-Tableau_Effectifs_Dept[[#This Row],[Créneau J]],0),0)</f>
        <v>0</v>
      </c>
      <c r="Q345" s="71">
        <f>ROUND(HOUR(Tableau_Effectifs_Dept[[#This Row],[Créneau J]])/12,1)</f>
        <v>0</v>
      </c>
      <c r="R345" s="71"/>
    </row>
    <row r="346" spans="1:18" hidden="1">
      <c r="A346" s="47">
        <v>44760.291666666664</v>
      </c>
      <c r="B346" s="47">
        <v>44761.291666666664</v>
      </c>
      <c r="C346" t="s">
        <v>181</v>
      </c>
      <c r="D346" t="s">
        <v>86</v>
      </c>
      <c r="E346" t="s">
        <v>86</v>
      </c>
      <c r="F346" t="s">
        <v>105</v>
      </c>
      <c r="G346" t="s">
        <v>93</v>
      </c>
      <c r="H346" t="s">
        <v>141</v>
      </c>
      <c r="I346" t="s">
        <v>98</v>
      </c>
      <c r="J3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Garde£24H£PRO£SAINT-GERMAIN-SUR-MORIN£18/07/2022</v>
      </c>
      <c r="K3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6">
        <f>ROUND(MOD(Tableau_Effectifs_Dept[[#This Row],[GardDteDebut]],1),5)</f>
        <v>0.29166999999999998</v>
      </c>
      <c r="M346">
        <f>ROUND(MOD(Tableau_Effectifs_Dept[[#This Row],[GardDteFin]],1),5)</f>
        <v>0.29166999999999998</v>
      </c>
      <c r="N3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6" s="71">
        <f>MAX(IF(Tableau_Effectifs_Dept[[#This Row],[Créneau TOT]]&gt;0,Tableau_Effectifs_Dept[[#This Row],[Créneau TOT]]-Tableau_Effectifs_Dept[[#This Row],[Créneau J]],0),0)</f>
        <v>0</v>
      </c>
      <c r="Q346" s="71">
        <f>ROUND(HOUR(Tableau_Effectifs_Dept[[#This Row],[Créneau J]])/12,1)</f>
        <v>0</v>
      </c>
      <c r="R346" s="71"/>
    </row>
    <row r="347" spans="1:18" hidden="1">
      <c r="A347" s="47">
        <v>44760.291666666664</v>
      </c>
      <c r="B347" s="47">
        <v>44760.791666666664</v>
      </c>
      <c r="C347" t="s">
        <v>181</v>
      </c>
      <c r="D347" t="s">
        <v>86</v>
      </c>
      <c r="E347" t="s">
        <v>85</v>
      </c>
      <c r="F347" t="s">
        <v>105</v>
      </c>
      <c r="G347" t="s">
        <v>93</v>
      </c>
      <c r="H347" t="s">
        <v>141</v>
      </c>
      <c r="I347" t="s">
        <v>97</v>
      </c>
      <c r="J3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Garde£JOUR£PRO£SAINT-GERMAIN-SUR-MORIN£18/07/2022</v>
      </c>
      <c r="K3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7">
        <f>ROUND(MOD(Tableau_Effectifs_Dept[[#This Row],[GardDteDebut]],1),5)</f>
        <v>0.29166999999999998</v>
      </c>
      <c r="M347">
        <f>ROUND(MOD(Tableau_Effectifs_Dept[[#This Row],[GardDteFin]],1),5)</f>
        <v>0.79166999999999998</v>
      </c>
      <c r="N3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7" s="71">
        <f>MAX(IF(Tableau_Effectifs_Dept[[#This Row],[Créneau TOT]]&gt;0,Tableau_Effectifs_Dept[[#This Row],[Créneau TOT]]-Tableau_Effectifs_Dept[[#This Row],[Créneau J]],0),0)</f>
        <v>0</v>
      </c>
      <c r="Q347" s="71">
        <f>ROUND(HOUR(Tableau_Effectifs_Dept[[#This Row],[Créneau J]])/12,1)</f>
        <v>0</v>
      </c>
      <c r="R347" s="71"/>
    </row>
    <row r="348" spans="1:18" hidden="1">
      <c r="A348" s="47">
        <v>44760.291666666664</v>
      </c>
      <c r="B348" s="47">
        <v>44761.291666666664</v>
      </c>
      <c r="C348" t="s">
        <v>181</v>
      </c>
      <c r="D348" t="s">
        <v>86</v>
      </c>
      <c r="E348" t="s">
        <v>86</v>
      </c>
      <c r="F348" t="s">
        <v>105</v>
      </c>
      <c r="G348" t="s">
        <v>93</v>
      </c>
      <c r="H348" t="s">
        <v>140</v>
      </c>
      <c r="I348" t="s">
        <v>98</v>
      </c>
      <c r="J3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Garde£24H£VOL£SAINT-GERMAIN-SUR-MORIN£18/07/2022</v>
      </c>
      <c r="K3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8">
        <f>ROUND(MOD(Tableau_Effectifs_Dept[[#This Row],[GardDteDebut]],1),5)</f>
        <v>0.29166999999999998</v>
      </c>
      <c r="M348">
        <f>ROUND(MOD(Tableau_Effectifs_Dept[[#This Row],[GardDteFin]],1),5)</f>
        <v>0.29166999999999998</v>
      </c>
      <c r="N3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8" s="71">
        <f>MAX(IF(Tableau_Effectifs_Dept[[#This Row],[Créneau TOT]]&gt;0,Tableau_Effectifs_Dept[[#This Row],[Créneau TOT]]-Tableau_Effectifs_Dept[[#This Row],[Créneau J]],0),0)</f>
        <v>0</v>
      </c>
      <c r="Q348" s="71">
        <f>ROUND(HOUR(Tableau_Effectifs_Dept[[#This Row],[Créneau J]])/12,1)</f>
        <v>0</v>
      </c>
      <c r="R348" s="71"/>
    </row>
    <row r="349" spans="1:18" hidden="1">
      <c r="A349" s="47">
        <v>44760.291666666664</v>
      </c>
      <c r="B349" s="47">
        <v>44760.791666666664</v>
      </c>
      <c r="C349" t="s">
        <v>181</v>
      </c>
      <c r="D349" t="s">
        <v>86</v>
      </c>
      <c r="E349" t="s">
        <v>85</v>
      </c>
      <c r="F349" t="s">
        <v>105</v>
      </c>
      <c r="G349" t="s">
        <v>93</v>
      </c>
      <c r="H349" t="s">
        <v>140</v>
      </c>
      <c r="I349" t="s">
        <v>97</v>
      </c>
      <c r="J3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Garde£JOUR£VOL£SAINT-GERMAIN-SUR-MORIN£18/07/2022</v>
      </c>
      <c r="K3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9">
        <f>ROUND(MOD(Tableau_Effectifs_Dept[[#This Row],[GardDteDebut]],1),5)</f>
        <v>0.29166999999999998</v>
      </c>
      <c r="M349">
        <f>ROUND(MOD(Tableau_Effectifs_Dept[[#This Row],[GardDteFin]],1),5)</f>
        <v>0.79166999999999998</v>
      </c>
      <c r="N3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9" s="71">
        <f>MAX(IF(Tableau_Effectifs_Dept[[#This Row],[Créneau TOT]]&gt;0,Tableau_Effectifs_Dept[[#This Row],[Créneau TOT]]-Tableau_Effectifs_Dept[[#This Row],[Créneau J]],0),0)</f>
        <v>0</v>
      </c>
      <c r="Q349" s="71">
        <f>ROUND(HOUR(Tableau_Effectifs_Dept[[#This Row],[Créneau J]])/12,1)</f>
        <v>0</v>
      </c>
      <c r="R349" s="71"/>
    </row>
    <row r="350" spans="1:18" hidden="1">
      <c r="A350" s="47">
        <v>44760.291666666664</v>
      </c>
      <c r="B350" s="47">
        <v>44760.791666666664</v>
      </c>
      <c r="C350" t="s">
        <v>181</v>
      </c>
      <c r="D350" t="s">
        <v>86</v>
      </c>
      <c r="E350" t="s">
        <v>85</v>
      </c>
      <c r="F350" t="s">
        <v>105</v>
      </c>
      <c r="G350" t="s">
        <v>93</v>
      </c>
      <c r="H350" t="s">
        <v>141</v>
      </c>
      <c r="I350" t="s">
        <v>97</v>
      </c>
      <c r="J3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Garde£JOUR£PRO£SAINT-GERMAIN-SUR-MORIN£18/07/2022</v>
      </c>
      <c r="K3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0">
        <f>ROUND(MOD(Tableau_Effectifs_Dept[[#This Row],[GardDteDebut]],1),5)</f>
        <v>0.29166999999999998</v>
      </c>
      <c r="M350">
        <f>ROUND(MOD(Tableau_Effectifs_Dept[[#This Row],[GardDteFin]],1),5)</f>
        <v>0.79166999999999998</v>
      </c>
      <c r="N3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0" s="71">
        <f>MAX(IF(Tableau_Effectifs_Dept[[#This Row],[Créneau TOT]]&gt;0,Tableau_Effectifs_Dept[[#This Row],[Créneau TOT]]-Tableau_Effectifs_Dept[[#This Row],[Créneau J]],0),0)</f>
        <v>0</v>
      </c>
      <c r="Q350" s="71">
        <f>ROUND(HOUR(Tableau_Effectifs_Dept[[#This Row],[Créneau J]])/12,1)</f>
        <v>0</v>
      </c>
      <c r="R350" s="71"/>
    </row>
    <row r="351" spans="1:18" hidden="1">
      <c r="A351" s="47">
        <v>44760.291666666664</v>
      </c>
      <c r="B351" s="47">
        <v>44761.291666666664</v>
      </c>
      <c r="C351" t="s">
        <v>181</v>
      </c>
      <c r="D351" t="s">
        <v>86</v>
      </c>
      <c r="E351" t="s">
        <v>86</v>
      </c>
      <c r="F351" t="s">
        <v>105</v>
      </c>
      <c r="G351" t="s">
        <v>93</v>
      </c>
      <c r="H351" t="s">
        <v>141</v>
      </c>
      <c r="I351" t="s">
        <v>98</v>
      </c>
      <c r="J3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Garde£24H£PRO£SAINT-GERMAIN-SUR-MORIN£18/07/2022</v>
      </c>
      <c r="K3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1">
        <f>ROUND(MOD(Tableau_Effectifs_Dept[[#This Row],[GardDteDebut]],1),5)</f>
        <v>0.29166999999999998</v>
      </c>
      <c r="M351">
        <f>ROUND(MOD(Tableau_Effectifs_Dept[[#This Row],[GardDteFin]],1),5)</f>
        <v>0.29166999999999998</v>
      </c>
      <c r="N3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1" s="71">
        <f>MAX(IF(Tableau_Effectifs_Dept[[#This Row],[Créneau TOT]]&gt;0,Tableau_Effectifs_Dept[[#This Row],[Créneau TOT]]-Tableau_Effectifs_Dept[[#This Row],[Créneau J]],0),0)</f>
        <v>0</v>
      </c>
      <c r="Q351" s="71">
        <f>ROUND(HOUR(Tableau_Effectifs_Dept[[#This Row],[Créneau J]])/12,1)</f>
        <v>0</v>
      </c>
      <c r="R351" s="71"/>
    </row>
    <row r="352" spans="1:18" hidden="1">
      <c r="A352" s="47">
        <v>44760.291666666664</v>
      </c>
      <c r="B352" s="47">
        <v>44761.291666666664</v>
      </c>
      <c r="C352" t="s">
        <v>181</v>
      </c>
      <c r="D352" t="s">
        <v>86</v>
      </c>
      <c r="E352" t="s">
        <v>86</v>
      </c>
      <c r="F352" t="s">
        <v>52</v>
      </c>
      <c r="G352" t="s">
        <v>93</v>
      </c>
      <c r="H352" t="s">
        <v>141</v>
      </c>
      <c r="I352" t="s">
        <v>98</v>
      </c>
      <c r="J3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Garde£24H£PRO£SAINT-SOUPPLETS£18/07/2022</v>
      </c>
      <c r="K3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2">
        <f>ROUND(MOD(Tableau_Effectifs_Dept[[#This Row],[GardDteDebut]],1),5)</f>
        <v>0.29166999999999998</v>
      </c>
      <c r="M352">
        <f>ROUND(MOD(Tableau_Effectifs_Dept[[#This Row],[GardDteFin]],1),5)</f>
        <v>0.29166999999999998</v>
      </c>
      <c r="N3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2" s="71">
        <f>MAX(IF(Tableau_Effectifs_Dept[[#This Row],[Créneau TOT]]&gt;0,Tableau_Effectifs_Dept[[#This Row],[Créneau TOT]]-Tableau_Effectifs_Dept[[#This Row],[Créneau J]],0),0)</f>
        <v>0</v>
      </c>
      <c r="Q352" s="71">
        <f>ROUND(HOUR(Tableau_Effectifs_Dept[[#This Row],[Créneau J]])/12,1)</f>
        <v>0</v>
      </c>
      <c r="R352" s="71"/>
    </row>
    <row r="353" spans="1:18" hidden="1">
      <c r="A353" s="47">
        <v>44760.291666666664</v>
      </c>
      <c r="B353" s="47">
        <v>44760.791666666664</v>
      </c>
      <c r="C353" t="s">
        <v>181</v>
      </c>
      <c r="D353" t="s">
        <v>86</v>
      </c>
      <c r="E353" t="s">
        <v>85</v>
      </c>
      <c r="F353" t="s">
        <v>52</v>
      </c>
      <c r="G353" t="s">
        <v>93</v>
      </c>
      <c r="H353" t="s">
        <v>141</v>
      </c>
      <c r="I353" t="s">
        <v>97</v>
      </c>
      <c r="J3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Garde£JOUR£PRO£SAINT-SOUPPLETS£18/07/2022</v>
      </c>
      <c r="K3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3">
        <f>ROUND(MOD(Tableau_Effectifs_Dept[[#This Row],[GardDteDebut]],1),5)</f>
        <v>0.29166999999999998</v>
      </c>
      <c r="M353">
        <f>ROUND(MOD(Tableau_Effectifs_Dept[[#This Row],[GardDteFin]],1),5)</f>
        <v>0.79166999999999998</v>
      </c>
      <c r="N3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3" s="71">
        <f>MAX(IF(Tableau_Effectifs_Dept[[#This Row],[Créneau TOT]]&gt;0,Tableau_Effectifs_Dept[[#This Row],[Créneau TOT]]-Tableau_Effectifs_Dept[[#This Row],[Créneau J]],0),0)</f>
        <v>0</v>
      </c>
      <c r="Q353" s="71">
        <f>ROUND(HOUR(Tableau_Effectifs_Dept[[#This Row],[Créneau J]])/12,1)</f>
        <v>0</v>
      </c>
      <c r="R353" s="71"/>
    </row>
    <row r="354" spans="1:18" hidden="1">
      <c r="A354" s="47">
        <v>44760.291666666664</v>
      </c>
      <c r="B354" s="47">
        <v>44760.791666666664</v>
      </c>
      <c r="C354" t="s">
        <v>181</v>
      </c>
      <c r="D354" t="s">
        <v>86</v>
      </c>
      <c r="E354" t="s">
        <v>85</v>
      </c>
      <c r="F354" t="s">
        <v>52</v>
      </c>
      <c r="G354" t="s">
        <v>93</v>
      </c>
      <c r="H354" t="s">
        <v>140</v>
      </c>
      <c r="I354" t="s">
        <v>97</v>
      </c>
      <c r="J3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Garde£JOUR£VOL£SAINT-SOUPPLETS£18/07/2022</v>
      </c>
      <c r="K3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4">
        <f>ROUND(MOD(Tableau_Effectifs_Dept[[#This Row],[GardDteDebut]],1),5)</f>
        <v>0.29166999999999998</v>
      </c>
      <c r="M354">
        <f>ROUND(MOD(Tableau_Effectifs_Dept[[#This Row],[GardDteFin]],1),5)</f>
        <v>0.79166999999999998</v>
      </c>
      <c r="N3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4" s="71">
        <f>MAX(IF(Tableau_Effectifs_Dept[[#This Row],[Créneau TOT]]&gt;0,Tableau_Effectifs_Dept[[#This Row],[Créneau TOT]]-Tableau_Effectifs_Dept[[#This Row],[Créneau J]],0),0)</f>
        <v>0</v>
      </c>
      <c r="Q354" s="71">
        <f>ROUND(HOUR(Tableau_Effectifs_Dept[[#This Row],[Créneau J]])/12,1)</f>
        <v>0</v>
      </c>
      <c r="R354" s="71"/>
    </row>
    <row r="355" spans="1:18" hidden="1">
      <c r="A355" s="47">
        <v>44760.291666666664</v>
      </c>
      <c r="B355" s="47">
        <v>44760.791666666664</v>
      </c>
      <c r="C355" t="s">
        <v>181</v>
      </c>
      <c r="D355" t="s">
        <v>86</v>
      </c>
      <c r="E355" t="s">
        <v>85</v>
      </c>
      <c r="F355" t="s">
        <v>52</v>
      </c>
      <c r="G355" t="s">
        <v>93</v>
      </c>
      <c r="H355" t="s">
        <v>140</v>
      </c>
      <c r="I355" t="s">
        <v>97</v>
      </c>
      <c r="J3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Garde£JOUR£VOL£SAINT-SOUPPLETS£18/07/2022</v>
      </c>
      <c r="K3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5">
        <f>ROUND(MOD(Tableau_Effectifs_Dept[[#This Row],[GardDteDebut]],1),5)</f>
        <v>0.29166999999999998</v>
      </c>
      <c r="M355">
        <f>ROUND(MOD(Tableau_Effectifs_Dept[[#This Row],[GardDteFin]],1),5)</f>
        <v>0.79166999999999998</v>
      </c>
      <c r="N3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5" s="71">
        <f>MAX(IF(Tableau_Effectifs_Dept[[#This Row],[Créneau TOT]]&gt;0,Tableau_Effectifs_Dept[[#This Row],[Créneau TOT]]-Tableau_Effectifs_Dept[[#This Row],[Créneau J]],0),0)</f>
        <v>0</v>
      </c>
      <c r="Q355" s="71">
        <f>ROUND(HOUR(Tableau_Effectifs_Dept[[#This Row],[Créneau J]])/12,1)</f>
        <v>0</v>
      </c>
      <c r="R355" s="71"/>
    </row>
    <row r="356" spans="1:18" hidden="1">
      <c r="A356" s="47">
        <v>44760.291666666664</v>
      </c>
      <c r="B356" s="47">
        <v>44761.291666666664</v>
      </c>
      <c r="C356" t="s">
        <v>181</v>
      </c>
      <c r="D356" t="s">
        <v>86</v>
      </c>
      <c r="E356" t="s">
        <v>86</v>
      </c>
      <c r="F356" t="s">
        <v>52</v>
      </c>
      <c r="G356" t="s">
        <v>93</v>
      </c>
      <c r="H356" t="s">
        <v>140</v>
      </c>
      <c r="I356" t="s">
        <v>98</v>
      </c>
      <c r="J3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Garde£24H£VOL£SAINT-SOUPPLETS£18/07/2022</v>
      </c>
      <c r="K3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6">
        <f>ROUND(MOD(Tableau_Effectifs_Dept[[#This Row],[GardDteDebut]],1),5)</f>
        <v>0.29166999999999998</v>
      </c>
      <c r="M356">
        <f>ROUND(MOD(Tableau_Effectifs_Dept[[#This Row],[GardDteFin]],1),5)</f>
        <v>0.29166999999999998</v>
      </c>
      <c r="N3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6" s="71">
        <f>MAX(IF(Tableau_Effectifs_Dept[[#This Row],[Créneau TOT]]&gt;0,Tableau_Effectifs_Dept[[#This Row],[Créneau TOT]]-Tableau_Effectifs_Dept[[#This Row],[Créneau J]],0),0)</f>
        <v>0</v>
      </c>
      <c r="Q356" s="71">
        <f>ROUND(HOUR(Tableau_Effectifs_Dept[[#This Row],[Créneau J]])/12,1)</f>
        <v>0</v>
      </c>
      <c r="R356" s="71"/>
    </row>
    <row r="357" spans="1:18" hidden="1">
      <c r="A357" s="47">
        <v>44760.291666666664</v>
      </c>
      <c r="B357" s="47">
        <v>44760.791666666664</v>
      </c>
      <c r="C357" t="s">
        <v>181</v>
      </c>
      <c r="D357" t="s">
        <v>86</v>
      </c>
      <c r="E357" t="s">
        <v>85</v>
      </c>
      <c r="F357" t="s">
        <v>15</v>
      </c>
      <c r="G357" t="s">
        <v>93</v>
      </c>
      <c r="H357" t="s">
        <v>140</v>
      </c>
      <c r="I357" t="s">
        <v>97</v>
      </c>
      <c r="J3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Garde£JOUR£VOL£SAVIGNY-LE-TEMPLE£18/07/2022</v>
      </c>
      <c r="K3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7">
        <f>ROUND(MOD(Tableau_Effectifs_Dept[[#This Row],[GardDteDebut]],1),5)</f>
        <v>0.29166999999999998</v>
      </c>
      <c r="M357">
        <f>ROUND(MOD(Tableau_Effectifs_Dept[[#This Row],[GardDteFin]],1),5)</f>
        <v>0.79166999999999998</v>
      </c>
      <c r="N3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7" s="71">
        <f>MAX(IF(Tableau_Effectifs_Dept[[#This Row],[Créneau TOT]]&gt;0,Tableau_Effectifs_Dept[[#This Row],[Créneau TOT]]-Tableau_Effectifs_Dept[[#This Row],[Créneau J]],0),0)</f>
        <v>0</v>
      </c>
      <c r="Q357" s="71">
        <f>ROUND(HOUR(Tableau_Effectifs_Dept[[#This Row],[Créneau J]])/12,1)</f>
        <v>0</v>
      </c>
      <c r="R357" s="71"/>
    </row>
    <row r="358" spans="1:18" hidden="1">
      <c r="A358" s="47">
        <v>44760.291666666664</v>
      </c>
      <c r="B358" s="47">
        <v>44760.791666666664</v>
      </c>
      <c r="C358" t="s">
        <v>181</v>
      </c>
      <c r="D358" t="s">
        <v>86</v>
      </c>
      <c r="E358" t="s">
        <v>85</v>
      </c>
      <c r="F358" t="s">
        <v>15</v>
      </c>
      <c r="G358" t="s">
        <v>93</v>
      </c>
      <c r="H358" t="s">
        <v>141</v>
      </c>
      <c r="I358" t="s">
        <v>97</v>
      </c>
      <c r="J3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Garde£JOUR£PRO£SAVIGNY-LE-TEMPLE£18/07/2022</v>
      </c>
      <c r="K3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8">
        <f>ROUND(MOD(Tableau_Effectifs_Dept[[#This Row],[GardDteDebut]],1),5)</f>
        <v>0.29166999999999998</v>
      </c>
      <c r="M358">
        <f>ROUND(MOD(Tableau_Effectifs_Dept[[#This Row],[GardDteFin]],1),5)</f>
        <v>0.79166999999999998</v>
      </c>
      <c r="N3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8" s="71">
        <f>MAX(IF(Tableau_Effectifs_Dept[[#This Row],[Créneau TOT]]&gt;0,Tableau_Effectifs_Dept[[#This Row],[Créneau TOT]]-Tableau_Effectifs_Dept[[#This Row],[Créneau J]],0),0)</f>
        <v>0</v>
      </c>
      <c r="Q358" s="71">
        <f>ROUND(HOUR(Tableau_Effectifs_Dept[[#This Row],[Créneau J]])/12,1)</f>
        <v>0</v>
      </c>
      <c r="R358" s="71"/>
    </row>
    <row r="359" spans="1:18" hidden="1">
      <c r="A359" s="47">
        <v>44760.291666666664</v>
      </c>
      <c r="B359" s="47">
        <v>44761.291666666664</v>
      </c>
      <c r="C359" t="s">
        <v>181</v>
      </c>
      <c r="D359" t="s">
        <v>86</v>
      </c>
      <c r="E359" t="s">
        <v>86</v>
      </c>
      <c r="F359" t="s">
        <v>15</v>
      </c>
      <c r="G359" t="s">
        <v>93</v>
      </c>
      <c r="H359" t="s">
        <v>141</v>
      </c>
      <c r="I359" t="s">
        <v>98</v>
      </c>
      <c r="J3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Garde£24H£PRO£SAVIGNY-LE-TEMPLE£18/07/2022</v>
      </c>
      <c r="K3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9">
        <f>ROUND(MOD(Tableau_Effectifs_Dept[[#This Row],[GardDteDebut]],1),5)</f>
        <v>0.29166999999999998</v>
      </c>
      <c r="M359">
        <f>ROUND(MOD(Tableau_Effectifs_Dept[[#This Row],[GardDteFin]],1),5)</f>
        <v>0.29166999999999998</v>
      </c>
      <c r="N3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9" s="71">
        <f>MAX(IF(Tableau_Effectifs_Dept[[#This Row],[Créneau TOT]]&gt;0,Tableau_Effectifs_Dept[[#This Row],[Créneau TOT]]-Tableau_Effectifs_Dept[[#This Row],[Créneau J]],0),0)</f>
        <v>0</v>
      </c>
      <c r="Q359" s="71">
        <f>ROUND(HOUR(Tableau_Effectifs_Dept[[#This Row],[Créneau J]])/12,1)</f>
        <v>0</v>
      </c>
      <c r="R359" s="71"/>
    </row>
    <row r="360" spans="1:18" hidden="1">
      <c r="A360" s="47">
        <v>44760.291666666664</v>
      </c>
      <c r="B360" s="47">
        <v>44760.791666666664</v>
      </c>
      <c r="C360" t="s">
        <v>181</v>
      </c>
      <c r="D360" t="s">
        <v>86</v>
      </c>
      <c r="E360" t="s">
        <v>85</v>
      </c>
      <c r="F360" t="s">
        <v>15</v>
      </c>
      <c r="G360" t="s">
        <v>93</v>
      </c>
      <c r="H360" t="s">
        <v>140</v>
      </c>
      <c r="I360" t="s">
        <v>97</v>
      </c>
      <c r="J3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Garde£JOUR£VOL£SAVIGNY-LE-TEMPLE£18/07/2022</v>
      </c>
      <c r="K3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0">
        <f>ROUND(MOD(Tableau_Effectifs_Dept[[#This Row],[GardDteDebut]],1),5)</f>
        <v>0.29166999999999998</v>
      </c>
      <c r="M360">
        <f>ROUND(MOD(Tableau_Effectifs_Dept[[#This Row],[GardDteFin]],1),5)</f>
        <v>0.79166999999999998</v>
      </c>
      <c r="N3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0" s="71">
        <f>MAX(IF(Tableau_Effectifs_Dept[[#This Row],[Créneau TOT]]&gt;0,Tableau_Effectifs_Dept[[#This Row],[Créneau TOT]]-Tableau_Effectifs_Dept[[#This Row],[Créneau J]],0),0)</f>
        <v>0</v>
      </c>
      <c r="Q360" s="71">
        <f>ROUND(HOUR(Tableau_Effectifs_Dept[[#This Row],[Créneau J]])/12,1)</f>
        <v>0</v>
      </c>
      <c r="R360" s="71"/>
    </row>
    <row r="361" spans="1:18" hidden="1">
      <c r="A361" s="47">
        <v>44760.291666666664</v>
      </c>
      <c r="B361" s="47">
        <v>44761.291666666664</v>
      </c>
      <c r="C361" t="s">
        <v>181</v>
      </c>
      <c r="D361" t="s">
        <v>86</v>
      </c>
      <c r="E361" t="s">
        <v>86</v>
      </c>
      <c r="F361" t="s">
        <v>15</v>
      </c>
      <c r="G361" t="s">
        <v>93</v>
      </c>
      <c r="H361" t="s">
        <v>140</v>
      </c>
      <c r="I361" t="s">
        <v>98</v>
      </c>
      <c r="J3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Garde£24H£VOL£SAVIGNY-LE-TEMPLE£18/07/2022</v>
      </c>
      <c r="K3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1">
        <f>ROUND(MOD(Tableau_Effectifs_Dept[[#This Row],[GardDteDebut]],1),5)</f>
        <v>0.29166999999999998</v>
      </c>
      <c r="M361">
        <f>ROUND(MOD(Tableau_Effectifs_Dept[[#This Row],[GardDteFin]],1),5)</f>
        <v>0.29166999999999998</v>
      </c>
      <c r="N3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1" s="71">
        <f>MAX(IF(Tableau_Effectifs_Dept[[#This Row],[Créneau TOT]]&gt;0,Tableau_Effectifs_Dept[[#This Row],[Créneau TOT]]-Tableau_Effectifs_Dept[[#This Row],[Créneau J]],0),0)</f>
        <v>0</v>
      </c>
      <c r="Q361" s="71">
        <f>ROUND(HOUR(Tableau_Effectifs_Dept[[#This Row],[Créneau J]])/12,1)</f>
        <v>0</v>
      </c>
      <c r="R361" s="71"/>
    </row>
    <row r="362" spans="1:18" hidden="1">
      <c r="A362" s="47">
        <v>44760.291666666664</v>
      </c>
      <c r="B362" s="47">
        <v>44761.291666666664</v>
      </c>
      <c r="C362" t="s">
        <v>181</v>
      </c>
      <c r="D362" t="s">
        <v>86</v>
      </c>
      <c r="E362" t="s">
        <v>86</v>
      </c>
      <c r="F362" t="s">
        <v>15</v>
      </c>
      <c r="G362" t="s">
        <v>93</v>
      </c>
      <c r="H362" t="s">
        <v>140</v>
      </c>
      <c r="I362" t="s">
        <v>98</v>
      </c>
      <c r="J3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Garde£24H£VOL£SAVIGNY-LE-TEMPLE£18/07/2022</v>
      </c>
      <c r="K3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2">
        <f>ROUND(MOD(Tableau_Effectifs_Dept[[#This Row],[GardDteDebut]],1),5)</f>
        <v>0.29166999999999998</v>
      </c>
      <c r="M362">
        <f>ROUND(MOD(Tableau_Effectifs_Dept[[#This Row],[GardDteFin]],1),5)</f>
        <v>0.29166999999999998</v>
      </c>
      <c r="N3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2" s="71">
        <f>MAX(IF(Tableau_Effectifs_Dept[[#This Row],[Créneau TOT]]&gt;0,Tableau_Effectifs_Dept[[#This Row],[Créneau TOT]]-Tableau_Effectifs_Dept[[#This Row],[Créneau J]],0),0)</f>
        <v>0</v>
      </c>
      <c r="Q362" s="71">
        <f>ROUND(HOUR(Tableau_Effectifs_Dept[[#This Row],[Créneau J]])/12,1)</f>
        <v>0</v>
      </c>
      <c r="R362" s="71"/>
    </row>
    <row r="363" spans="1:18" hidden="1">
      <c r="A363" s="47">
        <v>44760.291666666664</v>
      </c>
      <c r="B363" s="47">
        <v>44761.291666666664</v>
      </c>
      <c r="C363" t="s">
        <v>181</v>
      </c>
      <c r="D363" t="s">
        <v>86</v>
      </c>
      <c r="E363" t="s">
        <v>86</v>
      </c>
      <c r="F363" t="s">
        <v>15</v>
      </c>
      <c r="G363" t="s">
        <v>93</v>
      </c>
      <c r="H363" t="s">
        <v>141</v>
      </c>
      <c r="I363" t="s">
        <v>98</v>
      </c>
      <c r="J3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Garde£24H£PRO£SAVIGNY-LE-TEMPLE£18/07/2022</v>
      </c>
      <c r="K3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3">
        <f>ROUND(MOD(Tableau_Effectifs_Dept[[#This Row],[GardDteDebut]],1),5)</f>
        <v>0.29166999999999998</v>
      </c>
      <c r="M363">
        <f>ROUND(MOD(Tableau_Effectifs_Dept[[#This Row],[GardDteFin]],1),5)</f>
        <v>0.29166999999999998</v>
      </c>
      <c r="N3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3" s="71">
        <f>MAX(IF(Tableau_Effectifs_Dept[[#This Row],[Créneau TOT]]&gt;0,Tableau_Effectifs_Dept[[#This Row],[Créneau TOT]]-Tableau_Effectifs_Dept[[#This Row],[Créneau J]],0),0)</f>
        <v>0</v>
      </c>
      <c r="Q363" s="71">
        <f>ROUND(HOUR(Tableau_Effectifs_Dept[[#This Row],[Créneau J]])/12,1)</f>
        <v>0</v>
      </c>
      <c r="R363" s="71"/>
    </row>
    <row r="364" spans="1:18" hidden="1">
      <c r="A364" s="47">
        <v>44760.291666666664</v>
      </c>
      <c r="B364" s="47">
        <v>44761.291666666664</v>
      </c>
      <c r="C364" t="s">
        <v>181</v>
      </c>
      <c r="D364" t="s">
        <v>86</v>
      </c>
      <c r="E364" t="s">
        <v>86</v>
      </c>
      <c r="F364" t="s">
        <v>15</v>
      </c>
      <c r="G364" t="s">
        <v>93</v>
      </c>
      <c r="H364" t="s">
        <v>141</v>
      </c>
      <c r="I364" t="s">
        <v>98</v>
      </c>
      <c r="J3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Garde£24H£PRO£SAVIGNY-LE-TEMPLE£18/07/2022</v>
      </c>
      <c r="K3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4">
        <f>ROUND(MOD(Tableau_Effectifs_Dept[[#This Row],[GardDteDebut]],1),5)</f>
        <v>0.29166999999999998</v>
      </c>
      <c r="M364">
        <f>ROUND(MOD(Tableau_Effectifs_Dept[[#This Row],[GardDteFin]],1),5)</f>
        <v>0.29166999999999998</v>
      </c>
      <c r="N3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4" s="71">
        <f>MAX(IF(Tableau_Effectifs_Dept[[#This Row],[Créneau TOT]]&gt;0,Tableau_Effectifs_Dept[[#This Row],[Créneau TOT]]-Tableau_Effectifs_Dept[[#This Row],[Créneau J]],0),0)</f>
        <v>0</v>
      </c>
      <c r="Q364" s="71">
        <f>ROUND(HOUR(Tableau_Effectifs_Dept[[#This Row],[Créneau J]])/12,1)</f>
        <v>0</v>
      </c>
      <c r="R364" s="71"/>
    </row>
    <row r="365" spans="1:18" hidden="1">
      <c r="A365" s="47">
        <v>44760.291666666664</v>
      </c>
      <c r="B365" s="47">
        <v>44760.791666666664</v>
      </c>
      <c r="C365" t="s">
        <v>181</v>
      </c>
      <c r="D365" t="s">
        <v>86</v>
      </c>
      <c r="E365" t="s">
        <v>85</v>
      </c>
      <c r="F365" t="s">
        <v>106</v>
      </c>
      <c r="G365" t="s">
        <v>93</v>
      </c>
      <c r="H365" t="s">
        <v>141</v>
      </c>
      <c r="I365" t="s">
        <v>97</v>
      </c>
      <c r="J3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Garde£JOUR£PRO£SOUPPES-SUR-LOING£18/07/2022</v>
      </c>
      <c r="K3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5">
        <f>ROUND(MOD(Tableau_Effectifs_Dept[[#This Row],[GardDteDebut]],1),5)</f>
        <v>0.29166999999999998</v>
      </c>
      <c r="M365">
        <f>ROUND(MOD(Tableau_Effectifs_Dept[[#This Row],[GardDteFin]],1),5)</f>
        <v>0.79166999999999998</v>
      </c>
      <c r="N3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5" s="71">
        <f>MAX(IF(Tableau_Effectifs_Dept[[#This Row],[Créneau TOT]]&gt;0,Tableau_Effectifs_Dept[[#This Row],[Créneau TOT]]-Tableau_Effectifs_Dept[[#This Row],[Créneau J]],0),0)</f>
        <v>0</v>
      </c>
      <c r="Q365" s="71">
        <f>ROUND(HOUR(Tableau_Effectifs_Dept[[#This Row],[Créneau J]])/12,1)</f>
        <v>0</v>
      </c>
      <c r="R365" s="71"/>
    </row>
    <row r="366" spans="1:18" hidden="1">
      <c r="A366" s="47">
        <v>44760.291666666664</v>
      </c>
      <c r="B366" s="47">
        <v>44761.291666666664</v>
      </c>
      <c r="C366" t="s">
        <v>181</v>
      </c>
      <c r="D366" t="s">
        <v>86</v>
      </c>
      <c r="E366" t="s">
        <v>86</v>
      </c>
      <c r="F366" t="s">
        <v>106</v>
      </c>
      <c r="G366" t="s">
        <v>93</v>
      </c>
      <c r="H366" t="s">
        <v>141</v>
      </c>
      <c r="I366" t="s">
        <v>98</v>
      </c>
      <c r="J3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Garde£24H£PRO£SOUPPES-SUR-LOING£18/07/2022</v>
      </c>
      <c r="K3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6">
        <f>ROUND(MOD(Tableau_Effectifs_Dept[[#This Row],[GardDteDebut]],1),5)</f>
        <v>0.29166999999999998</v>
      </c>
      <c r="M366">
        <f>ROUND(MOD(Tableau_Effectifs_Dept[[#This Row],[GardDteFin]],1),5)</f>
        <v>0.29166999999999998</v>
      </c>
      <c r="N3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6" s="71">
        <f>MAX(IF(Tableau_Effectifs_Dept[[#This Row],[Créneau TOT]]&gt;0,Tableau_Effectifs_Dept[[#This Row],[Créneau TOT]]-Tableau_Effectifs_Dept[[#This Row],[Créneau J]],0),0)</f>
        <v>0</v>
      </c>
      <c r="Q366" s="71">
        <f>ROUND(HOUR(Tableau_Effectifs_Dept[[#This Row],[Créneau J]])/12,1)</f>
        <v>0</v>
      </c>
      <c r="R366" s="71"/>
    </row>
    <row r="367" spans="1:18" hidden="1">
      <c r="A367" s="47">
        <v>44760.291666666664</v>
      </c>
      <c r="B367" s="47">
        <v>44760.791666666664</v>
      </c>
      <c r="C367" t="s">
        <v>181</v>
      </c>
      <c r="D367" t="s">
        <v>86</v>
      </c>
      <c r="E367" t="s">
        <v>85</v>
      </c>
      <c r="F367" t="s">
        <v>106</v>
      </c>
      <c r="G367" t="s">
        <v>93</v>
      </c>
      <c r="H367" t="s">
        <v>140</v>
      </c>
      <c r="I367" t="s">
        <v>97</v>
      </c>
      <c r="J3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Garde£JOUR£VOL£SOUPPES-SUR-LOING£18/07/2022</v>
      </c>
      <c r="K3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7">
        <f>ROUND(MOD(Tableau_Effectifs_Dept[[#This Row],[GardDteDebut]],1),5)</f>
        <v>0.29166999999999998</v>
      </c>
      <c r="M367">
        <f>ROUND(MOD(Tableau_Effectifs_Dept[[#This Row],[GardDteFin]],1),5)</f>
        <v>0.79166999999999998</v>
      </c>
      <c r="N3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7" s="71">
        <f>MAX(IF(Tableau_Effectifs_Dept[[#This Row],[Créneau TOT]]&gt;0,Tableau_Effectifs_Dept[[#This Row],[Créneau TOT]]-Tableau_Effectifs_Dept[[#This Row],[Créneau J]],0),0)</f>
        <v>0</v>
      </c>
      <c r="Q367" s="71">
        <f>ROUND(HOUR(Tableau_Effectifs_Dept[[#This Row],[Créneau J]])/12,1)</f>
        <v>0</v>
      </c>
      <c r="R367" s="71"/>
    </row>
    <row r="368" spans="1:18" hidden="1">
      <c r="A368" s="47">
        <v>44760.291666666664</v>
      </c>
      <c r="B368" s="47">
        <v>44761.291666666664</v>
      </c>
      <c r="C368" t="s">
        <v>181</v>
      </c>
      <c r="D368" t="s">
        <v>86</v>
      </c>
      <c r="E368" t="s">
        <v>86</v>
      </c>
      <c r="F368" t="s">
        <v>106</v>
      </c>
      <c r="G368" t="s">
        <v>93</v>
      </c>
      <c r="H368" t="s">
        <v>141</v>
      </c>
      <c r="I368" t="s">
        <v>98</v>
      </c>
      <c r="J3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Garde£24H£PRO£SOUPPES-SUR-LOING£18/07/2022</v>
      </c>
      <c r="K3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8">
        <f>ROUND(MOD(Tableau_Effectifs_Dept[[#This Row],[GardDteDebut]],1),5)</f>
        <v>0.29166999999999998</v>
      </c>
      <c r="M368">
        <f>ROUND(MOD(Tableau_Effectifs_Dept[[#This Row],[GardDteFin]],1),5)</f>
        <v>0.29166999999999998</v>
      </c>
      <c r="N3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8" s="71">
        <f>MAX(IF(Tableau_Effectifs_Dept[[#This Row],[Créneau TOT]]&gt;0,Tableau_Effectifs_Dept[[#This Row],[Créneau TOT]]-Tableau_Effectifs_Dept[[#This Row],[Créneau J]],0),0)</f>
        <v>0</v>
      </c>
      <c r="Q368" s="71">
        <f>ROUND(HOUR(Tableau_Effectifs_Dept[[#This Row],[Créneau J]])/12,1)</f>
        <v>0</v>
      </c>
      <c r="R368" s="71"/>
    </row>
    <row r="369" spans="1:21">
      <c r="A369" s="47">
        <v>44760.291666666664</v>
      </c>
      <c r="B369" s="47">
        <v>44760.75</v>
      </c>
      <c r="C369" t="s">
        <v>181</v>
      </c>
      <c r="D369" t="s">
        <v>86</v>
      </c>
      <c r="E369" t="s">
        <v>96</v>
      </c>
      <c r="F369" t="s">
        <v>18</v>
      </c>
      <c r="G369" t="s">
        <v>93</v>
      </c>
      <c r="H369" t="s">
        <v>140</v>
      </c>
      <c r="I369" t="s">
        <v>94</v>
      </c>
      <c r="J3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Garde£CRENEAU£VOL£TOURNAN-EN-BRIE£18/07/2022</v>
      </c>
      <c r="K3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9" s="71">
        <f>ROUND(MOD(Tableau_Effectifs_Dept[[#This Row],[GardDteDebut]],1),5)</f>
        <v>0.29166999999999998</v>
      </c>
      <c r="M369" s="71">
        <f>ROUND(MOD(Tableau_Effectifs_Dept[[#This Row],[GardDteFin]],1),5)</f>
        <v>0.75</v>
      </c>
      <c r="N369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3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369" s="71">
        <f>MAX(IF(Tableau_Effectifs_Dept[[#This Row],[Créneau TOT]]&gt;0,Tableau_Effectifs_Dept[[#This Row],[Créneau TOT]]-Tableau_Effectifs_Dept[[#This Row],[Créneau J]],0),0)</f>
        <v>3.333335758637368E-6</v>
      </c>
      <c r="Q369" s="72">
        <f>ROUND(HOUR(Tableau_Effectifs_Dept[[#This Row],[Créneau J]])/12,1)</f>
        <v>0.9</v>
      </c>
      <c r="R369" s="72">
        <f>ROUND(HOUR(Tableau_Effectifs_Dept[[#This Row],[Créneau N]])/12,1)</f>
        <v>0</v>
      </c>
    </row>
    <row r="370" spans="1:21" hidden="1">
      <c r="A370" s="47">
        <v>44760.291666666664</v>
      </c>
      <c r="B370" s="47">
        <v>44760.791666666664</v>
      </c>
      <c r="C370" t="s">
        <v>181</v>
      </c>
      <c r="D370" t="s">
        <v>86</v>
      </c>
      <c r="E370" t="s">
        <v>85</v>
      </c>
      <c r="F370" t="s">
        <v>18</v>
      </c>
      <c r="G370" t="s">
        <v>93</v>
      </c>
      <c r="H370" t="s">
        <v>140</v>
      </c>
      <c r="I370" t="s">
        <v>97</v>
      </c>
      <c r="J3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Garde£JOUR£VOL£TOURNAN-EN-BRIE£18/07/2022</v>
      </c>
      <c r="K3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0">
        <f>ROUND(MOD(Tableau_Effectifs_Dept[[#This Row],[GardDteDebut]],1),5)</f>
        <v>0.29166999999999998</v>
      </c>
      <c r="M370">
        <f>ROUND(MOD(Tableau_Effectifs_Dept[[#This Row],[GardDteFin]],1),5)</f>
        <v>0.79166999999999998</v>
      </c>
      <c r="N3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0" s="71">
        <f>MAX(IF(Tableau_Effectifs_Dept[[#This Row],[Créneau TOT]]&gt;0,Tableau_Effectifs_Dept[[#This Row],[Créneau TOT]]-Tableau_Effectifs_Dept[[#This Row],[Créneau J]],0),0)</f>
        <v>0</v>
      </c>
      <c r="Q370" s="71">
        <f>ROUND(HOUR(Tableau_Effectifs_Dept[[#This Row],[Créneau J]])/12,1)</f>
        <v>0</v>
      </c>
      <c r="R370" s="71"/>
    </row>
    <row r="371" spans="1:21" hidden="1">
      <c r="A371" s="47">
        <v>44760.291666666664</v>
      </c>
      <c r="B371" s="47">
        <v>44761.291666666664</v>
      </c>
      <c r="C371" t="s">
        <v>181</v>
      </c>
      <c r="D371" t="s">
        <v>86</v>
      </c>
      <c r="E371" t="s">
        <v>86</v>
      </c>
      <c r="F371" t="s">
        <v>18</v>
      </c>
      <c r="G371" t="s">
        <v>93</v>
      </c>
      <c r="H371" t="s">
        <v>141</v>
      </c>
      <c r="I371" t="s">
        <v>98</v>
      </c>
      <c r="J3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Garde£24H£PRO£TOURNAN-EN-BRIE£18/07/2022</v>
      </c>
      <c r="K3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1">
        <f>ROUND(MOD(Tableau_Effectifs_Dept[[#This Row],[GardDteDebut]],1),5)</f>
        <v>0.29166999999999998</v>
      </c>
      <c r="M371">
        <f>ROUND(MOD(Tableau_Effectifs_Dept[[#This Row],[GardDteFin]],1),5)</f>
        <v>0.29166999999999998</v>
      </c>
      <c r="N3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1" s="71">
        <f>MAX(IF(Tableau_Effectifs_Dept[[#This Row],[Créneau TOT]]&gt;0,Tableau_Effectifs_Dept[[#This Row],[Créneau TOT]]-Tableau_Effectifs_Dept[[#This Row],[Créneau J]],0),0)</f>
        <v>0</v>
      </c>
      <c r="Q371" s="71">
        <f>ROUND(HOUR(Tableau_Effectifs_Dept[[#This Row],[Créneau J]])/12,1)</f>
        <v>0</v>
      </c>
      <c r="R371" s="71"/>
    </row>
    <row r="372" spans="1:21" hidden="1">
      <c r="A372" s="47">
        <v>44760.291666666664</v>
      </c>
      <c r="B372" s="47">
        <v>44761.291666666664</v>
      </c>
      <c r="C372" t="s">
        <v>181</v>
      </c>
      <c r="D372" t="s">
        <v>86</v>
      </c>
      <c r="E372" t="s">
        <v>86</v>
      </c>
      <c r="F372" t="s">
        <v>18</v>
      </c>
      <c r="G372" t="s">
        <v>93</v>
      </c>
      <c r="H372" t="s">
        <v>141</v>
      </c>
      <c r="I372" t="s">
        <v>98</v>
      </c>
      <c r="J3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Garde£24H£PRO£TOURNAN-EN-BRIE£18/07/2022</v>
      </c>
      <c r="K3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2">
        <f>ROUND(MOD(Tableau_Effectifs_Dept[[#This Row],[GardDteDebut]],1),5)</f>
        <v>0.29166999999999998</v>
      </c>
      <c r="M372">
        <f>ROUND(MOD(Tableau_Effectifs_Dept[[#This Row],[GardDteFin]],1),5)</f>
        <v>0.29166999999999998</v>
      </c>
      <c r="N3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2" s="71">
        <f>MAX(IF(Tableau_Effectifs_Dept[[#This Row],[Créneau TOT]]&gt;0,Tableau_Effectifs_Dept[[#This Row],[Créneau TOT]]-Tableau_Effectifs_Dept[[#This Row],[Créneau J]],0),0)</f>
        <v>0</v>
      </c>
      <c r="Q372" s="71">
        <f>ROUND(HOUR(Tableau_Effectifs_Dept[[#This Row],[Créneau J]])/12,1)</f>
        <v>0</v>
      </c>
      <c r="R372" s="71"/>
    </row>
    <row r="373" spans="1:21" hidden="1">
      <c r="A373" s="47">
        <v>44760.291666666664</v>
      </c>
      <c r="B373" s="47">
        <v>44760.791666666664</v>
      </c>
      <c r="C373" t="s">
        <v>181</v>
      </c>
      <c r="D373" t="s">
        <v>86</v>
      </c>
      <c r="E373" t="s">
        <v>85</v>
      </c>
      <c r="F373" t="s">
        <v>18</v>
      </c>
      <c r="G373" t="s">
        <v>93</v>
      </c>
      <c r="H373" t="s">
        <v>141</v>
      </c>
      <c r="I373" t="s">
        <v>97</v>
      </c>
      <c r="J3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Garde£JOUR£PRO£TOURNAN-EN-BRIE£18/07/2022</v>
      </c>
      <c r="K3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3">
        <f>ROUND(MOD(Tableau_Effectifs_Dept[[#This Row],[GardDteDebut]],1),5)</f>
        <v>0.29166999999999998</v>
      </c>
      <c r="M373">
        <f>ROUND(MOD(Tableau_Effectifs_Dept[[#This Row],[GardDteFin]],1),5)</f>
        <v>0.79166999999999998</v>
      </c>
      <c r="N3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3" s="71">
        <f>MAX(IF(Tableau_Effectifs_Dept[[#This Row],[Créneau TOT]]&gt;0,Tableau_Effectifs_Dept[[#This Row],[Créneau TOT]]-Tableau_Effectifs_Dept[[#This Row],[Créneau J]],0),0)</f>
        <v>0</v>
      </c>
      <c r="Q373" s="71">
        <f>ROUND(HOUR(Tableau_Effectifs_Dept[[#This Row],[Créneau J]])/12,1)</f>
        <v>0</v>
      </c>
      <c r="R373" s="71"/>
    </row>
    <row r="374" spans="1:21" hidden="1">
      <c r="A374" s="47">
        <v>44760.291666666664</v>
      </c>
      <c r="B374" s="47">
        <v>44760.791666666664</v>
      </c>
      <c r="C374" t="s">
        <v>181</v>
      </c>
      <c r="D374" t="s">
        <v>86</v>
      </c>
      <c r="E374" t="s">
        <v>85</v>
      </c>
      <c r="F374" t="s">
        <v>18</v>
      </c>
      <c r="G374" t="s">
        <v>93</v>
      </c>
      <c r="H374" t="s">
        <v>141</v>
      </c>
      <c r="I374" t="s">
        <v>97</v>
      </c>
      <c r="J3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Garde£JOUR£PRO£TOURNAN-EN-BRIE£18/07/2022</v>
      </c>
      <c r="K3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4">
        <f>ROUND(MOD(Tableau_Effectifs_Dept[[#This Row],[GardDteDebut]],1),5)</f>
        <v>0.29166999999999998</v>
      </c>
      <c r="M374">
        <f>ROUND(MOD(Tableau_Effectifs_Dept[[#This Row],[GardDteFin]],1),5)</f>
        <v>0.79166999999999998</v>
      </c>
      <c r="N3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4" s="71">
        <f>MAX(IF(Tableau_Effectifs_Dept[[#This Row],[Créneau TOT]]&gt;0,Tableau_Effectifs_Dept[[#This Row],[Créneau TOT]]-Tableau_Effectifs_Dept[[#This Row],[Créneau J]],0),0)</f>
        <v>0</v>
      </c>
      <c r="Q374" s="71">
        <f>ROUND(HOUR(Tableau_Effectifs_Dept[[#This Row],[Créneau J]])/12,1)</f>
        <v>0</v>
      </c>
      <c r="R374" s="71"/>
    </row>
    <row r="375" spans="1:21" hidden="1">
      <c r="A375" s="47">
        <v>44760.291666666664</v>
      </c>
      <c r="B375" s="47">
        <v>44761.291666666664</v>
      </c>
      <c r="C375" t="s">
        <v>181</v>
      </c>
      <c r="D375" t="s">
        <v>86</v>
      </c>
      <c r="E375" t="s">
        <v>86</v>
      </c>
      <c r="F375" t="s">
        <v>18</v>
      </c>
      <c r="G375" t="s">
        <v>93</v>
      </c>
      <c r="H375" t="s">
        <v>141</v>
      </c>
      <c r="I375" t="s">
        <v>98</v>
      </c>
      <c r="J3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Garde£24H£PRO£TOURNAN-EN-BRIE£18/07/2022</v>
      </c>
      <c r="K3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5">
        <f>ROUND(MOD(Tableau_Effectifs_Dept[[#This Row],[GardDteDebut]],1),5)</f>
        <v>0.29166999999999998</v>
      </c>
      <c r="M375">
        <f>ROUND(MOD(Tableau_Effectifs_Dept[[#This Row],[GardDteFin]],1),5)</f>
        <v>0.29166999999999998</v>
      </c>
      <c r="N3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5" s="71">
        <f>MAX(IF(Tableau_Effectifs_Dept[[#This Row],[Créneau TOT]]&gt;0,Tableau_Effectifs_Dept[[#This Row],[Créneau TOT]]-Tableau_Effectifs_Dept[[#This Row],[Créneau J]],0),0)</f>
        <v>0</v>
      </c>
      <c r="Q375" s="71">
        <f>ROUND(HOUR(Tableau_Effectifs_Dept[[#This Row],[Créneau J]])/12,1)</f>
        <v>0</v>
      </c>
      <c r="R375" s="71"/>
    </row>
    <row r="376" spans="1:21" hidden="1">
      <c r="A376" s="47">
        <v>44760.291666666664</v>
      </c>
      <c r="B376" s="47">
        <v>44761.291666666664</v>
      </c>
      <c r="C376" t="s">
        <v>181</v>
      </c>
      <c r="D376" t="s">
        <v>86</v>
      </c>
      <c r="E376" t="s">
        <v>86</v>
      </c>
      <c r="F376" t="s">
        <v>53</v>
      </c>
      <c r="G376" t="s">
        <v>93</v>
      </c>
      <c r="H376" t="s">
        <v>141</v>
      </c>
      <c r="I376" t="s">
        <v>98</v>
      </c>
      <c r="J3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Garde£24H£PRO£TRILPORT£18/07/2022</v>
      </c>
      <c r="K3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6">
        <f>ROUND(MOD(Tableau_Effectifs_Dept[[#This Row],[GardDteDebut]],1),5)</f>
        <v>0.29166999999999998</v>
      </c>
      <c r="M376">
        <f>ROUND(MOD(Tableau_Effectifs_Dept[[#This Row],[GardDteFin]],1),5)</f>
        <v>0.29166999999999998</v>
      </c>
      <c r="N3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6" s="71">
        <f>MAX(IF(Tableau_Effectifs_Dept[[#This Row],[Créneau TOT]]&gt;0,Tableau_Effectifs_Dept[[#This Row],[Créneau TOT]]-Tableau_Effectifs_Dept[[#This Row],[Créneau J]],0),0)</f>
        <v>0</v>
      </c>
      <c r="Q376" s="71">
        <f>ROUND(HOUR(Tableau_Effectifs_Dept[[#This Row],[Créneau J]])/12,1)</f>
        <v>0</v>
      </c>
      <c r="R376" s="71"/>
    </row>
    <row r="377" spans="1:21" hidden="1">
      <c r="A377" s="47">
        <v>44760.291666666664</v>
      </c>
      <c r="B377" s="47">
        <v>44760.791666666664</v>
      </c>
      <c r="C377" t="s">
        <v>181</v>
      </c>
      <c r="D377" t="s">
        <v>86</v>
      </c>
      <c r="E377" t="s">
        <v>85</v>
      </c>
      <c r="F377" t="s">
        <v>53</v>
      </c>
      <c r="G377" t="s">
        <v>93</v>
      </c>
      <c r="H377" t="s">
        <v>140</v>
      </c>
      <c r="I377" t="s">
        <v>97</v>
      </c>
      <c r="J3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Garde£JOUR£VOL£TRILPORT£18/07/2022</v>
      </c>
      <c r="K3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7">
        <f>ROUND(MOD(Tableau_Effectifs_Dept[[#This Row],[GardDteDebut]],1),5)</f>
        <v>0.29166999999999998</v>
      </c>
      <c r="M377">
        <f>ROUND(MOD(Tableau_Effectifs_Dept[[#This Row],[GardDteFin]],1),5)</f>
        <v>0.79166999999999998</v>
      </c>
      <c r="N3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7" s="71">
        <f>MAX(IF(Tableau_Effectifs_Dept[[#This Row],[Créneau TOT]]&gt;0,Tableau_Effectifs_Dept[[#This Row],[Créneau TOT]]-Tableau_Effectifs_Dept[[#This Row],[Créneau J]],0),0)</f>
        <v>0</v>
      </c>
      <c r="Q377" s="71">
        <f>ROUND(HOUR(Tableau_Effectifs_Dept[[#This Row],[Créneau J]])/12,1)</f>
        <v>0</v>
      </c>
      <c r="R377" s="71"/>
    </row>
    <row r="378" spans="1:21" hidden="1">
      <c r="A378" s="47">
        <v>44760.291666666664</v>
      </c>
      <c r="B378" s="47">
        <v>44761.291666666664</v>
      </c>
      <c r="C378" t="s">
        <v>181</v>
      </c>
      <c r="D378" t="s">
        <v>86</v>
      </c>
      <c r="E378" t="s">
        <v>86</v>
      </c>
      <c r="F378" t="s">
        <v>53</v>
      </c>
      <c r="G378" t="s">
        <v>93</v>
      </c>
      <c r="H378" t="s">
        <v>140</v>
      </c>
      <c r="I378" t="s">
        <v>98</v>
      </c>
      <c r="J3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Garde£24H£VOL£TRILPORT£18/07/2022</v>
      </c>
      <c r="K3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8">
        <f>ROUND(MOD(Tableau_Effectifs_Dept[[#This Row],[GardDteDebut]],1),5)</f>
        <v>0.29166999999999998</v>
      </c>
      <c r="M378">
        <f>ROUND(MOD(Tableau_Effectifs_Dept[[#This Row],[GardDteFin]],1),5)</f>
        <v>0.29166999999999998</v>
      </c>
      <c r="N3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8" s="71">
        <f>MAX(IF(Tableau_Effectifs_Dept[[#This Row],[Créneau TOT]]&gt;0,Tableau_Effectifs_Dept[[#This Row],[Créneau TOT]]-Tableau_Effectifs_Dept[[#This Row],[Créneau J]],0),0)</f>
        <v>0</v>
      </c>
      <c r="Q378" s="71">
        <f>ROUND(HOUR(Tableau_Effectifs_Dept[[#This Row],[Créneau J]])/12,1)</f>
        <v>0</v>
      </c>
      <c r="R378" s="71"/>
    </row>
    <row r="379" spans="1:21">
      <c r="A379" s="47">
        <v>44760.291666666664</v>
      </c>
      <c r="B379" s="47">
        <v>44760.75</v>
      </c>
      <c r="C379" t="s">
        <v>181</v>
      </c>
      <c r="D379" t="s">
        <v>86</v>
      </c>
      <c r="E379" t="s">
        <v>96</v>
      </c>
      <c r="F379" t="s">
        <v>61</v>
      </c>
      <c r="G379" t="s">
        <v>93</v>
      </c>
      <c r="H379" t="s">
        <v>140</v>
      </c>
      <c r="I379" t="s">
        <v>94</v>
      </c>
      <c r="J3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Garde£CRENEAU£VOL£VAIRES-SUR-MARNE£18/07/2022</v>
      </c>
      <c r="K3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9" s="71">
        <f>ROUND(MOD(Tableau_Effectifs_Dept[[#This Row],[GardDteDebut]],1),5)</f>
        <v>0.29166999999999998</v>
      </c>
      <c r="M379" s="71">
        <f>ROUND(MOD(Tableau_Effectifs_Dept[[#This Row],[GardDteFin]],1),5)</f>
        <v>0.75</v>
      </c>
      <c r="N379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3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379" s="71">
        <f>MAX(IF(Tableau_Effectifs_Dept[[#This Row],[Créneau TOT]]&gt;0,Tableau_Effectifs_Dept[[#This Row],[Créneau TOT]]-Tableau_Effectifs_Dept[[#This Row],[Créneau J]],0),0)</f>
        <v>3.333335758637368E-6</v>
      </c>
      <c r="Q379" s="72">
        <f>ROUND(HOUR(Tableau_Effectifs_Dept[[#This Row],[Créneau J]])/12,1)</f>
        <v>0.9</v>
      </c>
      <c r="R379" s="72">
        <f>ROUND(HOUR(Tableau_Effectifs_Dept[[#This Row],[Créneau N]])/12,1)</f>
        <v>0</v>
      </c>
    </row>
    <row r="380" spans="1:21" hidden="1">
      <c r="A380" s="47">
        <v>44760.291666666664</v>
      </c>
      <c r="B380" s="47">
        <v>44761.291666666664</v>
      </c>
      <c r="C380" t="s">
        <v>181</v>
      </c>
      <c r="D380" t="s">
        <v>86</v>
      </c>
      <c r="E380" t="s">
        <v>86</v>
      </c>
      <c r="F380" t="s">
        <v>61</v>
      </c>
      <c r="G380" t="s">
        <v>93</v>
      </c>
      <c r="H380" t="s">
        <v>141</v>
      </c>
      <c r="I380" t="s">
        <v>98</v>
      </c>
      <c r="J3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Garde£24H£PRO£VAIRES-SUR-MARNE£18/07/2022</v>
      </c>
      <c r="K3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0">
        <f>ROUND(MOD(Tableau_Effectifs_Dept[[#This Row],[GardDteDebut]],1),5)</f>
        <v>0.29166999999999998</v>
      </c>
      <c r="M380">
        <f>ROUND(MOD(Tableau_Effectifs_Dept[[#This Row],[GardDteFin]],1),5)</f>
        <v>0.29166999999999998</v>
      </c>
      <c r="N3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0" s="71">
        <f>MAX(IF(Tableau_Effectifs_Dept[[#This Row],[Créneau TOT]]&gt;0,Tableau_Effectifs_Dept[[#This Row],[Créneau TOT]]-Tableau_Effectifs_Dept[[#This Row],[Créneau J]],0),0)</f>
        <v>0</v>
      </c>
      <c r="Q380" s="71">
        <f>ROUND(HOUR(Tableau_Effectifs_Dept[[#This Row],[Créneau J]])/12,1)</f>
        <v>0</v>
      </c>
      <c r="R380" s="71"/>
    </row>
    <row r="381" spans="1:21">
      <c r="A381" s="47">
        <v>44760.291666666664</v>
      </c>
      <c r="B381" s="47">
        <v>44760.791666666664</v>
      </c>
      <c r="C381" t="s">
        <v>181</v>
      </c>
      <c r="D381" t="s">
        <v>86</v>
      </c>
      <c r="E381" t="s">
        <v>85</v>
      </c>
      <c r="F381" t="s">
        <v>61</v>
      </c>
      <c r="G381" t="s">
        <v>93</v>
      </c>
      <c r="H381" t="s">
        <v>140</v>
      </c>
      <c r="I381" t="s">
        <v>94</v>
      </c>
      <c r="J3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Garde£CRENEAU£VOL£VAIRES-SUR-MARNE£18/07/2022</v>
      </c>
      <c r="K3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1" s="71">
        <f>ROUND(MOD(Tableau_Effectifs_Dept[[#This Row],[GardDteDebut]],1),5)</f>
        <v>0.29166999999999998</v>
      </c>
      <c r="M381" s="71">
        <f>ROUND(MOD(Tableau_Effectifs_Dept[[#This Row],[GardDteFin]],1),5)</f>
        <v>0.79166999999999998</v>
      </c>
      <c r="N381" s="71">
        <f>IF(AND(Tableau_Effectifs_Dept[[#This Row],[PERIODE]]="creneau",Tableau_Effectifs_Dept[[#This Row],[DE Arrondi]]&gt;=7/24),Tableau_Effectifs_Dept[[#This Row],[GardDteFin]]-Tableau_Effectifs_Dept[[#This Row],[GardDteDebut]],0)</f>
        <v>0.5</v>
      </c>
      <c r="O381" s="95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1" s="95">
        <f>MAX(IF(Tableau_Effectifs_Dept[[#This Row],[Créneau TOT]]&gt;0,Tableau_Effectifs_Dept[[#This Row],[Créneau TOT]]-Tableau_Effectifs_Dept[[#This Row],[Créneau J]],0),0)</f>
        <v>0.5</v>
      </c>
      <c r="Q381" s="72">
        <f>ROUND(HOUR(Tableau_Effectifs_Dept[[#This Row],[Créneau J]])/12,1)</f>
        <v>0</v>
      </c>
      <c r="R381" s="72">
        <f>ROUND(HOUR(Tableau_Effectifs_Dept[[#This Row],[Créneau N]])/12,1)</f>
        <v>1</v>
      </c>
      <c r="T381" s="71">
        <v>0.5</v>
      </c>
      <c r="U381" s="93">
        <v>0</v>
      </c>
    </row>
    <row r="382" spans="1:21" hidden="1">
      <c r="A382" s="47">
        <v>44760.291666666664</v>
      </c>
      <c r="B382" s="47">
        <v>44761.291666666664</v>
      </c>
      <c r="C382" t="s">
        <v>181</v>
      </c>
      <c r="D382" t="s">
        <v>86</v>
      </c>
      <c r="E382" t="s">
        <v>86</v>
      </c>
      <c r="F382" t="s">
        <v>61</v>
      </c>
      <c r="G382" t="s">
        <v>93</v>
      </c>
      <c r="H382" t="s">
        <v>141</v>
      </c>
      <c r="I382" t="s">
        <v>98</v>
      </c>
      <c r="J3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Garde£24H£PRO£VAIRES-SUR-MARNE£18/07/2022</v>
      </c>
      <c r="K3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2">
        <f>ROUND(MOD(Tableau_Effectifs_Dept[[#This Row],[GardDteDebut]],1),5)</f>
        <v>0.29166999999999998</v>
      </c>
      <c r="M382">
        <f>ROUND(MOD(Tableau_Effectifs_Dept[[#This Row],[GardDteFin]],1),5)</f>
        <v>0.29166999999999998</v>
      </c>
      <c r="N3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2" s="71">
        <f>MAX(IF(Tableau_Effectifs_Dept[[#This Row],[Créneau TOT]]&gt;0,Tableau_Effectifs_Dept[[#This Row],[Créneau TOT]]-Tableau_Effectifs_Dept[[#This Row],[Créneau J]],0),0)</f>
        <v>0</v>
      </c>
      <c r="Q382" s="71">
        <f>ROUND(HOUR(Tableau_Effectifs_Dept[[#This Row],[Créneau J]])/12,1)</f>
        <v>0</v>
      </c>
      <c r="R382" s="71"/>
    </row>
    <row r="383" spans="1:21" hidden="1">
      <c r="A383" s="47">
        <v>44760.291666666664</v>
      </c>
      <c r="B383" s="47">
        <v>44760.791666666664</v>
      </c>
      <c r="C383" t="s">
        <v>181</v>
      </c>
      <c r="D383" t="s">
        <v>86</v>
      </c>
      <c r="E383" t="s">
        <v>85</v>
      </c>
      <c r="F383" t="s">
        <v>22</v>
      </c>
      <c r="G383" t="s">
        <v>93</v>
      </c>
      <c r="H383" t="s">
        <v>140</v>
      </c>
      <c r="I383" t="s">
        <v>97</v>
      </c>
      <c r="J3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Garde£JOUR£VOL£VAUX-LE-PENIL£18/07/2022</v>
      </c>
      <c r="K3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3">
        <f>ROUND(MOD(Tableau_Effectifs_Dept[[#This Row],[GardDteDebut]],1),5)</f>
        <v>0.29166999999999998</v>
      </c>
      <c r="M383">
        <f>ROUND(MOD(Tableau_Effectifs_Dept[[#This Row],[GardDteFin]],1),5)</f>
        <v>0.79166999999999998</v>
      </c>
      <c r="N3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3" s="71">
        <f>MAX(IF(Tableau_Effectifs_Dept[[#This Row],[Créneau TOT]]&gt;0,Tableau_Effectifs_Dept[[#This Row],[Créneau TOT]]-Tableau_Effectifs_Dept[[#This Row],[Créneau J]],0),0)</f>
        <v>0</v>
      </c>
      <c r="Q383" s="71">
        <f>ROUND(HOUR(Tableau_Effectifs_Dept[[#This Row],[Créneau J]])/12,1)</f>
        <v>0</v>
      </c>
      <c r="R383" s="71"/>
    </row>
    <row r="384" spans="1:21" hidden="1">
      <c r="A384" s="47">
        <v>44760.291666666664</v>
      </c>
      <c r="B384" s="47">
        <v>44760.791666666664</v>
      </c>
      <c r="C384" t="s">
        <v>181</v>
      </c>
      <c r="D384" t="s">
        <v>86</v>
      </c>
      <c r="E384" t="s">
        <v>85</v>
      </c>
      <c r="F384" t="s">
        <v>22</v>
      </c>
      <c r="G384" t="s">
        <v>93</v>
      </c>
      <c r="H384" t="s">
        <v>140</v>
      </c>
      <c r="I384" t="s">
        <v>97</v>
      </c>
      <c r="J3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Garde£JOUR£VOL£VAUX-LE-PENIL£18/07/2022</v>
      </c>
      <c r="K3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4">
        <f>ROUND(MOD(Tableau_Effectifs_Dept[[#This Row],[GardDteDebut]],1),5)</f>
        <v>0.29166999999999998</v>
      </c>
      <c r="M384">
        <f>ROUND(MOD(Tableau_Effectifs_Dept[[#This Row],[GardDteFin]],1),5)</f>
        <v>0.79166999999999998</v>
      </c>
      <c r="N3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4" s="71">
        <f>MAX(IF(Tableau_Effectifs_Dept[[#This Row],[Créneau TOT]]&gt;0,Tableau_Effectifs_Dept[[#This Row],[Créneau TOT]]-Tableau_Effectifs_Dept[[#This Row],[Créneau J]],0),0)</f>
        <v>0</v>
      </c>
      <c r="Q384" s="71">
        <f>ROUND(HOUR(Tableau_Effectifs_Dept[[#This Row],[Créneau J]])/12,1)</f>
        <v>0</v>
      </c>
      <c r="R384" s="71"/>
    </row>
    <row r="385" spans="1:20" hidden="1">
      <c r="A385" s="47">
        <v>44760.291666666664</v>
      </c>
      <c r="B385" s="47">
        <v>44761.291666666664</v>
      </c>
      <c r="C385" t="s">
        <v>181</v>
      </c>
      <c r="D385" t="s">
        <v>86</v>
      </c>
      <c r="E385" t="s">
        <v>86</v>
      </c>
      <c r="F385" t="s">
        <v>22</v>
      </c>
      <c r="G385" t="s">
        <v>93</v>
      </c>
      <c r="H385" t="s">
        <v>141</v>
      </c>
      <c r="I385" t="s">
        <v>98</v>
      </c>
      <c r="J3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Garde£24H£PRO£VAUX-LE-PENIL£18/07/2022</v>
      </c>
      <c r="K3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5">
        <f>ROUND(MOD(Tableau_Effectifs_Dept[[#This Row],[GardDteDebut]],1),5)</f>
        <v>0.29166999999999998</v>
      </c>
      <c r="M385">
        <f>ROUND(MOD(Tableau_Effectifs_Dept[[#This Row],[GardDteFin]],1),5)</f>
        <v>0.29166999999999998</v>
      </c>
      <c r="N3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5" s="71">
        <f>MAX(IF(Tableau_Effectifs_Dept[[#This Row],[Créneau TOT]]&gt;0,Tableau_Effectifs_Dept[[#This Row],[Créneau TOT]]-Tableau_Effectifs_Dept[[#This Row],[Créneau J]],0),0)</f>
        <v>0</v>
      </c>
      <c r="Q385" s="71">
        <f>ROUND(HOUR(Tableau_Effectifs_Dept[[#This Row],[Créneau J]])/12,1)</f>
        <v>0</v>
      </c>
      <c r="R385" s="71"/>
    </row>
    <row r="386" spans="1:20" hidden="1">
      <c r="A386" s="47">
        <v>44760.291666666664</v>
      </c>
      <c r="B386" s="47">
        <v>44760.791666666664</v>
      </c>
      <c r="C386" t="s">
        <v>181</v>
      </c>
      <c r="D386" t="s">
        <v>86</v>
      </c>
      <c r="E386" t="s">
        <v>85</v>
      </c>
      <c r="F386" t="s">
        <v>22</v>
      </c>
      <c r="G386" t="s">
        <v>93</v>
      </c>
      <c r="H386" t="s">
        <v>141</v>
      </c>
      <c r="I386" t="s">
        <v>97</v>
      </c>
      <c r="J3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Garde£JOUR£PRO£VAUX-LE-PENIL£18/07/2022</v>
      </c>
      <c r="K3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6">
        <f>ROUND(MOD(Tableau_Effectifs_Dept[[#This Row],[GardDteDebut]],1),5)</f>
        <v>0.29166999999999998</v>
      </c>
      <c r="M386">
        <f>ROUND(MOD(Tableau_Effectifs_Dept[[#This Row],[GardDteFin]],1),5)</f>
        <v>0.79166999999999998</v>
      </c>
      <c r="N3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6" s="71">
        <f>MAX(IF(Tableau_Effectifs_Dept[[#This Row],[Créneau TOT]]&gt;0,Tableau_Effectifs_Dept[[#This Row],[Créneau TOT]]-Tableau_Effectifs_Dept[[#This Row],[Créneau J]],0),0)</f>
        <v>0</v>
      </c>
      <c r="Q386" s="71">
        <f>ROUND(HOUR(Tableau_Effectifs_Dept[[#This Row],[Créneau J]])/12,1)</f>
        <v>0</v>
      </c>
      <c r="R386" s="71"/>
    </row>
    <row r="387" spans="1:20" hidden="1">
      <c r="A387" s="47">
        <v>44760.291666666664</v>
      </c>
      <c r="B387" s="47">
        <v>44761.291666666664</v>
      </c>
      <c r="C387" t="s">
        <v>181</v>
      </c>
      <c r="D387" t="s">
        <v>86</v>
      </c>
      <c r="E387" t="s">
        <v>86</v>
      </c>
      <c r="F387" t="s">
        <v>22</v>
      </c>
      <c r="G387" t="s">
        <v>93</v>
      </c>
      <c r="H387" t="s">
        <v>140</v>
      </c>
      <c r="I387" t="s">
        <v>98</v>
      </c>
      <c r="J3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Garde£24H£VOL£VAUX-LE-PENIL£18/07/2022</v>
      </c>
      <c r="K3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7">
        <f>ROUND(MOD(Tableau_Effectifs_Dept[[#This Row],[GardDteDebut]],1),5)</f>
        <v>0.29166999999999998</v>
      </c>
      <c r="M387">
        <f>ROUND(MOD(Tableau_Effectifs_Dept[[#This Row],[GardDteFin]],1),5)</f>
        <v>0.29166999999999998</v>
      </c>
      <c r="N3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7" s="71">
        <f>MAX(IF(Tableau_Effectifs_Dept[[#This Row],[Créneau TOT]]&gt;0,Tableau_Effectifs_Dept[[#This Row],[Créneau TOT]]-Tableau_Effectifs_Dept[[#This Row],[Créneau J]],0),0)</f>
        <v>0</v>
      </c>
      <c r="Q387" s="71">
        <f>ROUND(HOUR(Tableau_Effectifs_Dept[[#This Row],[Créneau J]])/12,1)</f>
        <v>0</v>
      </c>
      <c r="R387" s="71"/>
    </row>
    <row r="388" spans="1:20" hidden="1">
      <c r="A388" s="47">
        <v>44760.291666666664</v>
      </c>
      <c r="B388" s="47">
        <v>44761.291666666664</v>
      </c>
      <c r="C388" t="s">
        <v>181</v>
      </c>
      <c r="D388" t="s">
        <v>86</v>
      </c>
      <c r="E388" t="s">
        <v>86</v>
      </c>
      <c r="F388" t="s">
        <v>22</v>
      </c>
      <c r="G388" t="s">
        <v>93</v>
      </c>
      <c r="H388" t="s">
        <v>141</v>
      </c>
      <c r="I388" t="s">
        <v>98</v>
      </c>
      <c r="J3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Garde£24H£PRO£VAUX-LE-PENIL£18/07/2022</v>
      </c>
      <c r="K3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8">
        <f>ROUND(MOD(Tableau_Effectifs_Dept[[#This Row],[GardDteDebut]],1),5)</f>
        <v>0.29166999999999998</v>
      </c>
      <c r="M388">
        <f>ROUND(MOD(Tableau_Effectifs_Dept[[#This Row],[GardDteFin]],1),5)</f>
        <v>0.29166999999999998</v>
      </c>
      <c r="N3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8" s="71">
        <f>MAX(IF(Tableau_Effectifs_Dept[[#This Row],[Créneau TOT]]&gt;0,Tableau_Effectifs_Dept[[#This Row],[Créneau TOT]]-Tableau_Effectifs_Dept[[#This Row],[Créneau J]],0),0)</f>
        <v>0</v>
      </c>
      <c r="Q388" s="71">
        <f>ROUND(HOUR(Tableau_Effectifs_Dept[[#This Row],[Créneau J]])/12,1)</f>
        <v>0</v>
      </c>
      <c r="R388" s="71"/>
    </row>
    <row r="389" spans="1:20" hidden="1">
      <c r="A389" s="47">
        <v>44760.291666666664</v>
      </c>
      <c r="B389" s="47">
        <v>44761.291666666664</v>
      </c>
      <c r="C389" t="s">
        <v>181</v>
      </c>
      <c r="D389" t="s">
        <v>86</v>
      </c>
      <c r="E389" t="s">
        <v>86</v>
      </c>
      <c r="F389" t="s">
        <v>22</v>
      </c>
      <c r="G389" t="s">
        <v>93</v>
      </c>
      <c r="H389" t="s">
        <v>141</v>
      </c>
      <c r="I389" t="s">
        <v>98</v>
      </c>
      <c r="J3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Garde£24H£PRO£VAUX-LE-PENIL£18/07/2022</v>
      </c>
      <c r="K3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9">
        <f>ROUND(MOD(Tableau_Effectifs_Dept[[#This Row],[GardDteDebut]],1),5)</f>
        <v>0.29166999999999998</v>
      </c>
      <c r="M389">
        <f>ROUND(MOD(Tableau_Effectifs_Dept[[#This Row],[GardDteFin]],1),5)</f>
        <v>0.29166999999999998</v>
      </c>
      <c r="N3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9" s="71">
        <f>MAX(IF(Tableau_Effectifs_Dept[[#This Row],[Créneau TOT]]&gt;0,Tableau_Effectifs_Dept[[#This Row],[Créneau TOT]]-Tableau_Effectifs_Dept[[#This Row],[Créneau J]],0),0)</f>
        <v>0</v>
      </c>
      <c r="Q389" s="71">
        <f>ROUND(HOUR(Tableau_Effectifs_Dept[[#This Row],[Créneau J]])/12,1)</f>
        <v>0</v>
      </c>
      <c r="R389" s="71"/>
    </row>
    <row r="390" spans="1:20" hidden="1">
      <c r="A390" s="47">
        <v>44760.291666666664</v>
      </c>
      <c r="B390" s="47">
        <v>44761.291666666664</v>
      </c>
      <c r="C390" t="s">
        <v>181</v>
      </c>
      <c r="D390" t="s">
        <v>86</v>
      </c>
      <c r="E390" t="s">
        <v>86</v>
      </c>
      <c r="F390" t="s">
        <v>22</v>
      </c>
      <c r="G390" t="s">
        <v>93</v>
      </c>
      <c r="H390" t="s">
        <v>140</v>
      </c>
      <c r="I390" t="s">
        <v>98</v>
      </c>
      <c r="J3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Garde£24H£VOL£VAUX-LE-PENIL£18/07/2022</v>
      </c>
      <c r="K3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0">
        <f>ROUND(MOD(Tableau_Effectifs_Dept[[#This Row],[GardDteDebut]],1),5)</f>
        <v>0.29166999999999998</v>
      </c>
      <c r="M390">
        <f>ROUND(MOD(Tableau_Effectifs_Dept[[#This Row],[GardDteFin]],1),5)</f>
        <v>0.29166999999999998</v>
      </c>
      <c r="N3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0" s="71">
        <f>MAX(IF(Tableau_Effectifs_Dept[[#This Row],[Créneau TOT]]&gt;0,Tableau_Effectifs_Dept[[#This Row],[Créneau TOT]]-Tableau_Effectifs_Dept[[#This Row],[Créneau J]],0),0)</f>
        <v>0</v>
      </c>
      <c r="Q390" s="71">
        <f>ROUND(HOUR(Tableau_Effectifs_Dept[[#This Row],[Créneau J]])/12,1)</f>
        <v>0</v>
      </c>
      <c r="R390" s="71"/>
    </row>
    <row r="391" spans="1:20" hidden="1">
      <c r="A391" s="47">
        <v>44760.291666666664</v>
      </c>
      <c r="B391" s="47">
        <v>44761.291666666664</v>
      </c>
      <c r="C391" t="s">
        <v>181</v>
      </c>
      <c r="D391" t="s">
        <v>86</v>
      </c>
      <c r="E391" t="s">
        <v>86</v>
      </c>
      <c r="F391" t="s">
        <v>59</v>
      </c>
      <c r="G391" t="s">
        <v>93</v>
      </c>
      <c r="H391" t="s">
        <v>141</v>
      </c>
      <c r="I391" t="s">
        <v>98</v>
      </c>
      <c r="J3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Garde£24H£PRO£VILLEPARISIS£18/07/2022</v>
      </c>
      <c r="K3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1">
        <f>ROUND(MOD(Tableau_Effectifs_Dept[[#This Row],[GardDteDebut]],1),5)</f>
        <v>0.29166999999999998</v>
      </c>
      <c r="M391">
        <f>ROUND(MOD(Tableau_Effectifs_Dept[[#This Row],[GardDteFin]],1),5)</f>
        <v>0.29166999999999998</v>
      </c>
      <c r="N3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1" s="71">
        <f>MAX(IF(Tableau_Effectifs_Dept[[#This Row],[Créneau TOT]]&gt;0,Tableau_Effectifs_Dept[[#This Row],[Créneau TOT]]-Tableau_Effectifs_Dept[[#This Row],[Créneau J]],0),0)</f>
        <v>0</v>
      </c>
      <c r="Q391" s="71">
        <f>ROUND(HOUR(Tableau_Effectifs_Dept[[#This Row],[Créneau J]])/12,1)</f>
        <v>0</v>
      </c>
      <c r="R391" s="71"/>
    </row>
    <row r="392" spans="1:20" hidden="1">
      <c r="A392" s="47">
        <v>44760.291666666664</v>
      </c>
      <c r="B392" s="47">
        <v>44760.791666666664</v>
      </c>
      <c r="C392" t="s">
        <v>181</v>
      </c>
      <c r="D392" t="s">
        <v>86</v>
      </c>
      <c r="E392" t="s">
        <v>85</v>
      </c>
      <c r="F392" t="s">
        <v>59</v>
      </c>
      <c r="G392" t="s">
        <v>93</v>
      </c>
      <c r="H392" t="s">
        <v>140</v>
      </c>
      <c r="I392" t="s">
        <v>97</v>
      </c>
      <c r="J3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Garde£JOUR£VOL£VILLEPARISIS£18/07/2022</v>
      </c>
      <c r="K3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2">
        <f>ROUND(MOD(Tableau_Effectifs_Dept[[#This Row],[GardDteDebut]],1),5)</f>
        <v>0.29166999999999998</v>
      </c>
      <c r="M392">
        <f>ROUND(MOD(Tableau_Effectifs_Dept[[#This Row],[GardDteFin]],1),5)</f>
        <v>0.79166999999999998</v>
      </c>
      <c r="N3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2" s="71">
        <f>MAX(IF(Tableau_Effectifs_Dept[[#This Row],[Créneau TOT]]&gt;0,Tableau_Effectifs_Dept[[#This Row],[Créneau TOT]]-Tableau_Effectifs_Dept[[#This Row],[Créneau J]],0),0)</f>
        <v>0</v>
      </c>
      <c r="Q392" s="71">
        <f>ROUND(HOUR(Tableau_Effectifs_Dept[[#This Row],[Créneau J]])/12,1)</f>
        <v>0</v>
      </c>
      <c r="R392" s="71"/>
    </row>
    <row r="393" spans="1:20" hidden="1">
      <c r="A393" s="47">
        <v>44760.291666666664</v>
      </c>
      <c r="B393" s="47">
        <v>44760.791666666664</v>
      </c>
      <c r="C393" t="s">
        <v>181</v>
      </c>
      <c r="D393" t="s">
        <v>86</v>
      </c>
      <c r="E393" t="s">
        <v>85</v>
      </c>
      <c r="F393" t="s">
        <v>59</v>
      </c>
      <c r="G393" t="s">
        <v>93</v>
      </c>
      <c r="H393" t="s">
        <v>140</v>
      </c>
      <c r="I393" t="s">
        <v>97</v>
      </c>
      <c r="J3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Garde£JOUR£VOL£VILLEPARISIS£18/07/2022</v>
      </c>
      <c r="K3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3">
        <f>ROUND(MOD(Tableau_Effectifs_Dept[[#This Row],[GardDteDebut]],1),5)</f>
        <v>0.29166999999999998</v>
      </c>
      <c r="M393">
        <f>ROUND(MOD(Tableau_Effectifs_Dept[[#This Row],[GardDteFin]],1),5)</f>
        <v>0.79166999999999998</v>
      </c>
      <c r="N3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3" s="71">
        <f>MAX(IF(Tableau_Effectifs_Dept[[#This Row],[Créneau TOT]]&gt;0,Tableau_Effectifs_Dept[[#This Row],[Créneau TOT]]-Tableau_Effectifs_Dept[[#This Row],[Créneau J]],0),0)</f>
        <v>0</v>
      </c>
      <c r="Q393" s="71">
        <f>ROUND(HOUR(Tableau_Effectifs_Dept[[#This Row],[Créneau J]])/12,1)</f>
        <v>0</v>
      </c>
      <c r="R393" s="71"/>
    </row>
    <row r="394" spans="1:20" hidden="1">
      <c r="A394" s="47">
        <v>44760.291666666664</v>
      </c>
      <c r="B394" s="47">
        <v>44760.791666666664</v>
      </c>
      <c r="C394" t="s">
        <v>181</v>
      </c>
      <c r="D394" t="s">
        <v>86</v>
      </c>
      <c r="E394" t="s">
        <v>85</v>
      </c>
      <c r="F394" t="s">
        <v>59</v>
      </c>
      <c r="G394" t="s">
        <v>93</v>
      </c>
      <c r="H394" t="s">
        <v>140</v>
      </c>
      <c r="I394" t="s">
        <v>97</v>
      </c>
      <c r="J3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Garde£JOUR£VOL£VILLEPARISIS£18/07/2022</v>
      </c>
      <c r="K3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4">
        <f>ROUND(MOD(Tableau_Effectifs_Dept[[#This Row],[GardDteDebut]],1),5)</f>
        <v>0.29166999999999998</v>
      </c>
      <c r="M394">
        <f>ROUND(MOD(Tableau_Effectifs_Dept[[#This Row],[GardDteFin]],1),5)</f>
        <v>0.79166999999999998</v>
      </c>
      <c r="N3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4" s="71">
        <f>MAX(IF(Tableau_Effectifs_Dept[[#This Row],[Créneau TOT]]&gt;0,Tableau_Effectifs_Dept[[#This Row],[Créneau TOT]]-Tableau_Effectifs_Dept[[#This Row],[Créneau J]],0),0)</f>
        <v>0</v>
      </c>
      <c r="Q394" s="71">
        <f>ROUND(HOUR(Tableau_Effectifs_Dept[[#This Row],[Créneau J]])/12,1)</f>
        <v>0</v>
      </c>
      <c r="R394" s="71"/>
    </row>
    <row r="395" spans="1:20" hidden="1">
      <c r="A395" s="47">
        <v>44760.291666666664</v>
      </c>
      <c r="B395" s="47">
        <v>44761.291666666664</v>
      </c>
      <c r="C395" t="s">
        <v>181</v>
      </c>
      <c r="D395" t="s">
        <v>86</v>
      </c>
      <c r="E395" t="s">
        <v>86</v>
      </c>
      <c r="F395" t="s">
        <v>59</v>
      </c>
      <c r="G395" t="s">
        <v>93</v>
      </c>
      <c r="H395" t="s">
        <v>140</v>
      </c>
      <c r="I395" t="s">
        <v>98</v>
      </c>
      <c r="J3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Garde£24H£VOL£VILLEPARISIS£18/07/2022</v>
      </c>
      <c r="K3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5">
        <f>ROUND(MOD(Tableau_Effectifs_Dept[[#This Row],[GardDteDebut]],1),5)</f>
        <v>0.29166999999999998</v>
      </c>
      <c r="M395">
        <f>ROUND(MOD(Tableau_Effectifs_Dept[[#This Row],[GardDteFin]],1),5)</f>
        <v>0.29166999999999998</v>
      </c>
      <c r="N3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5" s="71">
        <f>MAX(IF(Tableau_Effectifs_Dept[[#This Row],[Créneau TOT]]&gt;0,Tableau_Effectifs_Dept[[#This Row],[Créneau TOT]]-Tableau_Effectifs_Dept[[#This Row],[Créneau J]],0),0)</f>
        <v>0</v>
      </c>
      <c r="Q395" s="71">
        <f>ROUND(HOUR(Tableau_Effectifs_Dept[[#This Row],[Créneau J]])/12,1)</f>
        <v>0</v>
      </c>
      <c r="R395" s="71"/>
    </row>
    <row r="396" spans="1:20" hidden="1">
      <c r="A396" s="47">
        <v>44760.291666666664</v>
      </c>
      <c r="B396" s="47">
        <v>44760.791666666664</v>
      </c>
      <c r="C396" t="s">
        <v>181</v>
      </c>
      <c r="D396" t="s">
        <v>86</v>
      </c>
      <c r="E396" t="s">
        <v>85</v>
      </c>
      <c r="F396" t="s">
        <v>59</v>
      </c>
      <c r="G396" t="s">
        <v>93</v>
      </c>
      <c r="H396" t="s">
        <v>140</v>
      </c>
      <c r="I396" t="s">
        <v>97</v>
      </c>
      <c r="J3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Garde£JOUR£VOL£VILLEPARISIS£18/07/2022</v>
      </c>
      <c r="K3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6">
        <f>ROUND(MOD(Tableau_Effectifs_Dept[[#This Row],[GardDteDebut]],1),5)</f>
        <v>0.29166999999999998</v>
      </c>
      <c r="M396">
        <f>ROUND(MOD(Tableau_Effectifs_Dept[[#This Row],[GardDteFin]],1),5)</f>
        <v>0.79166999999999998</v>
      </c>
      <c r="N3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6" s="71">
        <f>MAX(IF(Tableau_Effectifs_Dept[[#This Row],[Créneau TOT]]&gt;0,Tableau_Effectifs_Dept[[#This Row],[Créneau TOT]]-Tableau_Effectifs_Dept[[#This Row],[Créneau J]],0),0)</f>
        <v>0</v>
      </c>
      <c r="Q396" s="71">
        <f>ROUND(HOUR(Tableau_Effectifs_Dept[[#This Row],[Créneau J]])/12,1)</f>
        <v>0</v>
      </c>
      <c r="R396" s="71"/>
    </row>
    <row r="397" spans="1:20" hidden="1">
      <c r="A397" s="47">
        <v>44760.291666666664</v>
      </c>
      <c r="B397" s="47">
        <v>44761.291666666664</v>
      </c>
      <c r="C397" t="s">
        <v>181</v>
      </c>
      <c r="D397" t="s">
        <v>86</v>
      </c>
      <c r="E397" t="s">
        <v>86</v>
      </c>
      <c r="F397" t="s">
        <v>59</v>
      </c>
      <c r="G397" t="s">
        <v>93</v>
      </c>
      <c r="H397" t="s">
        <v>141</v>
      </c>
      <c r="I397" t="s">
        <v>98</v>
      </c>
      <c r="J3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Garde£24H£PRO£VILLEPARISIS£18/07/2022</v>
      </c>
      <c r="K3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7">
        <f>ROUND(MOD(Tableau_Effectifs_Dept[[#This Row],[GardDteDebut]],1),5)</f>
        <v>0.29166999999999998</v>
      </c>
      <c r="M397">
        <f>ROUND(MOD(Tableau_Effectifs_Dept[[#This Row],[GardDteFin]],1),5)</f>
        <v>0.29166999999999998</v>
      </c>
      <c r="N3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7" s="71">
        <f>MAX(IF(Tableau_Effectifs_Dept[[#This Row],[Créneau TOT]]&gt;0,Tableau_Effectifs_Dept[[#This Row],[Créneau TOT]]-Tableau_Effectifs_Dept[[#This Row],[Créneau J]],0),0)</f>
        <v>0</v>
      </c>
      <c r="Q397" s="71">
        <f>ROUND(HOUR(Tableau_Effectifs_Dept[[#This Row],[Créneau J]])/12,1)</f>
        <v>0</v>
      </c>
      <c r="R397" s="71"/>
    </row>
    <row r="398" spans="1:20" hidden="1">
      <c r="A398" s="47">
        <v>44760.291666666664</v>
      </c>
      <c r="B398" s="47">
        <v>44760.791666666664</v>
      </c>
      <c r="C398" t="s">
        <v>181</v>
      </c>
      <c r="D398" t="s">
        <v>86</v>
      </c>
      <c r="E398" t="s">
        <v>85</v>
      </c>
      <c r="F398" t="s">
        <v>107</v>
      </c>
      <c r="G398" t="s">
        <v>93</v>
      </c>
      <c r="H398" t="s">
        <v>141</v>
      </c>
      <c r="I398" t="s">
        <v>97</v>
      </c>
      <c r="J3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Garde£JOUR£PRO£VILLIERS-SAINT-GEORGES£18/07/2022</v>
      </c>
      <c r="K3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8">
        <f>ROUND(MOD(Tableau_Effectifs_Dept[[#This Row],[GardDteDebut]],1),5)</f>
        <v>0.29166999999999998</v>
      </c>
      <c r="M398">
        <f>ROUND(MOD(Tableau_Effectifs_Dept[[#This Row],[GardDteFin]],1),5)</f>
        <v>0.79166999999999998</v>
      </c>
      <c r="N3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8" s="71">
        <f>MAX(IF(Tableau_Effectifs_Dept[[#This Row],[Créneau TOT]]&gt;0,Tableau_Effectifs_Dept[[#This Row],[Créneau TOT]]-Tableau_Effectifs_Dept[[#This Row],[Créneau J]],0),0)</f>
        <v>0</v>
      </c>
      <c r="Q398" s="71">
        <f>ROUND(HOUR(Tableau_Effectifs_Dept[[#This Row],[Créneau J]])/12,1)</f>
        <v>0</v>
      </c>
      <c r="R398" s="71"/>
    </row>
    <row r="399" spans="1:20">
      <c r="A399" s="47">
        <v>44760.291666666664</v>
      </c>
      <c r="B399" s="47">
        <v>44760.583333333336</v>
      </c>
      <c r="C399" t="s">
        <v>181</v>
      </c>
      <c r="D399" t="s">
        <v>86</v>
      </c>
      <c r="E399" t="s">
        <v>95</v>
      </c>
      <c r="F399" t="s">
        <v>76</v>
      </c>
      <c r="G399" t="s">
        <v>93</v>
      </c>
      <c r="H399" t="s">
        <v>140</v>
      </c>
      <c r="I399" t="s">
        <v>94</v>
      </c>
      <c r="J3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Garde£CRENEAU£VOL£VOULX£18/07/2022</v>
      </c>
      <c r="K3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9" s="71">
        <f>ROUND(MOD(Tableau_Effectifs_Dept[[#This Row],[GardDteDebut]],1),5)</f>
        <v>0.29166999999999998</v>
      </c>
      <c r="M399" s="71">
        <f>ROUND(MOD(Tableau_Effectifs_Dept[[#This Row],[GardDteFin]],1),5)</f>
        <v>0.58333000000000002</v>
      </c>
      <c r="N399" s="71">
        <f>IF(AND(Tableau_Effectifs_Dept[[#This Row],[PERIODE]]="creneau",Tableau_Effectifs_Dept[[#This Row],[DE Arrondi]]&gt;=7/24),Tableau_Effectifs_Dept[[#This Row],[GardDteFin]]-Tableau_Effectifs_Dept[[#This Row],[GardDteDebut]],0)</f>
        <v>0.29166666667151731</v>
      </c>
      <c r="O3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0.29166000000000003</v>
      </c>
      <c r="P399" s="71">
        <f>MAX(IF(Tableau_Effectifs_Dept[[#This Row],[Créneau TOT]]&gt;0,Tableau_Effectifs_Dept[[#This Row],[Créneau TOT]]-Tableau_Effectifs_Dept[[#This Row],[Créneau J]],0),0)</f>
        <v>6.6666715172747359E-6</v>
      </c>
      <c r="Q399" s="72">
        <f>ROUND(HOUR(Tableau_Effectifs_Dept[[#This Row],[Créneau J]])/12,1)</f>
        <v>0.5</v>
      </c>
      <c r="R399" s="72">
        <f>ROUND(HOUR(Tableau_Effectifs_Dept[[#This Row],[Créneau N]])/12,1)</f>
        <v>0</v>
      </c>
      <c r="T399" t="s">
        <v>205</v>
      </c>
    </row>
    <row r="400" spans="1:20" hidden="1">
      <c r="A400" s="47">
        <v>44760.291666666664</v>
      </c>
      <c r="B400" s="47">
        <v>44760.791666666664</v>
      </c>
      <c r="C400" t="s">
        <v>181</v>
      </c>
      <c r="D400" t="s">
        <v>86</v>
      </c>
      <c r="E400" t="s">
        <v>85</v>
      </c>
      <c r="F400" t="s">
        <v>76</v>
      </c>
      <c r="G400" t="s">
        <v>93</v>
      </c>
      <c r="H400" t="s">
        <v>140</v>
      </c>
      <c r="I400" t="s">
        <v>97</v>
      </c>
      <c r="J4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Garde£JOUR£VOL£VOULX£18/07/2022</v>
      </c>
      <c r="K4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0">
        <f>ROUND(MOD(Tableau_Effectifs_Dept[[#This Row],[GardDteDebut]],1),5)</f>
        <v>0.29166999999999998</v>
      </c>
      <c r="M400">
        <f>ROUND(MOD(Tableau_Effectifs_Dept[[#This Row],[GardDteFin]],1),5)</f>
        <v>0.79166999999999998</v>
      </c>
      <c r="N4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0" s="71">
        <f>MAX(IF(Tableau_Effectifs_Dept[[#This Row],[Créneau TOT]]&gt;0,Tableau_Effectifs_Dept[[#This Row],[Créneau TOT]]-Tableau_Effectifs_Dept[[#This Row],[Créneau J]],0),0)</f>
        <v>0</v>
      </c>
      <c r="Q400" s="71">
        <f>ROUND(HOUR(Tableau_Effectifs_Dept[[#This Row],[Créneau J]])/12,1)</f>
        <v>0</v>
      </c>
      <c r="R400" s="71"/>
    </row>
    <row r="401" spans="1:21" hidden="1">
      <c r="A401" s="47">
        <v>44760.291666666664</v>
      </c>
      <c r="B401" s="47">
        <v>44761.291666666664</v>
      </c>
      <c r="C401" t="s">
        <v>181</v>
      </c>
      <c r="D401" t="s">
        <v>86</v>
      </c>
      <c r="E401" t="s">
        <v>86</v>
      </c>
      <c r="F401" t="s">
        <v>76</v>
      </c>
      <c r="G401" t="s">
        <v>93</v>
      </c>
      <c r="H401" t="s">
        <v>140</v>
      </c>
      <c r="I401" t="s">
        <v>98</v>
      </c>
      <c r="J4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Garde£24H£VOL£VOULX£18/07/2022</v>
      </c>
      <c r="K4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1">
        <f>ROUND(MOD(Tableau_Effectifs_Dept[[#This Row],[GardDteDebut]],1),5)</f>
        <v>0.29166999999999998</v>
      </c>
      <c r="M401">
        <f>ROUND(MOD(Tableau_Effectifs_Dept[[#This Row],[GardDteFin]],1),5)</f>
        <v>0.29166999999999998</v>
      </c>
      <c r="N4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1" s="71">
        <f>MAX(IF(Tableau_Effectifs_Dept[[#This Row],[Créneau TOT]]&gt;0,Tableau_Effectifs_Dept[[#This Row],[Créneau TOT]]-Tableau_Effectifs_Dept[[#This Row],[Créneau J]],0),0)</f>
        <v>0</v>
      </c>
      <c r="Q401" s="71">
        <f>ROUND(HOUR(Tableau_Effectifs_Dept[[#This Row],[Créneau J]])/12,1)</f>
        <v>0</v>
      </c>
      <c r="R401" s="71"/>
    </row>
    <row r="402" spans="1:21" hidden="1">
      <c r="A402" s="47">
        <v>44760.291666666664</v>
      </c>
      <c r="B402" s="47">
        <v>44760.791666666664</v>
      </c>
      <c r="C402" t="s">
        <v>181</v>
      </c>
      <c r="D402" t="s">
        <v>86</v>
      </c>
      <c r="E402" t="s">
        <v>85</v>
      </c>
      <c r="F402" t="s">
        <v>76</v>
      </c>
      <c r="G402" t="s">
        <v>93</v>
      </c>
      <c r="H402" t="s">
        <v>140</v>
      </c>
      <c r="I402" t="s">
        <v>97</v>
      </c>
      <c r="J4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Garde£JOUR£VOL£VOULX£18/07/2022</v>
      </c>
      <c r="K4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2">
        <f>ROUND(MOD(Tableau_Effectifs_Dept[[#This Row],[GardDteDebut]],1),5)</f>
        <v>0.29166999999999998</v>
      </c>
      <c r="M402">
        <f>ROUND(MOD(Tableau_Effectifs_Dept[[#This Row],[GardDteFin]],1),5)</f>
        <v>0.79166999999999998</v>
      </c>
      <c r="N4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2" s="71">
        <f>MAX(IF(Tableau_Effectifs_Dept[[#This Row],[Créneau TOT]]&gt;0,Tableau_Effectifs_Dept[[#This Row],[Créneau TOT]]-Tableau_Effectifs_Dept[[#This Row],[Créneau J]],0),0)</f>
        <v>0</v>
      </c>
      <c r="Q402" s="71">
        <f>ROUND(HOUR(Tableau_Effectifs_Dept[[#This Row],[Créneau J]])/12,1)</f>
        <v>0</v>
      </c>
      <c r="R402" s="71"/>
    </row>
    <row r="403" spans="1:21" hidden="1">
      <c r="A403" s="47">
        <v>44760.291666666664</v>
      </c>
      <c r="B403" s="47">
        <v>44760.791666666664</v>
      </c>
      <c r="C403" t="s">
        <v>181</v>
      </c>
      <c r="D403" t="s">
        <v>86</v>
      </c>
      <c r="E403" t="s">
        <v>85</v>
      </c>
      <c r="F403" t="s">
        <v>76</v>
      </c>
      <c r="G403" t="s">
        <v>93</v>
      </c>
      <c r="H403" t="s">
        <v>141</v>
      </c>
      <c r="I403" t="s">
        <v>97</v>
      </c>
      <c r="J4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Garde£JOUR£PRO£VOULX£18/07/2022</v>
      </c>
      <c r="K4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3">
        <f>ROUND(MOD(Tableau_Effectifs_Dept[[#This Row],[GardDteDebut]],1),5)</f>
        <v>0.29166999999999998</v>
      </c>
      <c r="M403">
        <f>ROUND(MOD(Tableau_Effectifs_Dept[[#This Row],[GardDteFin]],1),5)</f>
        <v>0.79166999999999998</v>
      </c>
      <c r="N4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3" s="71">
        <f>MAX(IF(Tableau_Effectifs_Dept[[#This Row],[Créneau TOT]]&gt;0,Tableau_Effectifs_Dept[[#This Row],[Créneau TOT]]-Tableau_Effectifs_Dept[[#This Row],[Créneau J]],0),0)</f>
        <v>0</v>
      </c>
      <c r="Q403" s="71">
        <f>ROUND(HOUR(Tableau_Effectifs_Dept[[#This Row],[Créneau J]])/12,1)</f>
        <v>0</v>
      </c>
      <c r="R403" s="71"/>
    </row>
    <row r="404" spans="1:21" hidden="1">
      <c r="A404" s="47">
        <v>44760.291666666664</v>
      </c>
      <c r="B404" s="47">
        <v>44760.791666666664</v>
      </c>
      <c r="C404" t="s">
        <v>181</v>
      </c>
      <c r="D404" t="s">
        <v>86</v>
      </c>
      <c r="E404" t="s">
        <v>85</v>
      </c>
      <c r="F404" t="s">
        <v>67</v>
      </c>
      <c r="G404" t="s">
        <v>93</v>
      </c>
      <c r="H404" t="s">
        <v>141</v>
      </c>
      <c r="I404" t="s">
        <v>97</v>
      </c>
      <c r="J4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Garde£JOUR£PRO£VULAINES-SUR-SEINE£18/07/2022</v>
      </c>
      <c r="K4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4">
        <f>ROUND(MOD(Tableau_Effectifs_Dept[[#This Row],[GardDteDebut]],1),5)</f>
        <v>0.29166999999999998</v>
      </c>
      <c r="M404">
        <f>ROUND(MOD(Tableau_Effectifs_Dept[[#This Row],[GardDteFin]],1),5)</f>
        <v>0.79166999999999998</v>
      </c>
      <c r="N4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4" s="71">
        <f>MAX(IF(Tableau_Effectifs_Dept[[#This Row],[Créneau TOT]]&gt;0,Tableau_Effectifs_Dept[[#This Row],[Créneau TOT]]-Tableau_Effectifs_Dept[[#This Row],[Créneau J]],0),0)</f>
        <v>0</v>
      </c>
      <c r="Q404" s="71">
        <f>ROUND(HOUR(Tableau_Effectifs_Dept[[#This Row],[Créneau J]])/12,1)</f>
        <v>0</v>
      </c>
      <c r="R404" s="71"/>
    </row>
    <row r="405" spans="1:21">
      <c r="A405" s="47">
        <v>44760.291666666664</v>
      </c>
      <c r="B405" s="47">
        <v>44760.666666666664</v>
      </c>
      <c r="C405" t="s">
        <v>181</v>
      </c>
      <c r="D405" t="s">
        <v>86</v>
      </c>
      <c r="E405" t="s">
        <v>103</v>
      </c>
      <c r="F405" t="s">
        <v>67</v>
      </c>
      <c r="G405" t="s">
        <v>93</v>
      </c>
      <c r="H405" t="s">
        <v>140</v>
      </c>
      <c r="I405" t="s">
        <v>94</v>
      </c>
      <c r="J4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Garde£CRENEAU£VOL£VULAINES-SUR-SEINE£18/07/2022</v>
      </c>
      <c r="K4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5" s="71">
        <f>ROUND(MOD(Tableau_Effectifs_Dept[[#This Row],[GardDteDebut]],1),5)</f>
        <v>0.29166999999999998</v>
      </c>
      <c r="M405" s="71">
        <f>ROUND(MOD(Tableau_Effectifs_Dept[[#This Row],[GardDteFin]],1),5)</f>
        <v>0.66666999999999998</v>
      </c>
      <c r="N405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4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0.375</v>
      </c>
      <c r="P405" s="71">
        <f>MAX(IF(Tableau_Effectifs_Dept[[#This Row],[Créneau TOT]]&gt;0,Tableau_Effectifs_Dept[[#This Row],[Créneau TOT]]-Tableau_Effectifs_Dept[[#This Row],[Créneau J]],0),0)</f>
        <v>0</v>
      </c>
      <c r="Q405" s="72">
        <f>ROUND(HOUR(Tableau_Effectifs_Dept[[#This Row],[Créneau J]])/12,1)</f>
        <v>0.8</v>
      </c>
      <c r="R405" s="72">
        <f>ROUND(HOUR(Tableau_Effectifs_Dept[[#This Row],[Créneau N]])/12,1)</f>
        <v>0</v>
      </c>
    </row>
    <row r="406" spans="1:21" hidden="1">
      <c r="A406" s="47">
        <v>44760.291666666664</v>
      </c>
      <c r="B406" s="47">
        <v>44760.791666666664</v>
      </c>
      <c r="C406" t="s">
        <v>181</v>
      </c>
      <c r="D406" t="s">
        <v>86</v>
      </c>
      <c r="E406" t="s">
        <v>85</v>
      </c>
      <c r="F406" t="s">
        <v>67</v>
      </c>
      <c r="G406" t="s">
        <v>93</v>
      </c>
      <c r="H406" t="s">
        <v>140</v>
      </c>
      <c r="I406" t="s">
        <v>97</v>
      </c>
      <c r="J4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Garde£JOUR£VOL£VULAINES-SUR-SEINE£18/07/2022</v>
      </c>
      <c r="K4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6">
        <f>ROUND(MOD(Tableau_Effectifs_Dept[[#This Row],[GardDteDebut]],1),5)</f>
        <v>0.29166999999999998</v>
      </c>
      <c r="M406">
        <f>ROUND(MOD(Tableau_Effectifs_Dept[[#This Row],[GardDteFin]],1),5)</f>
        <v>0.79166999999999998</v>
      </c>
      <c r="N4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6" s="71">
        <f>MAX(IF(Tableau_Effectifs_Dept[[#This Row],[Créneau TOT]]&gt;0,Tableau_Effectifs_Dept[[#This Row],[Créneau TOT]]-Tableau_Effectifs_Dept[[#This Row],[Créneau J]],0),0)</f>
        <v>0</v>
      </c>
      <c r="Q406" s="71">
        <f>ROUND(HOUR(Tableau_Effectifs_Dept[[#This Row],[Créneau J]])/12,1)</f>
        <v>0</v>
      </c>
      <c r="R406" s="71"/>
    </row>
    <row r="407" spans="1:21">
      <c r="A407" s="47">
        <v>44760.3125</v>
      </c>
      <c r="B407" s="47">
        <v>44761.291666666664</v>
      </c>
      <c r="C407" t="s">
        <v>181</v>
      </c>
      <c r="D407" t="s">
        <v>134</v>
      </c>
      <c r="E407" t="s">
        <v>86</v>
      </c>
      <c r="F407" t="s">
        <v>45</v>
      </c>
      <c r="G407" t="s">
        <v>93</v>
      </c>
      <c r="H407" t="s">
        <v>140</v>
      </c>
      <c r="I407" t="s">
        <v>94</v>
      </c>
      <c r="J4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Garde£CRENEAU£VOL£DAMMARTIN-EN-GOELE£18/07/2022</v>
      </c>
      <c r="K4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7" s="71">
        <f>ROUND(MOD(Tableau_Effectifs_Dept[[#This Row],[GardDteDebut]],1),5)</f>
        <v>0.3125</v>
      </c>
      <c r="M407" s="71">
        <f>ROUND(MOD(Tableau_Effectifs_Dept[[#This Row],[GardDteFin]],1),5)</f>
        <v>0.29166999999999998</v>
      </c>
      <c r="N407" s="71">
        <f>IF(AND(Tableau_Effectifs_Dept[[#This Row],[PERIODE]]="creneau",Tableau_Effectifs_Dept[[#This Row],[DE Arrondi]]&gt;=7/24),Tableau_Effectifs_Dept[[#This Row],[GardDteFin]]-Tableau_Effectifs_Dept[[#This Row],[GardDteDebut]],0)</f>
        <v>0.97916666666424135</v>
      </c>
      <c r="O407" s="94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0.47916666666666663</v>
      </c>
      <c r="P407" s="94">
        <f>MAX(IF(Tableau_Effectifs_Dept[[#This Row],[Créneau TOT]]&gt;0,Tableau_Effectifs_Dept[[#This Row],[Créneau TOT]]-Tableau_Effectifs_Dept[[#This Row],[Créneau J]],0),0)</f>
        <v>0.49999999999757472</v>
      </c>
      <c r="Q407" s="72">
        <f>ROUND(HOUR(Tableau_Effectifs_Dept[[#This Row],[Créneau J]])/12,1)</f>
        <v>0.9</v>
      </c>
      <c r="R407" s="72">
        <f>ROUND(HOUR(Tableau_Effectifs_Dept[[#This Row],[Créneau N]])/12,1)</f>
        <v>1</v>
      </c>
      <c r="T407" s="93"/>
      <c r="U407" s="93"/>
    </row>
    <row r="408" spans="1:21">
      <c r="A408" s="47">
        <v>44760.333333333336</v>
      </c>
      <c r="B408" s="47">
        <v>44760.791666666664</v>
      </c>
      <c r="C408" t="s">
        <v>181</v>
      </c>
      <c r="D408" t="s">
        <v>108</v>
      </c>
      <c r="E408" t="s">
        <v>85</v>
      </c>
      <c r="F408" t="s">
        <v>100</v>
      </c>
      <c r="G408" t="s">
        <v>93</v>
      </c>
      <c r="H408" t="s">
        <v>140</v>
      </c>
      <c r="I408" t="s">
        <v>94</v>
      </c>
      <c r="J4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Garde£CRENEAU£VOL£GUIGNES£18/07/2022</v>
      </c>
      <c r="K4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8" s="71">
        <f>ROUND(MOD(Tableau_Effectifs_Dept[[#This Row],[GardDteDebut]],1),5)</f>
        <v>0.33333000000000002</v>
      </c>
      <c r="M408" s="71">
        <f>ROUND(MOD(Tableau_Effectifs_Dept[[#This Row],[GardDteFin]],1),5)</f>
        <v>0.79166999999999998</v>
      </c>
      <c r="N408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408" s="95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8" s="95">
        <f>MAX(IF(Tableau_Effectifs_Dept[[#This Row],[Créneau TOT]]&gt;0,Tableau_Effectifs_Dept[[#This Row],[Créneau TOT]]-Tableau_Effectifs_Dept[[#This Row],[Créneau J]],0),0)</f>
        <v>0.45833333332848269</v>
      </c>
      <c r="Q408" s="72">
        <f>ROUND(HOUR(Tableau_Effectifs_Dept[[#This Row],[Créneau J]])/12,1)</f>
        <v>0</v>
      </c>
      <c r="R408" s="72">
        <f>ROUND(HOUR(Tableau_Effectifs_Dept[[#This Row],[Créneau N]])/12,1)</f>
        <v>0.9</v>
      </c>
      <c r="T408" s="93">
        <v>0.45833333333333331</v>
      </c>
      <c r="U408" s="93">
        <v>0</v>
      </c>
    </row>
    <row r="409" spans="1:21">
      <c r="A409" s="47">
        <v>44760.333333333336</v>
      </c>
      <c r="B409" s="47">
        <v>44760.708333333336</v>
      </c>
      <c r="C409" t="s">
        <v>181</v>
      </c>
      <c r="D409" t="s">
        <v>108</v>
      </c>
      <c r="E409" t="s">
        <v>111</v>
      </c>
      <c r="F409" t="s">
        <v>72</v>
      </c>
      <c r="G409" t="s">
        <v>93</v>
      </c>
      <c r="H409" t="s">
        <v>140</v>
      </c>
      <c r="I409" t="s">
        <v>94</v>
      </c>
      <c r="J4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Garde£CRENEAU£VOL£MORET-SUR-LOING£18/07/2022</v>
      </c>
      <c r="K4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9" s="71">
        <f>ROUND(MOD(Tableau_Effectifs_Dept[[#This Row],[GardDteDebut]],1),5)</f>
        <v>0.33333000000000002</v>
      </c>
      <c r="M409" s="71">
        <f>ROUND(MOD(Tableau_Effectifs_Dept[[#This Row],[GardDteFin]],1),5)</f>
        <v>0.70833000000000002</v>
      </c>
      <c r="N409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4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0.375</v>
      </c>
      <c r="P409" s="71">
        <f>MAX(IF(Tableau_Effectifs_Dept[[#This Row],[Créneau TOT]]&gt;0,Tableau_Effectifs_Dept[[#This Row],[Créneau TOT]]-Tableau_Effectifs_Dept[[#This Row],[Créneau J]],0),0)</f>
        <v>0</v>
      </c>
      <c r="Q409" s="72">
        <f>ROUND(HOUR(Tableau_Effectifs_Dept[[#This Row],[Créneau J]])/12,1)</f>
        <v>0.8</v>
      </c>
      <c r="R409" s="72">
        <f>ROUND(HOUR(Tableau_Effectifs_Dept[[#This Row],[Créneau N]])/12,1)</f>
        <v>0</v>
      </c>
    </row>
    <row r="410" spans="1:21">
      <c r="A410" s="47">
        <v>44760.375</v>
      </c>
      <c r="B410" s="47">
        <v>44760.791666666664</v>
      </c>
      <c r="C410" t="s">
        <v>181</v>
      </c>
      <c r="D410" t="s">
        <v>110</v>
      </c>
      <c r="E410" t="s">
        <v>85</v>
      </c>
      <c r="F410" t="s">
        <v>20</v>
      </c>
      <c r="G410" t="s">
        <v>93</v>
      </c>
      <c r="H410" t="s">
        <v>140</v>
      </c>
      <c r="I410" t="s">
        <v>94</v>
      </c>
      <c r="J4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Garde£CRENEAU£VOL£DAMMARIE-LES-LYS£18/07/2022</v>
      </c>
      <c r="K4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0" s="71">
        <f>ROUND(MOD(Tableau_Effectifs_Dept[[#This Row],[GardDteDebut]],1),5)</f>
        <v>0.375</v>
      </c>
      <c r="M410" s="71">
        <f>ROUND(MOD(Tableau_Effectifs_Dept[[#This Row],[GardDteFin]],1),5)</f>
        <v>0.79166999999999998</v>
      </c>
      <c r="N410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410" s="95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0" s="95">
        <f>MAX(IF(Tableau_Effectifs_Dept[[#This Row],[Créneau TOT]]&gt;0,Tableau_Effectifs_Dept[[#This Row],[Créneau TOT]]-Tableau_Effectifs_Dept[[#This Row],[Créneau J]],0),0)</f>
        <v>0.41666666666424135</v>
      </c>
      <c r="Q410" s="72">
        <f>ROUND(HOUR(Tableau_Effectifs_Dept[[#This Row],[Créneau J]])/12,1)</f>
        <v>0</v>
      </c>
      <c r="R410" s="72">
        <f>ROUND(HOUR(Tableau_Effectifs_Dept[[#This Row],[Créneau N]])/12,1)</f>
        <v>0.8</v>
      </c>
      <c r="T410" s="93">
        <v>0.41666666666666669</v>
      </c>
      <c r="U410" s="93">
        <v>0</v>
      </c>
    </row>
    <row r="411" spans="1:21">
      <c r="A411" s="47">
        <v>44760.5</v>
      </c>
      <c r="B411" s="47">
        <v>44761.125</v>
      </c>
      <c r="C411" t="s">
        <v>181</v>
      </c>
      <c r="D411" t="s">
        <v>126</v>
      </c>
      <c r="E411" t="s">
        <v>123</v>
      </c>
      <c r="F411" t="s">
        <v>114</v>
      </c>
      <c r="G411" t="s">
        <v>93</v>
      </c>
      <c r="H411" t="s">
        <v>140</v>
      </c>
      <c r="I411" t="s">
        <v>94</v>
      </c>
      <c r="J4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Garde£CRENEAU£VOL£CHATEAU-LANDON£18/07/2022</v>
      </c>
      <c r="K4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1" s="71">
        <f>ROUND(MOD(Tableau_Effectifs_Dept[[#This Row],[GardDteDebut]],1),5)</f>
        <v>0.5</v>
      </c>
      <c r="M411" s="71">
        <f>ROUND(MOD(Tableau_Effectifs_Dept[[#This Row],[GardDteFin]],1),5)</f>
        <v>0.125</v>
      </c>
      <c r="N411" s="71">
        <f>IF(AND(Tableau_Effectifs_Dept[[#This Row],[PERIODE]]="creneau",Tableau_Effectifs_Dept[[#This Row],[DE Arrondi]]&gt;=7/24),Tableau_Effectifs_Dept[[#This Row],[GardDteFin]]-Tableau_Effectifs_Dept[[#This Row],[GardDteDebut]],0)</f>
        <v>0.625</v>
      </c>
      <c r="O4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0.29166666666666663</v>
      </c>
      <c r="P411" s="71">
        <f>MAX(IF(Tableau_Effectifs_Dept[[#This Row],[Créneau TOT]]&gt;0,Tableau_Effectifs_Dept[[#This Row],[Créneau TOT]]-Tableau_Effectifs_Dept[[#This Row],[Créneau J]],0),0)</f>
        <v>0.33333333333333337</v>
      </c>
      <c r="Q411" s="72">
        <f>ROUND(HOUR(Tableau_Effectifs_Dept[[#This Row],[Créneau J]])/12,1)</f>
        <v>0.6</v>
      </c>
      <c r="R411" s="72">
        <f>ROUND(HOUR(Tableau_Effectifs_Dept[[#This Row],[Créneau N]])/12,1)</f>
        <v>0.7</v>
      </c>
    </row>
    <row r="412" spans="1:21">
      <c r="A412" s="47">
        <v>44760.5</v>
      </c>
      <c r="B412" s="47">
        <v>44760.791666666664</v>
      </c>
      <c r="C412" t="s">
        <v>181</v>
      </c>
      <c r="D412" t="s">
        <v>126</v>
      </c>
      <c r="E412" t="s">
        <v>85</v>
      </c>
      <c r="F412" t="s">
        <v>114</v>
      </c>
      <c r="G412" t="s">
        <v>93</v>
      </c>
      <c r="H412" t="s">
        <v>140</v>
      </c>
      <c r="I412" t="s">
        <v>94</v>
      </c>
      <c r="J4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Garde£CRENEAU£VOL£CHATEAU-LANDON£18/07/2022</v>
      </c>
      <c r="K4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2" s="71">
        <f>ROUND(MOD(Tableau_Effectifs_Dept[[#This Row],[GardDteDebut]],1),5)</f>
        <v>0.5</v>
      </c>
      <c r="M412" s="71">
        <f>ROUND(MOD(Tableau_Effectifs_Dept[[#This Row],[GardDteFin]],1),5)</f>
        <v>0.79166999999999998</v>
      </c>
      <c r="N412" s="71">
        <f>IF(AND(Tableau_Effectifs_Dept[[#This Row],[PERIODE]]="creneau",Tableau_Effectifs_Dept[[#This Row],[DE Arrondi]]&gt;=7/24),Tableau_Effectifs_Dept[[#This Row],[GardDteFin]]-Tableau_Effectifs_Dept[[#This Row],[GardDteDebut]],0)</f>
        <v>0.29166666666424135</v>
      </c>
      <c r="O412" s="95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2" s="95">
        <f>MAX(IF(Tableau_Effectifs_Dept[[#This Row],[Créneau TOT]]&gt;0,Tableau_Effectifs_Dept[[#This Row],[Créneau TOT]]-Tableau_Effectifs_Dept[[#This Row],[Créneau J]],0),0)</f>
        <v>0.29166666666424135</v>
      </c>
      <c r="Q412" s="72">
        <f>ROUND(HOUR(Tableau_Effectifs_Dept[[#This Row],[Créneau J]])/12,1)</f>
        <v>0</v>
      </c>
      <c r="R412" s="72">
        <f>ROUND(HOUR(Tableau_Effectifs_Dept[[#This Row],[Créneau N]])/12,1)</f>
        <v>0.6</v>
      </c>
      <c r="T412" s="93">
        <v>0.29166666666666669</v>
      </c>
      <c r="U412" s="93">
        <v>0</v>
      </c>
    </row>
    <row r="413" spans="1:21">
      <c r="A413" s="47">
        <v>44760.541666666664</v>
      </c>
      <c r="B413" s="47">
        <v>44760.791666666664</v>
      </c>
      <c r="C413" t="s">
        <v>181</v>
      </c>
      <c r="D413" t="s">
        <v>101</v>
      </c>
      <c r="E413" t="s">
        <v>85</v>
      </c>
      <c r="F413" t="s">
        <v>23</v>
      </c>
      <c r="G413" t="s">
        <v>93</v>
      </c>
      <c r="H413" t="s">
        <v>140</v>
      </c>
      <c r="I413" t="s">
        <v>94</v>
      </c>
      <c r="J4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Garde£CRENEAU£VOL£LE CHATELET-EN-BRIE£18/07/2022</v>
      </c>
      <c r="K4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3" s="71">
        <f>ROUND(MOD(Tableau_Effectifs_Dept[[#This Row],[GardDteDebut]],1),5)</f>
        <v>0.54166999999999998</v>
      </c>
      <c r="M413" s="71">
        <f>ROUND(MOD(Tableau_Effectifs_Dept[[#This Row],[GardDteFin]],1),5)</f>
        <v>0.79166999999999998</v>
      </c>
      <c r="N413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413" s="95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3" s="95">
        <f>MAX(IF(Tableau_Effectifs_Dept[[#This Row],[Créneau TOT]]&gt;0,Tableau_Effectifs_Dept[[#This Row],[Créneau TOT]]-Tableau_Effectifs_Dept[[#This Row],[Créneau J]],0),0)</f>
        <v>0.25</v>
      </c>
      <c r="Q413" s="72">
        <f>ROUND(HOUR(Tableau_Effectifs_Dept[[#This Row],[Créneau J]])/12,1)</f>
        <v>0</v>
      </c>
      <c r="R413" s="72">
        <f>ROUND(HOUR(Tableau_Effectifs_Dept[[#This Row],[Créneau N]])/12,1)</f>
        <v>0.5</v>
      </c>
      <c r="T413" s="93">
        <v>0.25</v>
      </c>
      <c r="U413" s="93">
        <v>0</v>
      </c>
    </row>
    <row r="414" spans="1:21">
      <c r="A414" s="47">
        <v>44760.541666666664</v>
      </c>
      <c r="B414" s="47">
        <v>44760.791666666664</v>
      </c>
      <c r="C414" t="s">
        <v>181</v>
      </c>
      <c r="D414" t="s">
        <v>101</v>
      </c>
      <c r="E414" t="s">
        <v>85</v>
      </c>
      <c r="F414" t="s">
        <v>41</v>
      </c>
      <c r="G414" t="s">
        <v>93</v>
      </c>
      <c r="H414" t="s">
        <v>140</v>
      </c>
      <c r="I414" t="s">
        <v>94</v>
      </c>
      <c r="J4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Garde£CRENEAU£VOL£MEILLERAY£18/07/2022</v>
      </c>
      <c r="K4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4" s="71">
        <f>ROUND(MOD(Tableau_Effectifs_Dept[[#This Row],[GardDteDebut]],1),5)</f>
        <v>0.54166999999999998</v>
      </c>
      <c r="M414" s="71">
        <f>ROUND(MOD(Tableau_Effectifs_Dept[[#This Row],[GardDteFin]],1),5)</f>
        <v>0.79166999999999998</v>
      </c>
      <c r="N414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414" s="95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4" s="95">
        <f>MAX(IF(Tableau_Effectifs_Dept[[#This Row],[Créneau TOT]]&gt;0,Tableau_Effectifs_Dept[[#This Row],[Créneau TOT]]-Tableau_Effectifs_Dept[[#This Row],[Créneau J]],0),0)</f>
        <v>0.25</v>
      </c>
      <c r="Q414" s="72">
        <f>ROUND(HOUR(Tableau_Effectifs_Dept[[#This Row],[Créneau J]])/12,1)</f>
        <v>0</v>
      </c>
      <c r="R414" s="72">
        <f>ROUND(HOUR(Tableau_Effectifs_Dept[[#This Row],[Créneau N]])/12,1)</f>
        <v>0.5</v>
      </c>
      <c r="T414" s="93">
        <v>0.25</v>
      </c>
      <c r="U414" s="93">
        <v>0</v>
      </c>
    </row>
    <row r="415" spans="1:21">
      <c r="A415" s="47">
        <v>44760.541666666664</v>
      </c>
      <c r="B415" s="47">
        <v>44760.791666666664</v>
      </c>
      <c r="C415" t="s">
        <v>181</v>
      </c>
      <c r="D415" t="s">
        <v>101</v>
      </c>
      <c r="E415" t="s">
        <v>85</v>
      </c>
      <c r="F415" t="s">
        <v>76</v>
      </c>
      <c r="G415" t="s">
        <v>93</v>
      </c>
      <c r="H415" t="s">
        <v>140</v>
      </c>
      <c r="I415" t="s">
        <v>94</v>
      </c>
      <c r="J4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Garde£CRENEAU£VOL£VOULX£18/07/2022</v>
      </c>
      <c r="K4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5" s="71">
        <f>ROUND(MOD(Tableau_Effectifs_Dept[[#This Row],[GardDteDebut]],1),5)</f>
        <v>0.54166999999999998</v>
      </c>
      <c r="M415" s="71">
        <f>ROUND(MOD(Tableau_Effectifs_Dept[[#This Row],[GardDteFin]],1),5)</f>
        <v>0.79166999999999998</v>
      </c>
      <c r="N415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415" s="95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5" s="95">
        <f>MAX(IF(Tableau_Effectifs_Dept[[#This Row],[Créneau TOT]]&gt;0,Tableau_Effectifs_Dept[[#This Row],[Créneau TOT]]-Tableau_Effectifs_Dept[[#This Row],[Créneau J]],0),0)</f>
        <v>0.25</v>
      </c>
      <c r="Q415" s="72">
        <f>ROUND(HOUR(Tableau_Effectifs_Dept[[#This Row],[Créneau J]])/12,1)</f>
        <v>0</v>
      </c>
      <c r="R415" s="72">
        <f>ROUND(HOUR(Tableau_Effectifs_Dept[[#This Row],[Créneau N]])/12,1)</f>
        <v>0.5</v>
      </c>
      <c r="T415" s="93">
        <v>0.25</v>
      </c>
      <c r="U415" s="93">
        <v>0</v>
      </c>
    </row>
    <row r="416" spans="1:21">
      <c r="A416" s="47">
        <v>44760.75</v>
      </c>
      <c r="B416" s="47">
        <v>44761.208333333336</v>
      </c>
      <c r="C416" t="s">
        <v>181</v>
      </c>
      <c r="D416" t="s">
        <v>96</v>
      </c>
      <c r="E416" t="s">
        <v>117</v>
      </c>
      <c r="F416" t="s">
        <v>71</v>
      </c>
      <c r="G416" t="s">
        <v>93</v>
      </c>
      <c r="H416" t="s">
        <v>140</v>
      </c>
      <c r="I416" t="s">
        <v>94</v>
      </c>
      <c r="J4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Garde£CRENEAU£VOL£CHAMPAGNE-SUR-SEINE£18/07/2022</v>
      </c>
      <c r="K4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6" s="71">
        <f>ROUND(MOD(Tableau_Effectifs_Dept[[#This Row],[GardDteDebut]],1),5)</f>
        <v>0.75</v>
      </c>
      <c r="M416" s="71">
        <f>ROUND(MOD(Tableau_Effectifs_Dept[[#This Row],[GardDteFin]],1),5)</f>
        <v>0.20832999999999999</v>
      </c>
      <c r="N416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416" s="71">
        <f>MAX(IF(Tableau_Effectifs_Dept[[#This Row],[Créneau TOT]]&gt;0,Tableau_Effectifs_Dept[[#This Row],[Créneau TOT]]-Tableau_Effectifs_Dept[[#This Row],[Créneau J]],0),0)</f>
        <v>0.41666666666909202</v>
      </c>
      <c r="Q416" s="72">
        <f>ROUND(HOUR(Tableau_Effectifs_Dept[[#This Row],[Créneau J]])/12,1)</f>
        <v>0.1</v>
      </c>
      <c r="R416" s="72">
        <f>ROUND(HOUR(Tableau_Effectifs_Dept[[#This Row],[Créneau N]])/12,1)</f>
        <v>0.8</v>
      </c>
    </row>
    <row r="417" spans="1:18">
      <c r="A417" s="47">
        <v>44760.75</v>
      </c>
      <c r="B417" s="47">
        <v>44761.208333333336</v>
      </c>
      <c r="C417" t="s">
        <v>181</v>
      </c>
      <c r="D417" t="s">
        <v>96</v>
      </c>
      <c r="E417" t="s">
        <v>117</v>
      </c>
      <c r="F417" t="s">
        <v>46</v>
      </c>
      <c r="G417" t="s">
        <v>93</v>
      </c>
      <c r="H417" t="s">
        <v>140</v>
      </c>
      <c r="I417" t="s">
        <v>94</v>
      </c>
      <c r="J4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Garde£CRENEAU£VOL£FAREMOUTIERS£18/07/2022</v>
      </c>
      <c r="K4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7" s="71">
        <f>ROUND(MOD(Tableau_Effectifs_Dept[[#This Row],[GardDteDebut]],1),5)</f>
        <v>0.75</v>
      </c>
      <c r="M417" s="71">
        <f>ROUND(MOD(Tableau_Effectifs_Dept[[#This Row],[GardDteFin]],1),5)</f>
        <v>0.20832999999999999</v>
      </c>
      <c r="N417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417" s="71">
        <f>MAX(IF(Tableau_Effectifs_Dept[[#This Row],[Créneau TOT]]&gt;0,Tableau_Effectifs_Dept[[#This Row],[Créneau TOT]]-Tableau_Effectifs_Dept[[#This Row],[Créneau J]],0),0)</f>
        <v>0.41666666666909202</v>
      </c>
      <c r="Q417" s="72">
        <f>ROUND(HOUR(Tableau_Effectifs_Dept[[#This Row],[Créneau J]])/12,1)</f>
        <v>0.1</v>
      </c>
      <c r="R417" s="72">
        <f>ROUND(HOUR(Tableau_Effectifs_Dept[[#This Row],[Créneau N]])/12,1)</f>
        <v>0.8</v>
      </c>
    </row>
    <row r="418" spans="1:18" hidden="1">
      <c r="A418" s="47">
        <v>44760.791666666664</v>
      </c>
      <c r="B418" s="47">
        <v>44761.291666666664</v>
      </c>
      <c r="C418" t="s">
        <v>181</v>
      </c>
      <c r="D418" t="s">
        <v>85</v>
      </c>
      <c r="E418" t="s">
        <v>86</v>
      </c>
      <c r="F418" t="s">
        <v>66</v>
      </c>
      <c r="G418" t="s">
        <v>93</v>
      </c>
      <c r="H418" t="s">
        <v>140</v>
      </c>
      <c r="I418" t="s">
        <v>116</v>
      </c>
      <c r="J4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Garde£NUIT£VOL£BOIS-LE-ROI£18/07/2022</v>
      </c>
      <c r="K4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8">
        <f>ROUND(MOD(Tableau_Effectifs_Dept[[#This Row],[GardDteDebut]],1),5)</f>
        <v>0.79166999999999998</v>
      </c>
      <c r="M418">
        <f>ROUND(MOD(Tableau_Effectifs_Dept[[#This Row],[GardDteFin]],1),5)</f>
        <v>0.29166999999999998</v>
      </c>
      <c r="N4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8" s="71">
        <f>MAX(IF(Tableau_Effectifs_Dept[[#This Row],[Créneau TOT]]&gt;0,Tableau_Effectifs_Dept[[#This Row],[Créneau TOT]]-Tableau_Effectifs_Dept[[#This Row],[Créneau J]],0),0)</f>
        <v>0</v>
      </c>
      <c r="Q418" s="71">
        <f>ROUND(HOUR(Tableau_Effectifs_Dept[[#This Row],[Créneau J]])/12,1)</f>
        <v>0</v>
      </c>
      <c r="R418" s="71"/>
    </row>
    <row r="419" spans="1:18" hidden="1">
      <c r="A419" s="47">
        <v>44760.791666666664</v>
      </c>
      <c r="B419" s="47">
        <v>44761.291666666664</v>
      </c>
      <c r="C419" t="s">
        <v>181</v>
      </c>
      <c r="D419" t="s">
        <v>85</v>
      </c>
      <c r="E419" t="s">
        <v>86</v>
      </c>
      <c r="F419" t="s">
        <v>66</v>
      </c>
      <c r="G419" t="s">
        <v>93</v>
      </c>
      <c r="H419" t="s">
        <v>140</v>
      </c>
      <c r="I419" t="s">
        <v>116</v>
      </c>
      <c r="J4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Garde£NUIT£VOL£BOIS-LE-ROI£18/07/2022</v>
      </c>
      <c r="K4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9">
        <f>ROUND(MOD(Tableau_Effectifs_Dept[[#This Row],[GardDteDebut]],1),5)</f>
        <v>0.79166999999999998</v>
      </c>
      <c r="M419">
        <f>ROUND(MOD(Tableau_Effectifs_Dept[[#This Row],[GardDteFin]],1),5)</f>
        <v>0.29166999999999998</v>
      </c>
      <c r="N4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9" s="71">
        <f>MAX(IF(Tableau_Effectifs_Dept[[#This Row],[Créneau TOT]]&gt;0,Tableau_Effectifs_Dept[[#This Row],[Créneau TOT]]-Tableau_Effectifs_Dept[[#This Row],[Créneau J]],0),0)</f>
        <v>0</v>
      </c>
      <c r="Q419" s="71">
        <f>ROUND(HOUR(Tableau_Effectifs_Dept[[#This Row],[Créneau J]])/12,1)</f>
        <v>0</v>
      </c>
      <c r="R419" s="71"/>
    </row>
    <row r="420" spans="1:18" hidden="1">
      <c r="A420" s="47">
        <v>44760.791666666664</v>
      </c>
      <c r="B420" s="47">
        <v>44761.291666666664</v>
      </c>
      <c r="C420" t="s">
        <v>181</v>
      </c>
      <c r="D420" t="s">
        <v>85</v>
      </c>
      <c r="E420" t="s">
        <v>86</v>
      </c>
      <c r="F420" t="s">
        <v>66</v>
      </c>
      <c r="G420" t="s">
        <v>93</v>
      </c>
      <c r="H420" t="s">
        <v>140</v>
      </c>
      <c r="I420" t="s">
        <v>116</v>
      </c>
      <c r="J4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Garde£NUIT£VOL£BOIS-LE-ROI£18/07/2022</v>
      </c>
      <c r="K4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0">
        <f>ROUND(MOD(Tableau_Effectifs_Dept[[#This Row],[GardDteDebut]],1),5)</f>
        <v>0.79166999999999998</v>
      </c>
      <c r="M420">
        <f>ROUND(MOD(Tableau_Effectifs_Dept[[#This Row],[GardDteFin]],1),5)</f>
        <v>0.29166999999999998</v>
      </c>
      <c r="N4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0" s="71">
        <f>MAX(IF(Tableau_Effectifs_Dept[[#This Row],[Créneau TOT]]&gt;0,Tableau_Effectifs_Dept[[#This Row],[Créneau TOT]]-Tableau_Effectifs_Dept[[#This Row],[Créneau J]],0),0)</f>
        <v>0</v>
      </c>
      <c r="Q420" s="71">
        <f>ROUND(HOUR(Tableau_Effectifs_Dept[[#This Row],[Créneau J]])/12,1)</f>
        <v>0</v>
      </c>
      <c r="R420" s="71"/>
    </row>
    <row r="421" spans="1:18" hidden="1">
      <c r="A421" s="47">
        <v>44760.791666666664</v>
      </c>
      <c r="B421" s="47">
        <v>44761.291666666664</v>
      </c>
      <c r="C421" t="s">
        <v>181</v>
      </c>
      <c r="D421" t="s">
        <v>85</v>
      </c>
      <c r="E421" t="s">
        <v>86</v>
      </c>
      <c r="F421" t="s">
        <v>69</v>
      </c>
      <c r="G421" t="s">
        <v>93</v>
      </c>
      <c r="H421" t="s">
        <v>140</v>
      </c>
      <c r="I421" t="s">
        <v>116</v>
      </c>
      <c r="J4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Garde£NUIT£VOL£BOURRON-MARLOTTE£18/07/2022</v>
      </c>
      <c r="K4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1">
        <f>ROUND(MOD(Tableau_Effectifs_Dept[[#This Row],[GardDteDebut]],1),5)</f>
        <v>0.79166999999999998</v>
      </c>
      <c r="M421">
        <f>ROUND(MOD(Tableau_Effectifs_Dept[[#This Row],[GardDteFin]],1),5)</f>
        <v>0.29166999999999998</v>
      </c>
      <c r="N4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1" s="71">
        <f>MAX(IF(Tableau_Effectifs_Dept[[#This Row],[Créneau TOT]]&gt;0,Tableau_Effectifs_Dept[[#This Row],[Créneau TOT]]-Tableau_Effectifs_Dept[[#This Row],[Créneau J]],0),0)</f>
        <v>0</v>
      </c>
      <c r="Q421" s="71">
        <f>ROUND(HOUR(Tableau_Effectifs_Dept[[#This Row],[Créneau J]])/12,1)</f>
        <v>0</v>
      </c>
      <c r="R421" s="71"/>
    </row>
    <row r="422" spans="1:18" hidden="1">
      <c r="A422" s="47">
        <v>44760.791666666664</v>
      </c>
      <c r="B422" s="47">
        <v>44761.291666666664</v>
      </c>
      <c r="C422" t="s">
        <v>181</v>
      </c>
      <c r="D422" t="s">
        <v>85</v>
      </c>
      <c r="E422" t="s">
        <v>86</v>
      </c>
      <c r="F422" t="s">
        <v>69</v>
      </c>
      <c r="G422" t="s">
        <v>93</v>
      </c>
      <c r="H422" t="s">
        <v>140</v>
      </c>
      <c r="I422" t="s">
        <v>116</v>
      </c>
      <c r="J4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Garde£NUIT£VOL£BOURRON-MARLOTTE£18/07/2022</v>
      </c>
      <c r="K4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2">
        <f>ROUND(MOD(Tableau_Effectifs_Dept[[#This Row],[GardDteDebut]],1),5)</f>
        <v>0.79166999999999998</v>
      </c>
      <c r="M422">
        <f>ROUND(MOD(Tableau_Effectifs_Dept[[#This Row],[GardDteFin]],1),5)</f>
        <v>0.29166999999999998</v>
      </c>
      <c r="N4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2" s="71">
        <f>MAX(IF(Tableau_Effectifs_Dept[[#This Row],[Créneau TOT]]&gt;0,Tableau_Effectifs_Dept[[#This Row],[Créneau TOT]]-Tableau_Effectifs_Dept[[#This Row],[Créneau J]],0),0)</f>
        <v>0</v>
      </c>
      <c r="Q422" s="71">
        <f>ROUND(HOUR(Tableau_Effectifs_Dept[[#This Row],[Créneau J]])/12,1)</f>
        <v>0</v>
      </c>
      <c r="R422" s="71"/>
    </row>
    <row r="423" spans="1:18" hidden="1">
      <c r="A423" s="47">
        <v>44760.791666666664</v>
      </c>
      <c r="B423" s="47">
        <v>44761.291666666664</v>
      </c>
      <c r="C423" t="s">
        <v>181</v>
      </c>
      <c r="D423" t="s">
        <v>85</v>
      </c>
      <c r="E423" t="s">
        <v>86</v>
      </c>
      <c r="F423" t="s">
        <v>27</v>
      </c>
      <c r="G423" t="s">
        <v>93</v>
      </c>
      <c r="H423" t="s">
        <v>140</v>
      </c>
      <c r="I423" t="s">
        <v>116</v>
      </c>
      <c r="J4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Garde£NUIT£VOL£BRAY-SUR-SEINE£18/07/2022</v>
      </c>
      <c r="K4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3">
        <f>ROUND(MOD(Tableau_Effectifs_Dept[[#This Row],[GardDteDebut]],1),5)</f>
        <v>0.79166999999999998</v>
      </c>
      <c r="M423">
        <f>ROUND(MOD(Tableau_Effectifs_Dept[[#This Row],[GardDteFin]],1),5)</f>
        <v>0.29166999999999998</v>
      </c>
      <c r="N4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3" s="71">
        <f>MAX(IF(Tableau_Effectifs_Dept[[#This Row],[Créneau TOT]]&gt;0,Tableau_Effectifs_Dept[[#This Row],[Créneau TOT]]-Tableau_Effectifs_Dept[[#This Row],[Créneau J]],0),0)</f>
        <v>0</v>
      </c>
      <c r="Q423" s="71">
        <f>ROUND(HOUR(Tableau_Effectifs_Dept[[#This Row],[Créneau J]])/12,1)</f>
        <v>0</v>
      </c>
      <c r="R423" s="71"/>
    </row>
    <row r="424" spans="1:18" hidden="1">
      <c r="A424" s="47">
        <v>44760.791666666664</v>
      </c>
      <c r="B424" s="47">
        <v>44761.291666666664</v>
      </c>
      <c r="C424" t="s">
        <v>181</v>
      </c>
      <c r="D424" t="s">
        <v>85</v>
      </c>
      <c r="E424" t="s">
        <v>86</v>
      </c>
      <c r="F424" t="s">
        <v>27</v>
      </c>
      <c r="G424" t="s">
        <v>93</v>
      </c>
      <c r="H424" t="s">
        <v>140</v>
      </c>
      <c r="I424" t="s">
        <v>116</v>
      </c>
      <c r="J4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Garde£NUIT£VOL£BRAY-SUR-SEINE£18/07/2022</v>
      </c>
      <c r="K4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4">
        <f>ROUND(MOD(Tableau_Effectifs_Dept[[#This Row],[GardDteDebut]],1),5)</f>
        <v>0.79166999999999998</v>
      </c>
      <c r="M424">
        <f>ROUND(MOD(Tableau_Effectifs_Dept[[#This Row],[GardDteFin]],1),5)</f>
        <v>0.29166999999999998</v>
      </c>
      <c r="N4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4" s="71">
        <f>MAX(IF(Tableau_Effectifs_Dept[[#This Row],[Créneau TOT]]&gt;0,Tableau_Effectifs_Dept[[#This Row],[Créneau TOT]]-Tableau_Effectifs_Dept[[#This Row],[Créneau J]],0),0)</f>
        <v>0</v>
      </c>
      <c r="Q424" s="71">
        <f>ROUND(HOUR(Tableau_Effectifs_Dept[[#This Row],[Créneau J]])/12,1)</f>
        <v>0</v>
      </c>
      <c r="R424" s="71"/>
    </row>
    <row r="425" spans="1:18" hidden="1">
      <c r="A425" s="47">
        <v>44760.791666666664</v>
      </c>
      <c r="B425" s="47">
        <v>44761.291666666664</v>
      </c>
      <c r="C425" t="s">
        <v>181</v>
      </c>
      <c r="D425" t="s">
        <v>85</v>
      </c>
      <c r="E425" t="s">
        <v>86</v>
      </c>
      <c r="F425" t="s">
        <v>13</v>
      </c>
      <c r="G425" t="s">
        <v>93</v>
      </c>
      <c r="H425" t="s">
        <v>140</v>
      </c>
      <c r="I425" t="s">
        <v>116</v>
      </c>
      <c r="J4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Garde£NUIT£VOL£BRIE-COMTE-ROBERT£18/07/2022</v>
      </c>
      <c r="K4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5">
        <f>ROUND(MOD(Tableau_Effectifs_Dept[[#This Row],[GardDteDebut]],1),5)</f>
        <v>0.79166999999999998</v>
      </c>
      <c r="M425">
        <f>ROUND(MOD(Tableau_Effectifs_Dept[[#This Row],[GardDteFin]],1),5)</f>
        <v>0.29166999999999998</v>
      </c>
      <c r="N4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5" s="71">
        <f>MAX(IF(Tableau_Effectifs_Dept[[#This Row],[Créneau TOT]]&gt;0,Tableau_Effectifs_Dept[[#This Row],[Créneau TOT]]-Tableau_Effectifs_Dept[[#This Row],[Créneau J]],0),0)</f>
        <v>0</v>
      </c>
      <c r="Q425" s="71">
        <f>ROUND(HOUR(Tableau_Effectifs_Dept[[#This Row],[Créneau J]])/12,1)</f>
        <v>0</v>
      </c>
      <c r="R425" s="71"/>
    </row>
    <row r="426" spans="1:18" hidden="1">
      <c r="A426" s="47">
        <v>44760.791666666664</v>
      </c>
      <c r="B426" s="47">
        <v>44761.291666666664</v>
      </c>
      <c r="C426" t="s">
        <v>181</v>
      </c>
      <c r="D426" t="s">
        <v>85</v>
      </c>
      <c r="E426" t="s">
        <v>86</v>
      </c>
      <c r="F426" t="s">
        <v>13</v>
      </c>
      <c r="G426" t="s">
        <v>93</v>
      </c>
      <c r="H426" t="s">
        <v>140</v>
      </c>
      <c r="I426" t="s">
        <v>116</v>
      </c>
      <c r="J4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Garde£NUIT£VOL£BRIE-COMTE-ROBERT£18/07/2022</v>
      </c>
      <c r="K4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6">
        <f>ROUND(MOD(Tableau_Effectifs_Dept[[#This Row],[GardDteDebut]],1),5)</f>
        <v>0.79166999999999998</v>
      </c>
      <c r="M426">
        <f>ROUND(MOD(Tableau_Effectifs_Dept[[#This Row],[GardDteFin]],1),5)</f>
        <v>0.29166999999999998</v>
      </c>
      <c r="N4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6" s="71">
        <f>MAX(IF(Tableau_Effectifs_Dept[[#This Row],[Créneau TOT]]&gt;0,Tableau_Effectifs_Dept[[#This Row],[Créneau TOT]]-Tableau_Effectifs_Dept[[#This Row],[Créneau J]],0),0)</f>
        <v>0</v>
      </c>
      <c r="Q426" s="71">
        <f>ROUND(HOUR(Tableau_Effectifs_Dept[[#This Row],[Créneau J]])/12,1)</f>
        <v>0</v>
      </c>
      <c r="R426" s="71"/>
    </row>
    <row r="427" spans="1:18" hidden="1">
      <c r="A427" s="47">
        <v>44760.791666666664</v>
      </c>
      <c r="B427" s="47">
        <v>44761.291666666664</v>
      </c>
      <c r="C427" t="s">
        <v>181</v>
      </c>
      <c r="D427" t="s">
        <v>85</v>
      </c>
      <c r="E427" t="s">
        <v>86</v>
      </c>
      <c r="F427" t="s">
        <v>13</v>
      </c>
      <c r="G427" t="s">
        <v>118</v>
      </c>
      <c r="H427" t="s">
        <v>141</v>
      </c>
      <c r="I427" t="s">
        <v>116</v>
      </c>
      <c r="J4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Ast_logé£NUIT£PRO£BRIE-COMTE-ROBERT£18/07/2022</v>
      </c>
      <c r="K4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27">
        <f>ROUND(MOD(Tableau_Effectifs_Dept[[#This Row],[GardDteDebut]],1),5)</f>
        <v>0.79166999999999998</v>
      </c>
      <c r="M427">
        <f>ROUND(MOD(Tableau_Effectifs_Dept[[#This Row],[GardDteFin]],1),5)</f>
        <v>0.29166999999999998</v>
      </c>
      <c r="N4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7" s="71">
        <f>MAX(IF(Tableau_Effectifs_Dept[[#This Row],[Créneau TOT]]&gt;0,Tableau_Effectifs_Dept[[#This Row],[Créneau TOT]]-Tableau_Effectifs_Dept[[#This Row],[Créneau J]],0),0)</f>
        <v>0</v>
      </c>
      <c r="Q427" s="71">
        <f>ROUND(HOUR(Tableau_Effectifs_Dept[[#This Row],[Créneau J]])/12,1)</f>
        <v>0</v>
      </c>
      <c r="R427" s="71"/>
    </row>
    <row r="428" spans="1:18" hidden="1">
      <c r="A428" s="47">
        <v>44760.791666666664</v>
      </c>
      <c r="B428" s="47">
        <v>44761.291666666664</v>
      </c>
      <c r="C428" t="s">
        <v>181</v>
      </c>
      <c r="D428" t="s">
        <v>85</v>
      </c>
      <c r="E428" t="s">
        <v>86</v>
      </c>
      <c r="F428" t="s">
        <v>13</v>
      </c>
      <c r="G428" t="s">
        <v>93</v>
      </c>
      <c r="H428" t="s">
        <v>140</v>
      </c>
      <c r="I428" t="s">
        <v>116</v>
      </c>
      <c r="J4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Garde£NUIT£VOL£BRIE-COMTE-ROBERT£18/07/2022</v>
      </c>
      <c r="K4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8">
        <f>ROUND(MOD(Tableau_Effectifs_Dept[[#This Row],[GardDteDebut]],1),5)</f>
        <v>0.79166999999999998</v>
      </c>
      <c r="M428">
        <f>ROUND(MOD(Tableau_Effectifs_Dept[[#This Row],[GardDteFin]],1),5)</f>
        <v>0.29166999999999998</v>
      </c>
      <c r="N4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8" s="71">
        <f>MAX(IF(Tableau_Effectifs_Dept[[#This Row],[Créneau TOT]]&gt;0,Tableau_Effectifs_Dept[[#This Row],[Créneau TOT]]-Tableau_Effectifs_Dept[[#This Row],[Créneau J]],0),0)</f>
        <v>0</v>
      </c>
      <c r="Q428" s="71">
        <f>ROUND(HOUR(Tableau_Effectifs_Dept[[#This Row],[Créneau J]])/12,1)</f>
        <v>0</v>
      </c>
      <c r="R428" s="71"/>
    </row>
    <row r="429" spans="1:18" hidden="1">
      <c r="A429" s="47">
        <v>44760.791666666664</v>
      </c>
      <c r="B429" s="47">
        <v>44761.291666666664</v>
      </c>
      <c r="C429" t="s">
        <v>181</v>
      </c>
      <c r="D429" t="s">
        <v>85</v>
      </c>
      <c r="E429" t="s">
        <v>86</v>
      </c>
      <c r="F429" t="s">
        <v>13</v>
      </c>
      <c r="G429" t="s">
        <v>93</v>
      </c>
      <c r="H429" t="s">
        <v>140</v>
      </c>
      <c r="I429" t="s">
        <v>116</v>
      </c>
      <c r="J4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Garde£NUIT£VOL£BRIE-COMTE-ROBERT£18/07/2022</v>
      </c>
      <c r="K4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9">
        <f>ROUND(MOD(Tableau_Effectifs_Dept[[#This Row],[GardDteDebut]],1),5)</f>
        <v>0.79166999999999998</v>
      </c>
      <c r="M429">
        <f>ROUND(MOD(Tableau_Effectifs_Dept[[#This Row],[GardDteFin]],1),5)</f>
        <v>0.29166999999999998</v>
      </c>
      <c r="N4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9" s="71">
        <f>MAX(IF(Tableau_Effectifs_Dept[[#This Row],[Créneau TOT]]&gt;0,Tableau_Effectifs_Dept[[#This Row],[Créneau TOT]]-Tableau_Effectifs_Dept[[#This Row],[Créneau J]],0),0)</f>
        <v>0</v>
      </c>
      <c r="Q429" s="71">
        <f>ROUND(HOUR(Tableau_Effectifs_Dept[[#This Row],[Créneau J]])/12,1)</f>
        <v>0</v>
      </c>
      <c r="R429" s="71"/>
    </row>
    <row r="430" spans="1:18" hidden="1">
      <c r="A430" s="47">
        <v>44760.791666666664</v>
      </c>
      <c r="B430" s="47">
        <v>44761.291666666664</v>
      </c>
      <c r="C430" t="s">
        <v>181</v>
      </c>
      <c r="D430" t="s">
        <v>85</v>
      </c>
      <c r="E430" t="s">
        <v>86</v>
      </c>
      <c r="F430" t="s">
        <v>114</v>
      </c>
      <c r="G430" t="s">
        <v>93</v>
      </c>
      <c r="H430" t="s">
        <v>140</v>
      </c>
      <c r="I430" t="s">
        <v>116</v>
      </c>
      <c r="J4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Garde£NUIT£VOL£CHATEAU-LANDON£18/07/2022</v>
      </c>
      <c r="K4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0">
        <f>ROUND(MOD(Tableau_Effectifs_Dept[[#This Row],[GardDteDebut]],1),5)</f>
        <v>0.79166999999999998</v>
      </c>
      <c r="M430">
        <f>ROUND(MOD(Tableau_Effectifs_Dept[[#This Row],[GardDteFin]],1),5)</f>
        <v>0.29166999999999998</v>
      </c>
      <c r="N4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0" s="71">
        <f>MAX(IF(Tableau_Effectifs_Dept[[#This Row],[Créneau TOT]]&gt;0,Tableau_Effectifs_Dept[[#This Row],[Créneau TOT]]-Tableau_Effectifs_Dept[[#This Row],[Créneau J]],0),0)</f>
        <v>0</v>
      </c>
      <c r="Q430" s="71">
        <f>ROUND(HOUR(Tableau_Effectifs_Dept[[#This Row],[Créneau J]])/12,1)</f>
        <v>0</v>
      </c>
      <c r="R430" s="71"/>
    </row>
    <row r="431" spans="1:18" hidden="1">
      <c r="A431" s="47">
        <v>44760.791666666664</v>
      </c>
      <c r="B431" s="47">
        <v>44761.291666666664</v>
      </c>
      <c r="C431" t="s">
        <v>181</v>
      </c>
      <c r="D431" t="s">
        <v>85</v>
      </c>
      <c r="E431" t="s">
        <v>86</v>
      </c>
      <c r="F431" t="s">
        <v>114</v>
      </c>
      <c r="G431" t="s">
        <v>93</v>
      </c>
      <c r="H431" t="s">
        <v>140</v>
      </c>
      <c r="I431" t="s">
        <v>116</v>
      </c>
      <c r="J4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Garde£NUIT£VOL£CHATEAU-LANDON£18/07/2022</v>
      </c>
      <c r="K4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1">
        <f>ROUND(MOD(Tableau_Effectifs_Dept[[#This Row],[GardDteDebut]],1),5)</f>
        <v>0.79166999999999998</v>
      </c>
      <c r="M431">
        <f>ROUND(MOD(Tableau_Effectifs_Dept[[#This Row],[GardDteFin]],1),5)</f>
        <v>0.29166999999999998</v>
      </c>
      <c r="N4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1" s="71">
        <f>MAX(IF(Tableau_Effectifs_Dept[[#This Row],[Créneau TOT]]&gt;0,Tableau_Effectifs_Dept[[#This Row],[Créneau TOT]]-Tableau_Effectifs_Dept[[#This Row],[Créneau J]],0),0)</f>
        <v>0</v>
      </c>
      <c r="Q431" s="71">
        <f>ROUND(HOUR(Tableau_Effectifs_Dept[[#This Row],[Créneau J]])/12,1)</f>
        <v>0</v>
      </c>
      <c r="R431" s="71"/>
    </row>
    <row r="432" spans="1:18" hidden="1">
      <c r="A432" s="47">
        <v>44760.791666666664</v>
      </c>
      <c r="B432" s="47">
        <v>44761.291666666664</v>
      </c>
      <c r="C432" t="s">
        <v>181</v>
      </c>
      <c r="D432" t="s">
        <v>85</v>
      </c>
      <c r="E432" t="s">
        <v>86</v>
      </c>
      <c r="F432" t="s">
        <v>58</v>
      </c>
      <c r="G432" t="s">
        <v>93</v>
      </c>
      <c r="H432" t="s">
        <v>140</v>
      </c>
      <c r="I432" t="s">
        <v>116</v>
      </c>
      <c r="J4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Garde£NUIT£VOL£CHELLES£18/07/2022</v>
      </c>
      <c r="K4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2">
        <f>ROUND(MOD(Tableau_Effectifs_Dept[[#This Row],[GardDteDebut]],1),5)</f>
        <v>0.79166999999999998</v>
      </c>
      <c r="M432">
        <f>ROUND(MOD(Tableau_Effectifs_Dept[[#This Row],[GardDteFin]],1),5)</f>
        <v>0.29166999999999998</v>
      </c>
      <c r="N4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2" s="71">
        <f>MAX(IF(Tableau_Effectifs_Dept[[#This Row],[Créneau TOT]]&gt;0,Tableau_Effectifs_Dept[[#This Row],[Créneau TOT]]-Tableau_Effectifs_Dept[[#This Row],[Créneau J]],0),0)</f>
        <v>0</v>
      </c>
      <c r="Q432" s="71">
        <f>ROUND(HOUR(Tableau_Effectifs_Dept[[#This Row],[Créneau J]])/12,1)</f>
        <v>0</v>
      </c>
      <c r="R432" s="71"/>
    </row>
    <row r="433" spans="1:18" hidden="1">
      <c r="A433" s="47">
        <v>44760.791666666664</v>
      </c>
      <c r="B433" s="47">
        <v>44761.291666666664</v>
      </c>
      <c r="C433" t="s">
        <v>181</v>
      </c>
      <c r="D433" t="s">
        <v>85</v>
      </c>
      <c r="E433" t="s">
        <v>86</v>
      </c>
      <c r="F433" t="s">
        <v>58</v>
      </c>
      <c r="G433" t="s">
        <v>93</v>
      </c>
      <c r="H433" t="s">
        <v>140</v>
      </c>
      <c r="I433" t="s">
        <v>116</v>
      </c>
      <c r="J4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Garde£NUIT£VOL£CHELLES£18/07/2022</v>
      </c>
      <c r="K4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3">
        <f>ROUND(MOD(Tableau_Effectifs_Dept[[#This Row],[GardDteDebut]],1),5)</f>
        <v>0.79166999999999998</v>
      </c>
      <c r="M433">
        <f>ROUND(MOD(Tableau_Effectifs_Dept[[#This Row],[GardDteFin]],1),5)</f>
        <v>0.29166999999999998</v>
      </c>
      <c r="N4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3" s="71">
        <f>MAX(IF(Tableau_Effectifs_Dept[[#This Row],[Créneau TOT]]&gt;0,Tableau_Effectifs_Dept[[#This Row],[Créneau TOT]]-Tableau_Effectifs_Dept[[#This Row],[Créneau J]],0),0)</f>
        <v>0</v>
      </c>
      <c r="Q433" s="71">
        <f>ROUND(HOUR(Tableau_Effectifs_Dept[[#This Row],[Créneau J]])/12,1)</f>
        <v>0</v>
      </c>
      <c r="R433" s="71"/>
    </row>
    <row r="434" spans="1:18" hidden="1">
      <c r="A434" s="47">
        <v>44760.791666666664</v>
      </c>
      <c r="B434" s="47">
        <v>44761.291666666664</v>
      </c>
      <c r="C434" t="s">
        <v>181</v>
      </c>
      <c r="D434" t="s">
        <v>85</v>
      </c>
      <c r="E434" t="s">
        <v>86</v>
      </c>
      <c r="F434" t="s">
        <v>58</v>
      </c>
      <c r="G434" t="s">
        <v>93</v>
      </c>
      <c r="H434" t="s">
        <v>140</v>
      </c>
      <c r="I434" t="s">
        <v>116</v>
      </c>
      <c r="J4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Garde£NUIT£VOL£CHELLES£18/07/2022</v>
      </c>
      <c r="K4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4">
        <f>ROUND(MOD(Tableau_Effectifs_Dept[[#This Row],[GardDteDebut]],1),5)</f>
        <v>0.79166999999999998</v>
      </c>
      <c r="M434">
        <f>ROUND(MOD(Tableau_Effectifs_Dept[[#This Row],[GardDteFin]],1),5)</f>
        <v>0.29166999999999998</v>
      </c>
      <c r="N4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4" s="71">
        <f>MAX(IF(Tableau_Effectifs_Dept[[#This Row],[Créneau TOT]]&gt;0,Tableau_Effectifs_Dept[[#This Row],[Créneau TOT]]-Tableau_Effectifs_Dept[[#This Row],[Créneau J]],0),0)</f>
        <v>0</v>
      </c>
      <c r="Q434" s="71">
        <f>ROUND(HOUR(Tableau_Effectifs_Dept[[#This Row],[Créneau J]])/12,1)</f>
        <v>0</v>
      </c>
      <c r="R434" s="71"/>
    </row>
    <row r="435" spans="1:18" hidden="1">
      <c r="A435" s="47">
        <v>44760.791666666664</v>
      </c>
      <c r="B435" s="47">
        <v>44761.291666666664</v>
      </c>
      <c r="C435" t="s">
        <v>181</v>
      </c>
      <c r="D435" t="s">
        <v>85</v>
      </c>
      <c r="E435" t="s">
        <v>86</v>
      </c>
      <c r="F435" t="s">
        <v>58</v>
      </c>
      <c r="G435" t="s">
        <v>93</v>
      </c>
      <c r="H435" t="s">
        <v>140</v>
      </c>
      <c r="I435" t="s">
        <v>116</v>
      </c>
      <c r="J4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Garde£NUIT£VOL£CHELLES£18/07/2022</v>
      </c>
      <c r="K4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5">
        <f>ROUND(MOD(Tableau_Effectifs_Dept[[#This Row],[GardDteDebut]],1),5)</f>
        <v>0.79166999999999998</v>
      </c>
      <c r="M435">
        <f>ROUND(MOD(Tableau_Effectifs_Dept[[#This Row],[GardDteFin]],1),5)</f>
        <v>0.29166999999999998</v>
      </c>
      <c r="N4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5" s="71">
        <f>MAX(IF(Tableau_Effectifs_Dept[[#This Row],[Créneau TOT]]&gt;0,Tableau_Effectifs_Dept[[#This Row],[Créneau TOT]]-Tableau_Effectifs_Dept[[#This Row],[Créneau J]],0),0)</f>
        <v>0</v>
      </c>
      <c r="Q435" s="71">
        <f>ROUND(HOUR(Tableau_Effectifs_Dept[[#This Row],[Créneau J]])/12,1)</f>
        <v>0</v>
      </c>
      <c r="R435" s="71"/>
    </row>
    <row r="436" spans="1:18" hidden="1">
      <c r="A436" s="47">
        <v>44760.791666666664</v>
      </c>
      <c r="B436" s="47">
        <v>44761.291666666664</v>
      </c>
      <c r="C436" t="s">
        <v>181</v>
      </c>
      <c r="D436" t="s">
        <v>85</v>
      </c>
      <c r="E436" t="s">
        <v>86</v>
      </c>
      <c r="F436" t="s">
        <v>58</v>
      </c>
      <c r="G436" t="s">
        <v>118</v>
      </c>
      <c r="H436" t="s">
        <v>141</v>
      </c>
      <c r="I436" t="s">
        <v>116</v>
      </c>
      <c r="J4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Ast_logé£NUIT£PRO£CHELLES£18/07/2022</v>
      </c>
      <c r="K4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36">
        <f>ROUND(MOD(Tableau_Effectifs_Dept[[#This Row],[GardDteDebut]],1),5)</f>
        <v>0.79166999999999998</v>
      </c>
      <c r="M436">
        <f>ROUND(MOD(Tableau_Effectifs_Dept[[#This Row],[GardDteFin]],1),5)</f>
        <v>0.29166999999999998</v>
      </c>
      <c r="N4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6" s="71">
        <f>MAX(IF(Tableau_Effectifs_Dept[[#This Row],[Créneau TOT]]&gt;0,Tableau_Effectifs_Dept[[#This Row],[Créneau TOT]]-Tableau_Effectifs_Dept[[#This Row],[Créneau J]],0),0)</f>
        <v>0</v>
      </c>
      <c r="Q436" s="71">
        <f>ROUND(HOUR(Tableau_Effectifs_Dept[[#This Row],[Créneau J]])/12,1)</f>
        <v>0</v>
      </c>
      <c r="R436" s="71"/>
    </row>
    <row r="437" spans="1:18" hidden="1">
      <c r="A437" s="47">
        <v>44760.791666666664</v>
      </c>
      <c r="B437" s="47">
        <v>44761.291666666664</v>
      </c>
      <c r="C437" t="s">
        <v>181</v>
      </c>
      <c r="D437" t="s">
        <v>85</v>
      </c>
      <c r="E437" t="s">
        <v>86</v>
      </c>
      <c r="F437" t="s">
        <v>55</v>
      </c>
      <c r="G437" t="s">
        <v>93</v>
      </c>
      <c r="H437" t="s">
        <v>140</v>
      </c>
      <c r="I437" t="s">
        <v>116</v>
      </c>
      <c r="J4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Garde£NUIT£VOL£CHESSY£18/07/2022</v>
      </c>
      <c r="K4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7">
        <f>ROUND(MOD(Tableau_Effectifs_Dept[[#This Row],[GardDteDebut]],1),5)</f>
        <v>0.79166999999999998</v>
      </c>
      <c r="M437">
        <f>ROUND(MOD(Tableau_Effectifs_Dept[[#This Row],[GardDteFin]],1),5)</f>
        <v>0.29166999999999998</v>
      </c>
      <c r="N4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7" s="71">
        <f>MAX(IF(Tableau_Effectifs_Dept[[#This Row],[Créneau TOT]]&gt;0,Tableau_Effectifs_Dept[[#This Row],[Créneau TOT]]-Tableau_Effectifs_Dept[[#This Row],[Créneau J]],0),0)</f>
        <v>0</v>
      </c>
      <c r="Q437" s="71">
        <f>ROUND(HOUR(Tableau_Effectifs_Dept[[#This Row],[Créneau J]])/12,1)</f>
        <v>0</v>
      </c>
      <c r="R437" s="71"/>
    </row>
    <row r="438" spans="1:18" hidden="1">
      <c r="A438" s="47">
        <v>44760.791666666664</v>
      </c>
      <c r="B438" s="47">
        <v>44761.291666666664</v>
      </c>
      <c r="C438" t="s">
        <v>181</v>
      </c>
      <c r="D438" t="s">
        <v>85</v>
      </c>
      <c r="E438" t="s">
        <v>86</v>
      </c>
      <c r="F438" t="s">
        <v>55</v>
      </c>
      <c r="G438" t="s">
        <v>118</v>
      </c>
      <c r="H438" t="s">
        <v>141</v>
      </c>
      <c r="I438" t="s">
        <v>116</v>
      </c>
      <c r="J4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Ast_logé£NUIT£PRO£CHESSY£18/07/2022</v>
      </c>
      <c r="K4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38">
        <f>ROUND(MOD(Tableau_Effectifs_Dept[[#This Row],[GardDteDebut]],1),5)</f>
        <v>0.79166999999999998</v>
      </c>
      <c r="M438">
        <f>ROUND(MOD(Tableau_Effectifs_Dept[[#This Row],[GardDteFin]],1),5)</f>
        <v>0.29166999999999998</v>
      </c>
      <c r="N4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8" s="71">
        <f>MAX(IF(Tableau_Effectifs_Dept[[#This Row],[Créneau TOT]]&gt;0,Tableau_Effectifs_Dept[[#This Row],[Créneau TOT]]-Tableau_Effectifs_Dept[[#This Row],[Créneau J]],0),0)</f>
        <v>0</v>
      </c>
      <c r="Q438" s="71">
        <f>ROUND(HOUR(Tableau_Effectifs_Dept[[#This Row],[Créneau J]])/12,1)</f>
        <v>0</v>
      </c>
      <c r="R438" s="71"/>
    </row>
    <row r="439" spans="1:18" hidden="1">
      <c r="A439" s="47">
        <v>44760.791666666664</v>
      </c>
      <c r="B439" s="47">
        <v>44761.291666666664</v>
      </c>
      <c r="C439" t="s">
        <v>181</v>
      </c>
      <c r="D439" t="s">
        <v>85</v>
      </c>
      <c r="E439" t="s">
        <v>86</v>
      </c>
      <c r="F439" t="s">
        <v>55</v>
      </c>
      <c r="G439" t="s">
        <v>118</v>
      </c>
      <c r="H439" t="s">
        <v>141</v>
      </c>
      <c r="I439" t="s">
        <v>116</v>
      </c>
      <c r="J4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Ast_logé£NUIT£PRO£CHESSY£18/07/2022</v>
      </c>
      <c r="K4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39">
        <f>ROUND(MOD(Tableau_Effectifs_Dept[[#This Row],[GardDteDebut]],1),5)</f>
        <v>0.79166999999999998</v>
      </c>
      <c r="M439">
        <f>ROUND(MOD(Tableau_Effectifs_Dept[[#This Row],[GardDteFin]],1),5)</f>
        <v>0.29166999999999998</v>
      </c>
      <c r="N4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9" s="71">
        <f>MAX(IF(Tableau_Effectifs_Dept[[#This Row],[Créneau TOT]]&gt;0,Tableau_Effectifs_Dept[[#This Row],[Créneau TOT]]-Tableau_Effectifs_Dept[[#This Row],[Créneau J]],0),0)</f>
        <v>0</v>
      </c>
      <c r="Q439" s="71">
        <f>ROUND(HOUR(Tableau_Effectifs_Dept[[#This Row],[Créneau J]])/12,1)</f>
        <v>0</v>
      </c>
      <c r="R439" s="71"/>
    </row>
    <row r="440" spans="1:18" hidden="1">
      <c r="A440" s="47">
        <v>44760.791666666664</v>
      </c>
      <c r="B440" s="47">
        <v>44761.291666666664</v>
      </c>
      <c r="C440" t="s">
        <v>181</v>
      </c>
      <c r="D440" t="s">
        <v>85</v>
      </c>
      <c r="E440" t="s">
        <v>86</v>
      </c>
      <c r="F440" t="s">
        <v>60</v>
      </c>
      <c r="G440" t="s">
        <v>102</v>
      </c>
      <c r="H440" t="s">
        <v>141</v>
      </c>
      <c r="I440" t="s">
        <v>116</v>
      </c>
      <c r="J4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Autre£NUIT£PRO£CLAYE-SOUILLY£18/07/2022</v>
      </c>
      <c r="K4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0">
        <f>ROUND(MOD(Tableau_Effectifs_Dept[[#This Row],[GardDteDebut]],1),5)</f>
        <v>0.79166999999999998</v>
      </c>
      <c r="M440">
        <f>ROUND(MOD(Tableau_Effectifs_Dept[[#This Row],[GardDteFin]],1),5)</f>
        <v>0.29166999999999998</v>
      </c>
      <c r="N4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0" s="71">
        <f>MAX(IF(Tableau_Effectifs_Dept[[#This Row],[Créneau TOT]]&gt;0,Tableau_Effectifs_Dept[[#This Row],[Créneau TOT]]-Tableau_Effectifs_Dept[[#This Row],[Créneau J]],0),0)</f>
        <v>0</v>
      </c>
      <c r="Q440" s="71">
        <f>ROUND(HOUR(Tableau_Effectifs_Dept[[#This Row],[Créneau J]])/12,1)</f>
        <v>0</v>
      </c>
      <c r="R440" s="71"/>
    </row>
    <row r="441" spans="1:18" hidden="1">
      <c r="A441" s="47">
        <v>44760.791666666664</v>
      </c>
      <c r="B441" s="47">
        <v>44761.291666666664</v>
      </c>
      <c r="C441" t="s">
        <v>181</v>
      </c>
      <c r="D441" t="s">
        <v>85</v>
      </c>
      <c r="E441" t="s">
        <v>86</v>
      </c>
      <c r="F441" t="s">
        <v>60</v>
      </c>
      <c r="G441" t="s">
        <v>93</v>
      </c>
      <c r="H441" t="s">
        <v>140</v>
      </c>
      <c r="I441" t="s">
        <v>116</v>
      </c>
      <c r="J4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Garde£NUIT£VOL£CLAYE-SOUILLY£18/07/2022</v>
      </c>
      <c r="K4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1">
        <f>ROUND(MOD(Tableau_Effectifs_Dept[[#This Row],[GardDteDebut]],1),5)</f>
        <v>0.79166999999999998</v>
      </c>
      <c r="M441">
        <f>ROUND(MOD(Tableau_Effectifs_Dept[[#This Row],[GardDteFin]],1),5)</f>
        <v>0.29166999999999998</v>
      </c>
      <c r="N4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1" s="71">
        <f>MAX(IF(Tableau_Effectifs_Dept[[#This Row],[Créneau TOT]]&gt;0,Tableau_Effectifs_Dept[[#This Row],[Créneau TOT]]-Tableau_Effectifs_Dept[[#This Row],[Créneau J]],0),0)</f>
        <v>0</v>
      </c>
      <c r="Q441" s="71">
        <f>ROUND(HOUR(Tableau_Effectifs_Dept[[#This Row],[Créneau J]])/12,1)</f>
        <v>0</v>
      </c>
      <c r="R441" s="71"/>
    </row>
    <row r="442" spans="1:18" hidden="1">
      <c r="A442" s="47">
        <v>44760.791666666664</v>
      </c>
      <c r="B442" s="47">
        <v>44761.291666666664</v>
      </c>
      <c r="C442" t="s">
        <v>181</v>
      </c>
      <c r="D442" t="s">
        <v>85</v>
      </c>
      <c r="E442" t="s">
        <v>86</v>
      </c>
      <c r="F442" t="s">
        <v>60</v>
      </c>
      <c r="G442" t="s">
        <v>93</v>
      </c>
      <c r="H442" t="s">
        <v>140</v>
      </c>
      <c r="I442" t="s">
        <v>116</v>
      </c>
      <c r="J4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Garde£NUIT£VOL£CLAYE-SOUILLY£18/07/2022</v>
      </c>
      <c r="K4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2">
        <f>ROUND(MOD(Tableau_Effectifs_Dept[[#This Row],[GardDteDebut]],1),5)</f>
        <v>0.79166999999999998</v>
      </c>
      <c r="M442">
        <f>ROUND(MOD(Tableau_Effectifs_Dept[[#This Row],[GardDteFin]],1),5)</f>
        <v>0.29166999999999998</v>
      </c>
      <c r="N4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2" s="71">
        <f>MAX(IF(Tableau_Effectifs_Dept[[#This Row],[Créneau TOT]]&gt;0,Tableau_Effectifs_Dept[[#This Row],[Créneau TOT]]-Tableau_Effectifs_Dept[[#This Row],[Créneau J]],0),0)</f>
        <v>0</v>
      </c>
      <c r="Q442" s="71">
        <f>ROUND(HOUR(Tableau_Effectifs_Dept[[#This Row],[Créneau J]])/12,1)</f>
        <v>0</v>
      </c>
      <c r="R442" s="71"/>
    </row>
    <row r="443" spans="1:18" hidden="1">
      <c r="A443" s="47">
        <v>44760.791666666664</v>
      </c>
      <c r="B443" s="47">
        <v>44761.291666666664</v>
      </c>
      <c r="C443" t="s">
        <v>181</v>
      </c>
      <c r="D443" t="s">
        <v>85</v>
      </c>
      <c r="E443" t="s">
        <v>86</v>
      </c>
      <c r="F443" t="s">
        <v>60</v>
      </c>
      <c r="G443" t="s">
        <v>118</v>
      </c>
      <c r="H443" t="s">
        <v>141</v>
      </c>
      <c r="I443" t="s">
        <v>116</v>
      </c>
      <c r="J4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Ast_logé£NUIT£PRO£CLAYE-SOUILLY£18/07/2022</v>
      </c>
      <c r="K4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43">
        <f>ROUND(MOD(Tableau_Effectifs_Dept[[#This Row],[GardDteDebut]],1),5)</f>
        <v>0.79166999999999998</v>
      </c>
      <c r="M443">
        <f>ROUND(MOD(Tableau_Effectifs_Dept[[#This Row],[GardDteFin]],1),5)</f>
        <v>0.29166999999999998</v>
      </c>
      <c r="N4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3" s="71">
        <f>MAX(IF(Tableau_Effectifs_Dept[[#This Row],[Créneau TOT]]&gt;0,Tableau_Effectifs_Dept[[#This Row],[Créneau TOT]]-Tableau_Effectifs_Dept[[#This Row],[Créneau J]],0),0)</f>
        <v>0</v>
      </c>
      <c r="Q443" s="71">
        <f>ROUND(HOUR(Tableau_Effectifs_Dept[[#This Row],[Créneau J]])/12,1)</f>
        <v>0</v>
      </c>
      <c r="R443" s="71"/>
    </row>
    <row r="444" spans="1:18" hidden="1">
      <c r="A444" s="47">
        <v>44760.791666666664</v>
      </c>
      <c r="B444" s="47">
        <v>44761.291666666664</v>
      </c>
      <c r="C444" t="s">
        <v>181</v>
      </c>
      <c r="D444" t="s">
        <v>85</v>
      </c>
      <c r="E444" t="s">
        <v>86</v>
      </c>
      <c r="F444" t="s">
        <v>60</v>
      </c>
      <c r="G444" t="s">
        <v>93</v>
      </c>
      <c r="H444" t="s">
        <v>140</v>
      </c>
      <c r="I444" t="s">
        <v>116</v>
      </c>
      <c r="J4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Garde£NUIT£VOL£CLAYE-SOUILLY£18/07/2022</v>
      </c>
      <c r="K4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4">
        <f>ROUND(MOD(Tableau_Effectifs_Dept[[#This Row],[GardDteDebut]],1),5)</f>
        <v>0.79166999999999998</v>
      </c>
      <c r="M444">
        <f>ROUND(MOD(Tableau_Effectifs_Dept[[#This Row],[GardDteFin]],1),5)</f>
        <v>0.29166999999999998</v>
      </c>
      <c r="N4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4" s="71">
        <f>MAX(IF(Tableau_Effectifs_Dept[[#This Row],[Créneau TOT]]&gt;0,Tableau_Effectifs_Dept[[#This Row],[Créneau TOT]]-Tableau_Effectifs_Dept[[#This Row],[Créneau J]],0),0)</f>
        <v>0</v>
      </c>
      <c r="Q444" s="71">
        <f>ROUND(HOUR(Tableau_Effectifs_Dept[[#This Row],[Créneau J]])/12,1)</f>
        <v>0</v>
      </c>
      <c r="R444" s="71"/>
    </row>
    <row r="445" spans="1:18" hidden="1">
      <c r="A445" s="47">
        <v>44760.791666666664</v>
      </c>
      <c r="B445" s="47">
        <v>44761.291666666664</v>
      </c>
      <c r="C445" t="s">
        <v>181</v>
      </c>
      <c r="D445" t="s">
        <v>85</v>
      </c>
      <c r="E445" t="s">
        <v>86</v>
      </c>
      <c r="F445" t="s">
        <v>43</v>
      </c>
      <c r="G445" t="s">
        <v>93</v>
      </c>
      <c r="H445" t="s">
        <v>140</v>
      </c>
      <c r="I445" t="s">
        <v>116</v>
      </c>
      <c r="J4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Garde£NUIT£VOL£COULOMMIERS£18/07/2022</v>
      </c>
      <c r="K4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5">
        <f>ROUND(MOD(Tableau_Effectifs_Dept[[#This Row],[GardDteDebut]],1),5)</f>
        <v>0.79166999999999998</v>
      </c>
      <c r="M445">
        <f>ROUND(MOD(Tableau_Effectifs_Dept[[#This Row],[GardDteFin]],1),5)</f>
        <v>0.29166999999999998</v>
      </c>
      <c r="N4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5" s="71">
        <f>MAX(IF(Tableau_Effectifs_Dept[[#This Row],[Créneau TOT]]&gt;0,Tableau_Effectifs_Dept[[#This Row],[Créneau TOT]]-Tableau_Effectifs_Dept[[#This Row],[Créneau J]],0),0)</f>
        <v>0</v>
      </c>
      <c r="Q445" s="71">
        <f>ROUND(HOUR(Tableau_Effectifs_Dept[[#This Row],[Créneau J]])/12,1)</f>
        <v>0</v>
      </c>
      <c r="R445" s="71"/>
    </row>
    <row r="446" spans="1:18" hidden="1">
      <c r="A446" s="47">
        <v>44760.791666666664</v>
      </c>
      <c r="B446" s="47">
        <v>44761.291666666664</v>
      </c>
      <c r="C446" t="s">
        <v>181</v>
      </c>
      <c r="D446" t="s">
        <v>85</v>
      </c>
      <c r="E446" t="s">
        <v>86</v>
      </c>
      <c r="F446" t="s">
        <v>43</v>
      </c>
      <c r="G446" t="s">
        <v>93</v>
      </c>
      <c r="H446" t="s">
        <v>140</v>
      </c>
      <c r="I446" t="s">
        <v>116</v>
      </c>
      <c r="J4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Garde£NUIT£VOL£COULOMMIERS£18/07/2022</v>
      </c>
      <c r="K4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6">
        <f>ROUND(MOD(Tableau_Effectifs_Dept[[#This Row],[GardDteDebut]],1),5)</f>
        <v>0.79166999999999998</v>
      </c>
      <c r="M446">
        <f>ROUND(MOD(Tableau_Effectifs_Dept[[#This Row],[GardDteFin]],1),5)</f>
        <v>0.29166999999999998</v>
      </c>
      <c r="N4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6" s="71">
        <f>MAX(IF(Tableau_Effectifs_Dept[[#This Row],[Créneau TOT]]&gt;0,Tableau_Effectifs_Dept[[#This Row],[Créneau TOT]]-Tableau_Effectifs_Dept[[#This Row],[Créneau J]],0),0)</f>
        <v>0</v>
      </c>
      <c r="Q446" s="71">
        <f>ROUND(HOUR(Tableau_Effectifs_Dept[[#This Row],[Créneau J]])/12,1)</f>
        <v>0</v>
      </c>
      <c r="R446" s="71"/>
    </row>
    <row r="447" spans="1:18" hidden="1">
      <c r="A447" s="47">
        <v>44760.791666666664</v>
      </c>
      <c r="B447" s="47">
        <v>44761.291666666664</v>
      </c>
      <c r="C447" t="s">
        <v>181</v>
      </c>
      <c r="D447" t="s">
        <v>85</v>
      </c>
      <c r="E447" t="s">
        <v>86</v>
      </c>
      <c r="F447" t="s">
        <v>43</v>
      </c>
      <c r="G447" t="s">
        <v>93</v>
      </c>
      <c r="H447" t="s">
        <v>140</v>
      </c>
      <c r="I447" t="s">
        <v>116</v>
      </c>
      <c r="J4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Garde£NUIT£VOL£COULOMMIERS£18/07/2022</v>
      </c>
      <c r="K4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7">
        <f>ROUND(MOD(Tableau_Effectifs_Dept[[#This Row],[GardDteDebut]],1),5)</f>
        <v>0.79166999999999998</v>
      </c>
      <c r="M447">
        <f>ROUND(MOD(Tableau_Effectifs_Dept[[#This Row],[GardDteFin]],1),5)</f>
        <v>0.29166999999999998</v>
      </c>
      <c r="N4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7" s="71">
        <f>MAX(IF(Tableau_Effectifs_Dept[[#This Row],[Créneau TOT]]&gt;0,Tableau_Effectifs_Dept[[#This Row],[Créneau TOT]]-Tableau_Effectifs_Dept[[#This Row],[Créneau J]],0),0)</f>
        <v>0</v>
      </c>
      <c r="Q447" s="71">
        <f>ROUND(HOUR(Tableau_Effectifs_Dept[[#This Row],[Créneau J]])/12,1)</f>
        <v>0</v>
      </c>
      <c r="R447" s="71"/>
    </row>
    <row r="448" spans="1:18" hidden="1">
      <c r="A448" s="47">
        <v>44760.791666666664</v>
      </c>
      <c r="B448" s="47">
        <v>44761.291666666664</v>
      </c>
      <c r="C448" t="s">
        <v>181</v>
      </c>
      <c r="D448" t="s">
        <v>85</v>
      </c>
      <c r="E448" t="s">
        <v>86</v>
      </c>
      <c r="F448" t="s">
        <v>43</v>
      </c>
      <c r="G448" t="s">
        <v>93</v>
      </c>
      <c r="H448" t="s">
        <v>140</v>
      </c>
      <c r="I448" t="s">
        <v>116</v>
      </c>
      <c r="J4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Garde£NUIT£VOL£COULOMMIERS£18/07/2022</v>
      </c>
      <c r="K4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8" s="71">
        <f>ROUND(MOD(Tableau_Effectifs_Dept[[#This Row],[GardDteDebut]],1),5)</f>
        <v>0.79166999999999998</v>
      </c>
      <c r="M448" s="71">
        <f>ROUND(MOD(Tableau_Effectifs_Dept[[#This Row],[GardDteFin]],1),5)</f>
        <v>0.29166999999999998</v>
      </c>
      <c r="N4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8" s="71">
        <f>MAX(IF(Tableau_Effectifs_Dept[[#This Row],[Créneau TOT]]&gt;0,Tableau_Effectifs_Dept[[#This Row],[Créneau TOT]]-Tableau_Effectifs_Dept[[#This Row],[Créneau J]],0),0)</f>
        <v>0</v>
      </c>
      <c r="Q448" s="71">
        <f>ROUND(HOUR(Tableau_Effectifs_Dept[[#This Row],[Créneau J]])/12,1)</f>
        <v>0</v>
      </c>
      <c r="R448" s="71"/>
    </row>
    <row r="449" spans="1:18" hidden="1">
      <c r="A449" s="47">
        <v>44760.791666666664</v>
      </c>
      <c r="B449" s="47">
        <v>44761.291666666664</v>
      </c>
      <c r="C449" t="s">
        <v>181</v>
      </c>
      <c r="D449" t="s">
        <v>85</v>
      </c>
      <c r="E449" t="s">
        <v>86</v>
      </c>
      <c r="F449" t="s">
        <v>44</v>
      </c>
      <c r="G449" t="s">
        <v>93</v>
      </c>
      <c r="H449" t="s">
        <v>140</v>
      </c>
      <c r="I449" t="s">
        <v>116</v>
      </c>
      <c r="J4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Garde£NUIT£VOL£CRECY-LA-CHAPELLE£18/07/2022</v>
      </c>
      <c r="K4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9">
        <f>ROUND(MOD(Tableau_Effectifs_Dept[[#This Row],[GardDteDebut]],1),5)</f>
        <v>0.79166999999999998</v>
      </c>
      <c r="M449">
        <f>ROUND(MOD(Tableau_Effectifs_Dept[[#This Row],[GardDteFin]],1),5)</f>
        <v>0.29166999999999998</v>
      </c>
      <c r="N4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9" s="71">
        <f>MAX(IF(Tableau_Effectifs_Dept[[#This Row],[Créneau TOT]]&gt;0,Tableau_Effectifs_Dept[[#This Row],[Créneau TOT]]-Tableau_Effectifs_Dept[[#This Row],[Créneau J]],0),0)</f>
        <v>0</v>
      </c>
      <c r="Q449" s="72">
        <f>ROUND(HOUR(Tableau_Effectifs_Dept[[#This Row],[Créneau J]])/12,1)</f>
        <v>0</v>
      </c>
      <c r="R449" s="72">
        <f>ROUND(HOUR(Tableau_Effectifs_Dept[[#This Row],[Créneau N]])/12,1)</f>
        <v>0</v>
      </c>
    </row>
    <row r="450" spans="1:18">
      <c r="A450" s="47">
        <v>44760.791666666664</v>
      </c>
      <c r="B450" s="47">
        <v>44761.25</v>
      </c>
      <c r="C450" t="s">
        <v>181</v>
      </c>
      <c r="D450" t="s">
        <v>85</v>
      </c>
      <c r="E450" t="s">
        <v>92</v>
      </c>
      <c r="F450" t="s">
        <v>44</v>
      </c>
      <c r="G450" t="s">
        <v>93</v>
      </c>
      <c r="H450" t="s">
        <v>140</v>
      </c>
      <c r="I450" t="s">
        <v>94</v>
      </c>
      <c r="J4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Garde£CRENEAU£VOL£CRECY-LA-CHAPELLE£18/07/2022</v>
      </c>
      <c r="K4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0" s="71">
        <f>ROUND(MOD(Tableau_Effectifs_Dept[[#This Row],[GardDteDebut]],1),5)</f>
        <v>0.79166999999999998</v>
      </c>
      <c r="M450" s="71">
        <f>ROUND(MOD(Tableau_Effectifs_Dept[[#This Row],[GardDteFin]],1),5)</f>
        <v>0.25</v>
      </c>
      <c r="N450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0" s="71">
        <f>MAX(IF(Tableau_Effectifs_Dept[[#This Row],[Créneau TOT]]&gt;0,Tableau_Effectifs_Dept[[#This Row],[Créneau TOT]]-Tableau_Effectifs_Dept[[#This Row],[Créneau J]],0),0)</f>
        <v>0.45833333333575865</v>
      </c>
      <c r="Q450" s="72">
        <f>ROUND(HOUR(Tableau_Effectifs_Dept[[#This Row],[Créneau J]])/12,1)</f>
        <v>0</v>
      </c>
      <c r="R450" s="72">
        <f>ROUND(HOUR(Tableau_Effectifs_Dept[[#This Row],[Créneau N]])/12,1)</f>
        <v>0.9</v>
      </c>
    </row>
    <row r="451" spans="1:18" hidden="1">
      <c r="A451" s="47">
        <v>44760.791666666664</v>
      </c>
      <c r="B451" s="47">
        <v>44761.291666666664</v>
      </c>
      <c r="C451" t="s">
        <v>181</v>
      </c>
      <c r="D451" t="s">
        <v>85</v>
      </c>
      <c r="E451" t="s">
        <v>86</v>
      </c>
      <c r="F451" t="s">
        <v>20</v>
      </c>
      <c r="G451" t="s">
        <v>118</v>
      </c>
      <c r="H451" t="s">
        <v>141</v>
      </c>
      <c r="I451" t="s">
        <v>116</v>
      </c>
      <c r="J4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Ast_logé£NUIT£PRO£DAMMARIE-LES-LYS£18/07/2022</v>
      </c>
      <c r="K4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51" s="71">
        <f>ROUND(MOD(Tableau_Effectifs_Dept[[#This Row],[GardDteDebut]],1),5)</f>
        <v>0.79166999999999998</v>
      </c>
      <c r="M451" s="71">
        <f>ROUND(MOD(Tableau_Effectifs_Dept[[#This Row],[GardDteFin]],1),5)</f>
        <v>0.29166999999999998</v>
      </c>
      <c r="N4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1" s="71">
        <f>MAX(IF(Tableau_Effectifs_Dept[[#This Row],[Créneau TOT]]&gt;0,Tableau_Effectifs_Dept[[#This Row],[Créneau TOT]]-Tableau_Effectifs_Dept[[#This Row],[Créneau J]],0),0)</f>
        <v>0</v>
      </c>
      <c r="Q451" s="71">
        <f>ROUND(HOUR(Tableau_Effectifs_Dept[[#This Row],[Créneau J]])/12,1)</f>
        <v>0</v>
      </c>
      <c r="R451" s="71"/>
    </row>
    <row r="452" spans="1:18" hidden="1">
      <c r="A452" s="47">
        <v>44760.791666666664</v>
      </c>
      <c r="B452" s="47">
        <v>44761.291666666664</v>
      </c>
      <c r="C452" t="s">
        <v>181</v>
      </c>
      <c r="D452" t="s">
        <v>85</v>
      </c>
      <c r="E452" t="s">
        <v>86</v>
      </c>
      <c r="F452" t="s">
        <v>20</v>
      </c>
      <c r="G452" t="s">
        <v>118</v>
      </c>
      <c r="H452" t="s">
        <v>141</v>
      </c>
      <c r="I452" t="s">
        <v>116</v>
      </c>
      <c r="J4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Ast_logé£NUIT£PRO£DAMMARIE-LES-LYS£18/07/2022</v>
      </c>
      <c r="K4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52">
        <f>ROUND(MOD(Tableau_Effectifs_Dept[[#This Row],[GardDteDebut]],1),5)</f>
        <v>0.79166999999999998</v>
      </c>
      <c r="M452">
        <f>ROUND(MOD(Tableau_Effectifs_Dept[[#This Row],[GardDteFin]],1),5)</f>
        <v>0.29166999999999998</v>
      </c>
      <c r="N4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2" s="71">
        <f>MAX(IF(Tableau_Effectifs_Dept[[#This Row],[Créneau TOT]]&gt;0,Tableau_Effectifs_Dept[[#This Row],[Créneau TOT]]-Tableau_Effectifs_Dept[[#This Row],[Créneau J]],0),0)</f>
        <v>0</v>
      </c>
      <c r="Q452" s="72">
        <f>ROUND(HOUR(Tableau_Effectifs_Dept[[#This Row],[Créneau J]])/12,1)</f>
        <v>0</v>
      </c>
      <c r="R452" s="72">
        <f>ROUND(HOUR(Tableau_Effectifs_Dept[[#This Row],[Créneau N]])/12,1)</f>
        <v>0</v>
      </c>
    </row>
    <row r="453" spans="1:18">
      <c r="A453" s="47">
        <v>44760.791666666664</v>
      </c>
      <c r="B453" s="47">
        <v>44761.1875</v>
      </c>
      <c r="C453" t="s">
        <v>181</v>
      </c>
      <c r="D453" t="s">
        <v>85</v>
      </c>
      <c r="E453" t="s">
        <v>135</v>
      </c>
      <c r="F453" t="s">
        <v>45</v>
      </c>
      <c r="G453" t="s">
        <v>93</v>
      </c>
      <c r="H453" t="s">
        <v>140</v>
      </c>
      <c r="I453" t="s">
        <v>94</v>
      </c>
      <c r="J4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Garde£CRENEAU£VOL£DAMMARTIN-EN-GOELE£18/07/2022</v>
      </c>
      <c r="K4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3" s="71">
        <f>ROUND(MOD(Tableau_Effectifs_Dept[[#This Row],[GardDteDebut]],1),5)</f>
        <v>0.79166999999999998</v>
      </c>
      <c r="M453" s="71">
        <f>ROUND(MOD(Tableau_Effectifs_Dept[[#This Row],[GardDteFin]],1),5)</f>
        <v>0.1875</v>
      </c>
      <c r="N453" s="71">
        <f>IF(AND(Tableau_Effectifs_Dept[[#This Row],[PERIODE]]="creneau",Tableau_Effectifs_Dept[[#This Row],[DE Arrondi]]&gt;=7/24),Tableau_Effectifs_Dept[[#This Row],[GardDteFin]]-Tableau_Effectifs_Dept[[#This Row],[GardDteDebut]],0)</f>
        <v>0.39583333333575865</v>
      </c>
      <c r="O4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3" s="71">
        <f>MAX(IF(Tableau_Effectifs_Dept[[#This Row],[Créneau TOT]]&gt;0,Tableau_Effectifs_Dept[[#This Row],[Créneau TOT]]-Tableau_Effectifs_Dept[[#This Row],[Créneau J]],0),0)</f>
        <v>0.39583333333575865</v>
      </c>
      <c r="Q453" s="72">
        <f>ROUND(HOUR(Tableau_Effectifs_Dept[[#This Row],[Créneau J]])/12,1)</f>
        <v>0</v>
      </c>
      <c r="R453" s="72">
        <f>ROUND(HOUR(Tableau_Effectifs_Dept[[#This Row],[Créneau N]])/12,1)</f>
        <v>0.8</v>
      </c>
    </row>
    <row r="454" spans="1:18" hidden="1">
      <c r="A454" s="47">
        <v>44760.791666666664</v>
      </c>
      <c r="B454" s="47">
        <v>44761.291666666664</v>
      </c>
      <c r="C454" t="s">
        <v>181</v>
      </c>
      <c r="D454" t="s">
        <v>85</v>
      </c>
      <c r="E454" t="s">
        <v>86</v>
      </c>
      <c r="F454" t="s">
        <v>45</v>
      </c>
      <c r="G454" t="s">
        <v>93</v>
      </c>
      <c r="H454" t="s">
        <v>140</v>
      </c>
      <c r="I454" t="s">
        <v>116</v>
      </c>
      <c r="J4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Garde£NUIT£VOL£DAMMARTIN-EN-GOELE£18/07/2022</v>
      </c>
      <c r="K4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4">
        <f>ROUND(MOD(Tableau_Effectifs_Dept[[#This Row],[GardDteDebut]],1),5)</f>
        <v>0.79166999999999998</v>
      </c>
      <c r="M454">
        <f>ROUND(MOD(Tableau_Effectifs_Dept[[#This Row],[GardDteFin]],1),5)</f>
        <v>0.29166999999999998</v>
      </c>
      <c r="N4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4" s="71">
        <f>MAX(IF(Tableau_Effectifs_Dept[[#This Row],[Créneau TOT]]&gt;0,Tableau_Effectifs_Dept[[#This Row],[Créneau TOT]]-Tableau_Effectifs_Dept[[#This Row],[Créneau J]],0),0)</f>
        <v>0</v>
      </c>
      <c r="Q454" s="71">
        <f>ROUND(HOUR(Tableau_Effectifs_Dept[[#This Row],[Créneau J]])/12,1)</f>
        <v>0</v>
      </c>
      <c r="R454" s="71"/>
    </row>
    <row r="455" spans="1:18" hidden="1">
      <c r="A455" s="47">
        <v>44760.791666666664</v>
      </c>
      <c r="B455" s="47">
        <v>44761.291666666664</v>
      </c>
      <c r="C455" t="s">
        <v>181</v>
      </c>
      <c r="D455" t="s">
        <v>85</v>
      </c>
      <c r="E455" t="s">
        <v>86</v>
      </c>
      <c r="F455" t="s">
        <v>45</v>
      </c>
      <c r="G455" t="s">
        <v>93</v>
      </c>
      <c r="H455" t="s">
        <v>140</v>
      </c>
      <c r="I455" t="s">
        <v>116</v>
      </c>
      <c r="J4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Garde£NUIT£VOL£DAMMARTIN-EN-GOELE£18/07/2022</v>
      </c>
      <c r="K4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5">
        <f>ROUND(MOD(Tableau_Effectifs_Dept[[#This Row],[GardDteDebut]],1),5)</f>
        <v>0.79166999999999998</v>
      </c>
      <c r="M455">
        <f>ROUND(MOD(Tableau_Effectifs_Dept[[#This Row],[GardDteFin]],1),5)</f>
        <v>0.29166999999999998</v>
      </c>
      <c r="N4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5" s="71">
        <f>MAX(IF(Tableau_Effectifs_Dept[[#This Row],[Créneau TOT]]&gt;0,Tableau_Effectifs_Dept[[#This Row],[Créneau TOT]]-Tableau_Effectifs_Dept[[#This Row],[Créneau J]],0),0)</f>
        <v>0</v>
      </c>
      <c r="Q455" s="71">
        <f>ROUND(HOUR(Tableau_Effectifs_Dept[[#This Row],[Créneau J]])/12,1)</f>
        <v>0</v>
      </c>
      <c r="R455" s="71"/>
    </row>
    <row r="456" spans="1:18" hidden="1">
      <c r="A456" s="47">
        <v>44760.791666666664</v>
      </c>
      <c r="B456" s="47">
        <v>44761.291666666664</v>
      </c>
      <c r="C456" t="s">
        <v>181</v>
      </c>
      <c r="D456" t="s">
        <v>85</v>
      </c>
      <c r="E456" t="s">
        <v>86</v>
      </c>
      <c r="F456" t="s">
        <v>45</v>
      </c>
      <c r="G456" t="s">
        <v>118</v>
      </c>
      <c r="H456" t="s">
        <v>141</v>
      </c>
      <c r="I456" t="s">
        <v>116</v>
      </c>
      <c r="J4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Ast_logé£NUIT£PRO£DAMMARTIN-EN-GOELE£18/07/2022</v>
      </c>
      <c r="K4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56">
        <f>ROUND(MOD(Tableau_Effectifs_Dept[[#This Row],[GardDteDebut]],1),5)</f>
        <v>0.79166999999999998</v>
      </c>
      <c r="M456">
        <f>ROUND(MOD(Tableau_Effectifs_Dept[[#This Row],[GardDteFin]],1),5)</f>
        <v>0.29166999999999998</v>
      </c>
      <c r="N4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6" s="71">
        <f>MAX(IF(Tableau_Effectifs_Dept[[#This Row],[Créneau TOT]]&gt;0,Tableau_Effectifs_Dept[[#This Row],[Créneau TOT]]-Tableau_Effectifs_Dept[[#This Row],[Créneau J]],0),0)</f>
        <v>0</v>
      </c>
      <c r="Q456" s="71">
        <f>ROUND(HOUR(Tableau_Effectifs_Dept[[#This Row],[Créneau J]])/12,1)</f>
        <v>0</v>
      </c>
      <c r="R456" s="71"/>
    </row>
    <row r="457" spans="1:18" hidden="1">
      <c r="A457" s="47">
        <v>44760.791666666664</v>
      </c>
      <c r="B457" s="47">
        <v>44761.291666666664</v>
      </c>
      <c r="C457" t="s">
        <v>181</v>
      </c>
      <c r="D457" t="s">
        <v>85</v>
      </c>
      <c r="E457" t="s">
        <v>86</v>
      </c>
      <c r="F457" t="s">
        <v>28</v>
      </c>
      <c r="G457" t="s">
        <v>93</v>
      </c>
      <c r="H457" t="s">
        <v>140</v>
      </c>
      <c r="I457" t="s">
        <v>116</v>
      </c>
      <c r="J4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Garde£NUIT£VOL£DONNEMARIE-DONTILLY£18/07/2022</v>
      </c>
      <c r="K4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7">
        <f>ROUND(MOD(Tableau_Effectifs_Dept[[#This Row],[GardDteDebut]],1),5)</f>
        <v>0.79166999999999998</v>
      </c>
      <c r="M457">
        <f>ROUND(MOD(Tableau_Effectifs_Dept[[#This Row],[GardDteFin]],1),5)</f>
        <v>0.29166999999999998</v>
      </c>
      <c r="N4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7" s="71">
        <f>MAX(IF(Tableau_Effectifs_Dept[[#This Row],[Créneau TOT]]&gt;0,Tableau_Effectifs_Dept[[#This Row],[Créneau TOT]]-Tableau_Effectifs_Dept[[#This Row],[Créneau J]],0),0)</f>
        <v>0</v>
      </c>
      <c r="Q457" s="71">
        <f>ROUND(HOUR(Tableau_Effectifs_Dept[[#This Row],[Créneau J]])/12,1)</f>
        <v>0</v>
      </c>
      <c r="R457" s="71"/>
    </row>
    <row r="458" spans="1:18" hidden="1">
      <c r="A458" s="47">
        <v>44760.791666666664</v>
      </c>
      <c r="B458" s="47">
        <v>44761.291666666664</v>
      </c>
      <c r="C458" t="s">
        <v>181</v>
      </c>
      <c r="D458" t="s">
        <v>85</v>
      </c>
      <c r="E458" t="s">
        <v>86</v>
      </c>
      <c r="F458" t="s">
        <v>28</v>
      </c>
      <c r="G458" t="s">
        <v>93</v>
      </c>
      <c r="H458" t="s">
        <v>140</v>
      </c>
      <c r="I458" t="s">
        <v>116</v>
      </c>
      <c r="J4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Garde£NUIT£VOL£DONNEMARIE-DONTILLY£18/07/2022</v>
      </c>
      <c r="K4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8">
        <f>ROUND(MOD(Tableau_Effectifs_Dept[[#This Row],[GardDteDebut]],1),5)</f>
        <v>0.79166999999999998</v>
      </c>
      <c r="M458">
        <f>ROUND(MOD(Tableau_Effectifs_Dept[[#This Row],[GardDteFin]],1),5)</f>
        <v>0.29166999999999998</v>
      </c>
      <c r="N4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8" s="71">
        <f>MAX(IF(Tableau_Effectifs_Dept[[#This Row],[Créneau TOT]]&gt;0,Tableau_Effectifs_Dept[[#This Row],[Créneau TOT]]-Tableau_Effectifs_Dept[[#This Row],[Créneau J]],0),0)</f>
        <v>0</v>
      </c>
      <c r="Q458" s="71">
        <f>ROUND(HOUR(Tableau_Effectifs_Dept[[#This Row],[Créneau J]])/12,1)</f>
        <v>0</v>
      </c>
      <c r="R458" s="71"/>
    </row>
    <row r="459" spans="1:18" hidden="1">
      <c r="A459" s="47">
        <v>44760.791666666664</v>
      </c>
      <c r="B459" s="47">
        <v>44761.291666666664</v>
      </c>
      <c r="C459" t="s">
        <v>181</v>
      </c>
      <c r="D459" t="s">
        <v>85</v>
      </c>
      <c r="E459" t="s">
        <v>86</v>
      </c>
      <c r="F459" t="s">
        <v>74</v>
      </c>
      <c r="G459" t="s">
        <v>93</v>
      </c>
      <c r="H459" t="s">
        <v>140</v>
      </c>
      <c r="I459" t="s">
        <v>116</v>
      </c>
      <c r="J4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Garde£NUIT£VOL£EGREVILLE£18/07/2022</v>
      </c>
      <c r="K4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9">
        <f>ROUND(MOD(Tableau_Effectifs_Dept[[#This Row],[GardDteDebut]],1),5)</f>
        <v>0.79166999999999998</v>
      </c>
      <c r="M459">
        <f>ROUND(MOD(Tableau_Effectifs_Dept[[#This Row],[GardDteFin]],1),5)</f>
        <v>0.29166999999999998</v>
      </c>
      <c r="N4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9" s="71">
        <f>MAX(IF(Tableau_Effectifs_Dept[[#This Row],[Créneau TOT]]&gt;0,Tableau_Effectifs_Dept[[#This Row],[Créneau TOT]]-Tableau_Effectifs_Dept[[#This Row],[Créneau J]],0),0)</f>
        <v>0</v>
      </c>
      <c r="Q459" s="71">
        <f>ROUND(HOUR(Tableau_Effectifs_Dept[[#This Row],[Créneau J]])/12,1)</f>
        <v>0</v>
      </c>
      <c r="R459" s="71"/>
    </row>
    <row r="460" spans="1:18" hidden="1">
      <c r="A460" s="47">
        <v>44760.791666666664</v>
      </c>
      <c r="B460" s="47">
        <v>44761.291666666664</v>
      </c>
      <c r="C460" t="s">
        <v>181</v>
      </c>
      <c r="D460" t="s">
        <v>85</v>
      </c>
      <c r="E460" t="s">
        <v>86</v>
      </c>
      <c r="F460" t="s">
        <v>56</v>
      </c>
      <c r="G460" t="s">
        <v>93</v>
      </c>
      <c r="H460" t="s">
        <v>140</v>
      </c>
      <c r="I460" t="s">
        <v>116</v>
      </c>
      <c r="J4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Garde£NUIT£VOL£FERRIERES-EN-BRIE£18/07/2022</v>
      </c>
      <c r="K4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0">
        <f>ROUND(MOD(Tableau_Effectifs_Dept[[#This Row],[GardDteDebut]],1),5)</f>
        <v>0.79166999999999998</v>
      </c>
      <c r="M460">
        <f>ROUND(MOD(Tableau_Effectifs_Dept[[#This Row],[GardDteFin]],1),5)</f>
        <v>0.29166999999999998</v>
      </c>
      <c r="N4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0" s="71">
        <f>MAX(IF(Tableau_Effectifs_Dept[[#This Row],[Créneau TOT]]&gt;0,Tableau_Effectifs_Dept[[#This Row],[Créneau TOT]]-Tableau_Effectifs_Dept[[#This Row],[Créneau J]],0),0)</f>
        <v>0</v>
      </c>
      <c r="Q460" s="71">
        <f>ROUND(HOUR(Tableau_Effectifs_Dept[[#This Row],[Créneau J]])/12,1)</f>
        <v>0</v>
      </c>
      <c r="R460" s="71"/>
    </row>
    <row r="461" spans="1:18" hidden="1">
      <c r="A461" s="47">
        <v>44760.791666666664</v>
      </c>
      <c r="B461" s="47">
        <v>44761.291666666664</v>
      </c>
      <c r="C461" t="s">
        <v>181</v>
      </c>
      <c r="D461" t="s">
        <v>85</v>
      </c>
      <c r="E461" t="s">
        <v>86</v>
      </c>
      <c r="F461" t="s">
        <v>37</v>
      </c>
      <c r="G461" t="s">
        <v>93</v>
      </c>
      <c r="H461" t="s">
        <v>140</v>
      </c>
      <c r="I461" t="s">
        <v>116</v>
      </c>
      <c r="J4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Garde£NUIT£VOL£FONTENAY-TRESIGNY£18/07/2022</v>
      </c>
      <c r="K4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1">
        <f>ROUND(MOD(Tableau_Effectifs_Dept[[#This Row],[GardDteDebut]],1),5)</f>
        <v>0.79166999999999998</v>
      </c>
      <c r="M461">
        <f>ROUND(MOD(Tableau_Effectifs_Dept[[#This Row],[GardDteFin]],1),5)</f>
        <v>0.29166999999999998</v>
      </c>
      <c r="N4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1" s="71">
        <f>MAX(IF(Tableau_Effectifs_Dept[[#This Row],[Créneau TOT]]&gt;0,Tableau_Effectifs_Dept[[#This Row],[Créneau TOT]]-Tableau_Effectifs_Dept[[#This Row],[Créneau J]],0),0)</f>
        <v>0</v>
      </c>
      <c r="Q461" s="71">
        <f>ROUND(HOUR(Tableau_Effectifs_Dept[[#This Row],[Créneau J]])/12,1)</f>
        <v>0</v>
      </c>
      <c r="R461" s="71"/>
    </row>
    <row r="462" spans="1:18" hidden="1">
      <c r="A462" s="47">
        <v>44760.791666666664</v>
      </c>
      <c r="B462" s="47">
        <v>44761.291666666664</v>
      </c>
      <c r="C462" t="s">
        <v>181</v>
      </c>
      <c r="D462" t="s">
        <v>85</v>
      </c>
      <c r="E462" t="s">
        <v>86</v>
      </c>
      <c r="F462" t="s">
        <v>100</v>
      </c>
      <c r="G462" t="s">
        <v>93</v>
      </c>
      <c r="H462" t="s">
        <v>140</v>
      </c>
      <c r="I462" t="s">
        <v>116</v>
      </c>
      <c r="J4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Garde£NUIT£VOL£GUIGNES£18/07/2022</v>
      </c>
      <c r="K4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2">
        <f>ROUND(MOD(Tableau_Effectifs_Dept[[#This Row],[GardDteDebut]],1),5)</f>
        <v>0.79166999999999998</v>
      </c>
      <c r="M462">
        <f>ROUND(MOD(Tableau_Effectifs_Dept[[#This Row],[GardDteFin]],1),5)</f>
        <v>0.29166999999999998</v>
      </c>
      <c r="N4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2" s="71">
        <f>MAX(IF(Tableau_Effectifs_Dept[[#This Row],[Créneau TOT]]&gt;0,Tableau_Effectifs_Dept[[#This Row],[Créneau TOT]]-Tableau_Effectifs_Dept[[#This Row],[Créneau J]],0),0)</f>
        <v>0</v>
      </c>
      <c r="Q462" s="71">
        <f>ROUND(HOUR(Tableau_Effectifs_Dept[[#This Row],[Créneau J]])/12,1)</f>
        <v>0</v>
      </c>
      <c r="R462" s="71"/>
    </row>
    <row r="463" spans="1:18" hidden="1">
      <c r="A463" s="47">
        <v>44760.791666666664</v>
      </c>
      <c r="B463" s="47">
        <v>44761.291666666664</v>
      </c>
      <c r="C463" t="s">
        <v>181</v>
      </c>
      <c r="D463" t="s">
        <v>85</v>
      </c>
      <c r="E463" t="s">
        <v>86</v>
      </c>
      <c r="F463" t="s">
        <v>100</v>
      </c>
      <c r="G463" t="s">
        <v>93</v>
      </c>
      <c r="H463" t="s">
        <v>140</v>
      </c>
      <c r="I463" t="s">
        <v>116</v>
      </c>
      <c r="J4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Garde£NUIT£VOL£GUIGNES£18/07/2022</v>
      </c>
      <c r="K4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3">
        <f>ROUND(MOD(Tableau_Effectifs_Dept[[#This Row],[GardDteDebut]],1),5)</f>
        <v>0.79166999999999998</v>
      </c>
      <c r="M463">
        <f>ROUND(MOD(Tableau_Effectifs_Dept[[#This Row],[GardDteFin]],1),5)</f>
        <v>0.29166999999999998</v>
      </c>
      <c r="N4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3" s="71">
        <f>MAX(IF(Tableau_Effectifs_Dept[[#This Row],[Créneau TOT]]&gt;0,Tableau_Effectifs_Dept[[#This Row],[Créneau TOT]]-Tableau_Effectifs_Dept[[#This Row],[Créneau J]],0),0)</f>
        <v>0</v>
      </c>
      <c r="Q463" s="71">
        <f>ROUND(HOUR(Tableau_Effectifs_Dept[[#This Row],[Créneau J]])/12,1)</f>
        <v>0</v>
      </c>
      <c r="R463" s="71"/>
    </row>
    <row r="464" spans="1:18" hidden="1">
      <c r="A464" s="47">
        <v>44760.791666666664</v>
      </c>
      <c r="B464" s="47">
        <v>44761.291666666664</v>
      </c>
      <c r="C464" t="s">
        <v>181</v>
      </c>
      <c r="D464" t="s">
        <v>85</v>
      </c>
      <c r="E464" t="s">
        <v>86</v>
      </c>
      <c r="F464" t="s">
        <v>100</v>
      </c>
      <c r="G464" t="s">
        <v>93</v>
      </c>
      <c r="H464" t="s">
        <v>140</v>
      </c>
      <c r="I464" t="s">
        <v>116</v>
      </c>
      <c r="J4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Garde£NUIT£VOL£GUIGNES£18/07/2022</v>
      </c>
      <c r="K4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4" s="71">
        <f>ROUND(MOD(Tableau_Effectifs_Dept[[#This Row],[GardDteDebut]],1),5)</f>
        <v>0.79166999999999998</v>
      </c>
      <c r="M464" s="71">
        <f>ROUND(MOD(Tableau_Effectifs_Dept[[#This Row],[GardDteFin]],1),5)</f>
        <v>0.29166999999999998</v>
      </c>
      <c r="N4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4" s="71">
        <f>MAX(IF(Tableau_Effectifs_Dept[[#This Row],[Créneau TOT]]&gt;0,Tableau_Effectifs_Dept[[#This Row],[Créneau TOT]]-Tableau_Effectifs_Dept[[#This Row],[Créneau J]],0),0)</f>
        <v>0</v>
      </c>
      <c r="Q464" s="71">
        <f>ROUND(HOUR(Tableau_Effectifs_Dept[[#This Row],[Créneau J]])/12,1)</f>
        <v>0</v>
      </c>
      <c r="R464" s="71"/>
    </row>
    <row r="465" spans="1:18" hidden="1">
      <c r="A465" s="47">
        <v>44760.791666666664</v>
      </c>
      <c r="B465" s="47">
        <v>44761.291666666664</v>
      </c>
      <c r="C465" t="s">
        <v>181</v>
      </c>
      <c r="D465" t="s">
        <v>85</v>
      </c>
      <c r="E465" t="s">
        <v>86</v>
      </c>
      <c r="F465" t="s">
        <v>100</v>
      </c>
      <c r="G465" t="s">
        <v>93</v>
      </c>
      <c r="H465" t="s">
        <v>140</v>
      </c>
      <c r="I465" t="s">
        <v>116</v>
      </c>
      <c r="J4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Garde£NUIT£VOL£GUIGNES£18/07/2022</v>
      </c>
      <c r="K4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5" s="71">
        <f>ROUND(MOD(Tableau_Effectifs_Dept[[#This Row],[GardDteDebut]],1),5)</f>
        <v>0.79166999999999998</v>
      </c>
      <c r="M465" s="71">
        <f>ROUND(MOD(Tableau_Effectifs_Dept[[#This Row],[GardDteFin]],1),5)</f>
        <v>0.29166999999999998</v>
      </c>
      <c r="N4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5" s="71">
        <f>MAX(IF(Tableau_Effectifs_Dept[[#This Row],[Créneau TOT]]&gt;0,Tableau_Effectifs_Dept[[#This Row],[Créneau TOT]]-Tableau_Effectifs_Dept[[#This Row],[Créneau J]],0),0)</f>
        <v>0</v>
      </c>
      <c r="Q465" s="72">
        <f>ROUND(HOUR(Tableau_Effectifs_Dept[[#This Row],[Créneau J]])/12,1)</f>
        <v>0</v>
      </c>
      <c r="R465" s="72">
        <f>ROUND(HOUR(Tableau_Effectifs_Dept[[#This Row],[Créneau N]])/12,1)</f>
        <v>0</v>
      </c>
    </row>
    <row r="466" spans="1:18">
      <c r="A466" s="47">
        <v>44760.791666666664</v>
      </c>
      <c r="B466" s="47">
        <v>44761.166666666664</v>
      </c>
      <c r="C466" t="s">
        <v>181</v>
      </c>
      <c r="D466" t="s">
        <v>85</v>
      </c>
      <c r="E466" t="s">
        <v>119</v>
      </c>
      <c r="F466" t="s">
        <v>34</v>
      </c>
      <c r="G466" t="s">
        <v>93</v>
      </c>
      <c r="H466" t="s">
        <v>140</v>
      </c>
      <c r="I466" t="s">
        <v>94</v>
      </c>
      <c r="J4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Garde£CRENEAU£VOL£JOUY-LE-CHATEL£18/07/2022</v>
      </c>
      <c r="K4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6" s="71">
        <f>ROUND(MOD(Tableau_Effectifs_Dept[[#This Row],[GardDteDebut]],1),5)</f>
        <v>0.79166999999999998</v>
      </c>
      <c r="M466" s="71">
        <f>ROUND(MOD(Tableau_Effectifs_Dept[[#This Row],[GardDteFin]],1),5)</f>
        <v>0.16667000000000001</v>
      </c>
      <c r="N466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4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6" s="71">
        <f>MAX(IF(Tableau_Effectifs_Dept[[#This Row],[Créneau TOT]]&gt;0,Tableau_Effectifs_Dept[[#This Row],[Créneau TOT]]-Tableau_Effectifs_Dept[[#This Row],[Créneau J]],0),0)</f>
        <v>0.375</v>
      </c>
      <c r="Q466" s="72">
        <f>ROUND(HOUR(Tableau_Effectifs_Dept[[#This Row],[Créneau J]])/12,1)</f>
        <v>0</v>
      </c>
      <c r="R466" s="72">
        <f>ROUND(HOUR(Tableau_Effectifs_Dept[[#This Row],[Créneau N]])/12,1)</f>
        <v>0.8</v>
      </c>
    </row>
    <row r="467" spans="1:18">
      <c r="A467" s="47">
        <v>44760.791666666664</v>
      </c>
      <c r="B467" s="47">
        <v>44761.25</v>
      </c>
      <c r="C467" t="s">
        <v>181</v>
      </c>
      <c r="D467" t="s">
        <v>85</v>
      </c>
      <c r="E467" t="s">
        <v>92</v>
      </c>
      <c r="F467" t="s">
        <v>34</v>
      </c>
      <c r="G467" t="s">
        <v>93</v>
      </c>
      <c r="H467" t="s">
        <v>140</v>
      </c>
      <c r="I467" t="s">
        <v>94</v>
      </c>
      <c r="J4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Garde£CRENEAU£VOL£JOUY-LE-CHATEL£18/07/2022</v>
      </c>
      <c r="K4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7" s="71">
        <f>ROUND(MOD(Tableau_Effectifs_Dept[[#This Row],[GardDteDebut]],1),5)</f>
        <v>0.79166999999999998</v>
      </c>
      <c r="M467" s="71">
        <f>ROUND(MOD(Tableau_Effectifs_Dept[[#This Row],[GardDteFin]],1),5)</f>
        <v>0.25</v>
      </c>
      <c r="N467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7" s="71">
        <f>MAX(IF(Tableau_Effectifs_Dept[[#This Row],[Créneau TOT]]&gt;0,Tableau_Effectifs_Dept[[#This Row],[Créneau TOT]]-Tableau_Effectifs_Dept[[#This Row],[Créneau J]],0),0)</f>
        <v>0.45833333333575865</v>
      </c>
      <c r="Q467" s="72">
        <f>ROUND(HOUR(Tableau_Effectifs_Dept[[#This Row],[Créneau J]])/12,1)</f>
        <v>0</v>
      </c>
      <c r="R467" s="72">
        <f>ROUND(HOUR(Tableau_Effectifs_Dept[[#This Row],[Créneau N]])/12,1)</f>
        <v>0.9</v>
      </c>
    </row>
    <row r="468" spans="1:18" hidden="1">
      <c r="A468" s="47">
        <v>44760.791666666664</v>
      </c>
      <c r="B468" s="47">
        <v>44761.291666666664</v>
      </c>
      <c r="C468" t="s">
        <v>181</v>
      </c>
      <c r="D468" t="s">
        <v>85</v>
      </c>
      <c r="E468" t="s">
        <v>86</v>
      </c>
      <c r="F468" t="s">
        <v>70</v>
      </c>
      <c r="G468" t="s">
        <v>93</v>
      </c>
      <c r="H468" t="s">
        <v>140</v>
      </c>
      <c r="I468" t="s">
        <v>116</v>
      </c>
      <c r="J4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CHAPELLE-LA-REINE£18/07/2022</v>
      </c>
      <c r="K4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8">
        <f>ROUND(MOD(Tableau_Effectifs_Dept[[#This Row],[GardDteDebut]],1),5)</f>
        <v>0.79166999999999998</v>
      </c>
      <c r="M468">
        <f>ROUND(MOD(Tableau_Effectifs_Dept[[#This Row],[GardDteFin]],1),5)</f>
        <v>0.29166999999999998</v>
      </c>
      <c r="N4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8" s="71">
        <f>MAX(IF(Tableau_Effectifs_Dept[[#This Row],[Créneau TOT]]&gt;0,Tableau_Effectifs_Dept[[#This Row],[Créneau TOT]]-Tableau_Effectifs_Dept[[#This Row],[Créneau J]],0),0)</f>
        <v>0</v>
      </c>
      <c r="Q468" s="71">
        <f>ROUND(HOUR(Tableau_Effectifs_Dept[[#This Row],[Créneau J]])/12,1)</f>
        <v>0</v>
      </c>
      <c r="R468" s="71"/>
    </row>
    <row r="469" spans="1:18" hidden="1">
      <c r="A469" s="47">
        <v>44760.791666666664</v>
      </c>
      <c r="B469" s="47">
        <v>44761.291666666664</v>
      </c>
      <c r="C469" t="s">
        <v>181</v>
      </c>
      <c r="D469" t="s">
        <v>85</v>
      </c>
      <c r="E469" t="s">
        <v>86</v>
      </c>
      <c r="F469" t="s">
        <v>39</v>
      </c>
      <c r="G469" t="s">
        <v>118</v>
      </c>
      <c r="H469" t="s">
        <v>141</v>
      </c>
      <c r="I469" t="s">
        <v>116</v>
      </c>
      <c r="J4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FERTE-GAUCHER£18/07/2022</v>
      </c>
      <c r="K4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69">
        <f>ROUND(MOD(Tableau_Effectifs_Dept[[#This Row],[GardDteDebut]],1),5)</f>
        <v>0.79166999999999998</v>
      </c>
      <c r="M469">
        <f>ROUND(MOD(Tableau_Effectifs_Dept[[#This Row],[GardDteFin]],1),5)</f>
        <v>0.29166999999999998</v>
      </c>
      <c r="N4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9" s="71">
        <f>MAX(IF(Tableau_Effectifs_Dept[[#This Row],[Créneau TOT]]&gt;0,Tableau_Effectifs_Dept[[#This Row],[Créneau TOT]]-Tableau_Effectifs_Dept[[#This Row],[Créneau J]],0),0)</f>
        <v>0</v>
      </c>
      <c r="Q469" s="71">
        <f>ROUND(HOUR(Tableau_Effectifs_Dept[[#This Row],[Créneau J]])/12,1)</f>
        <v>0</v>
      </c>
      <c r="R469" s="71"/>
    </row>
    <row r="470" spans="1:18" hidden="1">
      <c r="A470" s="47">
        <v>44760.791666666664</v>
      </c>
      <c r="B470" s="47">
        <v>44761.291666666664</v>
      </c>
      <c r="C470" t="s">
        <v>181</v>
      </c>
      <c r="D470" t="s">
        <v>85</v>
      </c>
      <c r="E470" t="s">
        <v>86</v>
      </c>
      <c r="F470" t="s">
        <v>39</v>
      </c>
      <c r="G470" t="s">
        <v>118</v>
      </c>
      <c r="H470" t="s">
        <v>141</v>
      </c>
      <c r="I470" t="s">
        <v>116</v>
      </c>
      <c r="J4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FERTE-GAUCHER£18/07/2022</v>
      </c>
      <c r="K4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70">
        <f>ROUND(MOD(Tableau_Effectifs_Dept[[#This Row],[GardDteDebut]],1),5)</f>
        <v>0.79166999999999998</v>
      </c>
      <c r="M470">
        <f>ROUND(MOD(Tableau_Effectifs_Dept[[#This Row],[GardDteFin]],1),5)</f>
        <v>0.29166999999999998</v>
      </c>
      <c r="N4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0" s="71">
        <f>MAX(IF(Tableau_Effectifs_Dept[[#This Row],[Créneau TOT]]&gt;0,Tableau_Effectifs_Dept[[#This Row],[Créneau TOT]]-Tableau_Effectifs_Dept[[#This Row],[Créneau J]],0),0)</f>
        <v>0</v>
      </c>
      <c r="Q470" s="71">
        <f>ROUND(HOUR(Tableau_Effectifs_Dept[[#This Row],[Créneau J]])/12,1)</f>
        <v>0</v>
      </c>
      <c r="R470" s="71"/>
    </row>
    <row r="471" spans="1:18" hidden="1">
      <c r="A471" s="47">
        <v>44760.791666666664</v>
      </c>
      <c r="B471" s="47">
        <v>44761.291666666664</v>
      </c>
      <c r="C471" t="s">
        <v>181</v>
      </c>
      <c r="D471" t="s">
        <v>85</v>
      </c>
      <c r="E471" t="s">
        <v>86</v>
      </c>
      <c r="F471" t="s">
        <v>39</v>
      </c>
      <c r="G471" t="s">
        <v>93</v>
      </c>
      <c r="H471" t="s">
        <v>140</v>
      </c>
      <c r="I471" t="s">
        <v>116</v>
      </c>
      <c r="J4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FERTE-GAUCHER£18/07/2022</v>
      </c>
      <c r="K4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1">
        <f>ROUND(MOD(Tableau_Effectifs_Dept[[#This Row],[GardDteDebut]],1),5)</f>
        <v>0.79166999999999998</v>
      </c>
      <c r="M471">
        <f>ROUND(MOD(Tableau_Effectifs_Dept[[#This Row],[GardDteFin]],1),5)</f>
        <v>0.29166999999999998</v>
      </c>
      <c r="N4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1" s="71">
        <f>MAX(IF(Tableau_Effectifs_Dept[[#This Row],[Créneau TOT]]&gt;0,Tableau_Effectifs_Dept[[#This Row],[Créneau TOT]]-Tableau_Effectifs_Dept[[#This Row],[Créneau J]],0),0)</f>
        <v>0</v>
      </c>
      <c r="Q471" s="71">
        <f>ROUND(HOUR(Tableau_Effectifs_Dept[[#This Row],[Créneau J]])/12,1)</f>
        <v>0</v>
      </c>
      <c r="R471" s="71"/>
    </row>
    <row r="472" spans="1:18" hidden="1">
      <c r="A472" s="47">
        <v>44760.791666666664</v>
      </c>
      <c r="B472" s="47">
        <v>44761.291666666664</v>
      </c>
      <c r="C472" t="s">
        <v>181</v>
      </c>
      <c r="D472" t="s">
        <v>85</v>
      </c>
      <c r="E472" t="s">
        <v>86</v>
      </c>
      <c r="F472" t="s">
        <v>47</v>
      </c>
      <c r="G472" t="s">
        <v>93</v>
      </c>
      <c r="H472" t="s">
        <v>140</v>
      </c>
      <c r="I472" t="s">
        <v>116</v>
      </c>
      <c r="J4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FERTE-SOUS-JOUARRE£18/07/2022</v>
      </c>
      <c r="K4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2">
        <f>ROUND(MOD(Tableau_Effectifs_Dept[[#This Row],[GardDteDebut]],1),5)</f>
        <v>0.79166999999999998</v>
      </c>
      <c r="M472">
        <f>ROUND(MOD(Tableau_Effectifs_Dept[[#This Row],[GardDteFin]],1),5)</f>
        <v>0.29166999999999998</v>
      </c>
      <c r="N4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2" s="71">
        <f>MAX(IF(Tableau_Effectifs_Dept[[#This Row],[Créneau TOT]]&gt;0,Tableau_Effectifs_Dept[[#This Row],[Créneau TOT]]-Tableau_Effectifs_Dept[[#This Row],[Créneau J]],0),0)</f>
        <v>0</v>
      </c>
      <c r="Q472" s="71">
        <f>ROUND(HOUR(Tableau_Effectifs_Dept[[#This Row],[Créneau J]])/12,1)</f>
        <v>0</v>
      </c>
      <c r="R472" s="71"/>
    </row>
    <row r="473" spans="1:18" hidden="1">
      <c r="A473" s="47">
        <v>44760.791666666664</v>
      </c>
      <c r="B473" s="47">
        <v>44761.291666666664</v>
      </c>
      <c r="C473" t="s">
        <v>181</v>
      </c>
      <c r="D473" t="s">
        <v>85</v>
      </c>
      <c r="E473" t="s">
        <v>86</v>
      </c>
      <c r="F473" t="s">
        <v>47</v>
      </c>
      <c r="G473" t="s">
        <v>93</v>
      </c>
      <c r="H473" t="s">
        <v>140</v>
      </c>
      <c r="I473" t="s">
        <v>116</v>
      </c>
      <c r="J4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FERTE-SOUS-JOUARRE£18/07/2022</v>
      </c>
      <c r="K4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3">
        <f>ROUND(MOD(Tableau_Effectifs_Dept[[#This Row],[GardDteDebut]],1),5)</f>
        <v>0.79166999999999998</v>
      </c>
      <c r="M473">
        <f>ROUND(MOD(Tableau_Effectifs_Dept[[#This Row],[GardDteFin]],1),5)</f>
        <v>0.29166999999999998</v>
      </c>
      <c r="N4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3" s="71">
        <f>MAX(IF(Tableau_Effectifs_Dept[[#This Row],[Créneau TOT]]&gt;0,Tableau_Effectifs_Dept[[#This Row],[Créneau TOT]]-Tableau_Effectifs_Dept[[#This Row],[Créneau J]],0),0)</f>
        <v>0</v>
      </c>
      <c r="Q473" s="71">
        <f>ROUND(HOUR(Tableau_Effectifs_Dept[[#This Row],[Créneau J]])/12,1)</f>
        <v>0</v>
      </c>
      <c r="R473" s="71"/>
    </row>
    <row r="474" spans="1:18" hidden="1">
      <c r="A474" s="47">
        <v>44760.791666666664</v>
      </c>
      <c r="B474" s="47">
        <v>44761.291666666664</v>
      </c>
      <c r="C474" t="s">
        <v>181</v>
      </c>
      <c r="D474" t="s">
        <v>85</v>
      </c>
      <c r="E474" t="s">
        <v>86</v>
      </c>
      <c r="F474" t="s">
        <v>47</v>
      </c>
      <c r="G474" t="s">
        <v>93</v>
      </c>
      <c r="H474" t="s">
        <v>140</v>
      </c>
      <c r="I474" t="s">
        <v>116</v>
      </c>
      <c r="J4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FERTE-SOUS-JOUARRE£18/07/2022</v>
      </c>
      <c r="K4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4">
        <f>ROUND(MOD(Tableau_Effectifs_Dept[[#This Row],[GardDteDebut]],1),5)</f>
        <v>0.79166999999999998</v>
      </c>
      <c r="M474">
        <f>ROUND(MOD(Tableau_Effectifs_Dept[[#This Row],[GardDteFin]],1),5)</f>
        <v>0.29166999999999998</v>
      </c>
      <c r="N4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4" s="71">
        <f>MAX(IF(Tableau_Effectifs_Dept[[#This Row],[Créneau TOT]]&gt;0,Tableau_Effectifs_Dept[[#This Row],[Créneau TOT]]-Tableau_Effectifs_Dept[[#This Row],[Créneau J]],0),0)</f>
        <v>0</v>
      </c>
      <c r="Q474" s="71">
        <f>ROUND(HOUR(Tableau_Effectifs_Dept[[#This Row],[Créneau J]])/12,1)</f>
        <v>0</v>
      </c>
      <c r="R474" s="71"/>
    </row>
    <row r="475" spans="1:18" hidden="1">
      <c r="A475" s="47">
        <v>44760.791666666664</v>
      </c>
      <c r="B475" s="47">
        <v>44761.291666666664</v>
      </c>
      <c r="C475" t="s">
        <v>181</v>
      </c>
      <c r="D475" t="s">
        <v>85</v>
      </c>
      <c r="E475" t="s">
        <v>86</v>
      </c>
      <c r="F475" t="s">
        <v>47</v>
      </c>
      <c r="G475" t="s">
        <v>93</v>
      </c>
      <c r="H475" t="s">
        <v>140</v>
      </c>
      <c r="I475" t="s">
        <v>116</v>
      </c>
      <c r="J4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FERTE-SOUS-JOUARRE£18/07/2022</v>
      </c>
      <c r="K4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5">
        <f>ROUND(MOD(Tableau_Effectifs_Dept[[#This Row],[GardDteDebut]],1),5)</f>
        <v>0.79166999999999998</v>
      </c>
      <c r="M475">
        <f>ROUND(MOD(Tableau_Effectifs_Dept[[#This Row],[GardDteFin]],1),5)</f>
        <v>0.29166999999999998</v>
      </c>
      <c r="N4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5" s="71">
        <f>MAX(IF(Tableau_Effectifs_Dept[[#This Row],[Créneau TOT]]&gt;0,Tableau_Effectifs_Dept[[#This Row],[Créneau TOT]]-Tableau_Effectifs_Dept[[#This Row],[Créneau J]],0),0)</f>
        <v>0</v>
      </c>
      <c r="Q475" s="71">
        <f>ROUND(HOUR(Tableau_Effectifs_Dept[[#This Row],[Créneau J]])/12,1)</f>
        <v>0</v>
      </c>
      <c r="R475" s="71"/>
    </row>
    <row r="476" spans="1:18" hidden="1">
      <c r="A476" s="47">
        <v>44760.791666666664</v>
      </c>
      <c r="B476" s="47">
        <v>44761.291666666664</v>
      </c>
      <c r="C476" t="s">
        <v>181</v>
      </c>
      <c r="D476" t="s">
        <v>85</v>
      </c>
      <c r="E476" t="s">
        <v>86</v>
      </c>
      <c r="F476" t="s">
        <v>47</v>
      </c>
      <c r="G476" t="s">
        <v>118</v>
      </c>
      <c r="H476" t="s">
        <v>141</v>
      </c>
      <c r="I476" t="s">
        <v>116</v>
      </c>
      <c r="J4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FERTE-SOUS-JOUARRE£18/07/2022</v>
      </c>
      <c r="K4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76">
        <f>ROUND(MOD(Tableau_Effectifs_Dept[[#This Row],[GardDteDebut]],1),5)</f>
        <v>0.79166999999999998</v>
      </c>
      <c r="M476">
        <f>ROUND(MOD(Tableau_Effectifs_Dept[[#This Row],[GardDteFin]],1),5)</f>
        <v>0.29166999999999998</v>
      </c>
      <c r="N4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6" s="71">
        <f>MAX(IF(Tableau_Effectifs_Dept[[#This Row],[Créneau TOT]]&gt;0,Tableau_Effectifs_Dept[[#This Row],[Créneau TOT]]-Tableau_Effectifs_Dept[[#This Row],[Créneau J]],0),0)</f>
        <v>0</v>
      </c>
      <c r="Q476" s="71">
        <f>ROUND(HOUR(Tableau_Effectifs_Dept[[#This Row],[Créneau J]])/12,1)</f>
        <v>0</v>
      </c>
      <c r="R476" s="71"/>
    </row>
    <row r="477" spans="1:18" hidden="1">
      <c r="A477" s="47">
        <v>44760.791666666664</v>
      </c>
      <c r="B477" s="47">
        <v>44761.291666666664</v>
      </c>
      <c r="C477" t="s">
        <v>181</v>
      </c>
      <c r="D477" t="s">
        <v>85</v>
      </c>
      <c r="E477" t="s">
        <v>86</v>
      </c>
      <c r="F477" t="s">
        <v>47</v>
      </c>
      <c r="G477" t="s">
        <v>93</v>
      </c>
      <c r="H477" t="s">
        <v>140</v>
      </c>
      <c r="I477" t="s">
        <v>116</v>
      </c>
      <c r="J4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FERTE-SOUS-JOUARRE£18/07/2022</v>
      </c>
      <c r="K4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7">
        <f>ROUND(MOD(Tableau_Effectifs_Dept[[#This Row],[GardDteDebut]],1),5)</f>
        <v>0.79166999999999998</v>
      </c>
      <c r="M477">
        <f>ROUND(MOD(Tableau_Effectifs_Dept[[#This Row],[GardDteFin]],1),5)</f>
        <v>0.29166999999999998</v>
      </c>
      <c r="N4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7" s="71">
        <f>MAX(IF(Tableau_Effectifs_Dept[[#This Row],[Créneau TOT]]&gt;0,Tableau_Effectifs_Dept[[#This Row],[Créneau TOT]]-Tableau_Effectifs_Dept[[#This Row],[Créneau J]],0),0)</f>
        <v>0</v>
      </c>
      <c r="Q477" s="71">
        <f>ROUND(HOUR(Tableau_Effectifs_Dept[[#This Row],[Créneau J]])/12,1)</f>
        <v>0</v>
      </c>
      <c r="R477" s="71"/>
    </row>
    <row r="478" spans="1:18" hidden="1">
      <c r="A478" s="47">
        <v>44760.791666666664</v>
      </c>
      <c r="B478" s="47">
        <v>44761.291666666664</v>
      </c>
      <c r="C478" t="s">
        <v>181</v>
      </c>
      <c r="D478" t="s">
        <v>85</v>
      </c>
      <c r="E478" t="s">
        <v>86</v>
      </c>
      <c r="F478" t="s">
        <v>26</v>
      </c>
      <c r="G478" t="s">
        <v>93</v>
      </c>
      <c r="H478" t="s">
        <v>140</v>
      </c>
      <c r="I478" t="s">
        <v>116</v>
      </c>
      <c r="J4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PAROISSE£18/07/2022</v>
      </c>
      <c r="K4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8">
        <f>ROUND(MOD(Tableau_Effectifs_Dept[[#This Row],[GardDteDebut]],1),5)</f>
        <v>0.79166999999999998</v>
      </c>
      <c r="M478">
        <f>ROUND(MOD(Tableau_Effectifs_Dept[[#This Row],[GardDteFin]],1),5)</f>
        <v>0.29166999999999998</v>
      </c>
      <c r="N4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8" s="71">
        <f>MAX(IF(Tableau_Effectifs_Dept[[#This Row],[Créneau TOT]]&gt;0,Tableau_Effectifs_Dept[[#This Row],[Créneau TOT]]-Tableau_Effectifs_Dept[[#This Row],[Créneau J]],0),0)</f>
        <v>0</v>
      </c>
      <c r="Q478" s="71">
        <f>ROUND(HOUR(Tableau_Effectifs_Dept[[#This Row],[Créneau J]])/12,1)</f>
        <v>0</v>
      </c>
      <c r="R478" s="71"/>
    </row>
    <row r="479" spans="1:18" hidden="1">
      <c r="A479" s="47">
        <v>44760.791666666664</v>
      </c>
      <c r="B479" s="47">
        <v>44761.291666666664</v>
      </c>
      <c r="C479" t="s">
        <v>181</v>
      </c>
      <c r="D479" t="s">
        <v>85</v>
      </c>
      <c r="E479" t="s">
        <v>86</v>
      </c>
      <c r="F479" t="s">
        <v>26</v>
      </c>
      <c r="G479" t="s">
        <v>93</v>
      </c>
      <c r="H479" t="s">
        <v>140</v>
      </c>
      <c r="I479" t="s">
        <v>116</v>
      </c>
      <c r="J4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PAROISSE£18/07/2022</v>
      </c>
      <c r="K4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9">
        <f>ROUND(MOD(Tableau_Effectifs_Dept[[#This Row],[GardDteDebut]],1),5)</f>
        <v>0.79166999999999998</v>
      </c>
      <c r="M479">
        <f>ROUND(MOD(Tableau_Effectifs_Dept[[#This Row],[GardDteFin]],1),5)</f>
        <v>0.29166999999999998</v>
      </c>
      <c r="N4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9" s="71">
        <f>MAX(IF(Tableau_Effectifs_Dept[[#This Row],[Créneau TOT]]&gt;0,Tableau_Effectifs_Dept[[#This Row],[Créneau TOT]]-Tableau_Effectifs_Dept[[#This Row],[Créneau J]],0),0)</f>
        <v>0</v>
      </c>
      <c r="Q479" s="71">
        <f>ROUND(HOUR(Tableau_Effectifs_Dept[[#This Row],[Créneau J]])/12,1)</f>
        <v>0</v>
      </c>
      <c r="R479" s="71"/>
    </row>
    <row r="480" spans="1:18" hidden="1">
      <c r="A480" s="47">
        <v>44760.791666666664</v>
      </c>
      <c r="B480" s="47">
        <v>44761.291666666664</v>
      </c>
      <c r="C480" t="s">
        <v>181</v>
      </c>
      <c r="D480" t="s">
        <v>85</v>
      </c>
      <c r="E480" t="s">
        <v>86</v>
      </c>
      <c r="F480" t="s">
        <v>57</v>
      </c>
      <c r="G480" t="s">
        <v>93</v>
      </c>
      <c r="H480" t="s">
        <v>140</v>
      </c>
      <c r="I480" t="s">
        <v>116</v>
      </c>
      <c r="J4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Garde£NUIT£VOL£LAGNY-SUR-MARNE£18/07/2022</v>
      </c>
      <c r="K4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0">
        <f>ROUND(MOD(Tableau_Effectifs_Dept[[#This Row],[GardDteDebut]],1),5)</f>
        <v>0.79166999999999998</v>
      </c>
      <c r="M480">
        <f>ROUND(MOD(Tableau_Effectifs_Dept[[#This Row],[GardDteFin]],1),5)</f>
        <v>0.29166999999999998</v>
      </c>
      <c r="N4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0" s="71">
        <f>MAX(IF(Tableau_Effectifs_Dept[[#This Row],[Créneau TOT]]&gt;0,Tableau_Effectifs_Dept[[#This Row],[Créneau TOT]]-Tableau_Effectifs_Dept[[#This Row],[Créneau J]],0),0)</f>
        <v>0</v>
      </c>
      <c r="Q480" s="71">
        <f>ROUND(HOUR(Tableau_Effectifs_Dept[[#This Row],[Créneau J]])/12,1)</f>
        <v>0</v>
      </c>
      <c r="R480" s="71"/>
    </row>
    <row r="481" spans="1:18" hidden="1">
      <c r="A481" s="47">
        <v>44760.791666666664</v>
      </c>
      <c r="B481" s="47">
        <v>44761.291666666664</v>
      </c>
      <c r="C481" t="s">
        <v>181</v>
      </c>
      <c r="D481" t="s">
        <v>85</v>
      </c>
      <c r="E481" t="s">
        <v>86</v>
      </c>
      <c r="F481" t="s">
        <v>57</v>
      </c>
      <c r="G481" t="s">
        <v>93</v>
      </c>
      <c r="H481" t="s">
        <v>140</v>
      </c>
      <c r="I481" t="s">
        <v>116</v>
      </c>
      <c r="J4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Garde£NUIT£VOL£LAGNY-SUR-MARNE£18/07/2022</v>
      </c>
      <c r="K4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1">
        <f>ROUND(MOD(Tableau_Effectifs_Dept[[#This Row],[GardDteDebut]],1),5)</f>
        <v>0.79166999999999998</v>
      </c>
      <c r="M481">
        <f>ROUND(MOD(Tableau_Effectifs_Dept[[#This Row],[GardDteFin]],1),5)</f>
        <v>0.29166999999999998</v>
      </c>
      <c r="N4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1" s="71">
        <f>MAX(IF(Tableau_Effectifs_Dept[[#This Row],[Créneau TOT]]&gt;0,Tableau_Effectifs_Dept[[#This Row],[Créneau TOT]]-Tableau_Effectifs_Dept[[#This Row],[Créneau J]],0),0)</f>
        <v>0</v>
      </c>
      <c r="Q481" s="71">
        <f>ROUND(HOUR(Tableau_Effectifs_Dept[[#This Row],[Créneau J]])/12,1)</f>
        <v>0</v>
      </c>
      <c r="R481" s="71"/>
    </row>
    <row r="482" spans="1:18" hidden="1">
      <c r="A482" s="47">
        <v>44760.791666666664</v>
      </c>
      <c r="B482" s="47">
        <v>44761.291666666664</v>
      </c>
      <c r="C482" t="s">
        <v>181</v>
      </c>
      <c r="D482" t="s">
        <v>85</v>
      </c>
      <c r="E482" t="s">
        <v>86</v>
      </c>
      <c r="F482" t="s">
        <v>57</v>
      </c>
      <c r="G482" t="s">
        <v>93</v>
      </c>
      <c r="H482" t="s">
        <v>140</v>
      </c>
      <c r="I482" t="s">
        <v>116</v>
      </c>
      <c r="J4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Garde£NUIT£VOL£LAGNY-SUR-MARNE£18/07/2022</v>
      </c>
      <c r="K4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2">
        <f>ROUND(MOD(Tableau_Effectifs_Dept[[#This Row],[GardDteDebut]],1),5)</f>
        <v>0.79166999999999998</v>
      </c>
      <c r="M482">
        <f>ROUND(MOD(Tableau_Effectifs_Dept[[#This Row],[GardDteFin]],1),5)</f>
        <v>0.29166999999999998</v>
      </c>
      <c r="N4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2" s="71">
        <f>MAX(IF(Tableau_Effectifs_Dept[[#This Row],[Créneau TOT]]&gt;0,Tableau_Effectifs_Dept[[#This Row],[Créneau TOT]]-Tableau_Effectifs_Dept[[#This Row],[Créneau J]],0),0)</f>
        <v>0</v>
      </c>
      <c r="Q482" s="71">
        <f>ROUND(HOUR(Tableau_Effectifs_Dept[[#This Row],[Créneau J]])/12,1)</f>
        <v>0</v>
      </c>
      <c r="R482" s="71"/>
    </row>
    <row r="483" spans="1:18" hidden="1">
      <c r="A483" s="47">
        <v>44760.791666666664</v>
      </c>
      <c r="B483" s="47">
        <v>44761.291666666664</v>
      </c>
      <c r="C483" t="s">
        <v>181</v>
      </c>
      <c r="D483" t="s">
        <v>85</v>
      </c>
      <c r="E483" t="s">
        <v>86</v>
      </c>
      <c r="F483" t="s">
        <v>57</v>
      </c>
      <c r="G483" t="s">
        <v>93</v>
      </c>
      <c r="H483" t="s">
        <v>140</v>
      </c>
      <c r="I483" t="s">
        <v>116</v>
      </c>
      <c r="J4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Garde£NUIT£VOL£LAGNY-SUR-MARNE£18/07/2022</v>
      </c>
      <c r="K4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3">
        <f>ROUND(MOD(Tableau_Effectifs_Dept[[#This Row],[GardDteDebut]],1),5)</f>
        <v>0.79166999999999998</v>
      </c>
      <c r="M483">
        <f>ROUND(MOD(Tableau_Effectifs_Dept[[#This Row],[GardDteFin]],1),5)</f>
        <v>0.29166999999999998</v>
      </c>
      <c r="N4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3" s="71">
        <f>MAX(IF(Tableau_Effectifs_Dept[[#This Row],[Créneau TOT]]&gt;0,Tableau_Effectifs_Dept[[#This Row],[Créneau TOT]]-Tableau_Effectifs_Dept[[#This Row],[Créneau J]],0),0)</f>
        <v>0</v>
      </c>
      <c r="Q483" s="71">
        <f>ROUND(HOUR(Tableau_Effectifs_Dept[[#This Row],[Créneau J]])/12,1)</f>
        <v>0</v>
      </c>
      <c r="R483" s="71"/>
    </row>
    <row r="484" spans="1:18" hidden="1">
      <c r="A484" s="47">
        <v>44760.791666666664</v>
      </c>
      <c r="B484" s="47">
        <v>44761.291666666664</v>
      </c>
      <c r="C484" t="s">
        <v>181</v>
      </c>
      <c r="D484" t="s">
        <v>85</v>
      </c>
      <c r="E484" t="s">
        <v>86</v>
      </c>
      <c r="F484" t="s">
        <v>57</v>
      </c>
      <c r="G484" t="s">
        <v>93</v>
      </c>
      <c r="H484" t="s">
        <v>140</v>
      </c>
      <c r="I484" t="s">
        <v>116</v>
      </c>
      <c r="J4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Garde£NUIT£VOL£LAGNY-SUR-MARNE£18/07/2022</v>
      </c>
      <c r="K4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4">
        <f>ROUND(MOD(Tableau_Effectifs_Dept[[#This Row],[GardDteDebut]],1),5)</f>
        <v>0.79166999999999998</v>
      </c>
      <c r="M484">
        <f>ROUND(MOD(Tableau_Effectifs_Dept[[#This Row],[GardDteFin]],1),5)</f>
        <v>0.29166999999999998</v>
      </c>
      <c r="N4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4" s="71">
        <f>MAX(IF(Tableau_Effectifs_Dept[[#This Row],[Créneau TOT]]&gt;0,Tableau_Effectifs_Dept[[#This Row],[Créneau TOT]]-Tableau_Effectifs_Dept[[#This Row],[Créneau J]],0),0)</f>
        <v>0</v>
      </c>
      <c r="Q484" s="71">
        <f>ROUND(HOUR(Tableau_Effectifs_Dept[[#This Row],[Créneau J]])/12,1)</f>
        <v>0</v>
      </c>
      <c r="R484" s="71"/>
    </row>
    <row r="485" spans="1:18" hidden="1">
      <c r="A485" s="47">
        <v>44760.791666666664</v>
      </c>
      <c r="B485" s="47">
        <v>44761.291666666664</v>
      </c>
      <c r="C485" t="s">
        <v>181</v>
      </c>
      <c r="D485" t="s">
        <v>85</v>
      </c>
      <c r="E485" t="s">
        <v>86</v>
      </c>
      <c r="F485" t="s">
        <v>23</v>
      </c>
      <c r="G485" t="s">
        <v>93</v>
      </c>
      <c r="H485" t="s">
        <v>140</v>
      </c>
      <c r="I485" t="s">
        <v>116</v>
      </c>
      <c r="J4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CHATELET-EN-BRIE£18/07/2022</v>
      </c>
      <c r="K4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5">
        <f>ROUND(MOD(Tableau_Effectifs_Dept[[#This Row],[GardDteDebut]],1),5)</f>
        <v>0.79166999999999998</v>
      </c>
      <c r="M485">
        <f>ROUND(MOD(Tableau_Effectifs_Dept[[#This Row],[GardDteFin]],1),5)</f>
        <v>0.29166999999999998</v>
      </c>
      <c r="N4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5" s="71">
        <f>MAX(IF(Tableau_Effectifs_Dept[[#This Row],[Créneau TOT]]&gt;0,Tableau_Effectifs_Dept[[#This Row],[Créneau TOT]]-Tableau_Effectifs_Dept[[#This Row],[Créneau J]],0),0)</f>
        <v>0</v>
      </c>
      <c r="Q485" s="71">
        <f>ROUND(HOUR(Tableau_Effectifs_Dept[[#This Row],[Créneau J]])/12,1)</f>
        <v>0</v>
      </c>
      <c r="R485" s="71"/>
    </row>
    <row r="486" spans="1:18" hidden="1">
      <c r="A486" s="47">
        <v>44760.791666666664</v>
      </c>
      <c r="B486" s="47">
        <v>44761.291666666664</v>
      </c>
      <c r="C486" t="s">
        <v>181</v>
      </c>
      <c r="D486" t="s">
        <v>85</v>
      </c>
      <c r="E486" t="s">
        <v>86</v>
      </c>
      <c r="F486" t="s">
        <v>23</v>
      </c>
      <c r="G486" t="s">
        <v>93</v>
      </c>
      <c r="H486" t="s">
        <v>140</v>
      </c>
      <c r="I486" t="s">
        <v>116</v>
      </c>
      <c r="J4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CHATELET-EN-BRIE£18/07/2022</v>
      </c>
      <c r="K4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6">
        <f>ROUND(MOD(Tableau_Effectifs_Dept[[#This Row],[GardDteDebut]],1),5)</f>
        <v>0.79166999999999998</v>
      </c>
      <c r="M486">
        <f>ROUND(MOD(Tableau_Effectifs_Dept[[#This Row],[GardDteFin]],1),5)</f>
        <v>0.29166999999999998</v>
      </c>
      <c r="N4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6" s="71">
        <f>MAX(IF(Tableau_Effectifs_Dept[[#This Row],[Créneau TOT]]&gt;0,Tableau_Effectifs_Dept[[#This Row],[Créneau TOT]]-Tableau_Effectifs_Dept[[#This Row],[Créneau J]],0),0)</f>
        <v>0</v>
      </c>
      <c r="Q486" s="71">
        <f>ROUND(HOUR(Tableau_Effectifs_Dept[[#This Row],[Créneau J]])/12,1)</f>
        <v>0</v>
      </c>
      <c r="R486" s="71"/>
    </row>
    <row r="487" spans="1:18" hidden="1">
      <c r="A487" s="47">
        <v>44760.791666666664</v>
      </c>
      <c r="B487" s="47">
        <v>44761.291666666664</v>
      </c>
      <c r="C487" t="s">
        <v>181</v>
      </c>
      <c r="D487" t="s">
        <v>85</v>
      </c>
      <c r="E487" t="s">
        <v>86</v>
      </c>
      <c r="F487" t="s">
        <v>23</v>
      </c>
      <c r="G487" t="s">
        <v>93</v>
      </c>
      <c r="H487" t="s">
        <v>140</v>
      </c>
      <c r="I487" t="s">
        <v>116</v>
      </c>
      <c r="J4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CHATELET-EN-BRIE£18/07/2022</v>
      </c>
      <c r="K4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7">
        <f>ROUND(MOD(Tableau_Effectifs_Dept[[#This Row],[GardDteDebut]],1),5)</f>
        <v>0.79166999999999998</v>
      </c>
      <c r="M487">
        <f>ROUND(MOD(Tableau_Effectifs_Dept[[#This Row],[GardDteFin]],1),5)</f>
        <v>0.29166999999999998</v>
      </c>
      <c r="N4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7" s="71">
        <f>MAX(IF(Tableau_Effectifs_Dept[[#This Row],[Créneau TOT]]&gt;0,Tableau_Effectifs_Dept[[#This Row],[Créneau TOT]]-Tableau_Effectifs_Dept[[#This Row],[Créneau J]],0),0)</f>
        <v>0</v>
      </c>
      <c r="Q487" s="71">
        <f>ROUND(HOUR(Tableau_Effectifs_Dept[[#This Row],[Créneau J]])/12,1)</f>
        <v>0</v>
      </c>
      <c r="R487" s="71"/>
    </row>
    <row r="488" spans="1:18" hidden="1">
      <c r="A488" s="47">
        <v>44760.791666666664</v>
      </c>
      <c r="B488" s="47">
        <v>44761.291666666664</v>
      </c>
      <c r="C488" t="s">
        <v>181</v>
      </c>
      <c r="D488" t="s">
        <v>85</v>
      </c>
      <c r="E488" t="s">
        <v>86</v>
      </c>
      <c r="F488" t="s">
        <v>48</v>
      </c>
      <c r="G488" t="s">
        <v>93</v>
      </c>
      <c r="H488" t="s">
        <v>140</v>
      </c>
      <c r="I488" t="s">
        <v>116</v>
      </c>
      <c r="J4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Garde£NUIT£VOL£LIZY-SUR-OURCQ£18/07/2022</v>
      </c>
      <c r="K4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8">
        <f>ROUND(MOD(Tableau_Effectifs_Dept[[#This Row],[GardDteDebut]],1),5)</f>
        <v>0.79166999999999998</v>
      </c>
      <c r="M488">
        <f>ROUND(MOD(Tableau_Effectifs_Dept[[#This Row],[GardDteFin]],1),5)</f>
        <v>0.29166999999999998</v>
      </c>
      <c r="N4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8" s="71">
        <f>MAX(IF(Tableau_Effectifs_Dept[[#This Row],[Créneau TOT]]&gt;0,Tableau_Effectifs_Dept[[#This Row],[Créneau TOT]]-Tableau_Effectifs_Dept[[#This Row],[Créneau J]],0),0)</f>
        <v>0</v>
      </c>
      <c r="Q488" s="71">
        <f>ROUND(HOUR(Tableau_Effectifs_Dept[[#This Row],[Créneau J]])/12,1)</f>
        <v>0</v>
      </c>
      <c r="R488" s="71"/>
    </row>
    <row r="489" spans="1:18" hidden="1">
      <c r="A489" s="47">
        <v>44760.791666666664</v>
      </c>
      <c r="B489" s="47">
        <v>44761.291666666664</v>
      </c>
      <c r="C489" t="s">
        <v>181</v>
      </c>
      <c r="D489" t="s">
        <v>85</v>
      </c>
      <c r="E489" t="s">
        <v>86</v>
      </c>
      <c r="F489" t="s">
        <v>48</v>
      </c>
      <c r="G489" t="s">
        <v>93</v>
      </c>
      <c r="H489" t="s">
        <v>140</v>
      </c>
      <c r="I489" t="s">
        <v>116</v>
      </c>
      <c r="J4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Garde£NUIT£VOL£LIZY-SUR-OURCQ£18/07/2022</v>
      </c>
      <c r="K4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9">
        <f>ROUND(MOD(Tableau_Effectifs_Dept[[#This Row],[GardDteDebut]],1),5)</f>
        <v>0.79166999999999998</v>
      </c>
      <c r="M489">
        <f>ROUND(MOD(Tableau_Effectifs_Dept[[#This Row],[GardDteFin]],1),5)</f>
        <v>0.29166999999999998</v>
      </c>
      <c r="N4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9" s="71">
        <f>MAX(IF(Tableau_Effectifs_Dept[[#This Row],[Créneau TOT]]&gt;0,Tableau_Effectifs_Dept[[#This Row],[Créneau TOT]]-Tableau_Effectifs_Dept[[#This Row],[Créneau J]],0),0)</f>
        <v>0</v>
      </c>
      <c r="Q489" s="71">
        <f>ROUND(HOUR(Tableau_Effectifs_Dept[[#This Row],[Créneau J]])/12,1)</f>
        <v>0</v>
      </c>
      <c r="R489" s="71"/>
    </row>
    <row r="490" spans="1:18" hidden="1">
      <c r="A490" s="47">
        <v>44760.791666666664</v>
      </c>
      <c r="B490" s="47">
        <v>44761.291666666664</v>
      </c>
      <c r="C490" t="s">
        <v>181</v>
      </c>
      <c r="D490" t="s">
        <v>85</v>
      </c>
      <c r="E490" t="s">
        <v>86</v>
      </c>
      <c r="F490" t="s">
        <v>48</v>
      </c>
      <c r="G490" t="s">
        <v>118</v>
      </c>
      <c r="H490" t="s">
        <v>141</v>
      </c>
      <c r="I490" t="s">
        <v>116</v>
      </c>
      <c r="J4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Ast_logé£NUIT£PRO£LIZY-SUR-OURCQ£18/07/2022</v>
      </c>
      <c r="K4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90">
        <f>ROUND(MOD(Tableau_Effectifs_Dept[[#This Row],[GardDteDebut]],1),5)</f>
        <v>0.79166999999999998</v>
      </c>
      <c r="M490">
        <f>ROUND(MOD(Tableau_Effectifs_Dept[[#This Row],[GardDteFin]],1),5)</f>
        <v>0.29166999999999998</v>
      </c>
      <c r="N4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0" s="71">
        <f>MAX(IF(Tableau_Effectifs_Dept[[#This Row],[Créneau TOT]]&gt;0,Tableau_Effectifs_Dept[[#This Row],[Créneau TOT]]-Tableau_Effectifs_Dept[[#This Row],[Créneau J]],0),0)</f>
        <v>0</v>
      </c>
      <c r="Q490" s="71">
        <f>ROUND(HOUR(Tableau_Effectifs_Dept[[#This Row],[Créneau J]])/12,1)</f>
        <v>0</v>
      </c>
      <c r="R490" s="71"/>
    </row>
    <row r="491" spans="1:18" hidden="1">
      <c r="A491" s="47">
        <v>44760.791666666664</v>
      </c>
      <c r="B491" s="47">
        <v>44761.291666666664</v>
      </c>
      <c r="C491" t="s">
        <v>181</v>
      </c>
      <c r="D491" t="s">
        <v>85</v>
      </c>
      <c r="E491" t="s">
        <v>86</v>
      </c>
      <c r="F491" t="s">
        <v>62</v>
      </c>
      <c r="G491" t="s">
        <v>93</v>
      </c>
      <c r="H491" t="s">
        <v>140</v>
      </c>
      <c r="I491" t="s">
        <v>116</v>
      </c>
      <c r="J4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Garde£NUIT£VOL£LOGNES£18/07/2022</v>
      </c>
      <c r="K4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1">
        <f>ROUND(MOD(Tableau_Effectifs_Dept[[#This Row],[GardDteDebut]],1),5)</f>
        <v>0.79166999999999998</v>
      </c>
      <c r="M491">
        <f>ROUND(MOD(Tableau_Effectifs_Dept[[#This Row],[GardDteFin]],1),5)</f>
        <v>0.29166999999999998</v>
      </c>
      <c r="N4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1" s="71">
        <f>MAX(IF(Tableau_Effectifs_Dept[[#This Row],[Créneau TOT]]&gt;0,Tableau_Effectifs_Dept[[#This Row],[Créneau TOT]]-Tableau_Effectifs_Dept[[#This Row],[Créneau J]],0),0)</f>
        <v>0</v>
      </c>
      <c r="Q491" s="71">
        <f>ROUND(HOUR(Tableau_Effectifs_Dept[[#This Row],[Créneau J]])/12,1)</f>
        <v>0</v>
      </c>
      <c r="R491" s="71"/>
    </row>
    <row r="492" spans="1:18" hidden="1">
      <c r="A492" s="47">
        <v>44760.791666666664</v>
      </c>
      <c r="B492" s="47">
        <v>44761.291666666664</v>
      </c>
      <c r="C492" t="s">
        <v>181</v>
      </c>
      <c r="D492" t="s">
        <v>85</v>
      </c>
      <c r="E492" t="s">
        <v>86</v>
      </c>
      <c r="F492" t="s">
        <v>62</v>
      </c>
      <c r="G492" t="s">
        <v>118</v>
      </c>
      <c r="H492" t="s">
        <v>141</v>
      </c>
      <c r="I492" t="s">
        <v>116</v>
      </c>
      <c r="J4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Ast_logé£NUIT£PRO£LOGNES£18/07/2022</v>
      </c>
      <c r="K4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92">
        <f>ROUND(MOD(Tableau_Effectifs_Dept[[#This Row],[GardDteDebut]],1),5)</f>
        <v>0.79166999999999998</v>
      </c>
      <c r="M492">
        <f>ROUND(MOD(Tableau_Effectifs_Dept[[#This Row],[GardDteFin]],1),5)</f>
        <v>0.29166999999999998</v>
      </c>
      <c r="N4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2" s="71">
        <f>MAX(IF(Tableau_Effectifs_Dept[[#This Row],[Créneau TOT]]&gt;0,Tableau_Effectifs_Dept[[#This Row],[Créneau TOT]]-Tableau_Effectifs_Dept[[#This Row],[Créneau J]],0),0)</f>
        <v>0</v>
      </c>
      <c r="Q492" s="71">
        <f>ROUND(HOUR(Tableau_Effectifs_Dept[[#This Row],[Créneau J]])/12,1)</f>
        <v>0</v>
      </c>
      <c r="R492" s="71"/>
    </row>
    <row r="493" spans="1:18" hidden="1">
      <c r="A493" s="47">
        <v>44760.791666666664</v>
      </c>
      <c r="B493" s="47">
        <v>44761.291666666664</v>
      </c>
      <c r="C493" t="s">
        <v>181</v>
      </c>
      <c r="D493" t="s">
        <v>85</v>
      </c>
      <c r="E493" t="s">
        <v>86</v>
      </c>
      <c r="F493" t="s">
        <v>49</v>
      </c>
      <c r="G493" t="s">
        <v>118</v>
      </c>
      <c r="H493" t="s">
        <v>141</v>
      </c>
      <c r="I493" t="s">
        <v>116</v>
      </c>
      <c r="J4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Ast_logé£NUIT£PRO£MEAUX£18/07/2022</v>
      </c>
      <c r="K4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93" s="71">
        <f>ROUND(MOD(Tableau_Effectifs_Dept[[#This Row],[GardDteDebut]],1),5)</f>
        <v>0.79166999999999998</v>
      </c>
      <c r="M493" s="71">
        <f>ROUND(MOD(Tableau_Effectifs_Dept[[#This Row],[GardDteFin]],1),5)</f>
        <v>0.29166999999999998</v>
      </c>
      <c r="N4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3" s="71">
        <f>MAX(IF(Tableau_Effectifs_Dept[[#This Row],[Créneau TOT]]&gt;0,Tableau_Effectifs_Dept[[#This Row],[Créneau TOT]]-Tableau_Effectifs_Dept[[#This Row],[Créneau J]],0),0)</f>
        <v>0</v>
      </c>
      <c r="Q493" s="71">
        <f>ROUND(HOUR(Tableau_Effectifs_Dept[[#This Row],[Créneau J]])/12,1)</f>
        <v>0</v>
      </c>
      <c r="R493" s="71"/>
    </row>
    <row r="494" spans="1:18" hidden="1">
      <c r="A494" s="47">
        <v>44760.791666666664</v>
      </c>
      <c r="B494" s="47">
        <v>44761.291666666664</v>
      </c>
      <c r="C494" t="s">
        <v>181</v>
      </c>
      <c r="D494" t="s">
        <v>85</v>
      </c>
      <c r="E494" t="s">
        <v>86</v>
      </c>
      <c r="F494" t="s">
        <v>49</v>
      </c>
      <c r="G494" t="s">
        <v>93</v>
      </c>
      <c r="H494" t="s">
        <v>140</v>
      </c>
      <c r="I494" t="s">
        <v>116</v>
      </c>
      <c r="J4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Garde£NUIT£VOL£MEAUX£18/07/2022</v>
      </c>
      <c r="K4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4">
        <f>ROUND(MOD(Tableau_Effectifs_Dept[[#This Row],[GardDteDebut]],1),5)</f>
        <v>0.79166999999999998</v>
      </c>
      <c r="M494">
        <f>ROUND(MOD(Tableau_Effectifs_Dept[[#This Row],[GardDteFin]],1),5)</f>
        <v>0.29166999999999998</v>
      </c>
      <c r="N4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4" s="71">
        <f>MAX(IF(Tableau_Effectifs_Dept[[#This Row],[Créneau TOT]]&gt;0,Tableau_Effectifs_Dept[[#This Row],[Créneau TOT]]-Tableau_Effectifs_Dept[[#This Row],[Créneau J]],0),0)</f>
        <v>0</v>
      </c>
      <c r="Q494" s="72">
        <f>ROUND(HOUR(Tableau_Effectifs_Dept[[#This Row],[Créneau J]])/12,1)</f>
        <v>0</v>
      </c>
      <c r="R494" s="72">
        <f>ROUND(HOUR(Tableau_Effectifs_Dept[[#This Row],[Créneau N]])/12,1)</f>
        <v>0</v>
      </c>
    </row>
    <row r="495" spans="1:18">
      <c r="A495" s="47">
        <v>44760.791666666664</v>
      </c>
      <c r="B495" s="47">
        <v>44761.1875</v>
      </c>
      <c r="C495" t="s">
        <v>181</v>
      </c>
      <c r="D495" t="s">
        <v>85</v>
      </c>
      <c r="E495" t="s">
        <v>135</v>
      </c>
      <c r="F495" t="s">
        <v>19</v>
      </c>
      <c r="G495" t="s">
        <v>93</v>
      </c>
      <c r="H495" t="s">
        <v>140</v>
      </c>
      <c r="I495" t="s">
        <v>94</v>
      </c>
      <c r="J4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Garde£CRENEAU£VOL£MELUN£18/07/2022</v>
      </c>
      <c r="K4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5" s="71">
        <f>ROUND(MOD(Tableau_Effectifs_Dept[[#This Row],[GardDteDebut]],1),5)</f>
        <v>0.79166999999999998</v>
      </c>
      <c r="M495" s="71">
        <f>ROUND(MOD(Tableau_Effectifs_Dept[[#This Row],[GardDteFin]],1),5)</f>
        <v>0.1875</v>
      </c>
      <c r="N495" s="71">
        <f>IF(AND(Tableau_Effectifs_Dept[[#This Row],[PERIODE]]="creneau",Tableau_Effectifs_Dept[[#This Row],[DE Arrondi]]&gt;=7/24),Tableau_Effectifs_Dept[[#This Row],[GardDteFin]]-Tableau_Effectifs_Dept[[#This Row],[GardDteDebut]],0)</f>
        <v>0.39583333333575865</v>
      </c>
      <c r="O4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5" s="71">
        <f>MAX(IF(Tableau_Effectifs_Dept[[#This Row],[Créneau TOT]]&gt;0,Tableau_Effectifs_Dept[[#This Row],[Créneau TOT]]-Tableau_Effectifs_Dept[[#This Row],[Créneau J]],0),0)</f>
        <v>0.39583333333575865</v>
      </c>
      <c r="Q495" s="72">
        <f>ROUND(HOUR(Tableau_Effectifs_Dept[[#This Row],[Créneau J]])/12,1)</f>
        <v>0</v>
      </c>
      <c r="R495" s="72">
        <f>ROUND(HOUR(Tableau_Effectifs_Dept[[#This Row],[Créneau N]])/12,1)</f>
        <v>0.8</v>
      </c>
    </row>
    <row r="496" spans="1:18" hidden="1">
      <c r="A496" s="47">
        <v>44760.791666666664</v>
      </c>
      <c r="B496" s="47">
        <v>44761.291666666664</v>
      </c>
      <c r="C496" t="s">
        <v>181</v>
      </c>
      <c r="D496" t="s">
        <v>85</v>
      </c>
      <c r="E496" t="s">
        <v>86</v>
      </c>
      <c r="F496" t="s">
        <v>19</v>
      </c>
      <c r="G496" t="s">
        <v>93</v>
      </c>
      <c r="H496" t="s">
        <v>140</v>
      </c>
      <c r="I496" t="s">
        <v>116</v>
      </c>
      <c r="J4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Garde£NUIT£VOL£MELUN£18/07/2022</v>
      </c>
      <c r="K4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6">
        <f>ROUND(MOD(Tableau_Effectifs_Dept[[#This Row],[GardDteDebut]],1),5)</f>
        <v>0.79166999999999998</v>
      </c>
      <c r="M496">
        <f>ROUND(MOD(Tableau_Effectifs_Dept[[#This Row],[GardDteFin]],1),5)</f>
        <v>0.29166999999999998</v>
      </c>
      <c r="N4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6" s="71">
        <f>MAX(IF(Tableau_Effectifs_Dept[[#This Row],[Créneau TOT]]&gt;0,Tableau_Effectifs_Dept[[#This Row],[Créneau TOT]]-Tableau_Effectifs_Dept[[#This Row],[Créneau J]],0),0)</f>
        <v>0</v>
      </c>
      <c r="Q496" s="71">
        <f>ROUND(HOUR(Tableau_Effectifs_Dept[[#This Row],[Créneau J]])/12,1)</f>
        <v>0</v>
      </c>
      <c r="R496" s="71"/>
    </row>
    <row r="497" spans="1:18" hidden="1">
      <c r="A497" s="47">
        <v>44760.791666666664</v>
      </c>
      <c r="B497" s="47">
        <v>44761.291666666664</v>
      </c>
      <c r="C497" t="s">
        <v>181</v>
      </c>
      <c r="D497" t="s">
        <v>85</v>
      </c>
      <c r="E497" t="s">
        <v>86</v>
      </c>
      <c r="F497" t="s">
        <v>19</v>
      </c>
      <c r="G497" t="s">
        <v>118</v>
      </c>
      <c r="H497" t="s">
        <v>141</v>
      </c>
      <c r="I497" t="s">
        <v>116</v>
      </c>
      <c r="J4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Ast_logé£NUIT£PRO£MELUN£18/07/2022</v>
      </c>
      <c r="K4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497">
        <f>ROUND(MOD(Tableau_Effectifs_Dept[[#This Row],[GardDteDebut]],1),5)</f>
        <v>0.79166999999999998</v>
      </c>
      <c r="M497">
        <f>ROUND(MOD(Tableau_Effectifs_Dept[[#This Row],[GardDteFin]],1),5)</f>
        <v>0.29166999999999998</v>
      </c>
      <c r="N4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7" s="71">
        <f>MAX(IF(Tableau_Effectifs_Dept[[#This Row],[Créneau TOT]]&gt;0,Tableau_Effectifs_Dept[[#This Row],[Créneau TOT]]-Tableau_Effectifs_Dept[[#This Row],[Créneau J]],0),0)</f>
        <v>0</v>
      </c>
      <c r="Q497" s="71">
        <f>ROUND(HOUR(Tableau_Effectifs_Dept[[#This Row],[Créneau J]])/12,1)</f>
        <v>0</v>
      </c>
      <c r="R497" s="71"/>
    </row>
    <row r="498" spans="1:18" hidden="1">
      <c r="A498" s="47">
        <v>44760.791666666664</v>
      </c>
      <c r="B498" s="47">
        <v>44761.291666666664</v>
      </c>
      <c r="C498" t="s">
        <v>181</v>
      </c>
      <c r="D498" t="s">
        <v>85</v>
      </c>
      <c r="E498" t="s">
        <v>86</v>
      </c>
      <c r="F498" t="s">
        <v>19</v>
      </c>
      <c r="G498" t="s">
        <v>93</v>
      </c>
      <c r="H498" t="s">
        <v>140</v>
      </c>
      <c r="I498" t="s">
        <v>116</v>
      </c>
      <c r="J4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Garde£NUIT£VOL£MELUN£18/07/2022</v>
      </c>
      <c r="K4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8">
        <f>ROUND(MOD(Tableau_Effectifs_Dept[[#This Row],[GardDteDebut]],1),5)</f>
        <v>0.79166999999999998</v>
      </c>
      <c r="M498">
        <f>ROUND(MOD(Tableau_Effectifs_Dept[[#This Row],[GardDteFin]],1),5)</f>
        <v>0.29166999999999998</v>
      </c>
      <c r="N4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8" s="71">
        <f>MAX(IF(Tableau_Effectifs_Dept[[#This Row],[Créneau TOT]]&gt;0,Tableau_Effectifs_Dept[[#This Row],[Créneau TOT]]-Tableau_Effectifs_Dept[[#This Row],[Créneau J]],0),0)</f>
        <v>0</v>
      </c>
      <c r="Q498" s="71">
        <f>ROUND(HOUR(Tableau_Effectifs_Dept[[#This Row],[Créneau J]])/12,1)</f>
        <v>0</v>
      </c>
      <c r="R498" s="71"/>
    </row>
    <row r="499" spans="1:18" hidden="1">
      <c r="A499" s="47">
        <v>44760.791666666664</v>
      </c>
      <c r="B499" s="47">
        <v>44761.291666666664</v>
      </c>
      <c r="C499" t="s">
        <v>181</v>
      </c>
      <c r="D499" t="s">
        <v>85</v>
      </c>
      <c r="E499" t="s">
        <v>86</v>
      </c>
      <c r="F499" t="s">
        <v>19</v>
      </c>
      <c r="G499" t="s">
        <v>93</v>
      </c>
      <c r="H499" t="s">
        <v>140</v>
      </c>
      <c r="I499" t="s">
        <v>116</v>
      </c>
      <c r="J4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Garde£NUIT£VOL£MELUN£18/07/2022</v>
      </c>
      <c r="K4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9">
        <f>ROUND(MOD(Tableau_Effectifs_Dept[[#This Row],[GardDteDebut]],1),5)</f>
        <v>0.79166999999999998</v>
      </c>
      <c r="M499">
        <f>ROUND(MOD(Tableau_Effectifs_Dept[[#This Row],[GardDteFin]],1),5)</f>
        <v>0.29166999999999998</v>
      </c>
      <c r="N4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9" s="71">
        <f>MAX(IF(Tableau_Effectifs_Dept[[#This Row],[Créneau TOT]]&gt;0,Tableau_Effectifs_Dept[[#This Row],[Créneau TOT]]-Tableau_Effectifs_Dept[[#This Row],[Créneau J]],0),0)</f>
        <v>0</v>
      </c>
      <c r="Q499" s="71">
        <f>ROUND(HOUR(Tableau_Effectifs_Dept[[#This Row],[Créneau J]])/12,1)</f>
        <v>0</v>
      </c>
      <c r="R499" s="71"/>
    </row>
    <row r="500" spans="1:18" hidden="1">
      <c r="A500" s="47">
        <v>44760.791666666664</v>
      </c>
      <c r="B500" s="47">
        <v>44761.291666666664</v>
      </c>
      <c r="C500" t="s">
        <v>181</v>
      </c>
      <c r="D500" t="s">
        <v>85</v>
      </c>
      <c r="E500" t="s">
        <v>86</v>
      </c>
      <c r="F500" t="s">
        <v>19</v>
      </c>
      <c r="G500" t="s">
        <v>93</v>
      </c>
      <c r="H500" t="s">
        <v>140</v>
      </c>
      <c r="I500" t="s">
        <v>116</v>
      </c>
      <c r="J5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Garde£NUIT£VOL£MELUN£18/07/2022</v>
      </c>
      <c r="K5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0">
        <f>ROUND(MOD(Tableau_Effectifs_Dept[[#This Row],[GardDteDebut]],1),5)</f>
        <v>0.79166999999999998</v>
      </c>
      <c r="M500">
        <f>ROUND(MOD(Tableau_Effectifs_Dept[[#This Row],[GardDteFin]],1),5)</f>
        <v>0.29166999999999998</v>
      </c>
      <c r="N5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0" s="71">
        <f>MAX(IF(Tableau_Effectifs_Dept[[#This Row],[Créneau TOT]]&gt;0,Tableau_Effectifs_Dept[[#This Row],[Créneau TOT]]-Tableau_Effectifs_Dept[[#This Row],[Créneau J]],0),0)</f>
        <v>0</v>
      </c>
      <c r="Q500" s="71">
        <f>ROUND(HOUR(Tableau_Effectifs_Dept[[#This Row],[Créneau J]])/12,1)</f>
        <v>0</v>
      </c>
      <c r="R500" s="71"/>
    </row>
    <row r="501" spans="1:18" hidden="1">
      <c r="A501" s="47">
        <v>44760.791666666664</v>
      </c>
      <c r="B501" s="47">
        <v>44761.291666666664</v>
      </c>
      <c r="C501" t="s">
        <v>181</v>
      </c>
      <c r="D501" t="s">
        <v>85</v>
      </c>
      <c r="E501" t="s">
        <v>86</v>
      </c>
      <c r="F501" t="s">
        <v>50</v>
      </c>
      <c r="G501" t="s">
        <v>93</v>
      </c>
      <c r="H501" t="s">
        <v>140</v>
      </c>
      <c r="I501" t="s">
        <v>116</v>
      </c>
      <c r="J5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Garde£NUIT£VOL£MITRY-MORY£18/07/2022</v>
      </c>
      <c r="K5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1">
        <f>ROUND(MOD(Tableau_Effectifs_Dept[[#This Row],[GardDteDebut]],1),5)</f>
        <v>0.79166999999999998</v>
      </c>
      <c r="M501">
        <f>ROUND(MOD(Tableau_Effectifs_Dept[[#This Row],[GardDteFin]],1),5)</f>
        <v>0.29166999999999998</v>
      </c>
      <c r="N5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1" s="71">
        <f>MAX(IF(Tableau_Effectifs_Dept[[#This Row],[Créneau TOT]]&gt;0,Tableau_Effectifs_Dept[[#This Row],[Créneau TOT]]-Tableau_Effectifs_Dept[[#This Row],[Créneau J]],0),0)</f>
        <v>0</v>
      </c>
      <c r="Q501" s="71">
        <f>ROUND(HOUR(Tableau_Effectifs_Dept[[#This Row],[Créneau J]])/12,1)</f>
        <v>0</v>
      </c>
      <c r="R501" s="71"/>
    </row>
    <row r="502" spans="1:18" hidden="1">
      <c r="A502" s="47">
        <v>44760.791666666664</v>
      </c>
      <c r="B502" s="47">
        <v>44761.291666666664</v>
      </c>
      <c r="C502" t="s">
        <v>181</v>
      </c>
      <c r="D502" t="s">
        <v>85</v>
      </c>
      <c r="E502" t="s">
        <v>86</v>
      </c>
      <c r="F502" t="s">
        <v>50</v>
      </c>
      <c r="G502" t="s">
        <v>93</v>
      </c>
      <c r="H502" t="s">
        <v>140</v>
      </c>
      <c r="I502" t="s">
        <v>116</v>
      </c>
      <c r="J5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Garde£NUIT£VOL£MITRY-MORY£18/07/2022</v>
      </c>
      <c r="K5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2">
        <f>ROUND(MOD(Tableau_Effectifs_Dept[[#This Row],[GardDteDebut]],1),5)</f>
        <v>0.79166999999999998</v>
      </c>
      <c r="M502">
        <f>ROUND(MOD(Tableau_Effectifs_Dept[[#This Row],[GardDteFin]],1),5)</f>
        <v>0.29166999999999998</v>
      </c>
      <c r="N5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2" s="71">
        <f>MAX(IF(Tableau_Effectifs_Dept[[#This Row],[Créneau TOT]]&gt;0,Tableau_Effectifs_Dept[[#This Row],[Créneau TOT]]-Tableau_Effectifs_Dept[[#This Row],[Créneau J]],0),0)</f>
        <v>0</v>
      </c>
      <c r="Q502" s="71">
        <f>ROUND(HOUR(Tableau_Effectifs_Dept[[#This Row],[Créneau J]])/12,1)</f>
        <v>0</v>
      </c>
      <c r="R502" s="71"/>
    </row>
    <row r="503" spans="1:18" hidden="1">
      <c r="A503" s="47">
        <v>44760.791666666664</v>
      </c>
      <c r="B503" s="47">
        <v>44761.291666666664</v>
      </c>
      <c r="C503" t="s">
        <v>181</v>
      </c>
      <c r="D503" t="s">
        <v>85</v>
      </c>
      <c r="E503" t="s">
        <v>86</v>
      </c>
      <c r="F503" t="s">
        <v>50</v>
      </c>
      <c r="G503" t="s">
        <v>118</v>
      </c>
      <c r="H503" t="s">
        <v>141</v>
      </c>
      <c r="I503" t="s">
        <v>116</v>
      </c>
      <c r="J5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Ast_logé£NUIT£PRO£MITRY-MORY£18/07/2022</v>
      </c>
      <c r="K5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03">
        <f>ROUND(MOD(Tableau_Effectifs_Dept[[#This Row],[GardDteDebut]],1),5)</f>
        <v>0.79166999999999998</v>
      </c>
      <c r="M503">
        <f>ROUND(MOD(Tableau_Effectifs_Dept[[#This Row],[GardDteFin]],1),5)</f>
        <v>0.29166999999999998</v>
      </c>
      <c r="N5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3" s="71">
        <f>MAX(IF(Tableau_Effectifs_Dept[[#This Row],[Créneau TOT]]&gt;0,Tableau_Effectifs_Dept[[#This Row],[Créneau TOT]]-Tableau_Effectifs_Dept[[#This Row],[Créneau J]],0),0)</f>
        <v>0</v>
      </c>
      <c r="Q503" s="71">
        <f>ROUND(HOUR(Tableau_Effectifs_Dept[[#This Row],[Créneau J]])/12,1)</f>
        <v>0</v>
      </c>
      <c r="R503" s="71"/>
    </row>
    <row r="504" spans="1:18" hidden="1">
      <c r="A504" s="47">
        <v>44760.791666666664</v>
      </c>
      <c r="B504" s="47">
        <v>44761.291666666664</v>
      </c>
      <c r="C504" t="s">
        <v>181</v>
      </c>
      <c r="D504" t="s">
        <v>85</v>
      </c>
      <c r="E504" t="s">
        <v>86</v>
      </c>
      <c r="F504" t="s">
        <v>50</v>
      </c>
      <c r="G504" t="s">
        <v>93</v>
      </c>
      <c r="H504" t="s">
        <v>140</v>
      </c>
      <c r="I504" t="s">
        <v>116</v>
      </c>
      <c r="J5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Garde£NUIT£VOL£MITRY-MORY£18/07/2022</v>
      </c>
      <c r="K5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4">
        <f>ROUND(MOD(Tableau_Effectifs_Dept[[#This Row],[GardDteDebut]],1),5)</f>
        <v>0.79166999999999998</v>
      </c>
      <c r="M504">
        <f>ROUND(MOD(Tableau_Effectifs_Dept[[#This Row],[GardDteFin]],1),5)</f>
        <v>0.29166999999999998</v>
      </c>
      <c r="N5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4" s="71">
        <f>MAX(IF(Tableau_Effectifs_Dept[[#This Row],[Créneau TOT]]&gt;0,Tableau_Effectifs_Dept[[#This Row],[Créneau TOT]]-Tableau_Effectifs_Dept[[#This Row],[Créneau J]],0),0)</f>
        <v>0</v>
      </c>
      <c r="Q504" s="71">
        <f>ROUND(HOUR(Tableau_Effectifs_Dept[[#This Row],[Créneau J]])/12,1)</f>
        <v>0</v>
      </c>
      <c r="R504" s="71"/>
    </row>
    <row r="505" spans="1:18" hidden="1">
      <c r="A505" s="47">
        <v>44760.791666666664</v>
      </c>
      <c r="B505" s="47">
        <v>44761.291666666664</v>
      </c>
      <c r="C505" t="s">
        <v>181</v>
      </c>
      <c r="D505" t="s">
        <v>85</v>
      </c>
      <c r="E505" t="s">
        <v>86</v>
      </c>
      <c r="F505" t="s">
        <v>50</v>
      </c>
      <c r="G505" t="s">
        <v>93</v>
      </c>
      <c r="H505" t="s">
        <v>140</v>
      </c>
      <c r="I505" t="s">
        <v>116</v>
      </c>
      <c r="J5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Garde£NUIT£VOL£MITRY-MORY£18/07/2022</v>
      </c>
      <c r="K5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5">
        <f>ROUND(MOD(Tableau_Effectifs_Dept[[#This Row],[GardDteDebut]],1),5)</f>
        <v>0.79166999999999998</v>
      </c>
      <c r="M505">
        <f>ROUND(MOD(Tableau_Effectifs_Dept[[#This Row],[GardDteFin]],1),5)</f>
        <v>0.29166999999999998</v>
      </c>
      <c r="N5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5" s="71">
        <f>MAX(IF(Tableau_Effectifs_Dept[[#This Row],[Créneau TOT]]&gt;0,Tableau_Effectifs_Dept[[#This Row],[Créneau TOT]]-Tableau_Effectifs_Dept[[#This Row],[Créneau J]],0),0)</f>
        <v>0</v>
      </c>
      <c r="Q505" s="71">
        <f>ROUND(HOUR(Tableau_Effectifs_Dept[[#This Row],[Créneau J]])/12,1)</f>
        <v>0</v>
      </c>
      <c r="R505" s="71"/>
    </row>
    <row r="506" spans="1:18" hidden="1">
      <c r="A506" s="47">
        <v>44760.791666666664</v>
      </c>
      <c r="B506" s="47">
        <v>44761.291666666664</v>
      </c>
      <c r="C506" t="s">
        <v>181</v>
      </c>
      <c r="D506" t="s">
        <v>85</v>
      </c>
      <c r="E506" t="s">
        <v>86</v>
      </c>
      <c r="F506" t="s">
        <v>14</v>
      </c>
      <c r="G506" t="s">
        <v>93</v>
      </c>
      <c r="H506" t="s">
        <v>140</v>
      </c>
      <c r="I506" t="s">
        <v>116</v>
      </c>
      <c r="J5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Garde£NUIT£VOL£MOISSY-CRAMAYEL£18/07/2022</v>
      </c>
      <c r="K5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6">
        <f>ROUND(MOD(Tableau_Effectifs_Dept[[#This Row],[GardDteDebut]],1),5)</f>
        <v>0.79166999999999998</v>
      </c>
      <c r="M506">
        <f>ROUND(MOD(Tableau_Effectifs_Dept[[#This Row],[GardDteFin]],1),5)</f>
        <v>0.29166999999999998</v>
      </c>
      <c r="N5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6" s="71">
        <f>MAX(IF(Tableau_Effectifs_Dept[[#This Row],[Créneau TOT]]&gt;0,Tableau_Effectifs_Dept[[#This Row],[Créneau TOT]]-Tableau_Effectifs_Dept[[#This Row],[Créneau J]],0),0)</f>
        <v>0</v>
      </c>
      <c r="Q506" s="71">
        <f>ROUND(HOUR(Tableau_Effectifs_Dept[[#This Row],[Créneau J]])/12,1)</f>
        <v>0</v>
      </c>
      <c r="R506" s="71"/>
    </row>
    <row r="507" spans="1:18" hidden="1">
      <c r="A507" s="47">
        <v>44760.791666666664</v>
      </c>
      <c r="B507" s="47">
        <v>44761.291666666664</v>
      </c>
      <c r="C507" t="s">
        <v>181</v>
      </c>
      <c r="D507" t="s">
        <v>85</v>
      </c>
      <c r="E507" t="s">
        <v>86</v>
      </c>
      <c r="F507" t="s">
        <v>14</v>
      </c>
      <c r="G507" t="s">
        <v>93</v>
      </c>
      <c r="H507" t="s">
        <v>140</v>
      </c>
      <c r="I507" t="s">
        <v>116</v>
      </c>
      <c r="J5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Garde£NUIT£VOL£MOISSY-CRAMAYEL£18/07/2022</v>
      </c>
      <c r="K5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7">
        <f>ROUND(MOD(Tableau_Effectifs_Dept[[#This Row],[GardDteDebut]],1),5)</f>
        <v>0.79166999999999998</v>
      </c>
      <c r="M507">
        <f>ROUND(MOD(Tableau_Effectifs_Dept[[#This Row],[GardDteFin]],1),5)</f>
        <v>0.29166999999999998</v>
      </c>
      <c r="N5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7" s="71">
        <f>MAX(IF(Tableau_Effectifs_Dept[[#This Row],[Créneau TOT]]&gt;0,Tableau_Effectifs_Dept[[#This Row],[Créneau TOT]]-Tableau_Effectifs_Dept[[#This Row],[Créneau J]],0),0)</f>
        <v>0</v>
      </c>
      <c r="Q507" s="71">
        <f>ROUND(HOUR(Tableau_Effectifs_Dept[[#This Row],[Créneau J]])/12,1)</f>
        <v>0</v>
      </c>
      <c r="R507" s="71"/>
    </row>
    <row r="508" spans="1:18" hidden="1">
      <c r="A508" s="47">
        <v>44760.791666666664</v>
      </c>
      <c r="B508" s="47">
        <v>44761.291666666664</v>
      </c>
      <c r="C508" t="s">
        <v>181</v>
      </c>
      <c r="D508" t="s">
        <v>85</v>
      </c>
      <c r="E508" t="s">
        <v>86</v>
      </c>
      <c r="F508" t="s">
        <v>14</v>
      </c>
      <c r="G508" t="s">
        <v>93</v>
      </c>
      <c r="H508" t="s">
        <v>140</v>
      </c>
      <c r="I508" t="s">
        <v>116</v>
      </c>
      <c r="J5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Garde£NUIT£VOL£MOISSY-CRAMAYEL£18/07/2022</v>
      </c>
      <c r="K5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8">
        <f>ROUND(MOD(Tableau_Effectifs_Dept[[#This Row],[GardDteDebut]],1),5)</f>
        <v>0.79166999999999998</v>
      </c>
      <c r="M508">
        <f>ROUND(MOD(Tableau_Effectifs_Dept[[#This Row],[GardDteFin]],1),5)</f>
        <v>0.29166999999999998</v>
      </c>
      <c r="N5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8" s="71">
        <f>MAX(IF(Tableau_Effectifs_Dept[[#This Row],[Créneau TOT]]&gt;0,Tableau_Effectifs_Dept[[#This Row],[Créneau TOT]]-Tableau_Effectifs_Dept[[#This Row],[Créneau J]],0),0)</f>
        <v>0</v>
      </c>
      <c r="Q508" s="71">
        <f>ROUND(HOUR(Tableau_Effectifs_Dept[[#This Row],[Créneau J]])/12,1)</f>
        <v>0</v>
      </c>
      <c r="R508" s="71"/>
    </row>
    <row r="509" spans="1:18" hidden="1">
      <c r="A509" s="47">
        <v>44760.791666666664</v>
      </c>
      <c r="B509" s="47">
        <v>44761.291666666664</v>
      </c>
      <c r="C509" t="s">
        <v>181</v>
      </c>
      <c r="D509" t="s">
        <v>85</v>
      </c>
      <c r="E509" t="s">
        <v>86</v>
      </c>
      <c r="F509" t="s">
        <v>14</v>
      </c>
      <c r="G509" t="s">
        <v>93</v>
      </c>
      <c r="H509" t="s">
        <v>140</v>
      </c>
      <c r="I509" t="s">
        <v>116</v>
      </c>
      <c r="J5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Garde£NUIT£VOL£MOISSY-CRAMAYEL£18/07/2022</v>
      </c>
      <c r="K5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9">
        <f>ROUND(MOD(Tableau_Effectifs_Dept[[#This Row],[GardDteDebut]],1),5)</f>
        <v>0.79166999999999998</v>
      </c>
      <c r="M509">
        <f>ROUND(MOD(Tableau_Effectifs_Dept[[#This Row],[GardDteFin]],1),5)</f>
        <v>0.29166999999999998</v>
      </c>
      <c r="N5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9" s="71">
        <f>MAX(IF(Tableau_Effectifs_Dept[[#This Row],[Créneau TOT]]&gt;0,Tableau_Effectifs_Dept[[#This Row],[Créneau TOT]]-Tableau_Effectifs_Dept[[#This Row],[Créneau J]],0),0)</f>
        <v>0</v>
      </c>
      <c r="Q509" s="71">
        <f>ROUND(HOUR(Tableau_Effectifs_Dept[[#This Row],[Créneau J]])/12,1)</f>
        <v>0</v>
      </c>
      <c r="R509" s="71"/>
    </row>
    <row r="510" spans="1:18" hidden="1">
      <c r="A510" s="47">
        <v>44760.791666666664</v>
      </c>
      <c r="B510" s="47">
        <v>44761.291666666664</v>
      </c>
      <c r="C510" t="s">
        <v>181</v>
      </c>
      <c r="D510" t="s">
        <v>85</v>
      </c>
      <c r="E510" t="s">
        <v>86</v>
      </c>
      <c r="F510" t="s">
        <v>72</v>
      </c>
      <c r="G510" t="s">
        <v>93</v>
      </c>
      <c r="H510" t="s">
        <v>140</v>
      </c>
      <c r="I510" t="s">
        <v>116</v>
      </c>
      <c r="J5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Garde£NUIT£VOL£MORET-SUR-LOING£18/07/2022</v>
      </c>
      <c r="K5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0">
        <f>ROUND(MOD(Tableau_Effectifs_Dept[[#This Row],[GardDteDebut]],1),5)</f>
        <v>0.79166999999999998</v>
      </c>
      <c r="M510">
        <f>ROUND(MOD(Tableau_Effectifs_Dept[[#This Row],[GardDteFin]],1),5)</f>
        <v>0.29166999999999998</v>
      </c>
      <c r="N5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0" s="71">
        <f>MAX(IF(Tableau_Effectifs_Dept[[#This Row],[Créneau TOT]]&gt;0,Tableau_Effectifs_Dept[[#This Row],[Créneau TOT]]-Tableau_Effectifs_Dept[[#This Row],[Créneau J]],0),0)</f>
        <v>0</v>
      </c>
      <c r="Q510" s="71">
        <f>ROUND(HOUR(Tableau_Effectifs_Dept[[#This Row],[Créneau J]])/12,1)</f>
        <v>0</v>
      </c>
      <c r="R510" s="71"/>
    </row>
    <row r="511" spans="1:18" hidden="1">
      <c r="A511" s="47">
        <v>44760.791666666664</v>
      </c>
      <c r="B511" s="47">
        <v>44761.291666666664</v>
      </c>
      <c r="C511" t="s">
        <v>181</v>
      </c>
      <c r="D511" t="s">
        <v>85</v>
      </c>
      <c r="E511" t="s">
        <v>86</v>
      </c>
      <c r="F511" t="s">
        <v>72</v>
      </c>
      <c r="G511" t="s">
        <v>93</v>
      </c>
      <c r="H511" t="s">
        <v>140</v>
      </c>
      <c r="I511" t="s">
        <v>116</v>
      </c>
      <c r="J5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Garde£NUIT£VOL£MORET-SUR-LOING£18/07/2022</v>
      </c>
      <c r="K5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1">
        <f>ROUND(MOD(Tableau_Effectifs_Dept[[#This Row],[GardDteDebut]],1),5)</f>
        <v>0.79166999999999998</v>
      </c>
      <c r="M511">
        <f>ROUND(MOD(Tableau_Effectifs_Dept[[#This Row],[GardDteFin]],1),5)</f>
        <v>0.29166999999999998</v>
      </c>
      <c r="N5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1" s="71">
        <f>MAX(IF(Tableau_Effectifs_Dept[[#This Row],[Créneau TOT]]&gt;0,Tableau_Effectifs_Dept[[#This Row],[Créneau TOT]]-Tableau_Effectifs_Dept[[#This Row],[Créneau J]],0),0)</f>
        <v>0</v>
      </c>
      <c r="Q511" s="71">
        <f>ROUND(HOUR(Tableau_Effectifs_Dept[[#This Row],[Créneau J]])/12,1)</f>
        <v>0</v>
      </c>
      <c r="R511" s="71"/>
    </row>
    <row r="512" spans="1:18" hidden="1">
      <c r="A512" s="47">
        <v>44760.791666666664</v>
      </c>
      <c r="B512" s="47">
        <v>44761.291666666664</v>
      </c>
      <c r="C512" t="s">
        <v>181</v>
      </c>
      <c r="D512" t="s">
        <v>85</v>
      </c>
      <c r="E512" t="s">
        <v>86</v>
      </c>
      <c r="F512" t="s">
        <v>16</v>
      </c>
      <c r="G512" t="s">
        <v>93</v>
      </c>
      <c r="H512" t="s">
        <v>140</v>
      </c>
      <c r="I512" t="s">
        <v>116</v>
      </c>
      <c r="J5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Garde£NUIT£VOL£MORMANT£18/07/2022</v>
      </c>
      <c r="K5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2">
        <f>ROUND(MOD(Tableau_Effectifs_Dept[[#This Row],[GardDteDebut]],1),5)</f>
        <v>0.79166999999999998</v>
      </c>
      <c r="M512">
        <f>ROUND(MOD(Tableau_Effectifs_Dept[[#This Row],[GardDteFin]],1),5)</f>
        <v>0.29166999999999998</v>
      </c>
      <c r="N5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2" s="71">
        <f>MAX(IF(Tableau_Effectifs_Dept[[#This Row],[Créneau TOT]]&gt;0,Tableau_Effectifs_Dept[[#This Row],[Créneau TOT]]-Tableau_Effectifs_Dept[[#This Row],[Créneau J]],0),0)</f>
        <v>0</v>
      </c>
      <c r="Q512" s="71">
        <f>ROUND(HOUR(Tableau_Effectifs_Dept[[#This Row],[Créneau J]])/12,1)</f>
        <v>0</v>
      </c>
      <c r="R512" s="71"/>
    </row>
    <row r="513" spans="1:18" hidden="1">
      <c r="A513" s="47">
        <v>44760.791666666664</v>
      </c>
      <c r="B513" s="47">
        <v>44761.291666666664</v>
      </c>
      <c r="C513" t="s">
        <v>181</v>
      </c>
      <c r="D513" t="s">
        <v>85</v>
      </c>
      <c r="E513" t="s">
        <v>86</v>
      </c>
      <c r="F513" t="s">
        <v>16</v>
      </c>
      <c r="G513" t="s">
        <v>93</v>
      </c>
      <c r="H513" t="s">
        <v>140</v>
      </c>
      <c r="I513" t="s">
        <v>116</v>
      </c>
      <c r="J5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Garde£NUIT£VOL£MORMANT£18/07/2022</v>
      </c>
      <c r="K5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3">
        <f>ROUND(MOD(Tableau_Effectifs_Dept[[#This Row],[GardDteDebut]],1),5)</f>
        <v>0.79166999999999998</v>
      </c>
      <c r="M513">
        <f>ROUND(MOD(Tableau_Effectifs_Dept[[#This Row],[GardDteFin]],1),5)</f>
        <v>0.29166999999999998</v>
      </c>
      <c r="N5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3" s="71">
        <f>MAX(IF(Tableau_Effectifs_Dept[[#This Row],[Créneau TOT]]&gt;0,Tableau_Effectifs_Dept[[#This Row],[Créneau TOT]]-Tableau_Effectifs_Dept[[#This Row],[Créneau J]],0),0)</f>
        <v>0</v>
      </c>
      <c r="Q513" s="71">
        <f>ROUND(HOUR(Tableau_Effectifs_Dept[[#This Row],[Créneau J]])/12,1)</f>
        <v>0</v>
      </c>
      <c r="R513" s="71"/>
    </row>
    <row r="514" spans="1:18" hidden="1">
      <c r="A514" s="47">
        <v>44760.791666666664</v>
      </c>
      <c r="B514" s="47">
        <v>44761.291666666664</v>
      </c>
      <c r="C514" t="s">
        <v>181</v>
      </c>
      <c r="D514" t="s">
        <v>85</v>
      </c>
      <c r="E514" t="s">
        <v>86</v>
      </c>
      <c r="F514" t="s">
        <v>29</v>
      </c>
      <c r="G514" t="s">
        <v>93</v>
      </c>
      <c r="H514" t="s">
        <v>140</v>
      </c>
      <c r="I514" t="s">
        <v>116</v>
      </c>
      <c r="J5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Garde£NUIT£VOL£NANGIS£18/07/2022</v>
      </c>
      <c r="K5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4">
        <f>ROUND(MOD(Tableau_Effectifs_Dept[[#This Row],[GardDteDebut]],1),5)</f>
        <v>0.79166999999999998</v>
      </c>
      <c r="M514">
        <f>ROUND(MOD(Tableau_Effectifs_Dept[[#This Row],[GardDteFin]],1),5)</f>
        <v>0.29166999999999998</v>
      </c>
      <c r="N5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4" s="71">
        <f>MAX(IF(Tableau_Effectifs_Dept[[#This Row],[Créneau TOT]]&gt;0,Tableau_Effectifs_Dept[[#This Row],[Créneau TOT]]-Tableau_Effectifs_Dept[[#This Row],[Créneau J]],0),0)</f>
        <v>0</v>
      </c>
      <c r="Q514" s="71">
        <f>ROUND(HOUR(Tableau_Effectifs_Dept[[#This Row],[Créneau J]])/12,1)</f>
        <v>0</v>
      </c>
      <c r="R514" s="71"/>
    </row>
    <row r="515" spans="1:18" hidden="1">
      <c r="A515" s="47">
        <v>44760.791666666664</v>
      </c>
      <c r="B515" s="47">
        <v>44761.291666666664</v>
      </c>
      <c r="C515" t="s">
        <v>181</v>
      </c>
      <c r="D515" t="s">
        <v>85</v>
      </c>
      <c r="E515" t="s">
        <v>86</v>
      </c>
      <c r="F515" t="s">
        <v>29</v>
      </c>
      <c r="G515" t="s">
        <v>93</v>
      </c>
      <c r="H515" t="s">
        <v>140</v>
      </c>
      <c r="I515" t="s">
        <v>116</v>
      </c>
      <c r="J5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Garde£NUIT£VOL£NANGIS£18/07/2022</v>
      </c>
      <c r="K5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5">
        <f>ROUND(MOD(Tableau_Effectifs_Dept[[#This Row],[GardDteDebut]],1),5)</f>
        <v>0.79166999999999998</v>
      </c>
      <c r="M515">
        <f>ROUND(MOD(Tableau_Effectifs_Dept[[#This Row],[GardDteFin]],1),5)</f>
        <v>0.29166999999999998</v>
      </c>
      <c r="N5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5" s="71">
        <f>MAX(IF(Tableau_Effectifs_Dept[[#This Row],[Créneau TOT]]&gt;0,Tableau_Effectifs_Dept[[#This Row],[Créneau TOT]]-Tableau_Effectifs_Dept[[#This Row],[Créneau J]],0),0)</f>
        <v>0</v>
      </c>
      <c r="Q515" s="71">
        <f>ROUND(HOUR(Tableau_Effectifs_Dept[[#This Row],[Créneau J]])/12,1)</f>
        <v>0</v>
      </c>
      <c r="R515" s="71"/>
    </row>
    <row r="516" spans="1:18" hidden="1">
      <c r="A516" s="47">
        <v>44760.791666666664</v>
      </c>
      <c r="B516" s="47">
        <v>44761.291666666664</v>
      </c>
      <c r="C516" t="s">
        <v>181</v>
      </c>
      <c r="D516" t="s">
        <v>85</v>
      </c>
      <c r="E516" t="s">
        <v>86</v>
      </c>
      <c r="F516" t="s">
        <v>73</v>
      </c>
      <c r="G516" t="s">
        <v>93</v>
      </c>
      <c r="H516" t="s">
        <v>140</v>
      </c>
      <c r="I516" t="s">
        <v>116</v>
      </c>
      <c r="J5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Garde£NUIT£VOL£NEMOURS£18/07/2022</v>
      </c>
      <c r="K5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6">
        <f>ROUND(MOD(Tableau_Effectifs_Dept[[#This Row],[GardDteDebut]],1),5)</f>
        <v>0.79166999999999998</v>
      </c>
      <c r="M516">
        <f>ROUND(MOD(Tableau_Effectifs_Dept[[#This Row],[GardDteFin]],1),5)</f>
        <v>0.29166999999999998</v>
      </c>
      <c r="N5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6" s="71">
        <f>MAX(IF(Tableau_Effectifs_Dept[[#This Row],[Créneau TOT]]&gt;0,Tableau_Effectifs_Dept[[#This Row],[Créneau TOT]]-Tableau_Effectifs_Dept[[#This Row],[Créneau J]],0),0)</f>
        <v>0</v>
      </c>
      <c r="Q516" s="71">
        <f>ROUND(HOUR(Tableau_Effectifs_Dept[[#This Row],[Créneau J]])/12,1)</f>
        <v>0</v>
      </c>
      <c r="R516" s="71"/>
    </row>
    <row r="517" spans="1:18" hidden="1">
      <c r="A517" s="47">
        <v>44760.791666666664</v>
      </c>
      <c r="B517" s="47">
        <v>44761.291666666664</v>
      </c>
      <c r="C517" t="s">
        <v>181</v>
      </c>
      <c r="D517" t="s">
        <v>85</v>
      </c>
      <c r="E517" t="s">
        <v>86</v>
      </c>
      <c r="F517" t="s">
        <v>73</v>
      </c>
      <c r="G517" t="s">
        <v>93</v>
      </c>
      <c r="H517" t="s">
        <v>140</v>
      </c>
      <c r="I517" t="s">
        <v>116</v>
      </c>
      <c r="J5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Garde£NUIT£VOL£NEMOURS£18/07/2022</v>
      </c>
      <c r="K5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7" s="71">
        <f>ROUND(MOD(Tableau_Effectifs_Dept[[#This Row],[GardDteDebut]],1),5)</f>
        <v>0.79166999999999998</v>
      </c>
      <c r="M517" s="71">
        <f>ROUND(MOD(Tableau_Effectifs_Dept[[#This Row],[GardDteFin]],1),5)</f>
        <v>0.29166999999999998</v>
      </c>
      <c r="N5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7" s="71">
        <f>MAX(IF(Tableau_Effectifs_Dept[[#This Row],[Créneau TOT]]&gt;0,Tableau_Effectifs_Dept[[#This Row],[Créneau TOT]]-Tableau_Effectifs_Dept[[#This Row],[Créneau J]],0),0)</f>
        <v>0</v>
      </c>
      <c r="Q517" s="71">
        <f>ROUND(HOUR(Tableau_Effectifs_Dept[[#This Row],[Créneau J]])/12,1)</f>
        <v>0</v>
      </c>
      <c r="R517" s="71"/>
    </row>
    <row r="518" spans="1:18" hidden="1">
      <c r="A518" s="47">
        <v>44760.791666666664</v>
      </c>
      <c r="B518" s="47">
        <v>44761.291666666664</v>
      </c>
      <c r="C518" t="s">
        <v>181</v>
      </c>
      <c r="D518" t="s">
        <v>85</v>
      </c>
      <c r="E518" t="s">
        <v>86</v>
      </c>
      <c r="F518" t="s">
        <v>63</v>
      </c>
      <c r="G518" t="s">
        <v>118</v>
      </c>
      <c r="H518" t="s">
        <v>141</v>
      </c>
      <c r="I518" t="s">
        <v>116</v>
      </c>
      <c r="J5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Ast_logé£NUIT£PRO£OZOIR-LA-FERRIERE£18/07/2022</v>
      </c>
      <c r="K5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18">
        <f>ROUND(MOD(Tableau_Effectifs_Dept[[#This Row],[GardDteDebut]],1),5)</f>
        <v>0.79166999999999998</v>
      </c>
      <c r="M518">
        <f>ROUND(MOD(Tableau_Effectifs_Dept[[#This Row],[GardDteFin]],1),5)</f>
        <v>0.29166999999999998</v>
      </c>
      <c r="N5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8" s="71">
        <f>MAX(IF(Tableau_Effectifs_Dept[[#This Row],[Créneau TOT]]&gt;0,Tableau_Effectifs_Dept[[#This Row],[Créneau TOT]]-Tableau_Effectifs_Dept[[#This Row],[Créneau J]],0),0)</f>
        <v>0</v>
      </c>
      <c r="Q518" s="72">
        <f>ROUND(HOUR(Tableau_Effectifs_Dept[[#This Row],[Créneau J]])/12,1)</f>
        <v>0</v>
      </c>
      <c r="R518" s="72">
        <f>ROUND(HOUR(Tableau_Effectifs_Dept[[#This Row],[Créneau N]])/12,1)</f>
        <v>0</v>
      </c>
    </row>
    <row r="519" spans="1:18">
      <c r="A519" s="47">
        <v>44760.791666666664</v>
      </c>
      <c r="B519" s="47">
        <v>44761.208333333336</v>
      </c>
      <c r="C519" t="s">
        <v>181</v>
      </c>
      <c r="D519" t="s">
        <v>85</v>
      </c>
      <c r="E519" t="s">
        <v>117</v>
      </c>
      <c r="F519" t="s">
        <v>63</v>
      </c>
      <c r="G519" t="s">
        <v>93</v>
      </c>
      <c r="H519" t="s">
        <v>140</v>
      </c>
      <c r="I519" t="s">
        <v>94</v>
      </c>
      <c r="J5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Garde£CRENEAU£VOL£OZOIR-LA-FERRIERE£18/07/2022</v>
      </c>
      <c r="K5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9" s="71">
        <f>ROUND(MOD(Tableau_Effectifs_Dept[[#This Row],[GardDteDebut]],1),5)</f>
        <v>0.79166999999999998</v>
      </c>
      <c r="M519" s="71">
        <f>ROUND(MOD(Tableau_Effectifs_Dept[[#This Row],[GardDteFin]],1),5)</f>
        <v>0.20832999999999999</v>
      </c>
      <c r="N519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5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9" s="71">
        <f>MAX(IF(Tableau_Effectifs_Dept[[#This Row],[Créneau TOT]]&gt;0,Tableau_Effectifs_Dept[[#This Row],[Créneau TOT]]-Tableau_Effectifs_Dept[[#This Row],[Créneau J]],0),0)</f>
        <v>0.41666666667151731</v>
      </c>
      <c r="Q519" s="72">
        <f>ROUND(HOUR(Tableau_Effectifs_Dept[[#This Row],[Créneau J]])/12,1)</f>
        <v>0</v>
      </c>
      <c r="R519" s="72">
        <f>ROUND(HOUR(Tableau_Effectifs_Dept[[#This Row],[Créneau N]])/12,1)</f>
        <v>0.8</v>
      </c>
    </row>
    <row r="520" spans="1:18" hidden="1">
      <c r="A520" s="47">
        <v>44760.791666666664</v>
      </c>
      <c r="B520" s="47">
        <v>44761.291666666664</v>
      </c>
      <c r="C520" t="s">
        <v>181</v>
      </c>
      <c r="D520" t="s">
        <v>85</v>
      </c>
      <c r="E520" t="s">
        <v>86</v>
      </c>
      <c r="F520" t="s">
        <v>63</v>
      </c>
      <c r="G520" t="s">
        <v>93</v>
      </c>
      <c r="H520" t="s">
        <v>140</v>
      </c>
      <c r="I520" t="s">
        <v>116</v>
      </c>
      <c r="J5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Garde£NUIT£VOL£OZOIR-LA-FERRIERE£18/07/2022</v>
      </c>
      <c r="K5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0">
        <f>ROUND(MOD(Tableau_Effectifs_Dept[[#This Row],[GardDteDebut]],1),5)</f>
        <v>0.79166999999999998</v>
      </c>
      <c r="M520">
        <f>ROUND(MOD(Tableau_Effectifs_Dept[[#This Row],[GardDteFin]],1),5)</f>
        <v>0.29166999999999998</v>
      </c>
      <c r="N5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0" s="71">
        <f>MAX(IF(Tableau_Effectifs_Dept[[#This Row],[Créneau TOT]]&gt;0,Tableau_Effectifs_Dept[[#This Row],[Créneau TOT]]-Tableau_Effectifs_Dept[[#This Row],[Créneau J]],0),0)</f>
        <v>0</v>
      </c>
      <c r="Q520" s="71">
        <f>ROUND(HOUR(Tableau_Effectifs_Dept[[#This Row],[Créneau J]])/12,1)</f>
        <v>0</v>
      </c>
      <c r="R520" s="71"/>
    </row>
    <row r="521" spans="1:18" hidden="1">
      <c r="A521" s="47">
        <v>44760.791666666664</v>
      </c>
      <c r="B521" s="47">
        <v>44761.291666666664</v>
      </c>
      <c r="C521" t="s">
        <v>181</v>
      </c>
      <c r="D521" t="s">
        <v>85</v>
      </c>
      <c r="E521" t="s">
        <v>86</v>
      </c>
      <c r="F521" t="s">
        <v>64</v>
      </c>
      <c r="G521" t="s">
        <v>118</v>
      </c>
      <c r="H521" t="s">
        <v>141</v>
      </c>
      <c r="I521" t="s">
        <v>116</v>
      </c>
      <c r="J5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Ast_logé£NUIT£PRO£PONTAULT-COMBAULT£18/07/2022</v>
      </c>
      <c r="K5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21">
        <f>ROUND(MOD(Tableau_Effectifs_Dept[[#This Row],[GardDteDebut]],1),5)</f>
        <v>0.79166999999999998</v>
      </c>
      <c r="M521">
        <f>ROUND(MOD(Tableau_Effectifs_Dept[[#This Row],[GardDteFin]],1),5)</f>
        <v>0.29166999999999998</v>
      </c>
      <c r="N5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1" s="71">
        <f>MAX(IF(Tableau_Effectifs_Dept[[#This Row],[Créneau TOT]]&gt;0,Tableau_Effectifs_Dept[[#This Row],[Créneau TOT]]-Tableau_Effectifs_Dept[[#This Row],[Créneau J]],0),0)</f>
        <v>0</v>
      </c>
      <c r="Q521" s="71">
        <f>ROUND(HOUR(Tableau_Effectifs_Dept[[#This Row],[Créneau J]])/12,1)</f>
        <v>0</v>
      </c>
      <c r="R521" s="71"/>
    </row>
    <row r="522" spans="1:18" hidden="1">
      <c r="A522" s="47">
        <v>44760.791666666664</v>
      </c>
      <c r="B522" s="47">
        <v>44761.291666666664</v>
      </c>
      <c r="C522" t="s">
        <v>181</v>
      </c>
      <c r="D522" t="s">
        <v>85</v>
      </c>
      <c r="E522" t="s">
        <v>86</v>
      </c>
      <c r="F522" t="s">
        <v>64</v>
      </c>
      <c r="G522" t="s">
        <v>118</v>
      </c>
      <c r="H522" t="s">
        <v>141</v>
      </c>
      <c r="I522" t="s">
        <v>116</v>
      </c>
      <c r="J5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Ast_logé£NUIT£PRO£PONTAULT-COMBAULT£18/07/2022</v>
      </c>
      <c r="K5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22">
        <f>ROUND(MOD(Tableau_Effectifs_Dept[[#This Row],[GardDteDebut]],1),5)</f>
        <v>0.79166999999999998</v>
      </c>
      <c r="M522">
        <f>ROUND(MOD(Tableau_Effectifs_Dept[[#This Row],[GardDteFin]],1),5)</f>
        <v>0.29166999999999998</v>
      </c>
      <c r="N5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2" s="71">
        <f>MAX(IF(Tableau_Effectifs_Dept[[#This Row],[Créneau TOT]]&gt;0,Tableau_Effectifs_Dept[[#This Row],[Créneau TOT]]-Tableau_Effectifs_Dept[[#This Row],[Créneau J]],0),0)</f>
        <v>0</v>
      </c>
      <c r="Q522" s="71">
        <f>ROUND(HOUR(Tableau_Effectifs_Dept[[#This Row],[Créneau J]])/12,1)</f>
        <v>0</v>
      </c>
      <c r="R522" s="71"/>
    </row>
    <row r="523" spans="1:18" hidden="1">
      <c r="A523" s="47">
        <v>44760.791666666664</v>
      </c>
      <c r="B523" s="47">
        <v>44761.291666666664</v>
      </c>
      <c r="C523" t="s">
        <v>181</v>
      </c>
      <c r="D523" t="s">
        <v>85</v>
      </c>
      <c r="E523" t="s">
        <v>86</v>
      </c>
      <c r="F523" t="s">
        <v>31</v>
      </c>
      <c r="G523" t="s">
        <v>93</v>
      </c>
      <c r="H523" t="s">
        <v>140</v>
      </c>
      <c r="I523" t="s">
        <v>116</v>
      </c>
      <c r="J5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Garde£NUIT£VOL£PROVINS£18/07/2022</v>
      </c>
      <c r="K5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3">
        <f>ROUND(MOD(Tableau_Effectifs_Dept[[#This Row],[GardDteDebut]],1),5)</f>
        <v>0.79166999999999998</v>
      </c>
      <c r="M523">
        <f>ROUND(MOD(Tableau_Effectifs_Dept[[#This Row],[GardDteFin]],1),5)</f>
        <v>0.29166999999999998</v>
      </c>
      <c r="N5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3" s="71">
        <f>MAX(IF(Tableau_Effectifs_Dept[[#This Row],[Créneau TOT]]&gt;0,Tableau_Effectifs_Dept[[#This Row],[Créneau TOT]]-Tableau_Effectifs_Dept[[#This Row],[Créneau J]],0),0)</f>
        <v>0</v>
      </c>
      <c r="Q523" s="71">
        <f>ROUND(HOUR(Tableau_Effectifs_Dept[[#This Row],[Créneau J]])/12,1)</f>
        <v>0</v>
      </c>
      <c r="R523" s="71"/>
    </row>
    <row r="524" spans="1:18" hidden="1">
      <c r="A524" s="47">
        <v>44760.791666666664</v>
      </c>
      <c r="B524" s="47">
        <v>44761.291666666664</v>
      </c>
      <c r="C524" t="s">
        <v>181</v>
      </c>
      <c r="D524" t="s">
        <v>85</v>
      </c>
      <c r="E524" t="s">
        <v>86</v>
      </c>
      <c r="F524" t="s">
        <v>31</v>
      </c>
      <c r="G524" t="s">
        <v>93</v>
      </c>
      <c r="H524" t="s">
        <v>140</v>
      </c>
      <c r="I524" t="s">
        <v>116</v>
      </c>
      <c r="J5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Garde£NUIT£VOL£PROVINS£18/07/2022</v>
      </c>
      <c r="K5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4">
        <f>ROUND(MOD(Tableau_Effectifs_Dept[[#This Row],[GardDteDebut]],1),5)</f>
        <v>0.79166999999999998</v>
      </c>
      <c r="M524">
        <f>ROUND(MOD(Tableau_Effectifs_Dept[[#This Row],[GardDteFin]],1),5)</f>
        <v>0.29166999999999998</v>
      </c>
      <c r="N5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4" s="71">
        <f>MAX(IF(Tableau_Effectifs_Dept[[#This Row],[Créneau TOT]]&gt;0,Tableau_Effectifs_Dept[[#This Row],[Créneau TOT]]-Tableau_Effectifs_Dept[[#This Row],[Créneau J]],0),0)</f>
        <v>0</v>
      </c>
      <c r="Q524" s="71">
        <f>ROUND(HOUR(Tableau_Effectifs_Dept[[#This Row],[Créneau J]])/12,1)</f>
        <v>0</v>
      </c>
      <c r="R524" s="71"/>
    </row>
    <row r="525" spans="1:18" hidden="1">
      <c r="A525" s="47">
        <v>44760.791666666664</v>
      </c>
      <c r="B525" s="47">
        <v>44761.291666666664</v>
      </c>
      <c r="C525" t="s">
        <v>181</v>
      </c>
      <c r="D525" t="s">
        <v>85</v>
      </c>
      <c r="E525" t="s">
        <v>86</v>
      </c>
      <c r="F525" t="s">
        <v>31</v>
      </c>
      <c r="G525" t="s">
        <v>93</v>
      </c>
      <c r="H525" t="s">
        <v>140</v>
      </c>
      <c r="I525" t="s">
        <v>116</v>
      </c>
      <c r="J5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Garde£NUIT£VOL£PROVINS£18/07/2022</v>
      </c>
      <c r="K5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5">
        <f>ROUND(MOD(Tableau_Effectifs_Dept[[#This Row],[GardDteDebut]],1),5)</f>
        <v>0.79166999999999998</v>
      </c>
      <c r="M525">
        <f>ROUND(MOD(Tableau_Effectifs_Dept[[#This Row],[GardDteFin]],1),5)</f>
        <v>0.29166999999999998</v>
      </c>
      <c r="N5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5" s="71">
        <f>MAX(IF(Tableau_Effectifs_Dept[[#This Row],[Créneau TOT]]&gt;0,Tableau_Effectifs_Dept[[#This Row],[Créneau TOT]]-Tableau_Effectifs_Dept[[#This Row],[Créneau J]],0),0)</f>
        <v>0</v>
      </c>
      <c r="Q525" s="71">
        <f>ROUND(HOUR(Tableau_Effectifs_Dept[[#This Row],[Créneau J]])/12,1)</f>
        <v>0</v>
      </c>
      <c r="R525" s="71"/>
    </row>
    <row r="526" spans="1:18" hidden="1">
      <c r="A526" s="47">
        <v>44760.791666666664</v>
      </c>
      <c r="B526" s="47">
        <v>44761.291666666664</v>
      </c>
      <c r="C526" t="s">
        <v>181</v>
      </c>
      <c r="D526" t="s">
        <v>85</v>
      </c>
      <c r="E526" t="s">
        <v>86</v>
      </c>
      <c r="F526" t="s">
        <v>31</v>
      </c>
      <c r="G526" t="s">
        <v>93</v>
      </c>
      <c r="H526" t="s">
        <v>140</v>
      </c>
      <c r="I526" t="s">
        <v>116</v>
      </c>
      <c r="J5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Garde£NUIT£VOL£PROVINS£18/07/2022</v>
      </c>
      <c r="K5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6">
        <f>ROUND(MOD(Tableau_Effectifs_Dept[[#This Row],[GardDteDebut]],1),5)</f>
        <v>0.79166999999999998</v>
      </c>
      <c r="M526">
        <f>ROUND(MOD(Tableau_Effectifs_Dept[[#This Row],[GardDteFin]],1),5)</f>
        <v>0.29166999999999998</v>
      </c>
      <c r="N5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6" s="71">
        <f>MAX(IF(Tableau_Effectifs_Dept[[#This Row],[Créneau TOT]]&gt;0,Tableau_Effectifs_Dept[[#This Row],[Créneau TOT]]-Tableau_Effectifs_Dept[[#This Row],[Créneau J]],0),0)</f>
        <v>0</v>
      </c>
      <c r="Q526" s="71">
        <f>ROUND(HOUR(Tableau_Effectifs_Dept[[#This Row],[Créneau J]])/12,1)</f>
        <v>0</v>
      </c>
      <c r="R526" s="71"/>
    </row>
    <row r="527" spans="1:18" hidden="1">
      <c r="A527" s="47">
        <v>44760.791666666664</v>
      </c>
      <c r="B527" s="47">
        <v>44761.291666666664</v>
      </c>
      <c r="C527" t="s">
        <v>181</v>
      </c>
      <c r="D527" t="s">
        <v>85</v>
      </c>
      <c r="E527" t="s">
        <v>86</v>
      </c>
      <c r="F527" t="s">
        <v>31</v>
      </c>
      <c r="G527" t="s">
        <v>93</v>
      </c>
      <c r="H527" t="s">
        <v>140</v>
      </c>
      <c r="I527" t="s">
        <v>116</v>
      </c>
      <c r="J5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Garde£NUIT£VOL£PROVINS£18/07/2022</v>
      </c>
      <c r="K5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7">
        <f>ROUND(MOD(Tableau_Effectifs_Dept[[#This Row],[GardDteDebut]],1),5)</f>
        <v>0.79166999999999998</v>
      </c>
      <c r="M527">
        <f>ROUND(MOD(Tableau_Effectifs_Dept[[#This Row],[GardDteFin]],1),5)</f>
        <v>0.29166999999999998</v>
      </c>
      <c r="N5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7" s="71">
        <f>MAX(IF(Tableau_Effectifs_Dept[[#This Row],[Créneau TOT]]&gt;0,Tableau_Effectifs_Dept[[#This Row],[Créneau TOT]]-Tableau_Effectifs_Dept[[#This Row],[Créneau J]],0),0)</f>
        <v>0</v>
      </c>
      <c r="Q527" s="71">
        <f>ROUND(HOUR(Tableau_Effectifs_Dept[[#This Row],[Créneau J]])/12,1)</f>
        <v>0</v>
      </c>
      <c r="R527" s="71"/>
    </row>
    <row r="528" spans="1:18" hidden="1">
      <c r="A528" s="47">
        <v>44760.791666666664</v>
      </c>
      <c r="B528" s="47">
        <v>44761.291666666664</v>
      </c>
      <c r="C528" t="s">
        <v>181</v>
      </c>
      <c r="D528" t="s">
        <v>85</v>
      </c>
      <c r="E528" t="s">
        <v>86</v>
      </c>
      <c r="F528" t="s">
        <v>40</v>
      </c>
      <c r="G528" t="s">
        <v>93</v>
      </c>
      <c r="H528" t="s">
        <v>140</v>
      </c>
      <c r="I528" t="s">
        <v>116</v>
      </c>
      <c r="J5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Garde£NUIT£VOL£REBAIS£18/07/2022</v>
      </c>
      <c r="K5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8">
        <f>ROUND(MOD(Tableau_Effectifs_Dept[[#This Row],[GardDteDebut]],1),5)</f>
        <v>0.79166999999999998</v>
      </c>
      <c r="M528">
        <f>ROUND(MOD(Tableau_Effectifs_Dept[[#This Row],[GardDteFin]],1),5)</f>
        <v>0.29166999999999998</v>
      </c>
      <c r="N5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8" s="71">
        <f>MAX(IF(Tableau_Effectifs_Dept[[#This Row],[Créneau TOT]]&gt;0,Tableau_Effectifs_Dept[[#This Row],[Créneau TOT]]-Tableau_Effectifs_Dept[[#This Row],[Créneau J]],0),0)</f>
        <v>0</v>
      </c>
      <c r="Q528" s="71">
        <f>ROUND(HOUR(Tableau_Effectifs_Dept[[#This Row],[Créneau J]])/12,1)</f>
        <v>0</v>
      </c>
      <c r="R528" s="71"/>
    </row>
    <row r="529" spans="1:18" hidden="1">
      <c r="A529" s="47">
        <v>44760.791666666664</v>
      </c>
      <c r="B529" s="47">
        <v>44761.291666666664</v>
      </c>
      <c r="C529" t="s">
        <v>181</v>
      </c>
      <c r="D529" t="s">
        <v>85</v>
      </c>
      <c r="E529" t="s">
        <v>86</v>
      </c>
      <c r="F529" t="s">
        <v>40</v>
      </c>
      <c r="G529" t="s">
        <v>93</v>
      </c>
      <c r="H529" t="s">
        <v>140</v>
      </c>
      <c r="I529" t="s">
        <v>116</v>
      </c>
      <c r="J5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Garde£NUIT£VOL£REBAIS£18/07/2022</v>
      </c>
      <c r="K5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9" s="71">
        <f>ROUND(MOD(Tableau_Effectifs_Dept[[#This Row],[GardDteDebut]],1),5)</f>
        <v>0.79166999999999998</v>
      </c>
      <c r="M529" s="71">
        <f>ROUND(MOD(Tableau_Effectifs_Dept[[#This Row],[GardDteFin]],1),5)</f>
        <v>0.29166999999999998</v>
      </c>
      <c r="N5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9" s="71">
        <f>MAX(IF(Tableau_Effectifs_Dept[[#This Row],[Créneau TOT]]&gt;0,Tableau_Effectifs_Dept[[#This Row],[Créneau TOT]]-Tableau_Effectifs_Dept[[#This Row],[Créneau J]],0),0)</f>
        <v>0</v>
      </c>
      <c r="Q529" s="71">
        <f>ROUND(HOUR(Tableau_Effectifs_Dept[[#This Row],[Créneau J]])/12,1)</f>
        <v>0</v>
      </c>
      <c r="R529" s="71"/>
    </row>
    <row r="530" spans="1:18" hidden="1">
      <c r="A530" s="47">
        <v>44760.791666666664</v>
      </c>
      <c r="B530" s="47">
        <v>44761.291666666664</v>
      </c>
      <c r="C530" t="s">
        <v>181</v>
      </c>
      <c r="D530" t="s">
        <v>85</v>
      </c>
      <c r="E530" t="s">
        <v>86</v>
      </c>
      <c r="F530" t="s">
        <v>40</v>
      </c>
      <c r="G530" t="s">
        <v>93</v>
      </c>
      <c r="H530" t="s">
        <v>140</v>
      </c>
      <c r="I530" t="s">
        <v>116</v>
      </c>
      <c r="J5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Garde£NUIT£VOL£REBAIS£18/07/2022</v>
      </c>
      <c r="K5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0">
        <f>ROUND(MOD(Tableau_Effectifs_Dept[[#This Row],[GardDteDebut]],1),5)</f>
        <v>0.79166999999999998</v>
      </c>
      <c r="M530">
        <f>ROUND(MOD(Tableau_Effectifs_Dept[[#This Row],[GardDteFin]],1),5)</f>
        <v>0.29166999999999998</v>
      </c>
      <c r="N5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0" s="71">
        <f>MAX(IF(Tableau_Effectifs_Dept[[#This Row],[Créneau TOT]]&gt;0,Tableau_Effectifs_Dept[[#This Row],[Créneau TOT]]-Tableau_Effectifs_Dept[[#This Row],[Créneau J]],0),0)</f>
        <v>0</v>
      </c>
      <c r="Q530" s="72">
        <f>ROUND(HOUR(Tableau_Effectifs_Dept[[#This Row],[Créneau J]])/12,1)</f>
        <v>0</v>
      </c>
      <c r="R530" s="72">
        <f>ROUND(HOUR(Tableau_Effectifs_Dept[[#This Row],[Créneau N]])/12,1)</f>
        <v>0</v>
      </c>
    </row>
    <row r="531" spans="1:18">
      <c r="A531" s="47">
        <v>44760.791666666664</v>
      </c>
      <c r="B531" s="47">
        <v>44761.208333333336</v>
      </c>
      <c r="C531" t="s">
        <v>181</v>
      </c>
      <c r="D531" t="s">
        <v>85</v>
      </c>
      <c r="E531" t="s">
        <v>117</v>
      </c>
      <c r="F531" t="s">
        <v>36</v>
      </c>
      <c r="G531" t="s">
        <v>93</v>
      </c>
      <c r="H531" t="s">
        <v>140</v>
      </c>
      <c r="I531" t="s">
        <v>94</v>
      </c>
      <c r="J5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Garde£CRENEAU£VOL£ROZAY-EN-BRIE£18/07/2022</v>
      </c>
      <c r="K5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1" s="71">
        <f>ROUND(MOD(Tableau_Effectifs_Dept[[#This Row],[GardDteDebut]],1),5)</f>
        <v>0.79166999999999998</v>
      </c>
      <c r="M531" s="71">
        <f>ROUND(MOD(Tableau_Effectifs_Dept[[#This Row],[GardDteFin]],1),5)</f>
        <v>0.20832999999999999</v>
      </c>
      <c r="N531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5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1" s="71">
        <f>MAX(IF(Tableau_Effectifs_Dept[[#This Row],[Créneau TOT]]&gt;0,Tableau_Effectifs_Dept[[#This Row],[Créneau TOT]]-Tableau_Effectifs_Dept[[#This Row],[Créneau J]],0),0)</f>
        <v>0.41666666667151731</v>
      </c>
      <c r="Q531" s="72">
        <f>ROUND(HOUR(Tableau_Effectifs_Dept[[#This Row],[Créneau J]])/12,1)</f>
        <v>0</v>
      </c>
      <c r="R531" s="72">
        <f>ROUND(HOUR(Tableau_Effectifs_Dept[[#This Row],[Créneau N]])/12,1)</f>
        <v>0.8</v>
      </c>
    </row>
    <row r="532" spans="1:18" hidden="1">
      <c r="A532" s="47">
        <v>44760.791666666664</v>
      </c>
      <c r="B532" s="47">
        <v>44761.291666666664</v>
      </c>
      <c r="C532" t="s">
        <v>181</v>
      </c>
      <c r="D532" t="s">
        <v>85</v>
      </c>
      <c r="E532" t="s">
        <v>86</v>
      </c>
      <c r="F532" t="s">
        <v>36</v>
      </c>
      <c r="G532" t="s">
        <v>93</v>
      </c>
      <c r="H532" t="s">
        <v>140</v>
      </c>
      <c r="I532" t="s">
        <v>116</v>
      </c>
      <c r="J5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Garde£NUIT£VOL£ROZAY-EN-BRIE£18/07/2022</v>
      </c>
      <c r="K5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2">
        <f>ROUND(MOD(Tableau_Effectifs_Dept[[#This Row],[GardDteDebut]],1),5)</f>
        <v>0.79166999999999998</v>
      </c>
      <c r="M532">
        <f>ROUND(MOD(Tableau_Effectifs_Dept[[#This Row],[GardDteFin]],1),5)</f>
        <v>0.29166999999999998</v>
      </c>
      <c r="N5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2" s="71">
        <f>MAX(IF(Tableau_Effectifs_Dept[[#This Row],[Créneau TOT]]&gt;0,Tableau_Effectifs_Dept[[#This Row],[Créneau TOT]]-Tableau_Effectifs_Dept[[#This Row],[Créneau J]],0),0)</f>
        <v>0</v>
      </c>
      <c r="Q532" s="71">
        <f>ROUND(HOUR(Tableau_Effectifs_Dept[[#This Row],[Créneau J]])/12,1)</f>
        <v>0</v>
      </c>
      <c r="R532" s="71"/>
    </row>
    <row r="533" spans="1:18" hidden="1">
      <c r="A533" s="47">
        <v>44760.791666666664</v>
      </c>
      <c r="B533" s="47">
        <v>44761.291666666664</v>
      </c>
      <c r="C533" t="s">
        <v>181</v>
      </c>
      <c r="D533" t="s">
        <v>85</v>
      </c>
      <c r="E533" t="s">
        <v>86</v>
      </c>
      <c r="F533" t="s">
        <v>36</v>
      </c>
      <c r="G533" t="s">
        <v>93</v>
      </c>
      <c r="H533" t="s">
        <v>140</v>
      </c>
      <c r="I533" t="s">
        <v>116</v>
      </c>
      <c r="J5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Garde£NUIT£VOL£ROZAY-EN-BRIE£18/07/2022</v>
      </c>
      <c r="K5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3">
        <f>ROUND(MOD(Tableau_Effectifs_Dept[[#This Row],[GardDteDebut]],1),5)</f>
        <v>0.79166999999999998</v>
      </c>
      <c r="M533">
        <f>ROUND(MOD(Tableau_Effectifs_Dept[[#This Row],[GardDteFin]],1),5)</f>
        <v>0.29166999999999998</v>
      </c>
      <c r="N5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3" s="71">
        <f>MAX(IF(Tableau_Effectifs_Dept[[#This Row],[Créneau TOT]]&gt;0,Tableau_Effectifs_Dept[[#This Row],[Créneau TOT]]-Tableau_Effectifs_Dept[[#This Row],[Créneau J]],0),0)</f>
        <v>0</v>
      </c>
      <c r="Q533" s="71">
        <f>ROUND(HOUR(Tableau_Effectifs_Dept[[#This Row],[Créneau J]])/12,1)</f>
        <v>0</v>
      </c>
      <c r="R533" s="71"/>
    </row>
    <row r="534" spans="1:18" hidden="1">
      <c r="A534" s="47">
        <v>44760.791666666664</v>
      </c>
      <c r="B534" s="47">
        <v>44761.291666666664</v>
      </c>
      <c r="C534" t="s">
        <v>181</v>
      </c>
      <c r="D534" t="s">
        <v>85</v>
      </c>
      <c r="E534" t="s">
        <v>86</v>
      </c>
      <c r="F534" t="s">
        <v>36</v>
      </c>
      <c r="G534" t="s">
        <v>118</v>
      </c>
      <c r="H534" t="s">
        <v>141</v>
      </c>
      <c r="I534" t="s">
        <v>116</v>
      </c>
      <c r="J5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Ast_logé£NUIT£PRO£ROZAY-EN-BRIE£18/07/2022</v>
      </c>
      <c r="K5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34">
        <f>ROUND(MOD(Tableau_Effectifs_Dept[[#This Row],[GardDteDebut]],1),5)</f>
        <v>0.79166999999999998</v>
      </c>
      <c r="M534">
        <f>ROUND(MOD(Tableau_Effectifs_Dept[[#This Row],[GardDteFin]],1),5)</f>
        <v>0.29166999999999998</v>
      </c>
      <c r="N5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4" s="71">
        <f>MAX(IF(Tableau_Effectifs_Dept[[#This Row],[Créneau TOT]]&gt;0,Tableau_Effectifs_Dept[[#This Row],[Créneau TOT]]-Tableau_Effectifs_Dept[[#This Row],[Créneau J]],0),0)</f>
        <v>0</v>
      </c>
      <c r="Q534" s="71">
        <f>ROUND(HOUR(Tableau_Effectifs_Dept[[#This Row],[Créneau J]])/12,1)</f>
        <v>0</v>
      </c>
      <c r="R534" s="71"/>
    </row>
    <row r="535" spans="1:18" hidden="1">
      <c r="A535" s="47">
        <v>44760.791666666664</v>
      </c>
      <c r="B535" s="47">
        <v>44761.291666666664</v>
      </c>
      <c r="C535" t="s">
        <v>181</v>
      </c>
      <c r="D535" t="s">
        <v>85</v>
      </c>
      <c r="E535" t="s">
        <v>86</v>
      </c>
      <c r="F535" t="s">
        <v>21</v>
      </c>
      <c r="G535" t="s">
        <v>118</v>
      </c>
      <c r="H535" t="s">
        <v>141</v>
      </c>
      <c r="I535" t="s">
        <v>116</v>
      </c>
      <c r="J5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Ast_logé£NUIT£PRO£SAINT-FARGEAU-PONTHIERRY£18/07/2022</v>
      </c>
      <c r="K5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35">
        <f>ROUND(MOD(Tableau_Effectifs_Dept[[#This Row],[GardDteDebut]],1),5)</f>
        <v>0.79166999999999998</v>
      </c>
      <c r="M535">
        <f>ROUND(MOD(Tableau_Effectifs_Dept[[#This Row],[GardDteFin]],1),5)</f>
        <v>0.29166999999999998</v>
      </c>
      <c r="N5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5" s="71">
        <f>MAX(IF(Tableau_Effectifs_Dept[[#This Row],[Créneau TOT]]&gt;0,Tableau_Effectifs_Dept[[#This Row],[Créneau TOT]]-Tableau_Effectifs_Dept[[#This Row],[Créneau J]],0),0)</f>
        <v>0</v>
      </c>
      <c r="Q535" s="71">
        <f>ROUND(HOUR(Tableau_Effectifs_Dept[[#This Row],[Créneau J]])/12,1)</f>
        <v>0</v>
      </c>
      <c r="R535" s="71"/>
    </row>
    <row r="536" spans="1:18" hidden="1">
      <c r="A536" s="47">
        <v>44760.791666666664</v>
      </c>
      <c r="B536" s="47">
        <v>44761.291666666664</v>
      </c>
      <c r="C536" t="s">
        <v>181</v>
      </c>
      <c r="D536" t="s">
        <v>85</v>
      </c>
      <c r="E536" t="s">
        <v>86</v>
      </c>
      <c r="F536" t="s">
        <v>21</v>
      </c>
      <c r="G536" t="s">
        <v>93</v>
      </c>
      <c r="H536" t="s">
        <v>140</v>
      </c>
      <c r="I536" t="s">
        <v>116</v>
      </c>
      <c r="J5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Garde£NUIT£VOL£SAINT-FARGEAU-PONTHIERRY£18/07/2022</v>
      </c>
      <c r="K5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6">
        <f>ROUND(MOD(Tableau_Effectifs_Dept[[#This Row],[GardDteDebut]],1),5)</f>
        <v>0.79166999999999998</v>
      </c>
      <c r="M536">
        <f>ROUND(MOD(Tableau_Effectifs_Dept[[#This Row],[GardDteFin]],1),5)</f>
        <v>0.29166999999999998</v>
      </c>
      <c r="N5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6" s="71">
        <f>MAX(IF(Tableau_Effectifs_Dept[[#This Row],[Créneau TOT]]&gt;0,Tableau_Effectifs_Dept[[#This Row],[Créneau TOT]]-Tableau_Effectifs_Dept[[#This Row],[Créneau J]],0),0)</f>
        <v>0</v>
      </c>
      <c r="Q536" s="71">
        <f>ROUND(HOUR(Tableau_Effectifs_Dept[[#This Row],[Créneau J]])/12,1)</f>
        <v>0</v>
      </c>
      <c r="R536" s="71"/>
    </row>
    <row r="537" spans="1:18" hidden="1">
      <c r="A537" s="47">
        <v>44760.791666666664</v>
      </c>
      <c r="B537" s="47">
        <v>44761.291666666664</v>
      </c>
      <c r="C537" t="s">
        <v>181</v>
      </c>
      <c r="D537" t="s">
        <v>85</v>
      </c>
      <c r="E537" t="s">
        <v>86</v>
      </c>
      <c r="F537" t="s">
        <v>21</v>
      </c>
      <c r="G537" t="s">
        <v>93</v>
      </c>
      <c r="H537" t="s">
        <v>140</v>
      </c>
      <c r="I537" t="s">
        <v>116</v>
      </c>
      <c r="J5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Garde£NUIT£VOL£SAINT-FARGEAU-PONTHIERRY£18/07/2022</v>
      </c>
      <c r="K5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7">
        <f>ROUND(MOD(Tableau_Effectifs_Dept[[#This Row],[GardDteDebut]],1),5)</f>
        <v>0.79166999999999998</v>
      </c>
      <c r="M537">
        <f>ROUND(MOD(Tableau_Effectifs_Dept[[#This Row],[GardDteFin]],1),5)</f>
        <v>0.29166999999999998</v>
      </c>
      <c r="N5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7" s="71">
        <f>MAX(IF(Tableau_Effectifs_Dept[[#This Row],[Créneau TOT]]&gt;0,Tableau_Effectifs_Dept[[#This Row],[Créneau TOT]]-Tableau_Effectifs_Dept[[#This Row],[Créneau J]],0),0)</f>
        <v>0</v>
      </c>
      <c r="Q537" s="71">
        <f>ROUND(HOUR(Tableau_Effectifs_Dept[[#This Row],[Créneau J]])/12,1)</f>
        <v>0</v>
      </c>
      <c r="R537" s="71"/>
    </row>
    <row r="538" spans="1:18" hidden="1">
      <c r="A538" s="47">
        <v>44760.791666666664</v>
      </c>
      <c r="B538" s="47">
        <v>44761.291666666664</v>
      </c>
      <c r="C538" t="s">
        <v>181</v>
      </c>
      <c r="D538" t="s">
        <v>85</v>
      </c>
      <c r="E538" t="s">
        <v>86</v>
      </c>
      <c r="F538" t="s">
        <v>105</v>
      </c>
      <c r="G538" t="s">
        <v>93</v>
      </c>
      <c r="H538" t="s">
        <v>140</v>
      </c>
      <c r="I538" t="s">
        <v>116</v>
      </c>
      <c r="J5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Garde£NUIT£VOL£SAINT-GERMAIN-SUR-MORIN£18/07/2022</v>
      </c>
      <c r="K5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8">
        <f>ROUND(MOD(Tableau_Effectifs_Dept[[#This Row],[GardDteDebut]],1),5)</f>
        <v>0.79166999999999998</v>
      </c>
      <c r="M538">
        <f>ROUND(MOD(Tableau_Effectifs_Dept[[#This Row],[GardDteFin]],1),5)</f>
        <v>0.29166999999999998</v>
      </c>
      <c r="N5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8" s="71">
        <f>MAX(IF(Tableau_Effectifs_Dept[[#This Row],[Créneau TOT]]&gt;0,Tableau_Effectifs_Dept[[#This Row],[Créneau TOT]]-Tableau_Effectifs_Dept[[#This Row],[Créneau J]],0),0)</f>
        <v>0</v>
      </c>
      <c r="Q538" s="71">
        <f>ROUND(HOUR(Tableau_Effectifs_Dept[[#This Row],[Créneau J]])/12,1)</f>
        <v>0</v>
      </c>
      <c r="R538" s="71"/>
    </row>
    <row r="539" spans="1:18" hidden="1">
      <c r="A539" s="47">
        <v>44760.791666666664</v>
      </c>
      <c r="B539" s="47">
        <v>44761.291666666664</v>
      </c>
      <c r="C539" t="s">
        <v>181</v>
      </c>
      <c r="D539" t="s">
        <v>85</v>
      </c>
      <c r="E539" t="s">
        <v>86</v>
      </c>
      <c r="F539" t="s">
        <v>105</v>
      </c>
      <c r="G539" t="s">
        <v>93</v>
      </c>
      <c r="H539" t="s">
        <v>140</v>
      </c>
      <c r="I539" t="s">
        <v>116</v>
      </c>
      <c r="J5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Garde£NUIT£VOL£SAINT-GERMAIN-SUR-MORIN£18/07/2022</v>
      </c>
      <c r="K5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9">
        <f>ROUND(MOD(Tableau_Effectifs_Dept[[#This Row],[GardDteDebut]],1),5)</f>
        <v>0.79166999999999998</v>
      </c>
      <c r="M539">
        <f>ROUND(MOD(Tableau_Effectifs_Dept[[#This Row],[GardDteFin]],1),5)</f>
        <v>0.29166999999999998</v>
      </c>
      <c r="N5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9" s="71">
        <f>MAX(IF(Tableau_Effectifs_Dept[[#This Row],[Créneau TOT]]&gt;0,Tableau_Effectifs_Dept[[#This Row],[Créneau TOT]]-Tableau_Effectifs_Dept[[#This Row],[Créneau J]],0),0)</f>
        <v>0</v>
      </c>
      <c r="Q539" s="71">
        <f>ROUND(HOUR(Tableau_Effectifs_Dept[[#This Row],[Créneau J]])/12,1)</f>
        <v>0</v>
      </c>
      <c r="R539" s="71"/>
    </row>
    <row r="540" spans="1:18" hidden="1">
      <c r="A540" s="47">
        <v>44760.791666666664</v>
      </c>
      <c r="B540" s="47">
        <v>44761.291666666664</v>
      </c>
      <c r="C540" t="s">
        <v>181</v>
      </c>
      <c r="D540" t="s">
        <v>85</v>
      </c>
      <c r="E540" t="s">
        <v>86</v>
      </c>
      <c r="F540" t="s">
        <v>105</v>
      </c>
      <c r="G540" t="s">
        <v>118</v>
      </c>
      <c r="H540" t="s">
        <v>141</v>
      </c>
      <c r="I540" t="s">
        <v>116</v>
      </c>
      <c r="J5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Ast_logé£NUIT£PRO£SAINT-GERMAIN-SUR-MORIN£18/07/2022</v>
      </c>
      <c r="K5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40">
        <f>ROUND(MOD(Tableau_Effectifs_Dept[[#This Row],[GardDteDebut]],1),5)</f>
        <v>0.79166999999999998</v>
      </c>
      <c r="M540">
        <f>ROUND(MOD(Tableau_Effectifs_Dept[[#This Row],[GardDteFin]],1),5)</f>
        <v>0.29166999999999998</v>
      </c>
      <c r="N5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0" s="71">
        <f>MAX(IF(Tableau_Effectifs_Dept[[#This Row],[Créneau TOT]]&gt;0,Tableau_Effectifs_Dept[[#This Row],[Créneau TOT]]-Tableau_Effectifs_Dept[[#This Row],[Créneau J]],0),0)</f>
        <v>0</v>
      </c>
      <c r="Q540" s="71">
        <f>ROUND(HOUR(Tableau_Effectifs_Dept[[#This Row],[Créneau J]])/12,1)</f>
        <v>0</v>
      </c>
      <c r="R540" s="71"/>
    </row>
    <row r="541" spans="1:18" hidden="1">
      <c r="A541" s="47">
        <v>44760.791666666664</v>
      </c>
      <c r="B541" s="47">
        <v>44761.291666666664</v>
      </c>
      <c r="C541" t="s">
        <v>181</v>
      </c>
      <c r="D541" t="s">
        <v>85</v>
      </c>
      <c r="E541" t="s">
        <v>86</v>
      </c>
      <c r="F541" t="s">
        <v>105</v>
      </c>
      <c r="G541" t="s">
        <v>118</v>
      </c>
      <c r="H541" t="s">
        <v>141</v>
      </c>
      <c r="I541" t="s">
        <v>116</v>
      </c>
      <c r="J5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Ast_logé£NUIT£PRO£SAINT-GERMAIN-SUR-MORIN£18/07/2022</v>
      </c>
      <c r="K5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41">
        <f>ROUND(MOD(Tableau_Effectifs_Dept[[#This Row],[GardDteDebut]],1),5)</f>
        <v>0.79166999999999998</v>
      </c>
      <c r="M541">
        <f>ROUND(MOD(Tableau_Effectifs_Dept[[#This Row],[GardDteFin]],1),5)</f>
        <v>0.29166999999999998</v>
      </c>
      <c r="N5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1" s="71">
        <f>MAX(IF(Tableau_Effectifs_Dept[[#This Row],[Créneau TOT]]&gt;0,Tableau_Effectifs_Dept[[#This Row],[Créneau TOT]]-Tableau_Effectifs_Dept[[#This Row],[Créneau J]],0),0)</f>
        <v>0</v>
      </c>
      <c r="Q541" s="71">
        <f>ROUND(HOUR(Tableau_Effectifs_Dept[[#This Row],[Créneau J]])/12,1)</f>
        <v>0</v>
      </c>
      <c r="R541" s="71"/>
    </row>
    <row r="542" spans="1:18" hidden="1">
      <c r="A542" s="47">
        <v>44760.791666666664</v>
      </c>
      <c r="B542" s="47">
        <v>44761.291666666664</v>
      </c>
      <c r="C542" t="s">
        <v>181</v>
      </c>
      <c r="D542" t="s">
        <v>85</v>
      </c>
      <c r="E542" t="s">
        <v>86</v>
      </c>
      <c r="F542" t="s">
        <v>105</v>
      </c>
      <c r="G542" t="s">
        <v>93</v>
      </c>
      <c r="H542" t="s">
        <v>140</v>
      </c>
      <c r="I542" t="s">
        <v>116</v>
      </c>
      <c r="J5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Garde£NUIT£VOL£SAINT-GERMAIN-SUR-MORIN£18/07/2022</v>
      </c>
      <c r="K5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2">
        <f>ROUND(MOD(Tableau_Effectifs_Dept[[#This Row],[GardDteDebut]],1),5)</f>
        <v>0.79166999999999998</v>
      </c>
      <c r="M542">
        <f>ROUND(MOD(Tableau_Effectifs_Dept[[#This Row],[GardDteFin]],1),5)</f>
        <v>0.29166999999999998</v>
      </c>
      <c r="N5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2" s="71">
        <f>MAX(IF(Tableau_Effectifs_Dept[[#This Row],[Créneau TOT]]&gt;0,Tableau_Effectifs_Dept[[#This Row],[Créneau TOT]]-Tableau_Effectifs_Dept[[#This Row],[Créneau J]],0),0)</f>
        <v>0</v>
      </c>
      <c r="Q542" s="71">
        <f>ROUND(HOUR(Tableau_Effectifs_Dept[[#This Row],[Créneau J]])/12,1)</f>
        <v>0</v>
      </c>
      <c r="R542" s="71"/>
    </row>
    <row r="543" spans="1:18" hidden="1">
      <c r="A543" s="47">
        <v>44760.791666666664</v>
      </c>
      <c r="B543" s="47">
        <v>44761.291666666664</v>
      </c>
      <c r="C543" t="s">
        <v>181</v>
      </c>
      <c r="D543" t="s">
        <v>85</v>
      </c>
      <c r="E543" t="s">
        <v>86</v>
      </c>
      <c r="F543" t="s">
        <v>52</v>
      </c>
      <c r="G543" t="s">
        <v>93</v>
      </c>
      <c r="H543" t="s">
        <v>140</v>
      </c>
      <c r="I543" t="s">
        <v>116</v>
      </c>
      <c r="J5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Garde£NUIT£VOL£SAINT-SOUPPLETS£18/07/2022</v>
      </c>
      <c r="K5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3" s="71">
        <f>ROUND(MOD(Tableau_Effectifs_Dept[[#This Row],[GardDteDebut]],1),5)</f>
        <v>0.79166999999999998</v>
      </c>
      <c r="M543" s="71">
        <f>ROUND(MOD(Tableau_Effectifs_Dept[[#This Row],[GardDteFin]],1),5)</f>
        <v>0.29166999999999998</v>
      </c>
      <c r="N5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3" s="71">
        <f>MAX(IF(Tableau_Effectifs_Dept[[#This Row],[Créneau TOT]]&gt;0,Tableau_Effectifs_Dept[[#This Row],[Créneau TOT]]-Tableau_Effectifs_Dept[[#This Row],[Créneau J]],0),0)</f>
        <v>0</v>
      </c>
      <c r="Q543" s="71">
        <f>ROUND(HOUR(Tableau_Effectifs_Dept[[#This Row],[Créneau J]])/12,1)</f>
        <v>0</v>
      </c>
      <c r="R543" s="71"/>
    </row>
    <row r="544" spans="1:18" hidden="1">
      <c r="A544" s="47">
        <v>44760.791666666664</v>
      </c>
      <c r="B544" s="47">
        <v>44761.291666666664</v>
      </c>
      <c r="C544" t="s">
        <v>181</v>
      </c>
      <c r="D544" t="s">
        <v>85</v>
      </c>
      <c r="E544" t="s">
        <v>86</v>
      </c>
      <c r="F544" t="s">
        <v>52</v>
      </c>
      <c r="G544" t="s">
        <v>118</v>
      </c>
      <c r="H544" t="s">
        <v>141</v>
      </c>
      <c r="I544" t="s">
        <v>116</v>
      </c>
      <c r="J5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Ast_logé£NUIT£PRO£SAINT-SOUPPLETS£18/07/2022</v>
      </c>
      <c r="K5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44">
        <f>ROUND(MOD(Tableau_Effectifs_Dept[[#This Row],[GardDteDebut]],1),5)</f>
        <v>0.79166999999999998</v>
      </c>
      <c r="M544">
        <f>ROUND(MOD(Tableau_Effectifs_Dept[[#This Row],[GardDteFin]],1),5)</f>
        <v>0.29166999999999998</v>
      </c>
      <c r="N5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4" s="71">
        <f>MAX(IF(Tableau_Effectifs_Dept[[#This Row],[Créneau TOT]]&gt;0,Tableau_Effectifs_Dept[[#This Row],[Créneau TOT]]-Tableau_Effectifs_Dept[[#This Row],[Créneau J]],0),0)</f>
        <v>0</v>
      </c>
      <c r="Q544" s="72">
        <f>ROUND(HOUR(Tableau_Effectifs_Dept[[#This Row],[Créneau J]])/12,1)</f>
        <v>0</v>
      </c>
      <c r="R544" s="72">
        <f>ROUND(HOUR(Tableau_Effectifs_Dept[[#This Row],[Créneau N]])/12,1)</f>
        <v>0</v>
      </c>
    </row>
    <row r="545" spans="1:18">
      <c r="A545" s="47">
        <v>44760.791666666664</v>
      </c>
      <c r="B545" s="47">
        <v>44761.208333333336</v>
      </c>
      <c r="C545" t="s">
        <v>181</v>
      </c>
      <c r="D545" t="s">
        <v>85</v>
      </c>
      <c r="E545" t="s">
        <v>117</v>
      </c>
      <c r="F545" t="s">
        <v>15</v>
      </c>
      <c r="G545" t="s">
        <v>93</v>
      </c>
      <c r="H545" t="s">
        <v>140</v>
      </c>
      <c r="I545" t="s">
        <v>94</v>
      </c>
      <c r="J5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Garde£CRENEAU£VOL£SAVIGNY-LE-TEMPLE£18/07/2022</v>
      </c>
      <c r="K5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5" s="71">
        <f>ROUND(MOD(Tableau_Effectifs_Dept[[#This Row],[GardDteDebut]],1),5)</f>
        <v>0.79166999999999998</v>
      </c>
      <c r="M545" s="71">
        <f>ROUND(MOD(Tableau_Effectifs_Dept[[#This Row],[GardDteFin]],1),5)</f>
        <v>0.20832999999999999</v>
      </c>
      <c r="N545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5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5" s="71">
        <f>MAX(IF(Tableau_Effectifs_Dept[[#This Row],[Créneau TOT]]&gt;0,Tableau_Effectifs_Dept[[#This Row],[Créneau TOT]]-Tableau_Effectifs_Dept[[#This Row],[Créneau J]],0),0)</f>
        <v>0.41666666667151731</v>
      </c>
      <c r="Q545" s="72">
        <f>ROUND(HOUR(Tableau_Effectifs_Dept[[#This Row],[Créneau J]])/12,1)</f>
        <v>0</v>
      </c>
      <c r="R545" s="72">
        <f>ROUND(HOUR(Tableau_Effectifs_Dept[[#This Row],[Créneau N]])/12,1)</f>
        <v>0.8</v>
      </c>
    </row>
    <row r="546" spans="1:18" hidden="1">
      <c r="A546" s="47">
        <v>44760.791666666664</v>
      </c>
      <c r="B546" s="47">
        <v>44761.291666666664</v>
      </c>
      <c r="C546" t="s">
        <v>181</v>
      </c>
      <c r="D546" t="s">
        <v>85</v>
      </c>
      <c r="E546" t="s">
        <v>86</v>
      </c>
      <c r="F546" t="s">
        <v>15</v>
      </c>
      <c r="G546" t="s">
        <v>93</v>
      </c>
      <c r="H546" t="s">
        <v>140</v>
      </c>
      <c r="I546" t="s">
        <v>116</v>
      </c>
      <c r="J5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Garde£NUIT£VOL£SAVIGNY-LE-TEMPLE£18/07/2022</v>
      </c>
      <c r="K5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6" s="71">
        <f>ROUND(MOD(Tableau_Effectifs_Dept[[#This Row],[GardDteDebut]],1),5)</f>
        <v>0.79166999999999998</v>
      </c>
      <c r="M546" s="71">
        <f>ROUND(MOD(Tableau_Effectifs_Dept[[#This Row],[GardDteFin]],1),5)</f>
        <v>0.29166999999999998</v>
      </c>
      <c r="N5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6" s="71">
        <f>MAX(IF(Tableau_Effectifs_Dept[[#This Row],[Créneau TOT]]&gt;0,Tableau_Effectifs_Dept[[#This Row],[Créneau TOT]]-Tableau_Effectifs_Dept[[#This Row],[Créneau J]],0),0)</f>
        <v>0</v>
      </c>
      <c r="Q546" s="71">
        <f>ROUND(HOUR(Tableau_Effectifs_Dept[[#This Row],[Créneau J]])/12,1)</f>
        <v>0</v>
      </c>
      <c r="R546" s="71"/>
    </row>
    <row r="547" spans="1:18" hidden="1">
      <c r="A547" s="47">
        <v>44760.791666666664</v>
      </c>
      <c r="B547" s="47">
        <v>44761.291666666664</v>
      </c>
      <c r="C547" t="s">
        <v>181</v>
      </c>
      <c r="D547" t="s">
        <v>85</v>
      </c>
      <c r="E547" t="s">
        <v>86</v>
      </c>
      <c r="F547" t="s">
        <v>15</v>
      </c>
      <c r="G547" t="s">
        <v>118</v>
      </c>
      <c r="H547" t="s">
        <v>141</v>
      </c>
      <c r="I547" t="s">
        <v>116</v>
      </c>
      <c r="J5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Ast_logé£NUIT£PRO£SAVIGNY-LE-TEMPLE£18/07/2022</v>
      </c>
      <c r="K5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47">
        <f>ROUND(MOD(Tableau_Effectifs_Dept[[#This Row],[GardDteDebut]],1),5)</f>
        <v>0.79166999999999998</v>
      </c>
      <c r="M547">
        <f>ROUND(MOD(Tableau_Effectifs_Dept[[#This Row],[GardDteFin]],1),5)</f>
        <v>0.29166999999999998</v>
      </c>
      <c r="N5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7" s="71">
        <f>MAX(IF(Tableau_Effectifs_Dept[[#This Row],[Créneau TOT]]&gt;0,Tableau_Effectifs_Dept[[#This Row],[Créneau TOT]]-Tableau_Effectifs_Dept[[#This Row],[Créneau J]],0),0)</f>
        <v>0</v>
      </c>
      <c r="Q547" s="72">
        <f>ROUND(HOUR(Tableau_Effectifs_Dept[[#This Row],[Créneau J]])/12,1)</f>
        <v>0</v>
      </c>
      <c r="R547" s="72">
        <f>ROUND(HOUR(Tableau_Effectifs_Dept[[#This Row],[Créneau N]])/12,1)</f>
        <v>0</v>
      </c>
    </row>
    <row r="548" spans="1:18">
      <c r="A548" s="47">
        <v>44760.791666666664</v>
      </c>
      <c r="B548" s="47">
        <v>44761.208333333336</v>
      </c>
      <c r="C548" t="s">
        <v>181</v>
      </c>
      <c r="D548" t="s">
        <v>85</v>
      </c>
      <c r="E548" t="s">
        <v>117</v>
      </c>
      <c r="F548" t="s">
        <v>106</v>
      </c>
      <c r="G548" t="s">
        <v>93</v>
      </c>
      <c r="H548" t="s">
        <v>140</v>
      </c>
      <c r="I548" t="s">
        <v>94</v>
      </c>
      <c r="J5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Garde£CRENEAU£VOL£SOUPPES-SUR-LOING£18/07/2022</v>
      </c>
      <c r="K5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8" s="71">
        <f>ROUND(MOD(Tableau_Effectifs_Dept[[#This Row],[GardDteDebut]],1),5)</f>
        <v>0.79166999999999998</v>
      </c>
      <c r="M548" s="71">
        <f>ROUND(MOD(Tableau_Effectifs_Dept[[#This Row],[GardDteFin]],1),5)</f>
        <v>0.20832999999999999</v>
      </c>
      <c r="N548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5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8" s="71">
        <f>MAX(IF(Tableau_Effectifs_Dept[[#This Row],[Créneau TOT]]&gt;0,Tableau_Effectifs_Dept[[#This Row],[Créneau TOT]]-Tableau_Effectifs_Dept[[#This Row],[Créneau J]],0),0)</f>
        <v>0.41666666667151731</v>
      </c>
      <c r="Q548" s="72">
        <f>ROUND(HOUR(Tableau_Effectifs_Dept[[#This Row],[Créneau J]])/12,1)</f>
        <v>0</v>
      </c>
      <c r="R548" s="72">
        <f>ROUND(HOUR(Tableau_Effectifs_Dept[[#This Row],[Créneau N]])/12,1)</f>
        <v>0.8</v>
      </c>
    </row>
    <row r="549" spans="1:18" hidden="1">
      <c r="A549" s="47">
        <v>44760.791666666664</v>
      </c>
      <c r="B549" s="47">
        <v>44761.291666666664</v>
      </c>
      <c r="C549" t="s">
        <v>181</v>
      </c>
      <c r="D549" t="s">
        <v>85</v>
      </c>
      <c r="E549" t="s">
        <v>86</v>
      </c>
      <c r="F549" t="s">
        <v>106</v>
      </c>
      <c r="G549" t="s">
        <v>93</v>
      </c>
      <c r="H549" t="s">
        <v>140</v>
      </c>
      <c r="I549" t="s">
        <v>116</v>
      </c>
      <c r="J5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Garde£NUIT£VOL£SOUPPES-SUR-LOING£18/07/2022</v>
      </c>
      <c r="K5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9">
        <f>ROUND(MOD(Tableau_Effectifs_Dept[[#This Row],[GardDteDebut]],1),5)</f>
        <v>0.79166999999999998</v>
      </c>
      <c r="M549">
        <f>ROUND(MOD(Tableau_Effectifs_Dept[[#This Row],[GardDteFin]],1),5)</f>
        <v>0.29166999999999998</v>
      </c>
      <c r="N5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9" s="71">
        <f>MAX(IF(Tableau_Effectifs_Dept[[#This Row],[Créneau TOT]]&gt;0,Tableau_Effectifs_Dept[[#This Row],[Créneau TOT]]-Tableau_Effectifs_Dept[[#This Row],[Créneau J]],0),0)</f>
        <v>0</v>
      </c>
      <c r="Q549" s="71">
        <f>ROUND(HOUR(Tableau_Effectifs_Dept[[#This Row],[Créneau J]])/12,1)</f>
        <v>0</v>
      </c>
      <c r="R549" s="71"/>
    </row>
    <row r="550" spans="1:18" hidden="1">
      <c r="A550" s="47">
        <v>44760.791666666664</v>
      </c>
      <c r="B550" s="47">
        <v>44761.291666666664</v>
      </c>
      <c r="C550" t="s">
        <v>181</v>
      </c>
      <c r="D550" t="s">
        <v>85</v>
      </c>
      <c r="E550" t="s">
        <v>86</v>
      </c>
      <c r="F550" t="s">
        <v>18</v>
      </c>
      <c r="G550" t="s">
        <v>93</v>
      </c>
      <c r="H550" t="s">
        <v>140</v>
      </c>
      <c r="I550" t="s">
        <v>116</v>
      </c>
      <c r="J5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Garde£NUIT£VOL£TOURNAN-EN-BRIE£18/07/2022</v>
      </c>
      <c r="K5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0">
        <f>ROUND(MOD(Tableau_Effectifs_Dept[[#This Row],[GardDteDebut]],1),5)</f>
        <v>0.79166999999999998</v>
      </c>
      <c r="M550">
        <f>ROUND(MOD(Tableau_Effectifs_Dept[[#This Row],[GardDteFin]],1),5)</f>
        <v>0.29166999999999998</v>
      </c>
      <c r="N5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0" s="71">
        <f>MAX(IF(Tableau_Effectifs_Dept[[#This Row],[Créneau TOT]]&gt;0,Tableau_Effectifs_Dept[[#This Row],[Créneau TOT]]-Tableau_Effectifs_Dept[[#This Row],[Créneau J]],0),0)</f>
        <v>0</v>
      </c>
      <c r="Q550" s="71">
        <f>ROUND(HOUR(Tableau_Effectifs_Dept[[#This Row],[Créneau J]])/12,1)</f>
        <v>0</v>
      </c>
      <c r="R550" s="71"/>
    </row>
    <row r="551" spans="1:18" hidden="1">
      <c r="A551" s="47">
        <v>44760.791666666664</v>
      </c>
      <c r="B551" s="47">
        <v>44761.291666666664</v>
      </c>
      <c r="C551" t="s">
        <v>181</v>
      </c>
      <c r="D551" t="s">
        <v>85</v>
      </c>
      <c r="E551" t="s">
        <v>86</v>
      </c>
      <c r="F551" t="s">
        <v>18</v>
      </c>
      <c r="G551" t="s">
        <v>118</v>
      </c>
      <c r="H551" t="s">
        <v>141</v>
      </c>
      <c r="I551" t="s">
        <v>116</v>
      </c>
      <c r="J5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Ast_logé£NUIT£PRO£TOURNAN-EN-BRIE£18/07/2022</v>
      </c>
      <c r="K5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51">
        <f>ROUND(MOD(Tableau_Effectifs_Dept[[#This Row],[GardDteDebut]],1),5)</f>
        <v>0.79166999999999998</v>
      </c>
      <c r="M551">
        <f>ROUND(MOD(Tableau_Effectifs_Dept[[#This Row],[GardDteFin]],1),5)</f>
        <v>0.29166999999999998</v>
      </c>
      <c r="N5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1" s="71">
        <f>MAX(IF(Tableau_Effectifs_Dept[[#This Row],[Créneau TOT]]&gt;0,Tableau_Effectifs_Dept[[#This Row],[Créneau TOT]]-Tableau_Effectifs_Dept[[#This Row],[Créneau J]],0),0)</f>
        <v>0</v>
      </c>
      <c r="Q551" s="71">
        <f>ROUND(HOUR(Tableau_Effectifs_Dept[[#This Row],[Créneau J]])/12,1)</f>
        <v>0</v>
      </c>
      <c r="R551" s="71"/>
    </row>
    <row r="552" spans="1:18" hidden="1">
      <c r="A552" s="47">
        <v>44760.791666666664</v>
      </c>
      <c r="B552" s="47">
        <v>44761.291666666664</v>
      </c>
      <c r="C552" t="s">
        <v>181</v>
      </c>
      <c r="D552" t="s">
        <v>85</v>
      </c>
      <c r="E552" t="s">
        <v>86</v>
      </c>
      <c r="F552" t="s">
        <v>18</v>
      </c>
      <c r="G552" t="s">
        <v>93</v>
      </c>
      <c r="H552" t="s">
        <v>140</v>
      </c>
      <c r="I552" t="s">
        <v>116</v>
      </c>
      <c r="J5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Garde£NUIT£VOL£TOURNAN-EN-BRIE£18/07/2022</v>
      </c>
      <c r="K5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2">
        <f>ROUND(MOD(Tableau_Effectifs_Dept[[#This Row],[GardDteDebut]],1),5)</f>
        <v>0.79166999999999998</v>
      </c>
      <c r="M552">
        <f>ROUND(MOD(Tableau_Effectifs_Dept[[#This Row],[GardDteFin]],1),5)</f>
        <v>0.29166999999999998</v>
      </c>
      <c r="N5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2" s="71">
        <f>MAX(IF(Tableau_Effectifs_Dept[[#This Row],[Créneau TOT]]&gt;0,Tableau_Effectifs_Dept[[#This Row],[Créneau TOT]]-Tableau_Effectifs_Dept[[#This Row],[Créneau J]],0),0)</f>
        <v>0</v>
      </c>
      <c r="Q552" s="71">
        <f>ROUND(HOUR(Tableau_Effectifs_Dept[[#This Row],[Créneau J]])/12,1)</f>
        <v>0</v>
      </c>
      <c r="R552" s="71"/>
    </row>
    <row r="553" spans="1:18" hidden="1">
      <c r="A553" s="47">
        <v>44760.791666666664</v>
      </c>
      <c r="B553" s="47">
        <v>44761.291666666664</v>
      </c>
      <c r="C553" t="s">
        <v>181</v>
      </c>
      <c r="D553" t="s">
        <v>85</v>
      </c>
      <c r="E553" t="s">
        <v>86</v>
      </c>
      <c r="F553" t="s">
        <v>18</v>
      </c>
      <c r="G553" t="s">
        <v>93</v>
      </c>
      <c r="H553" t="s">
        <v>140</v>
      </c>
      <c r="I553" t="s">
        <v>116</v>
      </c>
      <c r="J5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Garde£NUIT£VOL£TOURNAN-EN-BRIE£18/07/2022</v>
      </c>
      <c r="K5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3">
        <f>ROUND(MOD(Tableau_Effectifs_Dept[[#This Row],[GardDteDebut]],1),5)</f>
        <v>0.79166999999999998</v>
      </c>
      <c r="M553">
        <f>ROUND(MOD(Tableau_Effectifs_Dept[[#This Row],[GardDteFin]],1),5)</f>
        <v>0.29166999999999998</v>
      </c>
      <c r="N5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3" s="71">
        <f>MAX(IF(Tableau_Effectifs_Dept[[#This Row],[Créneau TOT]]&gt;0,Tableau_Effectifs_Dept[[#This Row],[Créneau TOT]]-Tableau_Effectifs_Dept[[#This Row],[Créneau J]],0),0)</f>
        <v>0</v>
      </c>
      <c r="Q553" s="71">
        <f>ROUND(HOUR(Tableau_Effectifs_Dept[[#This Row],[Créneau J]])/12,1)</f>
        <v>0</v>
      </c>
      <c r="R553" s="71"/>
    </row>
    <row r="554" spans="1:18" hidden="1">
      <c r="A554" s="47">
        <v>44760.791666666664</v>
      </c>
      <c r="B554" s="47">
        <v>44761.291666666664</v>
      </c>
      <c r="C554" t="s">
        <v>181</v>
      </c>
      <c r="D554" t="s">
        <v>85</v>
      </c>
      <c r="E554" t="s">
        <v>86</v>
      </c>
      <c r="F554" t="s">
        <v>53</v>
      </c>
      <c r="G554" t="s">
        <v>93</v>
      </c>
      <c r="H554" t="s">
        <v>140</v>
      </c>
      <c r="I554" t="s">
        <v>116</v>
      </c>
      <c r="J5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Garde£NUIT£VOL£TRILPORT£18/07/2022</v>
      </c>
      <c r="K5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4">
        <f>ROUND(MOD(Tableau_Effectifs_Dept[[#This Row],[GardDteDebut]],1),5)</f>
        <v>0.79166999999999998</v>
      </c>
      <c r="M554">
        <f>ROUND(MOD(Tableau_Effectifs_Dept[[#This Row],[GardDteFin]],1),5)</f>
        <v>0.29166999999999998</v>
      </c>
      <c r="N5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4" s="71">
        <f>MAX(IF(Tableau_Effectifs_Dept[[#This Row],[Créneau TOT]]&gt;0,Tableau_Effectifs_Dept[[#This Row],[Créneau TOT]]-Tableau_Effectifs_Dept[[#This Row],[Créneau J]],0),0)</f>
        <v>0</v>
      </c>
      <c r="Q554" s="71">
        <f>ROUND(HOUR(Tableau_Effectifs_Dept[[#This Row],[Créneau J]])/12,1)</f>
        <v>0</v>
      </c>
      <c r="R554" s="71"/>
    </row>
    <row r="555" spans="1:18" hidden="1">
      <c r="A555" s="47">
        <v>44760.791666666664</v>
      </c>
      <c r="B555" s="47">
        <v>44761.291666666664</v>
      </c>
      <c r="C555" t="s">
        <v>181</v>
      </c>
      <c r="D555" t="s">
        <v>85</v>
      </c>
      <c r="E555" t="s">
        <v>86</v>
      </c>
      <c r="F555" t="s">
        <v>61</v>
      </c>
      <c r="G555" t="s">
        <v>93</v>
      </c>
      <c r="H555" t="s">
        <v>140</v>
      </c>
      <c r="I555" t="s">
        <v>116</v>
      </c>
      <c r="J5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Garde£NUIT£VOL£VAIRES-SUR-MARNE£18/07/2022</v>
      </c>
      <c r="K5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5">
        <f>ROUND(MOD(Tableau_Effectifs_Dept[[#This Row],[GardDteDebut]],1),5)</f>
        <v>0.79166999999999998</v>
      </c>
      <c r="M555">
        <f>ROUND(MOD(Tableau_Effectifs_Dept[[#This Row],[GardDteFin]],1),5)</f>
        <v>0.29166999999999998</v>
      </c>
      <c r="N5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5" s="71">
        <f>MAX(IF(Tableau_Effectifs_Dept[[#This Row],[Créneau TOT]]&gt;0,Tableau_Effectifs_Dept[[#This Row],[Créneau TOT]]-Tableau_Effectifs_Dept[[#This Row],[Créneau J]],0),0)</f>
        <v>0</v>
      </c>
      <c r="Q555" s="71">
        <f>ROUND(HOUR(Tableau_Effectifs_Dept[[#This Row],[Créneau J]])/12,1)</f>
        <v>0</v>
      </c>
      <c r="R555" s="71"/>
    </row>
    <row r="556" spans="1:18" hidden="1">
      <c r="A556" s="47">
        <v>44760.791666666664</v>
      </c>
      <c r="B556" s="47">
        <v>44761.291666666664</v>
      </c>
      <c r="C556" t="s">
        <v>181</v>
      </c>
      <c r="D556" t="s">
        <v>85</v>
      </c>
      <c r="E556" t="s">
        <v>86</v>
      </c>
      <c r="F556" t="s">
        <v>61</v>
      </c>
      <c r="G556" t="s">
        <v>93</v>
      </c>
      <c r="H556" t="s">
        <v>140</v>
      </c>
      <c r="I556" t="s">
        <v>116</v>
      </c>
      <c r="J5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Garde£NUIT£VOL£VAIRES-SUR-MARNE£18/07/2022</v>
      </c>
      <c r="K5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6">
        <f>ROUND(MOD(Tableau_Effectifs_Dept[[#This Row],[GardDteDebut]],1),5)</f>
        <v>0.79166999999999998</v>
      </c>
      <c r="M556">
        <f>ROUND(MOD(Tableau_Effectifs_Dept[[#This Row],[GardDteFin]],1),5)</f>
        <v>0.29166999999999998</v>
      </c>
      <c r="N5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6" s="71">
        <f>MAX(IF(Tableau_Effectifs_Dept[[#This Row],[Créneau TOT]]&gt;0,Tableau_Effectifs_Dept[[#This Row],[Créneau TOT]]-Tableau_Effectifs_Dept[[#This Row],[Créneau J]],0),0)</f>
        <v>0</v>
      </c>
      <c r="Q556" s="71">
        <f>ROUND(HOUR(Tableau_Effectifs_Dept[[#This Row],[Créneau J]])/12,1)</f>
        <v>0</v>
      </c>
      <c r="R556" s="71"/>
    </row>
    <row r="557" spans="1:18" hidden="1">
      <c r="A557" s="47">
        <v>44760.791666666664</v>
      </c>
      <c r="B557" s="47">
        <v>44761.291666666664</v>
      </c>
      <c r="C557" t="s">
        <v>181</v>
      </c>
      <c r="D557" t="s">
        <v>85</v>
      </c>
      <c r="E557" t="s">
        <v>86</v>
      </c>
      <c r="F557" t="s">
        <v>22</v>
      </c>
      <c r="G557" t="s">
        <v>93</v>
      </c>
      <c r="H557" t="s">
        <v>140</v>
      </c>
      <c r="I557" t="s">
        <v>116</v>
      </c>
      <c r="J5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Garde£NUIT£VOL£VAUX-LE-PENIL£18/07/2022</v>
      </c>
      <c r="K5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7">
        <f>ROUND(MOD(Tableau_Effectifs_Dept[[#This Row],[GardDteDebut]],1),5)</f>
        <v>0.79166999999999998</v>
      </c>
      <c r="M557">
        <f>ROUND(MOD(Tableau_Effectifs_Dept[[#This Row],[GardDteFin]],1),5)</f>
        <v>0.29166999999999998</v>
      </c>
      <c r="N5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7" s="71">
        <f>MAX(IF(Tableau_Effectifs_Dept[[#This Row],[Créneau TOT]]&gt;0,Tableau_Effectifs_Dept[[#This Row],[Créneau TOT]]-Tableau_Effectifs_Dept[[#This Row],[Créneau J]],0),0)</f>
        <v>0</v>
      </c>
      <c r="Q557" s="71">
        <f>ROUND(HOUR(Tableau_Effectifs_Dept[[#This Row],[Créneau J]])/12,1)</f>
        <v>0</v>
      </c>
      <c r="R557" s="71"/>
    </row>
    <row r="558" spans="1:18" hidden="1">
      <c r="A558" s="47">
        <v>44760.791666666664</v>
      </c>
      <c r="B558" s="47">
        <v>44761.291666666664</v>
      </c>
      <c r="C558" t="s">
        <v>181</v>
      </c>
      <c r="D558" t="s">
        <v>85</v>
      </c>
      <c r="E558" t="s">
        <v>86</v>
      </c>
      <c r="F558" t="s">
        <v>22</v>
      </c>
      <c r="G558" t="s">
        <v>118</v>
      </c>
      <c r="H558" t="s">
        <v>141</v>
      </c>
      <c r="I558" t="s">
        <v>116</v>
      </c>
      <c r="J5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Ast_logé£NUIT£PRO£VAUX-LE-PENIL£18/07/2022</v>
      </c>
      <c r="K5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58">
        <f>ROUND(MOD(Tableau_Effectifs_Dept[[#This Row],[GardDteDebut]],1),5)</f>
        <v>0.79166999999999998</v>
      </c>
      <c r="M558">
        <f>ROUND(MOD(Tableau_Effectifs_Dept[[#This Row],[GardDteFin]],1),5)</f>
        <v>0.29166999999999998</v>
      </c>
      <c r="N5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8" s="71">
        <f>MAX(IF(Tableau_Effectifs_Dept[[#This Row],[Créneau TOT]]&gt;0,Tableau_Effectifs_Dept[[#This Row],[Créneau TOT]]-Tableau_Effectifs_Dept[[#This Row],[Créneau J]],0),0)</f>
        <v>0</v>
      </c>
      <c r="Q558" s="71">
        <f>ROUND(HOUR(Tableau_Effectifs_Dept[[#This Row],[Créneau J]])/12,1)</f>
        <v>0</v>
      </c>
      <c r="R558" s="71"/>
    </row>
    <row r="559" spans="1:18" hidden="1">
      <c r="A559" s="47">
        <v>44760.791666666664</v>
      </c>
      <c r="B559" s="47">
        <v>44761.291666666664</v>
      </c>
      <c r="C559" t="s">
        <v>181</v>
      </c>
      <c r="D559" t="s">
        <v>85</v>
      </c>
      <c r="E559" t="s">
        <v>86</v>
      </c>
      <c r="F559" t="s">
        <v>22</v>
      </c>
      <c r="G559" t="s">
        <v>93</v>
      </c>
      <c r="H559" t="s">
        <v>140</v>
      </c>
      <c r="I559" t="s">
        <v>116</v>
      </c>
      <c r="J5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Garde£NUIT£VOL£VAUX-LE-PENIL£18/07/2022</v>
      </c>
      <c r="K5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9">
        <f>ROUND(MOD(Tableau_Effectifs_Dept[[#This Row],[GardDteDebut]],1),5)</f>
        <v>0.79166999999999998</v>
      </c>
      <c r="M559">
        <f>ROUND(MOD(Tableau_Effectifs_Dept[[#This Row],[GardDteFin]],1),5)</f>
        <v>0.29166999999999998</v>
      </c>
      <c r="N5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9" s="71">
        <f>MAX(IF(Tableau_Effectifs_Dept[[#This Row],[Créneau TOT]]&gt;0,Tableau_Effectifs_Dept[[#This Row],[Créneau TOT]]-Tableau_Effectifs_Dept[[#This Row],[Créneau J]],0),0)</f>
        <v>0</v>
      </c>
      <c r="Q559" s="71">
        <f>ROUND(HOUR(Tableau_Effectifs_Dept[[#This Row],[Créneau J]])/12,1)</f>
        <v>0</v>
      </c>
      <c r="R559" s="71"/>
    </row>
    <row r="560" spans="1:18" hidden="1">
      <c r="A560" s="47">
        <v>44760.791666666664</v>
      </c>
      <c r="B560" s="47">
        <v>44761.291666666664</v>
      </c>
      <c r="C560" t="s">
        <v>181</v>
      </c>
      <c r="D560" t="s">
        <v>85</v>
      </c>
      <c r="E560" t="s">
        <v>86</v>
      </c>
      <c r="F560" t="s">
        <v>59</v>
      </c>
      <c r="G560" t="s">
        <v>93</v>
      </c>
      <c r="H560" t="s">
        <v>140</v>
      </c>
      <c r="I560" t="s">
        <v>116</v>
      </c>
      <c r="J5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Garde£NUIT£VOL£VILLEPARISIS£18/07/2022</v>
      </c>
      <c r="K5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0">
        <f>ROUND(MOD(Tableau_Effectifs_Dept[[#This Row],[GardDteDebut]],1),5)</f>
        <v>0.79166999999999998</v>
      </c>
      <c r="M560">
        <f>ROUND(MOD(Tableau_Effectifs_Dept[[#This Row],[GardDteFin]],1),5)</f>
        <v>0.29166999999999998</v>
      </c>
      <c r="N5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0" s="71">
        <f>MAX(IF(Tableau_Effectifs_Dept[[#This Row],[Créneau TOT]]&gt;0,Tableau_Effectifs_Dept[[#This Row],[Créneau TOT]]-Tableau_Effectifs_Dept[[#This Row],[Créneau J]],0),0)</f>
        <v>0</v>
      </c>
      <c r="Q560" s="71">
        <f>ROUND(HOUR(Tableau_Effectifs_Dept[[#This Row],[Créneau J]])/12,1)</f>
        <v>0</v>
      </c>
      <c r="R560" s="71"/>
    </row>
    <row r="561" spans="1:18" hidden="1">
      <c r="A561" s="47">
        <v>44760.791666666664</v>
      </c>
      <c r="B561" s="47">
        <v>44761.291666666664</v>
      </c>
      <c r="C561" t="s">
        <v>181</v>
      </c>
      <c r="D561" t="s">
        <v>85</v>
      </c>
      <c r="E561" t="s">
        <v>86</v>
      </c>
      <c r="F561" t="s">
        <v>59</v>
      </c>
      <c r="G561" t="s">
        <v>93</v>
      </c>
      <c r="H561" t="s">
        <v>140</v>
      </c>
      <c r="I561" t="s">
        <v>116</v>
      </c>
      <c r="J5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Garde£NUIT£VOL£VILLEPARISIS£18/07/2022</v>
      </c>
      <c r="K5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1">
        <f>ROUND(MOD(Tableau_Effectifs_Dept[[#This Row],[GardDteDebut]],1),5)</f>
        <v>0.79166999999999998</v>
      </c>
      <c r="M561">
        <f>ROUND(MOD(Tableau_Effectifs_Dept[[#This Row],[GardDteFin]],1),5)</f>
        <v>0.29166999999999998</v>
      </c>
      <c r="N5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1" s="71">
        <f>MAX(IF(Tableau_Effectifs_Dept[[#This Row],[Créneau TOT]]&gt;0,Tableau_Effectifs_Dept[[#This Row],[Créneau TOT]]-Tableau_Effectifs_Dept[[#This Row],[Créneau J]],0),0)</f>
        <v>0</v>
      </c>
      <c r="Q561" s="71">
        <f>ROUND(HOUR(Tableau_Effectifs_Dept[[#This Row],[Créneau J]])/12,1)</f>
        <v>0</v>
      </c>
      <c r="R561" s="71"/>
    </row>
    <row r="562" spans="1:18" hidden="1">
      <c r="A562" s="47">
        <v>44760.791666666664</v>
      </c>
      <c r="B562" s="47">
        <v>44761.291666666664</v>
      </c>
      <c r="C562" t="s">
        <v>181</v>
      </c>
      <c r="D562" t="s">
        <v>85</v>
      </c>
      <c r="E562" t="s">
        <v>86</v>
      </c>
      <c r="F562" t="s">
        <v>59</v>
      </c>
      <c r="G562" t="s">
        <v>93</v>
      </c>
      <c r="H562" t="s">
        <v>140</v>
      </c>
      <c r="I562" t="s">
        <v>116</v>
      </c>
      <c r="J5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Garde£NUIT£VOL£VILLEPARISIS£18/07/2022</v>
      </c>
      <c r="K5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2" s="71">
        <f>ROUND(MOD(Tableau_Effectifs_Dept[[#This Row],[GardDteDebut]],1),5)</f>
        <v>0.79166999999999998</v>
      </c>
      <c r="M562" s="71">
        <f>ROUND(MOD(Tableau_Effectifs_Dept[[#This Row],[GardDteFin]],1),5)</f>
        <v>0.29166999999999998</v>
      </c>
      <c r="N5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2" s="71">
        <f>MAX(IF(Tableau_Effectifs_Dept[[#This Row],[Créneau TOT]]&gt;0,Tableau_Effectifs_Dept[[#This Row],[Créneau TOT]]-Tableau_Effectifs_Dept[[#This Row],[Créneau J]],0),0)</f>
        <v>0</v>
      </c>
      <c r="Q562" s="71">
        <f>ROUND(HOUR(Tableau_Effectifs_Dept[[#This Row],[Créneau J]])/12,1)</f>
        <v>0</v>
      </c>
      <c r="R562" s="71"/>
    </row>
    <row r="563" spans="1:18" hidden="1">
      <c r="A563" s="47">
        <v>44760.791666666664</v>
      </c>
      <c r="B563" s="47">
        <v>44761.291666666664</v>
      </c>
      <c r="C563" t="s">
        <v>181</v>
      </c>
      <c r="D563" t="s">
        <v>85</v>
      </c>
      <c r="E563" t="s">
        <v>86</v>
      </c>
      <c r="F563" t="s">
        <v>59</v>
      </c>
      <c r="G563" t="s">
        <v>93</v>
      </c>
      <c r="H563" t="s">
        <v>140</v>
      </c>
      <c r="I563" t="s">
        <v>116</v>
      </c>
      <c r="J5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Garde£NUIT£VOL£VILLEPARISIS£18/07/2022</v>
      </c>
      <c r="K5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3">
        <f>ROUND(MOD(Tableau_Effectifs_Dept[[#This Row],[GardDteDebut]],1),5)</f>
        <v>0.79166999999999998</v>
      </c>
      <c r="M563">
        <f>ROUND(MOD(Tableau_Effectifs_Dept[[#This Row],[GardDteFin]],1),5)</f>
        <v>0.29166999999999998</v>
      </c>
      <c r="N5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3" s="71">
        <f>MAX(IF(Tableau_Effectifs_Dept[[#This Row],[Créneau TOT]]&gt;0,Tableau_Effectifs_Dept[[#This Row],[Créneau TOT]]-Tableau_Effectifs_Dept[[#This Row],[Créneau J]],0),0)</f>
        <v>0</v>
      </c>
      <c r="Q563" s="72">
        <f>ROUND(HOUR(Tableau_Effectifs_Dept[[#This Row],[Créneau J]])/12,1)</f>
        <v>0</v>
      </c>
      <c r="R563" s="72">
        <f>ROUND(HOUR(Tableau_Effectifs_Dept[[#This Row],[Créneau N]])/12,1)</f>
        <v>0</v>
      </c>
    </row>
    <row r="564" spans="1:18">
      <c r="A564" s="47">
        <v>44760.791666666664</v>
      </c>
      <c r="B564" s="47">
        <v>44761.208333333336</v>
      </c>
      <c r="C564" t="s">
        <v>181</v>
      </c>
      <c r="D564" t="s">
        <v>85</v>
      </c>
      <c r="E564" t="s">
        <v>117</v>
      </c>
      <c r="F564" t="s">
        <v>76</v>
      </c>
      <c r="G564" t="s">
        <v>93</v>
      </c>
      <c r="H564" t="s">
        <v>140</v>
      </c>
      <c r="I564" t="s">
        <v>94</v>
      </c>
      <c r="J5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Garde£CRENEAU£VOL£VOULX£18/07/2022</v>
      </c>
      <c r="K5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4" s="71">
        <f>ROUND(MOD(Tableau_Effectifs_Dept[[#This Row],[GardDteDebut]],1),5)</f>
        <v>0.79166999999999998</v>
      </c>
      <c r="M564" s="71">
        <f>ROUND(MOD(Tableau_Effectifs_Dept[[#This Row],[GardDteFin]],1),5)</f>
        <v>0.20832999999999999</v>
      </c>
      <c r="N564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5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4" s="71">
        <f>MAX(IF(Tableau_Effectifs_Dept[[#This Row],[Créneau TOT]]&gt;0,Tableau_Effectifs_Dept[[#This Row],[Créneau TOT]]-Tableau_Effectifs_Dept[[#This Row],[Créneau J]],0),0)</f>
        <v>0.41666666667151731</v>
      </c>
      <c r="Q564" s="72">
        <f>ROUND(HOUR(Tableau_Effectifs_Dept[[#This Row],[Créneau J]])/12,1)</f>
        <v>0</v>
      </c>
      <c r="R564" s="72">
        <f>ROUND(HOUR(Tableau_Effectifs_Dept[[#This Row],[Créneau N]])/12,1)</f>
        <v>0.8</v>
      </c>
    </row>
    <row r="565" spans="1:18" hidden="1">
      <c r="A565" s="47">
        <v>44760.791666666664</v>
      </c>
      <c r="B565" s="47">
        <v>44761.291666666664</v>
      </c>
      <c r="C565" t="s">
        <v>181</v>
      </c>
      <c r="D565" t="s">
        <v>85</v>
      </c>
      <c r="E565" t="s">
        <v>86</v>
      </c>
      <c r="F565" t="s">
        <v>67</v>
      </c>
      <c r="G565" t="s">
        <v>93</v>
      </c>
      <c r="H565" t="s">
        <v>140</v>
      </c>
      <c r="I565" t="s">
        <v>116</v>
      </c>
      <c r="J5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Garde£NUIT£VOL£VULAINES-SUR-SEINE£18/07/2022</v>
      </c>
      <c r="K5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5" s="71">
        <f>ROUND(MOD(Tableau_Effectifs_Dept[[#This Row],[GardDteDebut]],1),5)</f>
        <v>0.79166999999999998</v>
      </c>
      <c r="M565" s="71">
        <f>ROUND(MOD(Tableau_Effectifs_Dept[[#This Row],[GardDteFin]],1),5)</f>
        <v>0.29166999999999998</v>
      </c>
      <c r="N5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5" s="71">
        <f>MAX(IF(Tableau_Effectifs_Dept[[#This Row],[Créneau TOT]]&gt;0,Tableau_Effectifs_Dept[[#This Row],[Créneau TOT]]-Tableau_Effectifs_Dept[[#This Row],[Créneau J]],0),0)</f>
        <v>0</v>
      </c>
      <c r="Q565" s="71">
        <f>ROUND(HOUR(Tableau_Effectifs_Dept[[#This Row],[Créneau J]])/12,1)</f>
        <v>0</v>
      </c>
      <c r="R565" s="71"/>
    </row>
    <row r="566" spans="1:18" hidden="1">
      <c r="A566" s="47">
        <v>44760.791666666664</v>
      </c>
      <c r="B566" s="47">
        <v>44761.291666666664</v>
      </c>
      <c r="C566" t="s">
        <v>181</v>
      </c>
      <c r="D566" t="s">
        <v>85</v>
      </c>
      <c r="E566" t="s">
        <v>86</v>
      </c>
      <c r="F566" t="s">
        <v>67</v>
      </c>
      <c r="G566" t="s">
        <v>93</v>
      </c>
      <c r="H566" t="s">
        <v>140</v>
      </c>
      <c r="I566" t="s">
        <v>116</v>
      </c>
      <c r="J5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Garde£NUIT£VOL£VULAINES-SUR-SEINE£18/07/2022</v>
      </c>
      <c r="K5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6">
        <f>ROUND(MOD(Tableau_Effectifs_Dept[[#This Row],[GardDteDebut]],1),5)</f>
        <v>0.79166999999999998</v>
      </c>
      <c r="M566">
        <f>ROUND(MOD(Tableau_Effectifs_Dept[[#This Row],[GardDteFin]],1),5)</f>
        <v>0.29166999999999998</v>
      </c>
      <c r="N5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6" s="71">
        <f>MAX(IF(Tableau_Effectifs_Dept[[#This Row],[Créneau TOT]]&gt;0,Tableau_Effectifs_Dept[[#This Row],[Créneau TOT]]-Tableau_Effectifs_Dept[[#This Row],[Créneau J]],0),0)</f>
        <v>0</v>
      </c>
      <c r="Q566" s="72">
        <f>ROUND(HOUR(Tableau_Effectifs_Dept[[#This Row],[Créneau J]])/12,1)</f>
        <v>0</v>
      </c>
      <c r="R566" s="72">
        <f>ROUND(HOUR(Tableau_Effectifs_Dept[[#This Row],[Créneau N]])/12,1)</f>
        <v>0</v>
      </c>
    </row>
    <row r="567" spans="1:18">
      <c r="A567" s="47">
        <v>44760.791666666664</v>
      </c>
      <c r="B567" s="47">
        <v>44761.25</v>
      </c>
      <c r="C567" t="s">
        <v>181</v>
      </c>
      <c r="D567" t="s">
        <v>85</v>
      </c>
      <c r="E567" t="s">
        <v>92</v>
      </c>
      <c r="F567" t="s">
        <v>67</v>
      </c>
      <c r="G567" t="s">
        <v>93</v>
      </c>
      <c r="H567" t="s">
        <v>140</v>
      </c>
      <c r="I567" t="s">
        <v>94</v>
      </c>
      <c r="J5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Garde£CRENEAU£VOL£VULAINES-SUR-SEINE£18/07/2022</v>
      </c>
      <c r="K5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7" s="71">
        <f>ROUND(MOD(Tableau_Effectifs_Dept[[#This Row],[GardDteDebut]],1),5)</f>
        <v>0.79166999999999998</v>
      </c>
      <c r="M567" s="71">
        <f>ROUND(MOD(Tableau_Effectifs_Dept[[#This Row],[GardDteFin]],1),5)</f>
        <v>0.25</v>
      </c>
      <c r="N567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7" s="71">
        <f>MAX(IF(Tableau_Effectifs_Dept[[#This Row],[Créneau TOT]]&gt;0,Tableau_Effectifs_Dept[[#This Row],[Créneau TOT]]-Tableau_Effectifs_Dept[[#This Row],[Créneau J]],0),0)</f>
        <v>0.45833333333575865</v>
      </c>
      <c r="Q567" s="72">
        <f>ROUND(HOUR(Tableau_Effectifs_Dept[[#This Row],[Créneau J]])/12,1)</f>
        <v>0</v>
      </c>
      <c r="R567" s="72">
        <f>ROUND(HOUR(Tableau_Effectifs_Dept[[#This Row],[Créneau N]])/12,1)</f>
        <v>0.9</v>
      </c>
    </row>
    <row r="568" spans="1:18" hidden="1">
      <c r="A568" s="47">
        <v>44760.791666666664</v>
      </c>
      <c r="B568" s="47">
        <v>44761.291666666664</v>
      </c>
      <c r="C568" t="s">
        <v>181</v>
      </c>
      <c r="D568" t="s">
        <v>85</v>
      </c>
      <c r="E568" t="s">
        <v>86</v>
      </c>
      <c r="F568" t="s">
        <v>67</v>
      </c>
      <c r="G568" t="s">
        <v>93</v>
      </c>
      <c r="H568" t="s">
        <v>140</v>
      </c>
      <c r="I568" t="s">
        <v>116</v>
      </c>
      <c r="J5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Garde£NUIT£VOL£VULAINES-SUR-SEINE£18/07/2022</v>
      </c>
      <c r="K5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8" s="71">
        <f>ROUND(MOD(Tableau_Effectifs_Dept[[#This Row],[GardDteDebut]],1),5)</f>
        <v>0.79166999999999998</v>
      </c>
      <c r="M568" s="71">
        <f>ROUND(MOD(Tableau_Effectifs_Dept[[#This Row],[GardDteFin]],1),5)</f>
        <v>0.29166999999999998</v>
      </c>
      <c r="N5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8" s="71">
        <f>MAX(IF(Tableau_Effectifs_Dept[[#This Row],[Créneau TOT]]&gt;0,Tableau_Effectifs_Dept[[#This Row],[Créneau TOT]]-Tableau_Effectifs_Dept[[#This Row],[Créneau J]],0),0)</f>
        <v>0</v>
      </c>
      <c r="Q568" s="72">
        <f>ROUND(HOUR(Tableau_Effectifs_Dept[[#This Row],[Créneau J]])/12,1)</f>
        <v>0</v>
      </c>
      <c r="R568" s="72">
        <f>ROUND(HOUR(Tableau_Effectifs_Dept[[#This Row],[Créneau N]])/12,1)</f>
        <v>0</v>
      </c>
    </row>
    <row r="569" spans="1:18">
      <c r="A569" s="47">
        <v>44760.8125</v>
      </c>
      <c r="B569" s="47">
        <v>44761.291666666664</v>
      </c>
      <c r="C569" t="s">
        <v>181</v>
      </c>
      <c r="D569" t="s">
        <v>120</v>
      </c>
      <c r="E569" t="s">
        <v>86</v>
      </c>
      <c r="F569" t="s">
        <v>55</v>
      </c>
      <c r="G569" t="s">
        <v>93</v>
      </c>
      <c r="H569" t="s">
        <v>140</v>
      </c>
      <c r="I569" t="s">
        <v>94</v>
      </c>
      <c r="J5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Garde£CRENEAU£VOL£CHESSY£18/07/2022</v>
      </c>
      <c r="K5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9" s="71">
        <f>ROUND(MOD(Tableau_Effectifs_Dept[[#This Row],[GardDteDebut]],1),5)</f>
        <v>0.8125</v>
      </c>
      <c r="M569" s="71">
        <f>ROUND(MOD(Tableau_Effectifs_Dept[[#This Row],[GardDteFin]],1),5)</f>
        <v>0.29166999999999998</v>
      </c>
      <c r="N569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5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9" s="71">
        <f>MAX(IF(Tableau_Effectifs_Dept[[#This Row],[Créneau TOT]]&gt;0,Tableau_Effectifs_Dept[[#This Row],[Créneau TOT]]-Tableau_Effectifs_Dept[[#This Row],[Créneau J]],0),0)</f>
        <v>0.47916666666424135</v>
      </c>
      <c r="Q569" s="72">
        <f>ROUND(HOUR(Tableau_Effectifs_Dept[[#This Row],[Créneau J]])/12,1)</f>
        <v>0</v>
      </c>
      <c r="R569" s="72">
        <f>ROUND(HOUR(Tableau_Effectifs_Dept[[#This Row],[Créneau N]])/12,1)</f>
        <v>0.9</v>
      </c>
    </row>
    <row r="570" spans="1:18">
      <c r="A570" s="47">
        <v>44760.833333333336</v>
      </c>
      <c r="B570" s="47">
        <v>44761.208333333336</v>
      </c>
      <c r="C570" t="s">
        <v>181</v>
      </c>
      <c r="D570" t="s">
        <v>121</v>
      </c>
      <c r="E570" t="s">
        <v>117</v>
      </c>
      <c r="F570" t="s">
        <v>114</v>
      </c>
      <c r="G570" t="s">
        <v>93</v>
      </c>
      <c r="H570" t="s">
        <v>140</v>
      </c>
      <c r="I570" t="s">
        <v>94</v>
      </c>
      <c r="J5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Garde£CRENEAU£VOL£CHATEAU-LANDON£18/07/2022</v>
      </c>
      <c r="K5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0" s="71">
        <f>ROUND(MOD(Tableau_Effectifs_Dept[[#This Row],[GardDteDebut]],1),5)</f>
        <v>0.83333000000000002</v>
      </c>
      <c r="M570" s="71">
        <f>ROUND(MOD(Tableau_Effectifs_Dept[[#This Row],[GardDteFin]],1),5)</f>
        <v>0.20832999999999999</v>
      </c>
      <c r="N570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5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0" s="71">
        <f>MAX(IF(Tableau_Effectifs_Dept[[#This Row],[Créneau TOT]]&gt;0,Tableau_Effectifs_Dept[[#This Row],[Créneau TOT]]-Tableau_Effectifs_Dept[[#This Row],[Créneau J]],0),0)</f>
        <v>0.375</v>
      </c>
      <c r="Q570" s="72">
        <f>ROUND(HOUR(Tableau_Effectifs_Dept[[#This Row],[Créneau J]])/12,1)</f>
        <v>0</v>
      </c>
      <c r="R570" s="72">
        <f>ROUND(HOUR(Tableau_Effectifs_Dept[[#This Row],[Créneau N]])/12,1)</f>
        <v>0.8</v>
      </c>
    </row>
    <row r="571" spans="1:18">
      <c r="A571" s="47">
        <v>44760.833333333336</v>
      </c>
      <c r="B571" s="47">
        <v>44761.291666666664</v>
      </c>
      <c r="C571" t="s">
        <v>181</v>
      </c>
      <c r="D571" t="s">
        <v>121</v>
      </c>
      <c r="E571" t="s">
        <v>86</v>
      </c>
      <c r="F571" t="s">
        <v>44</v>
      </c>
      <c r="G571" t="s">
        <v>93</v>
      </c>
      <c r="H571" t="s">
        <v>140</v>
      </c>
      <c r="I571" t="s">
        <v>94</v>
      </c>
      <c r="J5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Garde£CRENEAU£VOL£CRECY-LA-CHAPELLE£18/07/2022</v>
      </c>
      <c r="K5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1" s="71">
        <f>ROUND(MOD(Tableau_Effectifs_Dept[[#This Row],[GardDteDebut]],1),5)</f>
        <v>0.83333000000000002</v>
      </c>
      <c r="M571" s="71">
        <f>ROUND(MOD(Tableau_Effectifs_Dept[[#This Row],[GardDteFin]],1),5)</f>
        <v>0.29166999999999998</v>
      </c>
      <c r="N571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5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1" s="71">
        <f>MAX(IF(Tableau_Effectifs_Dept[[#This Row],[Créneau TOT]]&gt;0,Tableau_Effectifs_Dept[[#This Row],[Créneau TOT]]-Tableau_Effectifs_Dept[[#This Row],[Créneau J]],0),0)</f>
        <v>0.45833333332848269</v>
      </c>
      <c r="Q571" s="72">
        <f>ROUND(HOUR(Tableau_Effectifs_Dept[[#This Row],[Créneau J]])/12,1)</f>
        <v>0</v>
      </c>
      <c r="R571" s="72">
        <f>ROUND(HOUR(Tableau_Effectifs_Dept[[#This Row],[Créneau N]])/12,1)</f>
        <v>0.9</v>
      </c>
    </row>
    <row r="572" spans="1:18">
      <c r="A572" s="47">
        <v>44760.833333333336</v>
      </c>
      <c r="B572" s="47">
        <v>44761.291666666664</v>
      </c>
      <c r="C572" t="s">
        <v>181</v>
      </c>
      <c r="D572" t="s">
        <v>121</v>
      </c>
      <c r="E572" t="s">
        <v>86</v>
      </c>
      <c r="F572" t="s">
        <v>20</v>
      </c>
      <c r="G572" t="s">
        <v>93</v>
      </c>
      <c r="H572" t="s">
        <v>140</v>
      </c>
      <c r="I572" t="s">
        <v>94</v>
      </c>
      <c r="J5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Garde£CRENEAU£VOL£DAMMARIE-LES-LYS£18/07/2022</v>
      </c>
      <c r="K5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2" s="71">
        <f>ROUND(MOD(Tableau_Effectifs_Dept[[#This Row],[GardDteDebut]],1),5)</f>
        <v>0.83333000000000002</v>
      </c>
      <c r="M572" s="71">
        <f>ROUND(MOD(Tableau_Effectifs_Dept[[#This Row],[GardDteFin]],1),5)</f>
        <v>0.29166999999999998</v>
      </c>
      <c r="N572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5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2" s="71">
        <f>MAX(IF(Tableau_Effectifs_Dept[[#This Row],[Créneau TOT]]&gt;0,Tableau_Effectifs_Dept[[#This Row],[Créneau TOT]]-Tableau_Effectifs_Dept[[#This Row],[Créneau J]],0),0)</f>
        <v>0.45833333332848269</v>
      </c>
      <c r="Q572" s="72">
        <f>ROUND(HOUR(Tableau_Effectifs_Dept[[#This Row],[Créneau J]])/12,1)</f>
        <v>0</v>
      </c>
      <c r="R572" s="72">
        <f>ROUND(HOUR(Tableau_Effectifs_Dept[[#This Row],[Créneau N]])/12,1)</f>
        <v>0.9</v>
      </c>
    </row>
    <row r="573" spans="1:18">
      <c r="A573" s="47">
        <v>44760.833333333336</v>
      </c>
      <c r="B573" s="47">
        <v>44761.208333333336</v>
      </c>
      <c r="C573" t="s">
        <v>181</v>
      </c>
      <c r="D573" t="s">
        <v>121</v>
      </c>
      <c r="E573" t="s">
        <v>117</v>
      </c>
      <c r="F573" t="s">
        <v>56</v>
      </c>
      <c r="G573" t="s">
        <v>93</v>
      </c>
      <c r="H573" t="s">
        <v>140</v>
      </c>
      <c r="I573" t="s">
        <v>94</v>
      </c>
      <c r="J5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Garde£CRENEAU£VOL£FERRIERES-EN-BRIE£18/07/2022</v>
      </c>
      <c r="K5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3" s="71">
        <f>ROUND(MOD(Tableau_Effectifs_Dept[[#This Row],[GardDteDebut]],1),5)</f>
        <v>0.83333000000000002</v>
      </c>
      <c r="M573" s="71">
        <f>ROUND(MOD(Tableau_Effectifs_Dept[[#This Row],[GardDteFin]],1),5)</f>
        <v>0.20832999999999999</v>
      </c>
      <c r="N573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5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3" s="71">
        <f>MAX(IF(Tableau_Effectifs_Dept[[#This Row],[Créneau TOT]]&gt;0,Tableau_Effectifs_Dept[[#This Row],[Créneau TOT]]-Tableau_Effectifs_Dept[[#This Row],[Créneau J]],0),0)</f>
        <v>0.375</v>
      </c>
      <c r="Q573" s="72">
        <f>ROUND(HOUR(Tableau_Effectifs_Dept[[#This Row],[Créneau J]])/12,1)</f>
        <v>0</v>
      </c>
      <c r="R573" s="72">
        <f>ROUND(HOUR(Tableau_Effectifs_Dept[[#This Row],[Créneau N]])/12,1)</f>
        <v>0.8</v>
      </c>
    </row>
    <row r="574" spans="1:18">
      <c r="A574" s="47">
        <v>44760.833333333336</v>
      </c>
      <c r="B574" s="47">
        <v>44761.291666666664</v>
      </c>
      <c r="C574" t="s">
        <v>181</v>
      </c>
      <c r="D574" t="s">
        <v>121</v>
      </c>
      <c r="E574" t="s">
        <v>86</v>
      </c>
      <c r="F574" t="s">
        <v>72</v>
      </c>
      <c r="G574" t="s">
        <v>93</v>
      </c>
      <c r="H574" t="s">
        <v>140</v>
      </c>
      <c r="I574" t="s">
        <v>94</v>
      </c>
      <c r="J5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Garde£CRENEAU£VOL£MORET-SUR-LOING£18/07/2022</v>
      </c>
      <c r="K5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4" s="71">
        <f>ROUND(MOD(Tableau_Effectifs_Dept[[#This Row],[GardDteDebut]],1),5)</f>
        <v>0.83333000000000002</v>
      </c>
      <c r="M574" s="71">
        <f>ROUND(MOD(Tableau_Effectifs_Dept[[#This Row],[GardDteFin]],1),5)</f>
        <v>0.29166999999999998</v>
      </c>
      <c r="N574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5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4" s="71">
        <f>MAX(IF(Tableau_Effectifs_Dept[[#This Row],[Créneau TOT]]&gt;0,Tableau_Effectifs_Dept[[#This Row],[Créneau TOT]]-Tableau_Effectifs_Dept[[#This Row],[Créneau J]],0),0)</f>
        <v>0.45833333332848269</v>
      </c>
      <c r="Q574" s="72">
        <f>ROUND(HOUR(Tableau_Effectifs_Dept[[#This Row],[Créneau J]])/12,1)</f>
        <v>0</v>
      </c>
      <c r="R574" s="72">
        <f>ROUND(HOUR(Tableau_Effectifs_Dept[[#This Row],[Créneau N]])/12,1)</f>
        <v>0.9</v>
      </c>
    </row>
    <row r="575" spans="1:18">
      <c r="A575" s="47">
        <v>44760.833333333336</v>
      </c>
      <c r="B575" s="47">
        <v>44761.25</v>
      </c>
      <c r="C575" t="s">
        <v>181</v>
      </c>
      <c r="D575" t="s">
        <v>121</v>
      </c>
      <c r="E575" t="s">
        <v>92</v>
      </c>
      <c r="F575" t="s">
        <v>15</v>
      </c>
      <c r="G575" t="s">
        <v>93</v>
      </c>
      <c r="H575" t="s">
        <v>140</v>
      </c>
      <c r="I575" t="s">
        <v>94</v>
      </c>
      <c r="J5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Garde£CRENEAU£VOL£SAVIGNY-LE-TEMPLE£18/07/2022</v>
      </c>
      <c r="K5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5" s="71">
        <f>ROUND(MOD(Tableau_Effectifs_Dept[[#This Row],[GardDteDebut]],1),5)</f>
        <v>0.83333000000000002</v>
      </c>
      <c r="M575" s="71">
        <f>ROUND(MOD(Tableau_Effectifs_Dept[[#This Row],[GardDteFin]],1),5)</f>
        <v>0.25</v>
      </c>
      <c r="N575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5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5" s="71">
        <f>MAX(IF(Tableau_Effectifs_Dept[[#This Row],[Créneau TOT]]&gt;0,Tableau_Effectifs_Dept[[#This Row],[Créneau TOT]]-Tableau_Effectifs_Dept[[#This Row],[Créneau J]],0),0)</f>
        <v>0.41666666666424135</v>
      </c>
      <c r="Q575" s="72">
        <f>ROUND(HOUR(Tableau_Effectifs_Dept[[#This Row],[Créneau J]])/12,1)</f>
        <v>0</v>
      </c>
      <c r="R575" s="72">
        <f>ROUND(HOUR(Tableau_Effectifs_Dept[[#This Row],[Créneau N]])/12,1)</f>
        <v>0.8</v>
      </c>
    </row>
    <row r="576" spans="1:18">
      <c r="A576" s="47">
        <v>44760.833333333336</v>
      </c>
      <c r="B576" s="47">
        <v>44761.25</v>
      </c>
      <c r="C576" t="s">
        <v>181</v>
      </c>
      <c r="D576" t="s">
        <v>121</v>
      </c>
      <c r="E576" t="s">
        <v>92</v>
      </c>
      <c r="F576" t="s">
        <v>18</v>
      </c>
      <c r="G576" t="s">
        <v>93</v>
      </c>
      <c r="H576" t="s">
        <v>140</v>
      </c>
      <c r="I576" t="s">
        <v>94</v>
      </c>
      <c r="J5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Garde£CRENEAU£VOL£TOURNAN-EN-BRIE£18/07/2022</v>
      </c>
      <c r="K5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6" s="71">
        <f>ROUND(MOD(Tableau_Effectifs_Dept[[#This Row],[GardDteDebut]],1),5)</f>
        <v>0.83333000000000002</v>
      </c>
      <c r="M576" s="71">
        <f>ROUND(MOD(Tableau_Effectifs_Dept[[#This Row],[GardDteFin]],1),5)</f>
        <v>0.25</v>
      </c>
      <c r="N576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5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6" s="71">
        <f>MAX(IF(Tableau_Effectifs_Dept[[#This Row],[Créneau TOT]]&gt;0,Tableau_Effectifs_Dept[[#This Row],[Créneau TOT]]-Tableau_Effectifs_Dept[[#This Row],[Créneau J]],0),0)</f>
        <v>0.41666666666424135</v>
      </c>
      <c r="Q576" s="72">
        <f>ROUND(HOUR(Tableau_Effectifs_Dept[[#This Row],[Créneau J]])/12,1)</f>
        <v>0</v>
      </c>
      <c r="R576" s="72">
        <f>ROUND(HOUR(Tableau_Effectifs_Dept[[#This Row],[Créneau N]])/12,1)</f>
        <v>0.8</v>
      </c>
    </row>
    <row r="577" spans="1:21" hidden="1">
      <c r="A577" s="47">
        <v>44760.833333333336</v>
      </c>
      <c r="B577" s="47">
        <v>44761.333333333336</v>
      </c>
      <c r="C577" t="s">
        <v>181</v>
      </c>
      <c r="D577" t="s">
        <v>121</v>
      </c>
      <c r="E577" t="s">
        <v>108</v>
      </c>
      <c r="F577" t="s">
        <v>59</v>
      </c>
      <c r="G577" t="s">
        <v>118</v>
      </c>
      <c r="H577" t="s">
        <v>141</v>
      </c>
      <c r="I577" t="s">
        <v>116</v>
      </c>
      <c r="J5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Ast_logé£NUIT£PRO£VILLEPARISIS£18/07/2022</v>
      </c>
      <c r="K5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Ast_logé£NUIT£PRO£18/07/2022</v>
      </c>
      <c r="L577" s="71">
        <f>ROUND(MOD(Tableau_Effectifs_Dept[[#This Row],[GardDteDebut]],1),5)</f>
        <v>0.83333000000000002</v>
      </c>
      <c r="M577" s="71">
        <f>ROUND(MOD(Tableau_Effectifs_Dept[[#This Row],[GardDteFin]],1),5)</f>
        <v>0.33333000000000002</v>
      </c>
      <c r="N5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7" s="71">
        <f>MAX(IF(Tableau_Effectifs_Dept[[#This Row],[Créneau TOT]]&gt;0,Tableau_Effectifs_Dept[[#This Row],[Créneau TOT]]-Tableau_Effectifs_Dept[[#This Row],[Créneau J]],0),0)</f>
        <v>0</v>
      </c>
      <c r="Q577" s="72">
        <f>ROUND(HOUR(Tableau_Effectifs_Dept[[#This Row],[Créneau J]])/12,1)</f>
        <v>0</v>
      </c>
      <c r="R577" s="72">
        <f>ROUND(HOUR(Tableau_Effectifs_Dept[[#This Row],[Créneau N]])/12,1)</f>
        <v>0</v>
      </c>
    </row>
    <row r="578" spans="1:21">
      <c r="A578" s="47">
        <v>44760.854166666664</v>
      </c>
      <c r="B578" s="47">
        <v>44761.291666666664</v>
      </c>
      <c r="C578" t="s">
        <v>181</v>
      </c>
      <c r="D578" t="s">
        <v>122</v>
      </c>
      <c r="E578" t="s">
        <v>86</v>
      </c>
      <c r="F578" t="s">
        <v>20</v>
      </c>
      <c r="G578" t="s">
        <v>93</v>
      </c>
      <c r="H578" t="s">
        <v>140</v>
      </c>
      <c r="I578" t="s">
        <v>94</v>
      </c>
      <c r="J5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Garde£CRENEAU£VOL£DAMMARIE-LES-LYS£18/07/2022</v>
      </c>
      <c r="K5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8" s="71">
        <f>ROUND(MOD(Tableau_Effectifs_Dept[[#This Row],[GardDteDebut]],1),5)</f>
        <v>0.85416999999999998</v>
      </c>
      <c r="M578" s="71">
        <f>ROUND(MOD(Tableau_Effectifs_Dept[[#This Row],[GardDteFin]],1),5)</f>
        <v>0.29166999999999998</v>
      </c>
      <c r="N578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8" s="71">
        <f>MAX(IF(Tableau_Effectifs_Dept[[#This Row],[Créneau TOT]]&gt;0,Tableau_Effectifs_Dept[[#This Row],[Créneau TOT]]-Tableau_Effectifs_Dept[[#This Row],[Créneau J]],0),0)</f>
        <v>0.4375</v>
      </c>
      <c r="Q578" s="72">
        <f>ROUND(HOUR(Tableau_Effectifs_Dept[[#This Row],[Créneau J]])/12,1)</f>
        <v>0</v>
      </c>
      <c r="R578" s="72">
        <f>ROUND(HOUR(Tableau_Effectifs_Dept[[#This Row],[Créneau N]])/12,1)</f>
        <v>0.8</v>
      </c>
    </row>
    <row r="579" spans="1:21">
      <c r="A579" s="47">
        <v>44760.854166666664</v>
      </c>
      <c r="B579" s="47">
        <v>44761.291666666664</v>
      </c>
      <c r="C579" t="s">
        <v>181</v>
      </c>
      <c r="D579" t="s">
        <v>122</v>
      </c>
      <c r="E579" t="s">
        <v>86</v>
      </c>
      <c r="F579" t="s">
        <v>63</v>
      </c>
      <c r="G579" t="s">
        <v>93</v>
      </c>
      <c r="H579" t="s">
        <v>140</v>
      </c>
      <c r="I579" t="s">
        <v>94</v>
      </c>
      <c r="J5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Garde£CRENEAU£VOL£OZOIR-LA-FERRIERE£18/07/2022</v>
      </c>
      <c r="K5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9" s="71">
        <f>ROUND(MOD(Tableau_Effectifs_Dept[[#This Row],[GardDteDebut]],1),5)</f>
        <v>0.85416999999999998</v>
      </c>
      <c r="M579" s="71">
        <f>ROUND(MOD(Tableau_Effectifs_Dept[[#This Row],[GardDteFin]],1),5)</f>
        <v>0.29166999999999998</v>
      </c>
      <c r="N579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9" s="71">
        <f>MAX(IF(Tableau_Effectifs_Dept[[#This Row],[Créneau TOT]]&gt;0,Tableau_Effectifs_Dept[[#This Row],[Créneau TOT]]-Tableau_Effectifs_Dept[[#This Row],[Créneau J]],0),0)</f>
        <v>0.4375</v>
      </c>
      <c r="Q579" s="72">
        <f>ROUND(HOUR(Tableau_Effectifs_Dept[[#This Row],[Créneau J]])/12,1)</f>
        <v>0</v>
      </c>
      <c r="R579" s="72">
        <f>ROUND(HOUR(Tableau_Effectifs_Dept[[#This Row],[Créneau N]])/12,1)</f>
        <v>0.8</v>
      </c>
    </row>
    <row r="580" spans="1:21">
      <c r="A580" s="47">
        <v>44760.854166666664</v>
      </c>
      <c r="B580" s="47">
        <v>44761.208333333336</v>
      </c>
      <c r="C580" t="s">
        <v>181</v>
      </c>
      <c r="D580" t="s">
        <v>122</v>
      </c>
      <c r="E580" t="s">
        <v>117</v>
      </c>
      <c r="F580" t="s">
        <v>64</v>
      </c>
      <c r="G580" t="s">
        <v>93</v>
      </c>
      <c r="H580" t="s">
        <v>140</v>
      </c>
      <c r="I580" t="s">
        <v>94</v>
      </c>
      <c r="J5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Garde£CRENEAU£VOL£PONTAULT-COMBAULT£18/07/2022</v>
      </c>
      <c r="K5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0" s="71">
        <f>ROUND(MOD(Tableau_Effectifs_Dept[[#This Row],[GardDteDebut]],1),5)</f>
        <v>0.85416999999999998</v>
      </c>
      <c r="M580" s="71">
        <f>ROUND(MOD(Tableau_Effectifs_Dept[[#This Row],[GardDteFin]],1),5)</f>
        <v>0.20832999999999999</v>
      </c>
      <c r="N580" s="71">
        <f>IF(AND(Tableau_Effectifs_Dept[[#This Row],[PERIODE]]="creneau",Tableau_Effectifs_Dept[[#This Row],[DE Arrondi]]&gt;=7/24),Tableau_Effectifs_Dept[[#This Row],[GardDteFin]]-Tableau_Effectifs_Dept[[#This Row],[GardDteDebut]],0)</f>
        <v>0.35416666667151731</v>
      </c>
      <c r="O5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0" s="71">
        <f>MAX(IF(Tableau_Effectifs_Dept[[#This Row],[Créneau TOT]]&gt;0,Tableau_Effectifs_Dept[[#This Row],[Créneau TOT]]-Tableau_Effectifs_Dept[[#This Row],[Créneau J]],0),0)</f>
        <v>0.35416666667151731</v>
      </c>
      <c r="Q580" s="72">
        <f>ROUND(HOUR(Tableau_Effectifs_Dept[[#This Row],[Créneau J]])/12,1)</f>
        <v>0</v>
      </c>
      <c r="R580" s="72">
        <f>ROUND(HOUR(Tableau_Effectifs_Dept[[#This Row],[Créneau N]])/12,1)</f>
        <v>0.7</v>
      </c>
    </row>
    <row r="581" spans="1:21">
      <c r="A581" s="47">
        <v>44760.854166666664</v>
      </c>
      <c r="B581" s="47">
        <v>44761.291666666664</v>
      </c>
      <c r="C581" t="s">
        <v>181</v>
      </c>
      <c r="D581" t="s">
        <v>122</v>
      </c>
      <c r="E581" t="s">
        <v>86</v>
      </c>
      <c r="F581" t="s">
        <v>59</v>
      </c>
      <c r="G581" t="s">
        <v>93</v>
      </c>
      <c r="H581" t="s">
        <v>140</v>
      </c>
      <c r="I581" t="s">
        <v>94</v>
      </c>
      <c r="J5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Garde£CRENEAU£VOL£VILLEPARISIS£18/07/2022</v>
      </c>
      <c r="K5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1" s="71">
        <f>ROUND(MOD(Tableau_Effectifs_Dept[[#This Row],[GardDteDebut]],1),5)</f>
        <v>0.85416999999999998</v>
      </c>
      <c r="M581" s="71">
        <f>ROUND(MOD(Tableau_Effectifs_Dept[[#This Row],[GardDteFin]],1),5)</f>
        <v>0.29166999999999998</v>
      </c>
      <c r="N581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1" s="71">
        <f>MAX(IF(Tableau_Effectifs_Dept[[#This Row],[Créneau TOT]]&gt;0,Tableau_Effectifs_Dept[[#This Row],[Créneau TOT]]-Tableau_Effectifs_Dept[[#This Row],[Créneau J]],0),0)</f>
        <v>0.4375</v>
      </c>
      <c r="Q581" s="72">
        <f>ROUND(HOUR(Tableau_Effectifs_Dept[[#This Row],[Créneau J]])/12,1)</f>
        <v>0</v>
      </c>
      <c r="R581" s="72">
        <f>ROUND(HOUR(Tableau_Effectifs_Dept[[#This Row],[Créneau N]])/12,1)</f>
        <v>0.8</v>
      </c>
    </row>
    <row r="582" spans="1:21">
      <c r="A582" s="47">
        <v>44760.875</v>
      </c>
      <c r="B582" s="47">
        <v>44761.291666666664</v>
      </c>
      <c r="C582" t="s">
        <v>181</v>
      </c>
      <c r="D582" t="s">
        <v>124</v>
      </c>
      <c r="E582" t="s">
        <v>86</v>
      </c>
      <c r="F582" t="s">
        <v>73</v>
      </c>
      <c r="G582" t="s">
        <v>93</v>
      </c>
      <c r="H582" t="s">
        <v>140</v>
      </c>
      <c r="I582" t="s">
        <v>94</v>
      </c>
      <c r="J5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Garde£CRENEAU£VOL£NEMOURS£18/07/2022</v>
      </c>
      <c r="K5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2" s="71">
        <f>ROUND(MOD(Tableau_Effectifs_Dept[[#This Row],[GardDteDebut]],1),5)</f>
        <v>0.875</v>
      </c>
      <c r="M582" s="71">
        <f>ROUND(MOD(Tableau_Effectifs_Dept[[#This Row],[GardDteFin]],1),5)</f>
        <v>0.29166999999999998</v>
      </c>
      <c r="N582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5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2" s="71">
        <f>MAX(IF(Tableau_Effectifs_Dept[[#This Row],[Créneau TOT]]&gt;0,Tableau_Effectifs_Dept[[#This Row],[Créneau TOT]]-Tableau_Effectifs_Dept[[#This Row],[Créneau J]],0),0)</f>
        <v>0.41666666666424135</v>
      </c>
      <c r="Q582" s="72">
        <f>ROUND(HOUR(Tableau_Effectifs_Dept[[#This Row],[Créneau J]])/12,1)</f>
        <v>0</v>
      </c>
      <c r="R582" s="72">
        <f>ROUND(HOUR(Tableau_Effectifs_Dept[[#This Row],[Créneau N]])/12,1)</f>
        <v>0.8</v>
      </c>
    </row>
    <row r="583" spans="1:21">
      <c r="A583" s="47">
        <v>44760.875</v>
      </c>
      <c r="B583" s="47">
        <v>44761.291666666664</v>
      </c>
      <c r="C583" t="s">
        <v>181</v>
      </c>
      <c r="D583" t="s">
        <v>124</v>
      </c>
      <c r="E583" t="s">
        <v>86</v>
      </c>
      <c r="F583" t="s">
        <v>76</v>
      </c>
      <c r="G583" t="s">
        <v>93</v>
      </c>
      <c r="H583" t="s">
        <v>140</v>
      </c>
      <c r="I583" t="s">
        <v>94</v>
      </c>
      <c r="J5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Garde£CRENEAU£VOL£VOULX£18/07/2022</v>
      </c>
      <c r="K5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3" s="71">
        <f>ROUND(MOD(Tableau_Effectifs_Dept[[#This Row],[GardDteDebut]],1),5)</f>
        <v>0.875</v>
      </c>
      <c r="M583" s="71">
        <f>ROUND(MOD(Tableau_Effectifs_Dept[[#This Row],[GardDteFin]],1),5)</f>
        <v>0.29166999999999998</v>
      </c>
      <c r="N583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5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3" s="71">
        <f>MAX(IF(Tableau_Effectifs_Dept[[#This Row],[Créneau TOT]]&gt;0,Tableau_Effectifs_Dept[[#This Row],[Créneau TOT]]-Tableau_Effectifs_Dept[[#This Row],[Créneau J]],0),0)</f>
        <v>0.41666666666424135</v>
      </c>
      <c r="Q583" s="72">
        <f>ROUND(HOUR(Tableau_Effectifs_Dept[[#This Row],[Créneau J]])/12,1)</f>
        <v>0</v>
      </c>
      <c r="R583" s="72">
        <f>ROUND(HOUR(Tableau_Effectifs_Dept[[#This Row],[Créneau N]])/12,1)</f>
        <v>0.8</v>
      </c>
    </row>
    <row r="584" spans="1:21">
      <c r="A584" s="47">
        <v>44761.166666666664</v>
      </c>
      <c r="B584" s="47">
        <v>44761.291666666664</v>
      </c>
      <c r="C584" t="s">
        <v>182</v>
      </c>
      <c r="D584" t="s">
        <v>119</v>
      </c>
      <c r="E584" t="s">
        <v>86</v>
      </c>
      <c r="F584" t="s">
        <v>34</v>
      </c>
      <c r="G584" t="s">
        <v>93</v>
      </c>
      <c r="H584" t="s">
        <v>140</v>
      </c>
      <c r="I584" t="s">
        <v>94</v>
      </c>
      <c r="J5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Garde£CRENEAU£VOL£JOUY-LE-CHATEL£19/07/2022</v>
      </c>
      <c r="K5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4" s="129">
        <f>ROUND(MOD(Tableau_Effectifs_Dept[[#This Row],[GardDteDebut]],1),5)</f>
        <v>0.16667000000000001</v>
      </c>
      <c r="M584" s="71">
        <f>ROUND(MOD(Tableau_Effectifs_Dept[[#This Row],[GardDteFin]],1),5)</f>
        <v>0.29166999999999998</v>
      </c>
      <c r="N584" s="95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4" s="95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4" s="95">
        <f>MAX(IF(Tableau_Effectifs_Dept[[#This Row],[Créneau TOT]]&gt;0,Tableau_Effectifs_Dept[[#This Row],[Créneau TOT]]-Tableau_Effectifs_Dept[[#This Row],[Créneau J]],0),0)</f>
        <v>0</v>
      </c>
      <c r="Q584" s="72">
        <f>ROUND(HOUR(Tableau_Effectifs_Dept[[#This Row],[Créneau J]])/12,1)</f>
        <v>0</v>
      </c>
      <c r="R584" s="72">
        <f>ROUND(HOUR(Tableau_Effectifs_Dept[[#This Row],[Créneau N]])/12,1)</f>
        <v>0</v>
      </c>
      <c r="T584" s="93">
        <v>0</v>
      </c>
      <c r="U584" s="93">
        <v>0.125</v>
      </c>
    </row>
    <row r="585" spans="1:21" hidden="1">
      <c r="A585" s="47">
        <v>44761.291666666664</v>
      </c>
      <c r="B585" s="47">
        <v>44761.791666666664</v>
      </c>
      <c r="C585" t="s">
        <v>182</v>
      </c>
      <c r="D585" t="s">
        <v>86</v>
      </c>
      <c r="E585" t="s">
        <v>85</v>
      </c>
      <c r="F585" t="s">
        <v>66</v>
      </c>
      <c r="G585" t="s">
        <v>93</v>
      </c>
      <c r="H585" t="s">
        <v>140</v>
      </c>
      <c r="I585" t="s">
        <v>97</v>
      </c>
      <c r="J5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Garde£JOUR£VOL£BOIS-LE-ROI£19/07/2022</v>
      </c>
      <c r="K5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5">
        <f>ROUND(MOD(Tableau_Effectifs_Dept[[#This Row],[GardDteDebut]],1),5)</f>
        <v>0.29166999999999998</v>
      </c>
      <c r="M585">
        <f>ROUND(MOD(Tableau_Effectifs_Dept[[#This Row],[GardDteFin]],1),5)</f>
        <v>0.79166999999999998</v>
      </c>
      <c r="N5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5" s="71">
        <f>MAX(IF(Tableau_Effectifs_Dept[[#This Row],[Créneau TOT]]&gt;0,Tableau_Effectifs_Dept[[#This Row],[Créneau TOT]]-Tableau_Effectifs_Dept[[#This Row],[Créneau J]],0),0)</f>
        <v>0</v>
      </c>
      <c r="Q585" s="71">
        <f>ROUND(HOUR(Tableau_Effectifs_Dept[[#This Row],[Créneau J]])/12,1)</f>
        <v>0</v>
      </c>
      <c r="R585" s="71"/>
    </row>
    <row r="586" spans="1:21" hidden="1">
      <c r="A586" s="47">
        <v>44761.291666666664</v>
      </c>
      <c r="B586" s="47">
        <v>44762.291666666664</v>
      </c>
      <c r="C586" t="s">
        <v>182</v>
      </c>
      <c r="D586" t="s">
        <v>86</v>
      </c>
      <c r="E586" t="s">
        <v>86</v>
      </c>
      <c r="F586" t="s">
        <v>66</v>
      </c>
      <c r="G586" t="s">
        <v>93</v>
      </c>
      <c r="H586" t="s">
        <v>141</v>
      </c>
      <c r="I586" t="s">
        <v>98</v>
      </c>
      <c r="J5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Garde£24H£PRO£BOIS-LE-ROI£19/07/2022</v>
      </c>
      <c r="K5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6">
        <f>ROUND(MOD(Tableau_Effectifs_Dept[[#This Row],[GardDteDebut]],1),5)</f>
        <v>0.29166999999999998</v>
      </c>
      <c r="M586">
        <f>ROUND(MOD(Tableau_Effectifs_Dept[[#This Row],[GardDteFin]],1),5)</f>
        <v>0.29166999999999998</v>
      </c>
      <c r="N5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6" s="71">
        <f>MAX(IF(Tableau_Effectifs_Dept[[#This Row],[Créneau TOT]]&gt;0,Tableau_Effectifs_Dept[[#This Row],[Créneau TOT]]-Tableau_Effectifs_Dept[[#This Row],[Créneau J]],0),0)</f>
        <v>0</v>
      </c>
      <c r="Q586" s="71">
        <f>ROUND(HOUR(Tableau_Effectifs_Dept[[#This Row],[Créneau J]])/12,1)</f>
        <v>0</v>
      </c>
      <c r="R586" s="71"/>
    </row>
    <row r="587" spans="1:21" hidden="1">
      <c r="A587" s="47">
        <v>44761.291666666664</v>
      </c>
      <c r="B587" s="47">
        <v>44761.791666666664</v>
      </c>
      <c r="C587" t="s">
        <v>182</v>
      </c>
      <c r="D587" t="s">
        <v>86</v>
      </c>
      <c r="E587" t="s">
        <v>85</v>
      </c>
      <c r="F587" t="s">
        <v>66</v>
      </c>
      <c r="G587" t="s">
        <v>93</v>
      </c>
      <c r="H587" t="s">
        <v>140</v>
      </c>
      <c r="I587" t="s">
        <v>97</v>
      </c>
      <c r="J5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Garde£JOUR£VOL£BOIS-LE-ROI£19/07/2022</v>
      </c>
      <c r="K5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7">
        <f>ROUND(MOD(Tableau_Effectifs_Dept[[#This Row],[GardDteDebut]],1),5)</f>
        <v>0.29166999999999998</v>
      </c>
      <c r="M587">
        <f>ROUND(MOD(Tableau_Effectifs_Dept[[#This Row],[GardDteFin]],1),5)</f>
        <v>0.79166999999999998</v>
      </c>
      <c r="N5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7" s="71">
        <f>MAX(IF(Tableau_Effectifs_Dept[[#This Row],[Créneau TOT]]&gt;0,Tableau_Effectifs_Dept[[#This Row],[Créneau TOT]]-Tableau_Effectifs_Dept[[#This Row],[Créneau J]],0),0)</f>
        <v>0</v>
      </c>
      <c r="Q587" s="71">
        <f>ROUND(HOUR(Tableau_Effectifs_Dept[[#This Row],[Créneau J]])/12,1)</f>
        <v>0</v>
      </c>
      <c r="R587" s="71"/>
    </row>
    <row r="588" spans="1:21" hidden="1">
      <c r="A588" s="47">
        <v>44761.291666666664</v>
      </c>
      <c r="B588" s="47">
        <v>44761.791666666664</v>
      </c>
      <c r="C588" t="s">
        <v>182</v>
      </c>
      <c r="D588" t="s">
        <v>86</v>
      </c>
      <c r="E588" t="s">
        <v>85</v>
      </c>
      <c r="F588" t="s">
        <v>66</v>
      </c>
      <c r="G588" t="s">
        <v>93</v>
      </c>
      <c r="H588" t="s">
        <v>140</v>
      </c>
      <c r="I588" t="s">
        <v>97</v>
      </c>
      <c r="J5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Garde£JOUR£VOL£BOIS-LE-ROI£19/07/2022</v>
      </c>
      <c r="K5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8">
        <f>ROUND(MOD(Tableau_Effectifs_Dept[[#This Row],[GardDteDebut]],1),5)</f>
        <v>0.29166999999999998</v>
      </c>
      <c r="M588">
        <f>ROUND(MOD(Tableau_Effectifs_Dept[[#This Row],[GardDteFin]],1),5)</f>
        <v>0.79166999999999998</v>
      </c>
      <c r="N5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8" s="71">
        <f>MAX(IF(Tableau_Effectifs_Dept[[#This Row],[Créneau TOT]]&gt;0,Tableau_Effectifs_Dept[[#This Row],[Créneau TOT]]-Tableau_Effectifs_Dept[[#This Row],[Créneau J]],0),0)</f>
        <v>0</v>
      </c>
      <c r="Q588" s="71">
        <f>ROUND(HOUR(Tableau_Effectifs_Dept[[#This Row],[Créneau J]])/12,1)</f>
        <v>0</v>
      </c>
      <c r="R588" s="71"/>
    </row>
    <row r="589" spans="1:21" hidden="1">
      <c r="A589" s="47">
        <v>44761.291666666664</v>
      </c>
      <c r="B589" s="47">
        <v>44761.791666666664</v>
      </c>
      <c r="C589" t="s">
        <v>182</v>
      </c>
      <c r="D589" t="s">
        <v>86</v>
      </c>
      <c r="E589" t="s">
        <v>85</v>
      </c>
      <c r="F589" t="s">
        <v>66</v>
      </c>
      <c r="G589" t="s">
        <v>93</v>
      </c>
      <c r="H589" t="s">
        <v>141</v>
      </c>
      <c r="I589" t="s">
        <v>97</v>
      </c>
      <c r="J5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Garde£JOUR£PRO£BOIS-LE-ROI£19/07/2022</v>
      </c>
      <c r="K5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9">
        <f>ROUND(MOD(Tableau_Effectifs_Dept[[#This Row],[GardDteDebut]],1),5)</f>
        <v>0.29166999999999998</v>
      </c>
      <c r="M589">
        <f>ROUND(MOD(Tableau_Effectifs_Dept[[#This Row],[GardDteFin]],1),5)</f>
        <v>0.79166999999999998</v>
      </c>
      <c r="N5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9" s="71">
        <f>MAX(IF(Tableau_Effectifs_Dept[[#This Row],[Créneau TOT]]&gt;0,Tableau_Effectifs_Dept[[#This Row],[Créneau TOT]]-Tableau_Effectifs_Dept[[#This Row],[Créneau J]],0),0)</f>
        <v>0</v>
      </c>
      <c r="Q589" s="71">
        <f>ROUND(HOUR(Tableau_Effectifs_Dept[[#This Row],[Créneau J]])/12,1)</f>
        <v>0</v>
      </c>
      <c r="R589" s="71"/>
    </row>
    <row r="590" spans="1:21" hidden="1">
      <c r="A590" s="47">
        <v>44761.291666666664</v>
      </c>
      <c r="B590" s="47">
        <v>44762.291666666664</v>
      </c>
      <c r="C590" t="s">
        <v>182</v>
      </c>
      <c r="D590" t="s">
        <v>86</v>
      </c>
      <c r="E590" t="s">
        <v>86</v>
      </c>
      <c r="F590" t="s">
        <v>66</v>
      </c>
      <c r="G590" t="s">
        <v>93</v>
      </c>
      <c r="H590" t="s">
        <v>141</v>
      </c>
      <c r="I590" t="s">
        <v>98</v>
      </c>
      <c r="J5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Garde£24H£PRO£BOIS-LE-ROI£19/07/2022</v>
      </c>
      <c r="K5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0">
        <f>ROUND(MOD(Tableau_Effectifs_Dept[[#This Row],[GardDteDebut]],1),5)</f>
        <v>0.29166999999999998</v>
      </c>
      <c r="M590">
        <f>ROUND(MOD(Tableau_Effectifs_Dept[[#This Row],[GardDteFin]],1),5)</f>
        <v>0.29166999999999998</v>
      </c>
      <c r="N5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0" s="71">
        <f>MAX(IF(Tableau_Effectifs_Dept[[#This Row],[Créneau TOT]]&gt;0,Tableau_Effectifs_Dept[[#This Row],[Créneau TOT]]-Tableau_Effectifs_Dept[[#This Row],[Créneau J]],0),0)</f>
        <v>0</v>
      </c>
      <c r="Q590" s="71">
        <f>ROUND(HOUR(Tableau_Effectifs_Dept[[#This Row],[Créneau J]])/12,1)</f>
        <v>0</v>
      </c>
      <c r="R590" s="71"/>
    </row>
    <row r="591" spans="1:21" hidden="1">
      <c r="A591" s="47">
        <v>44761.291666666664</v>
      </c>
      <c r="B591" s="47">
        <v>44761.791666666664</v>
      </c>
      <c r="C591" t="s">
        <v>182</v>
      </c>
      <c r="D591" t="s">
        <v>86</v>
      </c>
      <c r="E591" t="s">
        <v>85</v>
      </c>
      <c r="F591" t="s">
        <v>69</v>
      </c>
      <c r="G591" t="s">
        <v>93</v>
      </c>
      <c r="H591" t="s">
        <v>140</v>
      </c>
      <c r="I591" t="s">
        <v>97</v>
      </c>
      <c r="J5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Garde£JOUR£VOL£BOURRON-MARLOTTE£19/07/2022</v>
      </c>
      <c r="K5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1">
        <f>ROUND(MOD(Tableau_Effectifs_Dept[[#This Row],[GardDteDebut]],1),5)</f>
        <v>0.29166999999999998</v>
      </c>
      <c r="M591">
        <f>ROUND(MOD(Tableau_Effectifs_Dept[[#This Row],[GardDteFin]],1),5)</f>
        <v>0.79166999999999998</v>
      </c>
      <c r="N5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1" s="71">
        <f>MAX(IF(Tableau_Effectifs_Dept[[#This Row],[Créneau TOT]]&gt;0,Tableau_Effectifs_Dept[[#This Row],[Créneau TOT]]-Tableau_Effectifs_Dept[[#This Row],[Créneau J]],0),0)</f>
        <v>0</v>
      </c>
      <c r="Q591" s="71">
        <f>ROUND(HOUR(Tableau_Effectifs_Dept[[#This Row],[Créneau J]])/12,1)</f>
        <v>0</v>
      </c>
      <c r="R591" s="71"/>
    </row>
    <row r="592" spans="1:21" hidden="1">
      <c r="A592" s="47">
        <v>44761.291666666664</v>
      </c>
      <c r="B592" s="47">
        <v>44761.791666666664</v>
      </c>
      <c r="C592" t="s">
        <v>182</v>
      </c>
      <c r="D592" t="s">
        <v>86</v>
      </c>
      <c r="E592" t="s">
        <v>85</v>
      </c>
      <c r="F592" t="s">
        <v>69</v>
      </c>
      <c r="G592" t="s">
        <v>93</v>
      </c>
      <c r="H592" t="s">
        <v>141</v>
      </c>
      <c r="I592" t="s">
        <v>97</v>
      </c>
      <c r="J5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Garde£JOUR£PRO£BOURRON-MARLOTTE£19/07/2022</v>
      </c>
      <c r="K5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2">
        <f>ROUND(MOD(Tableau_Effectifs_Dept[[#This Row],[GardDteDebut]],1),5)</f>
        <v>0.29166999999999998</v>
      </c>
      <c r="M592">
        <f>ROUND(MOD(Tableau_Effectifs_Dept[[#This Row],[GardDteFin]],1),5)</f>
        <v>0.79166999999999998</v>
      </c>
      <c r="N5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2" s="71">
        <f>MAX(IF(Tableau_Effectifs_Dept[[#This Row],[Créneau TOT]]&gt;0,Tableau_Effectifs_Dept[[#This Row],[Créneau TOT]]-Tableau_Effectifs_Dept[[#This Row],[Créneau J]],0),0)</f>
        <v>0</v>
      </c>
      <c r="Q592" s="71">
        <f>ROUND(HOUR(Tableau_Effectifs_Dept[[#This Row],[Créneau J]])/12,1)</f>
        <v>0</v>
      </c>
      <c r="R592" s="71"/>
    </row>
    <row r="593" spans="1:18" hidden="1">
      <c r="A593" s="47">
        <v>44761.291666666664</v>
      </c>
      <c r="B593" s="47">
        <v>44761.791666666664</v>
      </c>
      <c r="C593" t="s">
        <v>182</v>
      </c>
      <c r="D593" t="s">
        <v>86</v>
      </c>
      <c r="E593" t="s">
        <v>85</v>
      </c>
      <c r="F593" t="s">
        <v>69</v>
      </c>
      <c r="G593" t="s">
        <v>93</v>
      </c>
      <c r="H593" t="s">
        <v>140</v>
      </c>
      <c r="I593" t="s">
        <v>97</v>
      </c>
      <c r="J5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Garde£JOUR£VOL£BOURRON-MARLOTTE£19/07/2022</v>
      </c>
      <c r="K5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3">
        <f>ROUND(MOD(Tableau_Effectifs_Dept[[#This Row],[GardDteDebut]],1),5)</f>
        <v>0.29166999999999998</v>
      </c>
      <c r="M593">
        <f>ROUND(MOD(Tableau_Effectifs_Dept[[#This Row],[GardDteFin]],1),5)</f>
        <v>0.79166999999999998</v>
      </c>
      <c r="N5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3" s="71">
        <f>MAX(IF(Tableau_Effectifs_Dept[[#This Row],[Créneau TOT]]&gt;0,Tableau_Effectifs_Dept[[#This Row],[Créneau TOT]]-Tableau_Effectifs_Dept[[#This Row],[Créneau J]],0),0)</f>
        <v>0</v>
      </c>
      <c r="Q593" s="71">
        <f>ROUND(HOUR(Tableau_Effectifs_Dept[[#This Row],[Créneau J]])/12,1)</f>
        <v>0</v>
      </c>
      <c r="R593" s="71"/>
    </row>
    <row r="594" spans="1:18" hidden="1">
      <c r="A594" s="47">
        <v>44761.291666666664</v>
      </c>
      <c r="B594" s="47">
        <v>44761.791666666664</v>
      </c>
      <c r="C594" t="s">
        <v>182</v>
      </c>
      <c r="D594" t="s">
        <v>86</v>
      </c>
      <c r="E594" t="s">
        <v>85</v>
      </c>
      <c r="F594" t="s">
        <v>27</v>
      </c>
      <c r="G594" t="s">
        <v>93</v>
      </c>
      <c r="H594" t="s">
        <v>141</v>
      </c>
      <c r="I594" t="s">
        <v>97</v>
      </c>
      <c r="J5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Garde£JOUR£PRO£BRAY-SUR-SEINE£19/07/2022</v>
      </c>
      <c r="K5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4">
        <f>ROUND(MOD(Tableau_Effectifs_Dept[[#This Row],[GardDteDebut]],1),5)</f>
        <v>0.29166999999999998</v>
      </c>
      <c r="M594">
        <f>ROUND(MOD(Tableau_Effectifs_Dept[[#This Row],[GardDteFin]],1),5)</f>
        <v>0.79166999999999998</v>
      </c>
      <c r="N5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4" s="71">
        <f>MAX(IF(Tableau_Effectifs_Dept[[#This Row],[Créneau TOT]]&gt;0,Tableau_Effectifs_Dept[[#This Row],[Créneau TOT]]-Tableau_Effectifs_Dept[[#This Row],[Créneau J]],0),0)</f>
        <v>0</v>
      </c>
      <c r="Q594" s="71">
        <f>ROUND(HOUR(Tableau_Effectifs_Dept[[#This Row],[Créneau J]])/12,1)</f>
        <v>0</v>
      </c>
      <c r="R594" s="71"/>
    </row>
    <row r="595" spans="1:18" hidden="1">
      <c r="A595" s="47">
        <v>44761.291666666664</v>
      </c>
      <c r="B595" s="47">
        <v>44761.791666666664</v>
      </c>
      <c r="C595" t="s">
        <v>182</v>
      </c>
      <c r="D595" t="s">
        <v>86</v>
      </c>
      <c r="E595" t="s">
        <v>85</v>
      </c>
      <c r="F595" t="s">
        <v>27</v>
      </c>
      <c r="G595" t="s">
        <v>93</v>
      </c>
      <c r="H595" t="s">
        <v>141</v>
      </c>
      <c r="I595" t="s">
        <v>97</v>
      </c>
      <c r="J5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Garde£JOUR£PRO£BRAY-SUR-SEINE£19/07/2022</v>
      </c>
      <c r="K5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5">
        <f>ROUND(MOD(Tableau_Effectifs_Dept[[#This Row],[GardDteDebut]],1),5)</f>
        <v>0.29166999999999998</v>
      </c>
      <c r="M595">
        <f>ROUND(MOD(Tableau_Effectifs_Dept[[#This Row],[GardDteFin]],1),5)</f>
        <v>0.79166999999999998</v>
      </c>
      <c r="N5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5" s="71">
        <f>MAX(IF(Tableau_Effectifs_Dept[[#This Row],[Créneau TOT]]&gt;0,Tableau_Effectifs_Dept[[#This Row],[Créneau TOT]]-Tableau_Effectifs_Dept[[#This Row],[Créneau J]],0),0)</f>
        <v>0</v>
      </c>
      <c r="Q595" s="71">
        <f>ROUND(HOUR(Tableau_Effectifs_Dept[[#This Row],[Créneau J]])/12,1)</f>
        <v>0</v>
      </c>
      <c r="R595" s="71"/>
    </row>
    <row r="596" spans="1:18" hidden="1">
      <c r="A596" s="47">
        <v>44761.291666666664</v>
      </c>
      <c r="B596" s="47">
        <v>44761.791666666664</v>
      </c>
      <c r="C596" t="s">
        <v>182</v>
      </c>
      <c r="D596" t="s">
        <v>86</v>
      </c>
      <c r="E596" t="s">
        <v>85</v>
      </c>
      <c r="F596" t="s">
        <v>27</v>
      </c>
      <c r="G596" t="s">
        <v>93</v>
      </c>
      <c r="H596" t="s">
        <v>141</v>
      </c>
      <c r="I596" t="s">
        <v>97</v>
      </c>
      <c r="J5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Garde£JOUR£PRO£BRAY-SUR-SEINE£19/07/2022</v>
      </c>
      <c r="K5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6">
        <f>ROUND(MOD(Tableau_Effectifs_Dept[[#This Row],[GardDteDebut]],1),5)</f>
        <v>0.29166999999999998</v>
      </c>
      <c r="M596">
        <f>ROUND(MOD(Tableau_Effectifs_Dept[[#This Row],[GardDteFin]],1),5)</f>
        <v>0.79166999999999998</v>
      </c>
      <c r="N5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6" s="71">
        <f>MAX(IF(Tableau_Effectifs_Dept[[#This Row],[Créneau TOT]]&gt;0,Tableau_Effectifs_Dept[[#This Row],[Créneau TOT]]-Tableau_Effectifs_Dept[[#This Row],[Créneau J]],0),0)</f>
        <v>0</v>
      </c>
      <c r="Q596" s="71">
        <f>ROUND(HOUR(Tableau_Effectifs_Dept[[#This Row],[Créneau J]])/12,1)</f>
        <v>0</v>
      </c>
      <c r="R596" s="71"/>
    </row>
    <row r="597" spans="1:18" hidden="1">
      <c r="A597" s="47">
        <v>44761.291666666664</v>
      </c>
      <c r="B597" s="47">
        <v>44762.291666666664</v>
      </c>
      <c r="C597" t="s">
        <v>182</v>
      </c>
      <c r="D597" t="s">
        <v>86</v>
      </c>
      <c r="E597" t="s">
        <v>86</v>
      </c>
      <c r="F597" t="s">
        <v>27</v>
      </c>
      <c r="G597" t="s">
        <v>93</v>
      </c>
      <c r="H597" t="s">
        <v>141</v>
      </c>
      <c r="I597" t="s">
        <v>98</v>
      </c>
      <c r="J5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Garde£24H£PRO£BRAY-SUR-SEINE£19/07/2022</v>
      </c>
      <c r="K5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7">
        <f>ROUND(MOD(Tableau_Effectifs_Dept[[#This Row],[GardDteDebut]],1),5)</f>
        <v>0.29166999999999998</v>
      </c>
      <c r="M597">
        <f>ROUND(MOD(Tableau_Effectifs_Dept[[#This Row],[GardDteFin]],1),5)</f>
        <v>0.29166999999999998</v>
      </c>
      <c r="N5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7" s="71">
        <f>MAX(IF(Tableau_Effectifs_Dept[[#This Row],[Créneau TOT]]&gt;0,Tableau_Effectifs_Dept[[#This Row],[Créneau TOT]]-Tableau_Effectifs_Dept[[#This Row],[Créneau J]],0),0)</f>
        <v>0</v>
      </c>
      <c r="Q597" s="71">
        <f>ROUND(HOUR(Tableau_Effectifs_Dept[[#This Row],[Créneau J]])/12,1)</f>
        <v>0</v>
      </c>
      <c r="R597" s="71"/>
    </row>
    <row r="598" spans="1:18" hidden="1">
      <c r="A598" s="47">
        <v>44761.291666666664</v>
      </c>
      <c r="B598" s="47">
        <v>44761.791666666664</v>
      </c>
      <c r="C598" t="s">
        <v>182</v>
      </c>
      <c r="D598" t="s">
        <v>86</v>
      </c>
      <c r="E598" t="s">
        <v>85</v>
      </c>
      <c r="F598" t="s">
        <v>27</v>
      </c>
      <c r="G598" t="s">
        <v>93</v>
      </c>
      <c r="H598" t="s">
        <v>140</v>
      </c>
      <c r="I598" t="s">
        <v>97</v>
      </c>
      <c r="J5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Garde£JOUR£VOL£BRAY-SUR-SEINE£19/07/2022</v>
      </c>
      <c r="K5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8">
        <f>ROUND(MOD(Tableau_Effectifs_Dept[[#This Row],[GardDteDebut]],1),5)</f>
        <v>0.29166999999999998</v>
      </c>
      <c r="M598">
        <f>ROUND(MOD(Tableau_Effectifs_Dept[[#This Row],[GardDteFin]],1),5)</f>
        <v>0.79166999999999998</v>
      </c>
      <c r="N5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8" s="71">
        <f>MAX(IF(Tableau_Effectifs_Dept[[#This Row],[Créneau TOT]]&gt;0,Tableau_Effectifs_Dept[[#This Row],[Créneau TOT]]-Tableau_Effectifs_Dept[[#This Row],[Créneau J]],0),0)</f>
        <v>0</v>
      </c>
      <c r="Q598" s="71">
        <f>ROUND(HOUR(Tableau_Effectifs_Dept[[#This Row],[Créneau J]])/12,1)</f>
        <v>0</v>
      </c>
      <c r="R598" s="71"/>
    </row>
    <row r="599" spans="1:18" hidden="1">
      <c r="A599" s="47">
        <v>44761.291666666664</v>
      </c>
      <c r="B599" s="47">
        <v>44762.291666666664</v>
      </c>
      <c r="C599" t="s">
        <v>182</v>
      </c>
      <c r="D599" t="s">
        <v>86</v>
      </c>
      <c r="E599" t="s">
        <v>86</v>
      </c>
      <c r="F599" t="s">
        <v>27</v>
      </c>
      <c r="G599" t="s">
        <v>93</v>
      </c>
      <c r="H599" t="s">
        <v>141</v>
      </c>
      <c r="I599" t="s">
        <v>98</v>
      </c>
      <c r="J5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Garde£24H£PRO£BRAY-SUR-SEINE£19/07/2022</v>
      </c>
      <c r="K5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9">
        <f>ROUND(MOD(Tableau_Effectifs_Dept[[#This Row],[GardDteDebut]],1),5)</f>
        <v>0.29166999999999998</v>
      </c>
      <c r="M599">
        <f>ROUND(MOD(Tableau_Effectifs_Dept[[#This Row],[GardDteFin]],1),5)</f>
        <v>0.29166999999999998</v>
      </c>
      <c r="N5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9" s="71">
        <f>MAX(IF(Tableau_Effectifs_Dept[[#This Row],[Créneau TOT]]&gt;0,Tableau_Effectifs_Dept[[#This Row],[Créneau TOT]]-Tableau_Effectifs_Dept[[#This Row],[Créneau J]],0),0)</f>
        <v>0</v>
      </c>
      <c r="Q599" s="71">
        <f>ROUND(HOUR(Tableau_Effectifs_Dept[[#This Row],[Créneau J]])/12,1)</f>
        <v>0</v>
      </c>
      <c r="R599" s="71"/>
    </row>
    <row r="600" spans="1:18" hidden="1">
      <c r="A600" s="47">
        <v>44761.291666666664</v>
      </c>
      <c r="B600" s="47">
        <v>44762.291666666664</v>
      </c>
      <c r="C600" t="s">
        <v>182</v>
      </c>
      <c r="D600" t="s">
        <v>86</v>
      </c>
      <c r="E600" t="s">
        <v>86</v>
      </c>
      <c r="F600" t="s">
        <v>27</v>
      </c>
      <c r="G600" t="s">
        <v>93</v>
      </c>
      <c r="H600" t="s">
        <v>141</v>
      </c>
      <c r="I600" t="s">
        <v>98</v>
      </c>
      <c r="J6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Garde£24H£PRO£BRAY-SUR-SEINE£19/07/2022</v>
      </c>
      <c r="K6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0">
        <f>ROUND(MOD(Tableau_Effectifs_Dept[[#This Row],[GardDteDebut]],1),5)</f>
        <v>0.29166999999999998</v>
      </c>
      <c r="M600">
        <f>ROUND(MOD(Tableau_Effectifs_Dept[[#This Row],[GardDteFin]],1),5)</f>
        <v>0.29166999999999998</v>
      </c>
      <c r="N6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0" s="71">
        <f>MAX(IF(Tableau_Effectifs_Dept[[#This Row],[Créneau TOT]]&gt;0,Tableau_Effectifs_Dept[[#This Row],[Créneau TOT]]-Tableau_Effectifs_Dept[[#This Row],[Créneau J]],0),0)</f>
        <v>0</v>
      </c>
      <c r="Q600" s="71">
        <f>ROUND(HOUR(Tableau_Effectifs_Dept[[#This Row],[Créneau J]])/12,1)</f>
        <v>0</v>
      </c>
      <c r="R600" s="71"/>
    </row>
    <row r="601" spans="1:18" hidden="1">
      <c r="A601" s="47">
        <v>44761.291666666664</v>
      </c>
      <c r="B601" s="47">
        <v>44761.791666666664</v>
      </c>
      <c r="C601" t="s">
        <v>182</v>
      </c>
      <c r="D601" t="s">
        <v>86</v>
      </c>
      <c r="E601" t="s">
        <v>85</v>
      </c>
      <c r="F601" t="s">
        <v>13</v>
      </c>
      <c r="G601" t="s">
        <v>93</v>
      </c>
      <c r="H601" t="s">
        <v>141</v>
      </c>
      <c r="I601" t="s">
        <v>97</v>
      </c>
      <c r="J6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Garde£JOUR£PRO£BRIE-COMTE-ROBERT£19/07/2022</v>
      </c>
      <c r="K6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1">
        <f>ROUND(MOD(Tableau_Effectifs_Dept[[#This Row],[GardDteDebut]],1),5)</f>
        <v>0.29166999999999998</v>
      </c>
      <c r="M601">
        <f>ROUND(MOD(Tableau_Effectifs_Dept[[#This Row],[GardDteFin]],1),5)</f>
        <v>0.79166999999999998</v>
      </c>
      <c r="N6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1" s="71">
        <f>MAX(IF(Tableau_Effectifs_Dept[[#This Row],[Créneau TOT]]&gt;0,Tableau_Effectifs_Dept[[#This Row],[Créneau TOT]]-Tableau_Effectifs_Dept[[#This Row],[Créneau J]],0),0)</f>
        <v>0</v>
      </c>
      <c r="Q601" s="71">
        <f>ROUND(HOUR(Tableau_Effectifs_Dept[[#This Row],[Créneau J]])/12,1)</f>
        <v>0</v>
      </c>
      <c r="R601" s="71"/>
    </row>
    <row r="602" spans="1:18" hidden="1">
      <c r="A602" s="47">
        <v>44761.291666666664</v>
      </c>
      <c r="B602" s="47">
        <v>44761.791666666664</v>
      </c>
      <c r="C602" t="s">
        <v>182</v>
      </c>
      <c r="D602" t="s">
        <v>86</v>
      </c>
      <c r="E602" t="s">
        <v>85</v>
      </c>
      <c r="F602" t="s">
        <v>13</v>
      </c>
      <c r="G602" t="s">
        <v>93</v>
      </c>
      <c r="H602" t="s">
        <v>140</v>
      </c>
      <c r="I602" t="s">
        <v>97</v>
      </c>
      <c r="J6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Garde£JOUR£VOL£BRIE-COMTE-ROBERT£19/07/2022</v>
      </c>
      <c r="K6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2">
        <f>ROUND(MOD(Tableau_Effectifs_Dept[[#This Row],[GardDteDebut]],1),5)</f>
        <v>0.29166999999999998</v>
      </c>
      <c r="M602">
        <f>ROUND(MOD(Tableau_Effectifs_Dept[[#This Row],[GardDteFin]],1),5)</f>
        <v>0.79166999999999998</v>
      </c>
      <c r="N6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2" s="71">
        <f>MAX(IF(Tableau_Effectifs_Dept[[#This Row],[Créneau TOT]]&gt;0,Tableau_Effectifs_Dept[[#This Row],[Créneau TOT]]-Tableau_Effectifs_Dept[[#This Row],[Créneau J]],0),0)</f>
        <v>0</v>
      </c>
      <c r="Q602" s="71">
        <f>ROUND(HOUR(Tableau_Effectifs_Dept[[#This Row],[Créneau J]])/12,1)</f>
        <v>0</v>
      </c>
      <c r="R602" s="71"/>
    </row>
    <row r="603" spans="1:18" hidden="1">
      <c r="A603" s="47">
        <v>44761.291666666664</v>
      </c>
      <c r="B603" s="47">
        <v>44761.791666666664</v>
      </c>
      <c r="C603" t="s">
        <v>182</v>
      </c>
      <c r="D603" t="s">
        <v>86</v>
      </c>
      <c r="E603" t="s">
        <v>85</v>
      </c>
      <c r="F603" t="s">
        <v>13</v>
      </c>
      <c r="G603" t="s">
        <v>93</v>
      </c>
      <c r="H603" t="s">
        <v>141</v>
      </c>
      <c r="I603" t="s">
        <v>97</v>
      </c>
      <c r="J6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Garde£JOUR£PRO£BRIE-COMTE-ROBERT£19/07/2022</v>
      </c>
      <c r="K6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3">
        <f>ROUND(MOD(Tableau_Effectifs_Dept[[#This Row],[GardDteDebut]],1),5)</f>
        <v>0.29166999999999998</v>
      </c>
      <c r="M603">
        <f>ROUND(MOD(Tableau_Effectifs_Dept[[#This Row],[GardDteFin]],1),5)</f>
        <v>0.79166999999999998</v>
      </c>
      <c r="N6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3" s="71">
        <f>MAX(IF(Tableau_Effectifs_Dept[[#This Row],[Créneau TOT]]&gt;0,Tableau_Effectifs_Dept[[#This Row],[Créneau TOT]]-Tableau_Effectifs_Dept[[#This Row],[Créneau J]],0),0)</f>
        <v>0</v>
      </c>
      <c r="Q603" s="71">
        <f>ROUND(HOUR(Tableau_Effectifs_Dept[[#This Row],[Créneau J]])/12,1)</f>
        <v>0</v>
      </c>
      <c r="R603" s="71"/>
    </row>
    <row r="604" spans="1:18" hidden="1">
      <c r="A604" s="47">
        <v>44761.291666666664</v>
      </c>
      <c r="B604" s="47">
        <v>44761.791666666664</v>
      </c>
      <c r="C604" t="s">
        <v>182</v>
      </c>
      <c r="D604" t="s">
        <v>86</v>
      </c>
      <c r="E604" t="s">
        <v>85</v>
      </c>
      <c r="F604" t="s">
        <v>13</v>
      </c>
      <c r="G604" t="s">
        <v>93</v>
      </c>
      <c r="H604" t="s">
        <v>141</v>
      </c>
      <c r="I604" t="s">
        <v>97</v>
      </c>
      <c r="J6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Garde£JOUR£PRO£BRIE-COMTE-ROBERT£19/07/2022</v>
      </c>
      <c r="K6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4">
        <f>ROUND(MOD(Tableau_Effectifs_Dept[[#This Row],[GardDteDebut]],1),5)</f>
        <v>0.29166999999999998</v>
      </c>
      <c r="M604">
        <f>ROUND(MOD(Tableau_Effectifs_Dept[[#This Row],[GardDteFin]],1),5)</f>
        <v>0.79166999999999998</v>
      </c>
      <c r="N6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4" s="71">
        <f>MAX(IF(Tableau_Effectifs_Dept[[#This Row],[Créneau TOT]]&gt;0,Tableau_Effectifs_Dept[[#This Row],[Créneau TOT]]-Tableau_Effectifs_Dept[[#This Row],[Créneau J]],0),0)</f>
        <v>0</v>
      </c>
      <c r="Q604" s="71">
        <f>ROUND(HOUR(Tableau_Effectifs_Dept[[#This Row],[Créneau J]])/12,1)</f>
        <v>0</v>
      </c>
      <c r="R604" s="71"/>
    </row>
    <row r="605" spans="1:18" hidden="1">
      <c r="A605" s="47">
        <v>44761.291666666664</v>
      </c>
      <c r="B605" s="47">
        <v>44762.291666666664</v>
      </c>
      <c r="C605" t="s">
        <v>182</v>
      </c>
      <c r="D605" t="s">
        <v>86</v>
      </c>
      <c r="E605" t="s">
        <v>86</v>
      </c>
      <c r="F605" t="s">
        <v>13</v>
      </c>
      <c r="G605" t="s">
        <v>93</v>
      </c>
      <c r="H605" t="s">
        <v>140</v>
      </c>
      <c r="I605" t="s">
        <v>98</v>
      </c>
      <c r="J6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Garde£24H£VOL£BRIE-COMTE-ROBERT£19/07/2022</v>
      </c>
      <c r="K6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5">
        <f>ROUND(MOD(Tableau_Effectifs_Dept[[#This Row],[GardDteDebut]],1),5)</f>
        <v>0.29166999999999998</v>
      </c>
      <c r="M605">
        <f>ROUND(MOD(Tableau_Effectifs_Dept[[#This Row],[GardDteFin]],1),5)</f>
        <v>0.29166999999999998</v>
      </c>
      <c r="N6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5" s="71">
        <f>MAX(IF(Tableau_Effectifs_Dept[[#This Row],[Créneau TOT]]&gt;0,Tableau_Effectifs_Dept[[#This Row],[Créneau TOT]]-Tableau_Effectifs_Dept[[#This Row],[Créneau J]],0),0)</f>
        <v>0</v>
      </c>
      <c r="Q605" s="71">
        <f>ROUND(HOUR(Tableau_Effectifs_Dept[[#This Row],[Créneau J]])/12,1)</f>
        <v>0</v>
      </c>
      <c r="R605" s="71"/>
    </row>
    <row r="606" spans="1:18" hidden="1">
      <c r="A606" s="47">
        <v>44761.291666666664</v>
      </c>
      <c r="B606" s="47">
        <v>44762.291666666664</v>
      </c>
      <c r="C606" t="s">
        <v>182</v>
      </c>
      <c r="D606" t="s">
        <v>86</v>
      </c>
      <c r="E606" t="s">
        <v>86</v>
      </c>
      <c r="F606" t="s">
        <v>13</v>
      </c>
      <c r="G606" t="s">
        <v>93</v>
      </c>
      <c r="H606" t="s">
        <v>141</v>
      </c>
      <c r="I606" t="s">
        <v>98</v>
      </c>
      <c r="J6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Garde£24H£PRO£BRIE-COMTE-ROBERT£19/07/2022</v>
      </c>
      <c r="K6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6">
        <f>ROUND(MOD(Tableau_Effectifs_Dept[[#This Row],[GardDteDebut]],1),5)</f>
        <v>0.29166999999999998</v>
      </c>
      <c r="M606">
        <f>ROUND(MOD(Tableau_Effectifs_Dept[[#This Row],[GardDteFin]],1),5)</f>
        <v>0.29166999999999998</v>
      </c>
      <c r="N6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6" s="71">
        <f>MAX(IF(Tableau_Effectifs_Dept[[#This Row],[Créneau TOT]]&gt;0,Tableau_Effectifs_Dept[[#This Row],[Créneau TOT]]-Tableau_Effectifs_Dept[[#This Row],[Créneau J]],0),0)</f>
        <v>0</v>
      </c>
      <c r="Q606" s="71">
        <f>ROUND(HOUR(Tableau_Effectifs_Dept[[#This Row],[Créneau J]])/12,1)</f>
        <v>0</v>
      </c>
      <c r="R606" s="71"/>
    </row>
    <row r="607" spans="1:18" hidden="1">
      <c r="A607" s="47">
        <v>44761.291666666664</v>
      </c>
      <c r="B607" s="47">
        <v>44761.791666666664</v>
      </c>
      <c r="C607" t="s">
        <v>182</v>
      </c>
      <c r="D607" t="s">
        <v>86</v>
      </c>
      <c r="E607" t="s">
        <v>85</v>
      </c>
      <c r="F607" t="s">
        <v>13</v>
      </c>
      <c r="G607" t="s">
        <v>93</v>
      </c>
      <c r="H607" t="s">
        <v>140</v>
      </c>
      <c r="I607" t="s">
        <v>97</v>
      </c>
      <c r="J6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Garde£JOUR£VOL£BRIE-COMTE-ROBERT£19/07/2022</v>
      </c>
      <c r="K6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7">
        <f>ROUND(MOD(Tableau_Effectifs_Dept[[#This Row],[GardDteDebut]],1),5)</f>
        <v>0.29166999999999998</v>
      </c>
      <c r="M607">
        <f>ROUND(MOD(Tableau_Effectifs_Dept[[#This Row],[GardDteFin]],1),5)</f>
        <v>0.79166999999999998</v>
      </c>
      <c r="N6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7" s="71">
        <f>MAX(IF(Tableau_Effectifs_Dept[[#This Row],[Créneau TOT]]&gt;0,Tableau_Effectifs_Dept[[#This Row],[Créneau TOT]]-Tableau_Effectifs_Dept[[#This Row],[Créneau J]],0),0)</f>
        <v>0</v>
      </c>
      <c r="Q607" s="71">
        <f>ROUND(HOUR(Tableau_Effectifs_Dept[[#This Row],[Créneau J]])/12,1)</f>
        <v>0</v>
      </c>
      <c r="R607" s="71"/>
    </row>
    <row r="608" spans="1:18" hidden="1">
      <c r="A608" s="47">
        <v>44761.291666666664</v>
      </c>
      <c r="B608" s="47">
        <v>44761.791666666664</v>
      </c>
      <c r="C608" t="s">
        <v>182</v>
      </c>
      <c r="D608" t="s">
        <v>86</v>
      </c>
      <c r="E608" t="s">
        <v>85</v>
      </c>
      <c r="F608" t="s">
        <v>13</v>
      </c>
      <c r="G608" t="s">
        <v>93</v>
      </c>
      <c r="H608" t="s">
        <v>140</v>
      </c>
      <c r="I608" t="s">
        <v>97</v>
      </c>
      <c r="J6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Garde£JOUR£VOL£BRIE-COMTE-ROBERT£19/07/2022</v>
      </c>
      <c r="K6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8">
        <f>ROUND(MOD(Tableau_Effectifs_Dept[[#This Row],[GardDteDebut]],1),5)</f>
        <v>0.29166999999999998</v>
      </c>
      <c r="M608">
        <f>ROUND(MOD(Tableau_Effectifs_Dept[[#This Row],[GardDteFin]],1),5)</f>
        <v>0.79166999999999998</v>
      </c>
      <c r="N6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8" s="71">
        <f>MAX(IF(Tableau_Effectifs_Dept[[#This Row],[Créneau TOT]]&gt;0,Tableau_Effectifs_Dept[[#This Row],[Créneau TOT]]-Tableau_Effectifs_Dept[[#This Row],[Créneau J]],0),0)</f>
        <v>0</v>
      </c>
      <c r="Q608" s="71">
        <f>ROUND(HOUR(Tableau_Effectifs_Dept[[#This Row],[Créneau J]])/12,1)</f>
        <v>0</v>
      </c>
      <c r="R608" s="71"/>
    </row>
    <row r="609" spans="1:18" hidden="1">
      <c r="A609" s="47">
        <v>44761.291666666664</v>
      </c>
      <c r="B609" s="47">
        <v>44762.291666666664</v>
      </c>
      <c r="C609" t="s">
        <v>182</v>
      </c>
      <c r="D609" t="s">
        <v>86</v>
      </c>
      <c r="E609" t="s">
        <v>86</v>
      </c>
      <c r="F609" t="s">
        <v>13</v>
      </c>
      <c r="G609" t="s">
        <v>93</v>
      </c>
      <c r="H609" t="s">
        <v>140</v>
      </c>
      <c r="I609" t="s">
        <v>98</v>
      </c>
      <c r="J6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Garde£24H£VOL£BRIE-COMTE-ROBERT£19/07/2022</v>
      </c>
      <c r="K6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9">
        <f>ROUND(MOD(Tableau_Effectifs_Dept[[#This Row],[GardDteDebut]],1),5)</f>
        <v>0.29166999999999998</v>
      </c>
      <c r="M609">
        <f>ROUND(MOD(Tableau_Effectifs_Dept[[#This Row],[GardDteFin]],1),5)</f>
        <v>0.29166999999999998</v>
      </c>
      <c r="N6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9" s="71">
        <f>MAX(IF(Tableau_Effectifs_Dept[[#This Row],[Créneau TOT]]&gt;0,Tableau_Effectifs_Dept[[#This Row],[Créneau TOT]]-Tableau_Effectifs_Dept[[#This Row],[Créneau J]],0),0)</f>
        <v>0</v>
      </c>
      <c r="Q609" s="71">
        <f>ROUND(HOUR(Tableau_Effectifs_Dept[[#This Row],[Créneau J]])/12,1)</f>
        <v>0</v>
      </c>
      <c r="R609" s="71"/>
    </row>
    <row r="610" spans="1:18" hidden="1">
      <c r="A610" s="47">
        <v>44761.291666666664</v>
      </c>
      <c r="B610" s="47">
        <v>44762.291666666664</v>
      </c>
      <c r="C610" t="s">
        <v>182</v>
      </c>
      <c r="D610" t="s">
        <v>86</v>
      </c>
      <c r="E610" t="s">
        <v>86</v>
      </c>
      <c r="F610" t="s">
        <v>13</v>
      </c>
      <c r="G610" t="s">
        <v>93</v>
      </c>
      <c r="H610" t="s">
        <v>141</v>
      </c>
      <c r="I610" t="s">
        <v>98</v>
      </c>
      <c r="J6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Garde£24H£PRO£BRIE-COMTE-ROBERT£19/07/2022</v>
      </c>
      <c r="K6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0">
        <f>ROUND(MOD(Tableau_Effectifs_Dept[[#This Row],[GardDteDebut]],1),5)</f>
        <v>0.29166999999999998</v>
      </c>
      <c r="M610">
        <f>ROUND(MOD(Tableau_Effectifs_Dept[[#This Row],[GardDteFin]],1),5)</f>
        <v>0.29166999999999998</v>
      </c>
      <c r="N6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0" s="71">
        <f>MAX(IF(Tableau_Effectifs_Dept[[#This Row],[Créneau TOT]]&gt;0,Tableau_Effectifs_Dept[[#This Row],[Créneau TOT]]-Tableau_Effectifs_Dept[[#This Row],[Créneau J]],0),0)</f>
        <v>0</v>
      </c>
      <c r="Q610" s="71">
        <f>ROUND(HOUR(Tableau_Effectifs_Dept[[#This Row],[Créneau J]])/12,1)</f>
        <v>0</v>
      </c>
      <c r="R610" s="71"/>
    </row>
    <row r="611" spans="1:18" hidden="1">
      <c r="A611" s="47">
        <v>44761.291666666664</v>
      </c>
      <c r="B611" s="47">
        <v>44762.291666666664</v>
      </c>
      <c r="C611" t="s">
        <v>182</v>
      </c>
      <c r="D611" t="s">
        <v>86</v>
      </c>
      <c r="E611" t="s">
        <v>86</v>
      </c>
      <c r="F611" t="s">
        <v>71</v>
      </c>
      <c r="G611" t="s">
        <v>93</v>
      </c>
      <c r="H611" t="s">
        <v>140</v>
      </c>
      <c r="I611" t="s">
        <v>98</v>
      </c>
      <c r="J6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Garde£24H£VOL£CHAMPAGNE-SUR-SEINE£19/07/2022</v>
      </c>
      <c r="K6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1">
        <f>ROUND(MOD(Tableau_Effectifs_Dept[[#This Row],[GardDteDebut]],1),5)</f>
        <v>0.29166999999999998</v>
      </c>
      <c r="M611">
        <f>ROUND(MOD(Tableau_Effectifs_Dept[[#This Row],[GardDteFin]],1),5)</f>
        <v>0.29166999999999998</v>
      </c>
      <c r="N6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1" s="71">
        <f>MAX(IF(Tableau_Effectifs_Dept[[#This Row],[Créneau TOT]]&gt;0,Tableau_Effectifs_Dept[[#This Row],[Créneau TOT]]-Tableau_Effectifs_Dept[[#This Row],[Créneau J]],0),0)</f>
        <v>0</v>
      </c>
      <c r="Q611" s="71">
        <f>ROUND(HOUR(Tableau_Effectifs_Dept[[#This Row],[Créneau J]])/12,1)</f>
        <v>0</v>
      </c>
      <c r="R611" s="71"/>
    </row>
    <row r="612" spans="1:18" hidden="1">
      <c r="A612" s="47">
        <v>44761.291666666664</v>
      </c>
      <c r="B612" s="47">
        <v>44761.791666666664</v>
      </c>
      <c r="C612" t="s">
        <v>182</v>
      </c>
      <c r="D612" t="s">
        <v>86</v>
      </c>
      <c r="E612" t="s">
        <v>85</v>
      </c>
      <c r="F612" t="s">
        <v>71</v>
      </c>
      <c r="G612" t="s">
        <v>93</v>
      </c>
      <c r="H612" t="s">
        <v>140</v>
      </c>
      <c r="I612" t="s">
        <v>97</v>
      </c>
      <c r="J6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Garde£JOUR£VOL£CHAMPAGNE-SUR-SEINE£19/07/2022</v>
      </c>
      <c r="K6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2">
        <f>ROUND(MOD(Tableau_Effectifs_Dept[[#This Row],[GardDteDebut]],1),5)</f>
        <v>0.29166999999999998</v>
      </c>
      <c r="M612">
        <f>ROUND(MOD(Tableau_Effectifs_Dept[[#This Row],[GardDteFin]],1),5)</f>
        <v>0.79166999999999998</v>
      </c>
      <c r="N6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2" s="71">
        <f>MAX(IF(Tableau_Effectifs_Dept[[#This Row],[Créneau TOT]]&gt;0,Tableau_Effectifs_Dept[[#This Row],[Créneau TOT]]-Tableau_Effectifs_Dept[[#This Row],[Créneau J]],0),0)</f>
        <v>0</v>
      </c>
      <c r="Q612" s="71">
        <f>ROUND(HOUR(Tableau_Effectifs_Dept[[#This Row],[Créneau J]])/12,1)</f>
        <v>0</v>
      </c>
      <c r="R612" s="71"/>
    </row>
    <row r="613" spans="1:18" hidden="1">
      <c r="A613" s="47">
        <v>44761.291666666664</v>
      </c>
      <c r="B613" s="47">
        <v>44761.791666666664</v>
      </c>
      <c r="C613" t="s">
        <v>182</v>
      </c>
      <c r="D613" t="s">
        <v>86</v>
      </c>
      <c r="E613" t="s">
        <v>85</v>
      </c>
      <c r="F613" t="s">
        <v>71</v>
      </c>
      <c r="G613" t="s">
        <v>93</v>
      </c>
      <c r="H613" t="s">
        <v>141</v>
      </c>
      <c r="I613" t="s">
        <v>97</v>
      </c>
      <c r="J6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Garde£JOUR£PRO£CHAMPAGNE-SUR-SEINE£19/07/2022</v>
      </c>
      <c r="K6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3">
        <f>ROUND(MOD(Tableau_Effectifs_Dept[[#This Row],[GardDteDebut]],1),5)</f>
        <v>0.29166999999999998</v>
      </c>
      <c r="M613">
        <f>ROUND(MOD(Tableau_Effectifs_Dept[[#This Row],[GardDteFin]],1),5)</f>
        <v>0.79166999999999998</v>
      </c>
      <c r="N6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3" s="71">
        <f>MAX(IF(Tableau_Effectifs_Dept[[#This Row],[Créneau TOT]]&gt;0,Tableau_Effectifs_Dept[[#This Row],[Créneau TOT]]-Tableau_Effectifs_Dept[[#This Row],[Créneau J]],0),0)</f>
        <v>0</v>
      </c>
      <c r="Q613" s="71">
        <f>ROUND(HOUR(Tableau_Effectifs_Dept[[#This Row],[Créneau J]])/12,1)</f>
        <v>0</v>
      </c>
      <c r="R613" s="71"/>
    </row>
    <row r="614" spans="1:18" hidden="1">
      <c r="A614" s="47">
        <v>44761.291666666664</v>
      </c>
      <c r="B614" s="47">
        <v>44762.291666666664</v>
      </c>
      <c r="C614" t="s">
        <v>182</v>
      </c>
      <c r="D614" t="s">
        <v>86</v>
      </c>
      <c r="E614" t="s">
        <v>86</v>
      </c>
      <c r="F614" t="s">
        <v>71</v>
      </c>
      <c r="G614" t="s">
        <v>93</v>
      </c>
      <c r="H614" t="s">
        <v>141</v>
      </c>
      <c r="I614" t="s">
        <v>98</v>
      </c>
      <c r="J6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Garde£24H£PRO£CHAMPAGNE-SUR-SEINE£19/07/2022</v>
      </c>
      <c r="K6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4">
        <f>ROUND(MOD(Tableau_Effectifs_Dept[[#This Row],[GardDteDebut]],1),5)</f>
        <v>0.29166999999999998</v>
      </c>
      <c r="M614">
        <f>ROUND(MOD(Tableau_Effectifs_Dept[[#This Row],[GardDteFin]],1),5)</f>
        <v>0.29166999999999998</v>
      </c>
      <c r="N6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4" s="71">
        <f>MAX(IF(Tableau_Effectifs_Dept[[#This Row],[Créneau TOT]]&gt;0,Tableau_Effectifs_Dept[[#This Row],[Créneau TOT]]-Tableau_Effectifs_Dept[[#This Row],[Créneau J]],0),0)</f>
        <v>0</v>
      </c>
      <c r="Q614" s="71">
        <f>ROUND(HOUR(Tableau_Effectifs_Dept[[#This Row],[Créneau J]])/12,1)</f>
        <v>0</v>
      </c>
      <c r="R614" s="71"/>
    </row>
    <row r="615" spans="1:18" hidden="1">
      <c r="A615" s="47">
        <v>44761.291666666664</v>
      </c>
      <c r="B615" s="47">
        <v>44761.791666666664</v>
      </c>
      <c r="C615" t="s">
        <v>182</v>
      </c>
      <c r="D615" t="s">
        <v>86</v>
      </c>
      <c r="E615" t="s">
        <v>85</v>
      </c>
      <c r="F615" t="s">
        <v>71</v>
      </c>
      <c r="G615" t="s">
        <v>93</v>
      </c>
      <c r="H615" t="s">
        <v>141</v>
      </c>
      <c r="I615" t="s">
        <v>97</v>
      </c>
      <c r="J6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Garde£JOUR£PRO£CHAMPAGNE-SUR-SEINE£19/07/2022</v>
      </c>
      <c r="K6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5">
        <f>ROUND(MOD(Tableau_Effectifs_Dept[[#This Row],[GardDteDebut]],1),5)</f>
        <v>0.29166999999999998</v>
      </c>
      <c r="M615">
        <f>ROUND(MOD(Tableau_Effectifs_Dept[[#This Row],[GardDteFin]],1),5)</f>
        <v>0.79166999999999998</v>
      </c>
      <c r="N6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5" s="71">
        <f>MAX(IF(Tableau_Effectifs_Dept[[#This Row],[Créneau TOT]]&gt;0,Tableau_Effectifs_Dept[[#This Row],[Créneau TOT]]-Tableau_Effectifs_Dept[[#This Row],[Créneau J]],0),0)</f>
        <v>0</v>
      </c>
      <c r="Q615" s="71">
        <f>ROUND(HOUR(Tableau_Effectifs_Dept[[#This Row],[Créneau J]])/12,1)</f>
        <v>0</v>
      </c>
      <c r="R615" s="71"/>
    </row>
    <row r="616" spans="1:18" hidden="1">
      <c r="A616" s="47">
        <v>44761.291666666664</v>
      </c>
      <c r="B616" s="47">
        <v>44762.291666666664</v>
      </c>
      <c r="C616" t="s">
        <v>182</v>
      </c>
      <c r="D616" t="s">
        <v>86</v>
      </c>
      <c r="E616" t="s">
        <v>86</v>
      </c>
      <c r="F616" t="s">
        <v>71</v>
      </c>
      <c r="G616" t="s">
        <v>93</v>
      </c>
      <c r="H616" t="s">
        <v>140</v>
      </c>
      <c r="I616" t="s">
        <v>98</v>
      </c>
      <c r="J6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Garde£24H£VOL£CHAMPAGNE-SUR-SEINE£19/07/2022</v>
      </c>
      <c r="K6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6">
        <f>ROUND(MOD(Tableau_Effectifs_Dept[[#This Row],[GardDteDebut]],1),5)</f>
        <v>0.29166999999999998</v>
      </c>
      <c r="M616">
        <f>ROUND(MOD(Tableau_Effectifs_Dept[[#This Row],[GardDteFin]],1),5)</f>
        <v>0.29166999999999998</v>
      </c>
      <c r="N6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6" s="71">
        <f>MAX(IF(Tableau_Effectifs_Dept[[#This Row],[Créneau TOT]]&gt;0,Tableau_Effectifs_Dept[[#This Row],[Créneau TOT]]-Tableau_Effectifs_Dept[[#This Row],[Créneau J]],0),0)</f>
        <v>0</v>
      </c>
      <c r="Q616" s="71">
        <f>ROUND(HOUR(Tableau_Effectifs_Dept[[#This Row],[Créneau J]])/12,1)</f>
        <v>0</v>
      </c>
      <c r="R616" s="71"/>
    </row>
    <row r="617" spans="1:18" hidden="1">
      <c r="A617" s="47">
        <v>44761.291666666664</v>
      </c>
      <c r="B617" s="47">
        <v>44761.791666666664</v>
      </c>
      <c r="C617" t="s">
        <v>182</v>
      </c>
      <c r="D617" t="s">
        <v>86</v>
      </c>
      <c r="E617" t="s">
        <v>85</v>
      </c>
      <c r="F617" t="s">
        <v>71</v>
      </c>
      <c r="G617" t="s">
        <v>93</v>
      </c>
      <c r="H617" t="s">
        <v>140</v>
      </c>
      <c r="I617" t="s">
        <v>97</v>
      </c>
      <c r="J6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Garde£JOUR£VOL£CHAMPAGNE-SUR-SEINE£19/07/2022</v>
      </c>
      <c r="K6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7">
        <f>ROUND(MOD(Tableau_Effectifs_Dept[[#This Row],[GardDteDebut]],1),5)</f>
        <v>0.29166999999999998</v>
      </c>
      <c r="M617">
        <f>ROUND(MOD(Tableau_Effectifs_Dept[[#This Row],[GardDteFin]],1),5)</f>
        <v>0.79166999999999998</v>
      </c>
      <c r="N6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7" s="71">
        <f>MAX(IF(Tableau_Effectifs_Dept[[#This Row],[Créneau TOT]]&gt;0,Tableau_Effectifs_Dept[[#This Row],[Créneau TOT]]-Tableau_Effectifs_Dept[[#This Row],[Créneau J]],0),0)</f>
        <v>0</v>
      </c>
      <c r="Q617" s="71">
        <f>ROUND(HOUR(Tableau_Effectifs_Dept[[#This Row],[Créneau J]])/12,1)</f>
        <v>0</v>
      </c>
      <c r="R617" s="71"/>
    </row>
    <row r="618" spans="1:18" hidden="1">
      <c r="A618" s="47">
        <v>44761.291666666664</v>
      </c>
      <c r="B618" s="47">
        <v>44762.291666666664</v>
      </c>
      <c r="C618" t="s">
        <v>182</v>
      </c>
      <c r="D618" t="s">
        <v>86</v>
      </c>
      <c r="E618" t="s">
        <v>86</v>
      </c>
      <c r="F618" t="s">
        <v>71</v>
      </c>
      <c r="G618" t="s">
        <v>93</v>
      </c>
      <c r="H618" t="s">
        <v>141</v>
      </c>
      <c r="I618" t="s">
        <v>98</v>
      </c>
      <c r="J6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Garde£24H£PRO£CHAMPAGNE-SUR-SEINE£19/07/2022</v>
      </c>
      <c r="K6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8">
        <f>ROUND(MOD(Tableau_Effectifs_Dept[[#This Row],[GardDteDebut]],1),5)</f>
        <v>0.29166999999999998</v>
      </c>
      <c r="M618">
        <f>ROUND(MOD(Tableau_Effectifs_Dept[[#This Row],[GardDteFin]],1),5)</f>
        <v>0.29166999999999998</v>
      </c>
      <c r="N6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8" s="71">
        <f>MAX(IF(Tableau_Effectifs_Dept[[#This Row],[Créneau TOT]]&gt;0,Tableau_Effectifs_Dept[[#This Row],[Créneau TOT]]-Tableau_Effectifs_Dept[[#This Row],[Créneau J]],0),0)</f>
        <v>0</v>
      </c>
      <c r="Q618" s="71">
        <f>ROUND(HOUR(Tableau_Effectifs_Dept[[#This Row],[Créneau J]])/12,1)</f>
        <v>0</v>
      </c>
      <c r="R618" s="71"/>
    </row>
    <row r="619" spans="1:18" hidden="1">
      <c r="A619" s="47">
        <v>44761.291666666664</v>
      </c>
      <c r="B619" s="47">
        <v>44761.791666666664</v>
      </c>
      <c r="C619" t="s">
        <v>182</v>
      </c>
      <c r="D619" t="s">
        <v>86</v>
      </c>
      <c r="E619" t="s">
        <v>85</v>
      </c>
      <c r="F619" t="s">
        <v>58</v>
      </c>
      <c r="G619" t="s">
        <v>93</v>
      </c>
      <c r="H619" t="s">
        <v>141</v>
      </c>
      <c r="I619" t="s">
        <v>97</v>
      </c>
      <c r="J6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Garde£JOUR£PRO£CHELLES£19/07/2022</v>
      </c>
      <c r="K6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9">
        <f>ROUND(MOD(Tableau_Effectifs_Dept[[#This Row],[GardDteDebut]],1),5)</f>
        <v>0.29166999999999998</v>
      </c>
      <c r="M619">
        <f>ROUND(MOD(Tableau_Effectifs_Dept[[#This Row],[GardDteFin]],1),5)</f>
        <v>0.79166999999999998</v>
      </c>
      <c r="N6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9" s="71">
        <f>MAX(IF(Tableau_Effectifs_Dept[[#This Row],[Créneau TOT]]&gt;0,Tableau_Effectifs_Dept[[#This Row],[Créneau TOT]]-Tableau_Effectifs_Dept[[#This Row],[Créneau J]],0),0)</f>
        <v>0</v>
      </c>
      <c r="Q619" s="71">
        <f>ROUND(HOUR(Tableau_Effectifs_Dept[[#This Row],[Créneau J]])/12,1)</f>
        <v>0</v>
      </c>
      <c r="R619" s="71"/>
    </row>
    <row r="620" spans="1:18" hidden="1">
      <c r="A620" s="47">
        <v>44761.291666666664</v>
      </c>
      <c r="B620" s="47">
        <v>44761.791666666664</v>
      </c>
      <c r="C620" t="s">
        <v>182</v>
      </c>
      <c r="D620" t="s">
        <v>86</v>
      </c>
      <c r="E620" t="s">
        <v>85</v>
      </c>
      <c r="F620" t="s">
        <v>58</v>
      </c>
      <c r="G620" t="s">
        <v>93</v>
      </c>
      <c r="H620" t="s">
        <v>140</v>
      </c>
      <c r="I620" t="s">
        <v>97</v>
      </c>
      <c r="J6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Garde£JOUR£VOL£CHELLES£19/07/2022</v>
      </c>
      <c r="K6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0">
        <f>ROUND(MOD(Tableau_Effectifs_Dept[[#This Row],[GardDteDebut]],1),5)</f>
        <v>0.29166999999999998</v>
      </c>
      <c r="M620">
        <f>ROUND(MOD(Tableau_Effectifs_Dept[[#This Row],[GardDteFin]],1),5)</f>
        <v>0.79166999999999998</v>
      </c>
      <c r="N6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0" s="71">
        <f>MAX(IF(Tableau_Effectifs_Dept[[#This Row],[Créneau TOT]]&gt;0,Tableau_Effectifs_Dept[[#This Row],[Créneau TOT]]-Tableau_Effectifs_Dept[[#This Row],[Créneau J]],0),0)</f>
        <v>0</v>
      </c>
      <c r="Q620" s="71">
        <f>ROUND(HOUR(Tableau_Effectifs_Dept[[#This Row],[Créneau J]])/12,1)</f>
        <v>0</v>
      </c>
      <c r="R620" s="71"/>
    </row>
    <row r="621" spans="1:18" hidden="1">
      <c r="A621" s="47">
        <v>44761.291666666664</v>
      </c>
      <c r="B621" s="47">
        <v>44761.791666666664</v>
      </c>
      <c r="C621" t="s">
        <v>182</v>
      </c>
      <c r="D621" t="s">
        <v>86</v>
      </c>
      <c r="E621" t="s">
        <v>85</v>
      </c>
      <c r="F621" t="s">
        <v>58</v>
      </c>
      <c r="G621" t="s">
        <v>93</v>
      </c>
      <c r="H621" t="s">
        <v>140</v>
      </c>
      <c r="I621" t="s">
        <v>97</v>
      </c>
      <c r="J6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Garde£JOUR£VOL£CHELLES£19/07/2022</v>
      </c>
      <c r="K6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1">
        <f>ROUND(MOD(Tableau_Effectifs_Dept[[#This Row],[GardDteDebut]],1),5)</f>
        <v>0.29166999999999998</v>
      </c>
      <c r="M621">
        <f>ROUND(MOD(Tableau_Effectifs_Dept[[#This Row],[GardDteFin]],1),5)</f>
        <v>0.79166999999999998</v>
      </c>
      <c r="N6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1" s="71">
        <f>MAX(IF(Tableau_Effectifs_Dept[[#This Row],[Créneau TOT]]&gt;0,Tableau_Effectifs_Dept[[#This Row],[Créneau TOT]]-Tableau_Effectifs_Dept[[#This Row],[Créneau J]],0),0)</f>
        <v>0</v>
      </c>
      <c r="Q621" s="71">
        <f>ROUND(HOUR(Tableau_Effectifs_Dept[[#This Row],[Créneau J]])/12,1)</f>
        <v>0</v>
      </c>
      <c r="R621" s="71"/>
    </row>
    <row r="622" spans="1:18" hidden="1">
      <c r="A622" s="47">
        <v>44761.291666666664</v>
      </c>
      <c r="B622" s="47">
        <v>44761.791666666664</v>
      </c>
      <c r="C622" t="s">
        <v>182</v>
      </c>
      <c r="D622" t="s">
        <v>86</v>
      </c>
      <c r="E622" t="s">
        <v>85</v>
      </c>
      <c r="F622" t="s">
        <v>58</v>
      </c>
      <c r="G622" t="s">
        <v>93</v>
      </c>
      <c r="H622" t="s">
        <v>141</v>
      </c>
      <c r="I622" t="s">
        <v>97</v>
      </c>
      <c r="J6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Garde£JOUR£PRO£CHELLES£19/07/2022</v>
      </c>
      <c r="K6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2">
        <f>ROUND(MOD(Tableau_Effectifs_Dept[[#This Row],[GardDteDebut]],1),5)</f>
        <v>0.29166999999999998</v>
      </c>
      <c r="M622">
        <f>ROUND(MOD(Tableau_Effectifs_Dept[[#This Row],[GardDteFin]],1),5)</f>
        <v>0.79166999999999998</v>
      </c>
      <c r="N6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2" s="71">
        <f>MAX(IF(Tableau_Effectifs_Dept[[#This Row],[Créneau TOT]]&gt;0,Tableau_Effectifs_Dept[[#This Row],[Créneau TOT]]-Tableau_Effectifs_Dept[[#This Row],[Créneau J]],0),0)</f>
        <v>0</v>
      </c>
      <c r="Q622" s="71">
        <f>ROUND(HOUR(Tableau_Effectifs_Dept[[#This Row],[Créneau J]])/12,1)</f>
        <v>0</v>
      </c>
      <c r="R622" s="71"/>
    </row>
    <row r="623" spans="1:18" hidden="1">
      <c r="A623" s="47">
        <v>44761.291666666664</v>
      </c>
      <c r="B623" s="47">
        <v>44762.291666666664</v>
      </c>
      <c r="C623" t="s">
        <v>182</v>
      </c>
      <c r="D623" t="s">
        <v>86</v>
      </c>
      <c r="E623" t="s">
        <v>86</v>
      </c>
      <c r="F623" t="s">
        <v>58</v>
      </c>
      <c r="G623" t="s">
        <v>93</v>
      </c>
      <c r="H623" t="s">
        <v>140</v>
      </c>
      <c r="I623" t="s">
        <v>98</v>
      </c>
      <c r="J6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Garde£24H£VOL£CHELLES£19/07/2022</v>
      </c>
      <c r="K6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3">
        <f>ROUND(MOD(Tableau_Effectifs_Dept[[#This Row],[GardDteDebut]],1),5)</f>
        <v>0.29166999999999998</v>
      </c>
      <c r="M623">
        <f>ROUND(MOD(Tableau_Effectifs_Dept[[#This Row],[GardDteFin]],1),5)</f>
        <v>0.29166999999999998</v>
      </c>
      <c r="N6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3" s="71">
        <f>MAX(IF(Tableau_Effectifs_Dept[[#This Row],[Créneau TOT]]&gt;0,Tableau_Effectifs_Dept[[#This Row],[Créneau TOT]]-Tableau_Effectifs_Dept[[#This Row],[Créneau J]],0),0)</f>
        <v>0</v>
      </c>
      <c r="Q623" s="71">
        <f>ROUND(HOUR(Tableau_Effectifs_Dept[[#This Row],[Créneau J]])/12,1)</f>
        <v>0</v>
      </c>
      <c r="R623" s="71"/>
    </row>
    <row r="624" spans="1:18" hidden="1">
      <c r="A624" s="47">
        <v>44761.291666666664</v>
      </c>
      <c r="B624" s="47">
        <v>44762.291666666664</v>
      </c>
      <c r="C624" t="s">
        <v>182</v>
      </c>
      <c r="D624" t="s">
        <v>86</v>
      </c>
      <c r="E624" t="s">
        <v>86</v>
      </c>
      <c r="F624" t="s">
        <v>58</v>
      </c>
      <c r="G624" t="s">
        <v>93</v>
      </c>
      <c r="H624" t="s">
        <v>141</v>
      </c>
      <c r="I624" t="s">
        <v>98</v>
      </c>
      <c r="J6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Garde£24H£PRO£CHELLES£19/07/2022</v>
      </c>
      <c r="K6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4">
        <f>ROUND(MOD(Tableau_Effectifs_Dept[[#This Row],[GardDteDebut]],1),5)</f>
        <v>0.29166999999999998</v>
      </c>
      <c r="M624">
        <f>ROUND(MOD(Tableau_Effectifs_Dept[[#This Row],[GardDteFin]],1),5)</f>
        <v>0.29166999999999998</v>
      </c>
      <c r="N6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4" s="71">
        <f>MAX(IF(Tableau_Effectifs_Dept[[#This Row],[Créneau TOT]]&gt;0,Tableau_Effectifs_Dept[[#This Row],[Créneau TOT]]-Tableau_Effectifs_Dept[[#This Row],[Créneau J]],0),0)</f>
        <v>0</v>
      </c>
      <c r="Q624" s="71">
        <f>ROUND(HOUR(Tableau_Effectifs_Dept[[#This Row],[Créneau J]])/12,1)</f>
        <v>0</v>
      </c>
      <c r="R624" s="71"/>
    </row>
    <row r="625" spans="1:18" hidden="1">
      <c r="A625" s="47">
        <v>44761.291666666664</v>
      </c>
      <c r="B625" s="47">
        <v>44762.291666666664</v>
      </c>
      <c r="C625" t="s">
        <v>182</v>
      </c>
      <c r="D625" t="s">
        <v>86</v>
      </c>
      <c r="E625" t="s">
        <v>86</v>
      </c>
      <c r="F625" t="s">
        <v>58</v>
      </c>
      <c r="G625" t="s">
        <v>93</v>
      </c>
      <c r="H625" t="s">
        <v>141</v>
      </c>
      <c r="I625" t="s">
        <v>98</v>
      </c>
      <c r="J6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Garde£24H£PRO£CHELLES£19/07/2022</v>
      </c>
      <c r="K6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5">
        <f>ROUND(MOD(Tableau_Effectifs_Dept[[#This Row],[GardDteDebut]],1),5)</f>
        <v>0.29166999999999998</v>
      </c>
      <c r="M625">
        <f>ROUND(MOD(Tableau_Effectifs_Dept[[#This Row],[GardDteFin]],1),5)</f>
        <v>0.29166999999999998</v>
      </c>
      <c r="N6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5" s="71">
        <f>MAX(IF(Tableau_Effectifs_Dept[[#This Row],[Créneau TOT]]&gt;0,Tableau_Effectifs_Dept[[#This Row],[Créneau TOT]]-Tableau_Effectifs_Dept[[#This Row],[Créneau J]],0),0)</f>
        <v>0</v>
      </c>
      <c r="Q625" s="71">
        <f>ROUND(HOUR(Tableau_Effectifs_Dept[[#This Row],[Créneau J]])/12,1)</f>
        <v>0</v>
      </c>
      <c r="R625" s="71"/>
    </row>
    <row r="626" spans="1:18" hidden="1">
      <c r="A626" s="47">
        <v>44761.291666666664</v>
      </c>
      <c r="B626" s="47">
        <v>44762.291666666664</v>
      </c>
      <c r="C626" t="s">
        <v>182</v>
      </c>
      <c r="D626" t="s">
        <v>86</v>
      </c>
      <c r="E626" t="s">
        <v>86</v>
      </c>
      <c r="F626" t="s">
        <v>58</v>
      </c>
      <c r="G626" t="s">
        <v>93</v>
      </c>
      <c r="H626" t="s">
        <v>141</v>
      </c>
      <c r="I626" t="s">
        <v>98</v>
      </c>
      <c r="J6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Garde£24H£PRO£CHELLES£19/07/2022</v>
      </c>
      <c r="K6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6">
        <f>ROUND(MOD(Tableau_Effectifs_Dept[[#This Row],[GardDteDebut]],1),5)</f>
        <v>0.29166999999999998</v>
      </c>
      <c r="M626">
        <f>ROUND(MOD(Tableau_Effectifs_Dept[[#This Row],[GardDteFin]],1),5)</f>
        <v>0.29166999999999998</v>
      </c>
      <c r="N6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6" s="71">
        <f>MAX(IF(Tableau_Effectifs_Dept[[#This Row],[Créneau TOT]]&gt;0,Tableau_Effectifs_Dept[[#This Row],[Créneau TOT]]-Tableau_Effectifs_Dept[[#This Row],[Créneau J]],0),0)</f>
        <v>0</v>
      </c>
      <c r="Q626" s="71">
        <f>ROUND(HOUR(Tableau_Effectifs_Dept[[#This Row],[Créneau J]])/12,1)</f>
        <v>0</v>
      </c>
      <c r="R626" s="71"/>
    </row>
    <row r="627" spans="1:18" hidden="1">
      <c r="A627" s="47">
        <v>44761.291666666664</v>
      </c>
      <c r="B627" s="47">
        <v>44762.291666666664</v>
      </c>
      <c r="C627" t="s">
        <v>182</v>
      </c>
      <c r="D627" t="s">
        <v>86</v>
      </c>
      <c r="E627" t="s">
        <v>86</v>
      </c>
      <c r="F627" t="s">
        <v>58</v>
      </c>
      <c r="G627" t="s">
        <v>93</v>
      </c>
      <c r="H627" t="s">
        <v>140</v>
      </c>
      <c r="I627" t="s">
        <v>98</v>
      </c>
      <c r="J6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Garde£24H£VOL£CHELLES£19/07/2022</v>
      </c>
      <c r="K6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7">
        <f>ROUND(MOD(Tableau_Effectifs_Dept[[#This Row],[GardDteDebut]],1),5)</f>
        <v>0.29166999999999998</v>
      </c>
      <c r="M627">
        <f>ROUND(MOD(Tableau_Effectifs_Dept[[#This Row],[GardDteFin]],1),5)</f>
        <v>0.29166999999999998</v>
      </c>
      <c r="N6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7" s="71">
        <f>MAX(IF(Tableau_Effectifs_Dept[[#This Row],[Créneau TOT]]&gt;0,Tableau_Effectifs_Dept[[#This Row],[Créneau TOT]]-Tableau_Effectifs_Dept[[#This Row],[Créneau J]],0),0)</f>
        <v>0</v>
      </c>
      <c r="Q627" s="71">
        <f>ROUND(HOUR(Tableau_Effectifs_Dept[[#This Row],[Créneau J]])/12,1)</f>
        <v>0</v>
      </c>
      <c r="R627" s="71"/>
    </row>
    <row r="628" spans="1:18" hidden="1">
      <c r="A628" s="47">
        <v>44761.291666666664</v>
      </c>
      <c r="B628" s="47">
        <v>44762.291666666664</v>
      </c>
      <c r="C628" t="s">
        <v>182</v>
      </c>
      <c r="D628" t="s">
        <v>86</v>
      </c>
      <c r="E628" t="s">
        <v>86</v>
      </c>
      <c r="F628" t="s">
        <v>58</v>
      </c>
      <c r="G628" t="s">
        <v>93</v>
      </c>
      <c r="H628" t="s">
        <v>140</v>
      </c>
      <c r="I628" t="s">
        <v>98</v>
      </c>
      <c r="J6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Garde£24H£VOL£CHELLES£19/07/2022</v>
      </c>
      <c r="K6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8">
        <f>ROUND(MOD(Tableau_Effectifs_Dept[[#This Row],[GardDteDebut]],1),5)</f>
        <v>0.29166999999999998</v>
      </c>
      <c r="M628">
        <f>ROUND(MOD(Tableau_Effectifs_Dept[[#This Row],[GardDteFin]],1),5)</f>
        <v>0.29166999999999998</v>
      </c>
      <c r="N6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8" s="71">
        <f>MAX(IF(Tableau_Effectifs_Dept[[#This Row],[Créneau TOT]]&gt;0,Tableau_Effectifs_Dept[[#This Row],[Créneau TOT]]-Tableau_Effectifs_Dept[[#This Row],[Créneau J]],0),0)</f>
        <v>0</v>
      </c>
      <c r="Q628" s="71">
        <f>ROUND(HOUR(Tableau_Effectifs_Dept[[#This Row],[Créneau J]])/12,1)</f>
        <v>0</v>
      </c>
      <c r="R628" s="71"/>
    </row>
    <row r="629" spans="1:18" hidden="1">
      <c r="A629" s="47">
        <v>44761.291666666664</v>
      </c>
      <c r="B629" s="47">
        <v>44762.291666666664</v>
      </c>
      <c r="C629" t="s">
        <v>182</v>
      </c>
      <c r="D629" t="s">
        <v>86</v>
      </c>
      <c r="E629" t="s">
        <v>86</v>
      </c>
      <c r="F629" t="s">
        <v>58</v>
      </c>
      <c r="G629" t="s">
        <v>93</v>
      </c>
      <c r="H629" t="s">
        <v>141</v>
      </c>
      <c r="I629" t="s">
        <v>98</v>
      </c>
      <c r="J6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Garde£24H£PRO£CHELLES£19/07/2022</v>
      </c>
      <c r="K6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9">
        <f>ROUND(MOD(Tableau_Effectifs_Dept[[#This Row],[GardDteDebut]],1),5)</f>
        <v>0.29166999999999998</v>
      </c>
      <c r="M629">
        <f>ROUND(MOD(Tableau_Effectifs_Dept[[#This Row],[GardDteFin]],1),5)</f>
        <v>0.29166999999999998</v>
      </c>
      <c r="N6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9" s="71">
        <f>MAX(IF(Tableau_Effectifs_Dept[[#This Row],[Créneau TOT]]&gt;0,Tableau_Effectifs_Dept[[#This Row],[Créneau TOT]]-Tableau_Effectifs_Dept[[#This Row],[Créneau J]],0),0)</f>
        <v>0</v>
      </c>
      <c r="Q629" s="71">
        <f>ROUND(HOUR(Tableau_Effectifs_Dept[[#This Row],[Créneau J]])/12,1)</f>
        <v>0</v>
      </c>
      <c r="R629" s="71"/>
    </row>
    <row r="630" spans="1:18" hidden="1">
      <c r="A630" s="47">
        <v>44761.291666666664</v>
      </c>
      <c r="B630" s="47">
        <v>44762.291666666664</v>
      </c>
      <c r="C630" t="s">
        <v>182</v>
      </c>
      <c r="D630" t="s">
        <v>86</v>
      </c>
      <c r="E630" t="s">
        <v>86</v>
      </c>
      <c r="F630" t="s">
        <v>58</v>
      </c>
      <c r="G630" t="s">
        <v>93</v>
      </c>
      <c r="H630" t="s">
        <v>141</v>
      </c>
      <c r="I630" t="s">
        <v>98</v>
      </c>
      <c r="J6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Garde£24H£PRO£CHELLES£19/07/2022</v>
      </c>
      <c r="K6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0">
        <f>ROUND(MOD(Tableau_Effectifs_Dept[[#This Row],[GardDteDebut]],1),5)</f>
        <v>0.29166999999999998</v>
      </c>
      <c r="M630">
        <f>ROUND(MOD(Tableau_Effectifs_Dept[[#This Row],[GardDteFin]],1),5)</f>
        <v>0.29166999999999998</v>
      </c>
      <c r="N6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0" s="71">
        <f>MAX(IF(Tableau_Effectifs_Dept[[#This Row],[Créneau TOT]]&gt;0,Tableau_Effectifs_Dept[[#This Row],[Créneau TOT]]-Tableau_Effectifs_Dept[[#This Row],[Créneau J]],0),0)</f>
        <v>0</v>
      </c>
      <c r="Q630" s="71">
        <f>ROUND(HOUR(Tableau_Effectifs_Dept[[#This Row],[Créneau J]])/12,1)</f>
        <v>0</v>
      </c>
      <c r="R630" s="71"/>
    </row>
    <row r="631" spans="1:18" hidden="1">
      <c r="A631" s="47">
        <v>44761.291666666664</v>
      </c>
      <c r="B631" s="47">
        <v>44761.791666666664</v>
      </c>
      <c r="C631" t="s">
        <v>182</v>
      </c>
      <c r="D631" t="s">
        <v>86</v>
      </c>
      <c r="E631" t="s">
        <v>85</v>
      </c>
      <c r="F631" t="s">
        <v>33</v>
      </c>
      <c r="G631" t="s">
        <v>93</v>
      </c>
      <c r="H631" t="s">
        <v>141</v>
      </c>
      <c r="I631" t="s">
        <v>97</v>
      </c>
      <c r="J6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Garde£JOUR£PRO£CHENOISE£19/07/2022</v>
      </c>
      <c r="K6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1">
        <f>ROUND(MOD(Tableau_Effectifs_Dept[[#This Row],[GardDteDebut]],1),5)</f>
        <v>0.29166999999999998</v>
      </c>
      <c r="M631">
        <f>ROUND(MOD(Tableau_Effectifs_Dept[[#This Row],[GardDteFin]],1),5)</f>
        <v>0.79166999999999998</v>
      </c>
      <c r="N6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1" s="71">
        <f>MAX(IF(Tableau_Effectifs_Dept[[#This Row],[Créneau TOT]]&gt;0,Tableau_Effectifs_Dept[[#This Row],[Créneau TOT]]-Tableau_Effectifs_Dept[[#This Row],[Créneau J]],0),0)</f>
        <v>0</v>
      </c>
      <c r="Q631" s="71">
        <f>ROUND(HOUR(Tableau_Effectifs_Dept[[#This Row],[Créneau J]])/12,1)</f>
        <v>0</v>
      </c>
      <c r="R631" s="71"/>
    </row>
    <row r="632" spans="1:18" hidden="1">
      <c r="A632" s="47">
        <v>44761.291666666664</v>
      </c>
      <c r="B632" s="47">
        <v>44761.791666666664</v>
      </c>
      <c r="C632" t="s">
        <v>182</v>
      </c>
      <c r="D632" t="s">
        <v>86</v>
      </c>
      <c r="E632" t="s">
        <v>85</v>
      </c>
      <c r="F632" t="s">
        <v>55</v>
      </c>
      <c r="G632" t="s">
        <v>93</v>
      </c>
      <c r="H632" t="s">
        <v>140</v>
      </c>
      <c r="I632" t="s">
        <v>97</v>
      </c>
      <c r="J6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Garde£JOUR£VOL£CHESSY£19/07/2022</v>
      </c>
      <c r="K6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2">
        <f>ROUND(MOD(Tableau_Effectifs_Dept[[#This Row],[GardDteDebut]],1),5)</f>
        <v>0.29166999999999998</v>
      </c>
      <c r="M632">
        <f>ROUND(MOD(Tableau_Effectifs_Dept[[#This Row],[GardDteFin]],1),5)</f>
        <v>0.79166999999999998</v>
      </c>
      <c r="N6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2" s="71">
        <f>MAX(IF(Tableau_Effectifs_Dept[[#This Row],[Créneau TOT]]&gt;0,Tableau_Effectifs_Dept[[#This Row],[Créneau TOT]]-Tableau_Effectifs_Dept[[#This Row],[Créneau J]],0),0)</f>
        <v>0</v>
      </c>
      <c r="Q632" s="71">
        <f>ROUND(HOUR(Tableau_Effectifs_Dept[[#This Row],[Créneau J]])/12,1)</f>
        <v>0</v>
      </c>
      <c r="R632" s="71"/>
    </row>
    <row r="633" spans="1:18" hidden="1">
      <c r="A633" s="47">
        <v>44761.291666666664</v>
      </c>
      <c r="B633" s="47">
        <v>44761.791666666664</v>
      </c>
      <c r="C633" t="s">
        <v>182</v>
      </c>
      <c r="D633" t="s">
        <v>86</v>
      </c>
      <c r="E633" t="s">
        <v>85</v>
      </c>
      <c r="F633" t="s">
        <v>55</v>
      </c>
      <c r="G633" t="s">
        <v>93</v>
      </c>
      <c r="H633" t="s">
        <v>141</v>
      </c>
      <c r="I633" t="s">
        <v>97</v>
      </c>
      <c r="J6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Garde£JOUR£PRO£CHESSY£19/07/2022</v>
      </c>
      <c r="K6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3">
        <f>ROUND(MOD(Tableau_Effectifs_Dept[[#This Row],[GardDteDebut]],1),5)</f>
        <v>0.29166999999999998</v>
      </c>
      <c r="M633">
        <f>ROUND(MOD(Tableau_Effectifs_Dept[[#This Row],[GardDteFin]],1),5)</f>
        <v>0.79166999999999998</v>
      </c>
      <c r="N6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3" s="71">
        <f>MAX(IF(Tableau_Effectifs_Dept[[#This Row],[Créneau TOT]]&gt;0,Tableau_Effectifs_Dept[[#This Row],[Créneau TOT]]-Tableau_Effectifs_Dept[[#This Row],[Créneau J]],0),0)</f>
        <v>0</v>
      </c>
      <c r="Q633" s="71">
        <f>ROUND(HOUR(Tableau_Effectifs_Dept[[#This Row],[Créneau J]])/12,1)</f>
        <v>0</v>
      </c>
      <c r="R633" s="71"/>
    </row>
    <row r="634" spans="1:18" hidden="1">
      <c r="A634" s="47">
        <v>44761.291666666664</v>
      </c>
      <c r="B634" s="47">
        <v>44762.291666666664</v>
      </c>
      <c r="C634" t="s">
        <v>182</v>
      </c>
      <c r="D634" t="s">
        <v>86</v>
      </c>
      <c r="E634" t="s">
        <v>86</v>
      </c>
      <c r="F634" t="s">
        <v>55</v>
      </c>
      <c r="G634" t="s">
        <v>93</v>
      </c>
      <c r="H634" t="s">
        <v>141</v>
      </c>
      <c r="I634" t="s">
        <v>98</v>
      </c>
      <c r="J6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Garde£24H£PRO£CHESSY£19/07/2022</v>
      </c>
      <c r="K6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4">
        <f>ROUND(MOD(Tableau_Effectifs_Dept[[#This Row],[GardDteDebut]],1),5)</f>
        <v>0.29166999999999998</v>
      </c>
      <c r="M634">
        <f>ROUND(MOD(Tableau_Effectifs_Dept[[#This Row],[GardDteFin]],1),5)</f>
        <v>0.29166999999999998</v>
      </c>
      <c r="N6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4" s="71">
        <f>MAX(IF(Tableau_Effectifs_Dept[[#This Row],[Créneau TOT]]&gt;0,Tableau_Effectifs_Dept[[#This Row],[Créneau TOT]]-Tableau_Effectifs_Dept[[#This Row],[Créneau J]],0),0)</f>
        <v>0</v>
      </c>
      <c r="Q634" s="71">
        <f>ROUND(HOUR(Tableau_Effectifs_Dept[[#This Row],[Créneau J]])/12,1)</f>
        <v>0</v>
      </c>
      <c r="R634" s="71"/>
    </row>
    <row r="635" spans="1:18" hidden="1">
      <c r="A635" s="47">
        <v>44761.291666666664</v>
      </c>
      <c r="B635" s="47">
        <v>44761.791666666664</v>
      </c>
      <c r="C635" t="s">
        <v>182</v>
      </c>
      <c r="D635" t="s">
        <v>86</v>
      </c>
      <c r="E635" t="s">
        <v>85</v>
      </c>
      <c r="F635" t="s">
        <v>55</v>
      </c>
      <c r="G635" t="s">
        <v>93</v>
      </c>
      <c r="H635" t="s">
        <v>141</v>
      </c>
      <c r="I635" t="s">
        <v>97</v>
      </c>
      <c r="J6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Garde£JOUR£PRO£CHESSY£19/07/2022</v>
      </c>
      <c r="K6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5">
        <f>ROUND(MOD(Tableau_Effectifs_Dept[[#This Row],[GardDteDebut]],1),5)</f>
        <v>0.29166999999999998</v>
      </c>
      <c r="M635">
        <f>ROUND(MOD(Tableau_Effectifs_Dept[[#This Row],[GardDteFin]],1),5)</f>
        <v>0.79166999999999998</v>
      </c>
      <c r="N6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5" s="71">
        <f>MAX(IF(Tableau_Effectifs_Dept[[#This Row],[Créneau TOT]]&gt;0,Tableau_Effectifs_Dept[[#This Row],[Créneau TOT]]-Tableau_Effectifs_Dept[[#This Row],[Créneau J]],0),0)</f>
        <v>0</v>
      </c>
      <c r="Q635" s="71">
        <f>ROUND(HOUR(Tableau_Effectifs_Dept[[#This Row],[Créneau J]])/12,1)</f>
        <v>0</v>
      </c>
      <c r="R635" s="71"/>
    </row>
    <row r="636" spans="1:18" hidden="1">
      <c r="A636" s="47">
        <v>44761.291666666664</v>
      </c>
      <c r="B636" s="47">
        <v>44761.791666666664</v>
      </c>
      <c r="C636" t="s">
        <v>182</v>
      </c>
      <c r="D636" t="s">
        <v>86</v>
      </c>
      <c r="E636" t="s">
        <v>85</v>
      </c>
      <c r="F636" t="s">
        <v>55</v>
      </c>
      <c r="G636" t="s">
        <v>93</v>
      </c>
      <c r="H636" t="s">
        <v>141</v>
      </c>
      <c r="I636" t="s">
        <v>97</v>
      </c>
      <c r="J6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Garde£JOUR£PRO£CHESSY£19/07/2022</v>
      </c>
      <c r="K6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6">
        <f>ROUND(MOD(Tableau_Effectifs_Dept[[#This Row],[GardDteDebut]],1),5)</f>
        <v>0.29166999999999998</v>
      </c>
      <c r="M636">
        <f>ROUND(MOD(Tableau_Effectifs_Dept[[#This Row],[GardDteFin]],1),5)</f>
        <v>0.79166999999999998</v>
      </c>
      <c r="N6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6" s="71">
        <f>MAX(IF(Tableau_Effectifs_Dept[[#This Row],[Créneau TOT]]&gt;0,Tableau_Effectifs_Dept[[#This Row],[Créneau TOT]]-Tableau_Effectifs_Dept[[#This Row],[Créneau J]],0),0)</f>
        <v>0</v>
      </c>
      <c r="Q636" s="71">
        <f>ROUND(HOUR(Tableau_Effectifs_Dept[[#This Row],[Créneau J]])/12,1)</f>
        <v>0</v>
      </c>
      <c r="R636" s="71"/>
    </row>
    <row r="637" spans="1:18" hidden="1">
      <c r="A637" s="47">
        <v>44761.291666666664</v>
      </c>
      <c r="B637" s="47">
        <v>44762.291666666664</v>
      </c>
      <c r="C637" t="s">
        <v>182</v>
      </c>
      <c r="D637" t="s">
        <v>86</v>
      </c>
      <c r="E637" t="s">
        <v>86</v>
      </c>
      <c r="F637" t="s">
        <v>55</v>
      </c>
      <c r="G637" t="s">
        <v>93</v>
      </c>
      <c r="H637" t="s">
        <v>140</v>
      </c>
      <c r="I637" t="s">
        <v>98</v>
      </c>
      <c r="J6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Garde£24H£VOL£CHESSY£19/07/2022</v>
      </c>
      <c r="K6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7">
        <f>ROUND(MOD(Tableau_Effectifs_Dept[[#This Row],[GardDteDebut]],1),5)</f>
        <v>0.29166999999999998</v>
      </c>
      <c r="M637">
        <f>ROUND(MOD(Tableau_Effectifs_Dept[[#This Row],[GardDteFin]],1),5)</f>
        <v>0.29166999999999998</v>
      </c>
      <c r="N6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7" s="71">
        <f>MAX(IF(Tableau_Effectifs_Dept[[#This Row],[Créneau TOT]]&gt;0,Tableau_Effectifs_Dept[[#This Row],[Créneau TOT]]-Tableau_Effectifs_Dept[[#This Row],[Créneau J]],0),0)</f>
        <v>0</v>
      </c>
      <c r="Q637" s="71">
        <f>ROUND(HOUR(Tableau_Effectifs_Dept[[#This Row],[Créneau J]])/12,1)</f>
        <v>0</v>
      </c>
      <c r="R637" s="71"/>
    </row>
    <row r="638" spans="1:18" hidden="1">
      <c r="A638" s="47">
        <v>44761.291666666664</v>
      </c>
      <c r="B638" s="47">
        <v>44762.291666666664</v>
      </c>
      <c r="C638" t="s">
        <v>182</v>
      </c>
      <c r="D638" t="s">
        <v>86</v>
      </c>
      <c r="E638" t="s">
        <v>86</v>
      </c>
      <c r="F638" t="s">
        <v>55</v>
      </c>
      <c r="G638" t="s">
        <v>93</v>
      </c>
      <c r="H638" t="s">
        <v>140</v>
      </c>
      <c r="I638" t="s">
        <v>98</v>
      </c>
      <c r="J6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Garde£24H£VOL£CHESSY£19/07/2022</v>
      </c>
      <c r="K6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8">
        <f>ROUND(MOD(Tableau_Effectifs_Dept[[#This Row],[GardDteDebut]],1),5)</f>
        <v>0.29166999999999998</v>
      </c>
      <c r="M638">
        <f>ROUND(MOD(Tableau_Effectifs_Dept[[#This Row],[GardDteFin]],1),5)</f>
        <v>0.29166999999999998</v>
      </c>
      <c r="N6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8" s="71">
        <f>MAX(IF(Tableau_Effectifs_Dept[[#This Row],[Créneau TOT]]&gt;0,Tableau_Effectifs_Dept[[#This Row],[Créneau TOT]]-Tableau_Effectifs_Dept[[#This Row],[Créneau J]],0),0)</f>
        <v>0</v>
      </c>
      <c r="Q638" s="71">
        <f>ROUND(HOUR(Tableau_Effectifs_Dept[[#This Row],[Créneau J]])/12,1)</f>
        <v>0</v>
      </c>
      <c r="R638" s="71"/>
    </row>
    <row r="639" spans="1:18" hidden="1">
      <c r="A639" s="47">
        <v>44761.291666666664</v>
      </c>
      <c r="B639" s="47">
        <v>44761.791666666664</v>
      </c>
      <c r="C639" t="s">
        <v>182</v>
      </c>
      <c r="D639" t="s">
        <v>86</v>
      </c>
      <c r="E639" t="s">
        <v>85</v>
      </c>
      <c r="F639" t="s">
        <v>55</v>
      </c>
      <c r="G639" t="s">
        <v>93</v>
      </c>
      <c r="H639" t="s">
        <v>141</v>
      </c>
      <c r="I639" t="s">
        <v>97</v>
      </c>
      <c r="J6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Garde£JOUR£PRO£CHESSY£19/07/2022</v>
      </c>
      <c r="K6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9">
        <f>ROUND(MOD(Tableau_Effectifs_Dept[[#This Row],[GardDteDebut]],1),5)</f>
        <v>0.29166999999999998</v>
      </c>
      <c r="M639">
        <f>ROUND(MOD(Tableau_Effectifs_Dept[[#This Row],[GardDteFin]],1),5)</f>
        <v>0.79166999999999998</v>
      </c>
      <c r="N6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9" s="71">
        <f>MAX(IF(Tableau_Effectifs_Dept[[#This Row],[Créneau TOT]]&gt;0,Tableau_Effectifs_Dept[[#This Row],[Créneau TOT]]-Tableau_Effectifs_Dept[[#This Row],[Créneau J]],0),0)</f>
        <v>0</v>
      </c>
      <c r="Q639" s="71">
        <f>ROUND(HOUR(Tableau_Effectifs_Dept[[#This Row],[Créneau J]])/12,1)</f>
        <v>0</v>
      </c>
      <c r="R639" s="71"/>
    </row>
    <row r="640" spans="1:18" hidden="1">
      <c r="A640" s="47">
        <v>44761.291666666664</v>
      </c>
      <c r="B640" s="47">
        <v>44762.291666666664</v>
      </c>
      <c r="C640" t="s">
        <v>182</v>
      </c>
      <c r="D640" t="s">
        <v>86</v>
      </c>
      <c r="E640" t="s">
        <v>86</v>
      </c>
      <c r="F640" t="s">
        <v>55</v>
      </c>
      <c r="G640" t="s">
        <v>93</v>
      </c>
      <c r="H640" t="s">
        <v>141</v>
      </c>
      <c r="I640" t="s">
        <v>98</v>
      </c>
      <c r="J6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Garde£24H£PRO£CHESSY£19/07/2022</v>
      </c>
      <c r="K6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0">
        <f>ROUND(MOD(Tableau_Effectifs_Dept[[#This Row],[GardDteDebut]],1),5)</f>
        <v>0.29166999999999998</v>
      </c>
      <c r="M640">
        <f>ROUND(MOD(Tableau_Effectifs_Dept[[#This Row],[GardDteFin]],1),5)</f>
        <v>0.29166999999999998</v>
      </c>
      <c r="N6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0" s="71">
        <f>MAX(IF(Tableau_Effectifs_Dept[[#This Row],[Créneau TOT]]&gt;0,Tableau_Effectifs_Dept[[#This Row],[Créneau TOT]]-Tableau_Effectifs_Dept[[#This Row],[Créneau J]],0),0)</f>
        <v>0</v>
      </c>
      <c r="Q640" s="71">
        <f>ROUND(HOUR(Tableau_Effectifs_Dept[[#This Row],[Créneau J]])/12,1)</f>
        <v>0</v>
      </c>
      <c r="R640" s="71"/>
    </row>
    <row r="641" spans="1:18" hidden="1">
      <c r="A641" s="47">
        <v>44761.291666666664</v>
      </c>
      <c r="B641" s="47">
        <v>44762.291666666664</v>
      </c>
      <c r="C641" t="s">
        <v>182</v>
      </c>
      <c r="D641" t="s">
        <v>86</v>
      </c>
      <c r="E641" t="s">
        <v>86</v>
      </c>
      <c r="F641" t="s">
        <v>55</v>
      </c>
      <c r="G641" t="s">
        <v>93</v>
      </c>
      <c r="H641" t="s">
        <v>141</v>
      </c>
      <c r="I641" t="s">
        <v>98</v>
      </c>
      <c r="J6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Garde£24H£PRO£CHESSY£19/07/2022</v>
      </c>
      <c r="K6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1">
        <f>ROUND(MOD(Tableau_Effectifs_Dept[[#This Row],[GardDteDebut]],1),5)</f>
        <v>0.29166999999999998</v>
      </c>
      <c r="M641">
        <f>ROUND(MOD(Tableau_Effectifs_Dept[[#This Row],[GardDteFin]],1),5)</f>
        <v>0.29166999999999998</v>
      </c>
      <c r="N6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1" s="71">
        <f>MAX(IF(Tableau_Effectifs_Dept[[#This Row],[Créneau TOT]]&gt;0,Tableau_Effectifs_Dept[[#This Row],[Créneau TOT]]-Tableau_Effectifs_Dept[[#This Row],[Créneau J]],0),0)</f>
        <v>0</v>
      </c>
      <c r="Q641" s="71">
        <f>ROUND(HOUR(Tableau_Effectifs_Dept[[#This Row],[Créneau J]])/12,1)</f>
        <v>0</v>
      </c>
      <c r="R641" s="71"/>
    </row>
    <row r="642" spans="1:18" hidden="1">
      <c r="A642" s="47">
        <v>44761.291666666664</v>
      </c>
      <c r="B642" s="47">
        <v>44762.291666666664</v>
      </c>
      <c r="C642" t="s">
        <v>182</v>
      </c>
      <c r="D642" t="s">
        <v>86</v>
      </c>
      <c r="E642" t="s">
        <v>86</v>
      </c>
      <c r="F642" t="s">
        <v>55</v>
      </c>
      <c r="G642" t="s">
        <v>93</v>
      </c>
      <c r="H642" t="s">
        <v>141</v>
      </c>
      <c r="I642" t="s">
        <v>98</v>
      </c>
      <c r="J6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Garde£24H£PRO£CHESSY£19/07/2022</v>
      </c>
      <c r="K6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2">
        <f>ROUND(MOD(Tableau_Effectifs_Dept[[#This Row],[GardDteDebut]],1),5)</f>
        <v>0.29166999999999998</v>
      </c>
      <c r="M642">
        <f>ROUND(MOD(Tableau_Effectifs_Dept[[#This Row],[GardDteFin]],1),5)</f>
        <v>0.29166999999999998</v>
      </c>
      <c r="N6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2" s="71">
        <f>MAX(IF(Tableau_Effectifs_Dept[[#This Row],[Créneau TOT]]&gt;0,Tableau_Effectifs_Dept[[#This Row],[Créneau TOT]]-Tableau_Effectifs_Dept[[#This Row],[Créneau J]],0),0)</f>
        <v>0</v>
      </c>
      <c r="Q642" s="71">
        <f>ROUND(HOUR(Tableau_Effectifs_Dept[[#This Row],[Créneau J]])/12,1)</f>
        <v>0</v>
      </c>
      <c r="R642" s="71"/>
    </row>
    <row r="643" spans="1:18" hidden="1">
      <c r="A643" s="47">
        <v>44761.291666666664</v>
      </c>
      <c r="B643" s="47">
        <v>44762.291666666664</v>
      </c>
      <c r="C643" t="s">
        <v>182</v>
      </c>
      <c r="D643" t="s">
        <v>86</v>
      </c>
      <c r="E643" t="s">
        <v>86</v>
      </c>
      <c r="F643" t="s">
        <v>55</v>
      </c>
      <c r="G643" t="s">
        <v>93</v>
      </c>
      <c r="H643" t="s">
        <v>141</v>
      </c>
      <c r="I643" t="s">
        <v>98</v>
      </c>
      <c r="J6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Garde£24H£PRO£CHESSY£19/07/2022</v>
      </c>
      <c r="K6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3">
        <f>ROUND(MOD(Tableau_Effectifs_Dept[[#This Row],[GardDteDebut]],1),5)</f>
        <v>0.29166999999999998</v>
      </c>
      <c r="M643">
        <f>ROUND(MOD(Tableau_Effectifs_Dept[[#This Row],[GardDteFin]],1),5)</f>
        <v>0.29166999999999998</v>
      </c>
      <c r="N6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3" s="71">
        <f>MAX(IF(Tableau_Effectifs_Dept[[#This Row],[Créneau TOT]]&gt;0,Tableau_Effectifs_Dept[[#This Row],[Créneau TOT]]-Tableau_Effectifs_Dept[[#This Row],[Créneau J]],0),0)</f>
        <v>0</v>
      </c>
      <c r="Q643" s="71">
        <f>ROUND(HOUR(Tableau_Effectifs_Dept[[#This Row],[Créneau J]])/12,1)</f>
        <v>0</v>
      </c>
      <c r="R643" s="71"/>
    </row>
    <row r="644" spans="1:18" hidden="1">
      <c r="A644" s="47">
        <v>44761.291666666664</v>
      </c>
      <c r="B644" s="47">
        <v>44762.291666666664</v>
      </c>
      <c r="C644" t="s">
        <v>182</v>
      </c>
      <c r="D644" t="s">
        <v>86</v>
      </c>
      <c r="E644" t="s">
        <v>86</v>
      </c>
      <c r="F644" t="s">
        <v>55</v>
      </c>
      <c r="G644" t="s">
        <v>93</v>
      </c>
      <c r="H644" t="s">
        <v>141</v>
      </c>
      <c r="I644" t="s">
        <v>98</v>
      </c>
      <c r="J6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Garde£24H£PRO£CHESSY£19/07/2022</v>
      </c>
      <c r="K6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4">
        <f>ROUND(MOD(Tableau_Effectifs_Dept[[#This Row],[GardDteDebut]],1),5)</f>
        <v>0.29166999999999998</v>
      </c>
      <c r="M644">
        <f>ROUND(MOD(Tableau_Effectifs_Dept[[#This Row],[GardDteFin]],1),5)</f>
        <v>0.29166999999999998</v>
      </c>
      <c r="N6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4" s="71">
        <f>MAX(IF(Tableau_Effectifs_Dept[[#This Row],[Créneau TOT]]&gt;0,Tableau_Effectifs_Dept[[#This Row],[Créneau TOT]]-Tableau_Effectifs_Dept[[#This Row],[Créneau J]],0),0)</f>
        <v>0</v>
      </c>
      <c r="Q644" s="71">
        <f>ROUND(HOUR(Tableau_Effectifs_Dept[[#This Row],[Créneau J]])/12,1)</f>
        <v>0</v>
      </c>
      <c r="R644" s="71"/>
    </row>
    <row r="645" spans="1:18" hidden="1">
      <c r="A645" s="47">
        <v>44761.291666666664</v>
      </c>
      <c r="B645" s="47">
        <v>44761.791666666664</v>
      </c>
      <c r="C645" t="s">
        <v>182</v>
      </c>
      <c r="D645" t="s">
        <v>86</v>
      </c>
      <c r="E645" t="s">
        <v>85</v>
      </c>
      <c r="F645" t="s">
        <v>60</v>
      </c>
      <c r="G645" t="s">
        <v>93</v>
      </c>
      <c r="H645" t="s">
        <v>140</v>
      </c>
      <c r="I645" t="s">
        <v>97</v>
      </c>
      <c r="J6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Garde£JOUR£VOL£CLAYE-SOUILLY£19/07/2022</v>
      </c>
      <c r="K6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5">
        <f>ROUND(MOD(Tableau_Effectifs_Dept[[#This Row],[GardDteDebut]],1),5)</f>
        <v>0.29166999999999998</v>
      </c>
      <c r="M645">
        <f>ROUND(MOD(Tableau_Effectifs_Dept[[#This Row],[GardDteFin]],1),5)</f>
        <v>0.79166999999999998</v>
      </c>
      <c r="N6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5" s="71">
        <f>MAX(IF(Tableau_Effectifs_Dept[[#This Row],[Créneau TOT]]&gt;0,Tableau_Effectifs_Dept[[#This Row],[Créneau TOT]]-Tableau_Effectifs_Dept[[#This Row],[Créneau J]],0),0)</f>
        <v>0</v>
      </c>
      <c r="Q645" s="71">
        <f>ROUND(HOUR(Tableau_Effectifs_Dept[[#This Row],[Créneau J]])/12,1)</f>
        <v>0</v>
      </c>
      <c r="R645" s="71"/>
    </row>
    <row r="646" spans="1:18" hidden="1">
      <c r="A646" s="47">
        <v>44761.291666666664</v>
      </c>
      <c r="B646" s="47">
        <v>44761.791666666664</v>
      </c>
      <c r="C646" t="s">
        <v>182</v>
      </c>
      <c r="D646" t="s">
        <v>86</v>
      </c>
      <c r="E646" t="s">
        <v>85</v>
      </c>
      <c r="F646" t="s">
        <v>60</v>
      </c>
      <c r="G646" t="s">
        <v>93</v>
      </c>
      <c r="H646" t="s">
        <v>140</v>
      </c>
      <c r="I646" t="s">
        <v>97</v>
      </c>
      <c r="J6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Garde£JOUR£VOL£CLAYE-SOUILLY£19/07/2022</v>
      </c>
      <c r="K6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6">
        <f>ROUND(MOD(Tableau_Effectifs_Dept[[#This Row],[GardDteDebut]],1),5)</f>
        <v>0.29166999999999998</v>
      </c>
      <c r="M646">
        <f>ROUND(MOD(Tableau_Effectifs_Dept[[#This Row],[GardDteFin]],1),5)</f>
        <v>0.79166999999999998</v>
      </c>
      <c r="N6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6" s="71">
        <f>MAX(IF(Tableau_Effectifs_Dept[[#This Row],[Créneau TOT]]&gt;0,Tableau_Effectifs_Dept[[#This Row],[Créneau TOT]]-Tableau_Effectifs_Dept[[#This Row],[Créneau J]],0),0)</f>
        <v>0</v>
      </c>
      <c r="Q646" s="71">
        <f>ROUND(HOUR(Tableau_Effectifs_Dept[[#This Row],[Créneau J]])/12,1)</f>
        <v>0</v>
      </c>
      <c r="R646" s="71"/>
    </row>
    <row r="647" spans="1:18" hidden="1">
      <c r="A647" s="47">
        <v>44761.291666666664</v>
      </c>
      <c r="B647" s="47">
        <v>44761.791666666664</v>
      </c>
      <c r="C647" t="s">
        <v>182</v>
      </c>
      <c r="D647" t="s">
        <v>86</v>
      </c>
      <c r="E647" t="s">
        <v>85</v>
      </c>
      <c r="F647" t="s">
        <v>60</v>
      </c>
      <c r="G647" t="s">
        <v>93</v>
      </c>
      <c r="H647" t="s">
        <v>141</v>
      </c>
      <c r="I647" t="s">
        <v>97</v>
      </c>
      <c r="J6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Garde£JOUR£PRO£CLAYE-SOUILLY£19/07/2022</v>
      </c>
      <c r="K6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7">
        <f>ROUND(MOD(Tableau_Effectifs_Dept[[#This Row],[GardDteDebut]],1),5)</f>
        <v>0.29166999999999998</v>
      </c>
      <c r="M647">
        <f>ROUND(MOD(Tableau_Effectifs_Dept[[#This Row],[GardDteFin]],1),5)</f>
        <v>0.79166999999999998</v>
      </c>
      <c r="N6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7" s="71">
        <f>MAX(IF(Tableau_Effectifs_Dept[[#This Row],[Créneau TOT]]&gt;0,Tableau_Effectifs_Dept[[#This Row],[Créneau TOT]]-Tableau_Effectifs_Dept[[#This Row],[Créneau J]],0),0)</f>
        <v>0</v>
      </c>
      <c r="Q647" s="71">
        <f>ROUND(HOUR(Tableau_Effectifs_Dept[[#This Row],[Créneau J]])/12,1)</f>
        <v>0</v>
      </c>
      <c r="R647" s="71"/>
    </row>
    <row r="648" spans="1:18" hidden="1">
      <c r="A648" s="47">
        <v>44761.291666666664</v>
      </c>
      <c r="B648" s="47">
        <v>44761.791666666664</v>
      </c>
      <c r="C648" t="s">
        <v>182</v>
      </c>
      <c r="D648" t="s">
        <v>86</v>
      </c>
      <c r="E648" t="s">
        <v>85</v>
      </c>
      <c r="F648" t="s">
        <v>60</v>
      </c>
      <c r="G648" t="s">
        <v>93</v>
      </c>
      <c r="H648" t="s">
        <v>140</v>
      </c>
      <c r="I648" t="s">
        <v>97</v>
      </c>
      <c r="J6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Garde£JOUR£VOL£CLAYE-SOUILLY£19/07/2022</v>
      </c>
      <c r="K6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8">
        <f>ROUND(MOD(Tableau_Effectifs_Dept[[#This Row],[GardDteDebut]],1),5)</f>
        <v>0.29166999999999998</v>
      </c>
      <c r="M648">
        <f>ROUND(MOD(Tableau_Effectifs_Dept[[#This Row],[GardDteFin]],1),5)</f>
        <v>0.79166999999999998</v>
      </c>
      <c r="N6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8" s="71">
        <f>MAX(IF(Tableau_Effectifs_Dept[[#This Row],[Créneau TOT]]&gt;0,Tableau_Effectifs_Dept[[#This Row],[Créneau TOT]]-Tableau_Effectifs_Dept[[#This Row],[Créneau J]],0),0)</f>
        <v>0</v>
      </c>
      <c r="Q648" s="71">
        <f>ROUND(HOUR(Tableau_Effectifs_Dept[[#This Row],[Créneau J]])/12,1)</f>
        <v>0</v>
      </c>
      <c r="R648" s="71"/>
    </row>
    <row r="649" spans="1:18" hidden="1">
      <c r="A649" s="47">
        <v>44761.291666666664</v>
      </c>
      <c r="B649" s="47">
        <v>44762.291666666664</v>
      </c>
      <c r="C649" t="s">
        <v>182</v>
      </c>
      <c r="D649" t="s">
        <v>86</v>
      </c>
      <c r="E649" t="s">
        <v>86</v>
      </c>
      <c r="F649" t="s">
        <v>60</v>
      </c>
      <c r="G649" t="s">
        <v>93</v>
      </c>
      <c r="H649" t="s">
        <v>141</v>
      </c>
      <c r="I649" t="s">
        <v>98</v>
      </c>
      <c r="J6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Garde£24H£PRO£CLAYE-SOUILLY£19/07/2022</v>
      </c>
      <c r="K6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9">
        <f>ROUND(MOD(Tableau_Effectifs_Dept[[#This Row],[GardDteDebut]],1),5)</f>
        <v>0.29166999999999998</v>
      </c>
      <c r="M649">
        <f>ROUND(MOD(Tableau_Effectifs_Dept[[#This Row],[GardDteFin]],1),5)</f>
        <v>0.29166999999999998</v>
      </c>
      <c r="N6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9" s="71">
        <f>MAX(IF(Tableau_Effectifs_Dept[[#This Row],[Créneau TOT]]&gt;0,Tableau_Effectifs_Dept[[#This Row],[Créneau TOT]]-Tableau_Effectifs_Dept[[#This Row],[Créneau J]],0),0)</f>
        <v>0</v>
      </c>
      <c r="Q649" s="71">
        <f>ROUND(HOUR(Tableau_Effectifs_Dept[[#This Row],[Créneau J]])/12,1)</f>
        <v>0</v>
      </c>
      <c r="R649" s="71"/>
    </row>
    <row r="650" spans="1:18" hidden="1">
      <c r="A650" s="47">
        <v>44761.291666666664</v>
      </c>
      <c r="B650" s="47">
        <v>44762.291666666664</v>
      </c>
      <c r="C650" t="s">
        <v>182</v>
      </c>
      <c r="D650" t="s">
        <v>86</v>
      </c>
      <c r="E650" t="s">
        <v>86</v>
      </c>
      <c r="F650" t="s">
        <v>60</v>
      </c>
      <c r="G650" t="s">
        <v>93</v>
      </c>
      <c r="H650" t="s">
        <v>141</v>
      </c>
      <c r="I650" t="s">
        <v>98</v>
      </c>
      <c r="J6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Garde£24H£PRO£CLAYE-SOUILLY£19/07/2022</v>
      </c>
      <c r="K6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0">
        <f>ROUND(MOD(Tableau_Effectifs_Dept[[#This Row],[GardDteDebut]],1),5)</f>
        <v>0.29166999999999998</v>
      </c>
      <c r="M650">
        <f>ROUND(MOD(Tableau_Effectifs_Dept[[#This Row],[GardDteFin]],1),5)</f>
        <v>0.29166999999999998</v>
      </c>
      <c r="N6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0" s="71">
        <f>MAX(IF(Tableau_Effectifs_Dept[[#This Row],[Créneau TOT]]&gt;0,Tableau_Effectifs_Dept[[#This Row],[Créneau TOT]]-Tableau_Effectifs_Dept[[#This Row],[Créneau J]],0),0)</f>
        <v>0</v>
      </c>
      <c r="Q650" s="71">
        <f>ROUND(HOUR(Tableau_Effectifs_Dept[[#This Row],[Créneau J]])/12,1)</f>
        <v>0</v>
      </c>
      <c r="R650" s="71"/>
    </row>
    <row r="651" spans="1:18" hidden="1">
      <c r="A651" s="47">
        <v>44761.291666666664</v>
      </c>
      <c r="B651" s="47">
        <v>44761.791666666664</v>
      </c>
      <c r="C651" t="s">
        <v>182</v>
      </c>
      <c r="D651" t="s">
        <v>86</v>
      </c>
      <c r="E651" t="s">
        <v>85</v>
      </c>
      <c r="F651" t="s">
        <v>60</v>
      </c>
      <c r="G651" t="s">
        <v>93</v>
      </c>
      <c r="H651" t="s">
        <v>141</v>
      </c>
      <c r="I651" t="s">
        <v>97</v>
      </c>
      <c r="J6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Garde£JOUR£PRO£CLAYE-SOUILLY£19/07/2022</v>
      </c>
      <c r="K6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1">
        <f>ROUND(MOD(Tableau_Effectifs_Dept[[#This Row],[GardDteDebut]],1),5)</f>
        <v>0.29166999999999998</v>
      </c>
      <c r="M651">
        <f>ROUND(MOD(Tableau_Effectifs_Dept[[#This Row],[GardDteFin]],1),5)</f>
        <v>0.79166999999999998</v>
      </c>
      <c r="N6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1" s="71">
        <f>MAX(IF(Tableau_Effectifs_Dept[[#This Row],[Créneau TOT]]&gt;0,Tableau_Effectifs_Dept[[#This Row],[Créneau TOT]]-Tableau_Effectifs_Dept[[#This Row],[Créneau J]],0),0)</f>
        <v>0</v>
      </c>
      <c r="Q651" s="71">
        <f>ROUND(HOUR(Tableau_Effectifs_Dept[[#This Row],[Créneau J]])/12,1)</f>
        <v>0</v>
      </c>
      <c r="R651" s="71"/>
    </row>
    <row r="652" spans="1:18" hidden="1">
      <c r="A652" s="47">
        <v>44761.291666666664</v>
      </c>
      <c r="B652" s="47">
        <v>44761.791666666664</v>
      </c>
      <c r="C652" t="s">
        <v>182</v>
      </c>
      <c r="D652" t="s">
        <v>86</v>
      </c>
      <c r="E652" t="s">
        <v>85</v>
      </c>
      <c r="F652" t="s">
        <v>60</v>
      </c>
      <c r="G652" t="s">
        <v>93</v>
      </c>
      <c r="H652" t="s">
        <v>140</v>
      </c>
      <c r="I652" t="s">
        <v>97</v>
      </c>
      <c r="J6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Garde£JOUR£VOL£CLAYE-SOUILLY£19/07/2022</v>
      </c>
      <c r="K6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2">
        <f>ROUND(MOD(Tableau_Effectifs_Dept[[#This Row],[GardDteDebut]],1),5)</f>
        <v>0.29166999999999998</v>
      </c>
      <c r="M652">
        <f>ROUND(MOD(Tableau_Effectifs_Dept[[#This Row],[GardDteFin]],1),5)</f>
        <v>0.79166999999999998</v>
      </c>
      <c r="N6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2" s="71">
        <f>MAX(IF(Tableau_Effectifs_Dept[[#This Row],[Créneau TOT]]&gt;0,Tableau_Effectifs_Dept[[#This Row],[Créneau TOT]]-Tableau_Effectifs_Dept[[#This Row],[Créneau J]],0),0)</f>
        <v>0</v>
      </c>
      <c r="Q652" s="71">
        <f>ROUND(HOUR(Tableau_Effectifs_Dept[[#This Row],[Créneau J]])/12,1)</f>
        <v>0</v>
      </c>
      <c r="R652" s="71"/>
    </row>
    <row r="653" spans="1:18" hidden="1">
      <c r="A653" s="47">
        <v>44761.291666666664</v>
      </c>
      <c r="B653" s="47">
        <v>44762.291666666664</v>
      </c>
      <c r="C653" t="s">
        <v>182</v>
      </c>
      <c r="D653" t="s">
        <v>86</v>
      </c>
      <c r="E653" t="s">
        <v>86</v>
      </c>
      <c r="F653" t="s">
        <v>60</v>
      </c>
      <c r="G653" t="s">
        <v>93</v>
      </c>
      <c r="H653" t="s">
        <v>140</v>
      </c>
      <c r="I653" t="s">
        <v>98</v>
      </c>
      <c r="J6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Garde£24H£VOL£CLAYE-SOUILLY£19/07/2022</v>
      </c>
      <c r="K6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3">
        <f>ROUND(MOD(Tableau_Effectifs_Dept[[#This Row],[GardDteDebut]],1),5)</f>
        <v>0.29166999999999998</v>
      </c>
      <c r="M653">
        <f>ROUND(MOD(Tableau_Effectifs_Dept[[#This Row],[GardDteFin]],1),5)</f>
        <v>0.29166999999999998</v>
      </c>
      <c r="N6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3" s="71">
        <f>MAX(IF(Tableau_Effectifs_Dept[[#This Row],[Créneau TOT]]&gt;0,Tableau_Effectifs_Dept[[#This Row],[Créneau TOT]]-Tableau_Effectifs_Dept[[#This Row],[Créneau J]],0),0)</f>
        <v>0</v>
      </c>
      <c r="Q653" s="71">
        <f>ROUND(HOUR(Tableau_Effectifs_Dept[[#This Row],[Créneau J]])/12,1)</f>
        <v>0</v>
      </c>
      <c r="R653" s="71"/>
    </row>
    <row r="654" spans="1:18" hidden="1">
      <c r="A654" s="47">
        <v>44761.291666666664</v>
      </c>
      <c r="B654" s="47">
        <v>44762.291666666664</v>
      </c>
      <c r="C654" t="s">
        <v>182</v>
      </c>
      <c r="D654" t="s">
        <v>86</v>
      </c>
      <c r="E654" t="s">
        <v>86</v>
      </c>
      <c r="F654" t="s">
        <v>43</v>
      </c>
      <c r="G654" t="s">
        <v>93</v>
      </c>
      <c r="H654" t="s">
        <v>141</v>
      </c>
      <c r="I654" t="s">
        <v>98</v>
      </c>
      <c r="J6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Garde£24H£PRO£COULOMMIERS£19/07/2022</v>
      </c>
      <c r="K6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4">
        <f>ROUND(MOD(Tableau_Effectifs_Dept[[#This Row],[GardDteDebut]],1),5)</f>
        <v>0.29166999999999998</v>
      </c>
      <c r="M654">
        <f>ROUND(MOD(Tableau_Effectifs_Dept[[#This Row],[GardDteFin]],1),5)</f>
        <v>0.29166999999999998</v>
      </c>
      <c r="N6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4" s="71">
        <f>MAX(IF(Tableau_Effectifs_Dept[[#This Row],[Créneau TOT]]&gt;0,Tableau_Effectifs_Dept[[#This Row],[Créneau TOT]]-Tableau_Effectifs_Dept[[#This Row],[Créneau J]],0),0)</f>
        <v>0</v>
      </c>
      <c r="Q654" s="71">
        <f>ROUND(HOUR(Tableau_Effectifs_Dept[[#This Row],[Créneau J]])/12,1)</f>
        <v>0</v>
      </c>
      <c r="R654" s="71"/>
    </row>
    <row r="655" spans="1:18" hidden="1">
      <c r="A655" s="47">
        <v>44761.291666666664</v>
      </c>
      <c r="B655" s="47">
        <v>44761.791666666664</v>
      </c>
      <c r="C655" t="s">
        <v>182</v>
      </c>
      <c r="D655" t="s">
        <v>86</v>
      </c>
      <c r="E655" t="s">
        <v>85</v>
      </c>
      <c r="F655" t="s">
        <v>43</v>
      </c>
      <c r="G655" t="s">
        <v>93</v>
      </c>
      <c r="H655" t="s">
        <v>141</v>
      </c>
      <c r="I655" t="s">
        <v>97</v>
      </c>
      <c r="J6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Garde£JOUR£PRO£COULOMMIERS£19/07/2022</v>
      </c>
      <c r="K6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5">
        <f>ROUND(MOD(Tableau_Effectifs_Dept[[#This Row],[GardDteDebut]],1),5)</f>
        <v>0.29166999999999998</v>
      </c>
      <c r="M655">
        <f>ROUND(MOD(Tableau_Effectifs_Dept[[#This Row],[GardDteFin]],1),5)</f>
        <v>0.79166999999999998</v>
      </c>
      <c r="N6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5" s="71">
        <f>MAX(IF(Tableau_Effectifs_Dept[[#This Row],[Créneau TOT]]&gt;0,Tableau_Effectifs_Dept[[#This Row],[Créneau TOT]]-Tableau_Effectifs_Dept[[#This Row],[Créneau J]],0),0)</f>
        <v>0</v>
      </c>
      <c r="Q655" s="71">
        <f>ROUND(HOUR(Tableau_Effectifs_Dept[[#This Row],[Créneau J]])/12,1)</f>
        <v>0</v>
      </c>
      <c r="R655" s="71"/>
    </row>
    <row r="656" spans="1:18" hidden="1">
      <c r="A656" s="47">
        <v>44761.291666666664</v>
      </c>
      <c r="B656" s="47">
        <v>44761.791666666664</v>
      </c>
      <c r="C656" t="s">
        <v>182</v>
      </c>
      <c r="D656" t="s">
        <v>86</v>
      </c>
      <c r="E656" t="s">
        <v>85</v>
      </c>
      <c r="F656" t="s">
        <v>43</v>
      </c>
      <c r="G656" t="s">
        <v>93</v>
      </c>
      <c r="H656" t="s">
        <v>140</v>
      </c>
      <c r="I656" t="s">
        <v>97</v>
      </c>
      <c r="J6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Garde£JOUR£VOL£COULOMMIERS£19/07/2022</v>
      </c>
      <c r="K6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6">
        <f>ROUND(MOD(Tableau_Effectifs_Dept[[#This Row],[GardDteDebut]],1),5)</f>
        <v>0.29166999999999998</v>
      </c>
      <c r="M656">
        <f>ROUND(MOD(Tableau_Effectifs_Dept[[#This Row],[GardDteFin]],1),5)</f>
        <v>0.79166999999999998</v>
      </c>
      <c r="N6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6" s="71">
        <f>MAX(IF(Tableau_Effectifs_Dept[[#This Row],[Créneau TOT]]&gt;0,Tableau_Effectifs_Dept[[#This Row],[Créneau TOT]]-Tableau_Effectifs_Dept[[#This Row],[Créneau J]],0),0)</f>
        <v>0</v>
      </c>
      <c r="Q656" s="71">
        <f>ROUND(HOUR(Tableau_Effectifs_Dept[[#This Row],[Créneau J]])/12,1)</f>
        <v>0</v>
      </c>
      <c r="R656" s="71"/>
    </row>
    <row r="657" spans="1:18" hidden="1">
      <c r="A657" s="47">
        <v>44761.291666666664</v>
      </c>
      <c r="B657" s="47">
        <v>44761.791666666664</v>
      </c>
      <c r="C657" t="s">
        <v>182</v>
      </c>
      <c r="D657" t="s">
        <v>86</v>
      </c>
      <c r="E657" t="s">
        <v>85</v>
      </c>
      <c r="F657" t="s">
        <v>43</v>
      </c>
      <c r="G657" t="s">
        <v>93</v>
      </c>
      <c r="H657" t="s">
        <v>140</v>
      </c>
      <c r="I657" t="s">
        <v>97</v>
      </c>
      <c r="J6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Garde£JOUR£VOL£COULOMMIERS£19/07/2022</v>
      </c>
      <c r="K6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7">
        <f>ROUND(MOD(Tableau_Effectifs_Dept[[#This Row],[GardDteDebut]],1),5)</f>
        <v>0.29166999999999998</v>
      </c>
      <c r="M657">
        <f>ROUND(MOD(Tableau_Effectifs_Dept[[#This Row],[GardDteFin]],1),5)</f>
        <v>0.79166999999999998</v>
      </c>
      <c r="N6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7" s="71">
        <f>MAX(IF(Tableau_Effectifs_Dept[[#This Row],[Créneau TOT]]&gt;0,Tableau_Effectifs_Dept[[#This Row],[Créneau TOT]]-Tableau_Effectifs_Dept[[#This Row],[Créneau J]],0),0)</f>
        <v>0</v>
      </c>
      <c r="Q657" s="71">
        <f>ROUND(HOUR(Tableau_Effectifs_Dept[[#This Row],[Créneau J]])/12,1)</f>
        <v>0</v>
      </c>
      <c r="R657" s="71"/>
    </row>
    <row r="658" spans="1:18" hidden="1">
      <c r="A658" s="47">
        <v>44761.291666666664</v>
      </c>
      <c r="B658" s="47">
        <v>44762.291666666664</v>
      </c>
      <c r="C658" t="s">
        <v>182</v>
      </c>
      <c r="D658" t="s">
        <v>86</v>
      </c>
      <c r="E658" t="s">
        <v>86</v>
      </c>
      <c r="F658" t="s">
        <v>43</v>
      </c>
      <c r="G658" t="s">
        <v>93</v>
      </c>
      <c r="H658" t="s">
        <v>141</v>
      </c>
      <c r="I658" t="s">
        <v>98</v>
      </c>
      <c r="J6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Garde£24H£PRO£COULOMMIERS£19/07/2022</v>
      </c>
      <c r="K6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8">
        <f>ROUND(MOD(Tableau_Effectifs_Dept[[#This Row],[GardDteDebut]],1),5)</f>
        <v>0.29166999999999998</v>
      </c>
      <c r="M658">
        <f>ROUND(MOD(Tableau_Effectifs_Dept[[#This Row],[GardDteFin]],1),5)</f>
        <v>0.29166999999999998</v>
      </c>
      <c r="N6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8" s="71">
        <f>MAX(IF(Tableau_Effectifs_Dept[[#This Row],[Créneau TOT]]&gt;0,Tableau_Effectifs_Dept[[#This Row],[Créneau TOT]]-Tableau_Effectifs_Dept[[#This Row],[Créneau J]],0),0)</f>
        <v>0</v>
      </c>
      <c r="Q658" s="71">
        <f>ROUND(HOUR(Tableau_Effectifs_Dept[[#This Row],[Créneau J]])/12,1)</f>
        <v>0</v>
      </c>
      <c r="R658" s="71"/>
    </row>
    <row r="659" spans="1:18" hidden="1">
      <c r="A659" s="47">
        <v>44761.291666666664</v>
      </c>
      <c r="B659" s="47">
        <v>44761.791666666664</v>
      </c>
      <c r="C659" t="s">
        <v>182</v>
      </c>
      <c r="D659" t="s">
        <v>86</v>
      </c>
      <c r="E659" t="s">
        <v>85</v>
      </c>
      <c r="F659" t="s">
        <v>43</v>
      </c>
      <c r="G659" t="s">
        <v>93</v>
      </c>
      <c r="H659" t="s">
        <v>140</v>
      </c>
      <c r="I659" t="s">
        <v>97</v>
      </c>
      <c r="J6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Garde£JOUR£VOL£COULOMMIERS£19/07/2022</v>
      </c>
      <c r="K6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9">
        <f>ROUND(MOD(Tableau_Effectifs_Dept[[#This Row],[GardDteDebut]],1),5)</f>
        <v>0.29166999999999998</v>
      </c>
      <c r="M659">
        <f>ROUND(MOD(Tableau_Effectifs_Dept[[#This Row],[GardDteFin]],1),5)</f>
        <v>0.79166999999999998</v>
      </c>
      <c r="N6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9" s="71">
        <f>MAX(IF(Tableau_Effectifs_Dept[[#This Row],[Créneau TOT]]&gt;0,Tableau_Effectifs_Dept[[#This Row],[Créneau TOT]]-Tableau_Effectifs_Dept[[#This Row],[Créneau J]],0),0)</f>
        <v>0</v>
      </c>
      <c r="Q659" s="71">
        <f>ROUND(HOUR(Tableau_Effectifs_Dept[[#This Row],[Créneau J]])/12,1)</f>
        <v>0</v>
      </c>
      <c r="R659" s="71"/>
    </row>
    <row r="660" spans="1:18" hidden="1">
      <c r="A660" s="47">
        <v>44761.291666666664</v>
      </c>
      <c r="B660" s="47">
        <v>44762.291666666664</v>
      </c>
      <c r="C660" t="s">
        <v>182</v>
      </c>
      <c r="D660" t="s">
        <v>86</v>
      </c>
      <c r="E660" t="s">
        <v>86</v>
      </c>
      <c r="F660" t="s">
        <v>43</v>
      </c>
      <c r="G660" t="s">
        <v>93</v>
      </c>
      <c r="H660" t="s">
        <v>141</v>
      </c>
      <c r="I660" t="s">
        <v>98</v>
      </c>
      <c r="J6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Garde£24H£PRO£COULOMMIERS£19/07/2022</v>
      </c>
      <c r="K6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0">
        <f>ROUND(MOD(Tableau_Effectifs_Dept[[#This Row],[GardDteDebut]],1),5)</f>
        <v>0.29166999999999998</v>
      </c>
      <c r="M660">
        <f>ROUND(MOD(Tableau_Effectifs_Dept[[#This Row],[GardDteFin]],1),5)</f>
        <v>0.29166999999999998</v>
      </c>
      <c r="N6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0" s="71">
        <f>MAX(IF(Tableau_Effectifs_Dept[[#This Row],[Créneau TOT]]&gt;0,Tableau_Effectifs_Dept[[#This Row],[Créneau TOT]]-Tableau_Effectifs_Dept[[#This Row],[Créneau J]],0),0)</f>
        <v>0</v>
      </c>
      <c r="Q660" s="71">
        <f>ROUND(HOUR(Tableau_Effectifs_Dept[[#This Row],[Créneau J]])/12,1)</f>
        <v>0</v>
      </c>
      <c r="R660" s="71"/>
    </row>
    <row r="661" spans="1:18" hidden="1">
      <c r="A661" s="47">
        <v>44761.291666666664</v>
      </c>
      <c r="B661" s="47">
        <v>44762.291666666664</v>
      </c>
      <c r="C661" t="s">
        <v>182</v>
      </c>
      <c r="D661" t="s">
        <v>86</v>
      </c>
      <c r="E661" t="s">
        <v>86</v>
      </c>
      <c r="F661" t="s">
        <v>43</v>
      </c>
      <c r="G661" t="s">
        <v>93</v>
      </c>
      <c r="H661" t="s">
        <v>141</v>
      </c>
      <c r="I661" t="s">
        <v>98</v>
      </c>
      <c r="J6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Garde£24H£PRO£COULOMMIERS£19/07/2022</v>
      </c>
      <c r="K6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1">
        <f>ROUND(MOD(Tableau_Effectifs_Dept[[#This Row],[GardDteDebut]],1),5)</f>
        <v>0.29166999999999998</v>
      </c>
      <c r="M661">
        <f>ROUND(MOD(Tableau_Effectifs_Dept[[#This Row],[GardDteFin]],1),5)</f>
        <v>0.29166999999999998</v>
      </c>
      <c r="N6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1" s="71">
        <f>MAX(IF(Tableau_Effectifs_Dept[[#This Row],[Créneau TOT]]&gt;0,Tableau_Effectifs_Dept[[#This Row],[Créneau TOT]]-Tableau_Effectifs_Dept[[#This Row],[Créneau J]],0),0)</f>
        <v>0</v>
      </c>
      <c r="Q661" s="71">
        <f>ROUND(HOUR(Tableau_Effectifs_Dept[[#This Row],[Créneau J]])/12,1)</f>
        <v>0</v>
      </c>
      <c r="R661" s="71"/>
    </row>
    <row r="662" spans="1:18" hidden="1">
      <c r="A662" s="47">
        <v>44761.291666666664</v>
      </c>
      <c r="B662" s="47">
        <v>44762.291666666664</v>
      </c>
      <c r="C662" t="s">
        <v>182</v>
      </c>
      <c r="D662" t="s">
        <v>86</v>
      </c>
      <c r="E662" t="s">
        <v>86</v>
      </c>
      <c r="F662" t="s">
        <v>43</v>
      </c>
      <c r="G662" t="s">
        <v>93</v>
      </c>
      <c r="H662" t="s">
        <v>141</v>
      </c>
      <c r="I662" t="s">
        <v>98</v>
      </c>
      <c r="J6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Garde£24H£PRO£COULOMMIERS£19/07/2022</v>
      </c>
      <c r="K6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2" s="71">
        <f>ROUND(MOD(Tableau_Effectifs_Dept[[#This Row],[GardDteDebut]],1),5)</f>
        <v>0.29166999999999998</v>
      </c>
      <c r="M662" s="71">
        <f>ROUND(MOD(Tableau_Effectifs_Dept[[#This Row],[GardDteFin]],1),5)</f>
        <v>0.29166999999999998</v>
      </c>
      <c r="N6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2" s="71">
        <f>MAX(IF(Tableau_Effectifs_Dept[[#This Row],[Créneau TOT]]&gt;0,Tableau_Effectifs_Dept[[#This Row],[Créneau TOT]]-Tableau_Effectifs_Dept[[#This Row],[Créneau J]],0),0)</f>
        <v>0</v>
      </c>
      <c r="Q662" s="71">
        <f>ROUND(HOUR(Tableau_Effectifs_Dept[[#This Row],[Créneau J]])/12,1)</f>
        <v>0</v>
      </c>
      <c r="R662" s="71"/>
    </row>
    <row r="663" spans="1:18" hidden="1">
      <c r="A663" s="47">
        <v>44761.291666666664</v>
      </c>
      <c r="B663" s="47">
        <v>44762.291666666664</v>
      </c>
      <c r="C663" t="s">
        <v>182</v>
      </c>
      <c r="D663" t="s">
        <v>86</v>
      </c>
      <c r="E663" t="s">
        <v>86</v>
      </c>
      <c r="F663" t="s">
        <v>43</v>
      </c>
      <c r="G663" t="s">
        <v>93</v>
      </c>
      <c r="H663" t="s">
        <v>141</v>
      </c>
      <c r="I663" t="s">
        <v>98</v>
      </c>
      <c r="J6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Garde£24H£PRO£COULOMMIERS£19/07/2022</v>
      </c>
      <c r="K6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3">
        <f>ROUND(MOD(Tableau_Effectifs_Dept[[#This Row],[GardDteDebut]],1),5)</f>
        <v>0.29166999999999998</v>
      </c>
      <c r="M663">
        <f>ROUND(MOD(Tableau_Effectifs_Dept[[#This Row],[GardDteFin]],1),5)</f>
        <v>0.29166999999999998</v>
      </c>
      <c r="N6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3" s="71">
        <f>MAX(IF(Tableau_Effectifs_Dept[[#This Row],[Créneau TOT]]&gt;0,Tableau_Effectifs_Dept[[#This Row],[Créneau TOT]]-Tableau_Effectifs_Dept[[#This Row],[Créneau J]],0),0)</f>
        <v>0</v>
      </c>
      <c r="Q663" s="72">
        <f>ROUND(HOUR(Tableau_Effectifs_Dept[[#This Row],[Créneau J]])/12,1)</f>
        <v>0</v>
      </c>
      <c r="R663" s="72">
        <f>ROUND(HOUR(Tableau_Effectifs_Dept[[#This Row],[Créneau N]])/12,1)</f>
        <v>0</v>
      </c>
    </row>
    <row r="664" spans="1:18">
      <c r="A664" s="47">
        <v>44761.291666666664</v>
      </c>
      <c r="B664" s="47">
        <v>44761.625</v>
      </c>
      <c r="C664" t="s">
        <v>182</v>
      </c>
      <c r="D664" t="s">
        <v>86</v>
      </c>
      <c r="E664" t="s">
        <v>112</v>
      </c>
      <c r="F664" t="s">
        <v>44</v>
      </c>
      <c r="G664" t="s">
        <v>93</v>
      </c>
      <c r="H664" t="s">
        <v>140</v>
      </c>
      <c r="I664" t="s">
        <v>94</v>
      </c>
      <c r="J6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Garde£CRENEAU£VOL£CRECY-LA-CHAPELLE£19/07/2022</v>
      </c>
      <c r="K6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4" s="71">
        <f>ROUND(MOD(Tableau_Effectifs_Dept[[#This Row],[GardDteDebut]],1),5)</f>
        <v>0.29166999999999998</v>
      </c>
      <c r="M664" s="71">
        <f>ROUND(MOD(Tableau_Effectifs_Dept[[#This Row],[GardDteFin]],1),5)</f>
        <v>0.625</v>
      </c>
      <c r="N664" s="71">
        <f>IF(AND(Tableau_Effectifs_Dept[[#This Row],[PERIODE]]="creneau",Tableau_Effectifs_Dept[[#This Row],[DE Arrondi]]&gt;=7/24),Tableau_Effectifs_Dept[[#This Row],[GardDteFin]]-Tableau_Effectifs_Dept[[#This Row],[GardDteDebut]],0)</f>
        <v>0.33333333333575865</v>
      </c>
      <c r="O6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0.33333000000000002</v>
      </c>
      <c r="P664" s="71">
        <f>MAX(IF(Tableau_Effectifs_Dept[[#This Row],[Créneau TOT]]&gt;0,Tableau_Effectifs_Dept[[#This Row],[Créneau TOT]]-Tableau_Effectifs_Dept[[#This Row],[Créneau J]],0),0)</f>
        <v>3.333335758637368E-6</v>
      </c>
      <c r="Q664" s="72">
        <f>ROUND(HOUR(Tableau_Effectifs_Dept[[#This Row],[Créneau J]])/12,1)</f>
        <v>0.7</v>
      </c>
      <c r="R664" s="72">
        <f>ROUND(HOUR(Tableau_Effectifs_Dept[[#This Row],[Créneau N]])/12,1)</f>
        <v>0</v>
      </c>
    </row>
    <row r="665" spans="1:18" hidden="1">
      <c r="A665" s="47">
        <v>44761.291666666664</v>
      </c>
      <c r="B665" s="47">
        <v>44761.791666666664</v>
      </c>
      <c r="C665" t="s">
        <v>182</v>
      </c>
      <c r="D665" t="s">
        <v>86</v>
      </c>
      <c r="E665" t="s">
        <v>85</v>
      </c>
      <c r="F665" t="s">
        <v>44</v>
      </c>
      <c r="G665" t="s">
        <v>93</v>
      </c>
      <c r="H665" t="s">
        <v>140</v>
      </c>
      <c r="I665" t="s">
        <v>97</v>
      </c>
      <c r="J6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Garde£JOUR£VOL£CRECY-LA-CHAPELLE£19/07/2022</v>
      </c>
      <c r="K6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5">
        <f>ROUND(MOD(Tableau_Effectifs_Dept[[#This Row],[GardDteDebut]],1),5)</f>
        <v>0.29166999999999998</v>
      </c>
      <c r="M665">
        <f>ROUND(MOD(Tableau_Effectifs_Dept[[#This Row],[GardDteFin]],1),5)</f>
        <v>0.79166999999999998</v>
      </c>
      <c r="N6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5" s="71">
        <f>MAX(IF(Tableau_Effectifs_Dept[[#This Row],[Créneau TOT]]&gt;0,Tableau_Effectifs_Dept[[#This Row],[Créneau TOT]]-Tableau_Effectifs_Dept[[#This Row],[Créneau J]],0),0)</f>
        <v>0</v>
      </c>
      <c r="Q665" s="71">
        <f>ROUND(HOUR(Tableau_Effectifs_Dept[[#This Row],[Créneau J]])/12,1)</f>
        <v>0</v>
      </c>
      <c r="R665" s="71"/>
    </row>
    <row r="666" spans="1:18" hidden="1">
      <c r="A666" s="47">
        <v>44761.291666666664</v>
      </c>
      <c r="B666" s="47">
        <v>44761.791666666664</v>
      </c>
      <c r="C666" t="s">
        <v>182</v>
      </c>
      <c r="D666" t="s">
        <v>86</v>
      </c>
      <c r="E666" t="s">
        <v>85</v>
      </c>
      <c r="F666" t="s">
        <v>44</v>
      </c>
      <c r="G666" t="s">
        <v>93</v>
      </c>
      <c r="H666" t="s">
        <v>140</v>
      </c>
      <c r="I666" t="s">
        <v>97</v>
      </c>
      <c r="J6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Garde£JOUR£VOL£CRECY-LA-CHAPELLE£19/07/2022</v>
      </c>
      <c r="K6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6">
        <f>ROUND(MOD(Tableau_Effectifs_Dept[[#This Row],[GardDteDebut]],1),5)</f>
        <v>0.29166999999999998</v>
      </c>
      <c r="M666">
        <f>ROUND(MOD(Tableau_Effectifs_Dept[[#This Row],[GardDteFin]],1),5)</f>
        <v>0.79166999999999998</v>
      </c>
      <c r="N6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6" s="71">
        <f>MAX(IF(Tableau_Effectifs_Dept[[#This Row],[Créneau TOT]]&gt;0,Tableau_Effectifs_Dept[[#This Row],[Créneau TOT]]-Tableau_Effectifs_Dept[[#This Row],[Créneau J]],0),0)</f>
        <v>0</v>
      </c>
      <c r="Q666" s="71">
        <f>ROUND(HOUR(Tableau_Effectifs_Dept[[#This Row],[Créneau J]])/12,1)</f>
        <v>0</v>
      </c>
      <c r="R666" s="71"/>
    </row>
    <row r="667" spans="1:18" hidden="1">
      <c r="A667" s="47">
        <v>44761.291666666664</v>
      </c>
      <c r="B667" s="47">
        <v>44762.291666666664</v>
      </c>
      <c r="C667" t="s">
        <v>182</v>
      </c>
      <c r="D667" t="s">
        <v>86</v>
      </c>
      <c r="E667" t="s">
        <v>86</v>
      </c>
      <c r="F667" t="s">
        <v>44</v>
      </c>
      <c r="G667" t="s">
        <v>93</v>
      </c>
      <c r="H667" t="s">
        <v>141</v>
      </c>
      <c r="I667" t="s">
        <v>98</v>
      </c>
      <c r="J6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Garde£24H£PRO£CRECY-LA-CHAPELLE£19/07/2022</v>
      </c>
      <c r="K6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7">
        <f>ROUND(MOD(Tableau_Effectifs_Dept[[#This Row],[GardDteDebut]],1),5)</f>
        <v>0.29166999999999998</v>
      </c>
      <c r="M667">
        <f>ROUND(MOD(Tableau_Effectifs_Dept[[#This Row],[GardDteFin]],1),5)</f>
        <v>0.29166999999999998</v>
      </c>
      <c r="N6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7" s="71">
        <f>MAX(IF(Tableau_Effectifs_Dept[[#This Row],[Créneau TOT]]&gt;0,Tableau_Effectifs_Dept[[#This Row],[Créneau TOT]]-Tableau_Effectifs_Dept[[#This Row],[Créneau J]],0),0)</f>
        <v>0</v>
      </c>
      <c r="Q667" s="71">
        <f>ROUND(HOUR(Tableau_Effectifs_Dept[[#This Row],[Créneau J]])/12,1)</f>
        <v>0</v>
      </c>
      <c r="R667" s="71"/>
    </row>
    <row r="668" spans="1:18" hidden="1">
      <c r="A668" s="47">
        <v>44761.291666666664</v>
      </c>
      <c r="B668" s="47">
        <v>44762.291666666664</v>
      </c>
      <c r="C668" t="s">
        <v>182</v>
      </c>
      <c r="D668" t="s">
        <v>86</v>
      </c>
      <c r="E668" t="s">
        <v>86</v>
      </c>
      <c r="F668" t="s">
        <v>44</v>
      </c>
      <c r="G668" t="s">
        <v>93</v>
      </c>
      <c r="H668" t="s">
        <v>140</v>
      </c>
      <c r="I668" t="s">
        <v>98</v>
      </c>
      <c r="J6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Garde£24H£VOL£CRECY-LA-CHAPELLE£19/07/2022</v>
      </c>
      <c r="K6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8" s="71">
        <f>ROUND(MOD(Tableau_Effectifs_Dept[[#This Row],[GardDteDebut]],1),5)</f>
        <v>0.29166999999999998</v>
      </c>
      <c r="M668" s="71">
        <f>ROUND(MOD(Tableau_Effectifs_Dept[[#This Row],[GardDteFin]],1),5)</f>
        <v>0.29166999999999998</v>
      </c>
      <c r="N6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8" s="71">
        <f>MAX(IF(Tableau_Effectifs_Dept[[#This Row],[Créneau TOT]]&gt;0,Tableau_Effectifs_Dept[[#This Row],[Créneau TOT]]-Tableau_Effectifs_Dept[[#This Row],[Créneau J]],0),0)</f>
        <v>0</v>
      </c>
      <c r="Q668" s="71">
        <f>ROUND(HOUR(Tableau_Effectifs_Dept[[#This Row],[Créneau J]])/12,1)</f>
        <v>0</v>
      </c>
      <c r="R668" s="71"/>
    </row>
    <row r="669" spans="1:18" hidden="1">
      <c r="A669" s="47">
        <v>44761.291666666664</v>
      </c>
      <c r="B669" s="47">
        <v>44761.791666666664</v>
      </c>
      <c r="C669" t="s">
        <v>182</v>
      </c>
      <c r="D669" t="s">
        <v>86</v>
      </c>
      <c r="E669" t="s">
        <v>85</v>
      </c>
      <c r="F669" t="s">
        <v>20</v>
      </c>
      <c r="G669" t="s">
        <v>93</v>
      </c>
      <c r="H669" t="s">
        <v>141</v>
      </c>
      <c r="I669" t="s">
        <v>97</v>
      </c>
      <c r="J6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Garde£JOUR£PRO£DAMMARIE-LES-LYS£19/07/2022</v>
      </c>
      <c r="K6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9">
        <f>ROUND(MOD(Tableau_Effectifs_Dept[[#This Row],[GardDteDebut]],1),5)</f>
        <v>0.29166999999999998</v>
      </c>
      <c r="M669">
        <f>ROUND(MOD(Tableau_Effectifs_Dept[[#This Row],[GardDteFin]],1),5)</f>
        <v>0.79166999999999998</v>
      </c>
      <c r="N6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9" s="71">
        <f>MAX(IF(Tableau_Effectifs_Dept[[#This Row],[Créneau TOT]]&gt;0,Tableau_Effectifs_Dept[[#This Row],[Créneau TOT]]-Tableau_Effectifs_Dept[[#This Row],[Créneau J]],0),0)</f>
        <v>0</v>
      </c>
      <c r="Q669" s="72">
        <f>ROUND(HOUR(Tableau_Effectifs_Dept[[#This Row],[Créneau J]])/12,1)</f>
        <v>0</v>
      </c>
      <c r="R669" s="72">
        <f>ROUND(HOUR(Tableau_Effectifs_Dept[[#This Row],[Créneau N]])/12,1)</f>
        <v>0</v>
      </c>
    </row>
    <row r="670" spans="1:18">
      <c r="A670" s="47">
        <v>44761.291666666664</v>
      </c>
      <c r="B670" s="47">
        <v>44762.208333333336</v>
      </c>
      <c r="C670" t="s">
        <v>182</v>
      </c>
      <c r="D670" t="s">
        <v>86</v>
      </c>
      <c r="E670" t="s">
        <v>117</v>
      </c>
      <c r="F670" t="s">
        <v>20</v>
      </c>
      <c r="G670" t="s">
        <v>93</v>
      </c>
      <c r="H670" t="s">
        <v>140</v>
      </c>
      <c r="I670" t="s">
        <v>94</v>
      </c>
      <c r="J6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Garde£CRENEAU£VOL£DAMMARIE-LES-LYS£19/07/2022</v>
      </c>
      <c r="K6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0" s="71">
        <f>ROUND(MOD(Tableau_Effectifs_Dept[[#This Row],[GardDteDebut]],1),5)</f>
        <v>0.29166999999999998</v>
      </c>
      <c r="M670" s="71">
        <f>ROUND(MOD(Tableau_Effectifs_Dept[[#This Row],[GardDteFin]],1),5)</f>
        <v>0.20832999999999999</v>
      </c>
      <c r="N670" s="71">
        <f>IF(AND(Tableau_Effectifs_Dept[[#This Row],[PERIODE]]="creneau",Tableau_Effectifs_Dept[[#This Row],[DE Arrondi]]&gt;=7/24),Tableau_Effectifs_Dept[[#This Row],[GardDteFin]]-Tableau_Effectifs_Dept[[#This Row],[GardDteDebut]],0)</f>
        <v>0.91666666667151731</v>
      </c>
      <c r="O6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670" s="71">
        <f>MAX(IF(Tableau_Effectifs_Dept[[#This Row],[Créneau TOT]]&gt;0,Tableau_Effectifs_Dept[[#This Row],[Créneau TOT]]-Tableau_Effectifs_Dept[[#This Row],[Créneau J]],0),0)</f>
        <v>0.41667000000485066</v>
      </c>
      <c r="Q670" s="72">
        <f>ROUND(HOUR(Tableau_Effectifs_Dept[[#This Row],[Créneau J]])/12,1)</f>
        <v>1</v>
      </c>
      <c r="R670" s="72">
        <f>ROUND(HOUR(Tableau_Effectifs_Dept[[#This Row],[Créneau N]])/12,1)</f>
        <v>0.8</v>
      </c>
    </row>
    <row r="671" spans="1:18" hidden="1">
      <c r="A671" s="47">
        <v>44761.291666666664</v>
      </c>
      <c r="B671" s="47">
        <v>44762.291666666664</v>
      </c>
      <c r="C671" t="s">
        <v>182</v>
      </c>
      <c r="D671" t="s">
        <v>86</v>
      </c>
      <c r="E671" t="s">
        <v>86</v>
      </c>
      <c r="F671" t="s">
        <v>20</v>
      </c>
      <c r="G671" t="s">
        <v>93</v>
      </c>
      <c r="H671" t="s">
        <v>141</v>
      </c>
      <c r="I671" t="s">
        <v>98</v>
      </c>
      <c r="J6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Garde£24H£PRO£DAMMARIE-LES-LYS£19/07/2022</v>
      </c>
      <c r="K6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1">
        <f>ROUND(MOD(Tableau_Effectifs_Dept[[#This Row],[GardDteDebut]],1),5)</f>
        <v>0.29166999999999998</v>
      </c>
      <c r="M671">
        <f>ROUND(MOD(Tableau_Effectifs_Dept[[#This Row],[GardDteFin]],1),5)</f>
        <v>0.29166999999999998</v>
      </c>
      <c r="N6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1" s="71">
        <f>MAX(IF(Tableau_Effectifs_Dept[[#This Row],[Créneau TOT]]&gt;0,Tableau_Effectifs_Dept[[#This Row],[Créneau TOT]]-Tableau_Effectifs_Dept[[#This Row],[Créneau J]],0),0)</f>
        <v>0</v>
      </c>
      <c r="Q671" s="71">
        <f>ROUND(HOUR(Tableau_Effectifs_Dept[[#This Row],[Créneau J]])/12,1)</f>
        <v>0</v>
      </c>
      <c r="R671" s="71"/>
    </row>
    <row r="672" spans="1:18" hidden="1">
      <c r="A672" s="47">
        <v>44761.291666666664</v>
      </c>
      <c r="B672" s="47">
        <v>44761.791666666664</v>
      </c>
      <c r="C672" t="s">
        <v>182</v>
      </c>
      <c r="D672" t="s">
        <v>86</v>
      </c>
      <c r="E672" t="s">
        <v>85</v>
      </c>
      <c r="F672" t="s">
        <v>20</v>
      </c>
      <c r="G672" t="s">
        <v>93</v>
      </c>
      <c r="H672" t="s">
        <v>141</v>
      </c>
      <c r="I672" t="s">
        <v>97</v>
      </c>
      <c r="J6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Garde£JOUR£PRO£DAMMARIE-LES-LYS£19/07/2022</v>
      </c>
      <c r="K6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2">
        <f>ROUND(MOD(Tableau_Effectifs_Dept[[#This Row],[GardDteDebut]],1),5)</f>
        <v>0.29166999999999998</v>
      </c>
      <c r="M672">
        <f>ROUND(MOD(Tableau_Effectifs_Dept[[#This Row],[GardDteFin]],1),5)</f>
        <v>0.79166999999999998</v>
      </c>
      <c r="N6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2" s="71">
        <f>MAX(IF(Tableau_Effectifs_Dept[[#This Row],[Créneau TOT]]&gt;0,Tableau_Effectifs_Dept[[#This Row],[Créneau TOT]]-Tableau_Effectifs_Dept[[#This Row],[Créneau J]],0),0)</f>
        <v>0</v>
      </c>
      <c r="Q672" s="71">
        <f>ROUND(HOUR(Tableau_Effectifs_Dept[[#This Row],[Créneau J]])/12,1)</f>
        <v>0</v>
      </c>
      <c r="R672" s="71"/>
    </row>
    <row r="673" spans="1:18" hidden="1">
      <c r="A673" s="47">
        <v>44761.291666666664</v>
      </c>
      <c r="B673" s="47">
        <v>44762.291666666664</v>
      </c>
      <c r="C673" t="s">
        <v>182</v>
      </c>
      <c r="D673" t="s">
        <v>86</v>
      </c>
      <c r="E673" t="s">
        <v>86</v>
      </c>
      <c r="F673" t="s">
        <v>20</v>
      </c>
      <c r="G673" t="s">
        <v>93</v>
      </c>
      <c r="H673" t="s">
        <v>141</v>
      </c>
      <c r="I673" t="s">
        <v>98</v>
      </c>
      <c r="J6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Garde£24H£PRO£DAMMARIE-LES-LYS£19/07/2022</v>
      </c>
      <c r="K6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3">
        <f>ROUND(MOD(Tableau_Effectifs_Dept[[#This Row],[GardDteDebut]],1),5)</f>
        <v>0.29166999999999998</v>
      </c>
      <c r="M673">
        <f>ROUND(MOD(Tableau_Effectifs_Dept[[#This Row],[GardDteFin]],1),5)</f>
        <v>0.29166999999999998</v>
      </c>
      <c r="N6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3" s="71">
        <f>MAX(IF(Tableau_Effectifs_Dept[[#This Row],[Créneau TOT]]&gt;0,Tableau_Effectifs_Dept[[#This Row],[Créneau TOT]]-Tableau_Effectifs_Dept[[#This Row],[Créneau J]],0),0)</f>
        <v>0</v>
      </c>
      <c r="Q673" s="71">
        <f>ROUND(HOUR(Tableau_Effectifs_Dept[[#This Row],[Créneau J]])/12,1)</f>
        <v>0</v>
      </c>
      <c r="R673" s="71"/>
    </row>
    <row r="674" spans="1:18" hidden="1">
      <c r="A674" s="47">
        <v>44761.291666666664</v>
      </c>
      <c r="B674" s="47">
        <v>44762.291666666664</v>
      </c>
      <c r="C674" t="s">
        <v>182</v>
      </c>
      <c r="D674" t="s">
        <v>86</v>
      </c>
      <c r="E674" t="s">
        <v>86</v>
      </c>
      <c r="F674" t="s">
        <v>20</v>
      </c>
      <c r="G674" t="s">
        <v>93</v>
      </c>
      <c r="H674" t="s">
        <v>141</v>
      </c>
      <c r="I674" t="s">
        <v>98</v>
      </c>
      <c r="J6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Garde£24H£PRO£DAMMARIE-LES-LYS£19/07/2022</v>
      </c>
      <c r="K6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4">
        <f>ROUND(MOD(Tableau_Effectifs_Dept[[#This Row],[GardDteDebut]],1),5)</f>
        <v>0.29166999999999998</v>
      </c>
      <c r="M674">
        <f>ROUND(MOD(Tableau_Effectifs_Dept[[#This Row],[GardDteFin]],1),5)</f>
        <v>0.29166999999999998</v>
      </c>
      <c r="N6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4" s="71">
        <f>MAX(IF(Tableau_Effectifs_Dept[[#This Row],[Créneau TOT]]&gt;0,Tableau_Effectifs_Dept[[#This Row],[Créneau TOT]]-Tableau_Effectifs_Dept[[#This Row],[Créneau J]],0),0)</f>
        <v>0</v>
      </c>
      <c r="Q674" s="71">
        <f>ROUND(HOUR(Tableau_Effectifs_Dept[[#This Row],[Créneau J]])/12,1)</f>
        <v>0</v>
      </c>
      <c r="R674" s="71"/>
    </row>
    <row r="675" spans="1:18" hidden="1">
      <c r="A675" s="47">
        <v>44761.291666666664</v>
      </c>
      <c r="B675" s="47">
        <v>44762.291666666664</v>
      </c>
      <c r="C675" t="s">
        <v>182</v>
      </c>
      <c r="D675" t="s">
        <v>86</v>
      </c>
      <c r="E675" t="s">
        <v>86</v>
      </c>
      <c r="F675" t="s">
        <v>20</v>
      </c>
      <c r="G675" t="s">
        <v>93</v>
      </c>
      <c r="H675" t="s">
        <v>141</v>
      </c>
      <c r="I675" t="s">
        <v>98</v>
      </c>
      <c r="J6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Garde£24H£PRO£DAMMARIE-LES-LYS£19/07/2022</v>
      </c>
      <c r="K6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5">
        <f>ROUND(MOD(Tableau_Effectifs_Dept[[#This Row],[GardDteDebut]],1),5)</f>
        <v>0.29166999999999998</v>
      </c>
      <c r="M675">
        <f>ROUND(MOD(Tableau_Effectifs_Dept[[#This Row],[GardDteFin]],1),5)</f>
        <v>0.29166999999999998</v>
      </c>
      <c r="N6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5" s="71">
        <f>MAX(IF(Tableau_Effectifs_Dept[[#This Row],[Créneau TOT]]&gt;0,Tableau_Effectifs_Dept[[#This Row],[Créneau TOT]]-Tableau_Effectifs_Dept[[#This Row],[Créneau J]],0),0)</f>
        <v>0</v>
      </c>
      <c r="Q675" s="71">
        <f>ROUND(HOUR(Tableau_Effectifs_Dept[[#This Row],[Créneau J]])/12,1)</f>
        <v>0</v>
      </c>
      <c r="R675" s="71"/>
    </row>
    <row r="676" spans="1:18" hidden="1">
      <c r="A676" s="47">
        <v>44761.291666666664</v>
      </c>
      <c r="B676" s="47">
        <v>44762.291666666664</v>
      </c>
      <c r="C676" t="s">
        <v>182</v>
      </c>
      <c r="D676" t="s">
        <v>86</v>
      </c>
      <c r="E676" t="s">
        <v>86</v>
      </c>
      <c r="F676" t="s">
        <v>45</v>
      </c>
      <c r="G676" t="s">
        <v>93</v>
      </c>
      <c r="H676" t="s">
        <v>141</v>
      </c>
      <c r="I676" t="s">
        <v>98</v>
      </c>
      <c r="J6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Garde£24H£PRO£DAMMARTIN-EN-GOELE£19/07/2022</v>
      </c>
      <c r="K6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6">
        <f>ROUND(MOD(Tableau_Effectifs_Dept[[#This Row],[GardDteDebut]],1),5)</f>
        <v>0.29166999999999998</v>
      </c>
      <c r="M676">
        <f>ROUND(MOD(Tableau_Effectifs_Dept[[#This Row],[GardDteFin]],1),5)</f>
        <v>0.29166999999999998</v>
      </c>
      <c r="N6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6" s="71">
        <f>MAX(IF(Tableau_Effectifs_Dept[[#This Row],[Créneau TOT]]&gt;0,Tableau_Effectifs_Dept[[#This Row],[Créneau TOT]]-Tableau_Effectifs_Dept[[#This Row],[Créneau J]],0),0)</f>
        <v>0</v>
      </c>
      <c r="Q676" s="71">
        <f>ROUND(HOUR(Tableau_Effectifs_Dept[[#This Row],[Créneau J]])/12,1)</f>
        <v>0</v>
      </c>
      <c r="R676" s="71"/>
    </row>
    <row r="677" spans="1:18" hidden="1">
      <c r="A677" s="47">
        <v>44761.291666666664</v>
      </c>
      <c r="B677" s="47">
        <v>44761.791666666664</v>
      </c>
      <c r="C677" t="s">
        <v>182</v>
      </c>
      <c r="D677" t="s">
        <v>86</v>
      </c>
      <c r="E677" t="s">
        <v>85</v>
      </c>
      <c r="F677" t="s">
        <v>45</v>
      </c>
      <c r="G677" t="s">
        <v>93</v>
      </c>
      <c r="H677" t="s">
        <v>141</v>
      </c>
      <c r="I677" t="s">
        <v>97</v>
      </c>
      <c r="J6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Garde£JOUR£PRO£DAMMARTIN-EN-GOELE£19/07/2022</v>
      </c>
      <c r="K6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7">
        <f>ROUND(MOD(Tableau_Effectifs_Dept[[#This Row],[GardDteDebut]],1),5)</f>
        <v>0.29166999999999998</v>
      </c>
      <c r="M677">
        <f>ROUND(MOD(Tableau_Effectifs_Dept[[#This Row],[GardDteFin]],1),5)</f>
        <v>0.79166999999999998</v>
      </c>
      <c r="N6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7" s="71">
        <f>MAX(IF(Tableau_Effectifs_Dept[[#This Row],[Créneau TOT]]&gt;0,Tableau_Effectifs_Dept[[#This Row],[Créneau TOT]]-Tableau_Effectifs_Dept[[#This Row],[Créneau J]],0),0)</f>
        <v>0</v>
      </c>
      <c r="Q677" s="71">
        <f>ROUND(HOUR(Tableau_Effectifs_Dept[[#This Row],[Créneau J]])/12,1)</f>
        <v>0</v>
      </c>
      <c r="R677" s="71"/>
    </row>
    <row r="678" spans="1:18" hidden="1">
      <c r="A678" s="47">
        <v>44761.291666666664</v>
      </c>
      <c r="B678" s="47">
        <v>44762.291666666664</v>
      </c>
      <c r="C678" t="s">
        <v>182</v>
      </c>
      <c r="D678" t="s">
        <v>86</v>
      </c>
      <c r="E678" t="s">
        <v>86</v>
      </c>
      <c r="F678" t="s">
        <v>45</v>
      </c>
      <c r="G678" t="s">
        <v>93</v>
      </c>
      <c r="H678" t="s">
        <v>140</v>
      </c>
      <c r="I678" t="s">
        <v>98</v>
      </c>
      <c r="J6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Garde£24H£VOL£DAMMARTIN-EN-GOELE£19/07/2022</v>
      </c>
      <c r="K6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8">
        <f>ROUND(MOD(Tableau_Effectifs_Dept[[#This Row],[GardDteDebut]],1),5)</f>
        <v>0.29166999999999998</v>
      </c>
      <c r="M678">
        <f>ROUND(MOD(Tableau_Effectifs_Dept[[#This Row],[GardDteFin]],1),5)</f>
        <v>0.29166999999999998</v>
      </c>
      <c r="N6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8" s="71">
        <f>MAX(IF(Tableau_Effectifs_Dept[[#This Row],[Créneau TOT]]&gt;0,Tableau_Effectifs_Dept[[#This Row],[Créneau TOT]]-Tableau_Effectifs_Dept[[#This Row],[Créneau J]],0),0)</f>
        <v>0</v>
      </c>
      <c r="Q678" s="71">
        <f>ROUND(HOUR(Tableau_Effectifs_Dept[[#This Row],[Créneau J]])/12,1)</f>
        <v>0</v>
      </c>
      <c r="R678" s="71"/>
    </row>
    <row r="679" spans="1:18" hidden="1">
      <c r="A679" s="47">
        <v>44761.291666666664</v>
      </c>
      <c r="B679" s="47">
        <v>44761.791666666664</v>
      </c>
      <c r="C679" t="s">
        <v>182</v>
      </c>
      <c r="D679" t="s">
        <v>86</v>
      </c>
      <c r="E679" t="s">
        <v>85</v>
      </c>
      <c r="F679" t="s">
        <v>45</v>
      </c>
      <c r="G679" t="s">
        <v>93</v>
      </c>
      <c r="H679" t="s">
        <v>141</v>
      </c>
      <c r="I679" t="s">
        <v>97</v>
      </c>
      <c r="J6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Garde£JOUR£PRO£DAMMARTIN-EN-GOELE£19/07/2022</v>
      </c>
      <c r="K6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9">
        <f>ROUND(MOD(Tableau_Effectifs_Dept[[#This Row],[GardDteDebut]],1),5)</f>
        <v>0.29166999999999998</v>
      </c>
      <c r="M679">
        <f>ROUND(MOD(Tableau_Effectifs_Dept[[#This Row],[GardDteFin]],1),5)</f>
        <v>0.79166999999999998</v>
      </c>
      <c r="N6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9" s="71">
        <f>MAX(IF(Tableau_Effectifs_Dept[[#This Row],[Créneau TOT]]&gt;0,Tableau_Effectifs_Dept[[#This Row],[Créneau TOT]]-Tableau_Effectifs_Dept[[#This Row],[Créneau J]],0),0)</f>
        <v>0</v>
      </c>
      <c r="Q679" s="71">
        <f>ROUND(HOUR(Tableau_Effectifs_Dept[[#This Row],[Créneau J]])/12,1)</f>
        <v>0</v>
      </c>
      <c r="R679" s="71"/>
    </row>
    <row r="680" spans="1:18" hidden="1">
      <c r="A680" s="47">
        <v>44761.291666666664</v>
      </c>
      <c r="B680" s="47">
        <v>44762.291666666664</v>
      </c>
      <c r="C680" t="s">
        <v>182</v>
      </c>
      <c r="D680" t="s">
        <v>86</v>
      </c>
      <c r="E680" t="s">
        <v>86</v>
      </c>
      <c r="F680" t="s">
        <v>45</v>
      </c>
      <c r="G680" t="s">
        <v>93</v>
      </c>
      <c r="H680" t="s">
        <v>141</v>
      </c>
      <c r="I680" t="s">
        <v>98</v>
      </c>
      <c r="J6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Garde£24H£PRO£DAMMARTIN-EN-GOELE£19/07/2022</v>
      </c>
      <c r="K6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0">
        <f>ROUND(MOD(Tableau_Effectifs_Dept[[#This Row],[GardDteDebut]],1),5)</f>
        <v>0.29166999999999998</v>
      </c>
      <c r="M680">
        <f>ROUND(MOD(Tableau_Effectifs_Dept[[#This Row],[GardDteFin]],1),5)</f>
        <v>0.29166999999999998</v>
      </c>
      <c r="N6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0" s="71">
        <f>MAX(IF(Tableau_Effectifs_Dept[[#This Row],[Créneau TOT]]&gt;0,Tableau_Effectifs_Dept[[#This Row],[Créneau TOT]]-Tableau_Effectifs_Dept[[#This Row],[Créneau J]],0),0)</f>
        <v>0</v>
      </c>
      <c r="Q680" s="71">
        <f>ROUND(HOUR(Tableau_Effectifs_Dept[[#This Row],[Créneau J]])/12,1)</f>
        <v>0</v>
      </c>
      <c r="R680" s="71"/>
    </row>
    <row r="681" spans="1:18" hidden="1">
      <c r="A681" s="47">
        <v>44761.291666666664</v>
      </c>
      <c r="B681" s="47">
        <v>44762.291666666664</v>
      </c>
      <c r="C681" t="s">
        <v>182</v>
      </c>
      <c r="D681" t="s">
        <v>86</v>
      </c>
      <c r="E681" t="s">
        <v>86</v>
      </c>
      <c r="F681" t="s">
        <v>45</v>
      </c>
      <c r="G681" t="s">
        <v>93</v>
      </c>
      <c r="H681" t="s">
        <v>141</v>
      </c>
      <c r="I681" t="s">
        <v>98</v>
      </c>
      <c r="J6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Garde£24H£PRO£DAMMARTIN-EN-GOELE£19/07/2022</v>
      </c>
      <c r="K6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1">
        <f>ROUND(MOD(Tableau_Effectifs_Dept[[#This Row],[GardDteDebut]],1),5)</f>
        <v>0.29166999999999998</v>
      </c>
      <c r="M681">
        <f>ROUND(MOD(Tableau_Effectifs_Dept[[#This Row],[GardDteFin]],1),5)</f>
        <v>0.29166999999999998</v>
      </c>
      <c r="N6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1" s="71">
        <f>MAX(IF(Tableau_Effectifs_Dept[[#This Row],[Créneau TOT]]&gt;0,Tableau_Effectifs_Dept[[#This Row],[Créneau TOT]]-Tableau_Effectifs_Dept[[#This Row],[Créneau J]],0),0)</f>
        <v>0</v>
      </c>
      <c r="Q681" s="71">
        <f>ROUND(HOUR(Tableau_Effectifs_Dept[[#This Row],[Créneau J]])/12,1)</f>
        <v>0</v>
      </c>
      <c r="R681" s="71"/>
    </row>
    <row r="682" spans="1:18" hidden="1">
      <c r="A682" s="47">
        <v>44761.291666666664</v>
      </c>
      <c r="B682" s="47">
        <v>44761.791666666664</v>
      </c>
      <c r="C682" t="s">
        <v>182</v>
      </c>
      <c r="D682" t="s">
        <v>86</v>
      </c>
      <c r="E682" t="s">
        <v>85</v>
      </c>
      <c r="F682" t="s">
        <v>28</v>
      </c>
      <c r="G682" t="s">
        <v>93</v>
      </c>
      <c r="H682" t="s">
        <v>141</v>
      </c>
      <c r="I682" t="s">
        <v>97</v>
      </c>
      <c r="J6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Garde£JOUR£PRO£DONNEMARIE-DONTILLY£19/07/2022</v>
      </c>
      <c r="K6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2">
        <f>ROUND(MOD(Tableau_Effectifs_Dept[[#This Row],[GardDteDebut]],1),5)</f>
        <v>0.29166999999999998</v>
      </c>
      <c r="M682">
        <f>ROUND(MOD(Tableau_Effectifs_Dept[[#This Row],[GardDteFin]],1),5)</f>
        <v>0.79166999999999998</v>
      </c>
      <c r="N6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2" s="71">
        <f>MAX(IF(Tableau_Effectifs_Dept[[#This Row],[Créneau TOT]]&gt;0,Tableau_Effectifs_Dept[[#This Row],[Créneau TOT]]-Tableau_Effectifs_Dept[[#This Row],[Créneau J]],0),0)</f>
        <v>0</v>
      </c>
      <c r="Q682" s="71">
        <f>ROUND(HOUR(Tableau_Effectifs_Dept[[#This Row],[Créneau J]])/12,1)</f>
        <v>0</v>
      </c>
      <c r="R682" s="71"/>
    </row>
    <row r="683" spans="1:18" hidden="1">
      <c r="A683" s="47">
        <v>44761.291666666664</v>
      </c>
      <c r="B683" s="47">
        <v>44761.791666666664</v>
      </c>
      <c r="C683" t="s">
        <v>182</v>
      </c>
      <c r="D683" t="s">
        <v>86</v>
      </c>
      <c r="E683" t="s">
        <v>85</v>
      </c>
      <c r="F683" t="s">
        <v>28</v>
      </c>
      <c r="G683" t="s">
        <v>93</v>
      </c>
      <c r="H683" t="s">
        <v>140</v>
      </c>
      <c r="I683" t="s">
        <v>97</v>
      </c>
      <c r="J6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Garde£JOUR£VOL£DONNEMARIE-DONTILLY£19/07/2022</v>
      </c>
      <c r="K6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3">
        <f>ROUND(MOD(Tableau_Effectifs_Dept[[#This Row],[GardDteDebut]],1),5)</f>
        <v>0.29166999999999998</v>
      </c>
      <c r="M683">
        <f>ROUND(MOD(Tableau_Effectifs_Dept[[#This Row],[GardDteFin]],1),5)</f>
        <v>0.79166999999999998</v>
      </c>
      <c r="N6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3" s="71">
        <f>MAX(IF(Tableau_Effectifs_Dept[[#This Row],[Créneau TOT]]&gt;0,Tableau_Effectifs_Dept[[#This Row],[Créneau TOT]]-Tableau_Effectifs_Dept[[#This Row],[Créneau J]],0),0)</f>
        <v>0</v>
      </c>
      <c r="Q683" s="71">
        <f>ROUND(HOUR(Tableau_Effectifs_Dept[[#This Row],[Créneau J]])/12,1)</f>
        <v>0</v>
      </c>
      <c r="R683" s="71"/>
    </row>
    <row r="684" spans="1:18" hidden="1">
      <c r="A684" s="47">
        <v>44761.291666666664</v>
      </c>
      <c r="B684" s="47">
        <v>44762.291666666664</v>
      </c>
      <c r="C684" t="s">
        <v>182</v>
      </c>
      <c r="D684" t="s">
        <v>86</v>
      </c>
      <c r="E684" t="s">
        <v>86</v>
      </c>
      <c r="F684" t="s">
        <v>28</v>
      </c>
      <c r="G684" t="s">
        <v>93</v>
      </c>
      <c r="H684" t="s">
        <v>141</v>
      </c>
      <c r="I684" t="s">
        <v>98</v>
      </c>
      <c r="J6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Garde£24H£PRO£DONNEMARIE-DONTILLY£19/07/2022</v>
      </c>
      <c r="K6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4">
        <f>ROUND(MOD(Tableau_Effectifs_Dept[[#This Row],[GardDteDebut]],1),5)</f>
        <v>0.29166999999999998</v>
      </c>
      <c r="M684">
        <f>ROUND(MOD(Tableau_Effectifs_Dept[[#This Row],[GardDteFin]],1),5)</f>
        <v>0.29166999999999998</v>
      </c>
      <c r="N6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4" s="71">
        <f>MAX(IF(Tableau_Effectifs_Dept[[#This Row],[Créneau TOT]]&gt;0,Tableau_Effectifs_Dept[[#This Row],[Créneau TOT]]-Tableau_Effectifs_Dept[[#This Row],[Créneau J]],0),0)</f>
        <v>0</v>
      </c>
      <c r="Q684" s="71">
        <f>ROUND(HOUR(Tableau_Effectifs_Dept[[#This Row],[Créneau J]])/12,1)</f>
        <v>0</v>
      </c>
      <c r="R684" s="71"/>
    </row>
    <row r="685" spans="1:18" hidden="1">
      <c r="A685" s="47">
        <v>44761.291666666664</v>
      </c>
      <c r="B685" s="47">
        <v>44761.791666666664</v>
      </c>
      <c r="C685" t="s">
        <v>182</v>
      </c>
      <c r="D685" t="s">
        <v>86</v>
      </c>
      <c r="E685" t="s">
        <v>85</v>
      </c>
      <c r="F685" t="s">
        <v>74</v>
      </c>
      <c r="G685" t="s">
        <v>93</v>
      </c>
      <c r="H685" t="s">
        <v>140</v>
      </c>
      <c r="I685" t="s">
        <v>97</v>
      </c>
      <c r="J6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Garde£JOUR£VOL£EGREVILLE£19/07/2022</v>
      </c>
      <c r="K6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5">
        <f>ROUND(MOD(Tableau_Effectifs_Dept[[#This Row],[GardDteDebut]],1),5)</f>
        <v>0.29166999999999998</v>
      </c>
      <c r="M685">
        <f>ROUND(MOD(Tableau_Effectifs_Dept[[#This Row],[GardDteFin]],1),5)</f>
        <v>0.79166999999999998</v>
      </c>
      <c r="N6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5" s="71">
        <f>MAX(IF(Tableau_Effectifs_Dept[[#This Row],[Créneau TOT]]&gt;0,Tableau_Effectifs_Dept[[#This Row],[Créneau TOT]]-Tableau_Effectifs_Dept[[#This Row],[Créneau J]],0),0)</f>
        <v>0</v>
      </c>
      <c r="Q685" s="71">
        <f>ROUND(HOUR(Tableau_Effectifs_Dept[[#This Row],[Créneau J]])/12,1)</f>
        <v>0</v>
      </c>
      <c r="R685" s="71"/>
    </row>
    <row r="686" spans="1:18" hidden="1">
      <c r="A686" s="47">
        <v>44761.291666666664</v>
      </c>
      <c r="B686" s="47">
        <v>44761.791666666664</v>
      </c>
      <c r="C686" t="s">
        <v>182</v>
      </c>
      <c r="D686" t="s">
        <v>86</v>
      </c>
      <c r="E686" t="s">
        <v>85</v>
      </c>
      <c r="F686" t="s">
        <v>46</v>
      </c>
      <c r="G686" t="s">
        <v>93</v>
      </c>
      <c r="H686" t="s">
        <v>141</v>
      </c>
      <c r="I686" t="s">
        <v>97</v>
      </c>
      <c r="J6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Garde£JOUR£PRO£FAREMOUTIERS£19/07/2022</v>
      </c>
      <c r="K6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6">
        <f>ROUND(MOD(Tableau_Effectifs_Dept[[#This Row],[GardDteDebut]],1),5)</f>
        <v>0.29166999999999998</v>
      </c>
      <c r="M686">
        <f>ROUND(MOD(Tableau_Effectifs_Dept[[#This Row],[GardDteFin]],1),5)</f>
        <v>0.79166999999999998</v>
      </c>
      <c r="N6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6" s="71">
        <f>MAX(IF(Tableau_Effectifs_Dept[[#This Row],[Créneau TOT]]&gt;0,Tableau_Effectifs_Dept[[#This Row],[Créneau TOT]]-Tableau_Effectifs_Dept[[#This Row],[Créneau J]],0),0)</f>
        <v>0</v>
      </c>
      <c r="Q686" s="71">
        <f>ROUND(HOUR(Tableau_Effectifs_Dept[[#This Row],[Créneau J]])/12,1)</f>
        <v>0</v>
      </c>
      <c r="R686" s="71"/>
    </row>
    <row r="687" spans="1:18" hidden="1">
      <c r="A687" s="47">
        <v>44761.291666666664</v>
      </c>
      <c r="B687" s="47">
        <v>44762.291666666664</v>
      </c>
      <c r="C687" t="s">
        <v>182</v>
      </c>
      <c r="D687" t="s">
        <v>86</v>
      </c>
      <c r="E687" t="s">
        <v>86</v>
      </c>
      <c r="F687" t="s">
        <v>46</v>
      </c>
      <c r="G687" t="s">
        <v>93</v>
      </c>
      <c r="H687" t="s">
        <v>140</v>
      </c>
      <c r="I687" t="s">
        <v>98</v>
      </c>
      <c r="J6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Garde£24H£VOL£FAREMOUTIERS£19/07/2022</v>
      </c>
      <c r="K6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7">
        <f>ROUND(MOD(Tableau_Effectifs_Dept[[#This Row],[GardDteDebut]],1),5)</f>
        <v>0.29166999999999998</v>
      </c>
      <c r="M687">
        <f>ROUND(MOD(Tableau_Effectifs_Dept[[#This Row],[GardDteFin]],1),5)</f>
        <v>0.29166999999999998</v>
      </c>
      <c r="N6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7" s="71">
        <f>MAX(IF(Tableau_Effectifs_Dept[[#This Row],[Créneau TOT]]&gt;0,Tableau_Effectifs_Dept[[#This Row],[Créneau TOT]]-Tableau_Effectifs_Dept[[#This Row],[Créneau J]],0),0)</f>
        <v>0</v>
      </c>
      <c r="Q687" s="71">
        <f>ROUND(HOUR(Tableau_Effectifs_Dept[[#This Row],[Créneau J]])/12,1)</f>
        <v>0</v>
      </c>
      <c r="R687" s="71"/>
    </row>
    <row r="688" spans="1:18" hidden="1">
      <c r="A688" s="47">
        <v>44761.291666666664</v>
      </c>
      <c r="B688" s="47">
        <v>44761.791666666664</v>
      </c>
      <c r="C688" t="s">
        <v>182</v>
      </c>
      <c r="D688" t="s">
        <v>86</v>
      </c>
      <c r="E688" t="s">
        <v>85</v>
      </c>
      <c r="F688" t="s">
        <v>56</v>
      </c>
      <c r="G688" t="s">
        <v>93</v>
      </c>
      <c r="H688" t="s">
        <v>140</v>
      </c>
      <c r="I688" t="s">
        <v>97</v>
      </c>
      <c r="J6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Garde£JOUR£VOL£FERRIERES-EN-BRIE£19/07/2022</v>
      </c>
      <c r="K6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8">
        <f>ROUND(MOD(Tableau_Effectifs_Dept[[#This Row],[GardDteDebut]],1),5)</f>
        <v>0.29166999999999998</v>
      </c>
      <c r="M688">
        <f>ROUND(MOD(Tableau_Effectifs_Dept[[#This Row],[GardDteFin]],1),5)</f>
        <v>0.79166999999999998</v>
      </c>
      <c r="N6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8" s="71">
        <f>MAX(IF(Tableau_Effectifs_Dept[[#This Row],[Créneau TOT]]&gt;0,Tableau_Effectifs_Dept[[#This Row],[Créneau TOT]]-Tableau_Effectifs_Dept[[#This Row],[Créneau J]],0),0)</f>
        <v>0</v>
      </c>
      <c r="Q688" s="71">
        <f>ROUND(HOUR(Tableau_Effectifs_Dept[[#This Row],[Créneau J]])/12,1)</f>
        <v>0</v>
      </c>
      <c r="R688" s="71"/>
    </row>
    <row r="689" spans="1:18" hidden="1">
      <c r="A689" s="47">
        <v>44761.291666666664</v>
      </c>
      <c r="B689" s="47">
        <v>44761.791666666664</v>
      </c>
      <c r="C689" t="s">
        <v>182</v>
      </c>
      <c r="D689" t="s">
        <v>86</v>
      </c>
      <c r="E689" t="s">
        <v>85</v>
      </c>
      <c r="F689" t="s">
        <v>56</v>
      </c>
      <c r="G689" t="s">
        <v>93</v>
      </c>
      <c r="H689" t="s">
        <v>140</v>
      </c>
      <c r="I689" t="s">
        <v>97</v>
      </c>
      <c r="J6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Garde£JOUR£VOL£FERRIERES-EN-BRIE£19/07/2022</v>
      </c>
      <c r="K6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9">
        <f>ROUND(MOD(Tableau_Effectifs_Dept[[#This Row],[GardDteDebut]],1),5)</f>
        <v>0.29166999999999998</v>
      </c>
      <c r="M689">
        <f>ROUND(MOD(Tableau_Effectifs_Dept[[#This Row],[GardDteFin]],1),5)</f>
        <v>0.79166999999999998</v>
      </c>
      <c r="N6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9" s="71">
        <f>MAX(IF(Tableau_Effectifs_Dept[[#This Row],[Créneau TOT]]&gt;0,Tableau_Effectifs_Dept[[#This Row],[Créneau TOT]]-Tableau_Effectifs_Dept[[#This Row],[Créneau J]],0),0)</f>
        <v>0</v>
      </c>
      <c r="Q689" s="71">
        <f>ROUND(HOUR(Tableau_Effectifs_Dept[[#This Row],[Créneau J]])/12,1)</f>
        <v>0</v>
      </c>
      <c r="R689" s="71"/>
    </row>
    <row r="690" spans="1:18" hidden="1">
      <c r="A690" s="47">
        <v>44761.291666666664</v>
      </c>
      <c r="B690" s="47">
        <v>44761.791666666664</v>
      </c>
      <c r="C690" t="s">
        <v>182</v>
      </c>
      <c r="D690" t="s">
        <v>86</v>
      </c>
      <c r="E690" t="s">
        <v>85</v>
      </c>
      <c r="F690" t="s">
        <v>56</v>
      </c>
      <c r="G690" t="s">
        <v>93</v>
      </c>
      <c r="H690" t="s">
        <v>141</v>
      </c>
      <c r="I690" t="s">
        <v>97</v>
      </c>
      <c r="J6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Garde£JOUR£PRO£FERRIERES-EN-BRIE£19/07/2022</v>
      </c>
      <c r="K6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0">
        <f>ROUND(MOD(Tableau_Effectifs_Dept[[#This Row],[GardDteDebut]],1),5)</f>
        <v>0.29166999999999998</v>
      </c>
      <c r="M690">
        <f>ROUND(MOD(Tableau_Effectifs_Dept[[#This Row],[GardDteFin]],1),5)</f>
        <v>0.79166999999999998</v>
      </c>
      <c r="N6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0" s="71">
        <f>MAX(IF(Tableau_Effectifs_Dept[[#This Row],[Créneau TOT]]&gt;0,Tableau_Effectifs_Dept[[#This Row],[Créneau TOT]]-Tableau_Effectifs_Dept[[#This Row],[Créneau J]],0),0)</f>
        <v>0</v>
      </c>
      <c r="Q690" s="71">
        <f>ROUND(HOUR(Tableau_Effectifs_Dept[[#This Row],[Créneau J]])/12,1)</f>
        <v>0</v>
      </c>
      <c r="R690" s="71"/>
    </row>
    <row r="691" spans="1:18" hidden="1">
      <c r="A691" s="47">
        <v>44761.291666666664</v>
      </c>
      <c r="B691" s="47">
        <v>44761.791666666664</v>
      </c>
      <c r="C691" t="s">
        <v>182</v>
      </c>
      <c r="D691" t="s">
        <v>86</v>
      </c>
      <c r="E691" t="s">
        <v>85</v>
      </c>
      <c r="F691" t="s">
        <v>56</v>
      </c>
      <c r="G691" t="s">
        <v>93</v>
      </c>
      <c r="H691" t="s">
        <v>140</v>
      </c>
      <c r="I691" t="s">
        <v>97</v>
      </c>
      <c r="J6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Garde£JOUR£VOL£FERRIERES-EN-BRIE£19/07/2022</v>
      </c>
      <c r="K6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1">
        <f>ROUND(MOD(Tableau_Effectifs_Dept[[#This Row],[GardDteDebut]],1),5)</f>
        <v>0.29166999999999998</v>
      </c>
      <c r="M691">
        <f>ROUND(MOD(Tableau_Effectifs_Dept[[#This Row],[GardDteFin]],1),5)</f>
        <v>0.79166999999999998</v>
      </c>
      <c r="N6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1" s="71">
        <f>MAX(IF(Tableau_Effectifs_Dept[[#This Row],[Créneau TOT]]&gt;0,Tableau_Effectifs_Dept[[#This Row],[Créneau TOT]]-Tableau_Effectifs_Dept[[#This Row],[Créneau J]],0),0)</f>
        <v>0</v>
      </c>
      <c r="Q691" s="71">
        <f>ROUND(HOUR(Tableau_Effectifs_Dept[[#This Row],[Créneau J]])/12,1)</f>
        <v>0</v>
      </c>
      <c r="R691" s="71"/>
    </row>
    <row r="692" spans="1:18" hidden="1">
      <c r="A692" s="47">
        <v>44761.291666666664</v>
      </c>
      <c r="B692" s="47">
        <v>44761.791666666664</v>
      </c>
      <c r="C692" t="s">
        <v>182</v>
      </c>
      <c r="D692" t="s">
        <v>86</v>
      </c>
      <c r="E692" t="s">
        <v>85</v>
      </c>
      <c r="F692" t="s">
        <v>56</v>
      </c>
      <c r="G692" t="s">
        <v>93</v>
      </c>
      <c r="H692" t="s">
        <v>140</v>
      </c>
      <c r="I692" t="s">
        <v>97</v>
      </c>
      <c r="J6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Garde£JOUR£VOL£FERRIERES-EN-BRIE£19/07/2022</v>
      </c>
      <c r="K6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2">
        <f>ROUND(MOD(Tableau_Effectifs_Dept[[#This Row],[GardDteDebut]],1),5)</f>
        <v>0.29166999999999998</v>
      </c>
      <c r="M692">
        <f>ROUND(MOD(Tableau_Effectifs_Dept[[#This Row],[GardDteFin]],1),5)</f>
        <v>0.79166999999999998</v>
      </c>
      <c r="N6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2" s="71">
        <f>MAX(IF(Tableau_Effectifs_Dept[[#This Row],[Créneau TOT]]&gt;0,Tableau_Effectifs_Dept[[#This Row],[Créneau TOT]]-Tableau_Effectifs_Dept[[#This Row],[Créneau J]],0),0)</f>
        <v>0</v>
      </c>
      <c r="Q692" s="71">
        <f>ROUND(HOUR(Tableau_Effectifs_Dept[[#This Row],[Créneau J]])/12,1)</f>
        <v>0</v>
      </c>
      <c r="R692" s="71"/>
    </row>
    <row r="693" spans="1:18" hidden="1">
      <c r="A693" s="47">
        <v>44761.291666666664</v>
      </c>
      <c r="B693" s="47">
        <v>44762.291666666664</v>
      </c>
      <c r="C693" t="s">
        <v>182</v>
      </c>
      <c r="D693" t="s">
        <v>86</v>
      </c>
      <c r="E693" t="s">
        <v>86</v>
      </c>
      <c r="F693" t="s">
        <v>56</v>
      </c>
      <c r="G693" t="s">
        <v>93</v>
      </c>
      <c r="H693" t="s">
        <v>141</v>
      </c>
      <c r="I693" t="s">
        <v>98</v>
      </c>
      <c r="J6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Garde£24H£PRO£FERRIERES-EN-BRIE£19/07/2022</v>
      </c>
      <c r="K6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3">
        <f>ROUND(MOD(Tableau_Effectifs_Dept[[#This Row],[GardDteDebut]],1),5)</f>
        <v>0.29166999999999998</v>
      </c>
      <c r="M693">
        <f>ROUND(MOD(Tableau_Effectifs_Dept[[#This Row],[GardDteFin]],1),5)</f>
        <v>0.29166999999999998</v>
      </c>
      <c r="N6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3" s="71">
        <f>MAX(IF(Tableau_Effectifs_Dept[[#This Row],[Créneau TOT]]&gt;0,Tableau_Effectifs_Dept[[#This Row],[Créneau TOT]]-Tableau_Effectifs_Dept[[#This Row],[Créneau J]],0),0)</f>
        <v>0</v>
      </c>
      <c r="Q693" s="71">
        <f>ROUND(HOUR(Tableau_Effectifs_Dept[[#This Row],[Créneau J]])/12,1)</f>
        <v>0</v>
      </c>
      <c r="R693" s="71"/>
    </row>
    <row r="694" spans="1:18" hidden="1">
      <c r="A694" s="47">
        <v>44761.291666666664</v>
      </c>
      <c r="B694" s="47">
        <v>44761.791666666664</v>
      </c>
      <c r="C694" t="s">
        <v>182</v>
      </c>
      <c r="D694" t="s">
        <v>86</v>
      </c>
      <c r="E694" t="s">
        <v>85</v>
      </c>
      <c r="F694" t="s">
        <v>56</v>
      </c>
      <c r="G694" t="s">
        <v>93</v>
      </c>
      <c r="H694" t="s">
        <v>140</v>
      </c>
      <c r="I694" t="s">
        <v>97</v>
      </c>
      <c r="J6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Garde£JOUR£VOL£FERRIERES-EN-BRIE£19/07/2022</v>
      </c>
      <c r="K6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4">
        <f>ROUND(MOD(Tableau_Effectifs_Dept[[#This Row],[GardDteDebut]],1),5)</f>
        <v>0.29166999999999998</v>
      </c>
      <c r="M694">
        <f>ROUND(MOD(Tableau_Effectifs_Dept[[#This Row],[GardDteFin]],1),5)</f>
        <v>0.79166999999999998</v>
      </c>
      <c r="N6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4" s="71">
        <f>MAX(IF(Tableau_Effectifs_Dept[[#This Row],[Créneau TOT]]&gt;0,Tableau_Effectifs_Dept[[#This Row],[Créneau TOT]]-Tableau_Effectifs_Dept[[#This Row],[Créneau J]],0),0)</f>
        <v>0</v>
      </c>
      <c r="Q694" s="71">
        <f>ROUND(HOUR(Tableau_Effectifs_Dept[[#This Row],[Créneau J]])/12,1)</f>
        <v>0</v>
      </c>
      <c r="R694" s="71"/>
    </row>
    <row r="695" spans="1:18" hidden="1">
      <c r="A695" s="47">
        <v>44761.291666666664</v>
      </c>
      <c r="B695" s="47">
        <v>44762.291666666664</v>
      </c>
      <c r="C695" t="s">
        <v>182</v>
      </c>
      <c r="D695" t="s">
        <v>86</v>
      </c>
      <c r="E695" t="s">
        <v>86</v>
      </c>
      <c r="F695" t="s">
        <v>56</v>
      </c>
      <c r="G695" t="s">
        <v>93</v>
      </c>
      <c r="H695" t="s">
        <v>141</v>
      </c>
      <c r="I695" t="s">
        <v>98</v>
      </c>
      <c r="J6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Garde£24H£PRO£FERRIERES-EN-BRIE£19/07/2022</v>
      </c>
      <c r="K6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5">
        <f>ROUND(MOD(Tableau_Effectifs_Dept[[#This Row],[GardDteDebut]],1),5)</f>
        <v>0.29166999999999998</v>
      </c>
      <c r="M695">
        <f>ROUND(MOD(Tableau_Effectifs_Dept[[#This Row],[GardDteFin]],1),5)</f>
        <v>0.29166999999999998</v>
      </c>
      <c r="N6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5" s="71">
        <f>MAX(IF(Tableau_Effectifs_Dept[[#This Row],[Créneau TOT]]&gt;0,Tableau_Effectifs_Dept[[#This Row],[Créneau TOT]]-Tableau_Effectifs_Dept[[#This Row],[Créneau J]],0),0)</f>
        <v>0</v>
      </c>
      <c r="Q695" s="71">
        <f>ROUND(HOUR(Tableau_Effectifs_Dept[[#This Row],[Créneau J]])/12,1)</f>
        <v>0</v>
      </c>
      <c r="R695" s="71"/>
    </row>
    <row r="696" spans="1:18" hidden="1">
      <c r="A696" s="47">
        <v>44761.291666666664</v>
      </c>
      <c r="B696" s="47">
        <v>44762.291666666664</v>
      </c>
      <c r="C696" t="s">
        <v>182</v>
      </c>
      <c r="D696" t="s">
        <v>86</v>
      </c>
      <c r="E696" t="s">
        <v>86</v>
      </c>
      <c r="F696" t="s">
        <v>68</v>
      </c>
      <c r="G696" t="s">
        <v>93</v>
      </c>
      <c r="H696" t="s">
        <v>140</v>
      </c>
      <c r="I696" t="s">
        <v>98</v>
      </c>
      <c r="J6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Garde£24H£VOL£FONTAINEBLEAU£19/07/2022</v>
      </c>
      <c r="K6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6">
        <f>ROUND(MOD(Tableau_Effectifs_Dept[[#This Row],[GardDteDebut]],1),5)</f>
        <v>0.29166999999999998</v>
      </c>
      <c r="M696">
        <f>ROUND(MOD(Tableau_Effectifs_Dept[[#This Row],[GardDteFin]],1),5)</f>
        <v>0.29166999999999998</v>
      </c>
      <c r="N6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6" s="71">
        <f>MAX(IF(Tableau_Effectifs_Dept[[#This Row],[Créneau TOT]]&gt;0,Tableau_Effectifs_Dept[[#This Row],[Créneau TOT]]-Tableau_Effectifs_Dept[[#This Row],[Créneau J]],0),0)</f>
        <v>0</v>
      </c>
      <c r="Q696" s="71">
        <f>ROUND(HOUR(Tableau_Effectifs_Dept[[#This Row],[Créneau J]])/12,1)</f>
        <v>0</v>
      </c>
      <c r="R696" s="71"/>
    </row>
    <row r="697" spans="1:18" hidden="1">
      <c r="A697" s="47">
        <v>44761.291666666664</v>
      </c>
      <c r="B697" s="47">
        <v>44761.791666666664</v>
      </c>
      <c r="C697" t="s">
        <v>182</v>
      </c>
      <c r="D697" t="s">
        <v>86</v>
      </c>
      <c r="E697" t="s">
        <v>85</v>
      </c>
      <c r="F697" t="s">
        <v>68</v>
      </c>
      <c r="G697" t="s">
        <v>93</v>
      </c>
      <c r="H697" t="s">
        <v>141</v>
      </c>
      <c r="I697" t="s">
        <v>97</v>
      </c>
      <c r="J6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Garde£JOUR£PRO£FONTAINEBLEAU£19/07/2022</v>
      </c>
      <c r="K6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7">
        <f>ROUND(MOD(Tableau_Effectifs_Dept[[#This Row],[GardDteDebut]],1),5)</f>
        <v>0.29166999999999998</v>
      </c>
      <c r="M697">
        <f>ROUND(MOD(Tableau_Effectifs_Dept[[#This Row],[GardDteFin]],1),5)</f>
        <v>0.79166999999999998</v>
      </c>
      <c r="N6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7" s="71">
        <f>MAX(IF(Tableau_Effectifs_Dept[[#This Row],[Créneau TOT]]&gt;0,Tableau_Effectifs_Dept[[#This Row],[Créneau TOT]]-Tableau_Effectifs_Dept[[#This Row],[Créneau J]],0),0)</f>
        <v>0</v>
      </c>
      <c r="Q697" s="71">
        <f>ROUND(HOUR(Tableau_Effectifs_Dept[[#This Row],[Créneau J]])/12,1)</f>
        <v>0</v>
      </c>
      <c r="R697" s="71"/>
    </row>
    <row r="698" spans="1:18" hidden="1">
      <c r="A698" s="47">
        <v>44761.291666666664</v>
      </c>
      <c r="B698" s="47">
        <v>44761.791666666664</v>
      </c>
      <c r="C698" t="s">
        <v>182</v>
      </c>
      <c r="D698" t="s">
        <v>86</v>
      </c>
      <c r="E698" t="s">
        <v>85</v>
      </c>
      <c r="F698" t="s">
        <v>68</v>
      </c>
      <c r="G698" t="s">
        <v>93</v>
      </c>
      <c r="H698" t="s">
        <v>141</v>
      </c>
      <c r="I698" t="s">
        <v>97</v>
      </c>
      <c r="J6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Garde£JOUR£PRO£FONTAINEBLEAU£19/07/2022</v>
      </c>
      <c r="K6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8">
        <f>ROUND(MOD(Tableau_Effectifs_Dept[[#This Row],[GardDteDebut]],1),5)</f>
        <v>0.29166999999999998</v>
      </c>
      <c r="M698">
        <f>ROUND(MOD(Tableau_Effectifs_Dept[[#This Row],[GardDteFin]],1),5)</f>
        <v>0.79166999999999998</v>
      </c>
      <c r="N6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8" s="71">
        <f>MAX(IF(Tableau_Effectifs_Dept[[#This Row],[Créneau TOT]]&gt;0,Tableau_Effectifs_Dept[[#This Row],[Créneau TOT]]-Tableau_Effectifs_Dept[[#This Row],[Créneau J]],0),0)</f>
        <v>0</v>
      </c>
      <c r="Q698" s="71">
        <f>ROUND(HOUR(Tableau_Effectifs_Dept[[#This Row],[Créneau J]])/12,1)</f>
        <v>0</v>
      </c>
      <c r="R698" s="71"/>
    </row>
    <row r="699" spans="1:18" hidden="1">
      <c r="A699" s="47">
        <v>44761.291666666664</v>
      </c>
      <c r="B699" s="47">
        <v>44761.791666666664</v>
      </c>
      <c r="C699" t="s">
        <v>182</v>
      </c>
      <c r="D699" t="s">
        <v>86</v>
      </c>
      <c r="E699" t="s">
        <v>85</v>
      </c>
      <c r="F699" t="s">
        <v>68</v>
      </c>
      <c r="G699" t="s">
        <v>93</v>
      </c>
      <c r="H699" t="s">
        <v>140</v>
      </c>
      <c r="I699" t="s">
        <v>97</v>
      </c>
      <c r="J6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Garde£JOUR£VOL£FONTAINEBLEAU£19/07/2022</v>
      </c>
      <c r="K6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9">
        <f>ROUND(MOD(Tableau_Effectifs_Dept[[#This Row],[GardDteDebut]],1),5)</f>
        <v>0.29166999999999998</v>
      </c>
      <c r="M699">
        <f>ROUND(MOD(Tableau_Effectifs_Dept[[#This Row],[GardDteFin]],1),5)</f>
        <v>0.79166999999999998</v>
      </c>
      <c r="N6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9" s="71">
        <f>MAX(IF(Tableau_Effectifs_Dept[[#This Row],[Créneau TOT]]&gt;0,Tableau_Effectifs_Dept[[#This Row],[Créneau TOT]]-Tableau_Effectifs_Dept[[#This Row],[Créneau J]],0),0)</f>
        <v>0</v>
      </c>
      <c r="Q699" s="71">
        <f>ROUND(HOUR(Tableau_Effectifs_Dept[[#This Row],[Créneau J]])/12,1)</f>
        <v>0</v>
      </c>
      <c r="R699" s="71"/>
    </row>
    <row r="700" spans="1:18" hidden="1">
      <c r="A700" s="47">
        <v>44761.291666666664</v>
      </c>
      <c r="B700" s="47">
        <v>44761.791666666664</v>
      </c>
      <c r="C700" t="s">
        <v>182</v>
      </c>
      <c r="D700" t="s">
        <v>86</v>
      </c>
      <c r="E700" t="s">
        <v>85</v>
      </c>
      <c r="F700" t="s">
        <v>68</v>
      </c>
      <c r="G700" t="s">
        <v>93</v>
      </c>
      <c r="H700" t="s">
        <v>140</v>
      </c>
      <c r="I700" t="s">
        <v>97</v>
      </c>
      <c r="J7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Garde£JOUR£VOL£FONTAINEBLEAU£19/07/2022</v>
      </c>
      <c r="K7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0">
        <f>ROUND(MOD(Tableau_Effectifs_Dept[[#This Row],[GardDteDebut]],1),5)</f>
        <v>0.29166999999999998</v>
      </c>
      <c r="M700">
        <f>ROUND(MOD(Tableau_Effectifs_Dept[[#This Row],[GardDteFin]],1),5)</f>
        <v>0.79166999999999998</v>
      </c>
      <c r="N7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0" s="71">
        <f>MAX(IF(Tableau_Effectifs_Dept[[#This Row],[Créneau TOT]]&gt;0,Tableau_Effectifs_Dept[[#This Row],[Créneau TOT]]-Tableau_Effectifs_Dept[[#This Row],[Créneau J]],0),0)</f>
        <v>0</v>
      </c>
      <c r="Q700" s="71">
        <f>ROUND(HOUR(Tableau_Effectifs_Dept[[#This Row],[Créneau J]])/12,1)</f>
        <v>0</v>
      </c>
      <c r="R700" s="71"/>
    </row>
    <row r="701" spans="1:18" hidden="1">
      <c r="A701" s="47">
        <v>44761.291666666664</v>
      </c>
      <c r="B701" s="47">
        <v>44762.291666666664</v>
      </c>
      <c r="C701" t="s">
        <v>182</v>
      </c>
      <c r="D701" t="s">
        <v>86</v>
      </c>
      <c r="E701" t="s">
        <v>86</v>
      </c>
      <c r="F701" t="s">
        <v>68</v>
      </c>
      <c r="G701" t="s">
        <v>93</v>
      </c>
      <c r="H701" t="s">
        <v>141</v>
      </c>
      <c r="I701" t="s">
        <v>98</v>
      </c>
      <c r="J7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Garde£24H£PRO£FONTAINEBLEAU£19/07/2022</v>
      </c>
      <c r="K7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1">
        <f>ROUND(MOD(Tableau_Effectifs_Dept[[#This Row],[GardDteDebut]],1),5)</f>
        <v>0.29166999999999998</v>
      </c>
      <c r="M701">
        <f>ROUND(MOD(Tableau_Effectifs_Dept[[#This Row],[GardDteFin]],1),5)</f>
        <v>0.29166999999999998</v>
      </c>
      <c r="N7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1" s="71">
        <f>MAX(IF(Tableau_Effectifs_Dept[[#This Row],[Créneau TOT]]&gt;0,Tableau_Effectifs_Dept[[#This Row],[Créneau TOT]]-Tableau_Effectifs_Dept[[#This Row],[Créneau J]],0),0)</f>
        <v>0</v>
      </c>
      <c r="Q701" s="71">
        <f>ROUND(HOUR(Tableau_Effectifs_Dept[[#This Row],[Créneau J]])/12,1)</f>
        <v>0</v>
      </c>
      <c r="R701" s="71"/>
    </row>
    <row r="702" spans="1:18" hidden="1">
      <c r="A702" s="47">
        <v>44761.291666666664</v>
      </c>
      <c r="B702" s="47">
        <v>44762.291666666664</v>
      </c>
      <c r="C702" t="s">
        <v>182</v>
      </c>
      <c r="D702" t="s">
        <v>86</v>
      </c>
      <c r="E702" t="s">
        <v>86</v>
      </c>
      <c r="F702" t="s">
        <v>68</v>
      </c>
      <c r="G702" t="s">
        <v>93</v>
      </c>
      <c r="H702" t="s">
        <v>141</v>
      </c>
      <c r="I702" t="s">
        <v>98</v>
      </c>
      <c r="J7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Garde£24H£PRO£FONTAINEBLEAU£19/07/2022</v>
      </c>
      <c r="K7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2">
        <f>ROUND(MOD(Tableau_Effectifs_Dept[[#This Row],[GardDteDebut]],1),5)</f>
        <v>0.29166999999999998</v>
      </c>
      <c r="M702">
        <f>ROUND(MOD(Tableau_Effectifs_Dept[[#This Row],[GardDteFin]],1),5)</f>
        <v>0.29166999999999998</v>
      </c>
      <c r="N7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2" s="71">
        <f>MAX(IF(Tableau_Effectifs_Dept[[#This Row],[Créneau TOT]]&gt;0,Tableau_Effectifs_Dept[[#This Row],[Créneau TOT]]-Tableau_Effectifs_Dept[[#This Row],[Créneau J]],0),0)</f>
        <v>0</v>
      </c>
      <c r="Q702" s="71">
        <f>ROUND(HOUR(Tableau_Effectifs_Dept[[#This Row],[Créneau J]])/12,1)</f>
        <v>0</v>
      </c>
      <c r="R702" s="71"/>
    </row>
    <row r="703" spans="1:18" hidden="1">
      <c r="A703" s="47">
        <v>44761.291666666664</v>
      </c>
      <c r="B703" s="47">
        <v>44761.791666666664</v>
      </c>
      <c r="C703" t="s">
        <v>182</v>
      </c>
      <c r="D703" t="s">
        <v>86</v>
      </c>
      <c r="E703" t="s">
        <v>85</v>
      </c>
      <c r="F703" t="s">
        <v>68</v>
      </c>
      <c r="G703" t="s">
        <v>93</v>
      </c>
      <c r="H703" t="s">
        <v>140</v>
      </c>
      <c r="I703" t="s">
        <v>97</v>
      </c>
      <c r="J7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Garde£JOUR£VOL£FONTAINEBLEAU£19/07/2022</v>
      </c>
      <c r="K7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3">
        <f>ROUND(MOD(Tableau_Effectifs_Dept[[#This Row],[GardDteDebut]],1),5)</f>
        <v>0.29166999999999998</v>
      </c>
      <c r="M703">
        <f>ROUND(MOD(Tableau_Effectifs_Dept[[#This Row],[GardDteFin]],1),5)</f>
        <v>0.79166999999999998</v>
      </c>
      <c r="N7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3" s="71">
        <f>MAX(IF(Tableau_Effectifs_Dept[[#This Row],[Créneau TOT]]&gt;0,Tableau_Effectifs_Dept[[#This Row],[Créneau TOT]]-Tableau_Effectifs_Dept[[#This Row],[Créneau J]],0),0)</f>
        <v>0</v>
      </c>
      <c r="Q703" s="71">
        <f>ROUND(HOUR(Tableau_Effectifs_Dept[[#This Row],[Créneau J]])/12,1)</f>
        <v>0</v>
      </c>
      <c r="R703" s="71"/>
    </row>
    <row r="704" spans="1:18" hidden="1">
      <c r="A704" s="47">
        <v>44761.291666666664</v>
      </c>
      <c r="B704" s="47">
        <v>44762.291666666664</v>
      </c>
      <c r="C704" t="s">
        <v>182</v>
      </c>
      <c r="D704" t="s">
        <v>86</v>
      </c>
      <c r="E704" t="s">
        <v>86</v>
      </c>
      <c r="F704" t="s">
        <v>68</v>
      </c>
      <c r="G704" t="s">
        <v>93</v>
      </c>
      <c r="H704" t="s">
        <v>141</v>
      </c>
      <c r="I704" t="s">
        <v>98</v>
      </c>
      <c r="J7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Garde£24H£PRO£FONTAINEBLEAU£19/07/2022</v>
      </c>
      <c r="K7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4">
        <f>ROUND(MOD(Tableau_Effectifs_Dept[[#This Row],[GardDteDebut]],1),5)</f>
        <v>0.29166999999999998</v>
      </c>
      <c r="M704">
        <f>ROUND(MOD(Tableau_Effectifs_Dept[[#This Row],[GardDteFin]],1),5)</f>
        <v>0.29166999999999998</v>
      </c>
      <c r="N7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4" s="71">
        <f>MAX(IF(Tableau_Effectifs_Dept[[#This Row],[Créneau TOT]]&gt;0,Tableau_Effectifs_Dept[[#This Row],[Créneau TOT]]-Tableau_Effectifs_Dept[[#This Row],[Créneau J]],0),0)</f>
        <v>0</v>
      </c>
      <c r="Q704" s="71">
        <f>ROUND(HOUR(Tableau_Effectifs_Dept[[#This Row],[Créneau J]])/12,1)</f>
        <v>0</v>
      </c>
      <c r="R704" s="71"/>
    </row>
    <row r="705" spans="1:18" hidden="1">
      <c r="A705" s="47">
        <v>44761.291666666664</v>
      </c>
      <c r="B705" s="47">
        <v>44761.791666666664</v>
      </c>
      <c r="C705" t="s">
        <v>182</v>
      </c>
      <c r="D705" t="s">
        <v>86</v>
      </c>
      <c r="E705" t="s">
        <v>85</v>
      </c>
      <c r="F705" t="s">
        <v>68</v>
      </c>
      <c r="G705" t="s">
        <v>93</v>
      </c>
      <c r="H705" t="s">
        <v>141</v>
      </c>
      <c r="I705" t="s">
        <v>97</v>
      </c>
      <c r="J7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Garde£JOUR£PRO£FONTAINEBLEAU£19/07/2022</v>
      </c>
      <c r="K7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5">
        <f>ROUND(MOD(Tableau_Effectifs_Dept[[#This Row],[GardDteDebut]],1),5)</f>
        <v>0.29166999999999998</v>
      </c>
      <c r="M705">
        <f>ROUND(MOD(Tableau_Effectifs_Dept[[#This Row],[GardDteFin]],1),5)</f>
        <v>0.79166999999999998</v>
      </c>
      <c r="N7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5" s="71">
        <f>MAX(IF(Tableau_Effectifs_Dept[[#This Row],[Créneau TOT]]&gt;0,Tableau_Effectifs_Dept[[#This Row],[Créneau TOT]]-Tableau_Effectifs_Dept[[#This Row],[Créneau J]],0),0)</f>
        <v>0</v>
      </c>
      <c r="Q705" s="71">
        <f>ROUND(HOUR(Tableau_Effectifs_Dept[[#This Row],[Créneau J]])/12,1)</f>
        <v>0</v>
      </c>
      <c r="R705" s="71"/>
    </row>
    <row r="706" spans="1:18" hidden="1">
      <c r="A706" s="47">
        <v>44761.291666666664</v>
      </c>
      <c r="B706" s="47">
        <v>44762.291666666664</v>
      </c>
      <c r="C706" t="s">
        <v>182</v>
      </c>
      <c r="D706" t="s">
        <v>86</v>
      </c>
      <c r="E706" t="s">
        <v>86</v>
      </c>
      <c r="F706" t="s">
        <v>68</v>
      </c>
      <c r="G706" t="s">
        <v>93</v>
      </c>
      <c r="H706" t="s">
        <v>141</v>
      </c>
      <c r="I706" t="s">
        <v>98</v>
      </c>
      <c r="J7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Garde£24H£PRO£FONTAINEBLEAU£19/07/2022</v>
      </c>
      <c r="K7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6">
        <f>ROUND(MOD(Tableau_Effectifs_Dept[[#This Row],[GardDteDebut]],1),5)</f>
        <v>0.29166999999999998</v>
      </c>
      <c r="M706">
        <f>ROUND(MOD(Tableau_Effectifs_Dept[[#This Row],[GardDteFin]],1),5)</f>
        <v>0.29166999999999998</v>
      </c>
      <c r="N7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6" s="71">
        <f>MAX(IF(Tableau_Effectifs_Dept[[#This Row],[Créneau TOT]]&gt;0,Tableau_Effectifs_Dept[[#This Row],[Créneau TOT]]-Tableau_Effectifs_Dept[[#This Row],[Créneau J]],0),0)</f>
        <v>0</v>
      </c>
      <c r="Q706" s="71">
        <f>ROUND(HOUR(Tableau_Effectifs_Dept[[#This Row],[Créneau J]])/12,1)</f>
        <v>0</v>
      </c>
      <c r="R706" s="71"/>
    </row>
    <row r="707" spans="1:18" hidden="1">
      <c r="A707" s="47">
        <v>44761.291666666664</v>
      </c>
      <c r="B707" s="47">
        <v>44762.291666666664</v>
      </c>
      <c r="C707" t="s">
        <v>182</v>
      </c>
      <c r="D707" t="s">
        <v>86</v>
      </c>
      <c r="E707" t="s">
        <v>86</v>
      </c>
      <c r="F707" t="s">
        <v>68</v>
      </c>
      <c r="G707" t="s">
        <v>93</v>
      </c>
      <c r="H707" t="s">
        <v>141</v>
      </c>
      <c r="I707" t="s">
        <v>98</v>
      </c>
      <c r="J7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Garde£24H£PRO£FONTAINEBLEAU£19/07/2022</v>
      </c>
      <c r="K7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7">
        <f>ROUND(MOD(Tableau_Effectifs_Dept[[#This Row],[GardDteDebut]],1),5)</f>
        <v>0.29166999999999998</v>
      </c>
      <c r="M707">
        <f>ROUND(MOD(Tableau_Effectifs_Dept[[#This Row],[GardDteFin]],1),5)</f>
        <v>0.29166999999999998</v>
      </c>
      <c r="N7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7" s="71">
        <f>MAX(IF(Tableau_Effectifs_Dept[[#This Row],[Créneau TOT]]&gt;0,Tableau_Effectifs_Dept[[#This Row],[Créneau TOT]]-Tableau_Effectifs_Dept[[#This Row],[Créneau J]],0),0)</f>
        <v>0</v>
      </c>
      <c r="Q707" s="71">
        <f>ROUND(HOUR(Tableau_Effectifs_Dept[[#This Row],[Créneau J]])/12,1)</f>
        <v>0</v>
      </c>
      <c r="R707" s="71"/>
    </row>
    <row r="708" spans="1:18" hidden="1">
      <c r="A708" s="47">
        <v>44761.291666666664</v>
      </c>
      <c r="B708" s="47">
        <v>44762.291666666664</v>
      </c>
      <c r="C708" t="s">
        <v>182</v>
      </c>
      <c r="D708" t="s">
        <v>86</v>
      </c>
      <c r="E708" t="s">
        <v>86</v>
      </c>
      <c r="F708" t="s">
        <v>68</v>
      </c>
      <c r="G708" t="s">
        <v>93</v>
      </c>
      <c r="H708" t="s">
        <v>141</v>
      </c>
      <c r="I708" t="s">
        <v>98</v>
      </c>
      <c r="J7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Garde£24H£PRO£FONTAINEBLEAU£19/07/2022</v>
      </c>
      <c r="K7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8">
        <f>ROUND(MOD(Tableau_Effectifs_Dept[[#This Row],[GardDteDebut]],1),5)</f>
        <v>0.29166999999999998</v>
      </c>
      <c r="M708">
        <f>ROUND(MOD(Tableau_Effectifs_Dept[[#This Row],[GardDteFin]],1),5)</f>
        <v>0.29166999999999998</v>
      </c>
      <c r="N7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8" s="71">
        <f>MAX(IF(Tableau_Effectifs_Dept[[#This Row],[Créneau TOT]]&gt;0,Tableau_Effectifs_Dept[[#This Row],[Créneau TOT]]-Tableau_Effectifs_Dept[[#This Row],[Créneau J]],0),0)</f>
        <v>0</v>
      </c>
      <c r="Q708" s="71">
        <f>ROUND(HOUR(Tableau_Effectifs_Dept[[#This Row],[Créneau J]])/12,1)</f>
        <v>0</v>
      </c>
      <c r="R708" s="71"/>
    </row>
    <row r="709" spans="1:18" hidden="1">
      <c r="A709" s="47">
        <v>44761.291666666664</v>
      </c>
      <c r="B709" s="47">
        <v>44762.291666666664</v>
      </c>
      <c r="C709" t="s">
        <v>182</v>
      </c>
      <c r="D709" t="s">
        <v>86</v>
      </c>
      <c r="E709" t="s">
        <v>86</v>
      </c>
      <c r="F709" t="s">
        <v>37</v>
      </c>
      <c r="G709" t="s">
        <v>93</v>
      </c>
      <c r="H709" t="s">
        <v>141</v>
      </c>
      <c r="I709" t="s">
        <v>98</v>
      </c>
      <c r="J7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Garde£24H£PRO£FONTENAY-TRESIGNY£19/07/2022</v>
      </c>
      <c r="K7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9">
        <f>ROUND(MOD(Tableau_Effectifs_Dept[[#This Row],[GardDteDebut]],1),5)</f>
        <v>0.29166999999999998</v>
      </c>
      <c r="M709">
        <f>ROUND(MOD(Tableau_Effectifs_Dept[[#This Row],[GardDteFin]],1),5)</f>
        <v>0.29166999999999998</v>
      </c>
      <c r="N7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9" s="71">
        <f>MAX(IF(Tableau_Effectifs_Dept[[#This Row],[Créneau TOT]]&gt;0,Tableau_Effectifs_Dept[[#This Row],[Créneau TOT]]-Tableau_Effectifs_Dept[[#This Row],[Créneau J]],0),0)</f>
        <v>0</v>
      </c>
      <c r="Q709" s="71">
        <f>ROUND(HOUR(Tableau_Effectifs_Dept[[#This Row],[Créneau J]])/12,1)</f>
        <v>0</v>
      </c>
      <c r="R709" s="71"/>
    </row>
    <row r="710" spans="1:18" hidden="1">
      <c r="A710" s="47">
        <v>44761.291666666664</v>
      </c>
      <c r="B710" s="47">
        <v>44761.791666666664</v>
      </c>
      <c r="C710" t="s">
        <v>182</v>
      </c>
      <c r="D710" t="s">
        <v>86</v>
      </c>
      <c r="E710" t="s">
        <v>85</v>
      </c>
      <c r="F710" t="s">
        <v>37</v>
      </c>
      <c r="G710" t="s">
        <v>93</v>
      </c>
      <c r="H710" t="s">
        <v>141</v>
      </c>
      <c r="I710" t="s">
        <v>97</v>
      </c>
      <c r="J7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Garde£JOUR£PRO£FONTENAY-TRESIGNY£19/07/2022</v>
      </c>
      <c r="K7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0">
        <f>ROUND(MOD(Tableau_Effectifs_Dept[[#This Row],[GardDteDebut]],1),5)</f>
        <v>0.29166999999999998</v>
      </c>
      <c r="M710">
        <f>ROUND(MOD(Tableau_Effectifs_Dept[[#This Row],[GardDteFin]],1),5)</f>
        <v>0.79166999999999998</v>
      </c>
      <c r="N7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0" s="71">
        <f>MAX(IF(Tableau_Effectifs_Dept[[#This Row],[Créneau TOT]]&gt;0,Tableau_Effectifs_Dept[[#This Row],[Créneau TOT]]-Tableau_Effectifs_Dept[[#This Row],[Créneau J]],0),0)</f>
        <v>0</v>
      </c>
      <c r="Q710" s="71">
        <f>ROUND(HOUR(Tableau_Effectifs_Dept[[#This Row],[Créneau J]])/12,1)</f>
        <v>0</v>
      </c>
      <c r="R710" s="71"/>
    </row>
    <row r="711" spans="1:18" hidden="1">
      <c r="A711" s="47">
        <v>44761.291666666664</v>
      </c>
      <c r="B711" s="47">
        <v>44762.291666666664</v>
      </c>
      <c r="C711" t="s">
        <v>182</v>
      </c>
      <c r="D711" t="s">
        <v>86</v>
      </c>
      <c r="E711" t="s">
        <v>86</v>
      </c>
      <c r="F711" t="s">
        <v>37</v>
      </c>
      <c r="G711" t="s">
        <v>93</v>
      </c>
      <c r="H711" t="s">
        <v>141</v>
      </c>
      <c r="I711" t="s">
        <v>98</v>
      </c>
      <c r="J7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Garde£24H£PRO£FONTENAY-TRESIGNY£19/07/2022</v>
      </c>
      <c r="K7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1">
        <f>ROUND(MOD(Tableau_Effectifs_Dept[[#This Row],[GardDteDebut]],1),5)</f>
        <v>0.29166999999999998</v>
      </c>
      <c r="M711">
        <f>ROUND(MOD(Tableau_Effectifs_Dept[[#This Row],[GardDteFin]],1),5)</f>
        <v>0.29166999999999998</v>
      </c>
      <c r="N7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1" s="71">
        <f>MAX(IF(Tableau_Effectifs_Dept[[#This Row],[Créneau TOT]]&gt;0,Tableau_Effectifs_Dept[[#This Row],[Créneau TOT]]-Tableau_Effectifs_Dept[[#This Row],[Créneau J]],0),0)</f>
        <v>0</v>
      </c>
      <c r="Q711" s="71">
        <f>ROUND(HOUR(Tableau_Effectifs_Dept[[#This Row],[Créneau J]])/12,1)</f>
        <v>0</v>
      </c>
      <c r="R711" s="71"/>
    </row>
    <row r="712" spans="1:18" hidden="1">
      <c r="A712" s="47">
        <v>44761.291666666664</v>
      </c>
      <c r="B712" s="47">
        <v>44762.291666666664</v>
      </c>
      <c r="C712" t="s">
        <v>182</v>
      </c>
      <c r="D712" t="s">
        <v>86</v>
      </c>
      <c r="E712" t="s">
        <v>86</v>
      </c>
      <c r="F712" t="s">
        <v>100</v>
      </c>
      <c r="G712" t="s">
        <v>93</v>
      </c>
      <c r="H712" t="s">
        <v>141</v>
      </c>
      <c r="I712" t="s">
        <v>98</v>
      </c>
      <c r="J7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Garde£24H£PRO£GUIGNES£19/07/2022</v>
      </c>
      <c r="K7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2">
        <f>ROUND(MOD(Tableau_Effectifs_Dept[[#This Row],[GardDteDebut]],1),5)</f>
        <v>0.29166999999999998</v>
      </c>
      <c r="M712">
        <f>ROUND(MOD(Tableau_Effectifs_Dept[[#This Row],[GardDteFin]],1),5)</f>
        <v>0.29166999999999998</v>
      </c>
      <c r="N7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2" s="71">
        <f>MAX(IF(Tableau_Effectifs_Dept[[#This Row],[Créneau TOT]]&gt;0,Tableau_Effectifs_Dept[[#This Row],[Créneau TOT]]-Tableau_Effectifs_Dept[[#This Row],[Créneau J]],0),0)</f>
        <v>0</v>
      </c>
      <c r="Q712" s="71">
        <f>ROUND(HOUR(Tableau_Effectifs_Dept[[#This Row],[Créneau J]])/12,1)</f>
        <v>0</v>
      </c>
      <c r="R712" s="71"/>
    </row>
    <row r="713" spans="1:18" hidden="1">
      <c r="A713" s="47">
        <v>44761.291666666664</v>
      </c>
      <c r="B713" s="47">
        <v>44761.791666666664</v>
      </c>
      <c r="C713" t="s">
        <v>182</v>
      </c>
      <c r="D713" t="s">
        <v>86</v>
      </c>
      <c r="E713" t="s">
        <v>85</v>
      </c>
      <c r="F713" t="s">
        <v>100</v>
      </c>
      <c r="G713" t="s">
        <v>93</v>
      </c>
      <c r="H713" t="s">
        <v>140</v>
      </c>
      <c r="I713" t="s">
        <v>97</v>
      </c>
      <c r="J7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Garde£JOUR£VOL£GUIGNES£19/07/2022</v>
      </c>
      <c r="K7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3" s="71">
        <f>ROUND(MOD(Tableau_Effectifs_Dept[[#This Row],[GardDteDebut]],1),5)</f>
        <v>0.29166999999999998</v>
      </c>
      <c r="M713" s="71">
        <f>ROUND(MOD(Tableau_Effectifs_Dept[[#This Row],[GardDteFin]],1),5)</f>
        <v>0.79166999999999998</v>
      </c>
      <c r="N7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3" s="71">
        <f>MAX(IF(Tableau_Effectifs_Dept[[#This Row],[Créneau TOT]]&gt;0,Tableau_Effectifs_Dept[[#This Row],[Créneau TOT]]-Tableau_Effectifs_Dept[[#This Row],[Créneau J]],0),0)</f>
        <v>0</v>
      </c>
      <c r="Q713" s="71">
        <f>ROUND(HOUR(Tableau_Effectifs_Dept[[#This Row],[Créneau J]])/12,1)</f>
        <v>0</v>
      </c>
      <c r="R713" s="71"/>
    </row>
    <row r="714" spans="1:18" hidden="1">
      <c r="A714" s="47">
        <v>44761.291666666664</v>
      </c>
      <c r="B714" s="47">
        <v>44761.791666666664</v>
      </c>
      <c r="C714" t="s">
        <v>182</v>
      </c>
      <c r="D714" t="s">
        <v>86</v>
      </c>
      <c r="E714" t="s">
        <v>85</v>
      </c>
      <c r="F714" t="s">
        <v>100</v>
      </c>
      <c r="G714" t="s">
        <v>93</v>
      </c>
      <c r="H714" t="s">
        <v>140</v>
      </c>
      <c r="I714" t="s">
        <v>97</v>
      </c>
      <c r="J7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Garde£JOUR£VOL£GUIGNES£19/07/2022</v>
      </c>
      <c r="K7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4">
        <f>ROUND(MOD(Tableau_Effectifs_Dept[[#This Row],[GardDteDebut]],1),5)</f>
        <v>0.29166999999999998</v>
      </c>
      <c r="M714">
        <f>ROUND(MOD(Tableau_Effectifs_Dept[[#This Row],[GardDteFin]],1),5)</f>
        <v>0.79166999999999998</v>
      </c>
      <c r="N7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4" s="71">
        <f>MAX(IF(Tableau_Effectifs_Dept[[#This Row],[Créneau TOT]]&gt;0,Tableau_Effectifs_Dept[[#This Row],[Créneau TOT]]-Tableau_Effectifs_Dept[[#This Row],[Créneau J]],0),0)</f>
        <v>0</v>
      </c>
      <c r="Q714" s="72">
        <f>ROUND(HOUR(Tableau_Effectifs_Dept[[#This Row],[Créneau J]])/12,1)</f>
        <v>0</v>
      </c>
      <c r="R714" s="72">
        <f>ROUND(HOUR(Tableau_Effectifs_Dept[[#This Row],[Créneau N]])/12,1)</f>
        <v>0</v>
      </c>
    </row>
    <row r="715" spans="1:18" hidden="1">
      <c r="A715" s="47">
        <v>44761.291666666664</v>
      </c>
      <c r="B715" s="47">
        <v>44762.291666666664</v>
      </c>
      <c r="C715" t="s">
        <v>182</v>
      </c>
      <c r="D715" t="s">
        <v>86</v>
      </c>
      <c r="E715" t="s">
        <v>86</v>
      </c>
      <c r="F715" t="s">
        <v>100</v>
      </c>
      <c r="G715" t="s">
        <v>93</v>
      </c>
      <c r="H715" t="s">
        <v>141</v>
      </c>
      <c r="I715" t="s">
        <v>98</v>
      </c>
      <c r="J7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Garde£24H£PRO£GUIGNES£19/07/2022</v>
      </c>
      <c r="K7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5">
        <f>ROUND(MOD(Tableau_Effectifs_Dept[[#This Row],[GardDteDebut]],1),5)</f>
        <v>0.29166999999999998</v>
      </c>
      <c r="M715">
        <f>ROUND(MOD(Tableau_Effectifs_Dept[[#This Row],[GardDteFin]],1),5)</f>
        <v>0.29166999999999998</v>
      </c>
      <c r="N7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5" s="71">
        <f>MAX(IF(Tableau_Effectifs_Dept[[#This Row],[Créneau TOT]]&gt;0,Tableau_Effectifs_Dept[[#This Row],[Créneau TOT]]-Tableau_Effectifs_Dept[[#This Row],[Créneau J]],0),0)</f>
        <v>0</v>
      </c>
      <c r="Q715" s="71">
        <f>ROUND(HOUR(Tableau_Effectifs_Dept[[#This Row],[Créneau J]])/12,1)</f>
        <v>0</v>
      </c>
      <c r="R715" s="71"/>
    </row>
    <row r="716" spans="1:18">
      <c r="A716" s="47">
        <v>44761.291666666664</v>
      </c>
      <c r="B716" s="47">
        <v>44761.5</v>
      </c>
      <c r="C716" t="s">
        <v>182</v>
      </c>
      <c r="D716" t="s">
        <v>86</v>
      </c>
      <c r="E716" t="s">
        <v>126</v>
      </c>
      <c r="F716" t="s">
        <v>34</v>
      </c>
      <c r="G716" t="s">
        <v>93</v>
      </c>
      <c r="H716" t="s">
        <v>140</v>
      </c>
      <c r="I716" t="s">
        <v>94</v>
      </c>
      <c r="J7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Garde£CRENEAU£VOL£JOUY-LE-CHATEL£19/07/2022</v>
      </c>
      <c r="K7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6" s="71">
        <f>ROUND(MOD(Tableau_Effectifs_Dept[[#This Row],[GardDteDebut]],1),5)</f>
        <v>0.29166999999999998</v>
      </c>
      <c r="M716" s="71">
        <f>ROUND(MOD(Tableau_Effectifs_Dept[[#This Row],[GardDteFin]],1),5)</f>
        <v>0.5</v>
      </c>
      <c r="N716" s="71">
        <f>IF(AND(Tableau_Effectifs_Dept[[#This Row],[PERIODE]]="creneau",Tableau_Effectifs_Dept[[#This Row],[DE Arrondi]]&gt;=7/24),Tableau_Effectifs_Dept[[#This Row],[GardDteFin]]-Tableau_Effectifs_Dept[[#This Row],[GardDteDebut]],0)</f>
        <v>0.20833333333575865</v>
      </c>
      <c r="O7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0.20833000000000002</v>
      </c>
      <c r="P716" s="71">
        <f>MAX(IF(Tableau_Effectifs_Dept[[#This Row],[Créneau TOT]]&gt;0,Tableau_Effectifs_Dept[[#This Row],[Créneau TOT]]-Tableau_Effectifs_Dept[[#This Row],[Créneau J]],0),0)</f>
        <v>3.333335758637368E-6</v>
      </c>
      <c r="Q716" s="72">
        <f>ROUND(HOUR(Tableau_Effectifs_Dept[[#This Row],[Créneau J]])/12,1)</f>
        <v>0.4</v>
      </c>
      <c r="R716" s="72">
        <f>ROUND(HOUR(Tableau_Effectifs_Dept[[#This Row],[Créneau N]])/12,1)</f>
        <v>0</v>
      </c>
    </row>
    <row r="717" spans="1:18" hidden="1">
      <c r="A717" s="47">
        <v>44761.291666666664</v>
      </c>
      <c r="B717" s="47">
        <v>44761.791666666664</v>
      </c>
      <c r="C717" t="s">
        <v>182</v>
      </c>
      <c r="D717" t="s">
        <v>86</v>
      </c>
      <c r="E717" t="s">
        <v>85</v>
      </c>
      <c r="F717" t="s">
        <v>34</v>
      </c>
      <c r="G717" t="s">
        <v>93</v>
      </c>
      <c r="H717" t="s">
        <v>140</v>
      </c>
      <c r="I717" t="s">
        <v>97</v>
      </c>
      <c r="J7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Garde£JOUR£VOL£JOUY-LE-CHATEL£19/07/2022</v>
      </c>
      <c r="K7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7">
        <f>ROUND(MOD(Tableau_Effectifs_Dept[[#This Row],[GardDteDebut]],1),5)</f>
        <v>0.29166999999999998</v>
      </c>
      <c r="M717">
        <f>ROUND(MOD(Tableau_Effectifs_Dept[[#This Row],[GardDteFin]],1),5)</f>
        <v>0.79166999999999998</v>
      </c>
      <c r="N7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7" s="71">
        <f>MAX(IF(Tableau_Effectifs_Dept[[#This Row],[Créneau TOT]]&gt;0,Tableau_Effectifs_Dept[[#This Row],[Créneau TOT]]-Tableau_Effectifs_Dept[[#This Row],[Créneau J]],0),0)</f>
        <v>0</v>
      </c>
      <c r="Q717" s="71">
        <f>ROUND(HOUR(Tableau_Effectifs_Dept[[#This Row],[Créneau J]])/12,1)</f>
        <v>0</v>
      </c>
      <c r="R717" s="71"/>
    </row>
    <row r="718" spans="1:18" hidden="1">
      <c r="A718" s="47">
        <v>44761.291666666664</v>
      </c>
      <c r="B718" s="47">
        <v>44761.791666666664</v>
      </c>
      <c r="C718" t="s">
        <v>182</v>
      </c>
      <c r="D718" t="s">
        <v>86</v>
      </c>
      <c r="E718" t="s">
        <v>85</v>
      </c>
      <c r="F718" t="s">
        <v>34</v>
      </c>
      <c r="G718" t="s">
        <v>93</v>
      </c>
      <c r="H718" t="s">
        <v>140</v>
      </c>
      <c r="I718" t="s">
        <v>97</v>
      </c>
      <c r="J7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Garde£JOUR£VOL£JOUY-LE-CHATEL£19/07/2022</v>
      </c>
      <c r="K7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8">
        <f>ROUND(MOD(Tableau_Effectifs_Dept[[#This Row],[GardDteDebut]],1),5)</f>
        <v>0.29166999999999998</v>
      </c>
      <c r="M718">
        <f>ROUND(MOD(Tableau_Effectifs_Dept[[#This Row],[GardDteFin]],1),5)</f>
        <v>0.79166999999999998</v>
      </c>
      <c r="N7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8" s="71">
        <f>MAX(IF(Tableau_Effectifs_Dept[[#This Row],[Créneau TOT]]&gt;0,Tableau_Effectifs_Dept[[#This Row],[Créneau TOT]]-Tableau_Effectifs_Dept[[#This Row],[Créneau J]],0),0)</f>
        <v>0</v>
      </c>
      <c r="Q718" s="71">
        <f>ROUND(HOUR(Tableau_Effectifs_Dept[[#This Row],[Créneau J]])/12,1)</f>
        <v>0</v>
      </c>
      <c r="R718" s="71"/>
    </row>
    <row r="719" spans="1:18" hidden="1">
      <c r="A719" s="47">
        <v>44761.291666666664</v>
      </c>
      <c r="B719" s="47">
        <v>44761.791666666664</v>
      </c>
      <c r="C719" t="s">
        <v>182</v>
      </c>
      <c r="D719" t="s">
        <v>86</v>
      </c>
      <c r="E719" t="s">
        <v>85</v>
      </c>
      <c r="F719" t="s">
        <v>34</v>
      </c>
      <c r="G719" t="s">
        <v>93</v>
      </c>
      <c r="H719" t="s">
        <v>141</v>
      </c>
      <c r="I719" t="s">
        <v>97</v>
      </c>
      <c r="J7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Garde£JOUR£PRO£JOUY-LE-CHATEL£19/07/2022</v>
      </c>
      <c r="K7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9" s="71">
        <f>ROUND(MOD(Tableau_Effectifs_Dept[[#This Row],[GardDteDebut]],1),5)</f>
        <v>0.29166999999999998</v>
      </c>
      <c r="M719" s="71">
        <f>ROUND(MOD(Tableau_Effectifs_Dept[[#This Row],[GardDteFin]],1),5)</f>
        <v>0.79166999999999998</v>
      </c>
      <c r="N7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9" s="71">
        <f>MAX(IF(Tableau_Effectifs_Dept[[#This Row],[Créneau TOT]]&gt;0,Tableau_Effectifs_Dept[[#This Row],[Créneau TOT]]-Tableau_Effectifs_Dept[[#This Row],[Créneau J]],0),0)</f>
        <v>0</v>
      </c>
      <c r="Q719" s="71">
        <f>ROUND(HOUR(Tableau_Effectifs_Dept[[#This Row],[Créneau J]])/12,1)</f>
        <v>0</v>
      </c>
      <c r="R719" s="71"/>
    </row>
    <row r="720" spans="1:18" hidden="1">
      <c r="A720" s="47">
        <v>44761.291666666664</v>
      </c>
      <c r="B720" s="47">
        <v>44761.791666666664</v>
      </c>
      <c r="C720" t="s">
        <v>182</v>
      </c>
      <c r="D720" t="s">
        <v>86</v>
      </c>
      <c r="E720" t="s">
        <v>85</v>
      </c>
      <c r="F720" t="s">
        <v>34</v>
      </c>
      <c r="G720" t="s">
        <v>93</v>
      </c>
      <c r="H720" t="s">
        <v>140</v>
      </c>
      <c r="I720" t="s">
        <v>97</v>
      </c>
      <c r="J7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Garde£JOUR£VOL£JOUY-LE-CHATEL£19/07/2022</v>
      </c>
      <c r="K7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0">
        <f>ROUND(MOD(Tableau_Effectifs_Dept[[#This Row],[GardDteDebut]],1),5)</f>
        <v>0.29166999999999998</v>
      </c>
      <c r="M720">
        <f>ROUND(MOD(Tableau_Effectifs_Dept[[#This Row],[GardDteFin]],1),5)</f>
        <v>0.79166999999999998</v>
      </c>
      <c r="N7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0" s="71">
        <f>MAX(IF(Tableau_Effectifs_Dept[[#This Row],[Créneau TOT]]&gt;0,Tableau_Effectifs_Dept[[#This Row],[Créneau TOT]]-Tableau_Effectifs_Dept[[#This Row],[Créneau J]],0),0)</f>
        <v>0</v>
      </c>
      <c r="Q720" s="72">
        <f>ROUND(HOUR(Tableau_Effectifs_Dept[[#This Row],[Créneau J]])/12,1)</f>
        <v>0</v>
      </c>
      <c r="R720" s="72">
        <f>ROUND(HOUR(Tableau_Effectifs_Dept[[#This Row],[Créneau N]])/12,1)</f>
        <v>0</v>
      </c>
    </row>
    <row r="721" spans="1:20" hidden="1">
      <c r="A721" s="47">
        <v>44761.291666666664</v>
      </c>
      <c r="B721" s="47">
        <v>44762.291666666664</v>
      </c>
      <c r="C721" t="s">
        <v>182</v>
      </c>
      <c r="D721" t="s">
        <v>86</v>
      </c>
      <c r="E721" t="s">
        <v>86</v>
      </c>
      <c r="F721" t="s">
        <v>34</v>
      </c>
      <c r="G721" t="s">
        <v>93</v>
      </c>
      <c r="H721" t="s">
        <v>140</v>
      </c>
      <c r="I721" t="s">
        <v>98</v>
      </c>
      <c r="J7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Garde£24H£VOL£JOUY-LE-CHATEL£19/07/2022</v>
      </c>
      <c r="K7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1">
        <f>ROUND(MOD(Tableau_Effectifs_Dept[[#This Row],[GardDteDebut]],1),5)</f>
        <v>0.29166999999999998</v>
      </c>
      <c r="M721">
        <f>ROUND(MOD(Tableau_Effectifs_Dept[[#This Row],[GardDteFin]],1),5)</f>
        <v>0.29166999999999998</v>
      </c>
      <c r="N7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1" s="71">
        <f>MAX(IF(Tableau_Effectifs_Dept[[#This Row],[Créneau TOT]]&gt;0,Tableau_Effectifs_Dept[[#This Row],[Créneau TOT]]-Tableau_Effectifs_Dept[[#This Row],[Créneau J]],0),0)</f>
        <v>0</v>
      </c>
      <c r="Q721" s="71">
        <f>ROUND(HOUR(Tableau_Effectifs_Dept[[#This Row],[Créneau J]])/12,1)</f>
        <v>0</v>
      </c>
      <c r="R721" s="71"/>
    </row>
    <row r="722" spans="1:20">
      <c r="A722" s="47">
        <v>44761.291666666664</v>
      </c>
      <c r="B722" s="47">
        <v>44761.708333333336</v>
      </c>
      <c r="C722" t="s">
        <v>182</v>
      </c>
      <c r="D722" t="s">
        <v>86</v>
      </c>
      <c r="E722" t="s">
        <v>111</v>
      </c>
      <c r="F722" t="s">
        <v>70</v>
      </c>
      <c r="G722" t="s">
        <v>93</v>
      </c>
      <c r="H722" t="s">
        <v>140</v>
      </c>
      <c r="I722" t="s">
        <v>94</v>
      </c>
      <c r="J7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CHAPELLE-LA-REINE£19/07/2022</v>
      </c>
      <c r="K7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2" s="71">
        <f>ROUND(MOD(Tableau_Effectifs_Dept[[#This Row],[GardDteDebut]],1),5)</f>
        <v>0.29166999999999998</v>
      </c>
      <c r="M722" s="71">
        <f>ROUND(MOD(Tableau_Effectifs_Dept[[#This Row],[GardDteFin]],1),5)</f>
        <v>0.70833000000000002</v>
      </c>
      <c r="N722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7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0.41666000000000003</v>
      </c>
      <c r="P722" s="71">
        <f>MAX(IF(Tableau_Effectifs_Dept[[#This Row],[Créneau TOT]]&gt;0,Tableau_Effectifs_Dept[[#This Row],[Créneau TOT]]-Tableau_Effectifs_Dept[[#This Row],[Créneau J]],0),0)</f>
        <v>6.6666715172747359E-6</v>
      </c>
      <c r="Q722" s="72">
        <f>ROUND(HOUR(Tableau_Effectifs_Dept[[#This Row],[Créneau J]])/12,1)</f>
        <v>0.8</v>
      </c>
      <c r="R722" s="72">
        <f>ROUND(HOUR(Tableau_Effectifs_Dept[[#This Row],[Créneau N]])/12,1)</f>
        <v>0</v>
      </c>
      <c r="T722" t="s">
        <v>205</v>
      </c>
    </row>
    <row r="723" spans="1:20" hidden="1">
      <c r="A723" s="47">
        <v>44761.291666666664</v>
      </c>
      <c r="B723" s="47">
        <v>44762.291666666664</v>
      </c>
      <c r="C723" t="s">
        <v>182</v>
      </c>
      <c r="D723" t="s">
        <v>86</v>
      </c>
      <c r="E723" t="s">
        <v>86</v>
      </c>
      <c r="F723" t="s">
        <v>70</v>
      </c>
      <c r="G723" t="s">
        <v>93</v>
      </c>
      <c r="H723" t="s">
        <v>141</v>
      </c>
      <c r="I723" t="s">
        <v>98</v>
      </c>
      <c r="J7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CHAPELLE-LA-REINE£19/07/2022</v>
      </c>
      <c r="K7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3">
        <f>ROUND(MOD(Tableau_Effectifs_Dept[[#This Row],[GardDteDebut]],1),5)</f>
        <v>0.29166999999999998</v>
      </c>
      <c r="M723">
        <f>ROUND(MOD(Tableau_Effectifs_Dept[[#This Row],[GardDteFin]],1),5)</f>
        <v>0.29166999999999998</v>
      </c>
      <c r="N7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3" s="71">
        <f>MAX(IF(Tableau_Effectifs_Dept[[#This Row],[Créneau TOT]]&gt;0,Tableau_Effectifs_Dept[[#This Row],[Créneau TOT]]-Tableau_Effectifs_Dept[[#This Row],[Créneau J]],0),0)</f>
        <v>0</v>
      </c>
      <c r="Q723" s="71">
        <f>ROUND(HOUR(Tableau_Effectifs_Dept[[#This Row],[Créneau J]])/12,1)</f>
        <v>0</v>
      </c>
      <c r="R723" s="71"/>
    </row>
    <row r="724" spans="1:20" hidden="1">
      <c r="A724" s="47">
        <v>44761.291666666664</v>
      </c>
      <c r="B724" s="47">
        <v>44761.791666666664</v>
      </c>
      <c r="C724" t="s">
        <v>182</v>
      </c>
      <c r="D724" t="s">
        <v>86</v>
      </c>
      <c r="E724" t="s">
        <v>85</v>
      </c>
      <c r="F724" t="s">
        <v>70</v>
      </c>
      <c r="G724" t="s">
        <v>93</v>
      </c>
      <c r="H724" t="s">
        <v>140</v>
      </c>
      <c r="I724" t="s">
        <v>97</v>
      </c>
      <c r="J7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CHAPELLE-LA-REINE£19/07/2022</v>
      </c>
      <c r="K7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4">
        <f>ROUND(MOD(Tableau_Effectifs_Dept[[#This Row],[GardDteDebut]],1),5)</f>
        <v>0.29166999999999998</v>
      </c>
      <c r="M724">
        <f>ROUND(MOD(Tableau_Effectifs_Dept[[#This Row],[GardDteFin]],1),5)</f>
        <v>0.79166999999999998</v>
      </c>
      <c r="N7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4" s="71">
        <f>MAX(IF(Tableau_Effectifs_Dept[[#This Row],[Créneau TOT]]&gt;0,Tableau_Effectifs_Dept[[#This Row],[Créneau TOT]]-Tableau_Effectifs_Dept[[#This Row],[Créneau J]],0),0)</f>
        <v>0</v>
      </c>
      <c r="Q724" s="71">
        <f>ROUND(HOUR(Tableau_Effectifs_Dept[[#This Row],[Créneau J]])/12,1)</f>
        <v>0</v>
      </c>
      <c r="R724" s="71"/>
    </row>
    <row r="725" spans="1:20" hidden="1">
      <c r="A725" s="47">
        <v>44761.291666666664</v>
      </c>
      <c r="B725" s="47">
        <v>44761.791666666664</v>
      </c>
      <c r="C725" t="s">
        <v>182</v>
      </c>
      <c r="D725" t="s">
        <v>86</v>
      </c>
      <c r="E725" t="s">
        <v>85</v>
      </c>
      <c r="F725" t="s">
        <v>70</v>
      </c>
      <c r="G725" t="s">
        <v>93</v>
      </c>
      <c r="H725" t="s">
        <v>141</v>
      </c>
      <c r="I725" t="s">
        <v>97</v>
      </c>
      <c r="J7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CHAPELLE-LA-REINE£19/07/2022</v>
      </c>
      <c r="K7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5" s="71">
        <f>ROUND(MOD(Tableau_Effectifs_Dept[[#This Row],[GardDteDebut]],1),5)</f>
        <v>0.29166999999999998</v>
      </c>
      <c r="M725" s="71">
        <f>ROUND(MOD(Tableau_Effectifs_Dept[[#This Row],[GardDteFin]],1),5)</f>
        <v>0.79166999999999998</v>
      </c>
      <c r="N7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5" s="71">
        <f>MAX(IF(Tableau_Effectifs_Dept[[#This Row],[Créneau TOT]]&gt;0,Tableau_Effectifs_Dept[[#This Row],[Créneau TOT]]-Tableau_Effectifs_Dept[[#This Row],[Créneau J]],0),0)</f>
        <v>0</v>
      </c>
      <c r="Q725" s="71">
        <f>ROUND(HOUR(Tableau_Effectifs_Dept[[#This Row],[Créneau J]])/12,1)</f>
        <v>0</v>
      </c>
      <c r="R725" s="71"/>
    </row>
    <row r="726" spans="1:20" hidden="1">
      <c r="A726" s="47">
        <v>44761.291666666664</v>
      </c>
      <c r="B726" s="47">
        <v>44761.791666666664</v>
      </c>
      <c r="C726" t="s">
        <v>182</v>
      </c>
      <c r="D726" t="s">
        <v>86</v>
      </c>
      <c r="E726" t="s">
        <v>85</v>
      </c>
      <c r="F726" t="s">
        <v>70</v>
      </c>
      <c r="G726" t="s">
        <v>93</v>
      </c>
      <c r="H726" t="s">
        <v>140</v>
      </c>
      <c r="I726" t="s">
        <v>97</v>
      </c>
      <c r="J7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CHAPELLE-LA-REINE£19/07/2022</v>
      </c>
      <c r="K7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6" s="71">
        <f>ROUND(MOD(Tableau_Effectifs_Dept[[#This Row],[GardDteDebut]],1),5)</f>
        <v>0.29166999999999998</v>
      </c>
      <c r="M726" s="71">
        <f>ROUND(MOD(Tableau_Effectifs_Dept[[#This Row],[GardDteFin]],1),5)</f>
        <v>0.79166999999999998</v>
      </c>
      <c r="N7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6" s="71">
        <f>MAX(IF(Tableau_Effectifs_Dept[[#This Row],[Créneau TOT]]&gt;0,Tableau_Effectifs_Dept[[#This Row],[Créneau TOT]]-Tableau_Effectifs_Dept[[#This Row],[Créneau J]],0),0)</f>
        <v>0</v>
      </c>
      <c r="Q726" s="72">
        <f>ROUND(HOUR(Tableau_Effectifs_Dept[[#This Row],[Créneau J]])/12,1)</f>
        <v>0</v>
      </c>
      <c r="R726" s="72">
        <f>ROUND(HOUR(Tableau_Effectifs_Dept[[#This Row],[Créneau N]])/12,1)</f>
        <v>0</v>
      </c>
    </row>
    <row r="727" spans="1:20" hidden="1">
      <c r="A727" s="47">
        <v>44761.291666666664</v>
      </c>
      <c r="B727" s="47">
        <v>44761.791666666664</v>
      </c>
      <c r="C727" t="s">
        <v>182</v>
      </c>
      <c r="D727" t="s">
        <v>86</v>
      </c>
      <c r="E727" t="s">
        <v>85</v>
      </c>
      <c r="F727" t="s">
        <v>70</v>
      </c>
      <c r="G727" t="s">
        <v>93</v>
      </c>
      <c r="H727" t="s">
        <v>140</v>
      </c>
      <c r="I727" t="s">
        <v>97</v>
      </c>
      <c r="J7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CHAPELLE-LA-REINE£19/07/2022</v>
      </c>
      <c r="K7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7">
        <f>ROUND(MOD(Tableau_Effectifs_Dept[[#This Row],[GardDteDebut]],1),5)</f>
        <v>0.29166999999999998</v>
      </c>
      <c r="M727">
        <f>ROUND(MOD(Tableau_Effectifs_Dept[[#This Row],[GardDteFin]],1),5)</f>
        <v>0.79166999999999998</v>
      </c>
      <c r="N7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7" s="71">
        <f>MAX(IF(Tableau_Effectifs_Dept[[#This Row],[Créneau TOT]]&gt;0,Tableau_Effectifs_Dept[[#This Row],[Créneau TOT]]-Tableau_Effectifs_Dept[[#This Row],[Créneau J]],0),0)</f>
        <v>0</v>
      </c>
      <c r="Q727" s="72">
        <f>ROUND(HOUR(Tableau_Effectifs_Dept[[#This Row],[Créneau J]])/12,1)</f>
        <v>0</v>
      </c>
      <c r="R727" s="72">
        <f>ROUND(HOUR(Tableau_Effectifs_Dept[[#This Row],[Créneau N]])/12,1)</f>
        <v>0</v>
      </c>
    </row>
    <row r="728" spans="1:20">
      <c r="A728" s="47">
        <v>44761.291666666664</v>
      </c>
      <c r="B728" s="47">
        <v>44761.75</v>
      </c>
      <c r="C728" t="s">
        <v>182</v>
      </c>
      <c r="D728" t="s">
        <v>86</v>
      </c>
      <c r="E728" t="s">
        <v>96</v>
      </c>
      <c r="F728" t="s">
        <v>39</v>
      </c>
      <c r="G728" t="s">
        <v>93</v>
      </c>
      <c r="H728" t="s">
        <v>140</v>
      </c>
      <c r="I728" t="s">
        <v>94</v>
      </c>
      <c r="J7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FERTE-GAUCHER£19/07/2022</v>
      </c>
      <c r="K7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8" s="71">
        <f>ROUND(MOD(Tableau_Effectifs_Dept[[#This Row],[GardDteDebut]],1),5)</f>
        <v>0.29166999999999998</v>
      </c>
      <c r="M728" s="71">
        <f>ROUND(MOD(Tableau_Effectifs_Dept[[#This Row],[GardDteFin]],1),5)</f>
        <v>0.75</v>
      </c>
      <c r="N728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7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728" s="71">
        <f>MAX(IF(Tableau_Effectifs_Dept[[#This Row],[Créneau TOT]]&gt;0,Tableau_Effectifs_Dept[[#This Row],[Créneau TOT]]-Tableau_Effectifs_Dept[[#This Row],[Créneau J]],0),0)</f>
        <v>3.333335758637368E-6</v>
      </c>
      <c r="Q728" s="72">
        <f>ROUND(HOUR(Tableau_Effectifs_Dept[[#This Row],[Créneau J]])/12,1)</f>
        <v>0.9</v>
      </c>
      <c r="R728" s="72">
        <f>ROUND(HOUR(Tableau_Effectifs_Dept[[#This Row],[Créneau N]])/12,1)</f>
        <v>0</v>
      </c>
    </row>
    <row r="729" spans="1:20">
      <c r="A729" s="47">
        <v>44761.291666666664</v>
      </c>
      <c r="B729" s="47">
        <v>44761.729166666664</v>
      </c>
      <c r="C729" t="s">
        <v>182</v>
      </c>
      <c r="D729" t="s">
        <v>86</v>
      </c>
      <c r="E729" t="s">
        <v>127</v>
      </c>
      <c r="F729" t="s">
        <v>39</v>
      </c>
      <c r="G729" t="s">
        <v>93</v>
      </c>
      <c r="H729" t="s">
        <v>140</v>
      </c>
      <c r="I729" t="s">
        <v>94</v>
      </c>
      <c r="J7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FERTE-GAUCHER£19/07/2022</v>
      </c>
      <c r="K7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9" s="71">
        <f>ROUND(MOD(Tableau_Effectifs_Dept[[#This Row],[GardDteDebut]],1),5)</f>
        <v>0.29166999999999998</v>
      </c>
      <c r="M729" s="71">
        <f>ROUND(MOD(Tableau_Effectifs_Dept[[#This Row],[GardDteFin]],1),5)</f>
        <v>0.72916999999999998</v>
      </c>
      <c r="N729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7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0.4375</v>
      </c>
      <c r="P729" s="71">
        <f>MAX(IF(Tableau_Effectifs_Dept[[#This Row],[Créneau TOT]]&gt;0,Tableau_Effectifs_Dept[[#This Row],[Créneau TOT]]-Tableau_Effectifs_Dept[[#This Row],[Créneau J]],0),0)</f>
        <v>0</v>
      </c>
      <c r="Q729" s="72">
        <f>ROUND(HOUR(Tableau_Effectifs_Dept[[#This Row],[Créneau J]])/12,1)</f>
        <v>0.8</v>
      </c>
      <c r="R729" s="72">
        <f>ROUND(HOUR(Tableau_Effectifs_Dept[[#This Row],[Créneau N]])/12,1)</f>
        <v>0</v>
      </c>
    </row>
    <row r="730" spans="1:20" hidden="1">
      <c r="A730" s="47">
        <v>44761.291666666664</v>
      </c>
      <c r="B730" s="47">
        <v>44761.791666666664</v>
      </c>
      <c r="C730" t="s">
        <v>182</v>
      </c>
      <c r="D730" t="s">
        <v>86</v>
      </c>
      <c r="E730" t="s">
        <v>85</v>
      </c>
      <c r="F730" t="s">
        <v>39</v>
      </c>
      <c r="G730" t="s">
        <v>93</v>
      </c>
      <c r="H730" t="s">
        <v>140</v>
      </c>
      <c r="I730" t="s">
        <v>97</v>
      </c>
      <c r="J7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FERTE-GAUCHER£19/07/2022</v>
      </c>
      <c r="K7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0">
        <f>ROUND(MOD(Tableau_Effectifs_Dept[[#This Row],[GardDteDebut]],1),5)</f>
        <v>0.29166999999999998</v>
      </c>
      <c r="M730">
        <f>ROUND(MOD(Tableau_Effectifs_Dept[[#This Row],[GardDteFin]],1),5)</f>
        <v>0.79166999999999998</v>
      </c>
      <c r="N7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0" s="71">
        <f>MAX(IF(Tableau_Effectifs_Dept[[#This Row],[Créneau TOT]]&gt;0,Tableau_Effectifs_Dept[[#This Row],[Créneau TOT]]-Tableau_Effectifs_Dept[[#This Row],[Créneau J]],0),0)</f>
        <v>0</v>
      </c>
      <c r="Q730" s="71">
        <f>ROUND(HOUR(Tableau_Effectifs_Dept[[#This Row],[Créneau J]])/12,1)</f>
        <v>0</v>
      </c>
      <c r="R730" s="71"/>
    </row>
    <row r="731" spans="1:20" hidden="1">
      <c r="A731" s="47">
        <v>44761.291666666664</v>
      </c>
      <c r="B731" s="47">
        <v>44761.791666666664</v>
      </c>
      <c r="C731" t="s">
        <v>182</v>
      </c>
      <c r="D731" t="s">
        <v>86</v>
      </c>
      <c r="E731" t="s">
        <v>85</v>
      </c>
      <c r="F731" t="s">
        <v>39</v>
      </c>
      <c r="G731" t="s">
        <v>93</v>
      </c>
      <c r="H731" t="s">
        <v>140</v>
      </c>
      <c r="I731" t="s">
        <v>97</v>
      </c>
      <c r="J7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FERTE-GAUCHER£19/07/2022</v>
      </c>
      <c r="K7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1">
        <f>ROUND(MOD(Tableau_Effectifs_Dept[[#This Row],[GardDteDebut]],1),5)</f>
        <v>0.29166999999999998</v>
      </c>
      <c r="M731">
        <f>ROUND(MOD(Tableau_Effectifs_Dept[[#This Row],[GardDteFin]],1),5)</f>
        <v>0.79166999999999998</v>
      </c>
      <c r="N7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1" s="71">
        <f>MAX(IF(Tableau_Effectifs_Dept[[#This Row],[Créneau TOT]]&gt;0,Tableau_Effectifs_Dept[[#This Row],[Créneau TOT]]-Tableau_Effectifs_Dept[[#This Row],[Créneau J]],0),0)</f>
        <v>0</v>
      </c>
      <c r="Q731" s="71">
        <f>ROUND(HOUR(Tableau_Effectifs_Dept[[#This Row],[Créneau J]])/12,1)</f>
        <v>0</v>
      </c>
      <c r="R731" s="71"/>
    </row>
    <row r="732" spans="1:20" hidden="1">
      <c r="A732" s="47">
        <v>44761.291666666664</v>
      </c>
      <c r="B732" s="47">
        <v>44762.291666666664</v>
      </c>
      <c r="C732" t="s">
        <v>182</v>
      </c>
      <c r="D732" t="s">
        <v>86</v>
      </c>
      <c r="E732" t="s">
        <v>86</v>
      </c>
      <c r="F732" t="s">
        <v>39</v>
      </c>
      <c r="G732" t="s">
        <v>93</v>
      </c>
      <c r="H732" t="s">
        <v>141</v>
      </c>
      <c r="I732" t="s">
        <v>98</v>
      </c>
      <c r="J7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FERTE-GAUCHER£19/07/2022</v>
      </c>
      <c r="K7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2">
        <f>ROUND(MOD(Tableau_Effectifs_Dept[[#This Row],[GardDteDebut]],1),5)</f>
        <v>0.29166999999999998</v>
      </c>
      <c r="M732">
        <f>ROUND(MOD(Tableau_Effectifs_Dept[[#This Row],[GardDteFin]],1),5)</f>
        <v>0.29166999999999998</v>
      </c>
      <c r="N7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2" s="71">
        <f>MAX(IF(Tableau_Effectifs_Dept[[#This Row],[Créneau TOT]]&gt;0,Tableau_Effectifs_Dept[[#This Row],[Créneau TOT]]-Tableau_Effectifs_Dept[[#This Row],[Créneau J]],0),0)</f>
        <v>0</v>
      </c>
      <c r="Q732" s="71">
        <f>ROUND(HOUR(Tableau_Effectifs_Dept[[#This Row],[Créneau J]])/12,1)</f>
        <v>0</v>
      </c>
      <c r="R732" s="71"/>
    </row>
    <row r="733" spans="1:20" hidden="1">
      <c r="A733" s="47">
        <v>44761.291666666664</v>
      </c>
      <c r="B733" s="47">
        <v>44761.791666666664</v>
      </c>
      <c r="C733" t="s">
        <v>182</v>
      </c>
      <c r="D733" t="s">
        <v>86</v>
      </c>
      <c r="E733" t="s">
        <v>85</v>
      </c>
      <c r="F733" t="s">
        <v>39</v>
      </c>
      <c r="G733" t="s">
        <v>93</v>
      </c>
      <c r="H733" t="s">
        <v>141</v>
      </c>
      <c r="I733" t="s">
        <v>97</v>
      </c>
      <c r="J7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FERTE-GAUCHER£19/07/2022</v>
      </c>
      <c r="K7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3">
        <f>ROUND(MOD(Tableau_Effectifs_Dept[[#This Row],[GardDteDebut]],1),5)</f>
        <v>0.29166999999999998</v>
      </c>
      <c r="M733">
        <f>ROUND(MOD(Tableau_Effectifs_Dept[[#This Row],[GardDteFin]],1),5)</f>
        <v>0.79166999999999998</v>
      </c>
      <c r="N7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3" s="71">
        <f>MAX(IF(Tableau_Effectifs_Dept[[#This Row],[Créneau TOT]]&gt;0,Tableau_Effectifs_Dept[[#This Row],[Créneau TOT]]-Tableau_Effectifs_Dept[[#This Row],[Créneau J]],0),0)</f>
        <v>0</v>
      </c>
      <c r="Q733" s="71">
        <f>ROUND(HOUR(Tableau_Effectifs_Dept[[#This Row],[Créneau J]])/12,1)</f>
        <v>0</v>
      </c>
      <c r="R733" s="71"/>
    </row>
    <row r="734" spans="1:20" hidden="1">
      <c r="A734" s="47">
        <v>44761.291666666664</v>
      </c>
      <c r="B734" s="47">
        <v>44762.291666666664</v>
      </c>
      <c r="C734" t="s">
        <v>182</v>
      </c>
      <c r="D734" t="s">
        <v>86</v>
      </c>
      <c r="E734" t="s">
        <v>86</v>
      </c>
      <c r="F734" t="s">
        <v>39</v>
      </c>
      <c r="G734" t="s">
        <v>93</v>
      </c>
      <c r="H734" t="s">
        <v>141</v>
      </c>
      <c r="I734" t="s">
        <v>98</v>
      </c>
      <c r="J7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FERTE-GAUCHER£19/07/2022</v>
      </c>
      <c r="K7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4">
        <f>ROUND(MOD(Tableau_Effectifs_Dept[[#This Row],[GardDteDebut]],1),5)</f>
        <v>0.29166999999999998</v>
      </c>
      <c r="M734">
        <f>ROUND(MOD(Tableau_Effectifs_Dept[[#This Row],[GardDteFin]],1),5)</f>
        <v>0.29166999999999998</v>
      </c>
      <c r="N7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4" s="71">
        <f>MAX(IF(Tableau_Effectifs_Dept[[#This Row],[Créneau TOT]]&gt;0,Tableau_Effectifs_Dept[[#This Row],[Créneau TOT]]-Tableau_Effectifs_Dept[[#This Row],[Créneau J]],0),0)</f>
        <v>0</v>
      </c>
      <c r="Q734" s="71">
        <f>ROUND(HOUR(Tableau_Effectifs_Dept[[#This Row],[Créneau J]])/12,1)</f>
        <v>0</v>
      </c>
      <c r="R734" s="71"/>
    </row>
    <row r="735" spans="1:20" hidden="1">
      <c r="A735" s="47">
        <v>44761.291666666664</v>
      </c>
      <c r="B735" s="47">
        <v>44762.291666666664</v>
      </c>
      <c r="C735" t="s">
        <v>182</v>
      </c>
      <c r="D735" t="s">
        <v>86</v>
      </c>
      <c r="E735" t="s">
        <v>86</v>
      </c>
      <c r="F735" t="s">
        <v>39</v>
      </c>
      <c r="G735" t="s">
        <v>93</v>
      </c>
      <c r="H735" t="s">
        <v>140</v>
      </c>
      <c r="I735" t="s">
        <v>98</v>
      </c>
      <c r="J7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FERTE-GAUCHER£19/07/2022</v>
      </c>
      <c r="K7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5">
        <f>ROUND(MOD(Tableau_Effectifs_Dept[[#This Row],[GardDteDebut]],1),5)</f>
        <v>0.29166999999999998</v>
      </c>
      <c r="M735">
        <f>ROUND(MOD(Tableau_Effectifs_Dept[[#This Row],[GardDteFin]],1),5)</f>
        <v>0.29166999999999998</v>
      </c>
      <c r="N7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5" s="71">
        <f>MAX(IF(Tableau_Effectifs_Dept[[#This Row],[Créneau TOT]]&gt;0,Tableau_Effectifs_Dept[[#This Row],[Créneau TOT]]-Tableau_Effectifs_Dept[[#This Row],[Créneau J]],0),0)</f>
        <v>0</v>
      </c>
      <c r="Q735" s="71">
        <f>ROUND(HOUR(Tableau_Effectifs_Dept[[#This Row],[Créneau J]])/12,1)</f>
        <v>0</v>
      </c>
      <c r="R735" s="71"/>
    </row>
    <row r="736" spans="1:20" hidden="1">
      <c r="A736" s="47">
        <v>44761.291666666664</v>
      </c>
      <c r="B736" s="47">
        <v>44761.791666666664</v>
      </c>
      <c r="C736" t="s">
        <v>182</v>
      </c>
      <c r="D736" t="s">
        <v>86</v>
      </c>
      <c r="E736" t="s">
        <v>85</v>
      </c>
      <c r="F736" t="s">
        <v>47</v>
      </c>
      <c r="G736" t="s">
        <v>93</v>
      </c>
      <c r="H736" t="s">
        <v>141</v>
      </c>
      <c r="I736" t="s">
        <v>97</v>
      </c>
      <c r="J7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FERTE-SOUS-JOUARRE£19/07/2022</v>
      </c>
      <c r="K7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6">
        <f>ROUND(MOD(Tableau_Effectifs_Dept[[#This Row],[GardDteDebut]],1),5)</f>
        <v>0.29166999999999998</v>
      </c>
      <c r="M736">
        <f>ROUND(MOD(Tableau_Effectifs_Dept[[#This Row],[GardDteFin]],1),5)</f>
        <v>0.79166999999999998</v>
      </c>
      <c r="N7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6" s="71">
        <f>MAX(IF(Tableau_Effectifs_Dept[[#This Row],[Créneau TOT]]&gt;0,Tableau_Effectifs_Dept[[#This Row],[Créneau TOT]]-Tableau_Effectifs_Dept[[#This Row],[Créneau J]],0),0)</f>
        <v>0</v>
      </c>
      <c r="Q736" s="71">
        <f>ROUND(HOUR(Tableau_Effectifs_Dept[[#This Row],[Créneau J]])/12,1)</f>
        <v>0</v>
      </c>
      <c r="R736" s="71"/>
    </row>
    <row r="737" spans="1:18" hidden="1">
      <c r="A737" s="47">
        <v>44761.291666666664</v>
      </c>
      <c r="B737" s="47">
        <v>44761.791666666664</v>
      </c>
      <c r="C737" t="s">
        <v>182</v>
      </c>
      <c r="D737" t="s">
        <v>86</v>
      </c>
      <c r="E737" t="s">
        <v>85</v>
      </c>
      <c r="F737" t="s">
        <v>47</v>
      </c>
      <c r="G737" t="s">
        <v>93</v>
      </c>
      <c r="H737" t="s">
        <v>140</v>
      </c>
      <c r="I737" t="s">
        <v>97</v>
      </c>
      <c r="J7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FERTE-SOUS-JOUARRE£19/07/2022</v>
      </c>
      <c r="K7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7">
        <f>ROUND(MOD(Tableau_Effectifs_Dept[[#This Row],[GardDteDebut]],1),5)</f>
        <v>0.29166999999999998</v>
      </c>
      <c r="M737">
        <f>ROUND(MOD(Tableau_Effectifs_Dept[[#This Row],[GardDteFin]],1),5)</f>
        <v>0.79166999999999998</v>
      </c>
      <c r="N7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7" s="71">
        <f>MAX(IF(Tableau_Effectifs_Dept[[#This Row],[Créneau TOT]]&gt;0,Tableau_Effectifs_Dept[[#This Row],[Créneau TOT]]-Tableau_Effectifs_Dept[[#This Row],[Créneau J]],0),0)</f>
        <v>0</v>
      </c>
      <c r="Q737" s="71">
        <f>ROUND(HOUR(Tableau_Effectifs_Dept[[#This Row],[Créneau J]])/12,1)</f>
        <v>0</v>
      </c>
      <c r="R737" s="71"/>
    </row>
    <row r="738" spans="1:18" hidden="1">
      <c r="A738" s="47">
        <v>44761.291666666664</v>
      </c>
      <c r="B738" s="47">
        <v>44761.791666666664</v>
      </c>
      <c r="C738" t="s">
        <v>182</v>
      </c>
      <c r="D738" t="s">
        <v>86</v>
      </c>
      <c r="E738" t="s">
        <v>85</v>
      </c>
      <c r="F738" t="s">
        <v>47</v>
      </c>
      <c r="G738" t="s">
        <v>93</v>
      </c>
      <c r="H738" t="s">
        <v>140</v>
      </c>
      <c r="I738" t="s">
        <v>97</v>
      </c>
      <c r="J7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FERTE-SOUS-JOUARRE£19/07/2022</v>
      </c>
      <c r="K7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8">
        <f>ROUND(MOD(Tableau_Effectifs_Dept[[#This Row],[GardDteDebut]],1),5)</f>
        <v>0.29166999999999998</v>
      </c>
      <c r="M738">
        <f>ROUND(MOD(Tableau_Effectifs_Dept[[#This Row],[GardDteFin]],1),5)</f>
        <v>0.79166999999999998</v>
      </c>
      <c r="N7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8" s="71">
        <f>MAX(IF(Tableau_Effectifs_Dept[[#This Row],[Créneau TOT]]&gt;0,Tableau_Effectifs_Dept[[#This Row],[Créneau TOT]]-Tableau_Effectifs_Dept[[#This Row],[Créneau J]],0),0)</f>
        <v>0</v>
      </c>
      <c r="Q738" s="71">
        <f>ROUND(HOUR(Tableau_Effectifs_Dept[[#This Row],[Créneau J]])/12,1)</f>
        <v>0</v>
      </c>
      <c r="R738" s="71"/>
    </row>
    <row r="739" spans="1:18" hidden="1">
      <c r="A739" s="47">
        <v>44761.291666666664</v>
      </c>
      <c r="B739" s="47">
        <v>44762.291666666664</v>
      </c>
      <c r="C739" t="s">
        <v>182</v>
      </c>
      <c r="D739" t="s">
        <v>86</v>
      </c>
      <c r="E739" t="s">
        <v>86</v>
      </c>
      <c r="F739" t="s">
        <v>47</v>
      </c>
      <c r="G739" t="s">
        <v>93</v>
      </c>
      <c r="H739" t="s">
        <v>141</v>
      </c>
      <c r="I739" t="s">
        <v>98</v>
      </c>
      <c r="J7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FERTE-SOUS-JOUARRE£19/07/2022</v>
      </c>
      <c r="K7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9">
        <f>ROUND(MOD(Tableau_Effectifs_Dept[[#This Row],[GardDteDebut]],1),5)</f>
        <v>0.29166999999999998</v>
      </c>
      <c r="M739">
        <f>ROUND(MOD(Tableau_Effectifs_Dept[[#This Row],[GardDteFin]],1),5)</f>
        <v>0.29166999999999998</v>
      </c>
      <c r="N7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9" s="71">
        <f>MAX(IF(Tableau_Effectifs_Dept[[#This Row],[Créneau TOT]]&gt;0,Tableau_Effectifs_Dept[[#This Row],[Créneau TOT]]-Tableau_Effectifs_Dept[[#This Row],[Créneau J]],0),0)</f>
        <v>0</v>
      </c>
      <c r="Q739" s="71">
        <f>ROUND(HOUR(Tableau_Effectifs_Dept[[#This Row],[Créneau J]])/12,1)</f>
        <v>0</v>
      </c>
      <c r="R739" s="71"/>
    </row>
    <row r="740" spans="1:18" hidden="1">
      <c r="A740" s="47">
        <v>44761.291666666664</v>
      </c>
      <c r="B740" s="47">
        <v>44761.791666666664</v>
      </c>
      <c r="C740" t="s">
        <v>182</v>
      </c>
      <c r="D740" t="s">
        <v>86</v>
      </c>
      <c r="E740" t="s">
        <v>85</v>
      </c>
      <c r="F740" t="s">
        <v>47</v>
      </c>
      <c r="G740" t="s">
        <v>93</v>
      </c>
      <c r="H740" t="s">
        <v>140</v>
      </c>
      <c r="I740" t="s">
        <v>97</v>
      </c>
      <c r="J7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FERTE-SOUS-JOUARRE£19/07/2022</v>
      </c>
      <c r="K7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0">
        <f>ROUND(MOD(Tableau_Effectifs_Dept[[#This Row],[GardDteDebut]],1),5)</f>
        <v>0.29166999999999998</v>
      </c>
      <c r="M740">
        <f>ROUND(MOD(Tableau_Effectifs_Dept[[#This Row],[GardDteFin]],1),5)</f>
        <v>0.79166999999999998</v>
      </c>
      <c r="N7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0" s="71">
        <f>MAX(IF(Tableau_Effectifs_Dept[[#This Row],[Créneau TOT]]&gt;0,Tableau_Effectifs_Dept[[#This Row],[Créneau TOT]]-Tableau_Effectifs_Dept[[#This Row],[Créneau J]],0),0)</f>
        <v>0</v>
      </c>
      <c r="Q740" s="71">
        <f>ROUND(HOUR(Tableau_Effectifs_Dept[[#This Row],[Créneau J]])/12,1)</f>
        <v>0</v>
      </c>
      <c r="R740" s="71"/>
    </row>
    <row r="741" spans="1:18" hidden="1">
      <c r="A741" s="47">
        <v>44761.291666666664</v>
      </c>
      <c r="B741" s="47">
        <v>44761.791666666664</v>
      </c>
      <c r="C741" t="s">
        <v>182</v>
      </c>
      <c r="D741" t="s">
        <v>86</v>
      </c>
      <c r="E741" t="s">
        <v>85</v>
      </c>
      <c r="F741" t="s">
        <v>47</v>
      </c>
      <c r="G741" t="s">
        <v>93</v>
      </c>
      <c r="H741" t="s">
        <v>140</v>
      </c>
      <c r="I741" t="s">
        <v>97</v>
      </c>
      <c r="J7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FERTE-SOUS-JOUARRE£19/07/2022</v>
      </c>
      <c r="K7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1">
        <f>ROUND(MOD(Tableau_Effectifs_Dept[[#This Row],[GardDteDebut]],1),5)</f>
        <v>0.29166999999999998</v>
      </c>
      <c r="M741">
        <f>ROUND(MOD(Tableau_Effectifs_Dept[[#This Row],[GardDteFin]],1),5)</f>
        <v>0.79166999999999998</v>
      </c>
      <c r="N7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1" s="71">
        <f>MAX(IF(Tableau_Effectifs_Dept[[#This Row],[Créneau TOT]]&gt;0,Tableau_Effectifs_Dept[[#This Row],[Créneau TOT]]-Tableau_Effectifs_Dept[[#This Row],[Créneau J]],0),0)</f>
        <v>0</v>
      </c>
      <c r="Q741" s="71">
        <f>ROUND(HOUR(Tableau_Effectifs_Dept[[#This Row],[Créneau J]])/12,1)</f>
        <v>0</v>
      </c>
      <c r="R741" s="71"/>
    </row>
    <row r="742" spans="1:18" hidden="1">
      <c r="A742" s="47">
        <v>44761.291666666664</v>
      </c>
      <c r="B742" s="47">
        <v>44762.291666666664</v>
      </c>
      <c r="C742" t="s">
        <v>182</v>
      </c>
      <c r="D742" t="s">
        <v>86</v>
      </c>
      <c r="E742" t="s">
        <v>86</v>
      </c>
      <c r="F742" t="s">
        <v>47</v>
      </c>
      <c r="G742" t="s">
        <v>93</v>
      </c>
      <c r="H742" t="s">
        <v>141</v>
      </c>
      <c r="I742" t="s">
        <v>98</v>
      </c>
      <c r="J7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FERTE-SOUS-JOUARRE£19/07/2022</v>
      </c>
      <c r="K7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2">
        <f>ROUND(MOD(Tableau_Effectifs_Dept[[#This Row],[GardDteDebut]],1),5)</f>
        <v>0.29166999999999998</v>
      </c>
      <c r="M742">
        <f>ROUND(MOD(Tableau_Effectifs_Dept[[#This Row],[GardDteFin]],1),5)</f>
        <v>0.29166999999999998</v>
      </c>
      <c r="N7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2" s="71">
        <f>MAX(IF(Tableau_Effectifs_Dept[[#This Row],[Créneau TOT]]&gt;0,Tableau_Effectifs_Dept[[#This Row],[Créneau TOT]]-Tableau_Effectifs_Dept[[#This Row],[Créneau J]],0),0)</f>
        <v>0</v>
      </c>
      <c r="Q742" s="71">
        <f>ROUND(HOUR(Tableau_Effectifs_Dept[[#This Row],[Créneau J]])/12,1)</f>
        <v>0</v>
      </c>
      <c r="R742" s="71"/>
    </row>
    <row r="743" spans="1:18" hidden="1">
      <c r="A743" s="47">
        <v>44761.291666666664</v>
      </c>
      <c r="B743" s="47">
        <v>44761.791666666664</v>
      </c>
      <c r="C743" t="s">
        <v>182</v>
      </c>
      <c r="D743" t="s">
        <v>86</v>
      </c>
      <c r="E743" t="s">
        <v>85</v>
      </c>
      <c r="F743" t="s">
        <v>47</v>
      </c>
      <c r="G743" t="s">
        <v>93</v>
      </c>
      <c r="H743" t="s">
        <v>141</v>
      </c>
      <c r="I743" t="s">
        <v>97</v>
      </c>
      <c r="J7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FERTE-SOUS-JOUARRE£19/07/2022</v>
      </c>
      <c r="K7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3">
        <f>ROUND(MOD(Tableau_Effectifs_Dept[[#This Row],[GardDteDebut]],1),5)</f>
        <v>0.29166999999999998</v>
      </c>
      <c r="M743">
        <f>ROUND(MOD(Tableau_Effectifs_Dept[[#This Row],[GardDteFin]],1),5)</f>
        <v>0.79166999999999998</v>
      </c>
      <c r="N7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3" s="71">
        <f>MAX(IF(Tableau_Effectifs_Dept[[#This Row],[Créneau TOT]]&gt;0,Tableau_Effectifs_Dept[[#This Row],[Créneau TOT]]-Tableau_Effectifs_Dept[[#This Row],[Créneau J]],0),0)</f>
        <v>0</v>
      </c>
      <c r="Q743" s="71">
        <f>ROUND(HOUR(Tableau_Effectifs_Dept[[#This Row],[Créneau J]])/12,1)</f>
        <v>0</v>
      </c>
      <c r="R743" s="71"/>
    </row>
    <row r="744" spans="1:18" hidden="1">
      <c r="A744" s="47">
        <v>44761.291666666664</v>
      </c>
      <c r="B744" s="47">
        <v>44762.291666666664</v>
      </c>
      <c r="C744" t="s">
        <v>182</v>
      </c>
      <c r="D744" t="s">
        <v>86</v>
      </c>
      <c r="E744" t="s">
        <v>86</v>
      </c>
      <c r="F744" t="s">
        <v>47</v>
      </c>
      <c r="G744" t="s">
        <v>93</v>
      </c>
      <c r="H744" t="s">
        <v>141</v>
      </c>
      <c r="I744" t="s">
        <v>98</v>
      </c>
      <c r="J7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FERTE-SOUS-JOUARRE£19/07/2022</v>
      </c>
      <c r="K7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4" s="71">
        <f>ROUND(MOD(Tableau_Effectifs_Dept[[#This Row],[GardDteDebut]],1),5)</f>
        <v>0.29166999999999998</v>
      </c>
      <c r="M744" s="71">
        <f>ROUND(MOD(Tableau_Effectifs_Dept[[#This Row],[GardDteFin]],1),5)</f>
        <v>0.29166999999999998</v>
      </c>
      <c r="N7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4" s="71">
        <f>MAX(IF(Tableau_Effectifs_Dept[[#This Row],[Créneau TOT]]&gt;0,Tableau_Effectifs_Dept[[#This Row],[Créneau TOT]]-Tableau_Effectifs_Dept[[#This Row],[Créneau J]],0),0)</f>
        <v>0</v>
      </c>
      <c r="Q744" s="71">
        <f>ROUND(HOUR(Tableau_Effectifs_Dept[[#This Row],[Créneau J]])/12,1)</f>
        <v>0</v>
      </c>
      <c r="R744" s="71"/>
    </row>
    <row r="745" spans="1:18" hidden="1">
      <c r="A745" s="47">
        <v>44761.291666666664</v>
      </c>
      <c r="B745" s="47">
        <v>44762.291666666664</v>
      </c>
      <c r="C745" t="s">
        <v>182</v>
      </c>
      <c r="D745" t="s">
        <v>86</v>
      </c>
      <c r="E745" t="s">
        <v>86</v>
      </c>
      <c r="F745" t="s">
        <v>47</v>
      </c>
      <c r="G745" t="s">
        <v>93</v>
      </c>
      <c r="H745" t="s">
        <v>141</v>
      </c>
      <c r="I745" t="s">
        <v>98</v>
      </c>
      <c r="J7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FERTE-SOUS-JOUARRE£19/07/2022</v>
      </c>
      <c r="K7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5">
        <f>ROUND(MOD(Tableau_Effectifs_Dept[[#This Row],[GardDteDebut]],1),5)</f>
        <v>0.29166999999999998</v>
      </c>
      <c r="M745">
        <f>ROUND(MOD(Tableau_Effectifs_Dept[[#This Row],[GardDteFin]],1),5)</f>
        <v>0.29166999999999998</v>
      </c>
      <c r="N7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5" s="71">
        <f>MAX(IF(Tableau_Effectifs_Dept[[#This Row],[Créneau TOT]]&gt;0,Tableau_Effectifs_Dept[[#This Row],[Créneau TOT]]-Tableau_Effectifs_Dept[[#This Row],[Créneau J]],0),0)</f>
        <v>0</v>
      </c>
      <c r="Q745" s="72">
        <f>ROUND(HOUR(Tableau_Effectifs_Dept[[#This Row],[Créneau J]])/12,1)</f>
        <v>0</v>
      </c>
      <c r="R745" s="72">
        <f>ROUND(HOUR(Tableau_Effectifs_Dept[[#This Row],[Créneau N]])/12,1)</f>
        <v>0</v>
      </c>
    </row>
    <row r="746" spans="1:18" hidden="1">
      <c r="A746" s="47">
        <v>44761.291666666664</v>
      </c>
      <c r="B746" s="47">
        <v>44761.791666666664</v>
      </c>
      <c r="C746" t="s">
        <v>182</v>
      </c>
      <c r="D746" t="s">
        <v>86</v>
      </c>
      <c r="E746" t="s">
        <v>85</v>
      </c>
      <c r="F746" t="s">
        <v>26</v>
      </c>
      <c r="G746" t="s">
        <v>93</v>
      </c>
      <c r="H746" t="s">
        <v>140</v>
      </c>
      <c r="I746" t="s">
        <v>97</v>
      </c>
      <c r="J7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PAROISSE£19/07/2022</v>
      </c>
      <c r="K7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6">
        <f>ROUND(MOD(Tableau_Effectifs_Dept[[#This Row],[GardDteDebut]],1),5)</f>
        <v>0.29166999999999998</v>
      </c>
      <c r="M746">
        <f>ROUND(MOD(Tableau_Effectifs_Dept[[#This Row],[GardDteFin]],1),5)</f>
        <v>0.79166999999999998</v>
      </c>
      <c r="N7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6" s="71">
        <f>MAX(IF(Tableau_Effectifs_Dept[[#This Row],[Créneau TOT]]&gt;0,Tableau_Effectifs_Dept[[#This Row],[Créneau TOT]]-Tableau_Effectifs_Dept[[#This Row],[Créneau J]],0),0)</f>
        <v>0</v>
      </c>
      <c r="Q746" s="71">
        <f>ROUND(HOUR(Tableau_Effectifs_Dept[[#This Row],[Créneau J]])/12,1)</f>
        <v>0</v>
      </c>
      <c r="R746" s="71"/>
    </row>
    <row r="747" spans="1:18">
      <c r="A747" s="47">
        <v>44761.291666666664</v>
      </c>
      <c r="B747" s="47">
        <v>44761.375</v>
      </c>
      <c r="C747" t="s">
        <v>182</v>
      </c>
      <c r="D747" t="s">
        <v>86</v>
      </c>
      <c r="E747" t="s">
        <v>110</v>
      </c>
      <c r="F747" t="s">
        <v>26</v>
      </c>
      <c r="G747" t="s">
        <v>93</v>
      </c>
      <c r="H747" t="s">
        <v>140</v>
      </c>
      <c r="I747" t="s">
        <v>94</v>
      </c>
      <c r="J7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PAROISSE£19/07/2022</v>
      </c>
      <c r="K7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7" s="71">
        <f>ROUND(MOD(Tableau_Effectifs_Dept[[#This Row],[GardDteDebut]],1),5)</f>
        <v>0.29166999999999998</v>
      </c>
      <c r="M747" s="71">
        <f>ROUND(MOD(Tableau_Effectifs_Dept[[#This Row],[GardDteFin]],1),5)</f>
        <v>0.375</v>
      </c>
      <c r="N747" s="71">
        <f>IF(AND(Tableau_Effectifs_Dept[[#This Row],[PERIODE]]="creneau",Tableau_Effectifs_Dept[[#This Row],[DE Arrondi]]&gt;=7/24),Tableau_Effectifs_Dept[[#This Row],[GardDteFin]]-Tableau_Effectifs_Dept[[#This Row],[GardDteDebut]],0)</f>
        <v>8.3333333335758653E-2</v>
      </c>
      <c r="O7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8.3330000000000015E-2</v>
      </c>
      <c r="P747" s="71">
        <f>MAX(IF(Tableau_Effectifs_Dept[[#This Row],[Créneau TOT]]&gt;0,Tableau_Effectifs_Dept[[#This Row],[Créneau TOT]]-Tableau_Effectifs_Dept[[#This Row],[Créneau J]],0),0)</f>
        <v>3.333335758637368E-6</v>
      </c>
      <c r="Q747" s="72">
        <f>ROUND(HOUR(Tableau_Effectifs_Dept[[#This Row],[Créneau J]])/12,1)</f>
        <v>0.2</v>
      </c>
      <c r="R747" s="72">
        <f>ROUND(HOUR(Tableau_Effectifs_Dept[[#This Row],[Créneau N]])/12,1)</f>
        <v>0</v>
      </c>
    </row>
    <row r="748" spans="1:18" hidden="1">
      <c r="A748" s="47">
        <v>44761.291666666664</v>
      </c>
      <c r="B748" s="47">
        <v>44762.291666666664</v>
      </c>
      <c r="C748" t="s">
        <v>182</v>
      </c>
      <c r="D748" t="s">
        <v>86</v>
      </c>
      <c r="E748" t="s">
        <v>86</v>
      </c>
      <c r="F748" t="s">
        <v>26</v>
      </c>
      <c r="G748" t="s">
        <v>93</v>
      </c>
      <c r="H748" t="s">
        <v>140</v>
      </c>
      <c r="I748" t="s">
        <v>98</v>
      </c>
      <c r="J7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GRANDE PAROISSE£19/07/2022</v>
      </c>
      <c r="K7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8">
        <f>ROUND(MOD(Tableau_Effectifs_Dept[[#This Row],[GardDteDebut]],1),5)</f>
        <v>0.29166999999999998</v>
      </c>
      <c r="M748">
        <f>ROUND(MOD(Tableau_Effectifs_Dept[[#This Row],[GardDteFin]],1),5)</f>
        <v>0.29166999999999998</v>
      </c>
      <c r="N7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8" s="71">
        <f>MAX(IF(Tableau_Effectifs_Dept[[#This Row],[Créneau TOT]]&gt;0,Tableau_Effectifs_Dept[[#This Row],[Créneau TOT]]-Tableau_Effectifs_Dept[[#This Row],[Créneau J]],0),0)</f>
        <v>0</v>
      </c>
      <c r="Q748" s="71">
        <f>ROUND(HOUR(Tableau_Effectifs_Dept[[#This Row],[Créneau J]])/12,1)</f>
        <v>0</v>
      </c>
      <c r="R748" s="71"/>
    </row>
    <row r="749" spans="1:18" hidden="1">
      <c r="A749" s="47">
        <v>44761.291666666664</v>
      </c>
      <c r="B749" s="47">
        <v>44761.791666666664</v>
      </c>
      <c r="C749" t="s">
        <v>182</v>
      </c>
      <c r="D749" t="s">
        <v>86</v>
      </c>
      <c r="E749" t="s">
        <v>85</v>
      </c>
      <c r="F749" t="s">
        <v>57</v>
      </c>
      <c r="G749" t="s">
        <v>93</v>
      </c>
      <c r="H749" t="s">
        <v>140</v>
      </c>
      <c r="I749" t="s">
        <v>97</v>
      </c>
      <c r="J7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Garde£JOUR£VOL£LAGNY-SUR-MARNE£19/07/2022</v>
      </c>
      <c r="K7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9">
        <f>ROUND(MOD(Tableau_Effectifs_Dept[[#This Row],[GardDteDebut]],1),5)</f>
        <v>0.29166999999999998</v>
      </c>
      <c r="M749">
        <f>ROUND(MOD(Tableau_Effectifs_Dept[[#This Row],[GardDteFin]],1),5)</f>
        <v>0.79166999999999998</v>
      </c>
      <c r="N7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9" s="71">
        <f>MAX(IF(Tableau_Effectifs_Dept[[#This Row],[Créneau TOT]]&gt;0,Tableau_Effectifs_Dept[[#This Row],[Créneau TOT]]-Tableau_Effectifs_Dept[[#This Row],[Créneau J]],0),0)</f>
        <v>0</v>
      </c>
      <c r="Q749" s="71">
        <f>ROUND(HOUR(Tableau_Effectifs_Dept[[#This Row],[Créneau J]])/12,1)</f>
        <v>0</v>
      </c>
      <c r="R749" s="71"/>
    </row>
    <row r="750" spans="1:18" hidden="1">
      <c r="A750" s="47">
        <v>44761.291666666664</v>
      </c>
      <c r="B750" s="47">
        <v>44762.291666666664</v>
      </c>
      <c r="C750" t="s">
        <v>182</v>
      </c>
      <c r="D750" t="s">
        <v>86</v>
      </c>
      <c r="E750" t="s">
        <v>86</v>
      </c>
      <c r="F750" t="s">
        <v>57</v>
      </c>
      <c r="G750" t="s">
        <v>93</v>
      </c>
      <c r="H750" t="s">
        <v>141</v>
      </c>
      <c r="I750" t="s">
        <v>98</v>
      </c>
      <c r="J7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Garde£24H£PRO£LAGNY-SUR-MARNE£19/07/2022</v>
      </c>
      <c r="K7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0">
        <f>ROUND(MOD(Tableau_Effectifs_Dept[[#This Row],[GardDteDebut]],1),5)</f>
        <v>0.29166999999999998</v>
      </c>
      <c r="M750">
        <f>ROUND(MOD(Tableau_Effectifs_Dept[[#This Row],[GardDteFin]],1),5)</f>
        <v>0.29166999999999998</v>
      </c>
      <c r="N7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0" s="71">
        <f>MAX(IF(Tableau_Effectifs_Dept[[#This Row],[Créneau TOT]]&gt;0,Tableau_Effectifs_Dept[[#This Row],[Créneau TOT]]-Tableau_Effectifs_Dept[[#This Row],[Créneau J]],0),0)</f>
        <v>0</v>
      </c>
      <c r="Q750" s="71">
        <f>ROUND(HOUR(Tableau_Effectifs_Dept[[#This Row],[Créneau J]])/12,1)</f>
        <v>0</v>
      </c>
      <c r="R750" s="71"/>
    </row>
    <row r="751" spans="1:18" hidden="1">
      <c r="A751" s="47">
        <v>44761.291666666664</v>
      </c>
      <c r="B751" s="47">
        <v>44761.791666666664</v>
      </c>
      <c r="C751" t="s">
        <v>182</v>
      </c>
      <c r="D751" t="s">
        <v>86</v>
      </c>
      <c r="E751" t="s">
        <v>85</v>
      </c>
      <c r="F751" t="s">
        <v>57</v>
      </c>
      <c r="G751" t="s">
        <v>93</v>
      </c>
      <c r="H751" t="s">
        <v>141</v>
      </c>
      <c r="I751" t="s">
        <v>97</v>
      </c>
      <c r="J7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Garde£JOUR£PRO£LAGNY-SUR-MARNE£19/07/2022</v>
      </c>
      <c r="K7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1">
        <f>ROUND(MOD(Tableau_Effectifs_Dept[[#This Row],[GardDteDebut]],1),5)</f>
        <v>0.29166999999999998</v>
      </c>
      <c r="M751">
        <f>ROUND(MOD(Tableau_Effectifs_Dept[[#This Row],[GardDteFin]],1),5)</f>
        <v>0.79166999999999998</v>
      </c>
      <c r="N7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1" s="71">
        <f>MAX(IF(Tableau_Effectifs_Dept[[#This Row],[Créneau TOT]]&gt;0,Tableau_Effectifs_Dept[[#This Row],[Créneau TOT]]-Tableau_Effectifs_Dept[[#This Row],[Créneau J]],0),0)</f>
        <v>0</v>
      </c>
      <c r="Q751" s="71">
        <f>ROUND(HOUR(Tableau_Effectifs_Dept[[#This Row],[Créneau J]])/12,1)</f>
        <v>0</v>
      </c>
      <c r="R751" s="71"/>
    </row>
    <row r="752" spans="1:18" hidden="1">
      <c r="A752" s="47">
        <v>44761.291666666664</v>
      </c>
      <c r="B752" s="47">
        <v>44761.791666666664</v>
      </c>
      <c r="C752" t="s">
        <v>182</v>
      </c>
      <c r="D752" t="s">
        <v>86</v>
      </c>
      <c r="E752" t="s">
        <v>85</v>
      </c>
      <c r="F752" t="s">
        <v>57</v>
      </c>
      <c r="G752" t="s">
        <v>93</v>
      </c>
      <c r="H752" t="s">
        <v>141</v>
      </c>
      <c r="I752" t="s">
        <v>97</v>
      </c>
      <c r="J7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Garde£JOUR£PRO£LAGNY-SUR-MARNE£19/07/2022</v>
      </c>
      <c r="K7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2">
        <f>ROUND(MOD(Tableau_Effectifs_Dept[[#This Row],[GardDteDebut]],1),5)</f>
        <v>0.29166999999999998</v>
      </c>
      <c r="M752">
        <f>ROUND(MOD(Tableau_Effectifs_Dept[[#This Row],[GardDteFin]],1),5)</f>
        <v>0.79166999999999998</v>
      </c>
      <c r="N7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2" s="71">
        <f>MAX(IF(Tableau_Effectifs_Dept[[#This Row],[Créneau TOT]]&gt;0,Tableau_Effectifs_Dept[[#This Row],[Créneau TOT]]-Tableau_Effectifs_Dept[[#This Row],[Créneau J]],0),0)</f>
        <v>0</v>
      </c>
      <c r="Q752" s="71">
        <f>ROUND(HOUR(Tableau_Effectifs_Dept[[#This Row],[Créneau J]])/12,1)</f>
        <v>0</v>
      </c>
      <c r="R752" s="71"/>
    </row>
    <row r="753" spans="1:20" hidden="1">
      <c r="A753" s="47">
        <v>44761.291666666664</v>
      </c>
      <c r="B753" s="47">
        <v>44762.291666666664</v>
      </c>
      <c r="C753" t="s">
        <v>182</v>
      </c>
      <c r="D753" t="s">
        <v>86</v>
      </c>
      <c r="E753" t="s">
        <v>86</v>
      </c>
      <c r="F753" t="s">
        <v>57</v>
      </c>
      <c r="G753" t="s">
        <v>93</v>
      </c>
      <c r="H753" t="s">
        <v>141</v>
      </c>
      <c r="I753" t="s">
        <v>98</v>
      </c>
      <c r="J7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Garde£24H£PRO£LAGNY-SUR-MARNE£19/07/2022</v>
      </c>
      <c r="K7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3">
        <f>ROUND(MOD(Tableau_Effectifs_Dept[[#This Row],[GardDteDebut]],1),5)</f>
        <v>0.29166999999999998</v>
      </c>
      <c r="M753">
        <f>ROUND(MOD(Tableau_Effectifs_Dept[[#This Row],[GardDteFin]],1),5)</f>
        <v>0.29166999999999998</v>
      </c>
      <c r="N7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3" s="71">
        <f>MAX(IF(Tableau_Effectifs_Dept[[#This Row],[Créneau TOT]]&gt;0,Tableau_Effectifs_Dept[[#This Row],[Créneau TOT]]-Tableau_Effectifs_Dept[[#This Row],[Créneau J]],0),0)</f>
        <v>0</v>
      </c>
      <c r="Q753" s="71">
        <f>ROUND(HOUR(Tableau_Effectifs_Dept[[#This Row],[Créneau J]])/12,1)</f>
        <v>0</v>
      </c>
      <c r="R753" s="71"/>
    </row>
    <row r="754" spans="1:20" hidden="1">
      <c r="A754" s="47">
        <v>44761.291666666664</v>
      </c>
      <c r="B754" s="47">
        <v>44761.791666666664</v>
      </c>
      <c r="C754" t="s">
        <v>182</v>
      </c>
      <c r="D754" t="s">
        <v>86</v>
      </c>
      <c r="E754" t="s">
        <v>85</v>
      </c>
      <c r="F754" t="s">
        <v>57</v>
      </c>
      <c r="G754" t="s">
        <v>93</v>
      </c>
      <c r="H754" t="s">
        <v>141</v>
      </c>
      <c r="I754" t="s">
        <v>97</v>
      </c>
      <c r="J7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Garde£JOUR£PRO£LAGNY-SUR-MARNE£19/07/2022</v>
      </c>
      <c r="K7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4">
        <f>ROUND(MOD(Tableau_Effectifs_Dept[[#This Row],[GardDteDebut]],1),5)</f>
        <v>0.29166999999999998</v>
      </c>
      <c r="M754">
        <f>ROUND(MOD(Tableau_Effectifs_Dept[[#This Row],[GardDteFin]],1),5)</f>
        <v>0.79166999999999998</v>
      </c>
      <c r="N7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4" s="71">
        <f>MAX(IF(Tableau_Effectifs_Dept[[#This Row],[Créneau TOT]]&gt;0,Tableau_Effectifs_Dept[[#This Row],[Créneau TOT]]-Tableau_Effectifs_Dept[[#This Row],[Créneau J]],0),0)</f>
        <v>0</v>
      </c>
      <c r="Q754" s="71">
        <f>ROUND(HOUR(Tableau_Effectifs_Dept[[#This Row],[Créneau J]])/12,1)</f>
        <v>0</v>
      </c>
      <c r="R754" s="71"/>
    </row>
    <row r="755" spans="1:20" hidden="1">
      <c r="A755" s="47">
        <v>44761.291666666664</v>
      </c>
      <c r="B755" s="47">
        <v>44761.791666666664</v>
      </c>
      <c r="C755" t="s">
        <v>182</v>
      </c>
      <c r="D755" t="s">
        <v>86</v>
      </c>
      <c r="E755" t="s">
        <v>85</v>
      </c>
      <c r="F755" t="s">
        <v>57</v>
      </c>
      <c r="G755" t="s">
        <v>93</v>
      </c>
      <c r="H755" t="s">
        <v>141</v>
      </c>
      <c r="I755" t="s">
        <v>97</v>
      </c>
      <c r="J7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Garde£JOUR£PRO£LAGNY-SUR-MARNE£19/07/2022</v>
      </c>
      <c r="K7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5">
        <f>ROUND(MOD(Tableau_Effectifs_Dept[[#This Row],[GardDteDebut]],1),5)</f>
        <v>0.29166999999999998</v>
      </c>
      <c r="M755">
        <f>ROUND(MOD(Tableau_Effectifs_Dept[[#This Row],[GardDteFin]],1),5)</f>
        <v>0.79166999999999998</v>
      </c>
      <c r="N7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5" s="71">
        <f>MAX(IF(Tableau_Effectifs_Dept[[#This Row],[Créneau TOT]]&gt;0,Tableau_Effectifs_Dept[[#This Row],[Créneau TOT]]-Tableau_Effectifs_Dept[[#This Row],[Créneau J]],0),0)</f>
        <v>0</v>
      </c>
      <c r="Q755" s="71">
        <f>ROUND(HOUR(Tableau_Effectifs_Dept[[#This Row],[Créneau J]])/12,1)</f>
        <v>0</v>
      </c>
      <c r="R755" s="71"/>
    </row>
    <row r="756" spans="1:20" hidden="1">
      <c r="A756" s="47">
        <v>44761.291666666664</v>
      </c>
      <c r="B756" s="47">
        <v>44762.291666666664</v>
      </c>
      <c r="C756" t="s">
        <v>182</v>
      </c>
      <c r="D756" t="s">
        <v>86</v>
      </c>
      <c r="E756" t="s">
        <v>86</v>
      </c>
      <c r="F756" t="s">
        <v>57</v>
      </c>
      <c r="G756" t="s">
        <v>93</v>
      </c>
      <c r="H756" t="s">
        <v>140</v>
      </c>
      <c r="I756" t="s">
        <v>98</v>
      </c>
      <c r="J7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Garde£24H£VOL£LAGNY-SUR-MARNE£19/07/2022</v>
      </c>
      <c r="K7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6">
        <f>ROUND(MOD(Tableau_Effectifs_Dept[[#This Row],[GardDteDebut]],1),5)</f>
        <v>0.29166999999999998</v>
      </c>
      <c r="M756">
        <f>ROUND(MOD(Tableau_Effectifs_Dept[[#This Row],[GardDteFin]],1),5)</f>
        <v>0.29166999999999998</v>
      </c>
      <c r="N7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6" s="71">
        <f>MAX(IF(Tableau_Effectifs_Dept[[#This Row],[Créneau TOT]]&gt;0,Tableau_Effectifs_Dept[[#This Row],[Créneau TOT]]-Tableau_Effectifs_Dept[[#This Row],[Créneau J]],0),0)</f>
        <v>0</v>
      </c>
      <c r="Q756" s="71">
        <f>ROUND(HOUR(Tableau_Effectifs_Dept[[#This Row],[Créneau J]])/12,1)</f>
        <v>0</v>
      </c>
      <c r="R756" s="71"/>
    </row>
    <row r="757" spans="1:20" hidden="1">
      <c r="A757" s="47">
        <v>44761.291666666664</v>
      </c>
      <c r="B757" s="47">
        <v>44762.291666666664</v>
      </c>
      <c r="C757" t="s">
        <v>182</v>
      </c>
      <c r="D757" t="s">
        <v>86</v>
      </c>
      <c r="E757" t="s">
        <v>86</v>
      </c>
      <c r="F757" t="s">
        <v>57</v>
      </c>
      <c r="G757" t="s">
        <v>93</v>
      </c>
      <c r="H757" t="s">
        <v>140</v>
      </c>
      <c r="I757" t="s">
        <v>98</v>
      </c>
      <c r="J7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Garde£24H£VOL£LAGNY-SUR-MARNE£19/07/2022</v>
      </c>
      <c r="K7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7">
        <f>ROUND(MOD(Tableau_Effectifs_Dept[[#This Row],[GardDteDebut]],1),5)</f>
        <v>0.29166999999999998</v>
      </c>
      <c r="M757">
        <f>ROUND(MOD(Tableau_Effectifs_Dept[[#This Row],[GardDteFin]],1),5)</f>
        <v>0.29166999999999998</v>
      </c>
      <c r="N7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7" s="71">
        <f>MAX(IF(Tableau_Effectifs_Dept[[#This Row],[Créneau TOT]]&gt;0,Tableau_Effectifs_Dept[[#This Row],[Créneau TOT]]-Tableau_Effectifs_Dept[[#This Row],[Créneau J]],0),0)</f>
        <v>0</v>
      </c>
      <c r="Q757" s="71">
        <f>ROUND(HOUR(Tableau_Effectifs_Dept[[#This Row],[Créneau J]])/12,1)</f>
        <v>0</v>
      </c>
      <c r="R757" s="71"/>
    </row>
    <row r="758" spans="1:20" hidden="1">
      <c r="A758" s="47">
        <v>44761.291666666664</v>
      </c>
      <c r="B758" s="47">
        <v>44762.291666666664</v>
      </c>
      <c r="C758" t="s">
        <v>182</v>
      </c>
      <c r="D758" t="s">
        <v>86</v>
      </c>
      <c r="E758" t="s">
        <v>86</v>
      </c>
      <c r="F758" t="s">
        <v>57</v>
      </c>
      <c r="G758" t="s">
        <v>93</v>
      </c>
      <c r="H758" t="s">
        <v>141</v>
      </c>
      <c r="I758" t="s">
        <v>98</v>
      </c>
      <c r="J7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Garde£24H£PRO£LAGNY-SUR-MARNE£19/07/2022</v>
      </c>
      <c r="K7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8" s="71">
        <f>ROUND(MOD(Tableau_Effectifs_Dept[[#This Row],[GardDteDebut]],1),5)</f>
        <v>0.29166999999999998</v>
      </c>
      <c r="M758" s="71">
        <f>ROUND(MOD(Tableau_Effectifs_Dept[[#This Row],[GardDteFin]],1),5)</f>
        <v>0.29166999999999998</v>
      </c>
      <c r="N7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8" s="71">
        <f>MAX(IF(Tableau_Effectifs_Dept[[#This Row],[Créneau TOT]]&gt;0,Tableau_Effectifs_Dept[[#This Row],[Créneau TOT]]-Tableau_Effectifs_Dept[[#This Row],[Créneau J]],0),0)</f>
        <v>0</v>
      </c>
      <c r="Q758" s="71">
        <f>ROUND(HOUR(Tableau_Effectifs_Dept[[#This Row],[Créneau J]])/12,1)</f>
        <v>0</v>
      </c>
      <c r="R758" s="71"/>
    </row>
    <row r="759" spans="1:20" hidden="1">
      <c r="A759" s="47">
        <v>44761.291666666664</v>
      </c>
      <c r="B759" s="47">
        <v>44762.291666666664</v>
      </c>
      <c r="C759" t="s">
        <v>182</v>
      </c>
      <c r="D759" t="s">
        <v>86</v>
      </c>
      <c r="E759" t="s">
        <v>86</v>
      </c>
      <c r="F759" t="s">
        <v>57</v>
      </c>
      <c r="G759" t="s">
        <v>93</v>
      </c>
      <c r="H759" t="s">
        <v>141</v>
      </c>
      <c r="I759" t="s">
        <v>98</v>
      </c>
      <c r="J7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Garde£24H£PRO£LAGNY-SUR-MARNE£19/07/2022</v>
      </c>
      <c r="K7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9">
        <f>ROUND(MOD(Tableau_Effectifs_Dept[[#This Row],[GardDteDebut]],1),5)</f>
        <v>0.29166999999999998</v>
      </c>
      <c r="M759">
        <f>ROUND(MOD(Tableau_Effectifs_Dept[[#This Row],[GardDteFin]],1),5)</f>
        <v>0.29166999999999998</v>
      </c>
      <c r="N7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9" s="71">
        <f>MAX(IF(Tableau_Effectifs_Dept[[#This Row],[Créneau TOT]]&gt;0,Tableau_Effectifs_Dept[[#This Row],[Créneau TOT]]-Tableau_Effectifs_Dept[[#This Row],[Créneau J]],0),0)</f>
        <v>0</v>
      </c>
      <c r="Q759" s="72">
        <f>ROUND(HOUR(Tableau_Effectifs_Dept[[#This Row],[Créneau J]])/12,1)</f>
        <v>0</v>
      </c>
      <c r="R759" s="72">
        <f>ROUND(HOUR(Tableau_Effectifs_Dept[[#This Row],[Créneau N]])/12,1)</f>
        <v>0</v>
      </c>
    </row>
    <row r="760" spans="1:20" hidden="1">
      <c r="A760" s="47">
        <v>44761.291666666664</v>
      </c>
      <c r="B760" s="47">
        <v>44761.791666666664</v>
      </c>
      <c r="C760" t="s">
        <v>182</v>
      </c>
      <c r="D760" t="s">
        <v>86</v>
      </c>
      <c r="E760" t="s">
        <v>85</v>
      </c>
      <c r="F760" t="s">
        <v>23</v>
      </c>
      <c r="G760" t="s">
        <v>93</v>
      </c>
      <c r="H760" t="s">
        <v>140</v>
      </c>
      <c r="I760" t="s">
        <v>97</v>
      </c>
      <c r="J7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CHATELET-EN-BRIE£19/07/2022</v>
      </c>
      <c r="K7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0">
        <f>ROUND(MOD(Tableau_Effectifs_Dept[[#This Row],[GardDteDebut]],1),5)</f>
        <v>0.29166999999999998</v>
      </c>
      <c r="M760">
        <f>ROUND(MOD(Tableau_Effectifs_Dept[[#This Row],[GardDteFin]],1),5)</f>
        <v>0.79166999999999998</v>
      </c>
      <c r="N7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0" s="71">
        <f>MAX(IF(Tableau_Effectifs_Dept[[#This Row],[Créneau TOT]]&gt;0,Tableau_Effectifs_Dept[[#This Row],[Créneau TOT]]-Tableau_Effectifs_Dept[[#This Row],[Créneau J]],0),0)</f>
        <v>0</v>
      </c>
      <c r="Q760" s="71">
        <f>ROUND(HOUR(Tableau_Effectifs_Dept[[#This Row],[Créneau J]])/12,1)</f>
        <v>0</v>
      </c>
      <c r="R760" s="71"/>
    </row>
    <row r="761" spans="1:20">
      <c r="A761" s="47">
        <v>44761.291666666664</v>
      </c>
      <c r="B761" s="47">
        <v>44761.770833333336</v>
      </c>
      <c r="C761" t="s">
        <v>182</v>
      </c>
      <c r="D761" t="s">
        <v>86</v>
      </c>
      <c r="E761" t="s">
        <v>145</v>
      </c>
      <c r="F761" t="s">
        <v>23</v>
      </c>
      <c r="G761" t="s">
        <v>93</v>
      </c>
      <c r="H761" t="s">
        <v>140</v>
      </c>
      <c r="I761" t="s">
        <v>94</v>
      </c>
      <c r="J7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Garde£CRENEAU£VOL£LE CHATELET-EN-BRIE£19/07/2022</v>
      </c>
      <c r="K7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1" s="71">
        <f>ROUND(MOD(Tableau_Effectifs_Dept[[#This Row],[GardDteDebut]],1),5)</f>
        <v>0.29166999999999998</v>
      </c>
      <c r="M761" s="71">
        <f>ROUND(MOD(Tableau_Effectifs_Dept[[#This Row],[GardDteFin]],1),5)</f>
        <v>0.77083000000000002</v>
      </c>
      <c r="N761" s="71">
        <f>IF(AND(Tableau_Effectifs_Dept[[#This Row],[PERIODE]]="creneau",Tableau_Effectifs_Dept[[#This Row],[DE Arrondi]]&gt;=7/24),Tableau_Effectifs_Dept[[#This Row],[GardDteFin]]-Tableau_Effectifs_Dept[[#This Row],[GardDteDebut]],0)</f>
        <v>0.47916666667151731</v>
      </c>
      <c r="O7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0.47916000000000003</v>
      </c>
      <c r="P761" s="71">
        <f>MAX(IF(Tableau_Effectifs_Dept[[#This Row],[Créneau TOT]]&gt;0,Tableau_Effectifs_Dept[[#This Row],[Créneau TOT]]-Tableau_Effectifs_Dept[[#This Row],[Créneau J]],0),0)</f>
        <v>6.6666715172747359E-6</v>
      </c>
      <c r="Q761" s="72">
        <f>ROUND(HOUR(Tableau_Effectifs_Dept[[#This Row],[Créneau J]])/12,1)</f>
        <v>0.9</v>
      </c>
      <c r="R761" s="72">
        <f>ROUND(HOUR(Tableau_Effectifs_Dept[[#This Row],[Créneau N]])/12,1)</f>
        <v>0</v>
      </c>
      <c r="T761" t="s">
        <v>205</v>
      </c>
    </row>
    <row r="762" spans="1:20" hidden="1">
      <c r="A762" s="47">
        <v>44761.291666666664</v>
      </c>
      <c r="B762" s="47">
        <v>44762.291666666664</v>
      </c>
      <c r="C762" t="s">
        <v>182</v>
      </c>
      <c r="D762" t="s">
        <v>86</v>
      </c>
      <c r="E762" t="s">
        <v>86</v>
      </c>
      <c r="F762" t="s">
        <v>23</v>
      </c>
      <c r="G762" t="s">
        <v>93</v>
      </c>
      <c r="H762" t="s">
        <v>141</v>
      </c>
      <c r="I762" t="s">
        <v>98</v>
      </c>
      <c r="J7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CHATELET-EN-BRIE£19/07/2022</v>
      </c>
      <c r="K7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2">
        <f>ROUND(MOD(Tableau_Effectifs_Dept[[#This Row],[GardDteDebut]],1),5)</f>
        <v>0.29166999999999998</v>
      </c>
      <c r="M762">
        <f>ROUND(MOD(Tableau_Effectifs_Dept[[#This Row],[GardDteFin]],1),5)</f>
        <v>0.29166999999999998</v>
      </c>
      <c r="N7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2" s="71">
        <f>MAX(IF(Tableau_Effectifs_Dept[[#This Row],[Créneau TOT]]&gt;0,Tableau_Effectifs_Dept[[#This Row],[Créneau TOT]]-Tableau_Effectifs_Dept[[#This Row],[Créneau J]],0),0)</f>
        <v>0</v>
      </c>
      <c r="Q762" s="71">
        <f>ROUND(HOUR(Tableau_Effectifs_Dept[[#This Row],[Créneau J]])/12,1)</f>
        <v>0</v>
      </c>
      <c r="R762" s="71"/>
    </row>
    <row r="763" spans="1:20" hidden="1">
      <c r="A763" s="47">
        <v>44761.291666666664</v>
      </c>
      <c r="B763" s="47">
        <v>44762.291666666664</v>
      </c>
      <c r="C763" t="s">
        <v>182</v>
      </c>
      <c r="D763" t="s">
        <v>86</v>
      </c>
      <c r="E763" t="s">
        <v>86</v>
      </c>
      <c r="F763" t="s">
        <v>23</v>
      </c>
      <c r="G763" t="s">
        <v>93</v>
      </c>
      <c r="H763" t="s">
        <v>140</v>
      </c>
      <c r="I763" t="s">
        <v>98</v>
      </c>
      <c r="J7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CHATELET-EN-BRIE£19/07/2022</v>
      </c>
      <c r="K7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3">
        <f>ROUND(MOD(Tableau_Effectifs_Dept[[#This Row],[GardDteDebut]],1),5)</f>
        <v>0.29166999999999998</v>
      </c>
      <c r="M763">
        <f>ROUND(MOD(Tableau_Effectifs_Dept[[#This Row],[GardDteFin]],1),5)</f>
        <v>0.29166999999999998</v>
      </c>
      <c r="N7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3" s="71">
        <f>MAX(IF(Tableau_Effectifs_Dept[[#This Row],[Créneau TOT]]&gt;0,Tableau_Effectifs_Dept[[#This Row],[Créneau TOT]]-Tableau_Effectifs_Dept[[#This Row],[Créneau J]],0),0)</f>
        <v>0</v>
      </c>
      <c r="Q763" s="71">
        <f>ROUND(HOUR(Tableau_Effectifs_Dept[[#This Row],[Créneau J]])/12,1)</f>
        <v>0</v>
      </c>
      <c r="R763" s="71"/>
    </row>
    <row r="764" spans="1:20" hidden="1">
      <c r="A764" s="47">
        <v>44761.291666666664</v>
      </c>
      <c r="B764" s="47">
        <v>44762.291666666664</v>
      </c>
      <c r="C764" t="s">
        <v>182</v>
      </c>
      <c r="D764" t="s">
        <v>86</v>
      </c>
      <c r="E764" t="s">
        <v>86</v>
      </c>
      <c r="F764" t="s">
        <v>23</v>
      </c>
      <c r="G764" t="s">
        <v>93</v>
      </c>
      <c r="H764" t="s">
        <v>140</v>
      </c>
      <c r="I764" t="s">
        <v>98</v>
      </c>
      <c r="J7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CHATELET-EN-BRIE£19/07/2022</v>
      </c>
      <c r="K7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4">
        <f>ROUND(MOD(Tableau_Effectifs_Dept[[#This Row],[GardDteDebut]],1),5)</f>
        <v>0.29166999999999998</v>
      </c>
      <c r="M764">
        <f>ROUND(MOD(Tableau_Effectifs_Dept[[#This Row],[GardDteFin]],1),5)</f>
        <v>0.29166999999999998</v>
      </c>
      <c r="N7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4" s="71">
        <f>MAX(IF(Tableau_Effectifs_Dept[[#This Row],[Créneau TOT]]&gt;0,Tableau_Effectifs_Dept[[#This Row],[Créneau TOT]]-Tableau_Effectifs_Dept[[#This Row],[Créneau J]],0),0)</f>
        <v>0</v>
      </c>
      <c r="Q764" s="71">
        <f>ROUND(HOUR(Tableau_Effectifs_Dept[[#This Row],[Créneau J]])/12,1)</f>
        <v>0</v>
      </c>
      <c r="R764" s="71"/>
    </row>
    <row r="765" spans="1:20" hidden="1">
      <c r="A765" s="47">
        <v>44761.291666666664</v>
      </c>
      <c r="B765" s="47">
        <v>44761.791666666664</v>
      </c>
      <c r="C765" t="s">
        <v>182</v>
      </c>
      <c r="D765" t="s">
        <v>86</v>
      </c>
      <c r="E765" t="s">
        <v>85</v>
      </c>
      <c r="F765" t="s">
        <v>23</v>
      </c>
      <c r="G765" t="s">
        <v>93</v>
      </c>
      <c r="H765" t="s">
        <v>141</v>
      </c>
      <c r="I765" t="s">
        <v>97</v>
      </c>
      <c r="J7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Garde£JOUR£PRO£LE CHATELET-EN-BRIE£19/07/2022</v>
      </c>
      <c r="K7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5">
        <f>ROUND(MOD(Tableau_Effectifs_Dept[[#This Row],[GardDteDebut]],1),5)</f>
        <v>0.29166999999999998</v>
      </c>
      <c r="M765">
        <f>ROUND(MOD(Tableau_Effectifs_Dept[[#This Row],[GardDteFin]],1),5)</f>
        <v>0.79166999999999998</v>
      </c>
      <c r="N7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5" s="71">
        <f>MAX(IF(Tableau_Effectifs_Dept[[#This Row],[Créneau TOT]]&gt;0,Tableau_Effectifs_Dept[[#This Row],[Créneau TOT]]-Tableau_Effectifs_Dept[[#This Row],[Créneau J]],0),0)</f>
        <v>0</v>
      </c>
      <c r="Q765" s="71">
        <f>ROUND(HOUR(Tableau_Effectifs_Dept[[#This Row],[Créneau J]])/12,1)</f>
        <v>0</v>
      </c>
      <c r="R765" s="71"/>
    </row>
    <row r="766" spans="1:20" hidden="1">
      <c r="A766" s="47">
        <v>44761.291666666664</v>
      </c>
      <c r="B766" s="47">
        <v>44762.291666666664</v>
      </c>
      <c r="C766" t="s">
        <v>182</v>
      </c>
      <c r="D766" t="s">
        <v>86</v>
      </c>
      <c r="E766" t="s">
        <v>86</v>
      </c>
      <c r="F766" t="s">
        <v>23</v>
      </c>
      <c r="G766" t="s">
        <v>93</v>
      </c>
      <c r="H766" t="s">
        <v>141</v>
      </c>
      <c r="I766" t="s">
        <v>98</v>
      </c>
      <c r="J7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CHATELET-EN-BRIE£19/07/2022</v>
      </c>
      <c r="K7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6" s="71">
        <f>ROUND(MOD(Tableau_Effectifs_Dept[[#This Row],[GardDteDebut]],1),5)</f>
        <v>0.29166999999999998</v>
      </c>
      <c r="M766" s="71">
        <f>ROUND(MOD(Tableau_Effectifs_Dept[[#This Row],[GardDteFin]],1),5)</f>
        <v>0.29166999999999998</v>
      </c>
      <c r="N7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6" s="71">
        <f>MAX(IF(Tableau_Effectifs_Dept[[#This Row],[Créneau TOT]]&gt;0,Tableau_Effectifs_Dept[[#This Row],[Créneau TOT]]-Tableau_Effectifs_Dept[[#This Row],[Créneau J]],0),0)</f>
        <v>0</v>
      </c>
      <c r="Q766" s="71">
        <f>ROUND(HOUR(Tableau_Effectifs_Dept[[#This Row],[Créneau J]])/12,1)</f>
        <v>0</v>
      </c>
      <c r="R766" s="71"/>
    </row>
    <row r="767" spans="1:20" hidden="1">
      <c r="A767" s="47">
        <v>44761.291666666664</v>
      </c>
      <c r="B767" s="47">
        <v>44761.791666666664</v>
      </c>
      <c r="C767" t="s">
        <v>182</v>
      </c>
      <c r="D767" t="s">
        <v>86</v>
      </c>
      <c r="E767" t="s">
        <v>85</v>
      </c>
      <c r="F767" t="s">
        <v>48</v>
      </c>
      <c r="G767" t="s">
        <v>93</v>
      </c>
      <c r="H767" t="s">
        <v>141</v>
      </c>
      <c r="I767" t="s">
        <v>97</v>
      </c>
      <c r="J7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Garde£JOUR£PRO£LIZY-SUR-OURCQ£19/07/2022</v>
      </c>
      <c r="K7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7">
        <f>ROUND(MOD(Tableau_Effectifs_Dept[[#This Row],[GardDteDebut]],1),5)</f>
        <v>0.29166999999999998</v>
      </c>
      <c r="M767">
        <f>ROUND(MOD(Tableau_Effectifs_Dept[[#This Row],[GardDteFin]],1),5)</f>
        <v>0.79166999999999998</v>
      </c>
      <c r="N7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7" s="71">
        <f>MAX(IF(Tableau_Effectifs_Dept[[#This Row],[Créneau TOT]]&gt;0,Tableau_Effectifs_Dept[[#This Row],[Créneau TOT]]-Tableau_Effectifs_Dept[[#This Row],[Créneau J]],0),0)</f>
        <v>0</v>
      </c>
      <c r="Q767" s="72">
        <f>ROUND(HOUR(Tableau_Effectifs_Dept[[#This Row],[Créneau J]])/12,1)</f>
        <v>0</v>
      </c>
      <c r="R767" s="72">
        <f>ROUND(HOUR(Tableau_Effectifs_Dept[[#This Row],[Créneau N]])/12,1)</f>
        <v>0</v>
      </c>
    </row>
    <row r="768" spans="1:20" hidden="1">
      <c r="A768" s="47">
        <v>44761.291666666664</v>
      </c>
      <c r="B768" s="47">
        <v>44761.791666666664</v>
      </c>
      <c r="C768" t="s">
        <v>182</v>
      </c>
      <c r="D768" t="s">
        <v>86</v>
      </c>
      <c r="E768" t="s">
        <v>85</v>
      </c>
      <c r="F768" t="s">
        <v>48</v>
      </c>
      <c r="G768" t="s">
        <v>93</v>
      </c>
      <c r="H768" t="s">
        <v>140</v>
      </c>
      <c r="I768" t="s">
        <v>97</v>
      </c>
      <c r="J7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Garde£JOUR£VOL£LIZY-SUR-OURCQ£19/07/2022</v>
      </c>
      <c r="K7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8">
        <f>ROUND(MOD(Tableau_Effectifs_Dept[[#This Row],[GardDteDebut]],1),5)</f>
        <v>0.29166999999999998</v>
      </c>
      <c r="M768">
        <f>ROUND(MOD(Tableau_Effectifs_Dept[[#This Row],[GardDteFin]],1),5)</f>
        <v>0.79166999999999998</v>
      </c>
      <c r="N7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8" s="71">
        <f>MAX(IF(Tableau_Effectifs_Dept[[#This Row],[Créneau TOT]]&gt;0,Tableau_Effectifs_Dept[[#This Row],[Créneau TOT]]-Tableau_Effectifs_Dept[[#This Row],[Créneau J]],0),0)</f>
        <v>0</v>
      </c>
      <c r="Q768" s="71">
        <f>ROUND(HOUR(Tableau_Effectifs_Dept[[#This Row],[Créneau J]])/12,1)</f>
        <v>0</v>
      </c>
      <c r="R768" s="71"/>
    </row>
    <row r="769" spans="1:20">
      <c r="A769" s="47">
        <v>44761.291666666664</v>
      </c>
      <c r="B769" s="47">
        <v>44761.708333333336</v>
      </c>
      <c r="C769" t="s">
        <v>182</v>
      </c>
      <c r="D769" t="s">
        <v>86</v>
      </c>
      <c r="E769" t="s">
        <v>111</v>
      </c>
      <c r="F769" t="s">
        <v>48</v>
      </c>
      <c r="G769" t="s">
        <v>93</v>
      </c>
      <c r="H769" t="s">
        <v>140</v>
      </c>
      <c r="I769" t="s">
        <v>94</v>
      </c>
      <c r="J7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Garde£CRENEAU£VOL£LIZY-SUR-OURCQ£19/07/2022</v>
      </c>
      <c r="K7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9" s="71">
        <f>ROUND(MOD(Tableau_Effectifs_Dept[[#This Row],[GardDteDebut]],1),5)</f>
        <v>0.29166999999999998</v>
      </c>
      <c r="M769" s="71">
        <f>ROUND(MOD(Tableau_Effectifs_Dept[[#This Row],[GardDteFin]],1),5)</f>
        <v>0.70833000000000002</v>
      </c>
      <c r="N769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7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0.41666000000000003</v>
      </c>
      <c r="P769" s="71">
        <f>MAX(IF(Tableau_Effectifs_Dept[[#This Row],[Créneau TOT]]&gt;0,Tableau_Effectifs_Dept[[#This Row],[Créneau TOT]]-Tableau_Effectifs_Dept[[#This Row],[Créneau J]],0),0)</f>
        <v>6.6666715172747359E-6</v>
      </c>
      <c r="Q769" s="72">
        <f>ROUND(HOUR(Tableau_Effectifs_Dept[[#This Row],[Créneau J]])/12,1)</f>
        <v>0.8</v>
      </c>
      <c r="R769" s="72">
        <f>ROUND(HOUR(Tableau_Effectifs_Dept[[#This Row],[Créneau N]])/12,1)</f>
        <v>0</v>
      </c>
      <c r="T769" t="s">
        <v>205</v>
      </c>
    </row>
    <row r="770" spans="1:20" hidden="1">
      <c r="A770" s="47">
        <v>44761.291666666664</v>
      </c>
      <c r="B770" s="47">
        <v>44761.791666666664</v>
      </c>
      <c r="C770" t="s">
        <v>182</v>
      </c>
      <c r="D770" t="s">
        <v>86</v>
      </c>
      <c r="E770" t="s">
        <v>85</v>
      </c>
      <c r="F770" t="s">
        <v>48</v>
      </c>
      <c r="G770" t="s">
        <v>93</v>
      </c>
      <c r="H770" t="s">
        <v>141</v>
      </c>
      <c r="I770" t="s">
        <v>97</v>
      </c>
      <c r="J7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Garde£JOUR£PRO£LIZY-SUR-OURCQ£19/07/2022</v>
      </c>
      <c r="K7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0">
        <f>ROUND(MOD(Tableau_Effectifs_Dept[[#This Row],[GardDteDebut]],1),5)</f>
        <v>0.29166999999999998</v>
      </c>
      <c r="M770">
        <f>ROUND(MOD(Tableau_Effectifs_Dept[[#This Row],[GardDteFin]],1),5)</f>
        <v>0.79166999999999998</v>
      </c>
      <c r="N7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0" s="71">
        <f>MAX(IF(Tableau_Effectifs_Dept[[#This Row],[Créneau TOT]]&gt;0,Tableau_Effectifs_Dept[[#This Row],[Créneau TOT]]-Tableau_Effectifs_Dept[[#This Row],[Créneau J]],0),0)</f>
        <v>0</v>
      </c>
      <c r="Q770" s="71">
        <f>ROUND(HOUR(Tableau_Effectifs_Dept[[#This Row],[Créneau J]])/12,1)</f>
        <v>0</v>
      </c>
      <c r="R770" s="71"/>
    </row>
    <row r="771" spans="1:20" hidden="1">
      <c r="A771" s="47">
        <v>44761.291666666664</v>
      </c>
      <c r="B771" s="47">
        <v>44762.291666666664</v>
      </c>
      <c r="C771" t="s">
        <v>182</v>
      </c>
      <c r="D771" t="s">
        <v>86</v>
      </c>
      <c r="E771" t="s">
        <v>86</v>
      </c>
      <c r="F771" t="s">
        <v>48</v>
      </c>
      <c r="G771" t="s">
        <v>93</v>
      </c>
      <c r="H771" t="s">
        <v>141</v>
      </c>
      <c r="I771" t="s">
        <v>98</v>
      </c>
      <c r="J7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Garde£24H£PRO£LIZY-SUR-OURCQ£19/07/2022</v>
      </c>
      <c r="K7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1">
        <f>ROUND(MOD(Tableau_Effectifs_Dept[[#This Row],[GardDteDebut]],1),5)</f>
        <v>0.29166999999999998</v>
      </c>
      <c r="M771">
        <f>ROUND(MOD(Tableau_Effectifs_Dept[[#This Row],[GardDteFin]],1),5)</f>
        <v>0.29166999999999998</v>
      </c>
      <c r="N7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1" s="71">
        <f>MAX(IF(Tableau_Effectifs_Dept[[#This Row],[Créneau TOT]]&gt;0,Tableau_Effectifs_Dept[[#This Row],[Créneau TOT]]-Tableau_Effectifs_Dept[[#This Row],[Créneau J]],0),0)</f>
        <v>0</v>
      </c>
      <c r="Q771" s="71">
        <f>ROUND(HOUR(Tableau_Effectifs_Dept[[#This Row],[Créneau J]])/12,1)</f>
        <v>0</v>
      </c>
      <c r="R771" s="71"/>
    </row>
    <row r="772" spans="1:20" hidden="1">
      <c r="A772" s="47">
        <v>44761.291666666664</v>
      </c>
      <c r="B772" s="47">
        <v>44761.791666666664</v>
      </c>
      <c r="C772" t="s">
        <v>182</v>
      </c>
      <c r="D772" t="s">
        <v>86</v>
      </c>
      <c r="E772" t="s">
        <v>85</v>
      </c>
      <c r="F772" t="s">
        <v>48</v>
      </c>
      <c r="G772" t="s">
        <v>93</v>
      </c>
      <c r="H772" t="s">
        <v>140</v>
      </c>
      <c r="I772" t="s">
        <v>97</v>
      </c>
      <c r="J7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Garde£JOUR£VOL£LIZY-SUR-OURCQ£19/07/2022</v>
      </c>
      <c r="K7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2">
        <f>ROUND(MOD(Tableau_Effectifs_Dept[[#This Row],[GardDteDebut]],1),5)</f>
        <v>0.29166999999999998</v>
      </c>
      <c r="M772">
        <f>ROUND(MOD(Tableau_Effectifs_Dept[[#This Row],[GardDteFin]],1),5)</f>
        <v>0.79166999999999998</v>
      </c>
      <c r="N7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2" s="71">
        <f>MAX(IF(Tableau_Effectifs_Dept[[#This Row],[Créneau TOT]]&gt;0,Tableau_Effectifs_Dept[[#This Row],[Créneau TOT]]-Tableau_Effectifs_Dept[[#This Row],[Créneau J]],0),0)</f>
        <v>0</v>
      </c>
      <c r="Q772" s="71">
        <f>ROUND(HOUR(Tableau_Effectifs_Dept[[#This Row],[Créneau J]])/12,1)</f>
        <v>0</v>
      </c>
      <c r="R772" s="71"/>
    </row>
    <row r="773" spans="1:20" hidden="1">
      <c r="A773" s="47">
        <v>44761.291666666664</v>
      </c>
      <c r="B773" s="47">
        <v>44762.291666666664</v>
      </c>
      <c r="C773" t="s">
        <v>182</v>
      </c>
      <c r="D773" t="s">
        <v>86</v>
      </c>
      <c r="E773" t="s">
        <v>86</v>
      </c>
      <c r="F773" t="s">
        <v>48</v>
      </c>
      <c r="G773" t="s">
        <v>93</v>
      </c>
      <c r="H773" t="s">
        <v>141</v>
      </c>
      <c r="I773" t="s">
        <v>98</v>
      </c>
      <c r="J7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Garde£24H£PRO£LIZY-SUR-OURCQ£19/07/2022</v>
      </c>
      <c r="K7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3">
        <f>ROUND(MOD(Tableau_Effectifs_Dept[[#This Row],[GardDteDebut]],1),5)</f>
        <v>0.29166999999999998</v>
      </c>
      <c r="M773">
        <f>ROUND(MOD(Tableau_Effectifs_Dept[[#This Row],[GardDteFin]],1),5)</f>
        <v>0.29166999999999998</v>
      </c>
      <c r="N7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3" s="71">
        <f>MAX(IF(Tableau_Effectifs_Dept[[#This Row],[Créneau TOT]]&gt;0,Tableau_Effectifs_Dept[[#This Row],[Créneau TOT]]-Tableau_Effectifs_Dept[[#This Row],[Créneau J]],0),0)</f>
        <v>0</v>
      </c>
      <c r="Q773" s="71">
        <f>ROUND(HOUR(Tableau_Effectifs_Dept[[#This Row],[Créneau J]])/12,1)</f>
        <v>0</v>
      </c>
      <c r="R773" s="71"/>
    </row>
    <row r="774" spans="1:20" hidden="1">
      <c r="A774" s="47">
        <v>44761.291666666664</v>
      </c>
      <c r="B774" s="47">
        <v>44761.791666666664</v>
      </c>
      <c r="C774" t="s">
        <v>182</v>
      </c>
      <c r="D774" t="s">
        <v>86</v>
      </c>
      <c r="E774" t="s">
        <v>85</v>
      </c>
      <c r="F774" t="s">
        <v>62</v>
      </c>
      <c r="G774" t="s">
        <v>93</v>
      </c>
      <c r="H774" t="s">
        <v>141</v>
      </c>
      <c r="I774" t="s">
        <v>97</v>
      </c>
      <c r="J7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Garde£JOUR£PRO£LOGNES£19/07/2022</v>
      </c>
      <c r="K7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4">
        <f>ROUND(MOD(Tableau_Effectifs_Dept[[#This Row],[GardDteDebut]],1),5)</f>
        <v>0.29166999999999998</v>
      </c>
      <c r="M774">
        <f>ROUND(MOD(Tableau_Effectifs_Dept[[#This Row],[GardDteFin]],1),5)</f>
        <v>0.79166999999999998</v>
      </c>
      <c r="N7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4" s="71">
        <f>MAX(IF(Tableau_Effectifs_Dept[[#This Row],[Créneau TOT]]&gt;0,Tableau_Effectifs_Dept[[#This Row],[Créneau TOT]]-Tableau_Effectifs_Dept[[#This Row],[Créneau J]],0),0)</f>
        <v>0</v>
      </c>
      <c r="Q774" s="71">
        <f>ROUND(HOUR(Tableau_Effectifs_Dept[[#This Row],[Créneau J]])/12,1)</f>
        <v>0</v>
      </c>
      <c r="R774" s="71"/>
    </row>
    <row r="775" spans="1:20" hidden="1">
      <c r="A775" s="47">
        <v>44761.291666666664</v>
      </c>
      <c r="B775" s="47">
        <v>44761.791666666664</v>
      </c>
      <c r="C775" t="s">
        <v>182</v>
      </c>
      <c r="D775" t="s">
        <v>86</v>
      </c>
      <c r="E775" t="s">
        <v>85</v>
      </c>
      <c r="F775" t="s">
        <v>62</v>
      </c>
      <c r="G775" t="s">
        <v>93</v>
      </c>
      <c r="H775" t="s">
        <v>141</v>
      </c>
      <c r="I775" t="s">
        <v>97</v>
      </c>
      <c r="J7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Garde£JOUR£PRO£LOGNES£19/07/2022</v>
      </c>
      <c r="K7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5">
        <f>ROUND(MOD(Tableau_Effectifs_Dept[[#This Row],[GardDteDebut]],1),5)</f>
        <v>0.29166999999999998</v>
      </c>
      <c r="M775">
        <f>ROUND(MOD(Tableau_Effectifs_Dept[[#This Row],[GardDteFin]],1),5)</f>
        <v>0.79166999999999998</v>
      </c>
      <c r="N7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5" s="71">
        <f>MAX(IF(Tableau_Effectifs_Dept[[#This Row],[Créneau TOT]]&gt;0,Tableau_Effectifs_Dept[[#This Row],[Créneau TOT]]-Tableau_Effectifs_Dept[[#This Row],[Créneau J]],0),0)</f>
        <v>0</v>
      </c>
      <c r="Q775" s="71">
        <f>ROUND(HOUR(Tableau_Effectifs_Dept[[#This Row],[Créneau J]])/12,1)</f>
        <v>0</v>
      </c>
      <c r="R775" s="71"/>
    </row>
    <row r="776" spans="1:20" hidden="1">
      <c r="A776" s="47">
        <v>44761.291666666664</v>
      </c>
      <c r="B776" s="47">
        <v>44761.791666666664</v>
      </c>
      <c r="C776" t="s">
        <v>182</v>
      </c>
      <c r="D776" t="s">
        <v>86</v>
      </c>
      <c r="E776" t="s">
        <v>85</v>
      </c>
      <c r="F776" t="s">
        <v>62</v>
      </c>
      <c r="G776" t="s">
        <v>93</v>
      </c>
      <c r="H776" t="s">
        <v>140</v>
      </c>
      <c r="I776" t="s">
        <v>97</v>
      </c>
      <c r="J7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Garde£JOUR£VOL£LOGNES£19/07/2022</v>
      </c>
      <c r="K7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6">
        <f>ROUND(MOD(Tableau_Effectifs_Dept[[#This Row],[GardDteDebut]],1),5)</f>
        <v>0.29166999999999998</v>
      </c>
      <c r="M776">
        <f>ROUND(MOD(Tableau_Effectifs_Dept[[#This Row],[GardDteFin]],1),5)</f>
        <v>0.79166999999999998</v>
      </c>
      <c r="N7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6" s="71">
        <f>MAX(IF(Tableau_Effectifs_Dept[[#This Row],[Créneau TOT]]&gt;0,Tableau_Effectifs_Dept[[#This Row],[Créneau TOT]]-Tableau_Effectifs_Dept[[#This Row],[Créneau J]],0),0)</f>
        <v>0</v>
      </c>
      <c r="Q776" s="71">
        <f>ROUND(HOUR(Tableau_Effectifs_Dept[[#This Row],[Créneau J]])/12,1)</f>
        <v>0</v>
      </c>
      <c r="R776" s="71"/>
    </row>
    <row r="777" spans="1:20" hidden="1">
      <c r="A777" s="47">
        <v>44761.291666666664</v>
      </c>
      <c r="B777" s="47">
        <v>44761.791666666664</v>
      </c>
      <c r="C777" t="s">
        <v>182</v>
      </c>
      <c r="D777" t="s">
        <v>86</v>
      </c>
      <c r="E777" t="s">
        <v>85</v>
      </c>
      <c r="F777" t="s">
        <v>62</v>
      </c>
      <c r="G777" t="s">
        <v>93</v>
      </c>
      <c r="H777" t="s">
        <v>141</v>
      </c>
      <c r="I777" t="s">
        <v>97</v>
      </c>
      <c r="J7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Garde£JOUR£PRO£LOGNES£19/07/2022</v>
      </c>
      <c r="K7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7">
        <f>ROUND(MOD(Tableau_Effectifs_Dept[[#This Row],[GardDteDebut]],1),5)</f>
        <v>0.29166999999999998</v>
      </c>
      <c r="M777">
        <f>ROUND(MOD(Tableau_Effectifs_Dept[[#This Row],[GardDteFin]],1),5)</f>
        <v>0.79166999999999998</v>
      </c>
      <c r="N7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7" s="71">
        <f>MAX(IF(Tableau_Effectifs_Dept[[#This Row],[Créneau TOT]]&gt;0,Tableau_Effectifs_Dept[[#This Row],[Créneau TOT]]-Tableau_Effectifs_Dept[[#This Row],[Créneau J]],0),0)</f>
        <v>0</v>
      </c>
      <c r="Q777" s="71">
        <f>ROUND(HOUR(Tableau_Effectifs_Dept[[#This Row],[Créneau J]])/12,1)</f>
        <v>0</v>
      </c>
      <c r="R777" s="71"/>
    </row>
    <row r="778" spans="1:20" hidden="1">
      <c r="A778" s="47">
        <v>44761.291666666664</v>
      </c>
      <c r="B778" s="47">
        <v>44761.791666666664</v>
      </c>
      <c r="C778" t="s">
        <v>182</v>
      </c>
      <c r="D778" t="s">
        <v>86</v>
      </c>
      <c r="E778" t="s">
        <v>85</v>
      </c>
      <c r="F778" t="s">
        <v>62</v>
      </c>
      <c r="G778" t="s">
        <v>93</v>
      </c>
      <c r="H778" t="s">
        <v>140</v>
      </c>
      <c r="I778" t="s">
        <v>97</v>
      </c>
      <c r="J7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Garde£JOUR£VOL£LOGNES£19/07/2022</v>
      </c>
      <c r="K7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8">
        <f>ROUND(MOD(Tableau_Effectifs_Dept[[#This Row],[GardDteDebut]],1),5)</f>
        <v>0.29166999999999998</v>
      </c>
      <c r="M778">
        <f>ROUND(MOD(Tableau_Effectifs_Dept[[#This Row],[GardDteFin]],1),5)</f>
        <v>0.79166999999999998</v>
      </c>
      <c r="N7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8" s="71">
        <f>MAX(IF(Tableau_Effectifs_Dept[[#This Row],[Créneau TOT]]&gt;0,Tableau_Effectifs_Dept[[#This Row],[Créneau TOT]]-Tableau_Effectifs_Dept[[#This Row],[Créneau J]],0),0)</f>
        <v>0</v>
      </c>
      <c r="Q778" s="71">
        <f>ROUND(HOUR(Tableau_Effectifs_Dept[[#This Row],[Créneau J]])/12,1)</f>
        <v>0</v>
      </c>
      <c r="R778" s="71"/>
    </row>
    <row r="779" spans="1:20" hidden="1">
      <c r="A779" s="47">
        <v>44761.291666666664</v>
      </c>
      <c r="B779" s="47">
        <v>44761.791666666664</v>
      </c>
      <c r="C779" t="s">
        <v>182</v>
      </c>
      <c r="D779" t="s">
        <v>86</v>
      </c>
      <c r="E779" t="s">
        <v>85</v>
      </c>
      <c r="F779" t="s">
        <v>62</v>
      </c>
      <c r="G779" t="s">
        <v>93</v>
      </c>
      <c r="H779" t="s">
        <v>140</v>
      </c>
      <c r="I779" t="s">
        <v>97</v>
      </c>
      <c r="J7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Garde£JOUR£VOL£LOGNES£19/07/2022</v>
      </c>
      <c r="K7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9">
        <f>ROUND(MOD(Tableau_Effectifs_Dept[[#This Row],[GardDteDebut]],1),5)</f>
        <v>0.29166999999999998</v>
      </c>
      <c r="M779">
        <f>ROUND(MOD(Tableau_Effectifs_Dept[[#This Row],[GardDteFin]],1),5)</f>
        <v>0.79166999999999998</v>
      </c>
      <c r="N7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9" s="71">
        <f>MAX(IF(Tableau_Effectifs_Dept[[#This Row],[Créneau TOT]]&gt;0,Tableau_Effectifs_Dept[[#This Row],[Créneau TOT]]-Tableau_Effectifs_Dept[[#This Row],[Créneau J]],0),0)</f>
        <v>0</v>
      </c>
      <c r="Q779" s="71">
        <f>ROUND(HOUR(Tableau_Effectifs_Dept[[#This Row],[Créneau J]])/12,1)</f>
        <v>0</v>
      </c>
      <c r="R779" s="71"/>
    </row>
    <row r="780" spans="1:20" hidden="1">
      <c r="A780" s="47">
        <v>44761.291666666664</v>
      </c>
      <c r="B780" s="47">
        <v>44761.791666666664</v>
      </c>
      <c r="C780" t="s">
        <v>182</v>
      </c>
      <c r="D780" t="s">
        <v>86</v>
      </c>
      <c r="E780" t="s">
        <v>85</v>
      </c>
      <c r="F780" t="s">
        <v>62</v>
      </c>
      <c r="G780" t="s">
        <v>93</v>
      </c>
      <c r="H780" t="s">
        <v>140</v>
      </c>
      <c r="I780" t="s">
        <v>97</v>
      </c>
      <c r="J7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Garde£JOUR£VOL£LOGNES£19/07/2022</v>
      </c>
      <c r="K7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0">
        <f>ROUND(MOD(Tableau_Effectifs_Dept[[#This Row],[GardDteDebut]],1),5)</f>
        <v>0.29166999999999998</v>
      </c>
      <c r="M780">
        <f>ROUND(MOD(Tableau_Effectifs_Dept[[#This Row],[GardDteFin]],1),5)</f>
        <v>0.79166999999999998</v>
      </c>
      <c r="N7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0" s="71">
        <f>MAX(IF(Tableau_Effectifs_Dept[[#This Row],[Créneau TOT]]&gt;0,Tableau_Effectifs_Dept[[#This Row],[Créneau TOT]]-Tableau_Effectifs_Dept[[#This Row],[Créneau J]],0),0)</f>
        <v>0</v>
      </c>
      <c r="Q780" s="71">
        <f>ROUND(HOUR(Tableau_Effectifs_Dept[[#This Row],[Créneau J]])/12,1)</f>
        <v>0</v>
      </c>
      <c r="R780" s="71"/>
    </row>
    <row r="781" spans="1:20" hidden="1">
      <c r="A781" s="47">
        <v>44761.291666666664</v>
      </c>
      <c r="B781" s="47">
        <v>44761.791666666664</v>
      </c>
      <c r="C781" t="s">
        <v>182</v>
      </c>
      <c r="D781" t="s">
        <v>86</v>
      </c>
      <c r="E781" t="s">
        <v>85</v>
      </c>
      <c r="F781" t="s">
        <v>62</v>
      </c>
      <c r="G781" t="s">
        <v>93</v>
      </c>
      <c r="H781" t="s">
        <v>141</v>
      </c>
      <c r="I781" t="s">
        <v>97</v>
      </c>
      <c r="J7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Garde£JOUR£PRO£LOGNES£19/07/2022</v>
      </c>
      <c r="K7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1">
        <f>ROUND(MOD(Tableau_Effectifs_Dept[[#This Row],[GardDteDebut]],1),5)</f>
        <v>0.29166999999999998</v>
      </c>
      <c r="M781">
        <f>ROUND(MOD(Tableau_Effectifs_Dept[[#This Row],[GardDteFin]],1),5)</f>
        <v>0.79166999999999998</v>
      </c>
      <c r="N7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1" s="71">
        <f>MAX(IF(Tableau_Effectifs_Dept[[#This Row],[Créneau TOT]]&gt;0,Tableau_Effectifs_Dept[[#This Row],[Créneau TOT]]-Tableau_Effectifs_Dept[[#This Row],[Créneau J]],0),0)</f>
        <v>0</v>
      </c>
      <c r="Q781" s="71">
        <f>ROUND(HOUR(Tableau_Effectifs_Dept[[#This Row],[Créneau J]])/12,1)</f>
        <v>0</v>
      </c>
      <c r="R781" s="71"/>
    </row>
    <row r="782" spans="1:20" hidden="1">
      <c r="A782" s="47">
        <v>44761.291666666664</v>
      </c>
      <c r="B782" s="47">
        <v>44762.291666666664</v>
      </c>
      <c r="C782" t="s">
        <v>182</v>
      </c>
      <c r="D782" t="s">
        <v>86</v>
      </c>
      <c r="E782" t="s">
        <v>86</v>
      </c>
      <c r="F782" t="s">
        <v>62</v>
      </c>
      <c r="G782" t="s">
        <v>93</v>
      </c>
      <c r="H782" t="s">
        <v>141</v>
      </c>
      <c r="I782" t="s">
        <v>98</v>
      </c>
      <c r="J7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Garde£24H£PRO£LOGNES£19/07/2022</v>
      </c>
      <c r="K7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2">
        <f>ROUND(MOD(Tableau_Effectifs_Dept[[#This Row],[GardDteDebut]],1),5)</f>
        <v>0.29166999999999998</v>
      </c>
      <c r="M782">
        <f>ROUND(MOD(Tableau_Effectifs_Dept[[#This Row],[GardDteFin]],1),5)</f>
        <v>0.29166999999999998</v>
      </c>
      <c r="N7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2" s="71">
        <f>MAX(IF(Tableau_Effectifs_Dept[[#This Row],[Créneau TOT]]&gt;0,Tableau_Effectifs_Dept[[#This Row],[Créneau TOT]]-Tableau_Effectifs_Dept[[#This Row],[Créneau J]],0),0)</f>
        <v>0</v>
      </c>
      <c r="Q782" s="71">
        <f>ROUND(HOUR(Tableau_Effectifs_Dept[[#This Row],[Créneau J]])/12,1)</f>
        <v>0</v>
      </c>
      <c r="R782" s="71"/>
    </row>
    <row r="783" spans="1:20" hidden="1">
      <c r="A783" s="47">
        <v>44761.291666666664</v>
      </c>
      <c r="B783" s="47">
        <v>44761.791666666664</v>
      </c>
      <c r="C783" t="s">
        <v>182</v>
      </c>
      <c r="D783" t="s">
        <v>86</v>
      </c>
      <c r="E783" t="s">
        <v>85</v>
      </c>
      <c r="F783" t="s">
        <v>62</v>
      </c>
      <c r="G783" t="s">
        <v>93</v>
      </c>
      <c r="H783" t="s">
        <v>141</v>
      </c>
      <c r="I783" t="s">
        <v>97</v>
      </c>
      <c r="J7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Garde£JOUR£PRO£LOGNES£19/07/2022</v>
      </c>
      <c r="K7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3">
        <f>ROUND(MOD(Tableau_Effectifs_Dept[[#This Row],[GardDteDebut]],1),5)</f>
        <v>0.29166999999999998</v>
      </c>
      <c r="M783">
        <f>ROUND(MOD(Tableau_Effectifs_Dept[[#This Row],[GardDteFin]],1),5)</f>
        <v>0.79166999999999998</v>
      </c>
      <c r="N7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3" s="71">
        <f>MAX(IF(Tableau_Effectifs_Dept[[#This Row],[Créneau TOT]]&gt;0,Tableau_Effectifs_Dept[[#This Row],[Créneau TOT]]-Tableau_Effectifs_Dept[[#This Row],[Créneau J]],0),0)</f>
        <v>0</v>
      </c>
      <c r="Q783" s="71">
        <f>ROUND(HOUR(Tableau_Effectifs_Dept[[#This Row],[Créneau J]])/12,1)</f>
        <v>0</v>
      </c>
      <c r="R783" s="71"/>
    </row>
    <row r="784" spans="1:20" hidden="1">
      <c r="A784" s="47">
        <v>44761.291666666664</v>
      </c>
      <c r="B784" s="47">
        <v>44761.791666666664</v>
      </c>
      <c r="C784" t="s">
        <v>182</v>
      </c>
      <c r="D784" t="s">
        <v>86</v>
      </c>
      <c r="E784" t="s">
        <v>85</v>
      </c>
      <c r="F784" t="s">
        <v>62</v>
      </c>
      <c r="G784" t="s">
        <v>93</v>
      </c>
      <c r="H784" t="s">
        <v>140</v>
      </c>
      <c r="I784" t="s">
        <v>97</v>
      </c>
      <c r="J7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Garde£JOUR£VOL£LOGNES£19/07/2022</v>
      </c>
      <c r="K7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4">
        <f>ROUND(MOD(Tableau_Effectifs_Dept[[#This Row],[GardDteDebut]],1),5)</f>
        <v>0.29166999999999998</v>
      </c>
      <c r="M784">
        <f>ROUND(MOD(Tableau_Effectifs_Dept[[#This Row],[GardDteFin]],1),5)</f>
        <v>0.79166999999999998</v>
      </c>
      <c r="N7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4" s="71">
        <f>MAX(IF(Tableau_Effectifs_Dept[[#This Row],[Créneau TOT]]&gt;0,Tableau_Effectifs_Dept[[#This Row],[Créneau TOT]]-Tableau_Effectifs_Dept[[#This Row],[Créneau J]],0),0)</f>
        <v>0</v>
      </c>
      <c r="Q784" s="71">
        <f>ROUND(HOUR(Tableau_Effectifs_Dept[[#This Row],[Créneau J]])/12,1)</f>
        <v>0</v>
      </c>
      <c r="R784" s="71"/>
    </row>
    <row r="785" spans="1:18" hidden="1">
      <c r="A785" s="47">
        <v>44761.291666666664</v>
      </c>
      <c r="B785" s="47">
        <v>44762.291666666664</v>
      </c>
      <c r="C785" t="s">
        <v>182</v>
      </c>
      <c r="D785" t="s">
        <v>86</v>
      </c>
      <c r="E785" t="s">
        <v>86</v>
      </c>
      <c r="F785" t="s">
        <v>62</v>
      </c>
      <c r="G785" t="s">
        <v>93</v>
      </c>
      <c r="H785" t="s">
        <v>141</v>
      </c>
      <c r="I785" t="s">
        <v>98</v>
      </c>
      <c r="J7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Garde£24H£PRO£LOGNES£19/07/2022</v>
      </c>
      <c r="K7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5">
        <f>ROUND(MOD(Tableau_Effectifs_Dept[[#This Row],[GardDteDebut]],1),5)</f>
        <v>0.29166999999999998</v>
      </c>
      <c r="M785">
        <f>ROUND(MOD(Tableau_Effectifs_Dept[[#This Row],[GardDteFin]],1),5)</f>
        <v>0.29166999999999998</v>
      </c>
      <c r="N7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5" s="71">
        <f>MAX(IF(Tableau_Effectifs_Dept[[#This Row],[Créneau TOT]]&gt;0,Tableau_Effectifs_Dept[[#This Row],[Créneau TOT]]-Tableau_Effectifs_Dept[[#This Row],[Créneau J]],0),0)</f>
        <v>0</v>
      </c>
      <c r="Q785" s="71">
        <f>ROUND(HOUR(Tableau_Effectifs_Dept[[#This Row],[Créneau J]])/12,1)</f>
        <v>0</v>
      </c>
      <c r="R785" s="71"/>
    </row>
    <row r="786" spans="1:18" hidden="1">
      <c r="A786" s="47">
        <v>44761.291666666664</v>
      </c>
      <c r="B786" s="47">
        <v>44762.291666666664</v>
      </c>
      <c r="C786" t="s">
        <v>182</v>
      </c>
      <c r="D786" t="s">
        <v>86</v>
      </c>
      <c r="E786" t="s">
        <v>86</v>
      </c>
      <c r="F786" t="s">
        <v>62</v>
      </c>
      <c r="G786" t="s">
        <v>93</v>
      </c>
      <c r="H786" t="s">
        <v>141</v>
      </c>
      <c r="I786" t="s">
        <v>98</v>
      </c>
      <c r="J7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Garde£24H£PRO£LOGNES£19/07/2022</v>
      </c>
      <c r="K7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6">
        <f>ROUND(MOD(Tableau_Effectifs_Dept[[#This Row],[GardDteDebut]],1),5)</f>
        <v>0.29166999999999998</v>
      </c>
      <c r="M786">
        <f>ROUND(MOD(Tableau_Effectifs_Dept[[#This Row],[GardDteFin]],1),5)</f>
        <v>0.29166999999999998</v>
      </c>
      <c r="N7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6" s="71">
        <f>MAX(IF(Tableau_Effectifs_Dept[[#This Row],[Créneau TOT]]&gt;0,Tableau_Effectifs_Dept[[#This Row],[Créneau TOT]]-Tableau_Effectifs_Dept[[#This Row],[Créneau J]],0),0)</f>
        <v>0</v>
      </c>
      <c r="Q786" s="71">
        <f>ROUND(HOUR(Tableau_Effectifs_Dept[[#This Row],[Créneau J]])/12,1)</f>
        <v>0</v>
      </c>
      <c r="R786" s="71"/>
    </row>
    <row r="787" spans="1:18" hidden="1">
      <c r="A787" s="47">
        <v>44761.291666666664</v>
      </c>
      <c r="B787" s="47">
        <v>44762.291666666664</v>
      </c>
      <c r="C787" t="s">
        <v>182</v>
      </c>
      <c r="D787" t="s">
        <v>86</v>
      </c>
      <c r="E787" t="s">
        <v>86</v>
      </c>
      <c r="F787" t="s">
        <v>62</v>
      </c>
      <c r="G787" t="s">
        <v>93</v>
      </c>
      <c r="H787" t="s">
        <v>141</v>
      </c>
      <c r="I787" t="s">
        <v>98</v>
      </c>
      <c r="J7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Garde£24H£PRO£LOGNES£19/07/2022</v>
      </c>
      <c r="K7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7">
        <f>ROUND(MOD(Tableau_Effectifs_Dept[[#This Row],[GardDteDebut]],1),5)</f>
        <v>0.29166999999999998</v>
      </c>
      <c r="M787">
        <f>ROUND(MOD(Tableau_Effectifs_Dept[[#This Row],[GardDteFin]],1),5)</f>
        <v>0.29166999999999998</v>
      </c>
      <c r="N7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7" s="71">
        <f>MAX(IF(Tableau_Effectifs_Dept[[#This Row],[Créneau TOT]]&gt;0,Tableau_Effectifs_Dept[[#This Row],[Créneau TOT]]-Tableau_Effectifs_Dept[[#This Row],[Créneau J]],0),0)</f>
        <v>0</v>
      </c>
      <c r="Q787" s="71">
        <f>ROUND(HOUR(Tableau_Effectifs_Dept[[#This Row],[Créneau J]])/12,1)</f>
        <v>0</v>
      </c>
      <c r="R787" s="71"/>
    </row>
    <row r="788" spans="1:18" hidden="1">
      <c r="A788" s="47">
        <v>44761.291666666664</v>
      </c>
      <c r="B788" s="47">
        <v>44762.291666666664</v>
      </c>
      <c r="C788" t="s">
        <v>182</v>
      </c>
      <c r="D788" t="s">
        <v>86</v>
      </c>
      <c r="E788" t="s">
        <v>86</v>
      </c>
      <c r="F788" t="s">
        <v>62</v>
      </c>
      <c r="G788" t="s">
        <v>93</v>
      </c>
      <c r="H788" t="s">
        <v>140</v>
      </c>
      <c r="I788" t="s">
        <v>98</v>
      </c>
      <c r="J7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Garde£24H£VOL£LOGNES£19/07/2022</v>
      </c>
      <c r="K7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8">
        <f>ROUND(MOD(Tableau_Effectifs_Dept[[#This Row],[GardDteDebut]],1),5)</f>
        <v>0.29166999999999998</v>
      </c>
      <c r="M788">
        <f>ROUND(MOD(Tableau_Effectifs_Dept[[#This Row],[GardDteFin]],1),5)</f>
        <v>0.29166999999999998</v>
      </c>
      <c r="N7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8" s="71">
        <f>MAX(IF(Tableau_Effectifs_Dept[[#This Row],[Créneau TOT]]&gt;0,Tableau_Effectifs_Dept[[#This Row],[Créneau TOT]]-Tableau_Effectifs_Dept[[#This Row],[Créneau J]],0),0)</f>
        <v>0</v>
      </c>
      <c r="Q788" s="71">
        <f>ROUND(HOUR(Tableau_Effectifs_Dept[[#This Row],[Créneau J]])/12,1)</f>
        <v>0</v>
      </c>
      <c r="R788" s="71"/>
    </row>
    <row r="789" spans="1:18" hidden="1">
      <c r="A789" s="47">
        <v>44761.291666666664</v>
      </c>
      <c r="B789" s="47">
        <v>44762.291666666664</v>
      </c>
      <c r="C789" t="s">
        <v>182</v>
      </c>
      <c r="D789" t="s">
        <v>86</v>
      </c>
      <c r="E789" t="s">
        <v>86</v>
      </c>
      <c r="F789" t="s">
        <v>62</v>
      </c>
      <c r="G789" t="s">
        <v>93</v>
      </c>
      <c r="H789" t="s">
        <v>140</v>
      </c>
      <c r="I789" t="s">
        <v>98</v>
      </c>
      <c r="J7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Garde£24H£VOL£LOGNES£19/07/2022</v>
      </c>
      <c r="K7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9">
        <f>ROUND(MOD(Tableau_Effectifs_Dept[[#This Row],[GardDteDebut]],1),5)</f>
        <v>0.29166999999999998</v>
      </c>
      <c r="M789">
        <f>ROUND(MOD(Tableau_Effectifs_Dept[[#This Row],[GardDteFin]],1),5)</f>
        <v>0.29166999999999998</v>
      </c>
      <c r="N7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9" s="71">
        <f>MAX(IF(Tableau_Effectifs_Dept[[#This Row],[Créneau TOT]]&gt;0,Tableau_Effectifs_Dept[[#This Row],[Créneau TOT]]-Tableau_Effectifs_Dept[[#This Row],[Créneau J]],0),0)</f>
        <v>0</v>
      </c>
      <c r="Q789" s="71">
        <f>ROUND(HOUR(Tableau_Effectifs_Dept[[#This Row],[Créneau J]])/12,1)</f>
        <v>0</v>
      </c>
      <c r="R789" s="71"/>
    </row>
    <row r="790" spans="1:18" hidden="1">
      <c r="A790" s="47">
        <v>44761.291666666664</v>
      </c>
      <c r="B790" s="47">
        <v>44762.291666666664</v>
      </c>
      <c r="C790" t="s">
        <v>182</v>
      </c>
      <c r="D790" t="s">
        <v>86</v>
      </c>
      <c r="E790" t="s">
        <v>86</v>
      </c>
      <c r="F790" t="s">
        <v>62</v>
      </c>
      <c r="G790" t="s">
        <v>93</v>
      </c>
      <c r="H790" t="s">
        <v>141</v>
      </c>
      <c r="I790" t="s">
        <v>98</v>
      </c>
      <c r="J7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Garde£24H£PRO£LOGNES£19/07/2022</v>
      </c>
      <c r="K7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0">
        <f>ROUND(MOD(Tableau_Effectifs_Dept[[#This Row],[GardDteDebut]],1),5)</f>
        <v>0.29166999999999998</v>
      </c>
      <c r="M790">
        <f>ROUND(MOD(Tableau_Effectifs_Dept[[#This Row],[GardDteFin]],1),5)</f>
        <v>0.29166999999999998</v>
      </c>
      <c r="N7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0" s="71">
        <f>MAX(IF(Tableau_Effectifs_Dept[[#This Row],[Créneau TOT]]&gt;0,Tableau_Effectifs_Dept[[#This Row],[Créneau TOT]]-Tableau_Effectifs_Dept[[#This Row],[Créneau J]],0),0)</f>
        <v>0</v>
      </c>
      <c r="Q790" s="71">
        <f>ROUND(HOUR(Tableau_Effectifs_Dept[[#This Row],[Créneau J]])/12,1)</f>
        <v>0</v>
      </c>
      <c r="R790" s="71"/>
    </row>
    <row r="791" spans="1:18" hidden="1">
      <c r="A791" s="47">
        <v>44761.291666666664</v>
      </c>
      <c r="B791" s="47">
        <v>44762.291666666664</v>
      </c>
      <c r="C791" t="s">
        <v>182</v>
      </c>
      <c r="D791" t="s">
        <v>86</v>
      </c>
      <c r="E791" t="s">
        <v>86</v>
      </c>
      <c r="F791" t="s">
        <v>62</v>
      </c>
      <c r="G791" t="s">
        <v>93</v>
      </c>
      <c r="H791" t="s">
        <v>141</v>
      </c>
      <c r="I791" t="s">
        <v>98</v>
      </c>
      <c r="J7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Garde£24H£PRO£LOGNES£19/07/2022</v>
      </c>
      <c r="K7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1">
        <f>ROUND(MOD(Tableau_Effectifs_Dept[[#This Row],[GardDteDebut]],1),5)</f>
        <v>0.29166999999999998</v>
      </c>
      <c r="M791">
        <f>ROUND(MOD(Tableau_Effectifs_Dept[[#This Row],[GardDteFin]],1),5)</f>
        <v>0.29166999999999998</v>
      </c>
      <c r="N7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1" s="71">
        <f>MAX(IF(Tableau_Effectifs_Dept[[#This Row],[Créneau TOT]]&gt;0,Tableau_Effectifs_Dept[[#This Row],[Créneau TOT]]-Tableau_Effectifs_Dept[[#This Row],[Créneau J]],0),0)</f>
        <v>0</v>
      </c>
      <c r="Q791" s="71">
        <f>ROUND(HOUR(Tableau_Effectifs_Dept[[#This Row],[Créneau J]])/12,1)</f>
        <v>0</v>
      </c>
      <c r="R791" s="71"/>
    </row>
    <row r="792" spans="1:18" hidden="1">
      <c r="A792" s="47">
        <v>44761.291666666664</v>
      </c>
      <c r="B792" s="47">
        <v>44761.791666666664</v>
      </c>
      <c r="C792" t="s">
        <v>182</v>
      </c>
      <c r="D792" t="s">
        <v>86</v>
      </c>
      <c r="E792" t="s">
        <v>85</v>
      </c>
      <c r="F792" t="s">
        <v>49</v>
      </c>
      <c r="G792" t="s">
        <v>93</v>
      </c>
      <c r="H792" t="s">
        <v>140</v>
      </c>
      <c r="I792" t="s">
        <v>97</v>
      </c>
      <c r="J7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Garde£JOUR£VOL£MEAUX£19/07/2022</v>
      </c>
      <c r="K7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2">
        <f>ROUND(MOD(Tableau_Effectifs_Dept[[#This Row],[GardDteDebut]],1),5)</f>
        <v>0.29166999999999998</v>
      </c>
      <c r="M792">
        <f>ROUND(MOD(Tableau_Effectifs_Dept[[#This Row],[GardDteFin]],1),5)</f>
        <v>0.79166999999999998</v>
      </c>
      <c r="N7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2" s="71">
        <f>MAX(IF(Tableau_Effectifs_Dept[[#This Row],[Créneau TOT]]&gt;0,Tableau_Effectifs_Dept[[#This Row],[Créneau TOT]]-Tableau_Effectifs_Dept[[#This Row],[Créneau J]],0),0)</f>
        <v>0</v>
      </c>
      <c r="Q792" s="71">
        <f>ROUND(HOUR(Tableau_Effectifs_Dept[[#This Row],[Créneau J]])/12,1)</f>
        <v>0</v>
      </c>
      <c r="R792" s="71"/>
    </row>
    <row r="793" spans="1:18" hidden="1">
      <c r="A793" s="47">
        <v>44761.291666666664</v>
      </c>
      <c r="B793" s="47">
        <v>44761.791666666664</v>
      </c>
      <c r="C793" t="s">
        <v>182</v>
      </c>
      <c r="D793" t="s">
        <v>86</v>
      </c>
      <c r="E793" t="s">
        <v>85</v>
      </c>
      <c r="F793" t="s">
        <v>49</v>
      </c>
      <c r="G793" t="s">
        <v>93</v>
      </c>
      <c r="H793" t="s">
        <v>141</v>
      </c>
      <c r="I793" t="s">
        <v>97</v>
      </c>
      <c r="J7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Garde£JOUR£PRO£MEAUX£19/07/2022</v>
      </c>
      <c r="K7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3">
        <f>ROUND(MOD(Tableau_Effectifs_Dept[[#This Row],[GardDteDebut]],1),5)</f>
        <v>0.29166999999999998</v>
      </c>
      <c r="M793">
        <f>ROUND(MOD(Tableau_Effectifs_Dept[[#This Row],[GardDteFin]],1),5)</f>
        <v>0.79166999999999998</v>
      </c>
      <c r="N7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3" s="71">
        <f>MAX(IF(Tableau_Effectifs_Dept[[#This Row],[Créneau TOT]]&gt;0,Tableau_Effectifs_Dept[[#This Row],[Créneau TOT]]-Tableau_Effectifs_Dept[[#This Row],[Créneau J]],0),0)</f>
        <v>0</v>
      </c>
      <c r="Q793" s="71">
        <f>ROUND(HOUR(Tableau_Effectifs_Dept[[#This Row],[Créneau J]])/12,1)</f>
        <v>0</v>
      </c>
      <c r="R793" s="71"/>
    </row>
    <row r="794" spans="1:18" hidden="1">
      <c r="A794" s="47">
        <v>44761.291666666664</v>
      </c>
      <c r="B794" s="47">
        <v>44761.791666666664</v>
      </c>
      <c r="C794" t="s">
        <v>182</v>
      </c>
      <c r="D794" t="s">
        <v>86</v>
      </c>
      <c r="E794" t="s">
        <v>85</v>
      </c>
      <c r="F794" t="s">
        <v>49</v>
      </c>
      <c r="G794" t="s">
        <v>93</v>
      </c>
      <c r="H794" t="s">
        <v>141</v>
      </c>
      <c r="I794" t="s">
        <v>97</v>
      </c>
      <c r="J7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Garde£JOUR£PRO£MEAUX£19/07/2022</v>
      </c>
      <c r="K7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4">
        <f>ROUND(MOD(Tableau_Effectifs_Dept[[#This Row],[GardDteDebut]],1),5)</f>
        <v>0.29166999999999998</v>
      </c>
      <c r="M794">
        <f>ROUND(MOD(Tableau_Effectifs_Dept[[#This Row],[GardDteFin]],1),5)</f>
        <v>0.79166999999999998</v>
      </c>
      <c r="N7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4" s="71">
        <f>MAX(IF(Tableau_Effectifs_Dept[[#This Row],[Créneau TOT]]&gt;0,Tableau_Effectifs_Dept[[#This Row],[Créneau TOT]]-Tableau_Effectifs_Dept[[#This Row],[Créneau J]],0),0)</f>
        <v>0</v>
      </c>
      <c r="Q794" s="71">
        <f>ROUND(HOUR(Tableau_Effectifs_Dept[[#This Row],[Créneau J]])/12,1)</f>
        <v>0</v>
      </c>
      <c r="R794" s="71"/>
    </row>
    <row r="795" spans="1:18" hidden="1">
      <c r="A795" s="47">
        <v>44761.291666666664</v>
      </c>
      <c r="B795" s="47">
        <v>44762.291666666664</v>
      </c>
      <c r="C795" t="s">
        <v>182</v>
      </c>
      <c r="D795" t="s">
        <v>86</v>
      </c>
      <c r="E795" t="s">
        <v>86</v>
      </c>
      <c r="F795" t="s">
        <v>49</v>
      </c>
      <c r="G795" t="s">
        <v>93</v>
      </c>
      <c r="H795" t="s">
        <v>141</v>
      </c>
      <c r="I795" t="s">
        <v>98</v>
      </c>
      <c r="J7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Garde£24H£PRO£MEAUX£19/07/2022</v>
      </c>
      <c r="K7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5">
        <f>ROUND(MOD(Tableau_Effectifs_Dept[[#This Row],[GardDteDebut]],1),5)</f>
        <v>0.29166999999999998</v>
      </c>
      <c r="M795">
        <f>ROUND(MOD(Tableau_Effectifs_Dept[[#This Row],[GardDteFin]],1),5)</f>
        <v>0.29166999999999998</v>
      </c>
      <c r="N7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5" s="71">
        <f>MAX(IF(Tableau_Effectifs_Dept[[#This Row],[Créneau TOT]]&gt;0,Tableau_Effectifs_Dept[[#This Row],[Créneau TOT]]-Tableau_Effectifs_Dept[[#This Row],[Créneau J]],0),0)</f>
        <v>0</v>
      </c>
      <c r="Q795" s="71">
        <f>ROUND(HOUR(Tableau_Effectifs_Dept[[#This Row],[Créneau J]])/12,1)</f>
        <v>0</v>
      </c>
      <c r="R795" s="71"/>
    </row>
    <row r="796" spans="1:18" hidden="1">
      <c r="A796" s="47">
        <v>44761.291666666664</v>
      </c>
      <c r="B796" s="47">
        <v>44762.291666666664</v>
      </c>
      <c r="C796" t="s">
        <v>182</v>
      </c>
      <c r="D796" t="s">
        <v>86</v>
      </c>
      <c r="E796" t="s">
        <v>86</v>
      </c>
      <c r="F796" t="s">
        <v>49</v>
      </c>
      <c r="G796" t="s">
        <v>93</v>
      </c>
      <c r="H796" t="s">
        <v>141</v>
      </c>
      <c r="I796" t="s">
        <v>98</v>
      </c>
      <c r="J7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Garde£24H£PRO£MEAUX£19/07/2022</v>
      </c>
      <c r="K7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6">
        <f>ROUND(MOD(Tableau_Effectifs_Dept[[#This Row],[GardDteDebut]],1),5)</f>
        <v>0.29166999999999998</v>
      </c>
      <c r="M796">
        <f>ROUND(MOD(Tableau_Effectifs_Dept[[#This Row],[GardDteFin]],1),5)</f>
        <v>0.29166999999999998</v>
      </c>
      <c r="N7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6" s="71">
        <f>MAX(IF(Tableau_Effectifs_Dept[[#This Row],[Créneau TOT]]&gt;0,Tableau_Effectifs_Dept[[#This Row],[Créneau TOT]]-Tableau_Effectifs_Dept[[#This Row],[Créneau J]],0),0)</f>
        <v>0</v>
      </c>
      <c r="Q796" s="71">
        <f>ROUND(HOUR(Tableau_Effectifs_Dept[[#This Row],[Créneau J]])/12,1)</f>
        <v>0</v>
      </c>
      <c r="R796" s="71"/>
    </row>
    <row r="797" spans="1:18" hidden="1">
      <c r="A797" s="47">
        <v>44761.291666666664</v>
      </c>
      <c r="B797" s="47">
        <v>44761.791666666664</v>
      </c>
      <c r="C797" t="s">
        <v>182</v>
      </c>
      <c r="D797" t="s">
        <v>86</v>
      </c>
      <c r="E797" t="s">
        <v>85</v>
      </c>
      <c r="F797" t="s">
        <v>49</v>
      </c>
      <c r="G797" t="s">
        <v>93</v>
      </c>
      <c r="H797" t="s">
        <v>141</v>
      </c>
      <c r="I797" t="s">
        <v>97</v>
      </c>
      <c r="J7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Garde£JOUR£PRO£MEAUX£19/07/2022</v>
      </c>
      <c r="K7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7">
        <f>ROUND(MOD(Tableau_Effectifs_Dept[[#This Row],[GardDteDebut]],1),5)</f>
        <v>0.29166999999999998</v>
      </c>
      <c r="M797">
        <f>ROUND(MOD(Tableau_Effectifs_Dept[[#This Row],[GardDteFin]],1),5)</f>
        <v>0.79166999999999998</v>
      </c>
      <c r="N7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7" s="71">
        <f>MAX(IF(Tableau_Effectifs_Dept[[#This Row],[Créneau TOT]]&gt;0,Tableau_Effectifs_Dept[[#This Row],[Créneau TOT]]-Tableau_Effectifs_Dept[[#This Row],[Créneau J]],0),0)</f>
        <v>0</v>
      </c>
      <c r="Q797" s="71">
        <f>ROUND(HOUR(Tableau_Effectifs_Dept[[#This Row],[Créneau J]])/12,1)</f>
        <v>0</v>
      </c>
      <c r="R797" s="71"/>
    </row>
    <row r="798" spans="1:18" hidden="1">
      <c r="A798" s="47">
        <v>44761.291666666664</v>
      </c>
      <c r="B798" s="47">
        <v>44762.291666666664</v>
      </c>
      <c r="C798" t="s">
        <v>182</v>
      </c>
      <c r="D798" t="s">
        <v>86</v>
      </c>
      <c r="E798" t="s">
        <v>86</v>
      </c>
      <c r="F798" t="s">
        <v>49</v>
      </c>
      <c r="G798" t="s">
        <v>93</v>
      </c>
      <c r="H798" t="s">
        <v>140</v>
      </c>
      <c r="I798" t="s">
        <v>98</v>
      </c>
      <c r="J7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Garde£24H£VOL£MEAUX£19/07/2022</v>
      </c>
      <c r="K7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8">
        <f>ROUND(MOD(Tableau_Effectifs_Dept[[#This Row],[GardDteDebut]],1),5)</f>
        <v>0.29166999999999998</v>
      </c>
      <c r="M798">
        <f>ROUND(MOD(Tableau_Effectifs_Dept[[#This Row],[GardDteFin]],1),5)</f>
        <v>0.29166999999999998</v>
      </c>
      <c r="N7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8" s="71">
        <f>MAX(IF(Tableau_Effectifs_Dept[[#This Row],[Créneau TOT]]&gt;0,Tableau_Effectifs_Dept[[#This Row],[Créneau TOT]]-Tableau_Effectifs_Dept[[#This Row],[Créneau J]],0),0)</f>
        <v>0</v>
      </c>
      <c r="Q798" s="71">
        <f>ROUND(HOUR(Tableau_Effectifs_Dept[[#This Row],[Créneau J]])/12,1)</f>
        <v>0</v>
      </c>
      <c r="R798" s="71"/>
    </row>
    <row r="799" spans="1:18" hidden="1">
      <c r="A799" s="47">
        <v>44761.291666666664</v>
      </c>
      <c r="B799" s="47">
        <v>44762.291666666664</v>
      </c>
      <c r="C799" t="s">
        <v>182</v>
      </c>
      <c r="D799" t="s">
        <v>86</v>
      </c>
      <c r="E799" t="s">
        <v>86</v>
      </c>
      <c r="F799" t="s">
        <v>49</v>
      </c>
      <c r="G799" t="s">
        <v>93</v>
      </c>
      <c r="H799" t="s">
        <v>141</v>
      </c>
      <c r="I799" t="s">
        <v>98</v>
      </c>
      <c r="J7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Garde£24H£PRO£MEAUX£19/07/2022</v>
      </c>
      <c r="K7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9">
        <f>ROUND(MOD(Tableau_Effectifs_Dept[[#This Row],[GardDteDebut]],1),5)</f>
        <v>0.29166999999999998</v>
      </c>
      <c r="M799">
        <f>ROUND(MOD(Tableau_Effectifs_Dept[[#This Row],[GardDteFin]],1),5)</f>
        <v>0.29166999999999998</v>
      </c>
      <c r="N7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9" s="71">
        <f>MAX(IF(Tableau_Effectifs_Dept[[#This Row],[Créneau TOT]]&gt;0,Tableau_Effectifs_Dept[[#This Row],[Créneau TOT]]-Tableau_Effectifs_Dept[[#This Row],[Créneau J]],0),0)</f>
        <v>0</v>
      </c>
      <c r="Q799" s="71">
        <f>ROUND(HOUR(Tableau_Effectifs_Dept[[#This Row],[Créneau J]])/12,1)</f>
        <v>0</v>
      </c>
      <c r="R799" s="71"/>
    </row>
    <row r="800" spans="1:18" hidden="1">
      <c r="A800" s="47">
        <v>44761.291666666664</v>
      </c>
      <c r="B800" s="47">
        <v>44762.291666666664</v>
      </c>
      <c r="C800" t="s">
        <v>182</v>
      </c>
      <c r="D800" t="s">
        <v>86</v>
      </c>
      <c r="E800" t="s">
        <v>86</v>
      </c>
      <c r="F800" t="s">
        <v>49</v>
      </c>
      <c r="G800" t="s">
        <v>93</v>
      </c>
      <c r="H800" t="s">
        <v>141</v>
      </c>
      <c r="I800" t="s">
        <v>98</v>
      </c>
      <c r="J8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Garde£24H£PRO£MEAUX£19/07/2022</v>
      </c>
      <c r="K8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0">
        <f>ROUND(MOD(Tableau_Effectifs_Dept[[#This Row],[GardDteDebut]],1),5)</f>
        <v>0.29166999999999998</v>
      </c>
      <c r="M800">
        <f>ROUND(MOD(Tableau_Effectifs_Dept[[#This Row],[GardDteFin]],1),5)</f>
        <v>0.29166999999999998</v>
      </c>
      <c r="N8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0" s="71">
        <f>MAX(IF(Tableau_Effectifs_Dept[[#This Row],[Créneau TOT]]&gt;0,Tableau_Effectifs_Dept[[#This Row],[Créneau TOT]]-Tableau_Effectifs_Dept[[#This Row],[Créneau J]],0),0)</f>
        <v>0</v>
      </c>
      <c r="Q800" s="71">
        <f>ROUND(HOUR(Tableau_Effectifs_Dept[[#This Row],[Créneau J]])/12,1)</f>
        <v>0</v>
      </c>
      <c r="R800" s="71"/>
    </row>
    <row r="801" spans="1:18" hidden="1">
      <c r="A801" s="47">
        <v>44761.291666666664</v>
      </c>
      <c r="B801" s="47">
        <v>44761.791666666664</v>
      </c>
      <c r="C801" t="s">
        <v>182</v>
      </c>
      <c r="D801" t="s">
        <v>86</v>
      </c>
      <c r="E801" t="s">
        <v>85</v>
      </c>
      <c r="F801" t="s">
        <v>49</v>
      </c>
      <c r="G801" t="s">
        <v>93</v>
      </c>
      <c r="H801" t="s">
        <v>141</v>
      </c>
      <c r="I801" t="s">
        <v>97</v>
      </c>
      <c r="J8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Garde£JOUR£PRO£MEAUX£19/07/2022</v>
      </c>
      <c r="K8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1">
        <f>ROUND(MOD(Tableau_Effectifs_Dept[[#This Row],[GardDteDebut]],1),5)</f>
        <v>0.29166999999999998</v>
      </c>
      <c r="M801">
        <f>ROUND(MOD(Tableau_Effectifs_Dept[[#This Row],[GardDteFin]],1),5)</f>
        <v>0.79166999999999998</v>
      </c>
      <c r="N8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1" s="71">
        <f>MAX(IF(Tableau_Effectifs_Dept[[#This Row],[Créneau TOT]]&gt;0,Tableau_Effectifs_Dept[[#This Row],[Créneau TOT]]-Tableau_Effectifs_Dept[[#This Row],[Créneau J]],0),0)</f>
        <v>0</v>
      </c>
      <c r="Q801" s="71">
        <f>ROUND(HOUR(Tableau_Effectifs_Dept[[#This Row],[Créneau J]])/12,1)</f>
        <v>0</v>
      </c>
      <c r="R801" s="71"/>
    </row>
    <row r="802" spans="1:18" hidden="1">
      <c r="A802" s="47">
        <v>44761.291666666664</v>
      </c>
      <c r="B802" s="47">
        <v>44762.291666666664</v>
      </c>
      <c r="C802" t="s">
        <v>182</v>
      </c>
      <c r="D802" t="s">
        <v>86</v>
      </c>
      <c r="E802" t="s">
        <v>86</v>
      </c>
      <c r="F802" t="s">
        <v>49</v>
      </c>
      <c r="G802" t="s">
        <v>93</v>
      </c>
      <c r="H802" t="s">
        <v>141</v>
      </c>
      <c r="I802" t="s">
        <v>98</v>
      </c>
      <c r="J8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Garde£24H£PRO£MEAUX£19/07/2022</v>
      </c>
      <c r="K8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2">
        <f>ROUND(MOD(Tableau_Effectifs_Dept[[#This Row],[GardDteDebut]],1),5)</f>
        <v>0.29166999999999998</v>
      </c>
      <c r="M802">
        <f>ROUND(MOD(Tableau_Effectifs_Dept[[#This Row],[GardDteFin]],1),5)</f>
        <v>0.29166999999999998</v>
      </c>
      <c r="N8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2" s="71">
        <f>MAX(IF(Tableau_Effectifs_Dept[[#This Row],[Créneau TOT]]&gt;0,Tableau_Effectifs_Dept[[#This Row],[Créneau TOT]]-Tableau_Effectifs_Dept[[#This Row],[Créneau J]],0),0)</f>
        <v>0</v>
      </c>
      <c r="Q802" s="71">
        <f>ROUND(HOUR(Tableau_Effectifs_Dept[[#This Row],[Créneau J]])/12,1)</f>
        <v>0</v>
      </c>
      <c r="R802" s="71"/>
    </row>
    <row r="803" spans="1:18" hidden="1">
      <c r="A803" s="47">
        <v>44761.291666666664</v>
      </c>
      <c r="B803" s="47">
        <v>44761.791666666664</v>
      </c>
      <c r="C803" t="s">
        <v>182</v>
      </c>
      <c r="D803" t="s">
        <v>86</v>
      </c>
      <c r="E803" t="s">
        <v>85</v>
      </c>
      <c r="F803" t="s">
        <v>49</v>
      </c>
      <c r="G803" t="s">
        <v>93</v>
      </c>
      <c r="H803" t="s">
        <v>141</v>
      </c>
      <c r="I803" t="s">
        <v>97</v>
      </c>
      <c r="J8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Garde£JOUR£PRO£MEAUX£19/07/2022</v>
      </c>
      <c r="K8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3">
        <f>ROUND(MOD(Tableau_Effectifs_Dept[[#This Row],[GardDteDebut]],1),5)</f>
        <v>0.29166999999999998</v>
      </c>
      <c r="M803">
        <f>ROUND(MOD(Tableau_Effectifs_Dept[[#This Row],[GardDteFin]],1),5)</f>
        <v>0.79166999999999998</v>
      </c>
      <c r="N8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3" s="71">
        <f>MAX(IF(Tableau_Effectifs_Dept[[#This Row],[Créneau TOT]]&gt;0,Tableau_Effectifs_Dept[[#This Row],[Créneau TOT]]-Tableau_Effectifs_Dept[[#This Row],[Créneau J]],0),0)</f>
        <v>0</v>
      </c>
      <c r="Q803" s="71">
        <f>ROUND(HOUR(Tableau_Effectifs_Dept[[#This Row],[Créneau J]])/12,1)</f>
        <v>0</v>
      </c>
      <c r="R803" s="71"/>
    </row>
    <row r="804" spans="1:18" hidden="1">
      <c r="A804" s="47">
        <v>44761.291666666664</v>
      </c>
      <c r="B804" s="47">
        <v>44762.291666666664</v>
      </c>
      <c r="C804" t="s">
        <v>182</v>
      </c>
      <c r="D804" t="s">
        <v>86</v>
      </c>
      <c r="E804" t="s">
        <v>86</v>
      </c>
      <c r="F804" t="s">
        <v>49</v>
      </c>
      <c r="G804" t="s">
        <v>93</v>
      </c>
      <c r="H804" t="s">
        <v>141</v>
      </c>
      <c r="I804" t="s">
        <v>98</v>
      </c>
      <c r="J8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Garde£24H£PRO£MEAUX£19/07/2022</v>
      </c>
      <c r="K8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4">
        <f>ROUND(MOD(Tableau_Effectifs_Dept[[#This Row],[GardDteDebut]],1),5)</f>
        <v>0.29166999999999998</v>
      </c>
      <c r="M804">
        <f>ROUND(MOD(Tableau_Effectifs_Dept[[#This Row],[GardDteFin]],1),5)</f>
        <v>0.29166999999999998</v>
      </c>
      <c r="N8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4" s="71">
        <f>MAX(IF(Tableau_Effectifs_Dept[[#This Row],[Créneau TOT]]&gt;0,Tableau_Effectifs_Dept[[#This Row],[Créneau TOT]]-Tableau_Effectifs_Dept[[#This Row],[Créneau J]],0),0)</f>
        <v>0</v>
      </c>
      <c r="Q804" s="71">
        <f>ROUND(HOUR(Tableau_Effectifs_Dept[[#This Row],[Créneau J]])/12,1)</f>
        <v>0</v>
      </c>
      <c r="R804" s="71"/>
    </row>
    <row r="805" spans="1:18" hidden="1">
      <c r="A805" s="47">
        <v>44761.291666666664</v>
      </c>
      <c r="B805" s="47">
        <v>44762.291666666664</v>
      </c>
      <c r="C805" t="s">
        <v>182</v>
      </c>
      <c r="D805" t="s">
        <v>86</v>
      </c>
      <c r="E805" t="s">
        <v>86</v>
      </c>
      <c r="F805" t="s">
        <v>49</v>
      </c>
      <c r="G805" t="s">
        <v>93</v>
      </c>
      <c r="H805" t="s">
        <v>141</v>
      </c>
      <c r="I805" t="s">
        <v>98</v>
      </c>
      <c r="J8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Garde£24H£PRO£MEAUX£19/07/2022</v>
      </c>
      <c r="K8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5">
        <f>ROUND(MOD(Tableau_Effectifs_Dept[[#This Row],[GardDteDebut]],1),5)</f>
        <v>0.29166999999999998</v>
      </c>
      <c r="M805">
        <f>ROUND(MOD(Tableau_Effectifs_Dept[[#This Row],[GardDteFin]],1),5)</f>
        <v>0.29166999999999998</v>
      </c>
      <c r="N8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5" s="71">
        <f>MAX(IF(Tableau_Effectifs_Dept[[#This Row],[Créneau TOT]]&gt;0,Tableau_Effectifs_Dept[[#This Row],[Créneau TOT]]-Tableau_Effectifs_Dept[[#This Row],[Créneau J]],0),0)</f>
        <v>0</v>
      </c>
      <c r="Q805" s="71">
        <f>ROUND(HOUR(Tableau_Effectifs_Dept[[#This Row],[Créneau J]])/12,1)</f>
        <v>0</v>
      </c>
      <c r="R805" s="71"/>
    </row>
    <row r="806" spans="1:18" hidden="1">
      <c r="A806" s="47">
        <v>44761.291666666664</v>
      </c>
      <c r="B806" s="47">
        <v>44762.291666666664</v>
      </c>
      <c r="C806" t="s">
        <v>182</v>
      </c>
      <c r="D806" t="s">
        <v>86</v>
      </c>
      <c r="E806" t="s">
        <v>86</v>
      </c>
      <c r="F806" t="s">
        <v>49</v>
      </c>
      <c r="G806" t="s">
        <v>93</v>
      </c>
      <c r="H806" t="s">
        <v>141</v>
      </c>
      <c r="I806" t="s">
        <v>98</v>
      </c>
      <c r="J8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Garde£24H£PRO£MEAUX£19/07/2022</v>
      </c>
      <c r="K8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6">
        <f>ROUND(MOD(Tableau_Effectifs_Dept[[#This Row],[GardDteDebut]],1),5)</f>
        <v>0.29166999999999998</v>
      </c>
      <c r="M806">
        <f>ROUND(MOD(Tableau_Effectifs_Dept[[#This Row],[GardDteFin]],1),5)</f>
        <v>0.29166999999999998</v>
      </c>
      <c r="N8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6" s="71">
        <f>MAX(IF(Tableau_Effectifs_Dept[[#This Row],[Créneau TOT]]&gt;0,Tableau_Effectifs_Dept[[#This Row],[Créneau TOT]]-Tableau_Effectifs_Dept[[#This Row],[Créneau J]],0),0)</f>
        <v>0</v>
      </c>
      <c r="Q806" s="71">
        <f>ROUND(HOUR(Tableau_Effectifs_Dept[[#This Row],[Créneau J]])/12,1)</f>
        <v>0</v>
      </c>
      <c r="R806" s="71"/>
    </row>
    <row r="807" spans="1:18" hidden="1">
      <c r="A807" s="47">
        <v>44761.291666666664</v>
      </c>
      <c r="B807" s="47">
        <v>44761.791666666664</v>
      </c>
      <c r="C807" t="s">
        <v>182</v>
      </c>
      <c r="D807" t="s">
        <v>86</v>
      </c>
      <c r="E807" t="s">
        <v>85</v>
      </c>
      <c r="F807" t="s">
        <v>19</v>
      </c>
      <c r="G807" t="s">
        <v>93</v>
      </c>
      <c r="H807" t="s">
        <v>141</v>
      </c>
      <c r="I807" t="s">
        <v>97</v>
      </c>
      <c r="J8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Garde£JOUR£PRO£MELUN£19/07/2022</v>
      </c>
      <c r="K8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7">
        <f>ROUND(MOD(Tableau_Effectifs_Dept[[#This Row],[GardDteDebut]],1),5)</f>
        <v>0.29166999999999998</v>
      </c>
      <c r="M807">
        <f>ROUND(MOD(Tableau_Effectifs_Dept[[#This Row],[GardDteFin]],1),5)</f>
        <v>0.79166999999999998</v>
      </c>
      <c r="N8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7" s="71">
        <f>MAX(IF(Tableau_Effectifs_Dept[[#This Row],[Créneau TOT]]&gt;0,Tableau_Effectifs_Dept[[#This Row],[Créneau TOT]]-Tableau_Effectifs_Dept[[#This Row],[Créneau J]],0),0)</f>
        <v>0</v>
      </c>
      <c r="Q807" s="71">
        <f>ROUND(HOUR(Tableau_Effectifs_Dept[[#This Row],[Créneau J]])/12,1)</f>
        <v>0</v>
      </c>
      <c r="R807" s="71"/>
    </row>
    <row r="808" spans="1:18" hidden="1">
      <c r="A808" s="47">
        <v>44761.291666666664</v>
      </c>
      <c r="B808" s="47">
        <v>44761.791666666664</v>
      </c>
      <c r="C808" t="s">
        <v>182</v>
      </c>
      <c r="D808" t="s">
        <v>86</v>
      </c>
      <c r="E808" t="s">
        <v>85</v>
      </c>
      <c r="F808" t="s">
        <v>19</v>
      </c>
      <c r="G808" t="s">
        <v>93</v>
      </c>
      <c r="H808" t="s">
        <v>141</v>
      </c>
      <c r="I808" t="s">
        <v>97</v>
      </c>
      <c r="J8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Garde£JOUR£PRO£MELUN£19/07/2022</v>
      </c>
      <c r="K8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8">
        <f>ROUND(MOD(Tableau_Effectifs_Dept[[#This Row],[GardDteDebut]],1),5)</f>
        <v>0.29166999999999998</v>
      </c>
      <c r="M808">
        <f>ROUND(MOD(Tableau_Effectifs_Dept[[#This Row],[GardDteFin]],1),5)</f>
        <v>0.79166999999999998</v>
      </c>
      <c r="N8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8" s="71">
        <f>MAX(IF(Tableau_Effectifs_Dept[[#This Row],[Créneau TOT]]&gt;0,Tableau_Effectifs_Dept[[#This Row],[Créneau TOT]]-Tableau_Effectifs_Dept[[#This Row],[Créneau J]],0),0)</f>
        <v>0</v>
      </c>
      <c r="Q808" s="71">
        <f>ROUND(HOUR(Tableau_Effectifs_Dept[[#This Row],[Créneau J]])/12,1)</f>
        <v>0</v>
      </c>
      <c r="R808" s="71"/>
    </row>
    <row r="809" spans="1:18" hidden="1">
      <c r="A809" s="47">
        <v>44761.291666666664</v>
      </c>
      <c r="B809" s="47">
        <v>44761.791666666664</v>
      </c>
      <c r="C809" t="s">
        <v>182</v>
      </c>
      <c r="D809" t="s">
        <v>86</v>
      </c>
      <c r="E809" t="s">
        <v>85</v>
      </c>
      <c r="F809" t="s">
        <v>19</v>
      </c>
      <c r="G809" t="s">
        <v>93</v>
      </c>
      <c r="H809" t="s">
        <v>140</v>
      </c>
      <c r="I809" t="s">
        <v>97</v>
      </c>
      <c r="J8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Garde£JOUR£VOL£MELUN£19/07/2022</v>
      </c>
      <c r="K8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9">
        <f>ROUND(MOD(Tableau_Effectifs_Dept[[#This Row],[GardDteDebut]],1),5)</f>
        <v>0.29166999999999998</v>
      </c>
      <c r="M809">
        <f>ROUND(MOD(Tableau_Effectifs_Dept[[#This Row],[GardDteFin]],1),5)</f>
        <v>0.79166999999999998</v>
      </c>
      <c r="N8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9" s="71">
        <f>MAX(IF(Tableau_Effectifs_Dept[[#This Row],[Créneau TOT]]&gt;0,Tableau_Effectifs_Dept[[#This Row],[Créneau TOT]]-Tableau_Effectifs_Dept[[#This Row],[Créneau J]],0),0)</f>
        <v>0</v>
      </c>
      <c r="Q809" s="71">
        <f>ROUND(HOUR(Tableau_Effectifs_Dept[[#This Row],[Créneau J]])/12,1)</f>
        <v>0</v>
      </c>
      <c r="R809" s="71"/>
    </row>
    <row r="810" spans="1:18" hidden="1">
      <c r="A810" s="47">
        <v>44761.291666666664</v>
      </c>
      <c r="B810" s="47">
        <v>44761.791666666664</v>
      </c>
      <c r="C810" t="s">
        <v>182</v>
      </c>
      <c r="D810" t="s">
        <v>86</v>
      </c>
      <c r="E810" t="s">
        <v>85</v>
      </c>
      <c r="F810" t="s">
        <v>19</v>
      </c>
      <c r="G810" t="s">
        <v>93</v>
      </c>
      <c r="H810" t="s">
        <v>141</v>
      </c>
      <c r="I810" t="s">
        <v>97</v>
      </c>
      <c r="J8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Garde£JOUR£PRO£MELUN£19/07/2022</v>
      </c>
      <c r="K8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0">
        <f>ROUND(MOD(Tableau_Effectifs_Dept[[#This Row],[GardDteDebut]],1),5)</f>
        <v>0.29166999999999998</v>
      </c>
      <c r="M810">
        <f>ROUND(MOD(Tableau_Effectifs_Dept[[#This Row],[GardDteFin]],1),5)</f>
        <v>0.79166999999999998</v>
      </c>
      <c r="N8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0" s="71">
        <f>MAX(IF(Tableau_Effectifs_Dept[[#This Row],[Créneau TOT]]&gt;0,Tableau_Effectifs_Dept[[#This Row],[Créneau TOT]]-Tableau_Effectifs_Dept[[#This Row],[Créneau J]],0),0)</f>
        <v>0</v>
      </c>
      <c r="Q810" s="71">
        <f>ROUND(HOUR(Tableau_Effectifs_Dept[[#This Row],[Créneau J]])/12,1)</f>
        <v>0</v>
      </c>
      <c r="R810" s="71"/>
    </row>
    <row r="811" spans="1:18" hidden="1">
      <c r="A811" s="47">
        <v>44761.291666666664</v>
      </c>
      <c r="B811" s="47">
        <v>44761.791666666664</v>
      </c>
      <c r="C811" t="s">
        <v>182</v>
      </c>
      <c r="D811" t="s">
        <v>86</v>
      </c>
      <c r="E811" t="s">
        <v>85</v>
      </c>
      <c r="F811" t="s">
        <v>19</v>
      </c>
      <c r="G811" t="s">
        <v>93</v>
      </c>
      <c r="H811" t="s">
        <v>140</v>
      </c>
      <c r="I811" t="s">
        <v>97</v>
      </c>
      <c r="J8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Garde£JOUR£VOL£MELUN£19/07/2022</v>
      </c>
      <c r="K8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1">
        <f>ROUND(MOD(Tableau_Effectifs_Dept[[#This Row],[GardDteDebut]],1),5)</f>
        <v>0.29166999999999998</v>
      </c>
      <c r="M811">
        <f>ROUND(MOD(Tableau_Effectifs_Dept[[#This Row],[GardDteFin]],1),5)</f>
        <v>0.79166999999999998</v>
      </c>
      <c r="N8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1" s="71">
        <f>MAX(IF(Tableau_Effectifs_Dept[[#This Row],[Créneau TOT]]&gt;0,Tableau_Effectifs_Dept[[#This Row],[Créneau TOT]]-Tableau_Effectifs_Dept[[#This Row],[Créneau J]],0),0)</f>
        <v>0</v>
      </c>
      <c r="Q811" s="71">
        <f>ROUND(HOUR(Tableau_Effectifs_Dept[[#This Row],[Créneau J]])/12,1)</f>
        <v>0</v>
      </c>
      <c r="R811" s="71"/>
    </row>
    <row r="812" spans="1:18" hidden="1">
      <c r="A812" s="47">
        <v>44761.291666666664</v>
      </c>
      <c r="B812" s="47">
        <v>44761.791666666664</v>
      </c>
      <c r="C812" t="s">
        <v>182</v>
      </c>
      <c r="D812" t="s">
        <v>86</v>
      </c>
      <c r="E812" t="s">
        <v>85</v>
      </c>
      <c r="F812" t="s">
        <v>19</v>
      </c>
      <c r="G812" t="s">
        <v>93</v>
      </c>
      <c r="H812" t="s">
        <v>141</v>
      </c>
      <c r="I812" t="s">
        <v>97</v>
      </c>
      <c r="J8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Garde£JOUR£PRO£MELUN£19/07/2022</v>
      </c>
      <c r="K8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2">
        <f>ROUND(MOD(Tableau_Effectifs_Dept[[#This Row],[GardDteDebut]],1),5)</f>
        <v>0.29166999999999998</v>
      </c>
      <c r="M812">
        <f>ROUND(MOD(Tableau_Effectifs_Dept[[#This Row],[GardDteFin]],1),5)</f>
        <v>0.79166999999999998</v>
      </c>
      <c r="N8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2" s="71">
        <f>MAX(IF(Tableau_Effectifs_Dept[[#This Row],[Créneau TOT]]&gt;0,Tableau_Effectifs_Dept[[#This Row],[Créneau TOT]]-Tableau_Effectifs_Dept[[#This Row],[Créneau J]],0),0)</f>
        <v>0</v>
      </c>
      <c r="Q812" s="71">
        <f>ROUND(HOUR(Tableau_Effectifs_Dept[[#This Row],[Créneau J]])/12,1)</f>
        <v>0</v>
      </c>
      <c r="R812" s="71"/>
    </row>
    <row r="813" spans="1:18" hidden="1">
      <c r="A813" s="47">
        <v>44761.291666666664</v>
      </c>
      <c r="B813" s="47">
        <v>44761.791666666664</v>
      </c>
      <c r="C813" t="s">
        <v>182</v>
      </c>
      <c r="D813" t="s">
        <v>86</v>
      </c>
      <c r="E813" t="s">
        <v>85</v>
      </c>
      <c r="F813" t="s">
        <v>19</v>
      </c>
      <c r="G813" t="s">
        <v>93</v>
      </c>
      <c r="H813" t="s">
        <v>141</v>
      </c>
      <c r="I813" t="s">
        <v>97</v>
      </c>
      <c r="J8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Garde£JOUR£PRO£MELUN£19/07/2022</v>
      </c>
      <c r="K8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3">
        <f>ROUND(MOD(Tableau_Effectifs_Dept[[#This Row],[GardDteDebut]],1),5)</f>
        <v>0.29166999999999998</v>
      </c>
      <c r="M813">
        <f>ROUND(MOD(Tableau_Effectifs_Dept[[#This Row],[GardDteFin]],1),5)</f>
        <v>0.79166999999999998</v>
      </c>
      <c r="N8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3" s="71">
        <f>MAX(IF(Tableau_Effectifs_Dept[[#This Row],[Créneau TOT]]&gt;0,Tableau_Effectifs_Dept[[#This Row],[Créneau TOT]]-Tableau_Effectifs_Dept[[#This Row],[Créneau J]],0),0)</f>
        <v>0</v>
      </c>
      <c r="Q813" s="71">
        <f>ROUND(HOUR(Tableau_Effectifs_Dept[[#This Row],[Créneau J]])/12,1)</f>
        <v>0</v>
      </c>
      <c r="R813" s="71"/>
    </row>
    <row r="814" spans="1:18" hidden="1">
      <c r="A814" s="47">
        <v>44761.291666666664</v>
      </c>
      <c r="B814" s="47">
        <v>44762.291666666664</v>
      </c>
      <c r="C814" t="s">
        <v>182</v>
      </c>
      <c r="D814" t="s">
        <v>86</v>
      </c>
      <c r="E814" t="s">
        <v>86</v>
      </c>
      <c r="F814" t="s">
        <v>19</v>
      </c>
      <c r="G814" t="s">
        <v>93</v>
      </c>
      <c r="H814" t="s">
        <v>141</v>
      </c>
      <c r="I814" t="s">
        <v>98</v>
      </c>
      <c r="J8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Garde£24H£PRO£MELUN£19/07/2022</v>
      </c>
      <c r="K8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4">
        <f>ROUND(MOD(Tableau_Effectifs_Dept[[#This Row],[GardDteDebut]],1),5)</f>
        <v>0.29166999999999998</v>
      </c>
      <c r="M814">
        <f>ROUND(MOD(Tableau_Effectifs_Dept[[#This Row],[GardDteFin]],1),5)</f>
        <v>0.29166999999999998</v>
      </c>
      <c r="N8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4" s="71">
        <f>MAX(IF(Tableau_Effectifs_Dept[[#This Row],[Créneau TOT]]&gt;0,Tableau_Effectifs_Dept[[#This Row],[Créneau TOT]]-Tableau_Effectifs_Dept[[#This Row],[Créneau J]],0),0)</f>
        <v>0</v>
      </c>
      <c r="Q814" s="71">
        <f>ROUND(HOUR(Tableau_Effectifs_Dept[[#This Row],[Créneau J]])/12,1)</f>
        <v>0</v>
      </c>
      <c r="R814" s="71"/>
    </row>
    <row r="815" spans="1:18" hidden="1">
      <c r="A815" s="47">
        <v>44761.291666666664</v>
      </c>
      <c r="B815" s="47">
        <v>44762.291666666664</v>
      </c>
      <c r="C815" t="s">
        <v>182</v>
      </c>
      <c r="D815" t="s">
        <v>86</v>
      </c>
      <c r="E815" t="s">
        <v>86</v>
      </c>
      <c r="F815" t="s">
        <v>19</v>
      </c>
      <c r="G815" t="s">
        <v>93</v>
      </c>
      <c r="H815" t="s">
        <v>141</v>
      </c>
      <c r="I815" t="s">
        <v>98</v>
      </c>
      <c r="J8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Garde£24H£PRO£MELUN£19/07/2022</v>
      </c>
      <c r="K8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5">
        <f>ROUND(MOD(Tableau_Effectifs_Dept[[#This Row],[GardDteDebut]],1),5)</f>
        <v>0.29166999999999998</v>
      </c>
      <c r="M815">
        <f>ROUND(MOD(Tableau_Effectifs_Dept[[#This Row],[GardDteFin]],1),5)</f>
        <v>0.29166999999999998</v>
      </c>
      <c r="N8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5" s="71">
        <f>MAX(IF(Tableau_Effectifs_Dept[[#This Row],[Créneau TOT]]&gt;0,Tableau_Effectifs_Dept[[#This Row],[Créneau TOT]]-Tableau_Effectifs_Dept[[#This Row],[Créneau J]],0),0)</f>
        <v>0</v>
      </c>
      <c r="Q815" s="71">
        <f>ROUND(HOUR(Tableau_Effectifs_Dept[[#This Row],[Créneau J]])/12,1)</f>
        <v>0</v>
      </c>
      <c r="R815" s="71"/>
    </row>
    <row r="816" spans="1:18" hidden="1">
      <c r="A816" s="47">
        <v>44761.291666666664</v>
      </c>
      <c r="B816" s="47">
        <v>44762.291666666664</v>
      </c>
      <c r="C816" t="s">
        <v>182</v>
      </c>
      <c r="D816" t="s">
        <v>86</v>
      </c>
      <c r="E816" t="s">
        <v>86</v>
      </c>
      <c r="F816" t="s">
        <v>19</v>
      </c>
      <c r="G816" t="s">
        <v>102</v>
      </c>
      <c r="H816" t="s">
        <v>141</v>
      </c>
      <c r="I816" t="s">
        <v>98</v>
      </c>
      <c r="J8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Autre£24H£PRO£MELUN£19/07/2022</v>
      </c>
      <c r="K8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6">
        <f>ROUND(MOD(Tableau_Effectifs_Dept[[#This Row],[GardDteDebut]],1),5)</f>
        <v>0.29166999999999998</v>
      </c>
      <c r="M816">
        <f>ROUND(MOD(Tableau_Effectifs_Dept[[#This Row],[GardDteFin]],1),5)</f>
        <v>0.29166999999999998</v>
      </c>
      <c r="N8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6" s="71">
        <f>MAX(IF(Tableau_Effectifs_Dept[[#This Row],[Créneau TOT]]&gt;0,Tableau_Effectifs_Dept[[#This Row],[Créneau TOT]]-Tableau_Effectifs_Dept[[#This Row],[Créneau J]],0),0)</f>
        <v>0</v>
      </c>
      <c r="Q816" s="71">
        <f>ROUND(HOUR(Tableau_Effectifs_Dept[[#This Row],[Créneau J]])/12,1)</f>
        <v>0</v>
      </c>
      <c r="R816" s="71"/>
    </row>
    <row r="817" spans="1:18" hidden="1">
      <c r="A817" s="47">
        <v>44761.291666666664</v>
      </c>
      <c r="B817" s="47">
        <v>44761.791666666664</v>
      </c>
      <c r="C817" t="s">
        <v>182</v>
      </c>
      <c r="D817" t="s">
        <v>86</v>
      </c>
      <c r="E817" t="s">
        <v>85</v>
      </c>
      <c r="F817" t="s">
        <v>19</v>
      </c>
      <c r="G817" t="s">
        <v>93</v>
      </c>
      <c r="H817" t="s">
        <v>141</v>
      </c>
      <c r="I817" t="s">
        <v>97</v>
      </c>
      <c r="J8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Garde£JOUR£PRO£MELUN£19/07/2022</v>
      </c>
      <c r="K8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7">
        <f>ROUND(MOD(Tableau_Effectifs_Dept[[#This Row],[GardDteDebut]],1),5)</f>
        <v>0.29166999999999998</v>
      </c>
      <c r="M817">
        <f>ROUND(MOD(Tableau_Effectifs_Dept[[#This Row],[GardDteFin]],1),5)</f>
        <v>0.79166999999999998</v>
      </c>
      <c r="N8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7" s="71">
        <f>MAX(IF(Tableau_Effectifs_Dept[[#This Row],[Créneau TOT]]&gt;0,Tableau_Effectifs_Dept[[#This Row],[Créneau TOT]]-Tableau_Effectifs_Dept[[#This Row],[Créneau J]],0),0)</f>
        <v>0</v>
      </c>
      <c r="Q817" s="71">
        <f>ROUND(HOUR(Tableau_Effectifs_Dept[[#This Row],[Créneau J]])/12,1)</f>
        <v>0</v>
      </c>
      <c r="R817" s="71"/>
    </row>
    <row r="818" spans="1:18" hidden="1">
      <c r="A818" s="47">
        <v>44761.291666666664</v>
      </c>
      <c r="B818" s="47">
        <v>44762.291666666664</v>
      </c>
      <c r="C818" t="s">
        <v>182</v>
      </c>
      <c r="D818" t="s">
        <v>86</v>
      </c>
      <c r="E818" t="s">
        <v>86</v>
      </c>
      <c r="F818" t="s">
        <v>19</v>
      </c>
      <c r="G818" t="s">
        <v>93</v>
      </c>
      <c r="H818" t="s">
        <v>141</v>
      </c>
      <c r="I818" t="s">
        <v>98</v>
      </c>
      <c r="J8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Garde£24H£PRO£MELUN£19/07/2022</v>
      </c>
      <c r="K8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8">
        <f>ROUND(MOD(Tableau_Effectifs_Dept[[#This Row],[GardDteDebut]],1),5)</f>
        <v>0.29166999999999998</v>
      </c>
      <c r="M818">
        <f>ROUND(MOD(Tableau_Effectifs_Dept[[#This Row],[GardDteFin]],1),5)</f>
        <v>0.29166999999999998</v>
      </c>
      <c r="N8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8" s="71">
        <f>MAX(IF(Tableau_Effectifs_Dept[[#This Row],[Créneau TOT]]&gt;0,Tableau_Effectifs_Dept[[#This Row],[Créneau TOT]]-Tableau_Effectifs_Dept[[#This Row],[Créneau J]],0),0)</f>
        <v>0</v>
      </c>
      <c r="Q818" s="71">
        <f>ROUND(HOUR(Tableau_Effectifs_Dept[[#This Row],[Créneau J]])/12,1)</f>
        <v>0</v>
      </c>
      <c r="R818" s="71"/>
    </row>
    <row r="819" spans="1:18" hidden="1">
      <c r="A819" s="47">
        <v>44761.291666666664</v>
      </c>
      <c r="B819" s="47">
        <v>44762.291666666664</v>
      </c>
      <c r="C819" t="s">
        <v>182</v>
      </c>
      <c r="D819" t="s">
        <v>86</v>
      </c>
      <c r="E819" t="s">
        <v>86</v>
      </c>
      <c r="F819" t="s">
        <v>19</v>
      </c>
      <c r="G819" t="s">
        <v>93</v>
      </c>
      <c r="H819" t="s">
        <v>140</v>
      </c>
      <c r="I819" t="s">
        <v>98</v>
      </c>
      <c r="J8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Garde£24H£VOL£MELUN£19/07/2022</v>
      </c>
      <c r="K8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9">
        <f>ROUND(MOD(Tableau_Effectifs_Dept[[#This Row],[GardDteDebut]],1),5)</f>
        <v>0.29166999999999998</v>
      </c>
      <c r="M819">
        <f>ROUND(MOD(Tableau_Effectifs_Dept[[#This Row],[GardDteFin]],1),5)</f>
        <v>0.29166999999999998</v>
      </c>
      <c r="N8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9" s="71">
        <f>MAX(IF(Tableau_Effectifs_Dept[[#This Row],[Créneau TOT]]&gt;0,Tableau_Effectifs_Dept[[#This Row],[Créneau TOT]]-Tableau_Effectifs_Dept[[#This Row],[Créneau J]],0),0)</f>
        <v>0</v>
      </c>
      <c r="Q819" s="71">
        <f>ROUND(HOUR(Tableau_Effectifs_Dept[[#This Row],[Créneau J]])/12,1)</f>
        <v>0</v>
      </c>
      <c r="R819" s="71"/>
    </row>
    <row r="820" spans="1:18" hidden="1">
      <c r="A820" s="47">
        <v>44761.291666666664</v>
      </c>
      <c r="B820" s="47">
        <v>44762.291666666664</v>
      </c>
      <c r="C820" t="s">
        <v>182</v>
      </c>
      <c r="D820" t="s">
        <v>86</v>
      </c>
      <c r="E820" t="s">
        <v>86</v>
      </c>
      <c r="F820" t="s">
        <v>19</v>
      </c>
      <c r="G820" t="s">
        <v>93</v>
      </c>
      <c r="H820" t="s">
        <v>141</v>
      </c>
      <c r="I820" t="s">
        <v>98</v>
      </c>
      <c r="J8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Garde£24H£PRO£MELUN£19/07/2022</v>
      </c>
      <c r="K8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20">
        <f>ROUND(MOD(Tableau_Effectifs_Dept[[#This Row],[GardDteDebut]],1),5)</f>
        <v>0.29166999999999998</v>
      </c>
      <c r="M820">
        <f>ROUND(MOD(Tableau_Effectifs_Dept[[#This Row],[GardDteFin]],1),5)</f>
        <v>0.29166999999999998</v>
      </c>
      <c r="N8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20" s="71">
        <f>MAX(IF(Tableau_Effectifs_Dept[[#This Row],[Créneau TOT]]&gt;0,Tableau_Effectifs_Dept[[#This Row],[Créneau TOT]]-Tableau_Effectifs_Dept[[#This Row],[Créneau J]],0),0)</f>
        <v>0</v>
      </c>
      <c r="Q820" s="71">
        <f>ROUND(HOUR(Tableau_Effectifs_Dept[[#This Row],[Créneau J]])/12,1)</f>
        <v>0</v>
      </c>
      <c r="R820" s="71"/>
    </row>
    <row r="821" spans="1:18" hidden="1">
      <c r="A821" s="47">
        <v>44761.291666666664</v>
      </c>
      <c r="B821" s="47">
        <v>44762.291666666664</v>
      </c>
      <c r="C821" t="s">
        <v>182</v>
      </c>
      <c r="D821" t="s">
        <v>86</v>
      </c>
      <c r="E821" t="s">
        <v>86</v>
      </c>
      <c r="F821" t="s">
        <v>19</v>
      </c>
      <c r="G821" t="s">
        <v>93</v>
      </c>
      <c r="H821" t="s">
        <v>141</v>
      </c>
      <c r="I821" t="s">
        <v>98</v>
      </c>
      <c r="J8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Garde£24H£PRO£MELUN£19/07/2022</v>
      </c>
      <c r="K8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21">
        <f>ROUND(MOD(Tableau_Effectifs_Dept[[#This Row],[GardDteDebut]],1),5)</f>
        <v>0.29166999999999998</v>
      </c>
      <c r="M821">
        <f>ROUND(MOD(Tableau_Effectifs_Dept[[#This Row],[GardDteFin]],1),5)</f>
        <v>0.29166999999999998</v>
      </c>
      <c r="N8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21" s="71">
        <f>MAX(IF(Tableau_Effectifs_Dept[[#This Row],[Créneau TOT]]&gt;0,Tableau_Effectifs_Dept[[#This Row],[Créneau TOT]]-Tableau_Effectifs_Dept[[#This Row],[Créneau J]],0),0)</f>
        <v>0</v>
      </c>
      <c r="Q821" s="71">
        <f>ROUND(HOUR(Tableau_Effectifs_Dept[[#This Row],[Créneau J]])/12,1)</f>
        <v>0</v>
      </c>
      <c r="R821" s="71"/>
    </row>
    <row r="822" spans="1:18" hidden="1">
      <c r="A822" s="47">
        <v>44761.291666666664</v>
      </c>
      <c r="B822" s="47">
        <v>44762.291666666664</v>
      </c>
      <c r="C822" t="s">
        <v>182</v>
      </c>
      <c r="D822" t="s">
        <v>86</v>
      </c>
      <c r="E822" t="s">
        <v>86</v>
      </c>
      <c r="F822" t="s">
        <v>19</v>
      </c>
      <c r="G822" t="s">
        <v>102</v>
      </c>
      <c r="H822" t="s">
        <v>141</v>
      </c>
      <c r="I822" t="s">
        <v>98</v>
      </c>
      <c r="J8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Autre£24H£PRO£MELUN£19/07/2022</v>
      </c>
      <c r="K8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22">
        <f>ROUND(MOD(Tableau_Effectifs_Dept[[#This Row],[GardDteDebut]],1),5)</f>
        <v>0.29166999999999998</v>
      </c>
      <c r="M822">
        <f>ROUND(MOD(Tableau_Effectifs_Dept[[#This Row],[GardDteFin]],1),5)</f>
        <v>0.29166999999999998</v>
      </c>
      <c r="N8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22" s="71">
        <f>MAX(IF(Tableau_Effectifs_Dept[[#This Row],[Créneau TOT]]&gt;0,Tableau_Effectifs_Dept[[#This Row],[Créneau TOT]]-Tableau_Effectifs_Dept[[#This Row],[Créneau J]],0),0)</f>
        <v>0</v>
      </c>
      <c r="Q822" s="71">
        <f>ROUND(HOUR(Tableau_Effectifs_Dept[[#This Row],[Créneau J]])/12,1)</f>
        <v>0</v>
      </c>
      <c r="R822" s="71"/>
    </row>
    <row r="823" spans="1:18" hidden="1">
      <c r="A823" s="47">
        <v>44761.291666666664</v>
      </c>
      <c r="B823" s="47">
        <v>44762.291666666664</v>
      </c>
      <c r="C823" t="s">
        <v>182</v>
      </c>
      <c r="D823" t="s">
        <v>86</v>
      </c>
      <c r="E823" t="s">
        <v>86</v>
      </c>
      <c r="F823" t="s">
        <v>19</v>
      </c>
      <c r="G823" t="s">
        <v>93</v>
      </c>
      <c r="H823" t="s">
        <v>141</v>
      </c>
      <c r="I823" t="s">
        <v>98</v>
      </c>
      <c r="J8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Garde£24H£PRO£MELUN£19/07/2022</v>
      </c>
      <c r="K8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23">
        <f>ROUND(MOD(Tableau_Effectifs_Dept[[#This Row],[GardDteDebut]],1),5)</f>
        <v>0.29166999999999998</v>
      </c>
      <c r="M823">
        <f>ROUND(MOD(Tableau_Effectifs_Dept[[#This Row],[GardDteFin]],1),5)</f>
        <v>0.29166999999999998</v>
      </c>
      <c r="N8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23" s="71">
        <f>MAX(IF(Tableau_Effectifs_Dept[[#This Row],[Créneau TOT]]&gt;0,Tableau_Effectifs_Dept[[#This Row],[Créneau TOT]]-Tableau_Effectifs_Dept[[#This Row],[Créneau J]],0),0)</f>
        <v>0</v>
      </c>
      <c r="Q823" s="71">
        <f>ROUND(HOUR(Tableau_Effectifs_Dept[[#This Row],[Créneau J]])/12,1)</f>
        <v>0</v>
      </c>
      <c r="R823" s="71"/>
    </row>
    <row r="824" spans="1:18" hidden="1">
      <c r="A824" s="47">
        <v>44761.291666666664</v>
      </c>
      <c r="B824" s="47">
        <v>44762.291666666664</v>
      </c>
      <c r="C824" t="s">
        <v>182</v>
      </c>
      <c r="D824" t="s">
        <v>86</v>
      </c>
      <c r="E824" t="s">
        <v>86</v>
      </c>
      <c r="F824" t="s">
        <v>19</v>
      </c>
      <c r="G824" t="s">
        <v>93</v>
      </c>
      <c r="H824" t="s">
        <v>141</v>
      </c>
      <c r="I824" t="s">
        <v>98</v>
      </c>
      <c r="J8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Garde£24H£PRO£MELUN£19/07/2022</v>
      </c>
      <c r="K8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24">
        <f>ROUND(MOD(Tableau_Effectifs_Dept[[#This Row],[GardDteDebut]],1),5)</f>
        <v>0.29166999999999998</v>
      </c>
      <c r="M824">
        <f>ROUND(MOD(Tableau_Effectifs_Dept[[#This Row],[GardDteFin]],1),5)</f>
        <v>0.29166999999999998</v>
      </c>
      <c r="N8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24" s="71">
        <f>MAX(IF(Tableau_Effectifs_Dept[[#This Row],[Créneau TOT]]&gt;0,Tableau_Effectifs_Dept[[#This Row],[Créneau TOT]]-Tableau_Effectifs_Dept[[#This Row],[Créneau J]],0),0)</f>
        <v>0</v>
      </c>
      <c r="Q824" s="71">
        <f>ROUND(HOUR(Tableau_Effectifs_Dept[[#This Row],[Créneau J]])/12,1)</f>
        <v>0</v>
      </c>
      <c r="R824" s="71"/>
    </row>
    <row r="825" spans="1:18" hidden="1">
      <c r="A825" s="47">
        <v>44761.291666666664</v>
      </c>
      <c r="B825" s="47">
        <v>44762.291666666664</v>
      </c>
      <c r="C825" t="s">
        <v>182</v>
      </c>
      <c r="D825" t="s">
        <v>86</v>
      </c>
      <c r="E825" t="s">
        <v>86</v>
      </c>
      <c r="F825" t="s">
        <v>19</v>
      </c>
      <c r="G825" t="s">
        <v>102</v>
      </c>
      <c r="H825" t="s">
        <v>141</v>
      </c>
      <c r="I825" t="s">
        <v>98</v>
      </c>
      <c r="J8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Autre£24H£PRO£MELUN£19/07/2022</v>
      </c>
      <c r="K8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25">
        <f>ROUND(MOD(Tableau_Effectifs_Dept[[#This Row],[GardDteDebut]],1),5)</f>
        <v>0.29166999999999998</v>
      </c>
      <c r="M825">
        <f>ROUND(MOD(Tableau_Effectifs_Dept[[#This Row],[GardDteFin]],1),5)</f>
        <v>0.29166999999999998</v>
      </c>
      <c r="N8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25" s="71">
        <f>MAX(IF(Tableau_Effectifs_Dept[[#This Row],[Créneau TOT]]&gt;0,Tableau_Effectifs_Dept[[#This Row],[Créneau TOT]]-Tableau_Effectifs_Dept[[#This Row],[Créneau J]],0),0)</f>
        <v>0</v>
      </c>
      <c r="Q825" s="71">
        <f>ROUND(HOUR(Tableau_Effectifs_Dept[[#This Row],[Créneau J]])/12,1)</f>
        <v>0</v>
      </c>
      <c r="R825" s="71"/>
    </row>
    <row r="826" spans="1:18" hidden="1">
      <c r="A826" s="47">
        <v>44761.291666666664</v>
      </c>
      <c r="B826" s="47">
        <v>44761.791666666664</v>
      </c>
      <c r="C826" t="s">
        <v>182</v>
      </c>
      <c r="D826" t="s">
        <v>86</v>
      </c>
      <c r="E826" t="s">
        <v>85</v>
      </c>
      <c r="F826" t="s">
        <v>50</v>
      </c>
      <c r="G826" t="s">
        <v>99</v>
      </c>
      <c r="H826" t="s">
        <v>141</v>
      </c>
      <c r="I826" t="s">
        <v>97</v>
      </c>
      <c r="J8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IHTS£JOUR£PRO£MITRY-MORY£19/07/2022</v>
      </c>
      <c r="K8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26">
        <f>ROUND(MOD(Tableau_Effectifs_Dept[[#This Row],[GardDteDebut]],1),5)</f>
        <v>0.29166999999999998</v>
      </c>
      <c r="M826">
        <f>ROUND(MOD(Tableau_Effectifs_Dept[[#This Row],[GardDteFin]],1),5)</f>
        <v>0.79166999999999998</v>
      </c>
      <c r="N8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26" s="71">
        <f>MAX(IF(Tableau_Effectifs_Dept[[#This Row],[Créneau TOT]]&gt;0,Tableau_Effectifs_Dept[[#This Row],[Créneau TOT]]-Tableau_Effectifs_Dept[[#This Row],[Créneau J]],0),0)</f>
        <v>0</v>
      </c>
      <c r="Q826" s="71">
        <f>ROUND(HOUR(Tableau_Effectifs_Dept[[#This Row],[Créneau J]])/12,1)</f>
        <v>0</v>
      </c>
      <c r="R826" s="71"/>
    </row>
    <row r="827" spans="1:18" hidden="1">
      <c r="A827" s="47">
        <v>44761.291666666664</v>
      </c>
      <c r="B827" s="47">
        <v>44761.791666666664</v>
      </c>
      <c r="C827" t="s">
        <v>182</v>
      </c>
      <c r="D827" t="s">
        <v>86</v>
      </c>
      <c r="E827" t="s">
        <v>85</v>
      </c>
      <c r="F827" t="s">
        <v>50</v>
      </c>
      <c r="G827" t="s">
        <v>93</v>
      </c>
      <c r="H827" t="s">
        <v>140</v>
      </c>
      <c r="I827" t="s">
        <v>97</v>
      </c>
      <c r="J8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Garde£JOUR£VOL£MITRY-MORY£19/07/2022</v>
      </c>
      <c r="K8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27">
        <f>ROUND(MOD(Tableau_Effectifs_Dept[[#This Row],[GardDteDebut]],1),5)</f>
        <v>0.29166999999999998</v>
      </c>
      <c r="M827">
        <f>ROUND(MOD(Tableau_Effectifs_Dept[[#This Row],[GardDteFin]],1),5)</f>
        <v>0.79166999999999998</v>
      </c>
      <c r="N8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27" s="71">
        <f>MAX(IF(Tableau_Effectifs_Dept[[#This Row],[Créneau TOT]]&gt;0,Tableau_Effectifs_Dept[[#This Row],[Créneau TOT]]-Tableau_Effectifs_Dept[[#This Row],[Créneau J]],0),0)</f>
        <v>0</v>
      </c>
      <c r="Q827" s="71">
        <f>ROUND(HOUR(Tableau_Effectifs_Dept[[#This Row],[Créneau J]])/12,1)</f>
        <v>0</v>
      </c>
      <c r="R827" s="71"/>
    </row>
    <row r="828" spans="1:18" hidden="1">
      <c r="A828" s="47">
        <v>44761.291666666664</v>
      </c>
      <c r="B828" s="47">
        <v>44761.791666666664</v>
      </c>
      <c r="C828" t="s">
        <v>182</v>
      </c>
      <c r="D828" t="s">
        <v>86</v>
      </c>
      <c r="E828" t="s">
        <v>85</v>
      </c>
      <c r="F828" t="s">
        <v>50</v>
      </c>
      <c r="G828" t="s">
        <v>93</v>
      </c>
      <c r="H828" t="s">
        <v>140</v>
      </c>
      <c r="I828" t="s">
        <v>97</v>
      </c>
      <c r="J8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Garde£JOUR£VOL£MITRY-MORY£19/07/2022</v>
      </c>
      <c r="K8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28">
        <f>ROUND(MOD(Tableau_Effectifs_Dept[[#This Row],[GardDteDebut]],1),5)</f>
        <v>0.29166999999999998</v>
      </c>
      <c r="M828">
        <f>ROUND(MOD(Tableau_Effectifs_Dept[[#This Row],[GardDteFin]],1),5)</f>
        <v>0.79166999999999998</v>
      </c>
      <c r="N8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28" s="71">
        <f>MAX(IF(Tableau_Effectifs_Dept[[#This Row],[Créneau TOT]]&gt;0,Tableau_Effectifs_Dept[[#This Row],[Créneau TOT]]-Tableau_Effectifs_Dept[[#This Row],[Créneau J]],0),0)</f>
        <v>0</v>
      </c>
      <c r="Q828" s="71">
        <f>ROUND(HOUR(Tableau_Effectifs_Dept[[#This Row],[Créneau J]])/12,1)</f>
        <v>0</v>
      </c>
      <c r="R828" s="71"/>
    </row>
    <row r="829" spans="1:18" hidden="1">
      <c r="A829" s="47">
        <v>44761.291666666664</v>
      </c>
      <c r="B829" s="47">
        <v>44761.791666666664</v>
      </c>
      <c r="C829" t="s">
        <v>182</v>
      </c>
      <c r="D829" t="s">
        <v>86</v>
      </c>
      <c r="E829" t="s">
        <v>85</v>
      </c>
      <c r="F829" t="s">
        <v>50</v>
      </c>
      <c r="G829" t="s">
        <v>93</v>
      </c>
      <c r="H829" t="s">
        <v>140</v>
      </c>
      <c r="I829" t="s">
        <v>97</v>
      </c>
      <c r="J8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Garde£JOUR£VOL£MITRY-MORY£19/07/2022</v>
      </c>
      <c r="K8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29">
        <f>ROUND(MOD(Tableau_Effectifs_Dept[[#This Row],[GardDteDebut]],1),5)</f>
        <v>0.29166999999999998</v>
      </c>
      <c r="M829">
        <f>ROUND(MOD(Tableau_Effectifs_Dept[[#This Row],[GardDteFin]],1),5)</f>
        <v>0.79166999999999998</v>
      </c>
      <c r="N8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29" s="71">
        <f>MAX(IF(Tableau_Effectifs_Dept[[#This Row],[Créneau TOT]]&gt;0,Tableau_Effectifs_Dept[[#This Row],[Créneau TOT]]-Tableau_Effectifs_Dept[[#This Row],[Créneau J]],0),0)</f>
        <v>0</v>
      </c>
      <c r="Q829" s="71">
        <f>ROUND(HOUR(Tableau_Effectifs_Dept[[#This Row],[Créneau J]])/12,1)</f>
        <v>0</v>
      </c>
      <c r="R829" s="71"/>
    </row>
    <row r="830" spans="1:18" hidden="1">
      <c r="A830" s="47">
        <v>44761.291666666664</v>
      </c>
      <c r="B830" s="47">
        <v>44762.291666666664</v>
      </c>
      <c r="C830" t="s">
        <v>182</v>
      </c>
      <c r="D830" t="s">
        <v>86</v>
      </c>
      <c r="E830" t="s">
        <v>86</v>
      </c>
      <c r="F830" t="s">
        <v>50</v>
      </c>
      <c r="G830" t="s">
        <v>93</v>
      </c>
      <c r="H830" t="s">
        <v>141</v>
      </c>
      <c r="I830" t="s">
        <v>98</v>
      </c>
      <c r="J8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Garde£24H£PRO£MITRY-MORY£19/07/2022</v>
      </c>
      <c r="K8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30">
        <f>ROUND(MOD(Tableau_Effectifs_Dept[[#This Row],[GardDteDebut]],1),5)</f>
        <v>0.29166999999999998</v>
      </c>
      <c r="M830">
        <f>ROUND(MOD(Tableau_Effectifs_Dept[[#This Row],[GardDteFin]],1),5)</f>
        <v>0.29166999999999998</v>
      </c>
      <c r="N8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30" s="71">
        <f>MAX(IF(Tableau_Effectifs_Dept[[#This Row],[Créneau TOT]]&gt;0,Tableau_Effectifs_Dept[[#This Row],[Créneau TOT]]-Tableau_Effectifs_Dept[[#This Row],[Créneau J]],0),0)</f>
        <v>0</v>
      </c>
      <c r="Q830" s="71">
        <f>ROUND(HOUR(Tableau_Effectifs_Dept[[#This Row],[Créneau J]])/12,1)</f>
        <v>0</v>
      </c>
      <c r="R830" s="71"/>
    </row>
    <row r="831" spans="1:18" hidden="1">
      <c r="A831" s="47">
        <v>44761.291666666664</v>
      </c>
      <c r="B831" s="47">
        <v>44761.791666666664</v>
      </c>
      <c r="C831" t="s">
        <v>182</v>
      </c>
      <c r="D831" t="s">
        <v>86</v>
      </c>
      <c r="E831" t="s">
        <v>85</v>
      </c>
      <c r="F831" t="s">
        <v>50</v>
      </c>
      <c r="G831" t="s">
        <v>93</v>
      </c>
      <c r="H831" t="s">
        <v>141</v>
      </c>
      <c r="I831" t="s">
        <v>97</v>
      </c>
      <c r="J8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Garde£JOUR£PRO£MITRY-MORY£19/07/2022</v>
      </c>
      <c r="K8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31">
        <f>ROUND(MOD(Tableau_Effectifs_Dept[[#This Row],[GardDteDebut]],1),5)</f>
        <v>0.29166999999999998</v>
      </c>
      <c r="M831">
        <f>ROUND(MOD(Tableau_Effectifs_Dept[[#This Row],[GardDteFin]],1),5)</f>
        <v>0.79166999999999998</v>
      </c>
      <c r="N8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31" s="71">
        <f>MAX(IF(Tableau_Effectifs_Dept[[#This Row],[Créneau TOT]]&gt;0,Tableau_Effectifs_Dept[[#This Row],[Créneau TOT]]-Tableau_Effectifs_Dept[[#This Row],[Créneau J]],0),0)</f>
        <v>0</v>
      </c>
      <c r="Q831" s="71">
        <f>ROUND(HOUR(Tableau_Effectifs_Dept[[#This Row],[Créneau J]])/12,1)</f>
        <v>0</v>
      </c>
      <c r="R831" s="71"/>
    </row>
    <row r="832" spans="1:18" hidden="1">
      <c r="A832" s="47">
        <v>44761.291666666664</v>
      </c>
      <c r="B832" s="47">
        <v>44762.291666666664</v>
      </c>
      <c r="C832" t="s">
        <v>182</v>
      </c>
      <c r="D832" t="s">
        <v>86</v>
      </c>
      <c r="E832" t="s">
        <v>86</v>
      </c>
      <c r="F832" t="s">
        <v>50</v>
      </c>
      <c r="G832" t="s">
        <v>93</v>
      </c>
      <c r="H832" t="s">
        <v>141</v>
      </c>
      <c r="I832" t="s">
        <v>98</v>
      </c>
      <c r="J8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Garde£24H£PRO£MITRY-MORY£19/07/2022</v>
      </c>
      <c r="K8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32">
        <f>ROUND(MOD(Tableau_Effectifs_Dept[[#This Row],[GardDteDebut]],1),5)</f>
        <v>0.29166999999999998</v>
      </c>
      <c r="M832">
        <f>ROUND(MOD(Tableau_Effectifs_Dept[[#This Row],[GardDteFin]],1),5)</f>
        <v>0.29166999999999998</v>
      </c>
      <c r="N8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32" s="71">
        <f>MAX(IF(Tableau_Effectifs_Dept[[#This Row],[Créneau TOT]]&gt;0,Tableau_Effectifs_Dept[[#This Row],[Créneau TOT]]-Tableau_Effectifs_Dept[[#This Row],[Créneau J]],0),0)</f>
        <v>0</v>
      </c>
      <c r="Q832" s="71">
        <f>ROUND(HOUR(Tableau_Effectifs_Dept[[#This Row],[Créneau J]])/12,1)</f>
        <v>0</v>
      </c>
      <c r="R832" s="71"/>
    </row>
    <row r="833" spans="1:18" hidden="1">
      <c r="A833" s="47">
        <v>44761.291666666664</v>
      </c>
      <c r="B833" s="47">
        <v>44762.291666666664</v>
      </c>
      <c r="C833" t="s">
        <v>182</v>
      </c>
      <c r="D833" t="s">
        <v>86</v>
      </c>
      <c r="E833" t="s">
        <v>86</v>
      </c>
      <c r="F833" t="s">
        <v>50</v>
      </c>
      <c r="G833" t="s">
        <v>93</v>
      </c>
      <c r="H833" t="s">
        <v>141</v>
      </c>
      <c r="I833" t="s">
        <v>98</v>
      </c>
      <c r="J8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Garde£24H£PRO£MITRY-MORY£19/07/2022</v>
      </c>
      <c r="K8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33" s="71">
        <f>ROUND(MOD(Tableau_Effectifs_Dept[[#This Row],[GardDteDebut]],1),5)</f>
        <v>0.29166999999999998</v>
      </c>
      <c r="M833" s="71">
        <f>ROUND(MOD(Tableau_Effectifs_Dept[[#This Row],[GardDteFin]],1),5)</f>
        <v>0.29166999999999998</v>
      </c>
      <c r="N8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33" s="71">
        <f>MAX(IF(Tableau_Effectifs_Dept[[#This Row],[Créneau TOT]]&gt;0,Tableau_Effectifs_Dept[[#This Row],[Créneau TOT]]-Tableau_Effectifs_Dept[[#This Row],[Créneau J]],0),0)</f>
        <v>0</v>
      </c>
      <c r="Q833" s="71">
        <f>ROUND(HOUR(Tableau_Effectifs_Dept[[#This Row],[Créneau J]])/12,1)</f>
        <v>0</v>
      </c>
      <c r="R833" s="71"/>
    </row>
    <row r="834" spans="1:18" hidden="1">
      <c r="A834" s="47">
        <v>44761.291666666664</v>
      </c>
      <c r="B834" s="47">
        <v>44762.291666666664</v>
      </c>
      <c r="C834" t="s">
        <v>182</v>
      </c>
      <c r="D834" t="s">
        <v>86</v>
      </c>
      <c r="E834" t="s">
        <v>86</v>
      </c>
      <c r="F834" t="s">
        <v>50</v>
      </c>
      <c r="G834" t="s">
        <v>93</v>
      </c>
      <c r="H834" t="s">
        <v>141</v>
      </c>
      <c r="I834" t="s">
        <v>98</v>
      </c>
      <c r="J8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Garde£24H£PRO£MITRY-MORY£19/07/2022</v>
      </c>
      <c r="K8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34">
        <f>ROUND(MOD(Tableau_Effectifs_Dept[[#This Row],[GardDteDebut]],1),5)</f>
        <v>0.29166999999999998</v>
      </c>
      <c r="M834">
        <f>ROUND(MOD(Tableau_Effectifs_Dept[[#This Row],[GardDteFin]],1),5)</f>
        <v>0.29166999999999998</v>
      </c>
      <c r="N8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34" s="71">
        <f>MAX(IF(Tableau_Effectifs_Dept[[#This Row],[Créneau TOT]]&gt;0,Tableau_Effectifs_Dept[[#This Row],[Créneau TOT]]-Tableau_Effectifs_Dept[[#This Row],[Créneau J]],0),0)</f>
        <v>0</v>
      </c>
      <c r="Q834" s="72">
        <f>ROUND(HOUR(Tableau_Effectifs_Dept[[#This Row],[Créneau J]])/12,1)</f>
        <v>0</v>
      </c>
      <c r="R834" s="72">
        <f>ROUND(HOUR(Tableau_Effectifs_Dept[[#This Row],[Créneau N]])/12,1)</f>
        <v>0</v>
      </c>
    </row>
    <row r="835" spans="1:18">
      <c r="A835" s="47">
        <v>44761.291666666664</v>
      </c>
      <c r="B835" s="47">
        <v>44761.729166666664</v>
      </c>
      <c r="C835" t="s">
        <v>182</v>
      </c>
      <c r="D835" t="s">
        <v>86</v>
      </c>
      <c r="E835" t="s">
        <v>127</v>
      </c>
      <c r="F835" t="s">
        <v>14</v>
      </c>
      <c r="G835" t="s">
        <v>93</v>
      </c>
      <c r="H835" t="s">
        <v>140</v>
      </c>
      <c r="I835" t="s">
        <v>94</v>
      </c>
      <c r="J8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Garde£CRENEAU£VOL£MOISSY-CRAMAYEL£19/07/2022</v>
      </c>
      <c r="K8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35" s="71">
        <f>ROUND(MOD(Tableau_Effectifs_Dept[[#This Row],[GardDteDebut]],1),5)</f>
        <v>0.29166999999999998</v>
      </c>
      <c r="M835" s="71">
        <f>ROUND(MOD(Tableau_Effectifs_Dept[[#This Row],[GardDteFin]],1),5)</f>
        <v>0.72916999999999998</v>
      </c>
      <c r="N835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8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0.4375</v>
      </c>
      <c r="P835" s="71">
        <f>MAX(IF(Tableau_Effectifs_Dept[[#This Row],[Créneau TOT]]&gt;0,Tableau_Effectifs_Dept[[#This Row],[Créneau TOT]]-Tableau_Effectifs_Dept[[#This Row],[Créneau J]],0),0)</f>
        <v>0</v>
      </c>
      <c r="Q835" s="72">
        <f>ROUND(HOUR(Tableau_Effectifs_Dept[[#This Row],[Créneau J]])/12,1)</f>
        <v>0.8</v>
      </c>
      <c r="R835" s="72">
        <f>ROUND(HOUR(Tableau_Effectifs_Dept[[#This Row],[Créneau N]])/12,1)</f>
        <v>0</v>
      </c>
    </row>
    <row r="836" spans="1:18" hidden="1">
      <c r="A836" s="47">
        <v>44761.291666666664</v>
      </c>
      <c r="B836" s="47">
        <v>44762.291666666664</v>
      </c>
      <c r="C836" t="s">
        <v>182</v>
      </c>
      <c r="D836" t="s">
        <v>86</v>
      </c>
      <c r="E836" t="s">
        <v>86</v>
      </c>
      <c r="F836" t="s">
        <v>14</v>
      </c>
      <c r="G836" t="s">
        <v>93</v>
      </c>
      <c r="H836" t="s">
        <v>141</v>
      </c>
      <c r="I836" t="s">
        <v>98</v>
      </c>
      <c r="J8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Garde£24H£PRO£MOISSY-CRAMAYEL£19/07/2022</v>
      </c>
      <c r="K8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36">
        <f>ROUND(MOD(Tableau_Effectifs_Dept[[#This Row],[GardDteDebut]],1),5)</f>
        <v>0.29166999999999998</v>
      </c>
      <c r="M836">
        <f>ROUND(MOD(Tableau_Effectifs_Dept[[#This Row],[GardDteFin]],1),5)</f>
        <v>0.29166999999999998</v>
      </c>
      <c r="N8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36" s="71">
        <f>MAX(IF(Tableau_Effectifs_Dept[[#This Row],[Créneau TOT]]&gt;0,Tableau_Effectifs_Dept[[#This Row],[Créneau TOT]]-Tableau_Effectifs_Dept[[#This Row],[Créneau J]],0),0)</f>
        <v>0</v>
      </c>
      <c r="Q836" s="71">
        <f>ROUND(HOUR(Tableau_Effectifs_Dept[[#This Row],[Créneau J]])/12,1)</f>
        <v>0</v>
      </c>
      <c r="R836" s="71"/>
    </row>
    <row r="837" spans="1:18" hidden="1">
      <c r="A837" s="47">
        <v>44761.291666666664</v>
      </c>
      <c r="B837" s="47">
        <v>44761.791666666664</v>
      </c>
      <c r="C837" t="s">
        <v>182</v>
      </c>
      <c r="D837" t="s">
        <v>86</v>
      </c>
      <c r="E837" t="s">
        <v>85</v>
      </c>
      <c r="F837" t="s">
        <v>14</v>
      </c>
      <c r="G837" t="s">
        <v>93</v>
      </c>
      <c r="H837" t="s">
        <v>141</v>
      </c>
      <c r="I837" t="s">
        <v>97</v>
      </c>
      <c r="J8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Garde£JOUR£PRO£MOISSY-CRAMAYEL£19/07/2022</v>
      </c>
      <c r="K8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37">
        <f>ROUND(MOD(Tableau_Effectifs_Dept[[#This Row],[GardDteDebut]],1),5)</f>
        <v>0.29166999999999998</v>
      </c>
      <c r="M837">
        <f>ROUND(MOD(Tableau_Effectifs_Dept[[#This Row],[GardDteFin]],1),5)</f>
        <v>0.79166999999999998</v>
      </c>
      <c r="N8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37" s="71">
        <f>MAX(IF(Tableau_Effectifs_Dept[[#This Row],[Créneau TOT]]&gt;0,Tableau_Effectifs_Dept[[#This Row],[Créneau TOT]]-Tableau_Effectifs_Dept[[#This Row],[Créneau J]],0),0)</f>
        <v>0</v>
      </c>
      <c r="Q837" s="71">
        <f>ROUND(HOUR(Tableau_Effectifs_Dept[[#This Row],[Créneau J]])/12,1)</f>
        <v>0</v>
      </c>
      <c r="R837" s="71"/>
    </row>
    <row r="838" spans="1:18" hidden="1">
      <c r="A838" s="47">
        <v>44761.291666666664</v>
      </c>
      <c r="B838" s="47">
        <v>44761.791666666664</v>
      </c>
      <c r="C838" t="s">
        <v>182</v>
      </c>
      <c r="D838" t="s">
        <v>86</v>
      </c>
      <c r="E838" t="s">
        <v>85</v>
      </c>
      <c r="F838" t="s">
        <v>14</v>
      </c>
      <c r="G838" t="s">
        <v>93</v>
      </c>
      <c r="H838" t="s">
        <v>141</v>
      </c>
      <c r="I838" t="s">
        <v>97</v>
      </c>
      <c r="J8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Garde£JOUR£PRO£MOISSY-CRAMAYEL£19/07/2022</v>
      </c>
      <c r="K8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38">
        <f>ROUND(MOD(Tableau_Effectifs_Dept[[#This Row],[GardDteDebut]],1),5)</f>
        <v>0.29166999999999998</v>
      </c>
      <c r="M838">
        <f>ROUND(MOD(Tableau_Effectifs_Dept[[#This Row],[GardDteFin]],1),5)</f>
        <v>0.79166999999999998</v>
      </c>
      <c r="N8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38" s="71">
        <f>MAX(IF(Tableau_Effectifs_Dept[[#This Row],[Créneau TOT]]&gt;0,Tableau_Effectifs_Dept[[#This Row],[Créneau TOT]]-Tableau_Effectifs_Dept[[#This Row],[Créneau J]],0),0)</f>
        <v>0</v>
      </c>
      <c r="Q838" s="71">
        <f>ROUND(HOUR(Tableau_Effectifs_Dept[[#This Row],[Créneau J]])/12,1)</f>
        <v>0</v>
      </c>
      <c r="R838" s="71"/>
    </row>
    <row r="839" spans="1:18" hidden="1">
      <c r="A839" s="47">
        <v>44761.291666666664</v>
      </c>
      <c r="B839" s="47">
        <v>44762.291666666664</v>
      </c>
      <c r="C839" t="s">
        <v>182</v>
      </c>
      <c r="D839" t="s">
        <v>86</v>
      </c>
      <c r="E839" t="s">
        <v>86</v>
      </c>
      <c r="F839" t="s">
        <v>14</v>
      </c>
      <c r="G839" t="s">
        <v>93</v>
      </c>
      <c r="H839" t="s">
        <v>141</v>
      </c>
      <c r="I839" t="s">
        <v>98</v>
      </c>
      <c r="J8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Garde£24H£PRO£MOISSY-CRAMAYEL£19/07/2022</v>
      </c>
      <c r="K8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39">
        <f>ROUND(MOD(Tableau_Effectifs_Dept[[#This Row],[GardDteDebut]],1),5)</f>
        <v>0.29166999999999998</v>
      </c>
      <c r="M839">
        <f>ROUND(MOD(Tableau_Effectifs_Dept[[#This Row],[GardDteFin]],1),5)</f>
        <v>0.29166999999999998</v>
      </c>
      <c r="N8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39" s="71">
        <f>MAX(IF(Tableau_Effectifs_Dept[[#This Row],[Créneau TOT]]&gt;0,Tableau_Effectifs_Dept[[#This Row],[Créneau TOT]]-Tableau_Effectifs_Dept[[#This Row],[Créneau J]],0),0)</f>
        <v>0</v>
      </c>
      <c r="Q839" s="71">
        <f>ROUND(HOUR(Tableau_Effectifs_Dept[[#This Row],[Créneau J]])/12,1)</f>
        <v>0</v>
      </c>
      <c r="R839" s="71"/>
    </row>
    <row r="840" spans="1:18" hidden="1">
      <c r="A840" s="47">
        <v>44761.291666666664</v>
      </c>
      <c r="B840" s="47">
        <v>44762.291666666664</v>
      </c>
      <c r="C840" t="s">
        <v>182</v>
      </c>
      <c r="D840" t="s">
        <v>86</v>
      </c>
      <c r="E840" t="s">
        <v>86</v>
      </c>
      <c r="F840" t="s">
        <v>14</v>
      </c>
      <c r="G840" t="s">
        <v>93</v>
      </c>
      <c r="H840" t="s">
        <v>140</v>
      </c>
      <c r="I840" t="s">
        <v>98</v>
      </c>
      <c r="J8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Garde£24H£VOL£MOISSY-CRAMAYEL£19/07/2022</v>
      </c>
      <c r="K8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40">
        <f>ROUND(MOD(Tableau_Effectifs_Dept[[#This Row],[GardDteDebut]],1),5)</f>
        <v>0.29166999999999998</v>
      </c>
      <c r="M840">
        <f>ROUND(MOD(Tableau_Effectifs_Dept[[#This Row],[GardDteFin]],1),5)</f>
        <v>0.29166999999999998</v>
      </c>
      <c r="N8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40" s="71">
        <f>MAX(IF(Tableau_Effectifs_Dept[[#This Row],[Créneau TOT]]&gt;0,Tableau_Effectifs_Dept[[#This Row],[Créneau TOT]]-Tableau_Effectifs_Dept[[#This Row],[Créneau J]],0),0)</f>
        <v>0</v>
      </c>
      <c r="Q840" s="71">
        <f>ROUND(HOUR(Tableau_Effectifs_Dept[[#This Row],[Créneau J]])/12,1)</f>
        <v>0</v>
      </c>
      <c r="R840" s="71"/>
    </row>
    <row r="841" spans="1:18" hidden="1">
      <c r="A841" s="47">
        <v>44761.291666666664</v>
      </c>
      <c r="B841" s="47">
        <v>44762.291666666664</v>
      </c>
      <c r="C841" t="s">
        <v>182</v>
      </c>
      <c r="D841" t="s">
        <v>86</v>
      </c>
      <c r="E841" t="s">
        <v>86</v>
      </c>
      <c r="F841" t="s">
        <v>14</v>
      </c>
      <c r="G841" t="s">
        <v>93</v>
      </c>
      <c r="H841" t="s">
        <v>140</v>
      </c>
      <c r="I841" t="s">
        <v>98</v>
      </c>
      <c r="J8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Garde£24H£VOL£MOISSY-CRAMAYEL£19/07/2022</v>
      </c>
      <c r="K8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41">
        <f>ROUND(MOD(Tableau_Effectifs_Dept[[#This Row],[GardDteDebut]],1),5)</f>
        <v>0.29166999999999998</v>
      </c>
      <c r="M841">
        <f>ROUND(MOD(Tableau_Effectifs_Dept[[#This Row],[GardDteFin]],1),5)</f>
        <v>0.29166999999999998</v>
      </c>
      <c r="N8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41" s="71">
        <f>MAX(IF(Tableau_Effectifs_Dept[[#This Row],[Créneau TOT]]&gt;0,Tableau_Effectifs_Dept[[#This Row],[Créneau TOT]]-Tableau_Effectifs_Dept[[#This Row],[Créneau J]],0),0)</f>
        <v>0</v>
      </c>
      <c r="Q841" s="71">
        <f>ROUND(HOUR(Tableau_Effectifs_Dept[[#This Row],[Créneau J]])/12,1)</f>
        <v>0</v>
      </c>
      <c r="R841" s="71"/>
    </row>
    <row r="842" spans="1:18" hidden="1">
      <c r="A842" s="47">
        <v>44761.291666666664</v>
      </c>
      <c r="B842" s="47">
        <v>44761.791666666664</v>
      </c>
      <c r="C842" t="s">
        <v>182</v>
      </c>
      <c r="D842" t="s">
        <v>86</v>
      </c>
      <c r="E842" t="s">
        <v>85</v>
      </c>
      <c r="F842" t="s">
        <v>14</v>
      </c>
      <c r="G842" t="s">
        <v>93</v>
      </c>
      <c r="H842" t="s">
        <v>140</v>
      </c>
      <c r="I842" t="s">
        <v>97</v>
      </c>
      <c r="J8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Garde£JOUR£VOL£MOISSY-CRAMAYEL£19/07/2022</v>
      </c>
      <c r="K8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42">
        <f>ROUND(MOD(Tableau_Effectifs_Dept[[#This Row],[GardDteDebut]],1),5)</f>
        <v>0.29166999999999998</v>
      </c>
      <c r="M842">
        <f>ROUND(MOD(Tableau_Effectifs_Dept[[#This Row],[GardDteFin]],1),5)</f>
        <v>0.79166999999999998</v>
      </c>
      <c r="N8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42" s="71">
        <f>MAX(IF(Tableau_Effectifs_Dept[[#This Row],[Créneau TOT]]&gt;0,Tableau_Effectifs_Dept[[#This Row],[Créneau TOT]]-Tableau_Effectifs_Dept[[#This Row],[Créneau J]],0),0)</f>
        <v>0</v>
      </c>
      <c r="Q842" s="71">
        <f>ROUND(HOUR(Tableau_Effectifs_Dept[[#This Row],[Créneau J]])/12,1)</f>
        <v>0</v>
      </c>
      <c r="R842" s="71"/>
    </row>
    <row r="843" spans="1:18" hidden="1">
      <c r="A843" s="47">
        <v>44761.291666666664</v>
      </c>
      <c r="B843" s="47">
        <v>44762.291666666664</v>
      </c>
      <c r="C843" t="s">
        <v>182</v>
      </c>
      <c r="D843" t="s">
        <v>86</v>
      </c>
      <c r="E843" t="s">
        <v>86</v>
      </c>
      <c r="F843" t="s">
        <v>14</v>
      </c>
      <c r="G843" t="s">
        <v>93</v>
      </c>
      <c r="H843" t="s">
        <v>141</v>
      </c>
      <c r="I843" t="s">
        <v>98</v>
      </c>
      <c r="J8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Garde£24H£PRO£MOISSY-CRAMAYEL£19/07/2022</v>
      </c>
      <c r="K8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43">
        <f>ROUND(MOD(Tableau_Effectifs_Dept[[#This Row],[GardDteDebut]],1),5)</f>
        <v>0.29166999999999998</v>
      </c>
      <c r="M843">
        <f>ROUND(MOD(Tableau_Effectifs_Dept[[#This Row],[GardDteFin]],1),5)</f>
        <v>0.29166999999999998</v>
      </c>
      <c r="N8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43" s="71">
        <f>MAX(IF(Tableau_Effectifs_Dept[[#This Row],[Créneau TOT]]&gt;0,Tableau_Effectifs_Dept[[#This Row],[Créneau TOT]]-Tableau_Effectifs_Dept[[#This Row],[Créneau J]],0),0)</f>
        <v>0</v>
      </c>
      <c r="Q843" s="71">
        <f>ROUND(HOUR(Tableau_Effectifs_Dept[[#This Row],[Créneau J]])/12,1)</f>
        <v>0</v>
      </c>
      <c r="R843" s="71"/>
    </row>
    <row r="844" spans="1:18" hidden="1">
      <c r="A844" s="47">
        <v>44761.291666666664</v>
      </c>
      <c r="B844" s="47">
        <v>44762.291666666664</v>
      </c>
      <c r="C844" t="s">
        <v>182</v>
      </c>
      <c r="D844" t="s">
        <v>86</v>
      </c>
      <c r="E844" t="s">
        <v>86</v>
      </c>
      <c r="F844" t="s">
        <v>14</v>
      </c>
      <c r="G844" t="s">
        <v>93</v>
      </c>
      <c r="H844" t="s">
        <v>141</v>
      </c>
      <c r="I844" t="s">
        <v>98</v>
      </c>
      <c r="J8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Garde£24H£PRO£MOISSY-CRAMAYEL£19/07/2022</v>
      </c>
      <c r="K8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44">
        <f>ROUND(MOD(Tableau_Effectifs_Dept[[#This Row],[GardDteDebut]],1),5)</f>
        <v>0.29166999999999998</v>
      </c>
      <c r="M844">
        <f>ROUND(MOD(Tableau_Effectifs_Dept[[#This Row],[GardDteFin]],1),5)</f>
        <v>0.29166999999999998</v>
      </c>
      <c r="N8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44" s="71">
        <f>MAX(IF(Tableau_Effectifs_Dept[[#This Row],[Créneau TOT]]&gt;0,Tableau_Effectifs_Dept[[#This Row],[Créneau TOT]]-Tableau_Effectifs_Dept[[#This Row],[Créneau J]],0),0)</f>
        <v>0</v>
      </c>
      <c r="Q844" s="71">
        <f>ROUND(HOUR(Tableau_Effectifs_Dept[[#This Row],[Créneau J]])/12,1)</f>
        <v>0</v>
      </c>
      <c r="R844" s="71"/>
    </row>
    <row r="845" spans="1:18" hidden="1">
      <c r="A845" s="47">
        <v>44761.291666666664</v>
      </c>
      <c r="B845" s="47">
        <v>44762.291666666664</v>
      </c>
      <c r="C845" t="s">
        <v>182</v>
      </c>
      <c r="D845" t="s">
        <v>86</v>
      </c>
      <c r="E845" t="s">
        <v>86</v>
      </c>
      <c r="F845" t="s">
        <v>14</v>
      </c>
      <c r="G845" t="s">
        <v>93</v>
      </c>
      <c r="H845" t="s">
        <v>140</v>
      </c>
      <c r="I845" t="s">
        <v>98</v>
      </c>
      <c r="J8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Garde£24H£VOL£MOISSY-CRAMAYEL£19/07/2022</v>
      </c>
      <c r="K8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45">
        <f>ROUND(MOD(Tableau_Effectifs_Dept[[#This Row],[GardDteDebut]],1),5)</f>
        <v>0.29166999999999998</v>
      </c>
      <c r="M845">
        <f>ROUND(MOD(Tableau_Effectifs_Dept[[#This Row],[GardDteFin]],1),5)</f>
        <v>0.29166999999999998</v>
      </c>
      <c r="N8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45" s="71">
        <f>MAX(IF(Tableau_Effectifs_Dept[[#This Row],[Créneau TOT]]&gt;0,Tableau_Effectifs_Dept[[#This Row],[Créneau TOT]]-Tableau_Effectifs_Dept[[#This Row],[Créneau J]],0),0)</f>
        <v>0</v>
      </c>
      <c r="Q845" s="71">
        <f>ROUND(HOUR(Tableau_Effectifs_Dept[[#This Row],[Créneau J]])/12,1)</f>
        <v>0</v>
      </c>
      <c r="R845" s="71"/>
    </row>
    <row r="846" spans="1:18" hidden="1">
      <c r="A846" s="47">
        <v>44761.291666666664</v>
      </c>
      <c r="B846" s="47">
        <v>44762.291666666664</v>
      </c>
      <c r="C846" t="s">
        <v>182</v>
      </c>
      <c r="D846" t="s">
        <v>86</v>
      </c>
      <c r="E846" t="s">
        <v>86</v>
      </c>
      <c r="F846" t="s">
        <v>14</v>
      </c>
      <c r="G846" t="s">
        <v>93</v>
      </c>
      <c r="H846" t="s">
        <v>141</v>
      </c>
      <c r="I846" t="s">
        <v>98</v>
      </c>
      <c r="J8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Garde£24H£PRO£MOISSY-CRAMAYEL£19/07/2022</v>
      </c>
      <c r="K8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46">
        <f>ROUND(MOD(Tableau_Effectifs_Dept[[#This Row],[GardDteDebut]],1),5)</f>
        <v>0.29166999999999998</v>
      </c>
      <c r="M846">
        <f>ROUND(MOD(Tableau_Effectifs_Dept[[#This Row],[GardDteFin]],1),5)</f>
        <v>0.29166999999999998</v>
      </c>
      <c r="N8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46" s="71">
        <f>MAX(IF(Tableau_Effectifs_Dept[[#This Row],[Créneau TOT]]&gt;0,Tableau_Effectifs_Dept[[#This Row],[Créneau TOT]]-Tableau_Effectifs_Dept[[#This Row],[Créneau J]],0),0)</f>
        <v>0</v>
      </c>
      <c r="Q846" s="71">
        <f>ROUND(HOUR(Tableau_Effectifs_Dept[[#This Row],[Créneau J]])/12,1)</f>
        <v>0</v>
      </c>
      <c r="R846" s="71"/>
    </row>
    <row r="847" spans="1:18" hidden="1">
      <c r="A847" s="47">
        <v>44761.291666666664</v>
      </c>
      <c r="B847" s="47">
        <v>44762.291666666664</v>
      </c>
      <c r="C847" t="s">
        <v>182</v>
      </c>
      <c r="D847" t="s">
        <v>86</v>
      </c>
      <c r="E847" t="s">
        <v>86</v>
      </c>
      <c r="F847" t="s">
        <v>14</v>
      </c>
      <c r="G847" t="s">
        <v>93</v>
      </c>
      <c r="H847" t="s">
        <v>141</v>
      </c>
      <c r="I847" t="s">
        <v>98</v>
      </c>
      <c r="J8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Garde£24H£PRO£MOISSY-CRAMAYEL£19/07/2022</v>
      </c>
      <c r="K8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47">
        <f>ROUND(MOD(Tableau_Effectifs_Dept[[#This Row],[GardDteDebut]],1),5)</f>
        <v>0.29166999999999998</v>
      </c>
      <c r="M847">
        <f>ROUND(MOD(Tableau_Effectifs_Dept[[#This Row],[GardDteFin]],1),5)</f>
        <v>0.29166999999999998</v>
      </c>
      <c r="N8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47" s="71">
        <f>MAX(IF(Tableau_Effectifs_Dept[[#This Row],[Créneau TOT]]&gt;0,Tableau_Effectifs_Dept[[#This Row],[Créneau TOT]]-Tableau_Effectifs_Dept[[#This Row],[Créneau J]],0),0)</f>
        <v>0</v>
      </c>
      <c r="Q847" s="71">
        <f>ROUND(HOUR(Tableau_Effectifs_Dept[[#This Row],[Créneau J]])/12,1)</f>
        <v>0</v>
      </c>
      <c r="R847" s="71"/>
    </row>
    <row r="848" spans="1:18" hidden="1">
      <c r="A848" s="47">
        <v>44761.291666666664</v>
      </c>
      <c r="B848" s="47">
        <v>44761.791666666664</v>
      </c>
      <c r="C848" t="s">
        <v>182</v>
      </c>
      <c r="D848" t="s">
        <v>86</v>
      </c>
      <c r="E848" t="s">
        <v>85</v>
      </c>
      <c r="F848" t="s">
        <v>25</v>
      </c>
      <c r="G848" t="s">
        <v>93</v>
      </c>
      <c r="H848" t="s">
        <v>140</v>
      </c>
      <c r="I848" t="s">
        <v>97</v>
      </c>
      <c r="J8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Garde£JOUR£VOL£MONTEREAU-FAULT-YONNE£19/07/2022</v>
      </c>
      <c r="K8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48">
        <f>ROUND(MOD(Tableau_Effectifs_Dept[[#This Row],[GardDteDebut]],1),5)</f>
        <v>0.29166999999999998</v>
      </c>
      <c r="M848">
        <f>ROUND(MOD(Tableau_Effectifs_Dept[[#This Row],[GardDteFin]],1),5)</f>
        <v>0.79166999999999998</v>
      </c>
      <c r="N8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48" s="71">
        <f>MAX(IF(Tableau_Effectifs_Dept[[#This Row],[Créneau TOT]]&gt;0,Tableau_Effectifs_Dept[[#This Row],[Créneau TOT]]-Tableau_Effectifs_Dept[[#This Row],[Créneau J]],0),0)</f>
        <v>0</v>
      </c>
      <c r="Q848" s="71">
        <f>ROUND(HOUR(Tableau_Effectifs_Dept[[#This Row],[Créneau J]])/12,1)</f>
        <v>0</v>
      </c>
      <c r="R848" s="71"/>
    </row>
    <row r="849" spans="1:18" hidden="1">
      <c r="A849" s="47">
        <v>44761.291666666664</v>
      </c>
      <c r="B849" s="47">
        <v>44761.791666666664</v>
      </c>
      <c r="C849" t="s">
        <v>182</v>
      </c>
      <c r="D849" t="s">
        <v>86</v>
      </c>
      <c r="E849" t="s">
        <v>85</v>
      </c>
      <c r="F849" t="s">
        <v>25</v>
      </c>
      <c r="G849" t="s">
        <v>93</v>
      </c>
      <c r="H849" t="s">
        <v>140</v>
      </c>
      <c r="I849" t="s">
        <v>97</v>
      </c>
      <c r="J8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Garde£JOUR£VOL£MONTEREAU-FAULT-YONNE£19/07/2022</v>
      </c>
      <c r="K8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49">
        <f>ROUND(MOD(Tableau_Effectifs_Dept[[#This Row],[GardDteDebut]],1),5)</f>
        <v>0.29166999999999998</v>
      </c>
      <c r="M849">
        <f>ROUND(MOD(Tableau_Effectifs_Dept[[#This Row],[GardDteFin]],1),5)</f>
        <v>0.79166999999999998</v>
      </c>
      <c r="N8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49" s="71">
        <f>MAX(IF(Tableau_Effectifs_Dept[[#This Row],[Créneau TOT]]&gt;0,Tableau_Effectifs_Dept[[#This Row],[Créneau TOT]]-Tableau_Effectifs_Dept[[#This Row],[Créneau J]],0),0)</f>
        <v>0</v>
      </c>
      <c r="Q849" s="71">
        <f>ROUND(HOUR(Tableau_Effectifs_Dept[[#This Row],[Créneau J]])/12,1)</f>
        <v>0</v>
      </c>
      <c r="R849" s="71"/>
    </row>
    <row r="850" spans="1:18" hidden="1">
      <c r="A850" s="47">
        <v>44761.291666666664</v>
      </c>
      <c r="B850" s="47">
        <v>44761.791666666664</v>
      </c>
      <c r="C850" t="s">
        <v>182</v>
      </c>
      <c r="D850" t="s">
        <v>86</v>
      </c>
      <c r="E850" t="s">
        <v>85</v>
      </c>
      <c r="F850" t="s">
        <v>25</v>
      </c>
      <c r="G850" t="s">
        <v>93</v>
      </c>
      <c r="H850" t="s">
        <v>141</v>
      </c>
      <c r="I850" t="s">
        <v>97</v>
      </c>
      <c r="J8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Garde£JOUR£PRO£MONTEREAU-FAULT-YONNE£19/07/2022</v>
      </c>
      <c r="K8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50">
        <f>ROUND(MOD(Tableau_Effectifs_Dept[[#This Row],[GardDteDebut]],1),5)</f>
        <v>0.29166999999999998</v>
      </c>
      <c r="M850">
        <f>ROUND(MOD(Tableau_Effectifs_Dept[[#This Row],[GardDteFin]],1),5)</f>
        <v>0.79166999999999998</v>
      </c>
      <c r="N8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50" s="71">
        <f>MAX(IF(Tableau_Effectifs_Dept[[#This Row],[Créneau TOT]]&gt;0,Tableau_Effectifs_Dept[[#This Row],[Créneau TOT]]-Tableau_Effectifs_Dept[[#This Row],[Créneau J]],0),0)</f>
        <v>0</v>
      </c>
      <c r="Q850" s="71">
        <f>ROUND(HOUR(Tableau_Effectifs_Dept[[#This Row],[Créneau J]])/12,1)</f>
        <v>0</v>
      </c>
      <c r="R850" s="71"/>
    </row>
    <row r="851" spans="1:18" hidden="1">
      <c r="A851" s="47">
        <v>44761.291666666664</v>
      </c>
      <c r="B851" s="47">
        <v>44761.791666666664</v>
      </c>
      <c r="C851" t="s">
        <v>182</v>
      </c>
      <c r="D851" t="s">
        <v>86</v>
      </c>
      <c r="E851" t="s">
        <v>85</v>
      </c>
      <c r="F851" t="s">
        <v>25</v>
      </c>
      <c r="G851" t="s">
        <v>93</v>
      </c>
      <c r="H851" t="s">
        <v>140</v>
      </c>
      <c r="I851" t="s">
        <v>97</v>
      </c>
      <c r="J8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Garde£JOUR£VOL£MONTEREAU-FAULT-YONNE£19/07/2022</v>
      </c>
      <c r="K8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51">
        <f>ROUND(MOD(Tableau_Effectifs_Dept[[#This Row],[GardDteDebut]],1),5)</f>
        <v>0.29166999999999998</v>
      </c>
      <c r="M851">
        <f>ROUND(MOD(Tableau_Effectifs_Dept[[#This Row],[GardDteFin]],1),5)</f>
        <v>0.79166999999999998</v>
      </c>
      <c r="N8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51" s="71">
        <f>MAX(IF(Tableau_Effectifs_Dept[[#This Row],[Créneau TOT]]&gt;0,Tableau_Effectifs_Dept[[#This Row],[Créneau TOT]]-Tableau_Effectifs_Dept[[#This Row],[Créneau J]],0),0)</f>
        <v>0</v>
      </c>
      <c r="Q851" s="71">
        <f>ROUND(HOUR(Tableau_Effectifs_Dept[[#This Row],[Créneau J]])/12,1)</f>
        <v>0</v>
      </c>
      <c r="R851" s="71"/>
    </row>
    <row r="852" spans="1:18" hidden="1">
      <c r="A852" s="47">
        <v>44761.291666666664</v>
      </c>
      <c r="B852" s="47">
        <v>44762.291666666664</v>
      </c>
      <c r="C852" t="s">
        <v>182</v>
      </c>
      <c r="D852" t="s">
        <v>86</v>
      </c>
      <c r="E852" t="s">
        <v>86</v>
      </c>
      <c r="F852" t="s">
        <v>25</v>
      </c>
      <c r="G852" t="s">
        <v>93</v>
      </c>
      <c r="H852" t="s">
        <v>140</v>
      </c>
      <c r="I852" t="s">
        <v>98</v>
      </c>
      <c r="J8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Garde£24H£VOL£MONTEREAU-FAULT-YONNE£19/07/2022</v>
      </c>
      <c r="K8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52">
        <f>ROUND(MOD(Tableau_Effectifs_Dept[[#This Row],[GardDteDebut]],1),5)</f>
        <v>0.29166999999999998</v>
      </c>
      <c r="M852">
        <f>ROUND(MOD(Tableau_Effectifs_Dept[[#This Row],[GardDteFin]],1),5)</f>
        <v>0.29166999999999998</v>
      </c>
      <c r="N8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52" s="71">
        <f>MAX(IF(Tableau_Effectifs_Dept[[#This Row],[Créneau TOT]]&gt;0,Tableau_Effectifs_Dept[[#This Row],[Créneau TOT]]-Tableau_Effectifs_Dept[[#This Row],[Créneau J]],0),0)</f>
        <v>0</v>
      </c>
      <c r="Q852" s="71">
        <f>ROUND(HOUR(Tableau_Effectifs_Dept[[#This Row],[Créneau J]])/12,1)</f>
        <v>0</v>
      </c>
      <c r="R852" s="71"/>
    </row>
    <row r="853" spans="1:18" hidden="1">
      <c r="A853" s="47">
        <v>44761.291666666664</v>
      </c>
      <c r="B853" s="47">
        <v>44761.791666666664</v>
      </c>
      <c r="C853" t="s">
        <v>182</v>
      </c>
      <c r="D853" t="s">
        <v>86</v>
      </c>
      <c r="E853" t="s">
        <v>85</v>
      </c>
      <c r="F853" t="s">
        <v>25</v>
      </c>
      <c r="G853" t="s">
        <v>93</v>
      </c>
      <c r="H853" t="s">
        <v>141</v>
      </c>
      <c r="I853" t="s">
        <v>97</v>
      </c>
      <c r="J8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Garde£JOUR£PRO£MONTEREAU-FAULT-YONNE£19/07/2022</v>
      </c>
      <c r="K8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53">
        <f>ROUND(MOD(Tableau_Effectifs_Dept[[#This Row],[GardDteDebut]],1),5)</f>
        <v>0.29166999999999998</v>
      </c>
      <c r="M853">
        <f>ROUND(MOD(Tableau_Effectifs_Dept[[#This Row],[GardDteFin]],1),5)</f>
        <v>0.79166999999999998</v>
      </c>
      <c r="N8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53" s="71">
        <f>MAX(IF(Tableau_Effectifs_Dept[[#This Row],[Créneau TOT]]&gt;0,Tableau_Effectifs_Dept[[#This Row],[Créneau TOT]]-Tableau_Effectifs_Dept[[#This Row],[Créneau J]],0),0)</f>
        <v>0</v>
      </c>
      <c r="Q853" s="71">
        <f>ROUND(HOUR(Tableau_Effectifs_Dept[[#This Row],[Créneau J]])/12,1)</f>
        <v>0</v>
      </c>
      <c r="R853" s="71"/>
    </row>
    <row r="854" spans="1:18" hidden="1">
      <c r="A854" s="47">
        <v>44761.291666666664</v>
      </c>
      <c r="B854" s="47">
        <v>44762.291666666664</v>
      </c>
      <c r="C854" t="s">
        <v>182</v>
      </c>
      <c r="D854" t="s">
        <v>86</v>
      </c>
      <c r="E854" t="s">
        <v>86</v>
      </c>
      <c r="F854" t="s">
        <v>25</v>
      </c>
      <c r="G854" t="s">
        <v>93</v>
      </c>
      <c r="H854" t="s">
        <v>141</v>
      </c>
      <c r="I854" t="s">
        <v>98</v>
      </c>
      <c r="J8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Garde£24H£PRO£MONTEREAU-FAULT-YONNE£19/07/2022</v>
      </c>
      <c r="K8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54">
        <f>ROUND(MOD(Tableau_Effectifs_Dept[[#This Row],[GardDteDebut]],1),5)</f>
        <v>0.29166999999999998</v>
      </c>
      <c r="M854">
        <f>ROUND(MOD(Tableau_Effectifs_Dept[[#This Row],[GardDteFin]],1),5)</f>
        <v>0.29166999999999998</v>
      </c>
      <c r="N8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54" s="71">
        <f>MAX(IF(Tableau_Effectifs_Dept[[#This Row],[Créneau TOT]]&gt;0,Tableau_Effectifs_Dept[[#This Row],[Créneau TOT]]-Tableau_Effectifs_Dept[[#This Row],[Créneau J]],0),0)</f>
        <v>0</v>
      </c>
      <c r="Q854" s="71">
        <f>ROUND(HOUR(Tableau_Effectifs_Dept[[#This Row],[Créneau J]])/12,1)</f>
        <v>0</v>
      </c>
      <c r="R854" s="71"/>
    </row>
    <row r="855" spans="1:18" hidden="1">
      <c r="A855" s="47">
        <v>44761.291666666664</v>
      </c>
      <c r="B855" s="47">
        <v>44761.791666666664</v>
      </c>
      <c r="C855" t="s">
        <v>182</v>
      </c>
      <c r="D855" t="s">
        <v>86</v>
      </c>
      <c r="E855" t="s">
        <v>85</v>
      </c>
      <c r="F855" t="s">
        <v>25</v>
      </c>
      <c r="G855" t="s">
        <v>93</v>
      </c>
      <c r="H855" t="s">
        <v>141</v>
      </c>
      <c r="I855" t="s">
        <v>97</v>
      </c>
      <c r="J8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Garde£JOUR£PRO£MONTEREAU-FAULT-YONNE£19/07/2022</v>
      </c>
      <c r="K8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55">
        <f>ROUND(MOD(Tableau_Effectifs_Dept[[#This Row],[GardDteDebut]],1),5)</f>
        <v>0.29166999999999998</v>
      </c>
      <c r="M855">
        <f>ROUND(MOD(Tableau_Effectifs_Dept[[#This Row],[GardDteFin]],1),5)</f>
        <v>0.79166999999999998</v>
      </c>
      <c r="N8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55" s="71">
        <f>MAX(IF(Tableau_Effectifs_Dept[[#This Row],[Créneau TOT]]&gt;0,Tableau_Effectifs_Dept[[#This Row],[Créneau TOT]]-Tableau_Effectifs_Dept[[#This Row],[Créneau J]],0),0)</f>
        <v>0</v>
      </c>
      <c r="Q855" s="71">
        <f>ROUND(HOUR(Tableau_Effectifs_Dept[[#This Row],[Créneau J]])/12,1)</f>
        <v>0</v>
      </c>
      <c r="R855" s="71"/>
    </row>
    <row r="856" spans="1:18" hidden="1">
      <c r="A856" s="47">
        <v>44761.291666666664</v>
      </c>
      <c r="B856" s="47">
        <v>44762.291666666664</v>
      </c>
      <c r="C856" t="s">
        <v>182</v>
      </c>
      <c r="D856" t="s">
        <v>86</v>
      </c>
      <c r="E856" t="s">
        <v>86</v>
      </c>
      <c r="F856" t="s">
        <v>25</v>
      </c>
      <c r="G856" t="s">
        <v>93</v>
      </c>
      <c r="H856" t="s">
        <v>141</v>
      </c>
      <c r="I856" t="s">
        <v>98</v>
      </c>
      <c r="J8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Garde£24H£PRO£MONTEREAU-FAULT-YONNE£19/07/2022</v>
      </c>
      <c r="K8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56">
        <f>ROUND(MOD(Tableau_Effectifs_Dept[[#This Row],[GardDteDebut]],1),5)</f>
        <v>0.29166999999999998</v>
      </c>
      <c r="M856">
        <f>ROUND(MOD(Tableau_Effectifs_Dept[[#This Row],[GardDteFin]],1),5)</f>
        <v>0.29166999999999998</v>
      </c>
      <c r="N8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56" s="71">
        <f>MAX(IF(Tableau_Effectifs_Dept[[#This Row],[Créneau TOT]]&gt;0,Tableau_Effectifs_Dept[[#This Row],[Créneau TOT]]-Tableau_Effectifs_Dept[[#This Row],[Créneau J]],0),0)</f>
        <v>0</v>
      </c>
      <c r="Q856" s="71">
        <f>ROUND(HOUR(Tableau_Effectifs_Dept[[#This Row],[Créneau J]])/12,1)</f>
        <v>0</v>
      </c>
      <c r="R856" s="71"/>
    </row>
    <row r="857" spans="1:18" hidden="1">
      <c r="A857" s="47">
        <v>44761.291666666664</v>
      </c>
      <c r="B857" s="47">
        <v>44762.291666666664</v>
      </c>
      <c r="C857" t="s">
        <v>182</v>
      </c>
      <c r="D857" t="s">
        <v>86</v>
      </c>
      <c r="E857" t="s">
        <v>86</v>
      </c>
      <c r="F857" t="s">
        <v>25</v>
      </c>
      <c r="G857" t="s">
        <v>93</v>
      </c>
      <c r="H857" t="s">
        <v>141</v>
      </c>
      <c r="I857" t="s">
        <v>98</v>
      </c>
      <c r="J8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Garde£24H£PRO£MONTEREAU-FAULT-YONNE£19/07/2022</v>
      </c>
      <c r="K8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57">
        <f>ROUND(MOD(Tableau_Effectifs_Dept[[#This Row],[GardDteDebut]],1),5)</f>
        <v>0.29166999999999998</v>
      </c>
      <c r="M857">
        <f>ROUND(MOD(Tableau_Effectifs_Dept[[#This Row],[GardDteFin]],1),5)</f>
        <v>0.29166999999999998</v>
      </c>
      <c r="N8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57" s="71">
        <f>MAX(IF(Tableau_Effectifs_Dept[[#This Row],[Créneau TOT]]&gt;0,Tableau_Effectifs_Dept[[#This Row],[Créneau TOT]]-Tableau_Effectifs_Dept[[#This Row],[Créneau J]],0),0)</f>
        <v>0</v>
      </c>
      <c r="Q857" s="71">
        <f>ROUND(HOUR(Tableau_Effectifs_Dept[[#This Row],[Créneau J]])/12,1)</f>
        <v>0</v>
      </c>
      <c r="R857" s="71"/>
    </row>
    <row r="858" spans="1:18" hidden="1">
      <c r="A858" s="47">
        <v>44761.291666666664</v>
      </c>
      <c r="B858" s="47">
        <v>44762.291666666664</v>
      </c>
      <c r="C858" t="s">
        <v>182</v>
      </c>
      <c r="D858" t="s">
        <v>86</v>
      </c>
      <c r="E858" t="s">
        <v>86</v>
      </c>
      <c r="F858" t="s">
        <v>25</v>
      </c>
      <c r="G858" t="s">
        <v>93</v>
      </c>
      <c r="H858" t="s">
        <v>140</v>
      </c>
      <c r="I858" t="s">
        <v>98</v>
      </c>
      <c r="J8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Garde£24H£VOL£MONTEREAU-FAULT-YONNE£19/07/2022</v>
      </c>
      <c r="K8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58">
        <f>ROUND(MOD(Tableau_Effectifs_Dept[[#This Row],[GardDteDebut]],1),5)</f>
        <v>0.29166999999999998</v>
      </c>
      <c r="M858">
        <f>ROUND(MOD(Tableau_Effectifs_Dept[[#This Row],[GardDteFin]],1),5)</f>
        <v>0.29166999999999998</v>
      </c>
      <c r="N8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58" s="71">
        <f>MAX(IF(Tableau_Effectifs_Dept[[#This Row],[Créneau TOT]]&gt;0,Tableau_Effectifs_Dept[[#This Row],[Créneau TOT]]-Tableau_Effectifs_Dept[[#This Row],[Créneau J]],0),0)</f>
        <v>0</v>
      </c>
      <c r="Q858" s="71">
        <f>ROUND(HOUR(Tableau_Effectifs_Dept[[#This Row],[Créneau J]])/12,1)</f>
        <v>0</v>
      </c>
      <c r="R858" s="71"/>
    </row>
    <row r="859" spans="1:18" hidden="1">
      <c r="A859" s="47">
        <v>44761.291666666664</v>
      </c>
      <c r="B859" s="47">
        <v>44762.291666666664</v>
      </c>
      <c r="C859" t="s">
        <v>182</v>
      </c>
      <c r="D859" t="s">
        <v>86</v>
      </c>
      <c r="E859" t="s">
        <v>86</v>
      </c>
      <c r="F859" t="s">
        <v>25</v>
      </c>
      <c r="G859" t="s">
        <v>93</v>
      </c>
      <c r="H859" t="s">
        <v>141</v>
      </c>
      <c r="I859" t="s">
        <v>98</v>
      </c>
      <c r="J8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Garde£24H£PRO£MONTEREAU-FAULT-YONNE£19/07/2022</v>
      </c>
      <c r="K8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59">
        <f>ROUND(MOD(Tableau_Effectifs_Dept[[#This Row],[GardDteDebut]],1),5)</f>
        <v>0.29166999999999998</v>
      </c>
      <c r="M859">
        <f>ROUND(MOD(Tableau_Effectifs_Dept[[#This Row],[GardDteFin]],1),5)</f>
        <v>0.29166999999999998</v>
      </c>
      <c r="N8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59" s="71">
        <f>MAX(IF(Tableau_Effectifs_Dept[[#This Row],[Créneau TOT]]&gt;0,Tableau_Effectifs_Dept[[#This Row],[Créneau TOT]]-Tableau_Effectifs_Dept[[#This Row],[Créneau J]],0),0)</f>
        <v>0</v>
      </c>
      <c r="Q859" s="71">
        <f>ROUND(HOUR(Tableau_Effectifs_Dept[[#This Row],[Créneau J]])/12,1)</f>
        <v>0</v>
      </c>
      <c r="R859" s="71"/>
    </row>
    <row r="860" spans="1:18" hidden="1">
      <c r="A860" s="47">
        <v>44761.291666666664</v>
      </c>
      <c r="B860" s="47">
        <v>44761.791666666664</v>
      </c>
      <c r="C860" t="s">
        <v>182</v>
      </c>
      <c r="D860" t="s">
        <v>86</v>
      </c>
      <c r="E860" t="s">
        <v>85</v>
      </c>
      <c r="F860" t="s">
        <v>72</v>
      </c>
      <c r="G860" t="s">
        <v>93</v>
      </c>
      <c r="H860" t="s">
        <v>140</v>
      </c>
      <c r="I860" t="s">
        <v>97</v>
      </c>
      <c r="J8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Garde£JOUR£VOL£MORET-SUR-LOING£19/07/2022</v>
      </c>
      <c r="K8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60">
        <f>ROUND(MOD(Tableau_Effectifs_Dept[[#This Row],[GardDteDebut]],1),5)</f>
        <v>0.29166999999999998</v>
      </c>
      <c r="M860">
        <f>ROUND(MOD(Tableau_Effectifs_Dept[[#This Row],[GardDteFin]],1),5)</f>
        <v>0.79166999999999998</v>
      </c>
      <c r="N8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60" s="71">
        <f>MAX(IF(Tableau_Effectifs_Dept[[#This Row],[Créneau TOT]]&gt;0,Tableau_Effectifs_Dept[[#This Row],[Créneau TOT]]-Tableau_Effectifs_Dept[[#This Row],[Créneau J]],0),0)</f>
        <v>0</v>
      </c>
      <c r="Q860" s="71">
        <f>ROUND(HOUR(Tableau_Effectifs_Dept[[#This Row],[Créneau J]])/12,1)</f>
        <v>0</v>
      </c>
      <c r="R860" s="71"/>
    </row>
    <row r="861" spans="1:18" hidden="1">
      <c r="A861" s="47">
        <v>44761.291666666664</v>
      </c>
      <c r="B861" s="47">
        <v>44761.791666666664</v>
      </c>
      <c r="C861" t="s">
        <v>182</v>
      </c>
      <c r="D861" t="s">
        <v>86</v>
      </c>
      <c r="E861" t="s">
        <v>85</v>
      </c>
      <c r="F861" t="s">
        <v>72</v>
      </c>
      <c r="G861" t="s">
        <v>93</v>
      </c>
      <c r="H861" t="s">
        <v>140</v>
      </c>
      <c r="I861" t="s">
        <v>97</v>
      </c>
      <c r="J8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Garde£JOUR£VOL£MORET-SUR-LOING£19/07/2022</v>
      </c>
      <c r="K8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61">
        <f>ROUND(MOD(Tableau_Effectifs_Dept[[#This Row],[GardDteDebut]],1),5)</f>
        <v>0.29166999999999998</v>
      </c>
      <c r="M861">
        <f>ROUND(MOD(Tableau_Effectifs_Dept[[#This Row],[GardDteFin]],1),5)</f>
        <v>0.79166999999999998</v>
      </c>
      <c r="N8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61" s="71">
        <f>MAX(IF(Tableau_Effectifs_Dept[[#This Row],[Créneau TOT]]&gt;0,Tableau_Effectifs_Dept[[#This Row],[Créneau TOT]]-Tableau_Effectifs_Dept[[#This Row],[Créneau J]],0),0)</f>
        <v>0</v>
      </c>
      <c r="Q861" s="71">
        <f>ROUND(HOUR(Tableau_Effectifs_Dept[[#This Row],[Créneau J]])/12,1)</f>
        <v>0</v>
      </c>
      <c r="R861" s="71"/>
    </row>
    <row r="862" spans="1:18" hidden="1">
      <c r="A862" s="47">
        <v>44761.291666666664</v>
      </c>
      <c r="B862" s="47">
        <v>44762.291666666664</v>
      </c>
      <c r="C862" t="s">
        <v>182</v>
      </c>
      <c r="D862" t="s">
        <v>86</v>
      </c>
      <c r="E862" t="s">
        <v>86</v>
      </c>
      <c r="F862" t="s">
        <v>72</v>
      </c>
      <c r="G862" t="s">
        <v>93</v>
      </c>
      <c r="H862" t="s">
        <v>140</v>
      </c>
      <c r="I862" t="s">
        <v>98</v>
      </c>
      <c r="J8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Garde£24H£VOL£MORET-SUR-LOING£19/07/2022</v>
      </c>
      <c r="K8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62">
        <f>ROUND(MOD(Tableau_Effectifs_Dept[[#This Row],[GardDteDebut]],1),5)</f>
        <v>0.29166999999999998</v>
      </c>
      <c r="M862">
        <f>ROUND(MOD(Tableau_Effectifs_Dept[[#This Row],[GardDteFin]],1),5)</f>
        <v>0.29166999999999998</v>
      </c>
      <c r="N8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62" s="71">
        <f>MAX(IF(Tableau_Effectifs_Dept[[#This Row],[Créneau TOT]]&gt;0,Tableau_Effectifs_Dept[[#This Row],[Créneau TOT]]-Tableau_Effectifs_Dept[[#This Row],[Créneau J]],0),0)</f>
        <v>0</v>
      </c>
      <c r="Q862" s="71">
        <f>ROUND(HOUR(Tableau_Effectifs_Dept[[#This Row],[Créneau J]])/12,1)</f>
        <v>0</v>
      </c>
      <c r="R862" s="71"/>
    </row>
    <row r="863" spans="1:18" hidden="1">
      <c r="A863" s="47">
        <v>44761.291666666664</v>
      </c>
      <c r="B863" s="47">
        <v>44761.791666666664</v>
      </c>
      <c r="C863" t="s">
        <v>182</v>
      </c>
      <c r="D863" t="s">
        <v>86</v>
      </c>
      <c r="E863" t="s">
        <v>85</v>
      </c>
      <c r="F863" t="s">
        <v>72</v>
      </c>
      <c r="G863" t="s">
        <v>93</v>
      </c>
      <c r="H863" t="s">
        <v>140</v>
      </c>
      <c r="I863" t="s">
        <v>97</v>
      </c>
      <c r="J8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Garde£JOUR£VOL£MORET-SUR-LOING£19/07/2022</v>
      </c>
      <c r="K8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63">
        <f>ROUND(MOD(Tableau_Effectifs_Dept[[#This Row],[GardDteDebut]],1),5)</f>
        <v>0.29166999999999998</v>
      </c>
      <c r="M863">
        <f>ROUND(MOD(Tableau_Effectifs_Dept[[#This Row],[GardDteFin]],1),5)</f>
        <v>0.79166999999999998</v>
      </c>
      <c r="N8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63" s="71">
        <f>MAX(IF(Tableau_Effectifs_Dept[[#This Row],[Créneau TOT]]&gt;0,Tableau_Effectifs_Dept[[#This Row],[Créneau TOT]]-Tableau_Effectifs_Dept[[#This Row],[Créneau J]],0),0)</f>
        <v>0</v>
      </c>
      <c r="Q863" s="71">
        <f>ROUND(HOUR(Tableau_Effectifs_Dept[[#This Row],[Créneau J]])/12,1)</f>
        <v>0</v>
      </c>
      <c r="R863" s="71"/>
    </row>
    <row r="864" spans="1:18" hidden="1">
      <c r="A864" s="47">
        <v>44761.291666666664</v>
      </c>
      <c r="B864" s="47">
        <v>44762.291666666664</v>
      </c>
      <c r="C864" t="s">
        <v>182</v>
      </c>
      <c r="D864" t="s">
        <v>86</v>
      </c>
      <c r="E864" t="s">
        <v>86</v>
      </c>
      <c r="F864" t="s">
        <v>72</v>
      </c>
      <c r="G864" t="s">
        <v>93</v>
      </c>
      <c r="H864" t="s">
        <v>141</v>
      </c>
      <c r="I864" t="s">
        <v>98</v>
      </c>
      <c r="J8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Garde£24H£PRO£MORET-SUR-LOING£19/07/2022</v>
      </c>
      <c r="K8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64">
        <f>ROUND(MOD(Tableau_Effectifs_Dept[[#This Row],[GardDteDebut]],1),5)</f>
        <v>0.29166999999999998</v>
      </c>
      <c r="M864">
        <f>ROUND(MOD(Tableau_Effectifs_Dept[[#This Row],[GardDteFin]],1),5)</f>
        <v>0.29166999999999998</v>
      </c>
      <c r="N8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64" s="71">
        <f>MAX(IF(Tableau_Effectifs_Dept[[#This Row],[Créneau TOT]]&gt;0,Tableau_Effectifs_Dept[[#This Row],[Créneau TOT]]-Tableau_Effectifs_Dept[[#This Row],[Créneau J]],0),0)</f>
        <v>0</v>
      </c>
      <c r="Q864" s="71">
        <f>ROUND(HOUR(Tableau_Effectifs_Dept[[#This Row],[Créneau J]])/12,1)</f>
        <v>0</v>
      </c>
      <c r="R864" s="71"/>
    </row>
    <row r="865" spans="1:18" hidden="1">
      <c r="A865" s="47">
        <v>44761.291666666664</v>
      </c>
      <c r="B865" s="47">
        <v>44761.791666666664</v>
      </c>
      <c r="C865" t="s">
        <v>182</v>
      </c>
      <c r="D865" t="s">
        <v>86</v>
      </c>
      <c r="E865" t="s">
        <v>85</v>
      </c>
      <c r="F865" t="s">
        <v>16</v>
      </c>
      <c r="G865" t="s">
        <v>93</v>
      </c>
      <c r="H865" t="s">
        <v>140</v>
      </c>
      <c r="I865" t="s">
        <v>97</v>
      </c>
      <c r="J8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Garde£JOUR£VOL£MORMANT£19/07/2022</v>
      </c>
      <c r="K8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65">
        <f>ROUND(MOD(Tableau_Effectifs_Dept[[#This Row],[GardDteDebut]],1),5)</f>
        <v>0.29166999999999998</v>
      </c>
      <c r="M865">
        <f>ROUND(MOD(Tableau_Effectifs_Dept[[#This Row],[GardDteFin]],1),5)</f>
        <v>0.79166999999999998</v>
      </c>
      <c r="N8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65" s="71">
        <f>MAX(IF(Tableau_Effectifs_Dept[[#This Row],[Créneau TOT]]&gt;0,Tableau_Effectifs_Dept[[#This Row],[Créneau TOT]]-Tableau_Effectifs_Dept[[#This Row],[Créneau J]],0),0)</f>
        <v>0</v>
      </c>
      <c r="Q865" s="71">
        <f>ROUND(HOUR(Tableau_Effectifs_Dept[[#This Row],[Créneau J]])/12,1)</f>
        <v>0</v>
      </c>
      <c r="R865" s="71"/>
    </row>
    <row r="866" spans="1:18" hidden="1">
      <c r="A866" s="47">
        <v>44761.291666666664</v>
      </c>
      <c r="B866" s="47">
        <v>44762.291666666664</v>
      </c>
      <c r="C866" t="s">
        <v>182</v>
      </c>
      <c r="D866" t="s">
        <v>86</v>
      </c>
      <c r="E866" t="s">
        <v>86</v>
      </c>
      <c r="F866" t="s">
        <v>16</v>
      </c>
      <c r="G866" t="s">
        <v>93</v>
      </c>
      <c r="H866" t="s">
        <v>141</v>
      </c>
      <c r="I866" t="s">
        <v>98</v>
      </c>
      <c r="J8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Garde£24H£PRO£MORMANT£19/07/2022</v>
      </c>
      <c r="K8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66">
        <f>ROUND(MOD(Tableau_Effectifs_Dept[[#This Row],[GardDteDebut]],1),5)</f>
        <v>0.29166999999999998</v>
      </c>
      <c r="M866">
        <f>ROUND(MOD(Tableau_Effectifs_Dept[[#This Row],[GardDteFin]],1),5)</f>
        <v>0.29166999999999998</v>
      </c>
      <c r="N8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66" s="71">
        <f>MAX(IF(Tableau_Effectifs_Dept[[#This Row],[Créneau TOT]]&gt;0,Tableau_Effectifs_Dept[[#This Row],[Créneau TOT]]-Tableau_Effectifs_Dept[[#This Row],[Créneau J]],0),0)</f>
        <v>0</v>
      </c>
      <c r="Q866" s="71">
        <f>ROUND(HOUR(Tableau_Effectifs_Dept[[#This Row],[Créneau J]])/12,1)</f>
        <v>0</v>
      </c>
      <c r="R866" s="71"/>
    </row>
    <row r="867" spans="1:18" hidden="1">
      <c r="A867" s="47">
        <v>44761.291666666664</v>
      </c>
      <c r="B867" s="47">
        <v>44761.791666666664</v>
      </c>
      <c r="C867" t="s">
        <v>182</v>
      </c>
      <c r="D867" t="s">
        <v>86</v>
      </c>
      <c r="E867" t="s">
        <v>85</v>
      </c>
      <c r="F867" t="s">
        <v>16</v>
      </c>
      <c r="G867" t="s">
        <v>93</v>
      </c>
      <c r="H867" t="s">
        <v>141</v>
      </c>
      <c r="I867" t="s">
        <v>97</v>
      </c>
      <c r="J8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Garde£JOUR£PRO£MORMANT£19/07/2022</v>
      </c>
      <c r="K8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67">
        <f>ROUND(MOD(Tableau_Effectifs_Dept[[#This Row],[GardDteDebut]],1),5)</f>
        <v>0.29166999999999998</v>
      </c>
      <c r="M867">
        <f>ROUND(MOD(Tableau_Effectifs_Dept[[#This Row],[GardDteFin]],1),5)</f>
        <v>0.79166999999999998</v>
      </c>
      <c r="N8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67" s="71">
        <f>MAX(IF(Tableau_Effectifs_Dept[[#This Row],[Créneau TOT]]&gt;0,Tableau_Effectifs_Dept[[#This Row],[Créneau TOT]]-Tableau_Effectifs_Dept[[#This Row],[Créneau J]],0),0)</f>
        <v>0</v>
      </c>
      <c r="Q867" s="71">
        <f>ROUND(HOUR(Tableau_Effectifs_Dept[[#This Row],[Créneau J]])/12,1)</f>
        <v>0</v>
      </c>
      <c r="R867" s="71"/>
    </row>
    <row r="868" spans="1:18" hidden="1">
      <c r="A868" s="47">
        <v>44761.291666666664</v>
      </c>
      <c r="B868" s="47">
        <v>44761.791666666664</v>
      </c>
      <c r="C868" t="s">
        <v>182</v>
      </c>
      <c r="D868" t="s">
        <v>86</v>
      </c>
      <c r="E868" t="s">
        <v>85</v>
      </c>
      <c r="F868" t="s">
        <v>16</v>
      </c>
      <c r="G868" t="s">
        <v>93</v>
      </c>
      <c r="H868" t="s">
        <v>140</v>
      </c>
      <c r="I868" t="s">
        <v>97</v>
      </c>
      <c r="J8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Garde£JOUR£VOL£MORMANT£19/07/2022</v>
      </c>
      <c r="K8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68">
        <f>ROUND(MOD(Tableau_Effectifs_Dept[[#This Row],[GardDteDebut]],1),5)</f>
        <v>0.29166999999999998</v>
      </c>
      <c r="M868">
        <f>ROUND(MOD(Tableau_Effectifs_Dept[[#This Row],[GardDteFin]],1),5)</f>
        <v>0.79166999999999998</v>
      </c>
      <c r="N8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68" s="71">
        <f>MAX(IF(Tableau_Effectifs_Dept[[#This Row],[Créneau TOT]]&gt;0,Tableau_Effectifs_Dept[[#This Row],[Créneau TOT]]-Tableau_Effectifs_Dept[[#This Row],[Créneau J]],0),0)</f>
        <v>0</v>
      </c>
      <c r="Q868" s="71">
        <f>ROUND(HOUR(Tableau_Effectifs_Dept[[#This Row],[Créneau J]])/12,1)</f>
        <v>0</v>
      </c>
      <c r="R868" s="71"/>
    </row>
    <row r="869" spans="1:18" hidden="1">
      <c r="A869" s="47">
        <v>44761.291666666664</v>
      </c>
      <c r="B869" s="47">
        <v>44761.791666666664</v>
      </c>
      <c r="C869" t="s">
        <v>182</v>
      </c>
      <c r="D869" t="s">
        <v>86</v>
      </c>
      <c r="E869" t="s">
        <v>85</v>
      </c>
      <c r="F869" t="s">
        <v>16</v>
      </c>
      <c r="G869" t="s">
        <v>93</v>
      </c>
      <c r="H869" t="s">
        <v>140</v>
      </c>
      <c r="I869" t="s">
        <v>97</v>
      </c>
      <c r="J8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Garde£JOUR£VOL£MORMANT£19/07/2022</v>
      </c>
      <c r="K8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69">
        <f>ROUND(MOD(Tableau_Effectifs_Dept[[#This Row],[GardDteDebut]],1),5)</f>
        <v>0.29166999999999998</v>
      </c>
      <c r="M869">
        <f>ROUND(MOD(Tableau_Effectifs_Dept[[#This Row],[GardDteFin]],1),5)</f>
        <v>0.79166999999999998</v>
      </c>
      <c r="N8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69" s="71">
        <f>MAX(IF(Tableau_Effectifs_Dept[[#This Row],[Créneau TOT]]&gt;0,Tableau_Effectifs_Dept[[#This Row],[Créneau TOT]]-Tableau_Effectifs_Dept[[#This Row],[Créneau J]],0),0)</f>
        <v>0</v>
      </c>
      <c r="Q869" s="71">
        <f>ROUND(HOUR(Tableau_Effectifs_Dept[[#This Row],[Créneau J]])/12,1)</f>
        <v>0</v>
      </c>
      <c r="R869" s="71"/>
    </row>
    <row r="870" spans="1:18" hidden="1">
      <c r="A870" s="47">
        <v>44761.291666666664</v>
      </c>
      <c r="B870" s="47">
        <v>44761.791666666664</v>
      </c>
      <c r="C870" t="s">
        <v>182</v>
      </c>
      <c r="D870" t="s">
        <v>86</v>
      </c>
      <c r="E870" t="s">
        <v>85</v>
      </c>
      <c r="F870" t="s">
        <v>29</v>
      </c>
      <c r="G870" t="s">
        <v>93</v>
      </c>
      <c r="H870" t="s">
        <v>141</v>
      </c>
      <c r="I870" t="s">
        <v>97</v>
      </c>
      <c r="J8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Garde£JOUR£PRO£NANGIS£19/07/2022</v>
      </c>
      <c r="K8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70">
        <f>ROUND(MOD(Tableau_Effectifs_Dept[[#This Row],[GardDteDebut]],1),5)</f>
        <v>0.29166999999999998</v>
      </c>
      <c r="M870">
        <f>ROUND(MOD(Tableau_Effectifs_Dept[[#This Row],[GardDteFin]],1),5)</f>
        <v>0.79166999999999998</v>
      </c>
      <c r="N8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70" s="71">
        <f>MAX(IF(Tableau_Effectifs_Dept[[#This Row],[Créneau TOT]]&gt;0,Tableau_Effectifs_Dept[[#This Row],[Créneau TOT]]-Tableau_Effectifs_Dept[[#This Row],[Créneau J]],0),0)</f>
        <v>0</v>
      </c>
      <c r="Q870" s="71">
        <f>ROUND(HOUR(Tableau_Effectifs_Dept[[#This Row],[Créneau J]])/12,1)</f>
        <v>0</v>
      </c>
      <c r="R870" s="71"/>
    </row>
    <row r="871" spans="1:18" hidden="1">
      <c r="A871" s="47">
        <v>44761.291666666664</v>
      </c>
      <c r="B871" s="47">
        <v>44761.791666666664</v>
      </c>
      <c r="C871" t="s">
        <v>182</v>
      </c>
      <c r="D871" t="s">
        <v>86</v>
      </c>
      <c r="E871" t="s">
        <v>85</v>
      </c>
      <c r="F871" t="s">
        <v>29</v>
      </c>
      <c r="G871" t="s">
        <v>93</v>
      </c>
      <c r="H871" t="s">
        <v>140</v>
      </c>
      <c r="I871" t="s">
        <v>97</v>
      </c>
      <c r="J8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Garde£JOUR£VOL£NANGIS£19/07/2022</v>
      </c>
      <c r="K8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71">
        <f>ROUND(MOD(Tableau_Effectifs_Dept[[#This Row],[GardDteDebut]],1),5)</f>
        <v>0.29166999999999998</v>
      </c>
      <c r="M871">
        <f>ROUND(MOD(Tableau_Effectifs_Dept[[#This Row],[GardDteFin]],1),5)</f>
        <v>0.79166999999999998</v>
      </c>
      <c r="N8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71" s="71">
        <f>MAX(IF(Tableau_Effectifs_Dept[[#This Row],[Créneau TOT]]&gt;0,Tableau_Effectifs_Dept[[#This Row],[Créneau TOT]]-Tableau_Effectifs_Dept[[#This Row],[Créneau J]],0),0)</f>
        <v>0</v>
      </c>
      <c r="Q871" s="71">
        <f>ROUND(HOUR(Tableau_Effectifs_Dept[[#This Row],[Créneau J]])/12,1)</f>
        <v>0</v>
      </c>
      <c r="R871" s="71"/>
    </row>
    <row r="872" spans="1:18" hidden="1">
      <c r="A872" s="47">
        <v>44761.291666666664</v>
      </c>
      <c r="B872" s="47">
        <v>44762.291666666664</v>
      </c>
      <c r="C872" t="s">
        <v>182</v>
      </c>
      <c r="D872" t="s">
        <v>86</v>
      </c>
      <c r="E872" t="s">
        <v>86</v>
      </c>
      <c r="F872" t="s">
        <v>29</v>
      </c>
      <c r="G872" t="s">
        <v>93</v>
      </c>
      <c r="H872" t="s">
        <v>141</v>
      </c>
      <c r="I872" t="s">
        <v>98</v>
      </c>
      <c r="J8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Garde£24H£PRO£NANGIS£19/07/2022</v>
      </c>
      <c r="K8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72">
        <f>ROUND(MOD(Tableau_Effectifs_Dept[[#This Row],[GardDteDebut]],1),5)</f>
        <v>0.29166999999999998</v>
      </c>
      <c r="M872">
        <f>ROUND(MOD(Tableau_Effectifs_Dept[[#This Row],[GardDteFin]],1),5)</f>
        <v>0.29166999999999998</v>
      </c>
      <c r="N8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72" s="71">
        <f>MAX(IF(Tableau_Effectifs_Dept[[#This Row],[Créneau TOT]]&gt;0,Tableau_Effectifs_Dept[[#This Row],[Créneau TOT]]-Tableau_Effectifs_Dept[[#This Row],[Créneau J]],0),0)</f>
        <v>0</v>
      </c>
      <c r="Q872" s="71">
        <f>ROUND(HOUR(Tableau_Effectifs_Dept[[#This Row],[Créneau J]])/12,1)</f>
        <v>0</v>
      </c>
      <c r="R872" s="71"/>
    </row>
    <row r="873" spans="1:18" hidden="1">
      <c r="A873" s="47">
        <v>44761.291666666664</v>
      </c>
      <c r="B873" s="47">
        <v>44762.291666666664</v>
      </c>
      <c r="C873" t="s">
        <v>182</v>
      </c>
      <c r="D873" t="s">
        <v>86</v>
      </c>
      <c r="E873" t="s">
        <v>86</v>
      </c>
      <c r="F873" t="s">
        <v>29</v>
      </c>
      <c r="G873" t="s">
        <v>93</v>
      </c>
      <c r="H873" t="s">
        <v>140</v>
      </c>
      <c r="I873" t="s">
        <v>98</v>
      </c>
      <c r="J8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Garde£24H£VOL£NANGIS£19/07/2022</v>
      </c>
      <c r="K8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73">
        <f>ROUND(MOD(Tableau_Effectifs_Dept[[#This Row],[GardDteDebut]],1),5)</f>
        <v>0.29166999999999998</v>
      </c>
      <c r="M873">
        <f>ROUND(MOD(Tableau_Effectifs_Dept[[#This Row],[GardDteFin]],1),5)</f>
        <v>0.29166999999999998</v>
      </c>
      <c r="N8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73" s="71">
        <f>MAX(IF(Tableau_Effectifs_Dept[[#This Row],[Créneau TOT]]&gt;0,Tableau_Effectifs_Dept[[#This Row],[Créneau TOT]]-Tableau_Effectifs_Dept[[#This Row],[Créneau J]],0),0)</f>
        <v>0</v>
      </c>
      <c r="Q873" s="71">
        <f>ROUND(HOUR(Tableau_Effectifs_Dept[[#This Row],[Créneau J]])/12,1)</f>
        <v>0</v>
      </c>
      <c r="R873" s="71"/>
    </row>
    <row r="874" spans="1:18" hidden="1">
      <c r="A874" s="47">
        <v>44761.291666666664</v>
      </c>
      <c r="B874" s="47">
        <v>44761.791666666664</v>
      </c>
      <c r="C874" t="s">
        <v>182</v>
      </c>
      <c r="D874" t="s">
        <v>86</v>
      </c>
      <c r="E874" t="s">
        <v>85</v>
      </c>
      <c r="F874" t="s">
        <v>29</v>
      </c>
      <c r="G874" t="s">
        <v>93</v>
      </c>
      <c r="H874" t="s">
        <v>141</v>
      </c>
      <c r="I874" t="s">
        <v>97</v>
      </c>
      <c r="J8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Garde£JOUR£PRO£NANGIS£19/07/2022</v>
      </c>
      <c r="K8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74" s="71">
        <f>ROUND(MOD(Tableau_Effectifs_Dept[[#This Row],[GardDteDebut]],1),5)</f>
        <v>0.29166999999999998</v>
      </c>
      <c r="M874" s="71">
        <f>ROUND(MOD(Tableau_Effectifs_Dept[[#This Row],[GardDteFin]],1),5)</f>
        <v>0.79166999999999998</v>
      </c>
      <c r="N8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74" s="71">
        <f>MAX(IF(Tableau_Effectifs_Dept[[#This Row],[Créneau TOT]]&gt;0,Tableau_Effectifs_Dept[[#This Row],[Créneau TOT]]-Tableau_Effectifs_Dept[[#This Row],[Créneau J]],0),0)</f>
        <v>0</v>
      </c>
      <c r="Q874" s="71">
        <f>ROUND(HOUR(Tableau_Effectifs_Dept[[#This Row],[Créneau J]])/12,1)</f>
        <v>0</v>
      </c>
      <c r="R874" s="71"/>
    </row>
    <row r="875" spans="1:18" hidden="1">
      <c r="A875" s="47">
        <v>44761.291666666664</v>
      </c>
      <c r="B875" s="47">
        <v>44762.291666666664</v>
      </c>
      <c r="C875" t="s">
        <v>182</v>
      </c>
      <c r="D875" t="s">
        <v>86</v>
      </c>
      <c r="E875" t="s">
        <v>86</v>
      </c>
      <c r="F875" t="s">
        <v>29</v>
      </c>
      <c r="G875" t="s">
        <v>93</v>
      </c>
      <c r="H875" t="s">
        <v>140</v>
      </c>
      <c r="I875" t="s">
        <v>98</v>
      </c>
      <c r="J8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Garde£24H£VOL£NANGIS£19/07/2022</v>
      </c>
      <c r="K8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75">
        <f>ROUND(MOD(Tableau_Effectifs_Dept[[#This Row],[GardDteDebut]],1),5)</f>
        <v>0.29166999999999998</v>
      </c>
      <c r="M875">
        <f>ROUND(MOD(Tableau_Effectifs_Dept[[#This Row],[GardDteFin]],1),5)</f>
        <v>0.29166999999999998</v>
      </c>
      <c r="N8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75" s="71">
        <f>MAX(IF(Tableau_Effectifs_Dept[[#This Row],[Créneau TOT]]&gt;0,Tableau_Effectifs_Dept[[#This Row],[Créneau TOT]]-Tableau_Effectifs_Dept[[#This Row],[Créneau J]],0),0)</f>
        <v>0</v>
      </c>
      <c r="Q875" s="72">
        <f>ROUND(HOUR(Tableau_Effectifs_Dept[[#This Row],[Créneau J]])/12,1)</f>
        <v>0</v>
      </c>
      <c r="R875" s="72">
        <f>ROUND(HOUR(Tableau_Effectifs_Dept[[#This Row],[Créneau N]])/12,1)</f>
        <v>0</v>
      </c>
    </row>
    <row r="876" spans="1:18">
      <c r="A876" s="47">
        <v>44761.291666666664</v>
      </c>
      <c r="B876" s="47">
        <v>44762.208333333336</v>
      </c>
      <c r="C876" t="s">
        <v>182</v>
      </c>
      <c r="D876" t="s">
        <v>86</v>
      </c>
      <c r="E876" t="s">
        <v>117</v>
      </c>
      <c r="F876" t="s">
        <v>29</v>
      </c>
      <c r="G876" t="s">
        <v>93</v>
      </c>
      <c r="H876" t="s">
        <v>140</v>
      </c>
      <c r="I876" t="s">
        <v>94</v>
      </c>
      <c r="J8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Garde£CRENEAU£VOL£NANGIS£19/07/2022</v>
      </c>
      <c r="K8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76" s="71">
        <f>ROUND(MOD(Tableau_Effectifs_Dept[[#This Row],[GardDteDebut]],1),5)</f>
        <v>0.29166999999999998</v>
      </c>
      <c r="M876" s="71">
        <f>ROUND(MOD(Tableau_Effectifs_Dept[[#This Row],[GardDteFin]],1),5)</f>
        <v>0.20832999999999999</v>
      </c>
      <c r="N876" s="71">
        <f>IF(AND(Tableau_Effectifs_Dept[[#This Row],[PERIODE]]="creneau",Tableau_Effectifs_Dept[[#This Row],[DE Arrondi]]&gt;=7/24),Tableau_Effectifs_Dept[[#This Row],[GardDteFin]]-Tableau_Effectifs_Dept[[#This Row],[GardDteDebut]],0)</f>
        <v>0.91666666667151731</v>
      </c>
      <c r="O8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876" s="71">
        <f>MAX(IF(Tableau_Effectifs_Dept[[#This Row],[Créneau TOT]]&gt;0,Tableau_Effectifs_Dept[[#This Row],[Créneau TOT]]-Tableau_Effectifs_Dept[[#This Row],[Créneau J]],0),0)</f>
        <v>0.41667000000485066</v>
      </c>
      <c r="Q876" s="72">
        <f>ROUND(HOUR(Tableau_Effectifs_Dept[[#This Row],[Créneau J]])/12,1)</f>
        <v>1</v>
      </c>
      <c r="R876" s="72">
        <f>ROUND(HOUR(Tableau_Effectifs_Dept[[#This Row],[Créneau N]])/12,1)</f>
        <v>0.8</v>
      </c>
    </row>
    <row r="877" spans="1:18" hidden="1">
      <c r="A877" s="47">
        <v>44761.291666666664</v>
      </c>
      <c r="B877" s="47">
        <v>44762.291666666664</v>
      </c>
      <c r="C877" t="s">
        <v>182</v>
      </c>
      <c r="D877" t="s">
        <v>86</v>
      </c>
      <c r="E877" t="s">
        <v>86</v>
      </c>
      <c r="F877" t="s">
        <v>29</v>
      </c>
      <c r="G877" t="s">
        <v>93</v>
      </c>
      <c r="H877" t="s">
        <v>141</v>
      </c>
      <c r="I877" t="s">
        <v>98</v>
      </c>
      <c r="J8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Garde£24H£PRO£NANGIS£19/07/2022</v>
      </c>
      <c r="K8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77">
        <f>ROUND(MOD(Tableau_Effectifs_Dept[[#This Row],[GardDteDebut]],1),5)</f>
        <v>0.29166999999999998</v>
      </c>
      <c r="M877">
        <f>ROUND(MOD(Tableau_Effectifs_Dept[[#This Row],[GardDteFin]],1),5)</f>
        <v>0.29166999999999998</v>
      </c>
      <c r="N8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77" s="71">
        <f>MAX(IF(Tableau_Effectifs_Dept[[#This Row],[Créneau TOT]]&gt;0,Tableau_Effectifs_Dept[[#This Row],[Créneau TOT]]-Tableau_Effectifs_Dept[[#This Row],[Créneau J]],0),0)</f>
        <v>0</v>
      </c>
      <c r="Q877" s="71">
        <f>ROUND(HOUR(Tableau_Effectifs_Dept[[#This Row],[Créneau J]])/12,1)</f>
        <v>0</v>
      </c>
      <c r="R877" s="71"/>
    </row>
    <row r="878" spans="1:18" hidden="1">
      <c r="A878" s="47">
        <v>44761.291666666664</v>
      </c>
      <c r="B878" s="47">
        <v>44762.291666666664</v>
      </c>
      <c r="C878" t="s">
        <v>182</v>
      </c>
      <c r="D878" t="s">
        <v>86</v>
      </c>
      <c r="E878" t="s">
        <v>86</v>
      </c>
      <c r="F878" t="s">
        <v>29</v>
      </c>
      <c r="G878" t="s">
        <v>93</v>
      </c>
      <c r="H878" t="s">
        <v>141</v>
      </c>
      <c r="I878" t="s">
        <v>98</v>
      </c>
      <c r="J8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Garde£24H£PRO£NANGIS£19/07/2022</v>
      </c>
      <c r="K8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78" s="71">
        <f>ROUND(MOD(Tableau_Effectifs_Dept[[#This Row],[GardDteDebut]],1),5)</f>
        <v>0.29166999999999998</v>
      </c>
      <c r="M878" s="71">
        <f>ROUND(MOD(Tableau_Effectifs_Dept[[#This Row],[GardDteFin]],1),5)</f>
        <v>0.29166999999999998</v>
      </c>
      <c r="N8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78" s="71">
        <f>MAX(IF(Tableau_Effectifs_Dept[[#This Row],[Créneau TOT]]&gt;0,Tableau_Effectifs_Dept[[#This Row],[Créneau TOT]]-Tableau_Effectifs_Dept[[#This Row],[Créneau J]],0),0)</f>
        <v>0</v>
      </c>
      <c r="Q878" s="71">
        <f>ROUND(HOUR(Tableau_Effectifs_Dept[[#This Row],[Créneau J]])/12,1)</f>
        <v>0</v>
      </c>
      <c r="R878" s="71"/>
    </row>
    <row r="879" spans="1:18" hidden="1">
      <c r="A879" s="47">
        <v>44761.291666666664</v>
      </c>
      <c r="B879" s="47">
        <v>44761.791666666664</v>
      </c>
      <c r="C879" t="s">
        <v>182</v>
      </c>
      <c r="D879" t="s">
        <v>86</v>
      </c>
      <c r="E879" t="s">
        <v>85</v>
      </c>
      <c r="F879" t="s">
        <v>73</v>
      </c>
      <c r="G879" t="s">
        <v>93</v>
      </c>
      <c r="H879" t="s">
        <v>140</v>
      </c>
      <c r="I879" t="s">
        <v>97</v>
      </c>
      <c r="J8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Garde£JOUR£VOL£NEMOURS£19/07/2022</v>
      </c>
      <c r="K8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79">
        <f>ROUND(MOD(Tableau_Effectifs_Dept[[#This Row],[GardDteDebut]],1),5)</f>
        <v>0.29166999999999998</v>
      </c>
      <c r="M879">
        <f>ROUND(MOD(Tableau_Effectifs_Dept[[#This Row],[GardDteFin]],1),5)</f>
        <v>0.79166999999999998</v>
      </c>
      <c r="N8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79" s="71">
        <f>MAX(IF(Tableau_Effectifs_Dept[[#This Row],[Créneau TOT]]&gt;0,Tableau_Effectifs_Dept[[#This Row],[Créneau TOT]]-Tableau_Effectifs_Dept[[#This Row],[Créneau J]],0),0)</f>
        <v>0</v>
      </c>
      <c r="Q879" s="72">
        <f>ROUND(HOUR(Tableau_Effectifs_Dept[[#This Row],[Créneau J]])/12,1)</f>
        <v>0</v>
      </c>
      <c r="R879" s="72">
        <f>ROUND(HOUR(Tableau_Effectifs_Dept[[#This Row],[Créneau N]])/12,1)</f>
        <v>0</v>
      </c>
    </row>
    <row r="880" spans="1:18">
      <c r="A880" s="47">
        <v>44761.291666666664</v>
      </c>
      <c r="B880" s="47">
        <v>44761.75</v>
      </c>
      <c r="C880" t="s">
        <v>182</v>
      </c>
      <c r="D880" t="s">
        <v>86</v>
      </c>
      <c r="E880" t="s">
        <v>96</v>
      </c>
      <c r="F880" t="s">
        <v>73</v>
      </c>
      <c r="G880" t="s">
        <v>93</v>
      </c>
      <c r="H880" t="s">
        <v>140</v>
      </c>
      <c r="I880" t="s">
        <v>94</v>
      </c>
      <c r="J8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Garde£CRENEAU£VOL£NEMOURS£19/07/2022</v>
      </c>
      <c r="K8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80" s="71">
        <f>ROUND(MOD(Tableau_Effectifs_Dept[[#This Row],[GardDteDebut]],1),5)</f>
        <v>0.29166999999999998</v>
      </c>
      <c r="M880" s="71">
        <f>ROUND(MOD(Tableau_Effectifs_Dept[[#This Row],[GardDteFin]],1),5)</f>
        <v>0.75</v>
      </c>
      <c r="N880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8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880" s="71">
        <f>MAX(IF(Tableau_Effectifs_Dept[[#This Row],[Créneau TOT]]&gt;0,Tableau_Effectifs_Dept[[#This Row],[Créneau TOT]]-Tableau_Effectifs_Dept[[#This Row],[Créneau J]],0),0)</f>
        <v>3.333335758637368E-6</v>
      </c>
      <c r="Q880" s="72">
        <f>ROUND(HOUR(Tableau_Effectifs_Dept[[#This Row],[Créneau J]])/12,1)</f>
        <v>0.9</v>
      </c>
      <c r="R880" s="72">
        <f>ROUND(HOUR(Tableau_Effectifs_Dept[[#This Row],[Créneau N]])/12,1)</f>
        <v>0</v>
      </c>
    </row>
    <row r="881" spans="1:18" hidden="1">
      <c r="A881" s="47">
        <v>44761.291666666664</v>
      </c>
      <c r="B881" s="47">
        <v>44761.791666666664</v>
      </c>
      <c r="C881" t="s">
        <v>182</v>
      </c>
      <c r="D881" t="s">
        <v>86</v>
      </c>
      <c r="E881" t="s">
        <v>85</v>
      </c>
      <c r="F881" t="s">
        <v>73</v>
      </c>
      <c r="G881" t="s">
        <v>93</v>
      </c>
      <c r="H881" t="s">
        <v>140</v>
      </c>
      <c r="I881" t="s">
        <v>97</v>
      </c>
      <c r="J8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Garde£JOUR£VOL£NEMOURS£19/07/2022</v>
      </c>
      <c r="K8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81">
        <f>ROUND(MOD(Tableau_Effectifs_Dept[[#This Row],[GardDteDebut]],1),5)</f>
        <v>0.29166999999999998</v>
      </c>
      <c r="M881">
        <f>ROUND(MOD(Tableau_Effectifs_Dept[[#This Row],[GardDteFin]],1),5)</f>
        <v>0.79166999999999998</v>
      </c>
      <c r="N8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81" s="71">
        <f>MAX(IF(Tableau_Effectifs_Dept[[#This Row],[Créneau TOT]]&gt;0,Tableau_Effectifs_Dept[[#This Row],[Créneau TOT]]-Tableau_Effectifs_Dept[[#This Row],[Créneau J]],0),0)</f>
        <v>0</v>
      </c>
      <c r="Q881" s="71">
        <f>ROUND(HOUR(Tableau_Effectifs_Dept[[#This Row],[Créneau J]])/12,1)</f>
        <v>0</v>
      </c>
      <c r="R881" s="71"/>
    </row>
    <row r="882" spans="1:18" hidden="1">
      <c r="A882" s="47">
        <v>44761.291666666664</v>
      </c>
      <c r="B882" s="47">
        <v>44762.291666666664</v>
      </c>
      <c r="C882" t="s">
        <v>182</v>
      </c>
      <c r="D882" t="s">
        <v>86</v>
      </c>
      <c r="E882" t="s">
        <v>86</v>
      </c>
      <c r="F882" t="s">
        <v>73</v>
      </c>
      <c r="G882" t="s">
        <v>93</v>
      </c>
      <c r="H882" t="s">
        <v>141</v>
      </c>
      <c r="I882" t="s">
        <v>98</v>
      </c>
      <c r="J8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Garde£24H£PRO£NEMOURS£19/07/2022</v>
      </c>
      <c r="K8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82">
        <f>ROUND(MOD(Tableau_Effectifs_Dept[[#This Row],[GardDteDebut]],1),5)</f>
        <v>0.29166999999999998</v>
      </c>
      <c r="M882">
        <f>ROUND(MOD(Tableau_Effectifs_Dept[[#This Row],[GardDteFin]],1),5)</f>
        <v>0.29166999999999998</v>
      </c>
      <c r="N8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82" s="71">
        <f>MAX(IF(Tableau_Effectifs_Dept[[#This Row],[Créneau TOT]]&gt;0,Tableau_Effectifs_Dept[[#This Row],[Créneau TOT]]-Tableau_Effectifs_Dept[[#This Row],[Créneau J]],0),0)</f>
        <v>0</v>
      </c>
      <c r="Q882" s="71">
        <f>ROUND(HOUR(Tableau_Effectifs_Dept[[#This Row],[Créneau J]])/12,1)</f>
        <v>0</v>
      </c>
      <c r="R882" s="71"/>
    </row>
    <row r="883" spans="1:18" hidden="1">
      <c r="A883" s="47">
        <v>44761.291666666664</v>
      </c>
      <c r="B883" s="47">
        <v>44762.291666666664</v>
      </c>
      <c r="C883" t="s">
        <v>182</v>
      </c>
      <c r="D883" t="s">
        <v>86</v>
      </c>
      <c r="E883" t="s">
        <v>86</v>
      </c>
      <c r="F883" t="s">
        <v>73</v>
      </c>
      <c r="G883" t="s">
        <v>93</v>
      </c>
      <c r="H883" t="s">
        <v>141</v>
      </c>
      <c r="I883" t="s">
        <v>98</v>
      </c>
      <c r="J8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Garde£24H£PRO£NEMOURS£19/07/2022</v>
      </c>
      <c r="K8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83">
        <f>ROUND(MOD(Tableau_Effectifs_Dept[[#This Row],[GardDteDebut]],1),5)</f>
        <v>0.29166999999999998</v>
      </c>
      <c r="M883">
        <f>ROUND(MOD(Tableau_Effectifs_Dept[[#This Row],[GardDteFin]],1),5)</f>
        <v>0.29166999999999998</v>
      </c>
      <c r="N8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83" s="71">
        <f>MAX(IF(Tableau_Effectifs_Dept[[#This Row],[Créneau TOT]]&gt;0,Tableau_Effectifs_Dept[[#This Row],[Créneau TOT]]-Tableau_Effectifs_Dept[[#This Row],[Créneau J]],0),0)</f>
        <v>0</v>
      </c>
      <c r="Q883" s="71">
        <f>ROUND(HOUR(Tableau_Effectifs_Dept[[#This Row],[Créneau J]])/12,1)</f>
        <v>0</v>
      </c>
      <c r="R883" s="71"/>
    </row>
    <row r="884" spans="1:18" hidden="1">
      <c r="A884" s="47">
        <v>44761.291666666664</v>
      </c>
      <c r="B884" s="47">
        <v>44761.791666666664</v>
      </c>
      <c r="C884" t="s">
        <v>182</v>
      </c>
      <c r="D884" t="s">
        <v>86</v>
      </c>
      <c r="E884" t="s">
        <v>85</v>
      </c>
      <c r="F884" t="s">
        <v>73</v>
      </c>
      <c r="G884" t="s">
        <v>93</v>
      </c>
      <c r="H884" t="s">
        <v>141</v>
      </c>
      <c r="I884" t="s">
        <v>97</v>
      </c>
      <c r="J8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Garde£JOUR£PRO£NEMOURS£19/07/2022</v>
      </c>
      <c r="K8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84">
        <f>ROUND(MOD(Tableau_Effectifs_Dept[[#This Row],[GardDteDebut]],1),5)</f>
        <v>0.29166999999999998</v>
      </c>
      <c r="M884">
        <f>ROUND(MOD(Tableau_Effectifs_Dept[[#This Row],[GardDteFin]],1),5)</f>
        <v>0.79166999999999998</v>
      </c>
      <c r="N8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84" s="71">
        <f>MAX(IF(Tableau_Effectifs_Dept[[#This Row],[Créneau TOT]]&gt;0,Tableau_Effectifs_Dept[[#This Row],[Créneau TOT]]-Tableau_Effectifs_Dept[[#This Row],[Créneau J]],0),0)</f>
        <v>0</v>
      </c>
      <c r="Q884" s="71">
        <f>ROUND(HOUR(Tableau_Effectifs_Dept[[#This Row],[Créneau J]])/12,1)</f>
        <v>0</v>
      </c>
      <c r="R884" s="71"/>
    </row>
    <row r="885" spans="1:18" hidden="1">
      <c r="A885" s="47">
        <v>44761.291666666664</v>
      </c>
      <c r="B885" s="47">
        <v>44761.791666666664</v>
      </c>
      <c r="C885" t="s">
        <v>182</v>
      </c>
      <c r="D885" t="s">
        <v>86</v>
      </c>
      <c r="E885" t="s">
        <v>85</v>
      </c>
      <c r="F885" t="s">
        <v>73</v>
      </c>
      <c r="G885" t="s">
        <v>93</v>
      </c>
      <c r="H885" t="s">
        <v>140</v>
      </c>
      <c r="I885" t="s">
        <v>97</v>
      </c>
      <c r="J8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Garde£JOUR£VOL£NEMOURS£19/07/2022</v>
      </c>
      <c r="K8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85">
        <f>ROUND(MOD(Tableau_Effectifs_Dept[[#This Row],[GardDteDebut]],1),5)</f>
        <v>0.29166999999999998</v>
      </c>
      <c r="M885">
        <f>ROUND(MOD(Tableau_Effectifs_Dept[[#This Row],[GardDteFin]],1),5)</f>
        <v>0.79166999999999998</v>
      </c>
      <c r="N8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85" s="71">
        <f>MAX(IF(Tableau_Effectifs_Dept[[#This Row],[Créneau TOT]]&gt;0,Tableau_Effectifs_Dept[[#This Row],[Créneau TOT]]-Tableau_Effectifs_Dept[[#This Row],[Créneau J]],0),0)</f>
        <v>0</v>
      </c>
      <c r="Q885" s="71">
        <f>ROUND(HOUR(Tableau_Effectifs_Dept[[#This Row],[Créneau J]])/12,1)</f>
        <v>0</v>
      </c>
      <c r="R885" s="71"/>
    </row>
    <row r="886" spans="1:18" hidden="1">
      <c r="A886" s="47">
        <v>44761.291666666664</v>
      </c>
      <c r="B886" s="47">
        <v>44761.791666666664</v>
      </c>
      <c r="C886" t="s">
        <v>182</v>
      </c>
      <c r="D886" t="s">
        <v>86</v>
      </c>
      <c r="E886" t="s">
        <v>85</v>
      </c>
      <c r="F886" t="s">
        <v>73</v>
      </c>
      <c r="G886" t="s">
        <v>93</v>
      </c>
      <c r="H886" t="s">
        <v>141</v>
      </c>
      <c r="I886" t="s">
        <v>97</v>
      </c>
      <c r="J8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Garde£JOUR£PRO£NEMOURS£19/07/2022</v>
      </c>
      <c r="K8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86">
        <f>ROUND(MOD(Tableau_Effectifs_Dept[[#This Row],[GardDteDebut]],1),5)</f>
        <v>0.29166999999999998</v>
      </c>
      <c r="M886">
        <f>ROUND(MOD(Tableau_Effectifs_Dept[[#This Row],[GardDteFin]],1),5)</f>
        <v>0.79166999999999998</v>
      </c>
      <c r="N8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86" s="71">
        <f>MAX(IF(Tableau_Effectifs_Dept[[#This Row],[Créneau TOT]]&gt;0,Tableau_Effectifs_Dept[[#This Row],[Créneau TOT]]-Tableau_Effectifs_Dept[[#This Row],[Créneau J]],0),0)</f>
        <v>0</v>
      </c>
      <c r="Q886" s="71">
        <f>ROUND(HOUR(Tableau_Effectifs_Dept[[#This Row],[Créneau J]])/12,1)</f>
        <v>0</v>
      </c>
      <c r="R886" s="71"/>
    </row>
    <row r="887" spans="1:18" hidden="1">
      <c r="A887" s="47">
        <v>44761.291666666664</v>
      </c>
      <c r="B887" s="47">
        <v>44762.291666666664</v>
      </c>
      <c r="C887" t="s">
        <v>182</v>
      </c>
      <c r="D887" t="s">
        <v>86</v>
      </c>
      <c r="E887" t="s">
        <v>86</v>
      </c>
      <c r="F887" t="s">
        <v>73</v>
      </c>
      <c r="G887" t="s">
        <v>93</v>
      </c>
      <c r="H887" t="s">
        <v>141</v>
      </c>
      <c r="I887" t="s">
        <v>98</v>
      </c>
      <c r="J8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Garde£24H£PRO£NEMOURS£19/07/2022</v>
      </c>
      <c r="K8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87">
        <f>ROUND(MOD(Tableau_Effectifs_Dept[[#This Row],[GardDteDebut]],1),5)</f>
        <v>0.29166999999999998</v>
      </c>
      <c r="M887">
        <f>ROUND(MOD(Tableau_Effectifs_Dept[[#This Row],[GardDteFin]],1),5)</f>
        <v>0.29166999999999998</v>
      </c>
      <c r="N8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87" s="71">
        <f>MAX(IF(Tableau_Effectifs_Dept[[#This Row],[Créneau TOT]]&gt;0,Tableau_Effectifs_Dept[[#This Row],[Créneau TOT]]-Tableau_Effectifs_Dept[[#This Row],[Créneau J]],0),0)</f>
        <v>0</v>
      </c>
      <c r="Q887" s="71">
        <f>ROUND(HOUR(Tableau_Effectifs_Dept[[#This Row],[Créneau J]])/12,1)</f>
        <v>0</v>
      </c>
      <c r="R887" s="71"/>
    </row>
    <row r="888" spans="1:18" hidden="1">
      <c r="A888" s="47">
        <v>44761.291666666664</v>
      </c>
      <c r="B888" s="47">
        <v>44762.291666666664</v>
      </c>
      <c r="C888" t="s">
        <v>182</v>
      </c>
      <c r="D888" t="s">
        <v>86</v>
      </c>
      <c r="E888" t="s">
        <v>86</v>
      </c>
      <c r="F888" t="s">
        <v>73</v>
      </c>
      <c r="G888" t="s">
        <v>93</v>
      </c>
      <c r="H888" t="s">
        <v>141</v>
      </c>
      <c r="I888" t="s">
        <v>98</v>
      </c>
      <c r="J8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Garde£24H£PRO£NEMOURS£19/07/2022</v>
      </c>
      <c r="K8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88">
        <f>ROUND(MOD(Tableau_Effectifs_Dept[[#This Row],[GardDteDebut]],1),5)</f>
        <v>0.29166999999999998</v>
      </c>
      <c r="M888">
        <f>ROUND(MOD(Tableau_Effectifs_Dept[[#This Row],[GardDteFin]],1),5)</f>
        <v>0.29166999999999998</v>
      </c>
      <c r="N8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88" s="71">
        <f>MAX(IF(Tableau_Effectifs_Dept[[#This Row],[Créneau TOT]]&gt;0,Tableau_Effectifs_Dept[[#This Row],[Créneau TOT]]-Tableau_Effectifs_Dept[[#This Row],[Créneau J]],0),0)</f>
        <v>0</v>
      </c>
      <c r="Q888" s="71">
        <f>ROUND(HOUR(Tableau_Effectifs_Dept[[#This Row],[Créneau J]])/12,1)</f>
        <v>0</v>
      </c>
      <c r="R888" s="71"/>
    </row>
    <row r="889" spans="1:18" hidden="1">
      <c r="A889" s="47">
        <v>44761.291666666664</v>
      </c>
      <c r="B889" s="47">
        <v>44762.291666666664</v>
      </c>
      <c r="C889" t="s">
        <v>182</v>
      </c>
      <c r="D889" t="s">
        <v>86</v>
      </c>
      <c r="E889" t="s">
        <v>86</v>
      </c>
      <c r="F889" t="s">
        <v>73</v>
      </c>
      <c r="G889" t="s">
        <v>93</v>
      </c>
      <c r="H889" t="s">
        <v>141</v>
      </c>
      <c r="I889" t="s">
        <v>98</v>
      </c>
      <c r="J8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Garde£24H£PRO£NEMOURS£19/07/2022</v>
      </c>
      <c r="K8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89">
        <f>ROUND(MOD(Tableau_Effectifs_Dept[[#This Row],[GardDteDebut]],1),5)</f>
        <v>0.29166999999999998</v>
      </c>
      <c r="M889">
        <f>ROUND(MOD(Tableau_Effectifs_Dept[[#This Row],[GardDteFin]],1),5)</f>
        <v>0.29166999999999998</v>
      </c>
      <c r="N8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89" s="71">
        <f>MAX(IF(Tableau_Effectifs_Dept[[#This Row],[Créneau TOT]]&gt;0,Tableau_Effectifs_Dept[[#This Row],[Créneau TOT]]-Tableau_Effectifs_Dept[[#This Row],[Créneau J]],0),0)</f>
        <v>0</v>
      </c>
      <c r="Q889" s="71">
        <f>ROUND(HOUR(Tableau_Effectifs_Dept[[#This Row],[Créneau J]])/12,1)</f>
        <v>0</v>
      </c>
      <c r="R889" s="71"/>
    </row>
    <row r="890" spans="1:18" hidden="1">
      <c r="A890" s="47">
        <v>44761.291666666664</v>
      </c>
      <c r="B890" s="47">
        <v>44762.291666666664</v>
      </c>
      <c r="C890" t="s">
        <v>182</v>
      </c>
      <c r="D890" t="s">
        <v>86</v>
      </c>
      <c r="E890" t="s">
        <v>86</v>
      </c>
      <c r="F890" t="s">
        <v>73</v>
      </c>
      <c r="G890" t="s">
        <v>93</v>
      </c>
      <c r="H890" t="s">
        <v>141</v>
      </c>
      <c r="I890" t="s">
        <v>98</v>
      </c>
      <c r="J8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Garde£24H£PRO£NEMOURS£19/07/2022</v>
      </c>
      <c r="K8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90">
        <f>ROUND(MOD(Tableau_Effectifs_Dept[[#This Row],[GardDteDebut]],1),5)</f>
        <v>0.29166999999999998</v>
      </c>
      <c r="M890">
        <f>ROUND(MOD(Tableau_Effectifs_Dept[[#This Row],[GardDteFin]],1),5)</f>
        <v>0.29166999999999998</v>
      </c>
      <c r="N8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90" s="71">
        <f>MAX(IF(Tableau_Effectifs_Dept[[#This Row],[Créneau TOT]]&gt;0,Tableau_Effectifs_Dept[[#This Row],[Créneau TOT]]-Tableau_Effectifs_Dept[[#This Row],[Créneau J]],0),0)</f>
        <v>0</v>
      </c>
      <c r="Q890" s="71">
        <f>ROUND(HOUR(Tableau_Effectifs_Dept[[#This Row],[Créneau J]])/12,1)</f>
        <v>0</v>
      </c>
      <c r="R890" s="71"/>
    </row>
    <row r="891" spans="1:18" hidden="1">
      <c r="A891" s="47">
        <v>44761.291666666664</v>
      </c>
      <c r="B891" s="47">
        <v>44762.291666666664</v>
      </c>
      <c r="C891" t="s">
        <v>182</v>
      </c>
      <c r="D891" t="s">
        <v>86</v>
      </c>
      <c r="E891" t="s">
        <v>86</v>
      </c>
      <c r="F891" t="s">
        <v>73</v>
      </c>
      <c r="G891" t="s">
        <v>93</v>
      </c>
      <c r="H891" t="s">
        <v>141</v>
      </c>
      <c r="I891" t="s">
        <v>98</v>
      </c>
      <c r="J8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Garde£24H£PRO£NEMOURS£19/07/2022</v>
      </c>
      <c r="K8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91">
        <f>ROUND(MOD(Tableau_Effectifs_Dept[[#This Row],[GardDteDebut]],1),5)</f>
        <v>0.29166999999999998</v>
      </c>
      <c r="M891">
        <f>ROUND(MOD(Tableau_Effectifs_Dept[[#This Row],[GardDteFin]],1),5)</f>
        <v>0.29166999999999998</v>
      </c>
      <c r="N8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91" s="71">
        <f>MAX(IF(Tableau_Effectifs_Dept[[#This Row],[Créneau TOT]]&gt;0,Tableau_Effectifs_Dept[[#This Row],[Créneau TOT]]-Tableau_Effectifs_Dept[[#This Row],[Créneau J]],0),0)</f>
        <v>0</v>
      </c>
      <c r="Q891" s="71">
        <f>ROUND(HOUR(Tableau_Effectifs_Dept[[#This Row],[Créneau J]])/12,1)</f>
        <v>0</v>
      </c>
      <c r="R891" s="71"/>
    </row>
    <row r="892" spans="1:18" hidden="1">
      <c r="A892" s="47">
        <v>44761.291666666664</v>
      </c>
      <c r="B892" s="47">
        <v>44762.291666666664</v>
      </c>
      <c r="C892" t="s">
        <v>182</v>
      </c>
      <c r="D892" t="s">
        <v>86</v>
      </c>
      <c r="E892" t="s">
        <v>86</v>
      </c>
      <c r="F892" t="s">
        <v>73</v>
      </c>
      <c r="G892" t="s">
        <v>93</v>
      </c>
      <c r="H892" t="s">
        <v>141</v>
      </c>
      <c r="I892" t="s">
        <v>98</v>
      </c>
      <c r="J8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Garde£24H£PRO£NEMOURS£19/07/2022</v>
      </c>
      <c r="K8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92">
        <f>ROUND(MOD(Tableau_Effectifs_Dept[[#This Row],[GardDteDebut]],1),5)</f>
        <v>0.29166999999999998</v>
      </c>
      <c r="M892">
        <f>ROUND(MOD(Tableau_Effectifs_Dept[[#This Row],[GardDteFin]],1),5)</f>
        <v>0.29166999999999998</v>
      </c>
      <c r="N8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92" s="71">
        <f>MAX(IF(Tableau_Effectifs_Dept[[#This Row],[Créneau TOT]]&gt;0,Tableau_Effectifs_Dept[[#This Row],[Créneau TOT]]-Tableau_Effectifs_Dept[[#This Row],[Créneau J]],0),0)</f>
        <v>0</v>
      </c>
      <c r="Q892" s="71">
        <f>ROUND(HOUR(Tableau_Effectifs_Dept[[#This Row],[Créneau J]])/12,1)</f>
        <v>0</v>
      </c>
      <c r="R892" s="71"/>
    </row>
    <row r="893" spans="1:18" hidden="1">
      <c r="A893" s="47">
        <v>44761.291666666664</v>
      </c>
      <c r="B893" s="47">
        <v>44762.291666666664</v>
      </c>
      <c r="C893" t="s">
        <v>182</v>
      </c>
      <c r="D893" t="s">
        <v>86</v>
      </c>
      <c r="E893" t="s">
        <v>86</v>
      </c>
      <c r="F893" t="s">
        <v>63</v>
      </c>
      <c r="G893" t="s">
        <v>93</v>
      </c>
      <c r="H893" t="s">
        <v>140</v>
      </c>
      <c r="I893" t="s">
        <v>98</v>
      </c>
      <c r="J8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Garde£24H£VOL£OZOIR-LA-FERRIERE£19/07/2022</v>
      </c>
      <c r="K8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93">
        <f>ROUND(MOD(Tableau_Effectifs_Dept[[#This Row],[GardDteDebut]],1),5)</f>
        <v>0.29166999999999998</v>
      </c>
      <c r="M893">
        <f>ROUND(MOD(Tableau_Effectifs_Dept[[#This Row],[GardDteFin]],1),5)</f>
        <v>0.29166999999999998</v>
      </c>
      <c r="N8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93" s="71">
        <f>MAX(IF(Tableau_Effectifs_Dept[[#This Row],[Créneau TOT]]&gt;0,Tableau_Effectifs_Dept[[#This Row],[Créneau TOT]]-Tableau_Effectifs_Dept[[#This Row],[Créneau J]],0),0)</f>
        <v>0</v>
      </c>
      <c r="Q893" s="71">
        <f>ROUND(HOUR(Tableau_Effectifs_Dept[[#This Row],[Créneau J]])/12,1)</f>
        <v>0</v>
      </c>
      <c r="R893" s="71"/>
    </row>
    <row r="894" spans="1:18" hidden="1">
      <c r="A894" s="47">
        <v>44761.291666666664</v>
      </c>
      <c r="B894" s="47">
        <v>44761.791666666664</v>
      </c>
      <c r="C894" t="s">
        <v>182</v>
      </c>
      <c r="D894" t="s">
        <v>86</v>
      </c>
      <c r="E894" t="s">
        <v>85</v>
      </c>
      <c r="F894" t="s">
        <v>63</v>
      </c>
      <c r="G894" t="s">
        <v>93</v>
      </c>
      <c r="H894" t="s">
        <v>140</v>
      </c>
      <c r="I894" t="s">
        <v>97</v>
      </c>
      <c r="J8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Garde£JOUR£VOL£OZOIR-LA-FERRIERE£19/07/2022</v>
      </c>
      <c r="K8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94">
        <f>ROUND(MOD(Tableau_Effectifs_Dept[[#This Row],[GardDteDebut]],1),5)</f>
        <v>0.29166999999999998</v>
      </c>
      <c r="M894">
        <f>ROUND(MOD(Tableau_Effectifs_Dept[[#This Row],[GardDteFin]],1),5)</f>
        <v>0.79166999999999998</v>
      </c>
      <c r="N8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94" s="71">
        <f>MAX(IF(Tableau_Effectifs_Dept[[#This Row],[Créneau TOT]]&gt;0,Tableau_Effectifs_Dept[[#This Row],[Créneau TOT]]-Tableau_Effectifs_Dept[[#This Row],[Créneau J]],0),0)</f>
        <v>0</v>
      </c>
      <c r="Q894" s="71">
        <f>ROUND(HOUR(Tableau_Effectifs_Dept[[#This Row],[Créneau J]])/12,1)</f>
        <v>0</v>
      </c>
      <c r="R894" s="71"/>
    </row>
    <row r="895" spans="1:18" hidden="1">
      <c r="A895" s="47">
        <v>44761.291666666664</v>
      </c>
      <c r="B895" s="47">
        <v>44761.791666666664</v>
      </c>
      <c r="C895" t="s">
        <v>182</v>
      </c>
      <c r="D895" t="s">
        <v>86</v>
      </c>
      <c r="E895" t="s">
        <v>85</v>
      </c>
      <c r="F895" t="s">
        <v>63</v>
      </c>
      <c r="G895" t="s">
        <v>93</v>
      </c>
      <c r="H895" t="s">
        <v>141</v>
      </c>
      <c r="I895" t="s">
        <v>97</v>
      </c>
      <c r="J8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Garde£JOUR£PRO£OZOIR-LA-FERRIERE£19/07/2022</v>
      </c>
      <c r="K8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95">
        <f>ROUND(MOD(Tableau_Effectifs_Dept[[#This Row],[GardDteDebut]],1),5)</f>
        <v>0.29166999999999998</v>
      </c>
      <c r="M895">
        <f>ROUND(MOD(Tableau_Effectifs_Dept[[#This Row],[GardDteFin]],1),5)</f>
        <v>0.79166999999999998</v>
      </c>
      <c r="N8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95" s="71">
        <f>MAX(IF(Tableau_Effectifs_Dept[[#This Row],[Créneau TOT]]&gt;0,Tableau_Effectifs_Dept[[#This Row],[Créneau TOT]]-Tableau_Effectifs_Dept[[#This Row],[Créneau J]],0),0)</f>
        <v>0</v>
      </c>
      <c r="Q895" s="71">
        <f>ROUND(HOUR(Tableau_Effectifs_Dept[[#This Row],[Créneau J]])/12,1)</f>
        <v>0</v>
      </c>
      <c r="R895" s="71"/>
    </row>
    <row r="896" spans="1:18" hidden="1">
      <c r="A896" s="47">
        <v>44761.291666666664</v>
      </c>
      <c r="B896" s="47">
        <v>44761.791666666664</v>
      </c>
      <c r="C896" t="s">
        <v>182</v>
      </c>
      <c r="D896" t="s">
        <v>86</v>
      </c>
      <c r="E896" t="s">
        <v>85</v>
      </c>
      <c r="F896" t="s">
        <v>63</v>
      </c>
      <c r="G896" t="s">
        <v>93</v>
      </c>
      <c r="H896" t="s">
        <v>140</v>
      </c>
      <c r="I896" t="s">
        <v>97</v>
      </c>
      <c r="J8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Garde£JOUR£VOL£OZOIR-LA-FERRIERE£19/07/2022</v>
      </c>
      <c r="K8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96">
        <f>ROUND(MOD(Tableau_Effectifs_Dept[[#This Row],[GardDteDebut]],1),5)</f>
        <v>0.29166999999999998</v>
      </c>
      <c r="M896">
        <f>ROUND(MOD(Tableau_Effectifs_Dept[[#This Row],[GardDteFin]],1),5)</f>
        <v>0.79166999999999998</v>
      </c>
      <c r="N8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96" s="71">
        <f>MAX(IF(Tableau_Effectifs_Dept[[#This Row],[Créneau TOT]]&gt;0,Tableau_Effectifs_Dept[[#This Row],[Créneau TOT]]-Tableau_Effectifs_Dept[[#This Row],[Créneau J]],0),0)</f>
        <v>0</v>
      </c>
      <c r="Q896" s="71">
        <f>ROUND(HOUR(Tableau_Effectifs_Dept[[#This Row],[Créneau J]])/12,1)</f>
        <v>0</v>
      </c>
      <c r="R896" s="71"/>
    </row>
    <row r="897" spans="1:18" hidden="1">
      <c r="A897" s="47">
        <v>44761.291666666664</v>
      </c>
      <c r="B897" s="47">
        <v>44762.291666666664</v>
      </c>
      <c r="C897" t="s">
        <v>182</v>
      </c>
      <c r="D897" t="s">
        <v>86</v>
      </c>
      <c r="E897" t="s">
        <v>86</v>
      </c>
      <c r="F897" t="s">
        <v>63</v>
      </c>
      <c r="G897" t="s">
        <v>93</v>
      </c>
      <c r="H897" t="s">
        <v>141</v>
      </c>
      <c r="I897" t="s">
        <v>98</v>
      </c>
      <c r="J8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Garde£24H£PRO£OZOIR-LA-FERRIERE£19/07/2022</v>
      </c>
      <c r="K8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97">
        <f>ROUND(MOD(Tableau_Effectifs_Dept[[#This Row],[GardDteDebut]],1),5)</f>
        <v>0.29166999999999998</v>
      </c>
      <c r="M897">
        <f>ROUND(MOD(Tableau_Effectifs_Dept[[#This Row],[GardDteFin]],1),5)</f>
        <v>0.29166999999999998</v>
      </c>
      <c r="N8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97" s="71">
        <f>MAX(IF(Tableau_Effectifs_Dept[[#This Row],[Créneau TOT]]&gt;0,Tableau_Effectifs_Dept[[#This Row],[Créneau TOT]]-Tableau_Effectifs_Dept[[#This Row],[Créneau J]],0),0)</f>
        <v>0</v>
      </c>
      <c r="Q897" s="71">
        <f>ROUND(HOUR(Tableau_Effectifs_Dept[[#This Row],[Créneau J]])/12,1)</f>
        <v>0</v>
      </c>
      <c r="R897" s="71"/>
    </row>
    <row r="898" spans="1:18" hidden="1">
      <c r="A898" s="47">
        <v>44761.291666666664</v>
      </c>
      <c r="B898" s="47">
        <v>44762.291666666664</v>
      </c>
      <c r="C898" t="s">
        <v>182</v>
      </c>
      <c r="D898" t="s">
        <v>86</v>
      </c>
      <c r="E898" t="s">
        <v>86</v>
      </c>
      <c r="F898" t="s">
        <v>63</v>
      </c>
      <c r="G898" t="s">
        <v>93</v>
      </c>
      <c r="H898" t="s">
        <v>140</v>
      </c>
      <c r="I898" t="s">
        <v>98</v>
      </c>
      <c r="J8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Garde£24H£VOL£OZOIR-LA-FERRIERE£19/07/2022</v>
      </c>
      <c r="K8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98">
        <f>ROUND(MOD(Tableau_Effectifs_Dept[[#This Row],[GardDteDebut]],1),5)</f>
        <v>0.29166999999999998</v>
      </c>
      <c r="M898">
        <f>ROUND(MOD(Tableau_Effectifs_Dept[[#This Row],[GardDteFin]],1),5)</f>
        <v>0.29166999999999998</v>
      </c>
      <c r="N8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98" s="71">
        <f>MAX(IF(Tableau_Effectifs_Dept[[#This Row],[Créneau TOT]]&gt;0,Tableau_Effectifs_Dept[[#This Row],[Créneau TOT]]-Tableau_Effectifs_Dept[[#This Row],[Créneau J]],0),0)</f>
        <v>0</v>
      </c>
      <c r="Q898" s="71">
        <f>ROUND(HOUR(Tableau_Effectifs_Dept[[#This Row],[Créneau J]])/12,1)</f>
        <v>0</v>
      </c>
      <c r="R898" s="71"/>
    </row>
    <row r="899" spans="1:18" hidden="1">
      <c r="A899" s="47">
        <v>44761.291666666664</v>
      </c>
      <c r="B899" s="47">
        <v>44761.791666666664</v>
      </c>
      <c r="C899" t="s">
        <v>182</v>
      </c>
      <c r="D899" t="s">
        <v>86</v>
      </c>
      <c r="E899" t="s">
        <v>85</v>
      </c>
      <c r="F899" t="s">
        <v>63</v>
      </c>
      <c r="G899" t="s">
        <v>93</v>
      </c>
      <c r="H899" t="s">
        <v>141</v>
      </c>
      <c r="I899" t="s">
        <v>97</v>
      </c>
      <c r="J8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Garde£JOUR£PRO£OZOIR-LA-FERRIERE£19/07/2022</v>
      </c>
      <c r="K8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99">
        <f>ROUND(MOD(Tableau_Effectifs_Dept[[#This Row],[GardDteDebut]],1),5)</f>
        <v>0.29166999999999998</v>
      </c>
      <c r="M899">
        <f>ROUND(MOD(Tableau_Effectifs_Dept[[#This Row],[GardDteFin]],1),5)</f>
        <v>0.79166999999999998</v>
      </c>
      <c r="N8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99" s="71">
        <f>MAX(IF(Tableau_Effectifs_Dept[[#This Row],[Créneau TOT]]&gt;0,Tableau_Effectifs_Dept[[#This Row],[Créneau TOT]]-Tableau_Effectifs_Dept[[#This Row],[Créneau J]],0),0)</f>
        <v>0</v>
      </c>
      <c r="Q899" s="71">
        <f>ROUND(HOUR(Tableau_Effectifs_Dept[[#This Row],[Créneau J]])/12,1)</f>
        <v>0</v>
      </c>
      <c r="R899" s="71"/>
    </row>
    <row r="900" spans="1:18" hidden="1">
      <c r="A900" s="47">
        <v>44761.291666666664</v>
      </c>
      <c r="B900" s="47">
        <v>44762.291666666664</v>
      </c>
      <c r="C900" t="s">
        <v>182</v>
      </c>
      <c r="D900" t="s">
        <v>86</v>
      </c>
      <c r="E900" t="s">
        <v>86</v>
      </c>
      <c r="F900" t="s">
        <v>63</v>
      </c>
      <c r="G900" t="s">
        <v>93</v>
      </c>
      <c r="H900" t="s">
        <v>140</v>
      </c>
      <c r="I900" t="s">
        <v>98</v>
      </c>
      <c r="J9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Garde£24H£VOL£OZOIR-LA-FERRIERE£19/07/2022</v>
      </c>
      <c r="K9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00">
        <f>ROUND(MOD(Tableau_Effectifs_Dept[[#This Row],[GardDteDebut]],1),5)</f>
        <v>0.29166999999999998</v>
      </c>
      <c r="M900">
        <f>ROUND(MOD(Tableau_Effectifs_Dept[[#This Row],[GardDteFin]],1),5)</f>
        <v>0.29166999999999998</v>
      </c>
      <c r="N9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00" s="71">
        <f>MAX(IF(Tableau_Effectifs_Dept[[#This Row],[Créneau TOT]]&gt;0,Tableau_Effectifs_Dept[[#This Row],[Créneau TOT]]-Tableau_Effectifs_Dept[[#This Row],[Créneau J]],0),0)</f>
        <v>0</v>
      </c>
      <c r="Q900" s="71">
        <f>ROUND(HOUR(Tableau_Effectifs_Dept[[#This Row],[Créneau J]])/12,1)</f>
        <v>0</v>
      </c>
      <c r="R900" s="71"/>
    </row>
    <row r="901" spans="1:18" hidden="1">
      <c r="A901" s="47">
        <v>44761.291666666664</v>
      </c>
      <c r="B901" s="47">
        <v>44762.291666666664</v>
      </c>
      <c r="C901" t="s">
        <v>182</v>
      </c>
      <c r="D901" t="s">
        <v>86</v>
      </c>
      <c r="E901" t="s">
        <v>86</v>
      </c>
      <c r="F901" t="s">
        <v>63</v>
      </c>
      <c r="G901" t="s">
        <v>93</v>
      </c>
      <c r="H901" t="s">
        <v>140</v>
      </c>
      <c r="I901" t="s">
        <v>98</v>
      </c>
      <c r="J9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Garde£24H£VOL£OZOIR-LA-FERRIERE£19/07/2022</v>
      </c>
      <c r="K9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01">
        <f>ROUND(MOD(Tableau_Effectifs_Dept[[#This Row],[GardDteDebut]],1),5)</f>
        <v>0.29166999999999998</v>
      </c>
      <c r="M901">
        <f>ROUND(MOD(Tableau_Effectifs_Dept[[#This Row],[GardDteFin]],1),5)</f>
        <v>0.29166999999999998</v>
      </c>
      <c r="N9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01" s="71">
        <f>MAX(IF(Tableau_Effectifs_Dept[[#This Row],[Créneau TOT]]&gt;0,Tableau_Effectifs_Dept[[#This Row],[Créneau TOT]]-Tableau_Effectifs_Dept[[#This Row],[Créneau J]],0),0)</f>
        <v>0</v>
      </c>
      <c r="Q901" s="71">
        <f>ROUND(HOUR(Tableau_Effectifs_Dept[[#This Row],[Créneau J]])/12,1)</f>
        <v>0</v>
      </c>
      <c r="R901" s="71"/>
    </row>
    <row r="902" spans="1:18" hidden="1">
      <c r="A902" s="47">
        <v>44761.291666666664</v>
      </c>
      <c r="B902" s="47">
        <v>44762.291666666664</v>
      </c>
      <c r="C902" t="s">
        <v>182</v>
      </c>
      <c r="D902" t="s">
        <v>86</v>
      </c>
      <c r="E902" t="s">
        <v>86</v>
      </c>
      <c r="F902" t="s">
        <v>63</v>
      </c>
      <c r="G902" t="s">
        <v>93</v>
      </c>
      <c r="H902" t="s">
        <v>141</v>
      </c>
      <c r="I902" t="s">
        <v>98</v>
      </c>
      <c r="J9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Garde£24H£PRO£OZOIR-LA-FERRIERE£19/07/2022</v>
      </c>
      <c r="K9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02">
        <f>ROUND(MOD(Tableau_Effectifs_Dept[[#This Row],[GardDteDebut]],1),5)</f>
        <v>0.29166999999999998</v>
      </c>
      <c r="M902">
        <f>ROUND(MOD(Tableau_Effectifs_Dept[[#This Row],[GardDteFin]],1),5)</f>
        <v>0.29166999999999998</v>
      </c>
      <c r="N9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02" s="71">
        <f>MAX(IF(Tableau_Effectifs_Dept[[#This Row],[Créneau TOT]]&gt;0,Tableau_Effectifs_Dept[[#This Row],[Créneau TOT]]-Tableau_Effectifs_Dept[[#This Row],[Créneau J]],0),0)</f>
        <v>0</v>
      </c>
      <c r="Q902" s="71">
        <f>ROUND(HOUR(Tableau_Effectifs_Dept[[#This Row],[Créneau J]])/12,1)</f>
        <v>0</v>
      </c>
      <c r="R902" s="71"/>
    </row>
    <row r="903" spans="1:18" hidden="1">
      <c r="A903" s="47">
        <v>44761.291666666664</v>
      </c>
      <c r="B903" s="47">
        <v>44761.791666666664</v>
      </c>
      <c r="C903" t="s">
        <v>182</v>
      </c>
      <c r="D903" t="s">
        <v>86</v>
      </c>
      <c r="E903" t="s">
        <v>85</v>
      </c>
      <c r="F903" t="s">
        <v>64</v>
      </c>
      <c r="G903" t="s">
        <v>93</v>
      </c>
      <c r="H903" t="s">
        <v>140</v>
      </c>
      <c r="I903" t="s">
        <v>97</v>
      </c>
      <c r="J9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Garde£JOUR£VOL£PONTAULT-COMBAULT£19/07/2022</v>
      </c>
      <c r="K9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03">
        <f>ROUND(MOD(Tableau_Effectifs_Dept[[#This Row],[GardDteDebut]],1),5)</f>
        <v>0.29166999999999998</v>
      </c>
      <c r="M903">
        <f>ROUND(MOD(Tableau_Effectifs_Dept[[#This Row],[GardDteFin]],1),5)</f>
        <v>0.79166999999999998</v>
      </c>
      <c r="N9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03" s="71">
        <f>MAX(IF(Tableau_Effectifs_Dept[[#This Row],[Créneau TOT]]&gt;0,Tableau_Effectifs_Dept[[#This Row],[Créneau TOT]]-Tableau_Effectifs_Dept[[#This Row],[Créneau J]],0),0)</f>
        <v>0</v>
      </c>
      <c r="Q903" s="71">
        <f>ROUND(HOUR(Tableau_Effectifs_Dept[[#This Row],[Créneau J]])/12,1)</f>
        <v>0</v>
      </c>
      <c r="R903" s="71"/>
    </row>
    <row r="904" spans="1:18" hidden="1">
      <c r="A904" s="47">
        <v>44761.291666666664</v>
      </c>
      <c r="B904" s="47">
        <v>44761.791666666664</v>
      </c>
      <c r="C904" t="s">
        <v>182</v>
      </c>
      <c r="D904" t="s">
        <v>86</v>
      </c>
      <c r="E904" t="s">
        <v>85</v>
      </c>
      <c r="F904" t="s">
        <v>64</v>
      </c>
      <c r="G904" t="s">
        <v>93</v>
      </c>
      <c r="H904" t="s">
        <v>140</v>
      </c>
      <c r="I904" t="s">
        <v>97</v>
      </c>
      <c r="J9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Garde£JOUR£VOL£PONTAULT-COMBAULT£19/07/2022</v>
      </c>
      <c r="K9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04">
        <f>ROUND(MOD(Tableau_Effectifs_Dept[[#This Row],[GardDteDebut]],1),5)</f>
        <v>0.29166999999999998</v>
      </c>
      <c r="M904">
        <f>ROUND(MOD(Tableau_Effectifs_Dept[[#This Row],[GardDteFin]],1),5)</f>
        <v>0.79166999999999998</v>
      </c>
      <c r="N9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04" s="71">
        <f>MAX(IF(Tableau_Effectifs_Dept[[#This Row],[Créneau TOT]]&gt;0,Tableau_Effectifs_Dept[[#This Row],[Créneau TOT]]-Tableau_Effectifs_Dept[[#This Row],[Créneau J]],0),0)</f>
        <v>0</v>
      </c>
      <c r="Q904" s="71">
        <f>ROUND(HOUR(Tableau_Effectifs_Dept[[#This Row],[Créneau J]])/12,1)</f>
        <v>0</v>
      </c>
      <c r="R904" s="71"/>
    </row>
    <row r="905" spans="1:18" hidden="1">
      <c r="A905" s="47">
        <v>44761.291666666664</v>
      </c>
      <c r="B905" s="47">
        <v>44761.791666666664</v>
      </c>
      <c r="C905" t="s">
        <v>182</v>
      </c>
      <c r="D905" t="s">
        <v>86</v>
      </c>
      <c r="E905" t="s">
        <v>85</v>
      </c>
      <c r="F905" t="s">
        <v>64</v>
      </c>
      <c r="G905" t="s">
        <v>93</v>
      </c>
      <c r="H905" t="s">
        <v>140</v>
      </c>
      <c r="I905" t="s">
        <v>97</v>
      </c>
      <c r="J9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Garde£JOUR£VOL£PONTAULT-COMBAULT£19/07/2022</v>
      </c>
      <c r="K9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05">
        <f>ROUND(MOD(Tableau_Effectifs_Dept[[#This Row],[GardDteDebut]],1),5)</f>
        <v>0.29166999999999998</v>
      </c>
      <c r="M905">
        <f>ROUND(MOD(Tableau_Effectifs_Dept[[#This Row],[GardDteFin]],1),5)</f>
        <v>0.79166999999999998</v>
      </c>
      <c r="N9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05" s="71">
        <f>MAX(IF(Tableau_Effectifs_Dept[[#This Row],[Créneau TOT]]&gt;0,Tableau_Effectifs_Dept[[#This Row],[Créneau TOT]]-Tableau_Effectifs_Dept[[#This Row],[Créneau J]],0),0)</f>
        <v>0</v>
      </c>
      <c r="Q905" s="71">
        <f>ROUND(HOUR(Tableau_Effectifs_Dept[[#This Row],[Créneau J]])/12,1)</f>
        <v>0</v>
      </c>
      <c r="R905" s="71"/>
    </row>
    <row r="906" spans="1:18" hidden="1">
      <c r="A906" s="47">
        <v>44761.291666666664</v>
      </c>
      <c r="B906" s="47">
        <v>44762.291666666664</v>
      </c>
      <c r="C906" t="s">
        <v>182</v>
      </c>
      <c r="D906" t="s">
        <v>86</v>
      </c>
      <c r="E906" t="s">
        <v>86</v>
      </c>
      <c r="F906" t="s">
        <v>64</v>
      </c>
      <c r="G906" t="s">
        <v>93</v>
      </c>
      <c r="H906" t="s">
        <v>141</v>
      </c>
      <c r="I906" t="s">
        <v>98</v>
      </c>
      <c r="J9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Garde£24H£PRO£PONTAULT-COMBAULT£19/07/2022</v>
      </c>
      <c r="K9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06">
        <f>ROUND(MOD(Tableau_Effectifs_Dept[[#This Row],[GardDteDebut]],1),5)</f>
        <v>0.29166999999999998</v>
      </c>
      <c r="M906">
        <f>ROUND(MOD(Tableau_Effectifs_Dept[[#This Row],[GardDteFin]],1),5)</f>
        <v>0.29166999999999998</v>
      </c>
      <c r="N9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06" s="71">
        <f>MAX(IF(Tableau_Effectifs_Dept[[#This Row],[Créneau TOT]]&gt;0,Tableau_Effectifs_Dept[[#This Row],[Créneau TOT]]-Tableau_Effectifs_Dept[[#This Row],[Créneau J]],0),0)</f>
        <v>0</v>
      </c>
      <c r="Q906" s="71">
        <f>ROUND(HOUR(Tableau_Effectifs_Dept[[#This Row],[Créneau J]])/12,1)</f>
        <v>0</v>
      </c>
      <c r="R906" s="71"/>
    </row>
    <row r="907" spans="1:18" hidden="1">
      <c r="A907" s="47">
        <v>44761.291666666664</v>
      </c>
      <c r="B907" s="47">
        <v>44761.791666666664</v>
      </c>
      <c r="C907" t="s">
        <v>182</v>
      </c>
      <c r="D907" t="s">
        <v>86</v>
      </c>
      <c r="E907" t="s">
        <v>85</v>
      </c>
      <c r="F907" t="s">
        <v>64</v>
      </c>
      <c r="G907" t="s">
        <v>93</v>
      </c>
      <c r="H907" t="s">
        <v>140</v>
      </c>
      <c r="I907" t="s">
        <v>97</v>
      </c>
      <c r="J9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Garde£JOUR£VOL£PONTAULT-COMBAULT£19/07/2022</v>
      </c>
      <c r="K9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07">
        <f>ROUND(MOD(Tableau_Effectifs_Dept[[#This Row],[GardDteDebut]],1),5)</f>
        <v>0.29166999999999998</v>
      </c>
      <c r="M907">
        <f>ROUND(MOD(Tableau_Effectifs_Dept[[#This Row],[GardDteFin]],1),5)</f>
        <v>0.79166999999999998</v>
      </c>
      <c r="N9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07" s="71">
        <f>MAX(IF(Tableau_Effectifs_Dept[[#This Row],[Créneau TOT]]&gt;0,Tableau_Effectifs_Dept[[#This Row],[Créneau TOT]]-Tableau_Effectifs_Dept[[#This Row],[Créneau J]],0),0)</f>
        <v>0</v>
      </c>
      <c r="Q907" s="71">
        <f>ROUND(HOUR(Tableau_Effectifs_Dept[[#This Row],[Créneau J]])/12,1)</f>
        <v>0</v>
      </c>
      <c r="R907" s="71"/>
    </row>
    <row r="908" spans="1:18" hidden="1">
      <c r="A908" s="47">
        <v>44761.291666666664</v>
      </c>
      <c r="B908" s="47">
        <v>44761.791666666664</v>
      </c>
      <c r="C908" t="s">
        <v>182</v>
      </c>
      <c r="D908" t="s">
        <v>86</v>
      </c>
      <c r="E908" t="s">
        <v>85</v>
      </c>
      <c r="F908" t="s">
        <v>64</v>
      </c>
      <c r="G908" t="s">
        <v>93</v>
      </c>
      <c r="H908" t="s">
        <v>141</v>
      </c>
      <c r="I908" t="s">
        <v>97</v>
      </c>
      <c r="J9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Garde£JOUR£PRO£PONTAULT-COMBAULT£19/07/2022</v>
      </c>
      <c r="K9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08">
        <f>ROUND(MOD(Tableau_Effectifs_Dept[[#This Row],[GardDteDebut]],1),5)</f>
        <v>0.29166999999999998</v>
      </c>
      <c r="M908">
        <f>ROUND(MOD(Tableau_Effectifs_Dept[[#This Row],[GardDteFin]],1),5)</f>
        <v>0.79166999999999998</v>
      </c>
      <c r="N9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08" s="71">
        <f>MAX(IF(Tableau_Effectifs_Dept[[#This Row],[Créneau TOT]]&gt;0,Tableau_Effectifs_Dept[[#This Row],[Créneau TOT]]-Tableau_Effectifs_Dept[[#This Row],[Créneau J]],0),0)</f>
        <v>0</v>
      </c>
      <c r="Q908" s="71">
        <f>ROUND(HOUR(Tableau_Effectifs_Dept[[#This Row],[Créneau J]])/12,1)</f>
        <v>0</v>
      </c>
      <c r="R908" s="71"/>
    </row>
    <row r="909" spans="1:18" hidden="1">
      <c r="A909" s="47">
        <v>44761.291666666664</v>
      </c>
      <c r="B909" s="47">
        <v>44762.291666666664</v>
      </c>
      <c r="C909" t="s">
        <v>182</v>
      </c>
      <c r="D909" t="s">
        <v>86</v>
      </c>
      <c r="E909" t="s">
        <v>86</v>
      </c>
      <c r="F909" t="s">
        <v>64</v>
      </c>
      <c r="G909" t="s">
        <v>93</v>
      </c>
      <c r="H909" t="s">
        <v>141</v>
      </c>
      <c r="I909" t="s">
        <v>98</v>
      </c>
      <c r="J9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Garde£24H£PRO£PONTAULT-COMBAULT£19/07/2022</v>
      </c>
      <c r="K9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09">
        <f>ROUND(MOD(Tableau_Effectifs_Dept[[#This Row],[GardDteDebut]],1),5)</f>
        <v>0.29166999999999998</v>
      </c>
      <c r="M909">
        <f>ROUND(MOD(Tableau_Effectifs_Dept[[#This Row],[GardDteFin]],1),5)</f>
        <v>0.29166999999999998</v>
      </c>
      <c r="N9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09" s="71">
        <f>MAX(IF(Tableau_Effectifs_Dept[[#This Row],[Créneau TOT]]&gt;0,Tableau_Effectifs_Dept[[#This Row],[Créneau TOT]]-Tableau_Effectifs_Dept[[#This Row],[Créneau J]],0),0)</f>
        <v>0</v>
      </c>
      <c r="Q909" s="71">
        <f>ROUND(HOUR(Tableau_Effectifs_Dept[[#This Row],[Créneau J]])/12,1)</f>
        <v>0</v>
      </c>
      <c r="R909" s="71"/>
    </row>
    <row r="910" spans="1:18" hidden="1">
      <c r="A910" s="47">
        <v>44761.291666666664</v>
      </c>
      <c r="B910" s="47">
        <v>44762.291666666664</v>
      </c>
      <c r="C910" t="s">
        <v>182</v>
      </c>
      <c r="D910" t="s">
        <v>86</v>
      </c>
      <c r="E910" t="s">
        <v>86</v>
      </c>
      <c r="F910" t="s">
        <v>64</v>
      </c>
      <c r="G910" t="s">
        <v>93</v>
      </c>
      <c r="H910" t="s">
        <v>141</v>
      </c>
      <c r="I910" t="s">
        <v>98</v>
      </c>
      <c r="J9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Garde£24H£PRO£PONTAULT-COMBAULT£19/07/2022</v>
      </c>
      <c r="K9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10" s="71">
        <f>ROUND(MOD(Tableau_Effectifs_Dept[[#This Row],[GardDteDebut]],1),5)</f>
        <v>0.29166999999999998</v>
      </c>
      <c r="M910" s="71">
        <f>ROUND(MOD(Tableau_Effectifs_Dept[[#This Row],[GardDteFin]],1),5)</f>
        <v>0.29166999999999998</v>
      </c>
      <c r="N9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10" s="71">
        <f>MAX(IF(Tableau_Effectifs_Dept[[#This Row],[Créneau TOT]]&gt;0,Tableau_Effectifs_Dept[[#This Row],[Créneau TOT]]-Tableau_Effectifs_Dept[[#This Row],[Créneau J]],0),0)</f>
        <v>0</v>
      </c>
      <c r="Q910" s="71">
        <f>ROUND(HOUR(Tableau_Effectifs_Dept[[#This Row],[Créneau J]])/12,1)</f>
        <v>0</v>
      </c>
      <c r="R910" s="71"/>
    </row>
    <row r="911" spans="1:18" hidden="1">
      <c r="A911" s="47">
        <v>44761.291666666664</v>
      </c>
      <c r="B911" s="47">
        <v>44762.291666666664</v>
      </c>
      <c r="C911" t="s">
        <v>182</v>
      </c>
      <c r="D911" t="s">
        <v>86</v>
      </c>
      <c r="E911" t="s">
        <v>86</v>
      </c>
      <c r="F911" t="s">
        <v>64</v>
      </c>
      <c r="G911" t="s">
        <v>93</v>
      </c>
      <c r="H911" t="s">
        <v>140</v>
      </c>
      <c r="I911" t="s">
        <v>98</v>
      </c>
      <c r="J9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Garde£24H£VOL£PONTAULT-COMBAULT£19/07/2022</v>
      </c>
      <c r="K9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11">
        <f>ROUND(MOD(Tableau_Effectifs_Dept[[#This Row],[GardDteDebut]],1),5)</f>
        <v>0.29166999999999998</v>
      </c>
      <c r="M911">
        <f>ROUND(MOD(Tableau_Effectifs_Dept[[#This Row],[GardDteFin]],1),5)</f>
        <v>0.29166999999999998</v>
      </c>
      <c r="N9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11" s="71">
        <f>MAX(IF(Tableau_Effectifs_Dept[[#This Row],[Créneau TOT]]&gt;0,Tableau_Effectifs_Dept[[#This Row],[Créneau TOT]]-Tableau_Effectifs_Dept[[#This Row],[Créneau J]],0),0)</f>
        <v>0</v>
      </c>
      <c r="Q911" s="72">
        <f>ROUND(HOUR(Tableau_Effectifs_Dept[[#This Row],[Créneau J]])/12,1)</f>
        <v>0</v>
      </c>
      <c r="R911" s="72">
        <f>ROUND(HOUR(Tableau_Effectifs_Dept[[#This Row],[Créneau N]])/12,1)</f>
        <v>0</v>
      </c>
    </row>
    <row r="912" spans="1:18">
      <c r="A912" s="47">
        <v>44761.291666666664</v>
      </c>
      <c r="B912" s="47">
        <v>44762.208333333336</v>
      </c>
      <c r="C912" t="s">
        <v>182</v>
      </c>
      <c r="D912" t="s">
        <v>86</v>
      </c>
      <c r="E912" t="s">
        <v>117</v>
      </c>
      <c r="F912" t="s">
        <v>64</v>
      </c>
      <c r="G912" t="s">
        <v>93</v>
      </c>
      <c r="H912" t="s">
        <v>140</v>
      </c>
      <c r="I912" t="s">
        <v>94</v>
      </c>
      <c r="J9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Garde£CRENEAU£VOL£PONTAULT-COMBAULT£19/07/2022</v>
      </c>
      <c r="K9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12" s="71">
        <f>ROUND(MOD(Tableau_Effectifs_Dept[[#This Row],[GardDteDebut]],1),5)</f>
        <v>0.29166999999999998</v>
      </c>
      <c r="M912" s="71">
        <f>ROUND(MOD(Tableau_Effectifs_Dept[[#This Row],[GardDteFin]],1),5)</f>
        <v>0.20832999999999999</v>
      </c>
      <c r="N912" s="71">
        <f>IF(AND(Tableau_Effectifs_Dept[[#This Row],[PERIODE]]="creneau",Tableau_Effectifs_Dept[[#This Row],[DE Arrondi]]&gt;=7/24),Tableau_Effectifs_Dept[[#This Row],[GardDteFin]]-Tableau_Effectifs_Dept[[#This Row],[GardDteDebut]],0)</f>
        <v>0.91666666667151731</v>
      </c>
      <c r="O9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912" s="71">
        <f>MAX(IF(Tableau_Effectifs_Dept[[#This Row],[Créneau TOT]]&gt;0,Tableau_Effectifs_Dept[[#This Row],[Créneau TOT]]-Tableau_Effectifs_Dept[[#This Row],[Créneau J]],0),0)</f>
        <v>0.41667000000485066</v>
      </c>
      <c r="Q912" s="72">
        <f>ROUND(HOUR(Tableau_Effectifs_Dept[[#This Row],[Créneau J]])/12,1)</f>
        <v>1</v>
      </c>
      <c r="R912" s="72">
        <f>ROUND(HOUR(Tableau_Effectifs_Dept[[#This Row],[Créneau N]])/12,1)</f>
        <v>0.8</v>
      </c>
    </row>
    <row r="913" spans="1:18" hidden="1">
      <c r="A913" s="47">
        <v>44761.291666666664</v>
      </c>
      <c r="B913" s="47">
        <v>44762.291666666664</v>
      </c>
      <c r="C913" t="s">
        <v>182</v>
      </c>
      <c r="D913" t="s">
        <v>86</v>
      </c>
      <c r="E913" t="s">
        <v>86</v>
      </c>
      <c r="F913" t="s">
        <v>64</v>
      </c>
      <c r="G913" t="s">
        <v>93</v>
      </c>
      <c r="H913" t="s">
        <v>141</v>
      </c>
      <c r="I913" t="s">
        <v>98</v>
      </c>
      <c r="J9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Garde£24H£PRO£PONTAULT-COMBAULT£19/07/2022</v>
      </c>
      <c r="K9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13">
        <f>ROUND(MOD(Tableau_Effectifs_Dept[[#This Row],[GardDteDebut]],1),5)</f>
        <v>0.29166999999999998</v>
      </c>
      <c r="M913">
        <f>ROUND(MOD(Tableau_Effectifs_Dept[[#This Row],[GardDteFin]],1),5)</f>
        <v>0.29166999999999998</v>
      </c>
      <c r="N9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13" s="71">
        <f>MAX(IF(Tableau_Effectifs_Dept[[#This Row],[Créneau TOT]]&gt;0,Tableau_Effectifs_Dept[[#This Row],[Créneau TOT]]-Tableau_Effectifs_Dept[[#This Row],[Créneau J]],0),0)</f>
        <v>0</v>
      </c>
      <c r="Q913" s="71">
        <f>ROUND(HOUR(Tableau_Effectifs_Dept[[#This Row],[Créneau J]])/12,1)</f>
        <v>0</v>
      </c>
      <c r="R913" s="71"/>
    </row>
    <row r="914" spans="1:18" hidden="1">
      <c r="A914" s="47">
        <v>44761.291666666664</v>
      </c>
      <c r="B914" s="47">
        <v>44762.291666666664</v>
      </c>
      <c r="C914" t="s">
        <v>182</v>
      </c>
      <c r="D914" t="s">
        <v>86</v>
      </c>
      <c r="E914" t="s">
        <v>86</v>
      </c>
      <c r="F914" t="s">
        <v>64</v>
      </c>
      <c r="G914" t="s">
        <v>93</v>
      </c>
      <c r="H914" t="s">
        <v>141</v>
      </c>
      <c r="I914" t="s">
        <v>98</v>
      </c>
      <c r="J9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Garde£24H£PRO£PONTAULT-COMBAULT£19/07/2022</v>
      </c>
      <c r="K9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14">
        <f>ROUND(MOD(Tableau_Effectifs_Dept[[#This Row],[GardDteDebut]],1),5)</f>
        <v>0.29166999999999998</v>
      </c>
      <c r="M914">
        <f>ROUND(MOD(Tableau_Effectifs_Dept[[#This Row],[GardDteFin]],1),5)</f>
        <v>0.29166999999999998</v>
      </c>
      <c r="N9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14" s="71">
        <f>MAX(IF(Tableau_Effectifs_Dept[[#This Row],[Créneau TOT]]&gt;0,Tableau_Effectifs_Dept[[#This Row],[Créneau TOT]]-Tableau_Effectifs_Dept[[#This Row],[Créneau J]],0),0)</f>
        <v>0</v>
      </c>
      <c r="Q914" s="71">
        <f>ROUND(HOUR(Tableau_Effectifs_Dept[[#This Row],[Créneau J]])/12,1)</f>
        <v>0</v>
      </c>
      <c r="R914" s="71"/>
    </row>
    <row r="915" spans="1:18" hidden="1">
      <c r="A915" s="47">
        <v>44761.291666666664</v>
      </c>
      <c r="B915" s="47">
        <v>44762.291666666664</v>
      </c>
      <c r="C915" t="s">
        <v>182</v>
      </c>
      <c r="D915" t="s">
        <v>86</v>
      </c>
      <c r="E915" t="s">
        <v>86</v>
      </c>
      <c r="F915" t="s">
        <v>64</v>
      </c>
      <c r="G915" t="s">
        <v>93</v>
      </c>
      <c r="H915" t="s">
        <v>141</v>
      </c>
      <c r="I915" t="s">
        <v>98</v>
      </c>
      <c r="J9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Garde£24H£PRO£PONTAULT-COMBAULT£19/07/2022</v>
      </c>
      <c r="K9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15">
        <f>ROUND(MOD(Tableau_Effectifs_Dept[[#This Row],[GardDteDebut]],1),5)</f>
        <v>0.29166999999999998</v>
      </c>
      <c r="M915">
        <f>ROUND(MOD(Tableau_Effectifs_Dept[[#This Row],[GardDteFin]],1),5)</f>
        <v>0.29166999999999998</v>
      </c>
      <c r="N9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15" s="71">
        <f>MAX(IF(Tableau_Effectifs_Dept[[#This Row],[Créneau TOT]]&gt;0,Tableau_Effectifs_Dept[[#This Row],[Créneau TOT]]-Tableau_Effectifs_Dept[[#This Row],[Créneau J]],0),0)</f>
        <v>0</v>
      </c>
      <c r="Q915" s="71">
        <f>ROUND(HOUR(Tableau_Effectifs_Dept[[#This Row],[Créneau J]])/12,1)</f>
        <v>0</v>
      </c>
      <c r="R915" s="71"/>
    </row>
    <row r="916" spans="1:18" hidden="1">
      <c r="A916" s="47">
        <v>44761.291666666664</v>
      </c>
      <c r="B916" s="47">
        <v>44761.791666666664</v>
      </c>
      <c r="C916" t="s">
        <v>182</v>
      </c>
      <c r="D916" t="s">
        <v>86</v>
      </c>
      <c r="E916" t="s">
        <v>85</v>
      </c>
      <c r="F916" t="s">
        <v>31</v>
      </c>
      <c r="G916" t="s">
        <v>93</v>
      </c>
      <c r="H916" t="s">
        <v>140</v>
      </c>
      <c r="I916" t="s">
        <v>97</v>
      </c>
      <c r="J9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Garde£JOUR£VOL£PROVINS£19/07/2022</v>
      </c>
      <c r="K9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16">
        <f>ROUND(MOD(Tableau_Effectifs_Dept[[#This Row],[GardDteDebut]],1),5)</f>
        <v>0.29166999999999998</v>
      </c>
      <c r="M916">
        <f>ROUND(MOD(Tableau_Effectifs_Dept[[#This Row],[GardDteFin]],1),5)</f>
        <v>0.79166999999999998</v>
      </c>
      <c r="N9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16" s="71">
        <f>MAX(IF(Tableau_Effectifs_Dept[[#This Row],[Créneau TOT]]&gt;0,Tableau_Effectifs_Dept[[#This Row],[Créneau TOT]]-Tableau_Effectifs_Dept[[#This Row],[Créneau J]],0),0)</f>
        <v>0</v>
      </c>
      <c r="Q916" s="71">
        <f>ROUND(HOUR(Tableau_Effectifs_Dept[[#This Row],[Créneau J]])/12,1)</f>
        <v>0</v>
      </c>
      <c r="R916" s="71"/>
    </row>
    <row r="917" spans="1:18" hidden="1">
      <c r="A917" s="47">
        <v>44761.291666666664</v>
      </c>
      <c r="B917" s="47">
        <v>44761.791666666664</v>
      </c>
      <c r="C917" t="s">
        <v>182</v>
      </c>
      <c r="D917" t="s">
        <v>86</v>
      </c>
      <c r="E917" t="s">
        <v>85</v>
      </c>
      <c r="F917" t="s">
        <v>31</v>
      </c>
      <c r="G917" t="s">
        <v>93</v>
      </c>
      <c r="H917" t="s">
        <v>140</v>
      </c>
      <c r="I917" t="s">
        <v>97</v>
      </c>
      <c r="J9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Garde£JOUR£VOL£PROVINS£19/07/2022</v>
      </c>
      <c r="K9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17">
        <f>ROUND(MOD(Tableau_Effectifs_Dept[[#This Row],[GardDteDebut]],1),5)</f>
        <v>0.29166999999999998</v>
      </c>
      <c r="M917">
        <f>ROUND(MOD(Tableau_Effectifs_Dept[[#This Row],[GardDteFin]],1),5)</f>
        <v>0.79166999999999998</v>
      </c>
      <c r="N9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17" s="71">
        <f>MAX(IF(Tableau_Effectifs_Dept[[#This Row],[Créneau TOT]]&gt;0,Tableau_Effectifs_Dept[[#This Row],[Créneau TOT]]-Tableau_Effectifs_Dept[[#This Row],[Créneau J]],0),0)</f>
        <v>0</v>
      </c>
      <c r="Q917" s="71">
        <f>ROUND(HOUR(Tableau_Effectifs_Dept[[#This Row],[Créneau J]])/12,1)</f>
        <v>0</v>
      </c>
      <c r="R917" s="71"/>
    </row>
    <row r="918" spans="1:18" hidden="1">
      <c r="A918" s="47">
        <v>44761.291666666664</v>
      </c>
      <c r="B918" s="47">
        <v>44761.791666666664</v>
      </c>
      <c r="C918" t="s">
        <v>182</v>
      </c>
      <c r="D918" t="s">
        <v>86</v>
      </c>
      <c r="E918" t="s">
        <v>85</v>
      </c>
      <c r="F918" t="s">
        <v>31</v>
      </c>
      <c r="G918" t="s">
        <v>93</v>
      </c>
      <c r="H918" t="s">
        <v>141</v>
      </c>
      <c r="I918" t="s">
        <v>97</v>
      </c>
      <c r="J9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Garde£JOUR£PRO£PROVINS£19/07/2022</v>
      </c>
      <c r="K9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18">
        <f>ROUND(MOD(Tableau_Effectifs_Dept[[#This Row],[GardDteDebut]],1),5)</f>
        <v>0.29166999999999998</v>
      </c>
      <c r="M918">
        <f>ROUND(MOD(Tableau_Effectifs_Dept[[#This Row],[GardDteFin]],1),5)</f>
        <v>0.79166999999999998</v>
      </c>
      <c r="N9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18" s="71">
        <f>MAX(IF(Tableau_Effectifs_Dept[[#This Row],[Créneau TOT]]&gt;0,Tableau_Effectifs_Dept[[#This Row],[Créneau TOT]]-Tableau_Effectifs_Dept[[#This Row],[Créneau J]],0),0)</f>
        <v>0</v>
      </c>
      <c r="Q918" s="71">
        <f>ROUND(HOUR(Tableau_Effectifs_Dept[[#This Row],[Créneau J]])/12,1)</f>
        <v>0</v>
      </c>
      <c r="R918" s="71"/>
    </row>
    <row r="919" spans="1:18" hidden="1">
      <c r="A919" s="47">
        <v>44761.291666666664</v>
      </c>
      <c r="B919" s="47">
        <v>44761.791666666664</v>
      </c>
      <c r="C919" t="s">
        <v>182</v>
      </c>
      <c r="D919" t="s">
        <v>86</v>
      </c>
      <c r="E919" t="s">
        <v>85</v>
      </c>
      <c r="F919" t="s">
        <v>31</v>
      </c>
      <c r="G919" t="s">
        <v>93</v>
      </c>
      <c r="H919" t="s">
        <v>141</v>
      </c>
      <c r="I919" t="s">
        <v>97</v>
      </c>
      <c r="J9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Garde£JOUR£PRO£PROVINS£19/07/2022</v>
      </c>
      <c r="K9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19">
        <f>ROUND(MOD(Tableau_Effectifs_Dept[[#This Row],[GardDteDebut]],1),5)</f>
        <v>0.29166999999999998</v>
      </c>
      <c r="M919">
        <f>ROUND(MOD(Tableau_Effectifs_Dept[[#This Row],[GardDteFin]],1),5)</f>
        <v>0.79166999999999998</v>
      </c>
      <c r="N9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19" s="71">
        <f>MAX(IF(Tableau_Effectifs_Dept[[#This Row],[Créneau TOT]]&gt;0,Tableau_Effectifs_Dept[[#This Row],[Créneau TOT]]-Tableau_Effectifs_Dept[[#This Row],[Créneau J]],0),0)</f>
        <v>0</v>
      </c>
      <c r="Q919" s="71">
        <f>ROUND(HOUR(Tableau_Effectifs_Dept[[#This Row],[Créneau J]])/12,1)</f>
        <v>0</v>
      </c>
      <c r="R919" s="71"/>
    </row>
    <row r="920" spans="1:18" hidden="1">
      <c r="A920" s="47">
        <v>44761.291666666664</v>
      </c>
      <c r="B920" s="47">
        <v>44761.791666666664</v>
      </c>
      <c r="C920" t="s">
        <v>182</v>
      </c>
      <c r="D920" t="s">
        <v>86</v>
      </c>
      <c r="E920" t="s">
        <v>85</v>
      </c>
      <c r="F920" t="s">
        <v>31</v>
      </c>
      <c r="G920" t="s">
        <v>93</v>
      </c>
      <c r="H920" t="s">
        <v>141</v>
      </c>
      <c r="I920" t="s">
        <v>97</v>
      </c>
      <c r="J9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Garde£JOUR£PRO£PROVINS£19/07/2022</v>
      </c>
      <c r="K9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20">
        <f>ROUND(MOD(Tableau_Effectifs_Dept[[#This Row],[GardDteDebut]],1),5)</f>
        <v>0.29166999999999998</v>
      </c>
      <c r="M920">
        <f>ROUND(MOD(Tableau_Effectifs_Dept[[#This Row],[GardDteFin]],1),5)</f>
        <v>0.79166999999999998</v>
      </c>
      <c r="N9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20" s="71">
        <f>MAX(IF(Tableau_Effectifs_Dept[[#This Row],[Créneau TOT]]&gt;0,Tableau_Effectifs_Dept[[#This Row],[Créneau TOT]]-Tableau_Effectifs_Dept[[#This Row],[Créneau J]],0),0)</f>
        <v>0</v>
      </c>
      <c r="Q920" s="71">
        <f>ROUND(HOUR(Tableau_Effectifs_Dept[[#This Row],[Créneau J]])/12,1)</f>
        <v>0</v>
      </c>
      <c r="R920" s="71"/>
    </row>
    <row r="921" spans="1:18" hidden="1">
      <c r="A921" s="47">
        <v>44761.291666666664</v>
      </c>
      <c r="B921" s="47">
        <v>44761.791666666664</v>
      </c>
      <c r="C921" t="s">
        <v>182</v>
      </c>
      <c r="D921" t="s">
        <v>86</v>
      </c>
      <c r="E921" t="s">
        <v>85</v>
      </c>
      <c r="F921" t="s">
        <v>31</v>
      </c>
      <c r="G921" t="s">
        <v>93</v>
      </c>
      <c r="H921" t="s">
        <v>140</v>
      </c>
      <c r="I921" t="s">
        <v>97</v>
      </c>
      <c r="J9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Garde£JOUR£VOL£PROVINS£19/07/2022</v>
      </c>
      <c r="K9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21">
        <f>ROUND(MOD(Tableau_Effectifs_Dept[[#This Row],[GardDteDebut]],1),5)</f>
        <v>0.29166999999999998</v>
      </c>
      <c r="M921">
        <f>ROUND(MOD(Tableau_Effectifs_Dept[[#This Row],[GardDteFin]],1),5)</f>
        <v>0.79166999999999998</v>
      </c>
      <c r="N9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21" s="71">
        <f>MAX(IF(Tableau_Effectifs_Dept[[#This Row],[Créneau TOT]]&gt;0,Tableau_Effectifs_Dept[[#This Row],[Créneau TOT]]-Tableau_Effectifs_Dept[[#This Row],[Créneau J]],0),0)</f>
        <v>0</v>
      </c>
      <c r="Q921" s="71">
        <f>ROUND(HOUR(Tableau_Effectifs_Dept[[#This Row],[Créneau J]])/12,1)</f>
        <v>0</v>
      </c>
      <c r="R921" s="71"/>
    </row>
    <row r="922" spans="1:18" hidden="1">
      <c r="A922" s="47">
        <v>44761.291666666664</v>
      </c>
      <c r="B922" s="47">
        <v>44762.291666666664</v>
      </c>
      <c r="C922" t="s">
        <v>182</v>
      </c>
      <c r="D922" t="s">
        <v>86</v>
      </c>
      <c r="E922" t="s">
        <v>86</v>
      </c>
      <c r="F922" t="s">
        <v>31</v>
      </c>
      <c r="G922" t="s">
        <v>93</v>
      </c>
      <c r="H922" t="s">
        <v>141</v>
      </c>
      <c r="I922" t="s">
        <v>98</v>
      </c>
      <c r="J9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Garde£24H£PRO£PROVINS£19/07/2022</v>
      </c>
      <c r="K9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22">
        <f>ROUND(MOD(Tableau_Effectifs_Dept[[#This Row],[GardDteDebut]],1),5)</f>
        <v>0.29166999999999998</v>
      </c>
      <c r="M922">
        <f>ROUND(MOD(Tableau_Effectifs_Dept[[#This Row],[GardDteFin]],1),5)</f>
        <v>0.29166999999999998</v>
      </c>
      <c r="N9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22" s="71">
        <f>MAX(IF(Tableau_Effectifs_Dept[[#This Row],[Créneau TOT]]&gt;0,Tableau_Effectifs_Dept[[#This Row],[Créneau TOT]]-Tableau_Effectifs_Dept[[#This Row],[Créneau J]],0),0)</f>
        <v>0</v>
      </c>
      <c r="Q922" s="71">
        <f>ROUND(HOUR(Tableau_Effectifs_Dept[[#This Row],[Créneau J]])/12,1)</f>
        <v>0</v>
      </c>
      <c r="R922" s="71"/>
    </row>
    <row r="923" spans="1:18" hidden="1">
      <c r="A923" s="47">
        <v>44761.291666666664</v>
      </c>
      <c r="B923" s="47">
        <v>44762.291666666664</v>
      </c>
      <c r="C923" t="s">
        <v>182</v>
      </c>
      <c r="D923" t="s">
        <v>86</v>
      </c>
      <c r="E923" t="s">
        <v>86</v>
      </c>
      <c r="F923" t="s">
        <v>31</v>
      </c>
      <c r="G923" t="s">
        <v>93</v>
      </c>
      <c r="H923" t="s">
        <v>141</v>
      </c>
      <c r="I923" t="s">
        <v>98</v>
      </c>
      <c r="J9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Garde£24H£PRO£PROVINS£19/07/2022</v>
      </c>
      <c r="K9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23">
        <f>ROUND(MOD(Tableau_Effectifs_Dept[[#This Row],[GardDteDebut]],1),5)</f>
        <v>0.29166999999999998</v>
      </c>
      <c r="M923">
        <f>ROUND(MOD(Tableau_Effectifs_Dept[[#This Row],[GardDteFin]],1),5)</f>
        <v>0.29166999999999998</v>
      </c>
      <c r="N9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23" s="71">
        <f>MAX(IF(Tableau_Effectifs_Dept[[#This Row],[Créneau TOT]]&gt;0,Tableau_Effectifs_Dept[[#This Row],[Créneau TOT]]-Tableau_Effectifs_Dept[[#This Row],[Créneau J]],0),0)</f>
        <v>0</v>
      </c>
      <c r="Q923" s="71">
        <f>ROUND(HOUR(Tableau_Effectifs_Dept[[#This Row],[Créneau J]])/12,1)</f>
        <v>0</v>
      </c>
      <c r="R923" s="71"/>
    </row>
    <row r="924" spans="1:18" hidden="1">
      <c r="A924" s="47">
        <v>44761.291666666664</v>
      </c>
      <c r="B924" s="47">
        <v>44762.291666666664</v>
      </c>
      <c r="C924" t="s">
        <v>182</v>
      </c>
      <c r="D924" t="s">
        <v>86</v>
      </c>
      <c r="E924" t="s">
        <v>86</v>
      </c>
      <c r="F924" t="s">
        <v>31</v>
      </c>
      <c r="G924" t="s">
        <v>93</v>
      </c>
      <c r="H924" t="s">
        <v>141</v>
      </c>
      <c r="I924" t="s">
        <v>98</v>
      </c>
      <c r="J9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Garde£24H£PRO£PROVINS£19/07/2022</v>
      </c>
      <c r="K9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24">
        <f>ROUND(MOD(Tableau_Effectifs_Dept[[#This Row],[GardDteDebut]],1),5)</f>
        <v>0.29166999999999998</v>
      </c>
      <c r="M924">
        <f>ROUND(MOD(Tableau_Effectifs_Dept[[#This Row],[GardDteFin]],1),5)</f>
        <v>0.29166999999999998</v>
      </c>
      <c r="N9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24" s="71">
        <f>MAX(IF(Tableau_Effectifs_Dept[[#This Row],[Créneau TOT]]&gt;0,Tableau_Effectifs_Dept[[#This Row],[Créneau TOT]]-Tableau_Effectifs_Dept[[#This Row],[Créneau J]],0),0)</f>
        <v>0</v>
      </c>
      <c r="Q924" s="71">
        <f>ROUND(HOUR(Tableau_Effectifs_Dept[[#This Row],[Créneau J]])/12,1)</f>
        <v>0</v>
      </c>
      <c r="R924" s="71"/>
    </row>
    <row r="925" spans="1:18" hidden="1">
      <c r="A925" s="47">
        <v>44761.291666666664</v>
      </c>
      <c r="B925" s="47">
        <v>44762.291666666664</v>
      </c>
      <c r="C925" t="s">
        <v>182</v>
      </c>
      <c r="D925" t="s">
        <v>86</v>
      </c>
      <c r="E925" t="s">
        <v>86</v>
      </c>
      <c r="F925" t="s">
        <v>31</v>
      </c>
      <c r="G925" t="s">
        <v>93</v>
      </c>
      <c r="H925" t="s">
        <v>141</v>
      </c>
      <c r="I925" t="s">
        <v>98</v>
      </c>
      <c r="J9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Garde£24H£PRO£PROVINS£19/07/2022</v>
      </c>
      <c r="K9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25">
        <f>ROUND(MOD(Tableau_Effectifs_Dept[[#This Row],[GardDteDebut]],1),5)</f>
        <v>0.29166999999999998</v>
      </c>
      <c r="M925">
        <f>ROUND(MOD(Tableau_Effectifs_Dept[[#This Row],[GardDteFin]],1),5)</f>
        <v>0.29166999999999998</v>
      </c>
      <c r="N9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25" s="71">
        <f>MAX(IF(Tableau_Effectifs_Dept[[#This Row],[Créneau TOT]]&gt;0,Tableau_Effectifs_Dept[[#This Row],[Créneau TOT]]-Tableau_Effectifs_Dept[[#This Row],[Créneau J]],0),0)</f>
        <v>0</v>
      </c>
      <c r="Q925" s="71">
        <f>ROUND(HOUR(Tableau_Effectifs_Dept[[#This Row],[Créneau J]])/12,1)</f>
        <v>0</v>
      </c>
      <c r="R925" s="71"/>
    </row>
    <row r="926" spans="1:18" hidden="1">
      <c r="A926" s="47">
        <v>44761.291666666664</v>
      </c>
      <c r="B926" s="47">
        <v>44762.291666666664</v>
      </c>
      <c r="C926" t="s">
        <v>182</v>
      </c>
      <c r="D926" t="s">
        <v>86</v>
      </c>
      <c r="E926" t="s">
        <v>86</v>
      </c>
      <c r="F926" t="s">
        <v>31</v>
      </c>
      <c r="G926" t="s">
        <v>93</v>
      </c>
      <c r="H926" t="s">
        <v>140</v>
      </c>
      <c r="I926" t="s">
        <v>98</v>
      </c>
      <c r="J9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Garde£24H£VOL£PROVINS£19/07/2022</v>
      </c>
      <c r="K9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26">
        <f>ROUND(MOD(Tableau_Effectifs_Dept[[#This Row],[GardDteDebut]],1),5)</f>
        <v>0.29166999999999998</v>
      </c>
      <c r="M926">
        <f>ROUND(MOD(Tableau_Effectifs_Dept[[#This Row],[GardDteFin]],1),5)</f>
        <v>0.29166999999999998</v>
      </c>
      <c r="N9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26" s="71">
        <f>MAX(IF(Tableau_Effectifs_Dept[[#This Row],[Créneau TOT]]&gt;0,Tableau_Effectifs_Dept[[#This Row],[Créneau TOT]]-Tableau_Effectifs_Dept[[#This Row],[Créneau J]],0),0)</f>
        <v>0</v>
      </c>
      <c r="Q926" s="71">
        <f>ROUND(HOUR(Tableau_Effectifs_Dept[[#This Row],[Créneau J]])/12,1)</f>
        <v>0</v>
      </c>
      <c r="R926" s="71"/>
    </row>
    <row r="927" spans="1:18" hidden="1">
      <c r="A927" s="47">
        <v>44761.291666666664</v>
      </c>
      <c r="B927" s="47">
        <v>44762.291666666664</v>
      </c>
      <c r="C927" t="s">
        <v>182</v>
      </c>
      <c r="D927" t="s">
        <v>86</v>
      </c>
      <c r="E927" t="s">
        <v>86</v>
      </c>
      <c r="F927" t="s">
        <v>31</v>
      </c>
      <c r="G927" t="s">
        <v>93</v>
      </c>
      <c r="H927" t="s">
        <v>140</v>
      </c>
      <c r="I927" t="s">
        <v>98</v>
      </c>
      <c r="J9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Garde£24H£VOL£PROVINS£19/07/2022</v>
      </c>
      <c r="K9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27">
        <f>ROUND(MOD(Tableau_Effectifs_Dept[[#This Row],[GardDteDebut]],1),5)</f>
        <v>0.29166999999999998</v>
      </c>
      <c r="M927">
        <f>ROUND(MOD(Tableau_Effectifs_Dept[[#This Row],[GardDteFin]],1),5)</f>
        <v>0.29166999999999998</v>
      </c>
      <c r="N9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27" s="71">
        <f>MAX(IF(Tableau_Effectifs_Dept[[#This Row],[Créneau TOT]]&gt;0,Tableau_Effectifs_Dept[[#This Row],[Créneau TOT]]-Tableau_Effectifs_Dept[[#This Row],[Créneau J]],0),0)</f>
        <v>0</v>
      </c>
      <c r="Q927" s="71">
        <f>ROUND(HOUR(Tableau_Effectifs_Dept[[#This Row],[Créneau J]])/12,1)</f>
        <v>0</v>
      </c>
      <c r="R927" s="71"/>
    </row>
    <row r="928" spans="1:18" hidden="1">
      <c r="A928" s="47">
        <v>44761.291666666664</v>
      </c>
      <c r="B928" s="47">
        <v>44762.291666666664</v>
      </c>
      <c r="C928" t="s">
        <v>182</v>
      </c>
      <c r="D928" t="s">
        <v>86</v>
      </c>
      <c r="E928" t="s">
        <v>86</v>
      </c>
      <c r="F928" t="s">
        <v>31</v>
      </c>
      <c r="G928" t="s">
        <v>93</v>
      </c>
      <c r="H928" t="s">
        <v>140</v>
      </c>
      <c r="I928" t="s">
        <v>98</v>
      </c>
      <c r="J9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Garde£24H£VOL£PROVINS£19/07/2022</v>
      </c>
      <c r="K9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28">
        <f>ROUND(MOD(Tableau_Effectifs_Dept[[#This Row],[GardDteDebut]],1),5)</f>
        <v>0.29166999999999998</v>
      </c>
      <c r="M928">
        <f>ROUND(MOD(Tableau_Effectifs_Dept[[#This Row],[GardDteFin]],1),5)</f>
        <v>0.29166999999999998</v>
      </c>
      <c r="N9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28" s="71">
        <f>MAX(IF(Tableau_Effectifs_Dept[[#This Row],[Créneau TOT]]&gt;0,Tableau_Effectifs_Dept[[#This Row],[Créneau TOT]]-Tableau_Effectifs_Dept[[#This Row],[Créneau J]],0),0)</f>
        <v>0</v>
      </c>
      <c r="Q928" s="71">
        <f>ROUND(HOUR(Tableau_Effectifs_Dept[[#This Row],[Créneau J]])/12,1)</f>
        <v>0</v>
      </c>
      <c r="R928" s="71"/>
    </row>
    <row r="929" spans="1:18" hidden="1">
      <c r="A929" s="47">
        <v>44761.291666666664</v>
      </c>
      <c r="B929" s="47">
        <v>44762.291666666664</v>
      </c>
      <c r="C929" t="s">
        <v>182</v>
      </c>
      <c r="D929" t="s">
        <v>86</v>
      </c>
      <c r="E929" t="s">
        <v>86</v>
      </c>
      <c r="F929" t="s">
        <v>31</v>
      </c>
      <c r="G929" t="s">
        <v>93</v>
      </c>
      <c r="H929" t="s">
        <v>141</v>
      </c>
      <c r="I929" t="s">
        <v>98</v>
      </c>
      <c r="J9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Garde£24H£PRO£PROVINS£19/07/2022</v>
      </c>
      <c r="K9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29">
        <f>ROUND(MOD(Tableau_Effectifs_Dept[[#This Row],[GardDteDebut]],1),5)</f>
        <v>0.29166999999999998</v>
      </c>
      <c r="M929">
        <f>ROUND(MOD(Tableau_Effectifs_Dept[[#This Row],[GardDteFin]],1),5)</f>
        <v>0.29166999999999998</v>
      </c>
      <c r="N9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29" s="71">
        <f>MAX(IF(Tableau_Effectifs_Dept[[#This Row],[Créneau TOT]]&gt;0,Tableau_Effectifs_Dept[[#This Row],[Créneau TOT]]-Tableau_Effectifs_Dept[[#This Row],[Créneau J]],0),0)</f>
        <v>0</v>
      </c>
      <c r="Q929" s="71">
        <f>ROUND(HOUR(Tableau_Effectifs_Dept[[#This Row],[Créneau J]])/12,1)</f>
        <v>0</v>
      </c>
      <c r="R929" s="71"/>
    </row>
    <row r="930" spans="1:18" hidden="1">
      <c r="A930" s="47">
        <v>44761.291666666664</v>
      </c>
      <c r="B930" s="47">
        <v>44761.791666666664</v>
      </c>
      <c r="C930" t="s">
        <v>182</v>
      </c>
      <c r="D930" t="s">
        <v>86</v>
      </c>
      <c r="E930" t="s">
        <v>85</v>
      </c>
      <c r="F930" t="s">
        <v>40</v>
      </c>
      <c r="G930" t="s">
        <v>93</v>
      </c>
      <c r="H930" t="s">
        <v>140</v>
      </c>
      <c r="I930" t="s">
        <v>97</v>
      </c>
      <c r="J9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Garde£JOUR£VOL£REBAIS£19/07/2022</v>
      </c>
      <c r="K9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30">
        <f>ROUND(MOD(Tableau_Effectifs_Dept[[#This Row],[GardDteDebut]],1),5)</f>
        <v>0.29166999999999998</v>
      </c>
      <c r="M930">
        <f>ROUND(MOD(Tableau_Effectifs_Dept[[#This Row],[GardDteFin]],1),5)</f>
        <v>0.79166999999999998</v>
      </c>
      <c r="N9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30" s="71">
        <f>MAX(IF(Tableau_Effectifs_Dept[[#This Row],[Créneau TOT]]&gt;0,Tableau_Effectifs_Dept[[#This Row],[Créneau TOT]]-Tableau_Effectifs_Dept[[#This Row],[Créneau J]],0),0)</f>
        <v>0</v>
      </c>
      <c r="Q930" s="71">
        <f>ROUND(HOUR(Tableau_Effectifs_Dept[[#This Row],[Créneau J]])/12,1)</f>
        <v>0</v>
      </c>
      <c r="R930" s="71"/>
    </row>
    <row r="931" spans="1:18" hidden="1">
      <c r="A931" s="47">
        <v>44761.291666666664</v>
      </c>
      <c r="B931" s="47">
        <v>44761.791666666664</v>
      </c>
      <c r="C931" t="s">
        <v>182</v>
      </c>
      <c r="D931" t="s">
        <v>86</v>
      </c>
      <c r="E931" t="s">
        <v>85</v>
      </c>
      <c r="F931" t="s">
        <v>40</v>
      </c>
      <c r="G931" t="s">
        <v>93</v>
      </c>
      <c r="H931" t="s">
        <v>140</v>
      </c>
      <c r="I931" t="s">
        <v>97</v>
      </c>
      <c r="J9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Garde£JOUR£VOL£REBAIS£19/07/2022</v>
      </c>
      <c r="K9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31">
        <f>ROUND(MOD(Tableau_Effectifs_Dept[[#This Row],[GardDteDebut]],1),5)</f>
        <v>0.29166999999999998</v>
      </c>
      <c r="M931">
        <f>ROUND(MOD(Tableau_Effectifs_Dept[[#This Row],[GardDteFin]],1),5)</f>
        <v>0.79166999999999998</v>
      </c>
      <c r="N9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31" s="71">
        <f>MAX(IF(Tableau_Effectifs_Dept[[#This Row],[Créneau TOT]]&gt;0,Tableau_Effectifs_Dept[[#This Row],[Créneau TOT]]-Tableau_Effectifs_Dept[[#This Row],[Créneau J]],0),0)</f>
        <v>0</v>
      </c>
      <c r="Q931" s="71">
        <f>ROUND(HOUR(Tableau_Effectifs_Dept[[#This Row],[Créneau J]])/12,1)</f>
        <v>0</v>
      </c>
      <c r="R931" s="71"/>
    </row>
    <row r="932" spans="1:18" hidden="1">
      <c r="A932" s="47">
        <v>44761.291666666664</v>
      </c>
      <c r="B932" s="47">
        <v>44761.791666666664</v>
      </c>
      <c r="C932" t="s">
        <v>182</v>
      </c>
      <c r="D932" t="s">
        <v>86</v>
      </c>
      <c r="E932" t="s">
        <v>85</v>
      </c>
      <c r="F932" t="s">
        <v>40</v>
      </c>
      <c r="G932" t="s">
        <v>93</v>
      </c>
      <c r="H932" t="s">
        <v>140</v>
      </c>
      <c r="I932" t="s">
        <v>97</v>
      </c>
      <c r="J9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Garde£JOUR£VOL£REBAIS£19/07/2022</v>
      </c>
      <c r="K9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32">
        <f>ROUND(MOD(Tableau_Effectifs_Dept[[#This Row],[GardDteDebut]],1),5)</f>
        <v>0.29166999999999998</v>
      </c>
      <c r="M932">
        <f>ROUND(MOD(Tableau_Effectifs_Dept[[#This Row],[GardDteFin]],1),5)</f>
        <v>0.79166999999999998</v>
      </c>
      <c r="N9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32" s="71">
        <f>MAX(IF(Tableau_Effectifs_Dept[[#This Row],[Créneau TOT]]&gt;0,Tableau_Effectifs_Dept[[#This Row],[Créneau TOT]]-Tableau_Effectifs_Dept[[#This Row],[Créneau J]],0),0)</f>
        <v>0</v>
      </c>
      <c r="Q932" s="71">
        <f>ROUND(HOUR(Tableau_Effectifs_Dept[[#This Row],[Créneau J]])/12,1)</f>
        <v>0</v>
      </c>
      <c r="R932" s="71"/>
    </row>
    <row r="933" spans="1:18" hidden="1">
      <c r="A933" s="47">
        <v>44761.291666666664</v>
      </c>
      <c r="B933" s="47">
        <v>44761.791666666664</v>
      </c>
      <c r="C933" t="s">
        <v>182</v>
      </c>
      <c r="D933" t="s">
        <v>86</v>
      </c>
      <c r="E933" t="s">
        <v>85</v>
      </c>
      <c r="F933" t="s">
        <v>40</v>
      </c>
      <c r="G933" t="s">
        <v>93</v>
      </c>
      <c r="H933" t="s">
        <v>140</v>
      </c>
      <c r="I933" t="s">
        <v>97</v>
      </c>
      <c r="J9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Garde£JOUR£VOL£REBAIS£19/07/2022</v>
      </c>
      <c r="K9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33">
        <f>ROUND(MOD(Tableau_Effectifs_Dept[[#This Row],[GardDteDebut]],1),5)</f>
        <v>0.29166999999999998</v>
      </c>
      <c r="M933">
        <f>ROUND(MOD(Tableau_Effectifs_Dept[[#This Row],[GardDteFin]],1),5)</f>
        <v>0.79166999999999998</v>
      </c>
      <c r="N9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33" s="71">
        <f>MAX(IF(Tableau_Effectifs_Dept[[#This Row],[Créneau TOT]]&gt;0,Tableau_Effectifs_Dept[[#This Row],[Créneau TOT]]-Tableau_Effectifs_Dept[[#This Row],[Créneau J]],0),0)</f>
        <v>0</v>
      </c>
      <c r="Q933" s="71">
        <f>ROUND(HOUR(Tableau_Effectifs_Dept[[#This Row],[Créneau J]])/12,1)</f>
        <v>0</v>
      </c>
      <c r="R933" s="71"/>
    </row>
    <row r="934" spans="1:18" hidden="1">
      <c r="A934" s="47">
        <v>44761.291666666664</v>
      </c>
      <c r="B934" s="47">
        <v>44762.291666666664</v>
      </c>
      <c r="C934" t="s">
        <v>182</v>
      </c>
      <c r="D934" t="s">
        <v>86</v>
      </c>
      <c r="E934" t="s">
        <v>86</v>
      </c>
      <c r="F934" t="s">
        <v>40</v>
      </c>
      <c r="G934" t="s">
        <v>93</v>
      </c>
      <c r="H934" t="s">
        <v>141</v>
      </c>
      <c r="I934" t="s">
        <v>98</v>
      </c>
      <c r="J9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Garde£24H£PRO£REBAIS£19/07/2022</v>
      </c>
      <c r="K9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34">
        <f>ROUND(MOD(Tableau_Effectifs_Dept[[#This Row],[GardDteDebut]],1),5)</f>
        <v>0.29166999999999998</v>
      </c>
      <c r="M934">
        <f>ROUND(MOD(Tableau_Effectifs_Dept[[#This Row],[GardDteFin]],1),5)</f>
        <v>0.29166999999999998</v>
      </c>
      <c r="N9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34" s="71">
        <f>MAX(IF(Tableau_Effectifs_Dept[[#This Row],[Créneau TOT]]&gt;0,Tableau_Effectifs_Dept[[#This Row],[Créneau TOT]]-Tableau_Effectifs_Dept[[#This Row],[Créneau J]],0),0)</f>
        <v>0</v>
      </c>
      <c r="Q934" s="71">
        <f>ROUND(HOUR(Tableau_Effectifs_Dept[[#This Row],[Créneau J]])/12,1)</f>
        <v>0</v>
      </c>
      <c r="R934" s="71"/>
    </row>
    <row r="935" spans="1:18" hidden="1">
      <c r="A935" s="47">
        <v>44761.291666666664</v>
      </c>
      <c r="B935" s="47">
        <v>44761.791666666664</v>
      </c>
      <c r="C935" t="s">
        <v>182</v>
      </c>
      <c r="D935" t="s">
        <v>86</v>
      </c>
      <c r="E935" t="s">
        <v>85</v>
      </c>
      <c r="F935" t="s">
        <v>40</v>
      </c>
      <c r="G935" t="s">
        <v>93</v>
      </c>
      <c r="H935" t="s">
        <v>140</v>
      </c>
      <c r="I935" t="s">
        <v>97</v>
      </c>
      <c r="J9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Garde£JOUR£VOL£REBAIS£19/07/2022</v>
      </c>
      <c r="K9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35">
        <f>ROUND(MOD(Tableau_Effectifs_Dept[[#This Row],[GardDteDebut]],1),5)</f>
        <v>0.29166999999999998</v>
      </c>
      <c r="M935">
        <f>ROUND(MOD(Tableau_Effectifs_Dept[[#This Row],[GardDteFin]],1),5)</f>
        <v>0.79166999999999998</v>
      </c>
      <c r="N9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35" s="71">
        <f>MAX(IF(Tableau_Effectifs_Dept[[#This Row],[Créneau TOT]]&gt;0,Tableau_Effectifs_Dept[[#This Row],[Créneau TOT]]-Tableau_Effectifs_Dept[[#This Row],[Créneau J]],0),0)</f>
        <v>0</v>
      </c>
      <c r="Q935" s="71">
        <f>ROUND(HOUR(Tableau_Effectifs_Dept[[#This Row],[Créneau J]])/12,1)</f>
        <v>0</v>
      </c>
      <c r="R935" s="71"/>
    </row>
    <row r="936" spans="1:18" hidden="1">
      <c r="A936" s="47">
        <v>44761.291666666664</v>
      </c>
      <c r="B936" s="47">
        <v>44761.791666666664</v>
      </c>
      <c r="C936" t="s">
        <v>182</v>
      </c>
      <c r="D936" t="s">
        <v>86</v>
      </c>
      <c r="E936" t="s">
        <v>85</v>
      </c>
      <c r="F936" t="s">
        <v>36</v>
      </c>
      <c r="G936" t="s">
        <v>93</v>
      </c>
      <c r="H936" t="s">
        <v>141</v>
      </c>
      <c r="I936" t="s">
        <v>97</v>
      </c>
      <c r="J9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Garde£JOUR£PRO£ROZAY-EN-BRIE£19/07/2022</v>
      </c>
      <c r="K9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36">
        <f>ROUND(MOD(Tableau_Effectifs_Dept[[#This Row],[GardDteDebut]],1),5)</f>
        <v>0.29166999999999998</v>
      </c>
      <c r="M936">
        <f>ROUND(MOD(Tableau_Effectifs_Dept[[#This Row],[GardDteFin]],1),5)</f>
        <v>0.79166999999999998</v>
      </c>
      <c r="N9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36" s="71">
        <f>MAX(IF(Tableau_Effectifs_Dept[[#This Row],[Créneau TOT]]&gt;0,Tableau_Effectifs_Dept[[#This Row],[Créneau TOT]]-Tableau_Effectifs_Dept[[#This Row],[Créneau J]],0),0)</f>
        <v>0</v>
      </c>
      <c r="Q936" s="71">
        <f>ROUND(HOUR(Tableau_Effectifs_Dept[[#This Row],[Créneau J]])/12,1)</f>
        <v>0</v>
      </c>
      <c r="R936" s="71"/>
    </row>
    <row r="937" spans="1:18" hidden="1">
      <c r="A937" s="47">
        <v>44761.291666666664</v>
      </c>
      <c r="B937" s="47">
        <v>44761.791666666664</v>
      </c>
      <c r="C937" t="s">
        <v>182</v>
      </c>
      <c r="D937" t="s">
        <v>86</v>
      </c>
      <c r="E937" t="s">
        <v>85</v>
      </c>
      <c r="F937" t="s">
        <v>36</v>
      </c>
      <c r="G937" t="s">
        <v>93</v>
      </c>
      <c r="H937" t="s">
        <v>140</v>
      </c>
      <c r="I937" t="s">
        <v>97</v>
      </c>
      <c r="J9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Garde£JOUR£VOL£ROZAY-EN-BRIE£19/07/2022</v>
      </c>
      <c r="K9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37">
        <f>ROUND(MOD(Tableau_Effectifs_Dept[[#This Row],[GardDteDebut]],1),5)</f>
        <v>0.29166999999999998</v>
      </c>
      <c r="M937">
        <f>ROUND(MOD(Tableau_Effectifs_Dept[[#This Row],[GardDteFin]],1),5)</f>
        <v>0.79166999999999998</v>
      </c>
      <c r="N9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37" s="71">
        <f>MAX(IF(Tableau_Effectifs_Dept[[#This Row],[Créneau TOT]]&gt;0,Tableau_Effectifs_Dept[[#This Row],[Créneau TOT]]-Tableau_Effectifs_Dept[[#This Row],[Créneau J]],0),0)</f>
        <v>0</v>
      </c>
      <c r="Q937" s="71">
        <f>ROUND(HOUR(Tableau_Effectifs_Dept[[#This Row],[Créneau J]])/12,1)</f>
        <v>0</v>
      </c>
      <c r="R937" s="71"/>
    </row>
    <row r="938" spans="1:18" hidden="1">
      <c r="A938" s="47">
        <v>44761.291666666664</v>
      </c>
      <c r="B938" s="47">
        <v>44761.791666666664</v>
      </c>
      <c r="C938" t="s">
        <v>182</v>
      </c>
      <c r="D938" t="s">
        <v>86</v>
      </c>
      <c r="E938" t="s">
        <v>85</v>
      </c>
      <c r="F938" t="s">
        <v>36</v>
      </c>
      <c r="G938" t="s">
        <v>93</v>
      </c>
      <c r="H938" t="s">
        <v>140</v>
      </c>
      <c r="I938" t="s">
        <v>97</v>
      </c>
      <c r="J9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Garde£JOUR£VOL£ROZAY-EN-BRIE£19/07/2022</v>
      </c>
      <c r="K9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38">
        <f>ROUND(MOD(Tableau_Effectifs_Dept[[#This Row],[GardDteDebut]],1),5)</f>
        <v>0.29166999999999998</v>
      </c>
      <c r="M938">
        <f>ROUND(MOD(Tableau_Effectifs_Dept[[#This Row],[GardDteFin]],1),5)</f>
        <v>0.79166999999999998</v>
      </c>
      <c r="N9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38" s="71">
        <f>MAX(IF(Tableau_Effectifs_Dept[[#This Row],[Créneau TOT]]&gt;0,Tableau_Effectifs_Dept[[#This Row],[Créneau TOT]]-Tableau_Effectifs_Dept[[#This Row],[Créneau J]],0),0)</f>
        <v>0</v>
      </c>
      <c r="Q938" s="71">
        <f>ROUND(HOUR(Tableau_Effectifs_Dept[[#This Row],[Créneau J]])/12,1)</f>
        <v>0</v>
      </c>
      <c r="R938" s="71"/>
    </row>
    <row r="939" spans="1:18" hidden="1">
      <c r="A939" s="47">
        <v>44761.291666666664</v>
      </c>
      <c r="B939" s="47">
        <v>44761.791666666664</v>
      </c>
      <c r="C939" t="s">
        <v>182</v>
      </c>
      <c r="D939" t="s">
        <v>86</v>
      </c>
      <c r="E939" t="s">
        <v>85</v>
      </c>
      <c r="F939" t="s">
        <v>36</v>
      </c>
      <c r="G939" t="s">
        <v>93</v>
      </c>
      <c r="H939" t="s">
        <v>140</v>
      </c>
      <c r="I939" t="s">
        <v>97</v>
      </c>
      <c r="J9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Garde£JOUR£VOL£ROZAY-EN-BRIE£19/07/2022</v>
      </c>
      <c r="K9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39">
        <f>ROUND(MOD(Tableau_Effectifs_Dept[[#This Row],[GardDteDebut]],1),5)</f>
        <v>0.29166999999999998</v>
      </c>
      <c r="M939">
        <f>ROUND(MOD(Tableau_Effectifs_Dept[[#This Row],[GardDteFin]],1),5)</f>
        <v>0.79166999999999998</v>
      </c>
      <c r="N9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39" s="71">
        <f>MAX(IF(Tableau_Effectifs_Dept[[#This Row],[Créneau TOT]]&gt;0,Tableau_Effectifs_Dept[[#This Row],[Créneau TOT]]-Tableau_Effectifs_Dept[[#This Row],[Créneau J]],0),0)</f>
        <v>0</v>
      </c>
      <c r="Q939" s="71">
        <f>ROUND(HOUR(Tableau_Effectifs_Dept[[#This Row],[Créneau J]])/12,1)</f>
        <v>0</v>
      </c>
      <c r="R939" s="71"/>
    </row>
    <row r="940" spans="1:18" hidden="1">
      <c r="A940" s="47">
        <v>44761.291666666664</v>
      </c>
      <c r="B940" s="47">
        <v>44761.791666666664</v>
      </c>
      <c r="C940" t="s">
        <v>182</v>
      </c>
      <c r="D940" t="s">
        <v>86</v>
      </c>
      <c r="E940" t="s">
        <v>85</v>
      </c>
      <c r="F940" t="s">
        <v>36</v>
      </c>
      <c r="G940" t="s">
        <v>93</v>
      </c>
      <c r="H940" t="s">
        <v>141</v>
      </c>
      <c r="I940" t="s">
        <v>97</v>
      </c>
      <c r="J9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Garde£JOUR£PRO£ROZAY-EN-BRIE£19/07/2022</v>
      </c>
      <c r="K9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40">
        <f>ROUND(MOD(Tableau_Effectifs_Dept[[#This Row],[GardDteDebut]],1),5)</f>
        <v>0.29166999999999998</v>
      </c>
      <c r="M940">
        <f>ROUND(MOD(Tableau_Effectifs_Dept[[#This Row],[GardDteFin]],1),5)</f>
        <v>0.79166999999999998</v>
      </c>
      <c r="N9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40" s="71">
        <f>MAX(IF(Tableau_Effectifs_Dept[[#This Row],[Créneau TOT]]&gt;0,Tableau_Effectifs_Dept[[#This Row],[Créneau TOT]]-Tableau_Effectifs_Dept[[#This Row],[Créneau J]],0),0)</f>
        <v>0</v>
      </c>
      <c r="Q940" s="71">
        <f>ROUND(HOUR(Tableau_Effectifs_Dept[[#This Row],[Créneau J]])/12,1)</f>
        <v>0</v>
      </c>
      <c r="R940" s="71"/>
    </row>
    <row r="941" spans="1:18" hidden="1">
      <c r="A941" s="47">
        <v>44761.291666666664</v>
      </c>
      <c r="B941" s="47">
        <v>44761.791666666664</v>
      </c>
      <c r="C941" t="s">
        <v>182</v>
      </c>
      <c r="D941" t="s">
        <v>86</v>
      </c>
      <c r="E941" t="s">
        <v>85</v>
      </c>
      <c r="F941" t="s">
        <v>36</v>
      </c>
      <c r="G941" t="s">
        <v>93</v>
      </c>
      <c r="H941" t="s">
        <v>140</v>
      </c>
      <c r="I941" t="s">
        <v>97</v>
      </c>
      <c r="J9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Garde£JOUR£VOL£ROZAY-EN-BRIE£19/07/2022</v>
      </c>
      <c r="K9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41">
        <f>ROUND(MOD(Tableau_Effectifs_Dept[[#This Row],[GardDteDebut]],1),5)</f>
        <v>0.29166999999999998</v>
      </c>
      <c r="M941">
        <f>ROUND(MOD(Tableau_Effectifs_Dept[[#This Row],[GardDteFin]],1),5)</f>
        <v>0.79166999999999998</v>
      </c>
      <c r="N9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41" s="71">
        <f>MAX(IF(Tableau_Effectifs_Dept[[#This Row],[Créneau TOT]]&gt;0,Tableau_Effectifs_Dept[[#This Row],[Créneau TOT]]-Tableau_Effectifs_Dept[[#This Row],[Créneau J]],0),0)</f>
        <v>0</v>
      </c>
      <c r="Q941" s="71">
        <f>ROUND(HOUR(Tableau_Effectifs_Dept[[#This Row],[Créneau J]])/12,1)</f>
        <v>0</v>
      </c>
      <c r="R941" s="71"/>
    </row>
    <row r="942" spans="1:18" hidden="1">
      <c r="A942" s="47">
        <v>44761.291666666664</v>
      </c>
      <c r="B942" s="47">
        <v>44762.291666666664</v>
      </c>
      <c r="C942" t="s">
        <v>182</v>
      </c>
      <c r="D942" t="s">
        <v>86</v>
      </c>
      <c r="E942" t="s">
        <v>86</v>
      </c>
      <c r="F942" t="s">
        <v>36</v>
      </c>
      <c r="G942" t="s">
        <v>93</v>
      </c>
      <c r="H942" t="s">
        <v>141</v>
      </c>
      <c r="I942" t="s">
        <v>98</v>
      </c>
      <c r="J9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Garde£24H£PRO£ROZAY-EN-BRIE£19/07/2022</v>
      </c>
      <c r="K9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42">
        <f>ROUND(MOD(Tableau_Effectifs_Dept[[#This Row],[GardDteDebut]],1),5)</f>
        <v>0.29166999999999998</v>
      </c>
      <c r="M942">
        <f>ROUND(MOD(Tableau_Effectifs_Dept[[#This Row],[GardDteFin]],1),5)</f>
        <v>0.29166999999999998</v>
      </c>
      <c r="N9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42" s="71">
        <f>MAX(IF(Tableau_Effectifs_Dept[[#This Row],[Créneau TOT]]&gt;0,Tableau_Effectifs_Dept[[#This Row],[Créneau TOT]]-Tableau_Effectifs_Dept[[#This Row],[Créneau J]],0),0)</f>
        <v>0</v>
      </c>
      <c r="Q942" s="71">
        <f>ROUND(HOUR(Tableau_Effectifs_Dept[[#This Row],[Créneau J]])/12,1)</f>
        <v>0</v>
      </c>
      <c r="R942" s="71"/>
    </row>
    <row r="943" spans="1:18" hidden="1">
      <c r="A943" s="47">
        <v>44761.291666666664</v>
      </c>
      <c r="B943" s="47">
        <v>44761.791666666664</v>
      </c>
      <c r="C943" t="s">
        <v>182</v>
      </c>
      <c r="D943" t="s">
        <v>86</v>
      </c>
      <c r="E943" t="s">
        <v>85</v>
      </c>
      <c r="F943" t="s">
        <v>21</v>
      </c>
      <c r="G943" t="s">
        <v>93</v>
      </c>
      <c r="H943" t="s">
        <v>140</v>
      </c>
      <c r="I943" t="s">
        <v>97</v>
      </c>
      <c r="J9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Garde£JOUR£VOL£SAINT-FARGEAU-PONTHIERRY£19/07/2022</v>
      </c>
      <c r="K9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43">
        <f>ROUND(MOD(Tableau_Effectifs_Dept[[#This Row],[GardDteDebut]],1),5)</f>
        <v>0.29166999999999998</v>
      </c>
      <c r="M943">
        <f>ROUND(MOD(Tableau_Effectifs_Dept[[#This Row],[GardDteFin]],1),5)</f>
        <v>0.79166999999999998</v>
      </c>
      <c r="N9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43" s="71">
        <f>MAX(IF(Tableau_Effectifs_Dept[[#This Row],[Créneau TOT]]&gt;0,Tableau_Effectifs_Dept[[#This Row],[Créneau TOT]]-Tableau_Effectifs_Dept[[#This Row],[Créneau J]],0),0)</f>
        <v>0</v>
      </c>
      <c r="Q943" s="71">
        <f>ROUND(HOUR(Tableau_Effectifs_Dept[[#This Row],[Créneau J]])/12,1)</f>
        <v>0</v>
      </c>
      <c r="R943" s="71"/>
    </row>
    <row r="944" spans="1:18" hidden="1">
      <c r="A944" s="47">
        <v>44761.291666666664</v>
      </c>
      <c r="B944" s="47">
        <v>44762.291666666664</v>
      </c>
      <c r="C944" t="s">
        <v>182</v>
      </c>
      <c r="D944" t="s">
        <v>86</v>
      </c>
      <c r="E944" t="s">
        <v>86</v>
      </c>
      <c r="F944" t="s">
        <v>21</v>
      </c>
      <c r="G944" t="s">
        <v>93</v>
      </c>
      <c r="H944" t="s">
        <v>141</v>
      </c>
      <c r="I944" t="s">
        <v>98</v>
      </c>
      <c r="J9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Garde£24H£PRO£SAINT-FARGEAU-PONTHIERRY£19/07/2022</v>
      </c>
      <c r="K9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44">
        <f>ROUND(MOD(Tableau_Effectifs_Dept[[#This Row],[GardDteDebut]],1),5)</f>
        <v>0.29166999999999998</v>
      </c>
      <c r="M944">
        <f>ROUND(MOD(Tableau_Effectifs_Dept[[#This Row],[GardDteFin]],1),5)</f>
        <v>0.29166999999999998</v>
      </c>
      <c r="N9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44" s="71">
        <f>MAX(IF(Tableau_Effectifs_Dept[[#This Row],[Créneau TOT]]&gt;0,Tableau_Effectifs_Dept[[#This Row],[Créneau TOT]]-Tableau_Effectifs_Dept[[#This Row],[Créneau J]],0),0)</f>
        <v>0</v>
      </c>
      <c r="Q944" s="71">
        <f>ROUND(HOUR(Tableau_Effectifs_Dept[[#This Row],[Créneau J]])/12,1)</f>
        <v>0</v>
      </c>
      <c r="R944" s="71"/>
    </row>
    <row r="945" spans="1:18" hidden="1">
      <c r="A945" s="47">
        <v>44761.291666666664</v>
      </c>
      <c r="B945" s="47">
        <v>44761.791666666664</v>
      </c>
      <c r="C945" t="s">
        <v>182</v>
      </c>
      <c r="D945" t="s">
        <v>86</v>
      </c>
      <c r="E945" t="s">
        <v>85</v>
      </c>
      <c r="F945" t="s">
        <v>21</v>
      </c>
      <c r="G945" t="s">
        <v>93</v>
      </c>
      <c r="H945" t="s">
        <v>140</v>
      </c>
      <c r="I945" t="s">
        <v>97</v>
      </c>
      <c r="J9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Garde£JOUR£VOL£SAINT-FARGEAU-PONTHIERRY£19/07/2022</v>
      </c>
      <c r="K9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45">
        <f>ROUND(MOD(Tableau_Effectifs_Dept[[#This Row],[GardDteDebut]],1),5)</f>
        <v>0.29166999999999998</v>
      </c>
      <c r="M945">
        <f>ROUND(MOD(Tableau_Effectifs_Dept[[#This Row],[GardDteFin]],1),5)</f>
        <v>0.79166999999999998</v>
      </c>
      <c r="N9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45" s="71">
        <f>MAX(IF(Tableau_Effectifs_Dept[[#This Row],[Créneau TOT]]&gt;0,Tableau_Effectifs_Dept[[#This Row],[Créneau TOT]]-Tableau_Effectifs_Dept[[#This Row],[Créneau J]],0),0)</f>
        <v>0</v>
      </c>
      <c r="Q945" s="71">
        <f>ROUND(HOUR(Tableau_Effectifs_Dept[[#This Row],[Créneau J]])/12,1)</f>
        <v>0</v>
      </c>
      <c r="R945" s="71"/>
    </row>
    <row r="946" spans="1:18" hidden="1">
      <c r="A946" s="47">
        <v>44761.291666666664</v>
      </c>
      <c r="B946" s="47">
        <v>44761.791666666664</v>
      </c>
      <c r="C946" t="s">
        <v>182</v>
      </c>
      <c r="D946" t="s">
        <v>86</v>
      </c>
      <c r="E946" t="s">
        <v>85</v>
      </c>
      <c r="F946" t="s">
        <v>21</v>
      </c>
      <c r="G946" t="s">
        <v>93</v>
      </c>
      <c r="H946" t="s">
        <v>141</v>
      </c>
      <c r="I946" t="s">
        <v>97</v>
      </c>
      <c r="J9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Garde£JOUR£PRO£SAINT-FARGEAU-PONTHIERRY£19/07/2022</v>
      </c>
      <c r="K9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46">
        <f>ROUND(MOD(Tableau_Effectifs_Dept[[#This Row],[GardDteDebut]],1),5)</f>
        <v>0.29166999999999998</v>
      </c>
      <c r="M946">
        <f>ROUND(MOD(Tableau_Effectifs_Dept[[#This Row],[GardDteFin]],1),5)</f>
        <v>0.79166999999999998</v>
      </c>
      <c r="N9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46" s="71">
        <f>MAX(IF(Tableau_Effectifs_Dept[[#This Row],[Créneau TOT]]&gt;0,Tableau_Effectifs_Dept[[#This Row],[Créneau TOT]]-Tableau_Effectifs_Dept[[#This Row],[Créneau J]],0),0)</f>
        <v>0</v>
      </c>
      <c r="Q946" s="71">
        <f>ROUND(HOUR(Tableau_Effectifs_Dept[[#This Row],[Créneau J]])/12,1)</f>
        <v>0</v>
      </c>
      <c r="R946" s="71"/>
    </row>
    <row r="947" spans="1:18" hidden="1">
      <c r="A947" s="47">
        <v>44761.291666666664</v>
      </c>
      <c r="B947" s="47">
        <v>44762.291666666664</v>
      </c>
      <c r="C947" t="s">
        <v>182</v>
      </c>
      <c r="D947" t="s">
        <v>86</v>
      </c>
      <c r="E947" t="s">
        <v>86</v>
      </c>
      <c r="F947" t="s">
        <v>21</v>
      </c>
      <c r="G947" t="s">
        <v>93</v>
      </c>
      <c r="H947" t="s">
        <v>140</v>
      </c>
      <c r="I947" t="s">
        <v>98</v>
      </c>
      <c r="J9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Garde£24H£VOL£SAINT-FARGEAU-PONTHIERRY£19/07/2022</v>
      </c>
      <c r="K9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47">
        <f>ROUND(MOD(Tableau_Effectifs_Dept[[#This Row],[GardDteDebut]],1),5)</f>
        <v>0.29166999999999998</v>
      </c>
      <c r="M947">
        <f>ROUND(MOD(Tableau_Effectifs_Dept[[#This Row],[GardDteFin]],1),5)</f>
        <v>0.29166999999999998</v>
      </c>
      <c r="N9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47" s="71">
        <f>MAX(IF(Tableau_Effectifs_Dept[[#This Row],[Créneau TOT]]&gt;0,Tableau_Effectifs_Dept[[#This Row],[Créneau TOT]]-Tableau_Effectifs_Dept[[#This Row],[Créneau J]],0),0)</f>
        <v>0</v>
      </c>
      <c r="Q947" s="71">
        <f>ROUND(HOUR(Tableau_Effectifs_Dept[[#This Row],[Créneau J]])/12,1)</f>
        <v>0</v>
      </c>
      <c r="R947" s="71"/>
    </row>
    <row r="948" spans="1:18" hidden="1">
      <c r="A948" s="47">
        <v>44761.291666666664</v>
      </c>
      <c r="B948" s="47">
        <v>44762.291666666664</v>
      </c>
      <c r="C948" t="s">
        <v>182</v>
      </c>
      <c r="D948" t="s">
        <v>86</v>
      </c>
      <c r="E948" t="s">
        <v>86</v>
      </c>
      <c r="F948" t="s">
        <v>21</v>
      </c>
      <c r="G948" t="s">
        <v>93</v>
      </c>
      <c r="H948" t="s">
        <v>141</v>
      </c>
      <c r="I948" t="s">
        <v>98</v>
      </c>
      <c r="J9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Garde£24H£PRO£SAINT-FARGEAU-PONTHIERRY£19/07/2022</v>
      </c>
      <c r="K9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48">
        <f>ROUND(MOD(Tableau_Effectifs_Dept[[#This Row],[GardDteDebut]],1),5)</f>
        <v>0.29166999999999998</v>
      </c>
      <c r="M948">
        <f>ROUND(MOD(Tableau_Effectifs_Dept[[#This Row],[GardDteFin]],1),5)</f>
        <v>0.29166999999999998</v>
      </c>
      <c r="N9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48" s="71">
        <f>MAX(IF(Tableau_Effectifs_Dept[[#This Row],[Créneau TOT]]&gt;0,Tableau_Effectifs_Dept[[#This Row],[Créneau TOT]]-Tableau_Effectifs_Dept[[#This Row],[Créneau J]],0),0)</f>
        <v>0</v>
      </c>
      <c r="Q948" s="71">
        <f>ROUND(HOUR(Tableau_Effectifs_Dept[[#This Row],[Créneau J]])/12,1)</f>
        <v>0</v>
      </c>
      <c r="R948" s="71"/>
    </row>
    <row r="949" spans="1:18" hidden="1">
      <c r="A949" s="47">
        <v>44761.291666666664</v>
      </c>
      <c r="B949" s="47">
        <v>44762.291666666664</v>
      </c>
      <c r="C949" t="s">
        <v>182</v>
      </c>
      <c r="D949" t="s">
        <v>86</v>
      </c>
      <c r="E949" t="s">
        <v>86</v>
      </c>
      <c r="F949" t="s">
        <v>21</v>
      </c>
      <c r="G949" t="s">
        <v>93</v>
      </c>
      <c r="H949" t="s">
        <v>141</v>
      </c>
      <c r="I949" t="s">
        <v>98</v>
      </c>
      <c r="J9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Garde£24H£PRO£SAINT-FARGEAU-PONTHIERRY£19/07/2022</v>
      </c>
      <c r="K9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49">
        <f>ROUND(MOD(Tableau_Effectifs_Dept[[#This Row],[GardDteDebut]],1),5)</f>
        <v>0.29166999999999998</v>
      </c>
      <c r="M949">
        <f>ROUND(MOD(Tableau_Effectifs_Dept[[#This Row],[GardDteFin]],1),5)</f>
        <v>0.29166999999999998</v>
      </c>
      <c r="N9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49" s="71">
        <f>MAX(IF(Tableau_Effectifs_Dept[[#This Row],[Créneau TOT]]&gt;0,Tableau_Effectifs_Dept[[#This Row],[Créneau TOT]]-Tableau_Effectifs_Dept[[#This Row],[Créneau J]],0),0)</f>
        <v>0</v>
      </c>
      <c r="Q949" s="71">
        <f>ROUND(HOUR(Tableau_Effectifs_Dept[[#This Row],[Créneau J]])/12,1)</f>
        <v>0</v>
      </c>
      <c r="R949" s="71"/>
    </row>
    <row r="950" spans="1:18" hidden="1">
      <c r="A950" s="47">
        <v>44761.291666666664</v>
      </c>
      <c r="B950" s="47">
        <v>44762.291666666664</v>
      </c>
      <c r="C950" t="s">
        <v>182</v>
      </c>
      <c r="D950" t="s">
        <v>86</v>
      </c>
      <c r="E950" t="s">
        <v>86</v>
      </c>
      <c r="F950" t="s">
        <v>105</v>
      </c>
      <c r="G950" t="s">
        <v>93</v>
      </c>
      <c r="H950" t="s">
        <v>140</v>
      </c>
      <c r="I950" t="s">
        <v>98</v>
      </c>
      <c r="J9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Garde£24H£VOL£SAINT-GERMAIN-SUR-MORIN£19/07/2022</v>
      </c>
      <c r="K9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50">
        <f>ROUND(MOD(Tableau_Effectifs_Dept[[#This Row],[GardDteDebut]],1),5)</f>
        <v>0.29166999999999998</v>
      </c>
      <c r="M950">
        <f>ROUND(MOD(Tableau_Effectifs_Dept[[#This Row],[GardDteFin]],1),5)</f>
        <v>0.29166999999999998</v>
      </c>
      <c r="N9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50" s="71">
        <f>MAX(IF(Tableau_Effectifs_Dept[[#This Row],[Créneau TOT]]&gt;0,Tableau_Effectifs_Dept[[#This Row],[Créneau TOT]]-Tableau_Effectifs_Dept[[#This Row],[Créneau J]],0),0)</f>
        <v>0</v>
      </c>
      <c r="Q950" s="71">
        <f>ROUND(HOUR(Tableau_Effectifs_Dept[[#This Row],[Créneau J]])/12,1)</f>
        <v>0</v>
      </c>
      <c r="R950" s="71"/>
    </row>
    <row r="951" spans="1:18" hidden="1">
      <c r="A951" s="47">
        <v>44761.291666666664</v>
      </c>
      <c r="B951" s="47">
        <v>44762.291666666664</v>
      </c>
      <c r="C951" t="s">
        <v>182</v>
      </c>
      <c r="D951" t="s">
        <v>86</v>
      </c>
      <c r="E951" t="s">
        <v>86</v>
      </c>
      <c r="F951" t="s">
        <v>105</v>
      </c>
      <c r="G951" t="s">
        <v>93</v>
      </c>
      <c r="H951" t="s">
        <v>140</v>
      </c>
      <c r="I951" t="s">
        <v>98</v>
      </c>
      <c r="J9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Garde£24H£VOL£SAINT-GERMAIN-SUR-MORIN£19/07/2022</v>
      </c>
      <c r="K9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51">
        <f>ROUND(MOD(Tableau_Effectifs_Dept[[#This Row],[GardDteDebut]],1),5)</f>
        <v>0.29166999999999998</v>
      </c>
      <c r="M951">
        <f>ROUND(MOD(Tableau_Effectifs_Dept[[#This Row],[GardDteFin]],1),5)</f>
        <v>0.29166999999999998</v>
      </c>
      <c r="N9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51" s="71">
        <f>MAX(IF(Tableau_Effectifs_Dept[[#This Row],[Créneau TOT]]&gt;0,Tableau_Effectifs_Dept[[#This Row],[Créneau TOT]]-Tableau_Effectifs_Dept[[#This Row],[Créneau J]],0),0)</f>
        <v>0</v>
      </c>
      <c r="Q951" s="71">
        <f>ROUND(HOUR(Tableau_Effectifs_Dept[[#This Row],[Créneau J]])/12,1)</f>
        <v>0</v>
      </c>
      <c r="R951" s="71"/>
    </row>
    <row r="952" spans="1:18" hidden="1">
      <c r="A952" s="47">
        <v>44761.291666666664</v>
      </c>
      <c r="B952" s="47">
        <v>44761.791666666664</v>
      </c>
      <c r="C952" t="s">
        <v>182</v>
      </c>
      <c r="D952" t="s">
        <v>86</v>
      </c>
      <c r="E952" t="s">
        <v>85</v>
      </c>
      <c r="F952" t="s">
        <v>105</v>
      </c>
      <c r="G952" t="s">
        <v>93</v>
      </c>
      <c r="H952" t="s">
        <v>140</v>
      </c>
      <c r="I952" t="s">
        <v>97</v>
      </c>
      <c r="J9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Garde£JOUR£VOL£SAINT-GERMAIN-SUR-MORIN£19/07/2022</v>
      </c>
      <c r="K9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52">
        <f>ROUND(MOD(Tableau_Effectifs_Dept[[#This Row],[GardDteDebut]],1),5)</f>
        <v>0.29166999999999998</v>
      </c>
      <c r="M952">
        <f>ROUND(MOD(Tableau_Effectifs_Dept[[#This Row],[GardDteFin]],1),5)</f>
        <v>0.79166999999999998</v>
      </c>
      <c r="N9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52" s="71">
        <f>MAX(IF(Tableau_Effectifs_Dept[[#This Row],[Créneau TOT]]&gt;0,Tableau_Effectifs_Dept[[#This Row],[Créneau TOT]]-Tableau_Effectifs_Dept[[#This Row],[Créneau J]],0),0)</f>
        <v>0</v>
      </c>
      <c r="Q952" s="71">
        <f>ROUND(HOUR(Tableau_Effectifs_Dept[[#This Row],[Créneau J]])/12,1)</f>
        <v>0</v>
      </c>
      <c r="R952" s="71"/>
    </row>
    <row r="953" spans="1:18" hidden="1">
      <c r="A953" s="47">
        <v>44761.291666666664</v>
      </c>
      <c r="B953" s="47">
        <v>44761.791666666664</v>
      </c>
      <c r="C953" t="s">
        <v>182</v>
      </c>
      <c r="D953" t="s">
        <v>86</v>
      </c>
      <c r="E953" t="s">
        <v>85</v>
      </c>
      <c r="F953" t="s">
        <v>105</v>
      </c>
      <c r="G953" t="s">
        <v>93</v>
      </c>
      <c r="H953" t="s">
        <v>141</v>
      </c>
      <c r="I953" t="s">
        <v>97</v>
      </c>
      <c r="J9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Garde£JOUR£PRO£SAINT-GERMAIN-SUR-MORIN£19/07/2022</v>
      </c>
      <c r="K9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53">
        <f>ROUND(MOD(Tableau_Effectifs_Dept[[#This Row],[GardDteDebut]],1),5)</f>
        <v>0.29166999999999998</v>
      </c>
      <c r="M953">
        <f>ROUND(MOD(Tableau_Effectifs_Dept[[#This Row],[GardDteFin]],1),5)</f>
        <v>0.79166999999999998</v>
      </c>
      <c r="N9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53" s="71">
        <f>MAX(IF(Tableau_Effectifs_Dept[[#This Row],[Créneau TOT]]&gt;0,Tableau_Effectifs_Dept[[#This Row],[Créneau TOT]]-Tableau_Effectifs_Dept[[#This Row],[Créneau J]],0),0)</f>
        <v>0</v>
      </c>
      <c r="Q953" s="71">
        <f>ROUND(HOUR(Tableau_Effectifs_Dept[[#This Row],[Créneau J]])/12,1)</f>
        <v>0</v>
      </c>
      <c r="R953" s="71"/>
    </row>
    <row r="954" spans="1:18" hidden="1">
      <c r="A954" s="47">
        <v>44761.291666666664</v>
      </c>
      <c r="B954" s="47">
        <v>44761.791666666664</v>
      </c>
      <c r="C954" t="s">
        <v>182</v>
      </c>
      <c r="D954" t="s">
        <v>86</v>
      </c>
      <c r="E954" t="s">
        <v>85</v>
      </c>
      <c r="F954" t="s">
        <v>105</v>
      </c>
      <c r="G954" t="s">
        <v>93</v>
      </c>
      <c r="H954" t="s">
        <v>140</v>
      </c>
      <c r="I954" t="s">
        <v>97</v>
      </c>
      <c r="J9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Garde£JOUR£VOL£SAINT-GERMAIN-SUR-MORIN£19/07/2022</v>
      </c>
      <c r="K9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54">
        <f>ROUND(MOD(Tableau_Effectifs_Dept[[#This Row],[GardDteDebut]],1),5)</f>
        <v>0.29166999999999998</v>
      </c>
      <c r="M954">
        <f>ROUND(MOD(Tableau_Effectifs_Dept[[#This Row],[GardDteFin]],1),5)</f>
        <v>0.79166999999999998</v>
      </c>
      <c r="N9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54" s="71">
        <f>MAX(IF(Tableau_Effectifs_Dept[[#This Row],[Créneau TOT]]&gt;0,Tableau_Effectifs_Dept[[#This Row],[Créneau TOT]]-Tableau_Effectifs_Dept[[#This Row],[Créneau J]],0),0)</f>
        <v>0</v>
      </c>
      <c r="Q954" s="71">
        <f>ROUND(HOUR(Tableau_Effectifs_Dept[[#This Row],[Créneau J]])/12,1)</f>
        <v>0</v>
      </c>
      <c r="R954" s="71"/>
    </row>
    <row r="955" spans="1:18" hidden="1">
      <c r="A955" s="47">
        <v>44761.291666666664</v>
      </c>
      <c r="B955" s="47">
        <v>44762.291666666664</v>
      </c>
      <c r="C955" t="s">
        <v>182</v>
      </c>
      <c r="D955" t="s">
        <v>86</v>
      </c>
      <c r="E955" t="s">
        <v>86</v>
      </c>
      <c r="F955" t="s">
        <v>105</v>
      </c>
      <c r="G955" t="s">
        <v>93</v>
      </c>
      <c r="H955" t="s">
        <v>141</v>
      </c>
      <c r="I955" t="s">
        <v>98</v>
      </c>
      <c r="J9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Garde£24H£PRO£SAINT-GERMAIN-SUR-MORIN£19/07/2022</v>
      </c>
      <c r="K9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55">
        <f>ROUND(MOD(Tableau_Effectifs_Dept[[#This Row],[GardDteDebut]],1),5)</f>
        <v>0.29166999999999998</v>
      </c>
      <c r="M955">
        <f>ROUND(MOD(Tableau_Effectifs_Dept[[#This Row],[GardDteFin]],1),5)</f>
        <v>0.29166999999999998</v>
      </c>
      <c r="N9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55" s="71">
        <f>MAX(IF(Tableau_Effectifs_Dept[[#This Row],[Créneau TOT]]&gt;0,Tableau_Effectifs_Dept[[#This Row],[Créneau TOT]]-Tableau_Effectifs_Dept[[#This Row],[Créneau J]],0),0)</f>
        <v>0</v>
      </c>
      <c r="Q955" s="71">
        <f>ROUND(HOUR(Tableau_Effectifs_Dept[[#This Row],[Créneau J]])/12,1)</f>
        <v>0</v>
      </c>
      <c r="R955" s="71"/>
    </row>
    <row r="956" spans="1:18" hidden="1">
      <c r="A956" s="47">
        <v>44761.291666666664</v>
      </c>
      <c r="B956" s="47">
        <v>44761.791666666664</v>
      </c>
      <c r="C956" t="s">
        <v>182</v>
      </c>
      <c r="D956" t="s">
        <v>86</v>
      </c>
      <c r="E956" t="s">
        <v>85</v>
      </c>
      <c r="F956" t="s">
        <v>105</v>
      </c>
      <c r="G956" t="s">
        <v>93</v>
      </c>
      <c r="H956" t="s">
        <v>141</v>
      </c>
      <c r="I956" t="s">
        <v>97</v>
      </c>
      <c r="J9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Garde£JOUR£PRO£SAINT-GERMAIN-SUR-MORIN£19/07/2022</v>
      </c>
      <c r="K9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56">
        <f>ROUND(MOD(Tableau_Effectifs_Dept[[#This Row],[GardDteDebut]],1),5)</f>
        <v>0.29166999999999998</v>
      </c>
      <c r="M956">
        <f>ROUND(MOD(Tableau_Effectifs_Dept[[#This Row],[GardDteFin]],1),5)</f>
        <v>0.79166999999999998</v>
      </c>
      <c r="N9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56" s="71">
        <f>MAX(IF(Tableau_Effectifs_Dept[[#This Row],[Créneau TOT]]&gt;0,Tableau_Effectifs_Dept[[#This Row],[Créneau TOT]]-Tableau_Effectifs_Dept[[#This Row],[Créneau J]],0),0)</f>
        <v>0</v>
      </c>
      <c r="Q956" s="71">
        <f>ROUND(HOUR(Tableau_Effectifs_Dept[[#This Row],[Créneau J]])/12,1)</f>
        <v>0</v>
      </c>
      <c r="R956" s="71"/>
    </row>
    <row r="957" spans="1:18" hidden="1">
      <c r="A957" s="47">
        <v>44761.291666666664</v>
      </c>
      <c r="B957" s="47">
        <v>44762.291666666664</v>
      </c>
      <c r="C957" t="s">
        <v>182</v>
      </c>
      <c r="D957" t="s">
        <v>86</v>
      </c>
      <c r="E957" t="s">
        <v>86</v>
      </c>
      <c r="F957" t="s">
        <v>105</v>
      </c>
      <c r="G957" t="s">
        <v>93</v>
      </c>
      <c r="H957" t="s">
        <v>141</v>
      </c>
      <c r="I957" t="s">
        <v>98</v>
      </c>
      <c r="J9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Garde£24H£PRO£SAINT-GERMAIN-SUR-MORIN£19/07/2022</v>
      </c>
      <c r="K9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57">
        <f>ROUND(MOD(Tableau_Effectifs_Dept[[#This Row],[GardDteDebut]],1),5)</f>
        <v>0.29166999999999998</v>
      </c>
      <c r="M957">
        <f>ROUND(MOD(Tableau_Effectifs_Dept[[#This Row],[GardDteFin]],1),5)</f>
        <v>0.29166999999999998</v>
      </c>
      <c r="N9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57" s="71">
        <f>MAX(IF(Tableau_Effectifs_Dept[[#This Row],[Créneau TOT]]&gt;0,Tableau_Effectifs_Dept[[#This Row],[Créneau TOT]]-Tableau_Effectifs_Dept[[#This Row],[Créneau J]],0),0)</f>
        <v>0</v>
      </c>
      <c r="Q957" s="71">
        <f>ROUND(HOUR(Tableau_Effectifs_Dept[[#This Row],[Créneau J]])/12,1)</f>
        <v>0</v>
      </c>
      <c r="R957" s="71"/>
    </row>
    <row r="958" spans="1:18" hidden="1">
      <c r="A958" s="47">
        <v>44761.291666666664</v>
      </c>
      <c r="B958" s="47">
        <v>44761.791666666664</v>
      </c>
      <c r="C958" t="s">
        <v>182</v>
      </c>
      <c r="D958" t="s">
        <v>86</v>
      </c>
      <c r="E958" t="s">
        <v>85</v>
      </c>
      <c r="F958" t="s">
        <v>52</v>
      </c>
      <c r="G958" t="s">
        <v>93</v>
      </c>
      <c r="H958" t="s">
        <v>141</v>
      </c>
      <c r="I958" t="s">
        <v>97</v>
      </c>
      <c r="J9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Garde£JOUR£PRO£SAINT-SOUPPLETS£19/07/2022</v>
      </c>
      <c r="K9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58">
        <f>ROUND(MOD(Tableau_Effectifs_Dept[[#This Row],[GardDteDebut]],1),5)</f>
        <v>0.29166999999999998</v>
      </c>
      <c r="M958">
        <f>ROUND(MOD(Tableau_Effectifs_Dept[[#This Row],[GardDteFin]],1),5)</f>
        <v>0.79166999999999998</v>
      </c>
      <c r="N9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58" s="71">
        <f>MAX(IF(Tableau_Effectifs_Dept[[#This Row],[Créneau TOT]]&gt;0,Tableau_Effectifs_Dept[[#This Row],[Créneau TOT]]-Tableau_Effectifs_Dept[[#This Row],[Créneau J]],0),0)</f>
        <v>0</v>
      </c>
      <c r="Q958" s="71">
        <f>ROUND(HOUR(Tableau_Effectifs_Dept[[#This Row],[Créneau J]])/12,1)</f>
        <v>0</v>
      </c>
      <c r="R958" s="71"/>
    </row>
    <row r="959" spans="1:18" hidden="1">
      <c r="A959" s="47">
        <v>44761.291666666664</v>
      </c>
      <c r="B959" s="47">
        <v>44761.791666666664</v>
      </c>
      <c r="C959" t="s">
        <v>182</v>
      </c>
      <c r="D959" t="s">
        <v>86</v>
      </c>
      <c r="E959" t="s">
        <v>85</v>
      </c>
      <c r="F959" t="s">
        <v>52</v>
      </c>
      <c r="G959" t="s">
        <v>93</v>
      </c>
      <c r="H959" t="s">
        <v>140</v>
      </c>
      <c r="I959" t="s">
        <v>97</v>
      </c>
      <c r="J9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Garde£JOUR£VOL£SAINT-SOUPPLETS£19/07/2022</v>
      </c>
      <c r="K9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59">
        <f>ROUND(MOD(Tableau_Effectifs_Dept[[#This Row],[GardDteDebut]],1),5)</f>
        <v>0.29166999999999998</v>
      </c>
      <c r="M959">
        <f>ROUND(MOD(Tableau_Effectifs_Dept[[#This Row],[GardDteFin]],1),5)</f>
        <v>0.79166999999999998</v>
      </c>
      <c r="N9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59" s="71">
        <f>MAX(IF(Tableau_Effectifs_Dept[[#This Row],[Créneau TOT]]&gt;0,Tableau_Effectifs_Dept[[#This Row],[Créneau TOT]]-Tableau_Effectifs_Dept[[#This Row],[Créneau J]],0),0)</f>
        <v>0</v>
      </c>
      <c r="Q959" s="71">
        <f>ROUND(HOUR(Tableau_Effectifs_Dept[[#This Row],[Créneau J]])/12,1)</f>
        <v>0</v>
      </c>
      <c r="R959" s="71"/>
    </row>
    <row r="960" spans="1:18" hidden="1">
      <c r="A960" s="47">
        <v>44761.291666666664</v>
      </c>
      <c r="B960" s="47">
        <v>44762.291666666664</v>
      </c>
      <c r="C960" t="s">
        <v>182</v>
      </c>
      <c r="D960" t="s">
        <v>86</v>
      </c>
      <c r="E960" t="s">
        <v>86</v>
      </c>
      <c r="F960" t="s">
        <v>52</v>
      </c>
      <c r="G960" t="s">
        <v>93</v>
      </c>
      <c r="H960" t="s">
        <v>141</v>
      </c>
      <c r="I960" t="s">
        <v>98</v>
      </c>
      <c r="J9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Garde£24H£PRO£SAINT-SOUPPLETS£19/07/2022</v>
      </c>
      <c r="K9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60">
        <f>ROUND(MOD(Tableau_Effectifs_Dept[[#This Row],[GardDteDebut]],1),5)</f>
        <v>0.29166999999999998</v>
      </c>
      <c r="M960">
        <f>ROUND(MOD(Tableau_Effectifs_Dept[[#This Row],[GardDteFin]],1),5)</f>
        <v>0.29166999999999998</v>
      </c>
      <c r="N9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60" s="71">
        <f>MAX(IF(Tableau_Effectifs_Dept[[#This Row],[Créneau TOT]]&gt;0,Tableau_Effectifs_Dept[[#This Row],[Créneau TOT]]-Tableau_Effectifs_Dept[[#This Row],[Créneau J]],0),0)</f>
        <v>0</v>
      </c>
      <c r="Q960" s="71">
        <f>ROUND(HOUR(Tableau_Effectifs_Dept[[#This Row],[Créneau J]])/12,1)</f>
        <v>0</v>
      </c>
      <c r="R960" s="71"/>
    </row>
    <row r="961" spans="1:18" hidden="1">
      <c r="A961" s="47">
        <v>44761.291666666664</v>
      </c>
      <c r="B961" s="47">
        <v>44762.291666666664</v>
      </c>
      <c r="C961" t="s">
        <v>182</v>
      </c>
      <c r="D961" t="s">
        <v>86</v>
      </c>
      <c r="E961" t="s">
        <v>86</v>
      </c>
      <c r="F961" t="s">
        <v>52</v>
      </c>
      <c r="G961" t="s">
        <v>93</v>
      </c>
      <c r="H961" t="s">
        <v>141</v>
      </c>
      <c r="I961" t="s">
        <v>98</v>
      </c>
      <c r="J9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Garde£24H£PRO£SAINT-SOUPPLETS£19/07/2022</v>
      </c>
      <c r="K9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61">
        <f>ROUND(MOD(Tableau_Effectifs_Dept[[#This Row],[GardDteDebut]],1),5)</f>
        <v>0.29166999999999998</v>
      </c>
      <c r="M961">
        <f>ROUND(MOD(Tableau_Effectifs_Dept[[#This Row],[GardDteFin]],1),5)</f>
        <v>0.29166999999999998</v>
      </c>
      <c r="N9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61" s="71">
        <f>MAX(IF(Tableau_Effectifs_Dept[[#This Row],[Créneau TOT]]&gt;0,Tableau_Effectifs_Dept[[#This Row],[Créneau TOT]]-Tableau_Effectifs_Dept[[#This Row],[Créneau J]],0),0)</f>
        <v>0</v>
      </c>
      <c r="Q961" s="71">
        <f>ROUND(HOUR(Tableau_Effectifs_Dept[[#This Row],[Créneau J]])/12,1)</f>
        <v>0</v>
      </c>
      <c r="R961" s="71"/>
    </row>
    <row r="962" spans="1:18" hidden="1">
      <c r="A962" s="47">
        <v>44761.291666666664</v>
      </c>
      <c r="B962" s="47">
        <v>44762.291666666664</v>
      </c>
      <c r="C962" t="s">
        <v>182</v>
      </c>
      <c r="D962" t="s">
        <v>86</v>
      </c>
      <c r="E962" t="s">
        <v>86</v>
      </c>
      <c r="F962" t="s">
        <v>52</v>
      </c>
      <c r="G962" t="s">
        <v>93</v>
      </c>
      <c r="H962" t="s">
        <v>141</v>
      </c>
      <c r="I962" t="s">
        <v>98</v>
      </c>
      <c r="J9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Garde£24H£PRO£SAINT-SOUPPLETS£19/07/2022</v>
      </c>
      <c r="K9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62">
        <f>ROUND(MOD(Tableau_Effectifs_Dept[[#This Row],[GardDteDebut]],1),5)</f>
        <v>0.29166999999999998</v>
      </c>
      <c r="M962">
        <f>ROUND(MOD(Tableau_Effectifs_Dept[[#This Row],[GardDteFin]],1),5)</f>
        <v>0.29166999999999998</v>
      </c>
      <c r="N9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62" s="71">
        <f>MAX(IF(Tableau_Effectifs_Dept[[#This Row],[Créneau TOT]]&gt;0,Tableau_Effectifs_Dept[[#This Row],[Créneau TOT]]-Tableau_Effectifs_Dept[[#This Row],[Créneau J]],0),0)</f>
        <v>0</v>
      </c>
      <c r="Q962" s="71">
        <f>ROUND(HOUR(Tableau_Effectifs_Dept[[#This Row],[Créneau J]])/12,1)</f>
        <v>0</v>
      </c>
      <c r="R962" s="71"/>
    </row>
    <row r="963" spans="1:18" hidden="1">
      <c r="A963" s="47">
        <v>44761.291666666664</v>
      </c>
      <c r="B963" s="47">
        <v>44762.291666666664</v>
      </c>
      <c r="C963" t="s">
        <v>182</v>
      </c>
      <c r="D963" t="s">
        <v>86</v>
      </c>
      <c r="E963" t="s">
        <v>86</v>
      </c>
      <c r="F963" t="s">
        <v>52</v>
      </c>
      <c r="G963" t="s">
        <v>93</v>
      </c>
      <c r="H963" t="s">
        <v>141</v>
      </c>
      <c r="I963" t="s">
        <v>98</v>
      </c>
      <c r="J9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Garde£24H£PRO£SAINT-SOUPPLETS£19/07/2022</v>
      </c>
      <c r="K9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63">
        <f>ROUND(MOD(Tableau_Effectifs_Dept[[#This Row],[GardDteDebut]],1),5)</f>
        <v>0.29166999999999998</v>
      </c>
      <c r="M963">
        <f>ROUND(MOD(Tableau_Effectifs_Dept[[#This Row],[GardDteFin]],1),5)</f>
        <v>0.29166999999999998</v>
      </c>
      <c r="N9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63" s="71">
        <f>MAX(IF(Tableau_Effectifs_Dept[[#This Row],[Créneau TOT]]&gt;0,Tableau_Effectifs_Dept[[#This Row],[Créneau TOT]]-Tableau_Effectifs_Dept[[#This Row],[Créneau J]],0),0)</f>
        <v>0</v>
      </c>
      <c r="Q963" s="71">
        <f>ROUND(HOUR(Tableau_Effectifs_Dept[[#This Row],[Créneau J]])/12,1)</f>
        <v>0</v>
      </c>
      <c r="R963" s="71"/>
    </row>
    <row r="964" spans="1:18" hidden="1">
      <c r="A964" s="47">
        <v>44761.291666666664</v>
      </c>
      <c r="B964" s="47">
        <v>44761.791666666664</v>
      </c>
      <c r="C964" t="s">
        <v>182</v>
      </c>
      <c r="D964" t="s">
        <v>86</v>
      </c>
      <c r="E964" t="s">
        <v>85</v>
      </c>
      <c r="F964" t="s">
        <v>15</v>
      </c>
      <c r="G964" t="s">
        <v>93</v>
      </c>
      <c r="H964" t="s">
        <v>140</v>
      </c>
      <c r="I964" t="s">
        <v>97</v>
      </c>
      <c r="J9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Garde£JOUR£VOL£SAVIGNY-LE-TEMPLE£19/07/2022</v>
      </c>
      <c r="K9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64">
        <f>ROUND(MOD(Tableau_Effectifs_Dept[[#This Row],[GardDteDebut]],1),5)</f>
        <v>0.29166999999999998</v>
      </c>
      <c r="M964">
        <f>ROUND(MOD(Tableau_Effectifs_Dept[[#This Row],[GardDteFin]],1),5)</f>
        <v>0.79166999999999998</v>
      </c>
      <c r="N9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64" s="71">
        <f>MAX(IF(Tableau_Effectifs_Dept[[#This Row],[Créneau TOT]]&gt;0,Tableau_Effectifs_Dept[[#This Row],[Créneau TOT]]-Tableau_Effectifs_Dept[[#This Row],[Créneau J]],0),0)</f>
        <v>0</v>
      </c>
      <c r="Q964" s="71">
        <f>ROUND(HOUR(Tableau_Effectifs_Dept[[#This Row],[Créneau J]])/12,1)</f>
        <v>0</v>
      </c>
      <c r="R964" s="71"/>
    </row>
    <row r="965" spans="1:18" hidden="1">
      <c r="A965" s="47">
        <v>44761.291666666664</v>
      </c>
      <c r="B965" s="47">
        <v>44762.291666666664</v>
      </c>
      <c r="C965" t="s">
        <v>182</v>
      </c>
      <c r="D965" t="s">
        <v>86</v>
      </c>
      <c r="E965" t="s">
        <v>86</v>
      </c>
      <c r="F965" t="s">
        <v>15</v>
      </c>
      <c r="G965" t="s">
        <v>93</v>
      </c>
      <c r="H965" t="s">
        <v>140</v>
      </c>
      <c r="I965" t="s">
        <v>98</v>
      </c>
      <c r="J9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Garde£24H£VOL£SAVIGNY-LE-TEMPLE£19/07/2022</v>
      </c>
      <c r="K9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65">
        <f>ROUND(MOD(Tableau_Effectifs_Dept[[#This Row],[GardDteDebut]],1),5)</f>
        <v>0.29166999999999998</v>
      </c>
      <c r="M965">
        <f>ROUND(MOD(Tableau_Effectifs_Dept[[#This Row],[GardDteFin]],1),5)</f>
        <v>0.29166999999999998</v>
      </c>
      <c r="N9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65" s="71">
        <f>MAX(IF(Tableau_Effectifs_Dept[[#This Row],[Créneau TOT]]&gt;0,Tableau_Effectifs_Dept[[#This Row],[Créneau TOT]]-Tableau_Effectifs_Dept[[#This Row],[Créneau J]],0),0)</f>
        <v>0</v>
      </c>
      <c r="Q965" s="71">
        <f>ROUND(HOUR(Tableau_Effectifs_Dept[[#This Row],[Créneau J]])/12,1)</f>
        <v>0</v>
      </c>
      <c r="R965" s="71"/>
    </row>
    <row r="966" spans="1:18" hidden="1">
      <c r="A966" s="47">
        <v>44761.291666666664</v>
      </c>
      <c r="B966" s="47">
        <v>44761.791666666664</v>
      </c>
      <c r="C966" t="s">
        <v>182</v>
      </c>
      <c r="D966" t="s">
        <v>86</v>
      </c>
      <c r="E966" t="s">
        <v>85</v>
      </c>
      <c r="F966" t="s">
        <v>15</v>
      </c>
      <c r="G966" t="s">
        <v>93</v>
      </c>
      <c r="H966" t="s">
        <v>140</v>
      </c>
      <c r="I966" t="s">
        <v>97</v>
      </c>
      <c r="J9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Garde£JOUR£VOL£SAVIGNY-LE-TEMPLE£19/07/2022</v>
      </c>
      <c r="K9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66">
        <f>ROUND(MOD(Tableau_Effectifs_Dept[[#This Row],[GardDteDebut]],1),5)</f>
        <v>0.29166999999999998</v>
      </c>
      <c r="M966">
        <f>ROUND(MOD(Tableau_Effectifs_Dept[[#This Row],[GardDteFin]],1),5)</f>
        <v>0.79166999999999998</v>
      </c>
      <c r="N9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66" s="71">
        <f>MAX(IF(Tableau_Effectifs_Dept[[#This Row],[Créneau TOT]]&gt;0,Tableau_Effectifs_Dept[[#This Row],[Créneau TOT]]-Tableau_Effectifs_Dept[[#This Row],[Créneau J]],0),0)</f>
        <v>0</v>
      </c>
      <c r="Q966" s="71">
        <f>ROUND(HOUR(Tableau_Effectifs_Dept[[#This Row],[Créneau J]])/12,1)</f>
        <v>0</v>
      </c>
      <c r="R966" s="71"/>
    </row>
    <row r="967" spans="1:18" hidden="1">
      <c r="A967" s="47">
        <v>44761.291666666664</v>
      </c>
      <c r="B967" s="47">
        <v>44761.791666666664</v>
      </c>
      <c r="C967" t="s">
        <v>182</v>
      </c>
      <c r="D967" t="s">
        <v>86</v>
      </c>
      <c r="E967" t="s">
        <v>85</v>
      </c>
      <c r="F967" t="s">
        <v>15</v>
      </c>
      <c r="G967" t="s">
        <v>93</v>
      </c>
      <c r="H967" t="s">
        <v>140</v>
      </c>
      <c r="I967" t="s">
        <v>97</v>
      </c>
      <c r="J9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Garde£JOUR£VOL£SAVIGNY-LE-TEMPLE£19/07/2022</v>
      </c>
      <c r="K9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67">
        <f>ROUND(MOD(Tableau_Effectifs_Dept[[#This Row],[GardDteDebut]],1),5)</f>
        <v>0.29166999999999998</v>
      </c>
      <c r="M967">
        <f>ROUND(MOD(Tableau_Effectifs_Dept[[#This Row],[GardDteFin]],1),5)</f>
        <v>0.79166999999999998</v>
      </c>
      <c r="N9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67" s="71">
        <f>MAX(IF(Tableau_Effectifs_Dept[[#This Row],[Créneau TOT]]&gt;0,Tableau_Effectifs_Dept[[#This Row],[Créneau TOT]]-Tableau_Effectifs_Dept[[#This Row],[Créneau J]],0),0)</f>
        <v>0</v>
      </c>
      <c r="Q967" s="71">
        <f>ROUND(HOUR(Tableau_Effectifs_Dept[[#This Row],[Créneau J]])/12,1)</f>
        <v>0</v>
      </c>
      <c r="R967" s="71"/>
    </row>
    <row r="968" spans="1:18" hidden="1">
      <c r="A968" s="47">
        <v>44761.291666666664</v>
      </c>
      <c r="B968" s="47">
        <v>44761.791666666664</v>
      </c>
      <c r="C968" t="s">
        <v>182</v>
      </c>
      <c r="D968" t="s">
        <v>86</v>
      </c>
      <c r="E968" t="s">
        <v>85</v>
      </c>
      <c r="F968" t="s">
        <v>15</v>
      </c>
      <c r="G968" t="s">
        <v>93</v>
      </c>
      <c r="H968" t="s">
        <v>141</v>
      </c>
      <c r="I968" t="s">
        <v>97</v>
      </c>
      <c r="J9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Garde£JOUR£PRO£SAVIGNY-LE-TEMPLE£19/07/2022</v>
      </c>
      <c r="K9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68">
        <f>ROUND(MOD(Tableau_Effectifs_Dept[[#This Row],[GardDteDebut]],1),5)</f>
        <v>0.29166999999999998</v>
      </c>
      <c r="M968">
        <f>ROUND(MOD(Tableau_Effectifs_Dept[[#This Row],[GardDteFin]],1),5)</f>
        <v>0.79166999999999998</v>
      </c>
      <c r="N9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68" s="71">
        <f>MAX(IF(Tableau_Effectifs_Dept[[#This Row],[Créneau TOT]]&gt;0,Tableau_Effectifs_Dept[[#This Row],[Créneau TOT]]-Tableau_Effectifs_Dept[[#This Row],[Créneau J]],0),0)</f>
        <v>0</v>
      </c>
      <c r="Q968" s="71">
        <f>ROUND(HOUR(Tableau_Effectifs_Dept[[#This Row],[Créneau J]])/12,1)</f>
        <v>0</v>
      </c>
      <c r="R968" s="71"/>
    </row>
    <row r="969" spans="1:18" hidden="1">
      <c r="A969" s="47">
        <v>44761.291666666664</v>
      </c>
      <c r="B969" s="47">
        <v>44762.291666666664</v>
      </c>
      <c r="C969" t="s">
        <v>182</v>
      </c>
      <c r="D969" t="s">
        <v>86</v>
      </c>
      <c r="E969" t="s">
        <v>86</v>
      </c>
      <c r="F969" t="s">
        <v>15</v>
      </c>
      <c r="G969" t="s">
        <v>93</v>
      </c>
      <c r="H969" t="s">
        <v>141</v>
      </c>
      <c r="I969" t="s">
        <v>98</v>
      </c>
      <c r="J9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Garde£24H£PRO£SAVIGNY-LE-TEMPLE£19/07/2022</v>
      </c>
      <c r="K9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69">
        <f>ROUND(MOD(Tableau_Effectifs_Dept[[#This Row],[GardDteDebut]],1),5)</f>
        <v>0.29166999999999998</v>
      </c>
      <c r="M969">
        <f>ROUND(MOD(Tableau_Effectifs_Dept[[#This Row],[GardDteFin]],1),5)</f>
        <v>0.29166999999999998</v>
      </c>
      <c r="N9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69" s="71">
        <f>MAX(IF(Tableau_Effectifs_Dept[[#This Row],[Créneau TOT]]&gt;0,Tableau_Effectifs_Dept[[#This Row],[Créneau TOT]]-Tableau_Effectifs_Dept[[#This Row],[Créneau J]],0),0)</f>
        <v>0</v>
      </c>
      <c r="Q969" s="71">
        <f>ROUND(HOUR(Tableau_Effectifs_Dept[[#This Row],[Créneau J]])/12,1)</f>
        <v>0</v>
      </c>
      <c r="R969" s="71"/>
    </row>
    <row r="970" spans="1:18" hidden="1">
      <c r="A970" s="47">
        <v>44761.291666666664</v>
      </c>
      <c r="B970" s="47">
        <v>44762.291666666664</v>
      </c>
      <c r="C970" t="s">
        <v>182</v>
      </c>
      <c r="D970" t="s">
        <v>86</v>
      </c>
      <c r="E970" t="s">
        <v>86</v>
      </c>
      <c r="F970" t="s">
        <v>15</v>
      </c>
      <c r="G970" t="s">
        <v>93</v>
      </c>
      <c r="H970" t="s">
        <v>141</v>
      </c>
      <c r="I970" t="s">
        <v>98</v>
      </c>
      <c r="J9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Garde£24H£PRO£SAVIGNY-LE-TEMPLE£19/07/2022</v>
      </c>
      <c r="K9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70">
        <f>ROUND(MOD(Tableau_Effectifs_Dept[[#This Row],[GardDteDebut]],1),5)</f>
        <v>0.29166999999999998</v>
      </c>
      <c r="M970">
        <f>ROUND(MOD(Tableau_Effectifs_Dept[[#This Row],[GardDteFin]],1),5)</f>
        <v>0.29166999999999998</v>
      </c>
      <c r="N9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70" s="71">
        <f>MAX(IF(Tableau_Effectifs_Dept[[#This Row],[Créneau TOT]]&gt;0,Tableau_Effectifs_Dept[[#This Row],[Créneau TOT]]-Tableau_Effectifs_Dept[[#This Row],[Créneau J]],0),0)</f>
        <v>0</v>
      </c>
      <c r="Q970" s="71">
        <f>ROUND(HOUR(Tableau_Effectifs_Dept[[#This Row],[Créneau J]])/12,1)</f>
        <v>0</v>
      </c>
      <c r="R970" s="71"/>
    </row>
    <row r="971" spans="1:18" hidden="1">
      <c r="A971" s="47">
        <v>44761.291666666664</v>
      </c>
      <c r="B971" s="47">
        <v>44762.291666666664</v>
      </c>
      <c r="C971" t="s">
        <v>182</v>
      </c>
      <c r="D971" t="s">
        <v>86</v>
      </c>
      <c r="E971" t="s">
        <v>86</v>
      </c>
      <c r="F971" t="s">
        <v>15</v>
      </c>
      <c r="G971" t="s">
        <v>93</v>
      </c>
      <c r="H971" t="s">
        <v>141</v>
      </c>
      <c r="I971" t="s">
        <v>98</v>
      </c>
      <c r="J9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Garde£24H£PRO£SAVIGNY-LE-TEMPLE£19/07/2022</v>
      </c>
      <c r="K9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71">
        <f>ROUND(MOD(Tableau_Effectifs_Dept[[#This Row],[GardDteDebut]],1),5)</f>
        <v>0.29166999999999998</v>
      </c>
      <c r="M971">
        <f>ROUND(MOD(Tableau_Effectifs_Dept[[#This Row],[GardDteFin]],1),5)</f>
        <v>0.29166999999999998</v>
      </c>
      <c r="N9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71" s="71">
        <f>MAX(IF(Tableau_Effectifs_Dept[[#This Row],[Créneau TOT]]&gt;0,Tableau_Effectifs_Dept[[#This Row],[Créneau TOT]]-Tableau_Effectifs_Dept[[#This Row],[Créneau J]],0),0)</f>
        <v>0</v>
      </c>
      <c r="Q971" s="71">
        <f>ROUND(HOUR(Tableau_Effectifs_Dept[[#This Row],[Créneau J]])/12,1)</f>
        <v>0</v>
      </c>
      <c r="R971" s="71"/>
    </row>
    <row r="972" spans="1:18" hidden="1">
      <c r="A972" s="47">
        <v>44761.291666666664</v>
      </c>
      <c r="B972" s="47">
        <v>44762.291666666664</v>
      </c>
      <c r="C972" t="s">
        <v>182</v>
      </c>
      <c r="D972" t="s">
        <v>86</v>
      </c>
      <c r="E972" t="s">
        <v>86</v>
      </c>
      <c r="F972" t="s">
        <v>15</v>
      </c>
      <c r="G972" t="s">
        <v>93</v>
      </c>
      <c r="H972" t="s">
        <v>140</v>
      </c>
      <c r="I972" t="s">
        <v>98</v>
      </c>
      <c r="J9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Garde£24H£VOL£SAVIGNY-LE-TEMPLE£19/07/2022</v>
      </c>
      <c r="K9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72">
        <f>ROUND(MOD(Tableau_Effectifs_Dept[[#This Row],[GardDteDebut]],1),5)</f>
        <v>0.29166999999999998</v>
      </c>
      <c r="M972">
        <f>ROUND(MOD(Tableau_Effectifs_Dept[[#This Row],[GardDteFin]],1),5)</f>
        <v>0.29166999999999998</v>
      </c>
      <c r="N9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72" s="71">
        <f>MAX(IF(Tableau_Effectifs_Dept[[#This Row],[Créneau TOT]]&gt;0,Tableau_Effectifs_Dept[[#This Row],[Créneau TOT]]-Tableau_Effectifs_Dept[[#This Row],[Créneau J]],0),0)</f>
        <v>0</v>
      </c>
      <c r="Q972" s="71">
        <f>ROUND(HOUR(Tableau_Effectifs_Dept[[#This Row],[Créneau J]])/12,1)</f>
        <v>0</v>
      </c>
      <c r="R972" s="71"/>
    </row>
    <row r="973" spans="1:18" hidden="1">
      <c r="A973" s="47">
        <v>44761.291666666664</v>
      </c>
      <c r="B973" s="47">
        <v>44761.791666666664</v>
      </c>
      <c r="C973" t="s">
        <v>182</v>
      </c>
      <c r="D973" t="s">
        <v>86</v>
      </c>
      <c r="E973" t="s">
        <v>85</v>
      </c>
      <c r="F973" t="s">
        <v>106</v>
      </c>
      <c r="G973" t="s">
        <v>93</v>
      </c>
      <c r="H973" t="s">
        <v>140</v>
      </c>
      <c r="I973" t="s">
        <v>97</v>
      </c>
      <c r="J9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Garde£JOUR£VOL£SOUPPES-SUR-LOING£19/07/2022</v>
      </c>
      <c r="K9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73">
        <f>ROUND(MOD(Tableau_Effectifs_Dept[[#This Row],[GardDteDebut]],1),5)</f>
        <v>0.29166999999999998</v>
      </c>
      <c r="M973">
        <f>ROUND(MOD(Tableau_Effectifs_Dept[[#This Row],[GardDteFin]],1),5)</f>
        <v>0.79166999999999998</v>
      </c>
      <c r="N9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73" s="71">
        <f>MAX(IF(Tableau_Effectifs_Dept[[#This Row],[Créneau TOT]]&gt;0,Tableau_Effectifs_Dept[[#This Row],[Créneau TOT]]-Tableau_Effectifs_Dept[[#This Row],[Créneau J]],0),0)</f>
        <v>0</v>
      </c>
      <c r="Q973" s="71">
        <f>ROUND(HOUR(Tableau_Effectifs_Dept[[#This Row],[Créneau J]])/12,1)</f>
        <v>0</v>
      </c>
      <c r="R973" s="71"/>
    </row>
    <row r="974" spans="1:18" hidden="1">
      <c r="A974" s="47">
        <v>44761.291666666664</v>
      </c>
      <c r="B974" s="47">
        <v>44762.291666666664</v>
      </c>
      <c r="C974" t="s">
        <v>182</v>
      </c>
      <c r="D974" t="s">
        <v>86</v>
      </c>
      <c r="E974" t="s">
        <v>86</v>
      </c>
      <c r="F974" t="s">
        <v>106</v>
      </c>
      <c r="G974" t="s">
        <v>93</v>
      </c>
      <c r="H974" t="s">
        <v>141</v>
      </c>
      <c r="I974" t="s">
        <v>98</v>
      </c>
      <c r="J9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Garde£24H£PRO£SOUPPES-SUR-LOING£19/07/2022</v>
      </c>
      <c r="K9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74">
        <f>ROUND(MOD(Tableau_Effectifs_Dept[[#This Row],[GardDteDebut]],1),5)</f>
        <v>0.29166999999999998</v>
      </c>
      <c r="M974">
        <f>ROUND(MOD(Tableau_Effectifs_Dept[[#This Row],[GardDteFin]],1),5)</f>
        <v>0.29166999999999998</v>
      </c>
      <c r="N9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74" s="71">
        <f>MAX(IF(Tableau_Effectifs_Dept[[#This Row],[Créneau TOT]]&gt;0,Tableau_Effectifs_Dept[[#This Row],[Créneau TOT]]-Tableau_Effectifs_Dept[[#This Row],[Créneau J]],0),0)</f>
        <v>0</v>
      </c>
      <c r="Q974" s="71">
        <f>ROUND(HOUR(Tableau_Effectifs_Dept[[#This Row],[Créneau J]])/12,1)</f>
        <v>0</v>
      </c>
      <c r="R974" s="71"/>
    </row>
    <row r="975" spans="1:18" hidden="1">
      <c r="A975" s="47">
        <v>44761.291666666664</v>
      </c>
      <c r="B975" s="47">
        <v>44762.291666666664</v>
      </c>
      <c r="C975" t="s">
        <v>182</v>
      </c>
      <c r="D975" t="s">
        <v>86</v>
      </c>
      <c r="E975" t="s">
        <v>86</v>
      </c>
      <c r="F975" t="s">
        <v>106</v>
      </c>
      <c r="G975" t="s">
        <v>93</v>
      </c>
      <c r="H975" t="s">
        <v>141</v>
      </c>
      <c r="I975" t="s">
        <v>98</v>
      </c>
      <c r="J9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Garde£24H£PRO£SOUPPES-SUR-LOING£19/07/2022</v>
      </c>
      <c r="K9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75">
        <f>ROUND(MOD(Tableau_Effectifs_Dept[[#This Row],[GardDteDebut]],1),5)</f>
        <v>0.29166999999999998</v>
      </c>
      <c r="M975">
        <f>ROUND(MOD(Tableau_Effectifs_Dept[[#This Row],[GardDteFin]],1),5)</f>
        <v>0.29166999999999998</v>
      </c>
      <c r="N9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75" s="71">
        <f>MAX(IF(Tableau_Effectifs_Dept[[#This Row],[Créneau TOT]]&gt;0,Tableau_Effectifs_Dept[[#This Row],[Créneau TOT]]-Tableau_Effectifs_Dept[[#This Row],[Créneau J]],0),0)</f>
        <v>0</v>
      </c>
      <c r="Q975" s="71">
        <f>ROUND(HOUR(Tableau_Effectifs_Dept[[#This Row],[Créneau J]])/12,1)</f>
        <v>0</v>
      </c>
      <c r="R975" s="71"/>
    </row>
    <row r="976" spans="1:18" hidden="1">
      <c r="A976" s="47">
        <v>44761.291666666664</v>
      </c>
      <c r="B976" s="47">
        <v>44761.791666666664</v>
      </c>
      <c r="C976" t="s">
        <v>182</v>
      </c>
      <c r="D976" t="s">
        <v>86</v>
      </c>
      <c r="E976" t="s">
        <v>85</v>
      </c>
      <c r="F976" t="s">
        <v>18</v>
      </c>
      <c r="G976" t="s">
        <v>93</v>
      </c>
      <c r="H976" t="s">
        <v>141</v>
      </c>
      <c r="I976" t="s">
        <v>97</v>
      </c>
      <c r="J9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Garde£JOUR£PRO£TOURNAN-EN-BRIE£19/07/2022</v>
      </c>
      <c r="K9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76">
        <f>ROUND(MOD(Tableau_Effectifs_Dept[[#This Row],[GardDteDebut]],1),5)</f>
        <v>0.29166999999999998</v>
      </c>
      <c r="M976">
        <f>ROUND(MOD(Tableau_Effectifs_Dept[[#This Row],[GardDteFin]],1),5)</f>
        <v>0.79166999999999998</v>
      </c>
      <c r="N9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76" s="71">
        <f>MAX(IF(Tableau_Effectifs_Dept[[#This Row],[Créneau TOT]]&gt;0,Tableau_Effectifs_Dept[[#This Row],[Créneau TOT]]-Tableau_Effectifs_Dept[[#This Row],[Créneau J]],0),0)</f>
        <v>0</v>
      </c>
      <c r="Q976" s="71">
        <f>ROUND(HOUR(Tableau_Effectifs_Dept[[#This Row],[Créneau J]])/12,1)</f>
        <v>0</v>
      </c>
      <c r="R976" s="71"/>
    </row>
    <row r="977" spans="1:18" hidden="1">
      <c r="A977" s="47">
        <v>44761.291666666664</v>
      </c>
      <c r="B977" s="47">
        <v>44761.791666666664</v>
      </c>
      <c r="C977" t="s">
        <v>182</v>
      </c>
      <c r="D977" t="s">
        <v>86</v>
      </c>
      <c r="E977" t="s">
        <v>85</v>
      </c>
      <c r="F977" t="s">
        <v>18</v>
      </c>
      <c r="G977" t="s">
        <v>93</v>
      </c>
      <c r="H977" t="s">
        <v>140</v>
      </c>
      <c r="I977" t="s">
        <v>97</v>
      </c>
      <c r="J9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Garde£JOUR£VOL£TOURNAN-EN-BRIE£19/07/2022</v>
      </c>
      <c r="K9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77">
        <f>ROUND(MOD(Tableau_Effectifs_Dept[[#This Row],[GardDteDebut]],1),5)</f>
        <v>0.29166999999999998</v>
      </c>
      <c r="M977">
        <f>ROUND(MOD(Tableau_Effectifs_Dept[[#This Row],[GardDteFin]],1),5)</f>
        <v>0.79166999999999998</v>
      </c>
      <c r="N9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77" s="71">
        <f>MAX(IF(Tableau_Effectifs_Dept[[#This Row],[Créneau TOT]]&gt;0,Tableau_Effectifs_Dept[[#This Row],[Créneau TOT]]-Tableau_Effectifs_Dept[[#This Row],[Créneau J]],0),0)</f>
        <v>0</v>
      </c>
      <c r="Q977" s="71">
        <f>ROUND(HOUR(Tableau_Effectifs_Dept[[#This Row],[Créneau J]])/12,1)</f>
        <v>0</v>
      </c>
      <c r="R977" s="71"/>
    </row>
    <row r="978" spans="1:18" hidden="1">
      <c r="A978" s="47">
        <v>44761.291666666664</v>
      </c>
      <c r="B978" s="47">
        <v>44762.291666666664</v>
      </c>
      <c r="C978" t="s">
        <v>182</v>
      </c>
      <c r="D978" t="s">
        <v>86</v>
      </c>
      <c r="E978" t="s">
        <v>86</v>
      </c>
      <c r="F978" t="s">
        <v>18</v>
      </c>
      <c r="G978" t="s">
        <v>93</v>
      </c>
      <c r="H978" t="s">
        <v>140</v>
      </c>
      <c r="I978" t="s">
        <v>98</v>
      </c>
      <c r="J9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Garde£24H£VOL£TOURNAN-EN-BRIE£19/07/2022</v>
      </c>
      <c r="K9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78">
        <f>ROUND(MOD(Tableau_Effectifs_Dept[[#This Row],[GardDteDebut]],1),5)</f>
        <v>0.29166999999999998</v>
      </c>
      <c r="M978">
        <f>ROUND(MOD(Tableau_Effectifs_Dept[[#This Row],[GardDteFin]],1),5)</f>
        <v>0.29166999999999998</v>
      </c>
      <c r="N9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78" s="71">
        <f>MAX(IF(Tableau_Effectifs_Dept[[#This Row],[Créneau TOT]]&gt;0,Tableau_Effectifs_Dept[[#This Row],[Créneau TOT]]-Tableau_Effectifs_Dept[[#This Row],[Créneau J]],0),0)</f>
        <v>0</v>
      </c>
      <c r="Q978" s="71">
        <f>ROUND(HOUR(Tableau_Effectifs_Dept[[#This Row],[Créneau J]])/12,1)</f>
        <v>0</v>
      </c>
      <c r="R978" s="71"/>
    </row>
    <row r="979" spans="1:18" hidden="1">
      <c r="A979" s="47">
        <v>44761.291666666664</v>
      </c>
      <c r="B979" s="47">
        <v>44761.791666666664</v>
      </c>
      <c r="C979" t="s">
        <v>182</v>
      </c>
      <c r="D979" t="s">
        <v>86</v>
      </c>
      <c r="E979" t="s">
        <v>85</v>
      </c>
      <c r="F979" t="s">
        <v>18</v>
      </c>
      <c r="G979" t="s">
        <v>93</v>
      </c>
      <c r="H979" t="s">
        <v>141</v>
      </c>
      <c r="I979" t="s">
        <v>97</v>
      </c>
      <c r="J9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Garde£JOUR£PRO£TOURNAN-EN-BRIE£19/07/2022</v>
      </c>
      <c r="K9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79">
        <f>ROUND(MOD(Tableau_Effectifs_Dept[[#This Row],[GardDteDebut]],1),5)</f>
        <v>0.29166999999999998</v>
      </c>
      <c r="M979">
        <f>ROUND(MOD(Tableau_Effectifs_Dept[[#This Row],[GardDteFin]],1),5)</f>
        <v>0.79166999999999998</v>
      </c>
      <c r="N9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79" s="71">
        <f>MAX(IF(Tableau_Effectifs_Dept[[#This Row],[Créneau TOT]]&gt;0,Tableau_Effectifs_Dept[[#This Row],[Créneau TOT]]-Tableau_Effectifs_Dept[[#This Row],[Créneau J]],0),0)</f>
        <v>0</v>
      </c>
      <c r="Q979" s="71">
        <f>ROUND(HOUR(Tableau_Effectifs_Dept[[#This Row],[Créneau J]])/12,1)</f>
        <v>0</v>
      </c>
      <c r="R979" s="71"/>
    </row>
    <row r="980" spans="1:18" hidden="1">
      <c r="A980" s="47">
        <v>44761.291666666664</v>
      </c>
      <c r="B980" s="47">
        <v>44762.291666666664</v>
      </c>
      <c r="C980" t="s">
        <v>182</v>
      </c>
      <c r="D980" t="s">
        <v>86</v>
      </c>
      <c r="E980" t="s">
        <v>86</v>
      </c>
      <c r="F980" t="s">
        <v>18</v>
      </c>
      <c r="G980" t="s">
        <v>93</v>
      </c>
      <c r="H980" t="s">
        <v>141</v>
      </c>
      <c r="I980" t="s">
        <v>98</v>
      </c>
      <c r="J9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Garde£24H£PRO£TOURNAN-EN-BRIE£19/07/2022</v>
      </c>
      <c r="K9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80">
        <f>ROUND(MOD(Tableau_Effectifs_Dept[[#This Row],[GardDteDebut]],1),5)</f>
        <v>0.29166999999999998</v>
      </c>
      <c r="M980">
        <f>ROUND(MOD(Tableau_Effectifs_Dept[[#This Row],[GardDteFin]],1),5)</f>
        <v>0.29166999999999998</v>
      </c>
      <c r="N9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80" s="71">
        <f>MAX(IF(Tableau_Effectifs_Dept[[#This Row],[Créneau TOT]]&gt;0,Tableau_Effectifs_Dept[[#This Row],[Créneau TOT]]-Tableau_Effectifs_Dept[[#This Row],[Créneau J]],0),0)</f>
        <v>0</v>
      </c>
      <c r="Q980" s="71">
        <f>ROUND(HOUR(Tableau_Effectifs_Dept[[#This Row],[Créneau J]])/12,1)</f>
        <v>0</v>
      </c>
      <c r="R980" s="71"/>
    </row>
    <row r="981" spans="1:18" hidden="1">
      <c r="A981" s="47">
        <v>44761.291666666664</v>
      </c>
      <c r="B981" s="47">
        <v>44761.791666666664</v>
      </c>
      <c r="C981" t="s">
        <v>182</v>
      </c>
      <c r="D981" t="s">
        <v>86</v>
      </c>
      <c r="E981" t="s">
        <v>85</v>
      </c>
      <c r="F981" t="s">
        <v>18</v>
      </c>
      <c r="G981" t="s">
        <v>93</v>
      </c>
      <c r="H981" t="s">
        <v>140</v>
      </c>
      <c r="I981" t="s">
        <v>97</v>
      </c>
      <c r="J9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Garde£JOUR£VOL£TOURNAN-EN-BRIE£19/07/2022</v>
      </c>
      <c r="K9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81">
        <f>ROUND(MOD(Tableau_Effectifs_Dept[[#This Row],[GardDteDebut]],1),5)</f>
        <v>0.29166999999999998</v>
      </c>
      <c r="M981">
        <f>ROUND(MOD(Tableau_Effectifs_Dept[[#This Row],[GardDteFin]],1),5)</f>
        <v>0.79166999999999998</v>
      </c>
      <c r="N9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81" s="71">
        <f>MAX(IF(Tableau_Effectifs_Dept[[#This Row],[Créneau TOT]]&gt;0,Tableau_Effectifs_Dept[[#This Row],[Créneau TOT]]-Tableau_Effectifs_Dept[[#This Row],[Créneau J]],0),0)</f>
        <v>0</v>
      </c>
      <c r="Q981" s="71">
        <f>ROUND(HOUR(Tableau_Effectifs_Dept[[#This Row],[Créneau J]])/12,1)</f>
        <v>0</v>
      </c>
      <c r="R981" s="71"/>
    </row>
    <row r="982" spans="1:18" hidden="1">
      <c r="A982" s="47">
        <v>44761.291666666664</v>
      </c>
      <c r="B982" s="47">
        <v>44762.291666666664</v>
      </c>
      <c r="C982" t="s">
        <v>182</v>
      </c>
      <c r="D982" t="s">
        <v>86</v>
      </c>
      <c r="E982" t="s">
        <v>86</v>
      </c>
      <c r="F982" t="s">
        <v>18</v>
      </c>
      <c r="G982" t="s">
        <v>93</v>
      </c>
      <c r="H982" t="s">
        <v>141</v>
      </c>
      <c r="I982" t="s">
        <v>98</v>
      </c>
      <c r="J9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Garde£24H£PRO£TOURNAN-EN-BRIE£19/07/2022</v>
      </c>
      <c r="K9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82">
        <f>ROUND(MOD(Tableau_Effectifs_Dept[[#This Row],[GardDteDebut]],1),5)</f>
        <v>0.29166999999999998</v>
      </c>
      <c r="M982">
        <f>ROUND(MOD(Tableau_Effectifs_Dept[[#This Row],[GardDteFin]],1),5)</f>
        <v>0.29166999999999998</v>
      </c>
      <c r="N9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82" s="71">
        <f>MAX(IF(Tableau_Effectifs_Dept[[#This Row],[Créneau TOT]]&gt;0,Tableau_Effectifs_Dept[[#This Row],[Créneau TOT]]-Tableau_Effectifs_Dept[[#This Row],[Créneau J]],0),0)</f>
        <v>0</v>
      </c>
      <c r="Q982" s="71">
        <f>ROUND(HOUR(Tableau_Effectifs_Dept[[#This Row],[Créneau J]])/12,1)</f>
        <v>0</v>
      </c>
      <c r="R982" s="71"/>
    </row>
    <row r="983" spans="1:18" hidden="1">
      <c r="A983" s="47">
        <v>44761.291666666664</v>
      </c>
      <c r="B983" s="47">
        <v>44762.291666666664</v>
      </c>
      <c r="C983" t="s">
        <v>182</v>
      </c>
      <c r="D983" t="s">
        <v>86</v>
      </c>
      <c r="E983" t="s">
        <v>86</v>
      </c>
      <c r="F983" t="s">
        <v>18</v>
      </c>
      <c r="G983" t="s">
        <v>93</v>
      </c>
      <c r="H983" t="s">
        <v>141</v>
      </c>
      <c r="I983" t="s">
        <v>98</v>
      </c>
      <c r="J9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Garde£24H£PRO£TOURNAN-EN-BRIE£19/07/2022</v>
      </c>
      <c r="K9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83">
        <f>ROUND(MOD(Tableau_Effectifs_Dept[[#This Row],[GardDteDebut]],1),5)</f>
        <v>0.29166999999999998</v>
      </c>
      <c r="M983">
        <f>ROUND(MOD(Tableau_Effectifs_Dept[[#This Row],[GardDteFin]],1),5)</f>
        <v>0.29166999999999998</v>
      </c>
      <c r="N9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83" s="71">
        <f>MAX(IF(Tableau_Effectifs_Dept[[#This Row],[Créneau TOT]]&gt;0,Tableau_Effectifs_Dept[[#This Row],[Créneau TOT]]-Tableau_Effectifs_Dept[[#This Row],[Créneau J]],0),0)</f>
        <v>0</v>
      </c>
      <c r="Q983" s="71">
        <f>ROUND(HOUR(Tableau_Effectifs_Dept[[#This Row],[Créneau J]])/12,1)</f>
        <v>0</v>
      </c>
      <c r="R983" s="71"/>
    </row>
    <row r="984" spans="1:18" hidden="1">
      <c r="A984" s="47">
        <v>44761.291666666664</v>
      </c>
      <c r="B984" s="47">
        <v>44762.291666666664</v>
      </c>
      <c r="C984" t="s">
        <v>182</v>
      </c>
      <c r="D984" t="s">
        <v>86</v>
      </c>
      <c r="E984" t="s">
        <v>86</v>
      </c>
      <c r="F984" t="s">
        <v>53</v>
      </c>
      <c r="G984" t="s">
        <v>93</v>
      </c>
      <c r="H984" t="s">
        <v>141</v>
      </c>
      <c r="I984" t="s">
        <v>98</v>
      </c>
      <c r="J9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Garde£24H£PRO£TRILPORT£19/07/2022</v>
      </c>
      <c r="K9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84">
        <f>ROUND(MOD(Tableau_Effectifs_Dept[[#This Row],[GardDteDebut]],1),5)</f>
        <v>0.29166999999999998</v>
      </c>
      <c r="M984">
        <f>ROUND(MOD(Tableau_Effectifs_Dept[[#This Row],[GardDteFin]],1),5)</f>
        <v>0.29166999999999998</v>
      </c>
      <c r="N9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84" s="71">
        <f>MAX(IF(Tableau_Effectifs_Dept[[#This Row],[Créneau TOT]]&gt;0,Tableau_Effectifs_Dept[[#This Row],[Créneau TOT]]-Tableau_Effectifs_Dept[[#This Row],[Créneau J]],0),0)</f>
        <v>0</v>
      </c>
      <c r="Q984" s="71">
        <f>ROUND(HOUR(Tableau_Effectifs_Dept[[#This Row],[Créneau J]])/12,1)</f>
        <v>0</v>
      </c>
      <c r="R984" s="71"/>
    </row>
    <row r="985" spans="1:18" hidden="1">
      <c r="A985" s="47">
        <v>44761.291666666664</v>
      </c>
      <c r="B985" s="47">
        <v>44761.791666666664</v>
      </c>
      <c r="C985" t="s">
        <v>182</v>
      </c>
      <c r="D985" t="s">
        <v>86</v>
      </c>
      <c r="E985" t="s">
        <v>85</v>
      </c>
      <c r="F985" t="s">
        <v>53</v>
      </c>
      <c r="G985" t="s">
        <v>93</v>
      </c>
      <c r="H985" t="s">
        <v>140</v>
      </c>
      <c r="I985" t="s">
        <v>97</v>
      </c>
      <c r="J9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Garde£JOUR£VOL£TRILPORT£19/07/2022</v>
      </c>
      <c r="K9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85">
        <f>ROUND(MOD(Tableau_Effectifs_Dept[[#This Row],[GardDteDebut]],1),5)</f>
        <v>0.29166999999999998</v>
      </c>
      <c r="M985">
        <f>ROUND(MOD(Tableau_Effectifs_Dept[[#This Row],[GardDteFin]],1),5)</f>
        <v>0.79166999999999998</v>
      </c>
      <c r="N9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85" s="71">
        <f>MAX(IF(Tableau_Effectifs_Dept[[#This Row],[Créneau TOT]]&gt;0,Tableau_Effectifs_Dept[[#This Row],[Créneau TOT]]-Tableau_Effectifs_Dept[[#This Row],[Créneau J]],0),0)</f>
        <v>0</v>
      </c>
      <c r="Q985" s="71">
        <f>ROUND(HOUR(Tableau_Effectifs_Dept[[#This Row],[Créneau J]])/12,1)</f>
        <v>0</v>
      </c>
      <c r="R985" s="71"/>
    </row>
    <row r="986" spans="1:18" hidden="1">
      <c r="A986" s="47">
        <v>44761.291666666664</v>
      </c>
      <c r="B986" s="47">
        <v>44762.291666666664</v>
      </c>
      <c r="C986" t="s">
        <v>182</v>
      </c>
      <c r="D986" t="s">
        <v>86</v>
      </c>
      <c r="E986" t="s">
        <v>86</v>
      </c>
      <c r="F986" t="s">
        <v>53</v>
      </c>
      <c r="G986" t="s">
        <v>93</v>
      </c>
      <c r="H986" t="s">
        <v>141</v>
      </c>
      <c r="I986" t="s">
        <v>98</v>
      </c>
      <c r="J9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Garde£24H£PRO£TRILPORT£19/07/2022</v>
      </c>
      <c r="K9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86">
        <f>ROUND(MOD(Tableau_Effectifs_Dept[[#This Row],[GardDteDebut]],1),5)</f>
        <v>0.29166999999999998</v>
      </c>
      <c r="M986">
        <f>ROUND(MOD(Tableau_Effectifs_Dept[[#This Row],[GardDteFin]],1),5)</f>
        <v>0.29166999999999998</v>
      </c>
      <c r="N9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86" s="71">
        <f>MAX(IF(Tableau_Effectifs_Dept[[#This Row],[Créneau TOT]]&gt;0,Tableau_Effectifs_Dept[[#This Row],[Créneau TOT]]-Tableau_Effectifs_Dept[[#This Row],[Créneau J]],0),0)</f>
        <v>0</v>
      </c>
      <c r="Q986" s="71">
        <f>ROUND(HOUR(Tableau_Effectifs_Dept[[#This Row],[Créneau J]])/12,1)</f>
        <v>0</v>
      </c>
      <c r="R986" s="71"/>
    </row>
    <row r="987" spans="1:18" hidden="1">
      <c r="A987" s="47">
        <v>44761.291666666664</v>
      </c>
      <c r="B987" s="47">
        <v>44762.291666666664</v>
      </c>
      <c r="C987" t="s">
        <v>182</v>
      </c>
      <c r="D987" t="s">
        <v>86</v>
      </c>
      <c r="E987" t="s">
        <v>86</v>
      </c>
      <c r="F987" t="s">
        <v>53</v>
      </c>
      <c r="G987" t="s">
        <v>93</v>
      </c>
      <c r="H987" t="s">
        <v>140</v>
      </c>
      <c r="I987" t="s">
        <v>98</v>
      </c>
      <c r="J9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Garde£24H£VOL£TRILPORT£19/07/2022</v>
      </c>
      <c r="K9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87">
        <f>ROUND(MOD(Tableau_Effectifs_Dept[[#This Row],[GardDteDebut]],1),5)</f>
        <v>0.29166999999999998</v>
      </c>
      <c r="M987">
        <f>ROUND(MOD(Tableau_Effectifs_Dept[[#This Row],[GardDteFin]],1),5)</f>
        <v>0.29166999999999998</v>
      </c>
      <c r="N9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87" s="71">
        <f>MAX(IF(Tableau_Effectifs_Dept[[#This Row],[Créneau TOT]]&gt;0,Tableau_Effectifs_Dept[[#This Row],[Créneau TOT]]-Tableau_Effectifs_Dept[[#This Row],[Créneau J]],0),0)</f>
        <v>0</v>
      </c>
      <c r="Q987" s="71">
        <f>ROUND(HOUR(Tableau_Effectifs_Dept[[#This Row],[Créneau J]])/12,1)</f>
        <v>0</v>
      </c>
      <c r="R987" s="71"/>
    </row>
    <row r="988" spans="1:18" hidden="1">
      <c r="A988" s="47">
        <v>44761.291666666664</v>
      </c>
      <c r="B988" s="47">
        <v>44761.791666666664</v>
      </c>
      <c r="C988" t="s">
        <v>182</v>
      </c>
      <c r="D988" t="s">
        <v>86</v>
      </c>
      <c r="E988" t="s">
        <v>85</v>
      </c>
      <c r="F988" t="s">
        <v>61</v>
      </c>
      <c r="G988" t="s">
        <v>93</v>
      </c>
      <c r="H988" t="s">
        <v>140</v>
      </c>
      <c r="I988" t="s">
        <v>97</v>
      </c>
      <c r="J9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Garde£JOUR£VOL£VAIRES-SUR-MARNE£19/07/2022</v>
      </c>
      <c r="K9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88">
        <f>ROUND(MOD(Tableau_Effectifs_Dept[[#This Row],[GardDteDebut]],1),5)</f>
        <v>0.29166999999999998</v>
      </c>
      <c r="M988">
        <f>ROUND(MOD(Tableau_Effectifs_Dept[[#This Row],[GardDteFin]],1),5)</f>
        <v>0.79166999999999998</v>
      </c>
      <c r="N9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88" s="71">
        <f>MAX(IF(Tableau_Effectifs_Dept[[#This Row],[Créneau TOT]]&gt;0,Tableau_Effectifs_Dept[[#This Row],[Créneau TOT]]-Tableau_Effectifs_Dept[[#This Row],[Créneau J]],0),0)</f>
        <v>0</v>
      </c>
      <c r="Q988" s="71">
        <f>ROUND(HOUR(Tableau_Effectifs_Dept[[#This Row],[Créneau J]])/12,1)</f>
        <v>0</v>
      </c>
      <c r="R988" s="71"/>
    </row>
    <row r="989" spans="1:18" hidden="1">
      <c r="A989" s="47">
        <v>44761.291666666664</v>
      </c>
      <c r="B989" s="47">
        <v>44761.791666666664</v>
      </c>
      <c r="C989" t="s">
        <v>182</v>
      </c>
      <c r="D989" t="s">
        <v>86</v>
      </c>
      <c r="E989" t="s">
        <v>85</v>
      </c>
      <c r="F989" t="s">
        <v>61</v>
      </c>
      <c r="G989" t="s">
        <v>93</v>
      </c>
      <c r="H989" t="s">
        <v>140</v>
      </c>
      <c r="I989" t="s">
        <v>97</v>
      </c>
      <c r="J9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Garde£JOUR£VOL£VAIRES-SUR-MARNE£19/07/2022</v>
      </c>
      <c r="K9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89">
        <f>ROUND(MOD(Tableau_Effectifs_Dept[[#This Row],[GardDteDebut]],1),5)</f>
        <v>0.29166999999999998</v>
      </c>
      <c r="M989">
        <f>ROUND(MOD(Tableau_Effectifs_Dept[[#This Row],[GardDteFin]],1),5)</f>
        <v>0.79166999999999998</v>
      </c>
      <c r="N9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89" s="71">
        <f>MAX(IF(Tableau_Effectifs_Dept[[#This Row],[Créneau TOT]]&gt;0,Tableau_Effectifs_Dept[[#This Row],[Créneau TOT]]-Tableau_Effectifs_Dept[[#This Row],[Créneau J]],0),0)</f>
        <v>0</v>
      </c>
      <c r="Q989" s="71">
        <f>ROUND(HOUR(Tableau_Effectifs_Dept[[#This Row],[Créneau J]])/12,1)</f>
        <v>0</v>
      </c>
      <c r="R989" s="71"/>
    </row>
    <row r="990" spans="1:18" hidden="1">
      <c r="A990" s="47">
        <v>44761.291666666664</v>
      </c>
      <c r="B990" s="47">
        <v>44762.291666666664</v>
      </c>
      <c r="C990" t="s">
        <v>182</v>
      </c>
      <c r="D990" t="s">
        <v>86</v>
      </c>
      <c r="E990" t="s">
        <v>86</v>
      </c>
      <c r="F990" t="s">
        <v>61</v>
      </c>
      <c r="G990" t="s">
        <v>93</v>
      </c>
      <c r="H990" t="s">
        <v>141</v>
      </c>
      <c r="I990" t="s">
        <v>98</v>
      </c>
      <c r="J9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Garde£24H£PRO£VAIRES-SUR-MARNE£19/07/2022</v>
      </c>
      <c r="K9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90">
        <f>ROUND(MOD(Tableau_Effectifs_Dept[[#This Row],[GardDteDebut]],1),5)</f>
        <v>0.29166999999999998</v>
      </c>
      <c r="M990">
        <f>ROUND(MOD(Tableau_Effectifs_Dept[[#This Row],[GardDteFin]],1),5)</f>
        <v>0.29166999999999998</v>
      </c>
      <c r="N9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90" s="71">
        <f>MAX(IF(Tableau_Effectifs_Dept[[#This Row],[Créneau TOT]]&gt;0,Tableau_Effectifs_Dept[[#This Row],[Créneau TOT]]-Tableau_Effectifs_Dept[[#This Row],[Créneau J]],0),0)</f>
        <v>0</v>
      </c>
      <c r="Q990" s="71">
        <f>ROUND(HOUR(Tableau_Effectifs_Dept[[#This Row],[Créneau J]])/12,1)</f>
        <v>0</v>
      </c>
      <c r="R990" s="71"/>
    </row>
    <row r="991" spans="1:18" hidden="1">
      <c r="A991" s="47">
        <v>44761.291666666664</v>
      </c>
      <c r="B991" s="47">
        <v>44762.291666666664</v>
      </c>
      <c r="C991" t="s">
        <v>182</v>
      </c>
      <c r="D991" t="s">
        <v>86</v>
      </c>
      <c r="E991" t="s">
        <v>86</v>
      </c>
      <c r="F991" t="s">
        <v>61</v>
      </c>
      <c r="G991" t="s">
        <v>93</v>
      </c>
      <c r="H991" t="s">
        <v>141</v>
      </c>
      <c r="I991" t="s">
        <v>98</v>
      </c>
      <c r="J9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Garde£24H£PRO£VAIRES-SUR-MARNE£19/07/2022</v>
      </c>
      <c r="K9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91">
        <f>ROUND(MOD(Tableau_Effectifs_Dept[[#This Row],[GardDteDebut]],1),5)</f>
        <v>0.29166999999999998</v>
      </c>
      <c r="M991">
        <f>ROUND(MOD(Tableau_Effectifs_Dept[[#This Row],[GardDteFin]],1),5)</f>
        <v>0.29166999999999998</v>
      </c>
      <c r="N9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91" s="71">
        <f>MAX(IF(Tableau_Effectifs_Dept[[#This Row],[Créneau TOT]]&gt;0,Tableau_Effectifs_Dept[[#This Row],[Créneau TOT]]-Tableau_Effectifs_Dept[[#This Row],[Créneau J]],0),0)</f>
        <v>0</v>
      </c>
      <c r="Q991" s="71">
        <f>ROUND(HOUR(Tableau_Effectifs_Dept[[#This Row],[Créneau J]])/12,1)</f>
        <v>0</v>
      </c>
      <c r="R991" s="71"/>
    </row>
    <row r="992" spans="1:18" hidden="1">
      <c r="A992" s="47">
        <v>44761.291666666664</v>
      </c>
      <c r="B992" s="47">
        <v>44761.791666666664</v>
      </c>
      <c r="C992" t="s">
        <v>182</v>
      </c>
      <c r="D992" t="s">
        <v>86</v>
      </c>
      <c r="E992" t="s">
        <v>85</v>
      </c>
      <c r="F992" t="s">
        <v>22</v>
      </c>
      <c r="G992" t="s">
        <v>93</v>
      </c>
      <c r="H992" t="s">
        <v>141</v>
      </c>
      <c r="I992" t="s">
        <v>97</v>
      </c>
      <c r="J9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Garde£JOUR£PRO£VAUX-LE-PENIL£19/07/2022</v>
      </c>
      <c r="K9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92">
        <f>ROUND(MOD(Tableau_Effectifs_Dept[[#This Row],[GardDteDebut]],1),5)</f>
        <v>0.29166999999999998</v>
      </c>
      <c r="M992">
        <f>ROUND(MOD(Tableau_Effectifs_Dept[[#This Row],[GardDteFin]],1),5)</f>
        <v>0.79166999999999998</v>
      </c>
      <c r="N9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92" s="71">
        <f>MAX(IF(Tableau_Effectifs_Dept[[#This Row],[Créneau TOT]]&gt;0,Tableau_Effectifs_Dept[[#This Row],[Créneau TOT]]-Tableau_Effectifs_Dept[[#This Row],[Créneau J]],0),0)</f>
        <v>0</v>
      </c>
      <c r="Q992" s="71">
        <f>ROUND(HOUR(Tableau_Effectifs_Dept[[#This Row],[Créneau J]])/12,1)</f>
        <v>0</v>
      </c>
      <c r="R992" s="71"/>
    </row>
    <row r="993" spans="1:18" hidden="1">
      <c r="A993" s="47">
        <v>44761.291666666664</v>
      </c>
      <c r="B993" s="47">
        <v>44762.291666666664</v>
      </c>
      <c r="C993" t="s">
        <v>182</v>
      </c>
      <c r="D993" t="s">
        <v>86</v>
      </c>
      <c r="E993" t="s">
        <v>86</v>
      </c>
      <c r="F993" t="s">
        <v>22</v>
      </c>
      <c r="G993" t="s">
        <v>93</v>
      </c>
      <c r="H993" t="s">
        <v>141</v>
      </c>
      <c r="I993" t="s">
        <v>98</v>
      </c>
      <c r="J9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Garde£24H£PRO£VAUX-LE-PENIL£19/07/2022</v>
      </c>
      <c r="K9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93">
        <f>ROUND(MOD(Tableau_Effectifs_Dept[[#This Row],[GardDteDebut]],1),5)</f>
        <v>0.29166999999999998</v>
      </c>
      <c r="M993">
        <f>ROUND(MOD(Tableau_Effectifs_Dept[[#This Row],[GardDteFin]],1),5)</f>
        <v>0.29166999999999998</v>
      </c>
      <c r="N9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93" s="71">
        <f>MAX(IF(Tableau_Effectifs_Dept[[#This Row],[Créneau TOT]]&gt;0,Tableau_Effectifs_Dept[[#This Row],[Créneau TOT]]-Tableau_Effectifs_Dept[[#This Row],[Créneau J]],0),0)</f>
        <v>0</v>
      </c>
      <c r="Q993" s="71">
        <f>ROUND(HOUR(Tableau_Effectifs_Dept[[#This Row],[Créneau J]])/12,1)</f>
        <v>0</v>
      </c>
      <c r="R993" s="71"/>
    </row>
    <row r="994" spans="1:18" hidden="1">
      <c r="A994" s="47">
        <v>44761.291666666664</v>
      </c>
      <c r="B994" s="47">
        <v>44762.291666666664</v>
      </c>
      <c r="C994" t="s">
        <v>182</v>
      </c>
      <c r="D994" t="s">
        <v>86</v>
      </c>
      <c r="E994" t="s">
        <v>86</v>
      </c>
      <c r="F994" t="s">
        <v>22</v>
      </c>
      <c r="G994" t="s">
        <v>93</v>
      </c>
      <c r="H994" t="s">
        <v>140</v>
      </c>
      <c r="I994" t="s">
        <v>98</v>
      </c>
      <c r="J9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Garde£24H£VOL£VAUX-LE-PENIL£19/07/2022</v>
      </c>
      <c r="K9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94">
        <f>ROUND(MOD(Tableau_Effectifs_Dept[[#This Row],[GardDteDebut]],1),5)</f>
        <v>0.29166999999999998</v>
      </c>
      <c r="M994">
        <f>ROUND(MOD(Tableau_Effectifs_Dept[[#This Row],[GardDteFin]],1),5)</f>
        <v>0.29166999999999998</v>
      </c>
      <c r="N9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94" s="71">
        <f>MAX(IF(Tableau_Effectifs_Dept[[#This Row],[Créneau TOT]]&gt;0,Tableau_Effectifs_Dept[[#This Row],[Créneau TOT]]-Tableau_Effectifs_Dept[[#This Row],[Créneau J]],0),0)</f>
        <v>0</v>
      </c>
      <c r="Q994" s="71">
        <f>ROUND(HOUR(Tableau_Effectifs_Dept[[#This Row],[Créneau J]])/12,1)</f>
        <v>0</v>
      </c>
      <c r="R994" s="71"/>
    </row>
    <row r="995" spans="1:18" hidden="1">
      <c r="A995" s="47">
        <v>44761.291666666664</v>
      </c>
      <c r="B995" s="47">
        <v>44761.791666666664</v>
      </c>
      <c r="C995" t="s">
        <v>182</v>
      </c>
      <c r="D995" t="s">
        <v>86</v>
      </c>
      <c r="E995" t="s">
        <v>85</v>
      </c>
      <c r="F995" t="s">
        <v>22</v>
      </c>
      <c r="G995" t="s">
        <v>93</v>
      </c>
      <c r="H995" t="s">
        <v>140</v>
      </c>
      <c r="I995" t="s">
        <v>97</v>
      </c>
      <c r="J9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Garde£JOUR£VOL£VAUX-LE-PENIL£19/07/2022</v>
      </c>
      <c r="K9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95">
        <f>ROUND(MOD(Tableau_Effectifs_Dept[[#This Row],[GardDteDebut]],1),5)</f>
        <v>0.29166999999999998</v>
      </c>
      <c r="M995">
        <f>ROUND(MOD(Tableau_Effectifs_Dept[[#This Row],[GardDteFin]],1),5)</f>
        <v>0.79166999999999998</v>
      </c>
      <c r="N9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95" s="71">
        <f>MAX(IF(Tableau_Effectifs_Dept[[#This Row],[Créneau TOT]]&gt;0,Tableau_Effectifs_Dept[[#This Row],[Créneau TOT]]-Tableau_Effectifs_Dept[[#This Row],[Créneau J]],0),0)</f>
        <v>0</v>
      </c>
      <c r="Q995" s="71">
        <f>ROUND(HOUR(Tableau_Effectifs_Dept[[#This Row],[Créneau J]])/12,1)</f>
        <v>0</v>
      </c>
      <c r="R995" s="71"/>
    </row>
    <row r="996" spans="1:18" hidden="1">
      <c r="A996" s="47">
        <v>44761.291666666664</v>
      </c>
      <c r="B996" s="47">
        <v>44762.291666666664</v>
      </c>
      <c r="C996" t="s">
        <v>182</v>
      </c>
      <c r="D996" t="s">
        <v>86</v>
      </c>
      <c r="E996" t="s">
        <v>86</v>
      </c>
      <c r="F996" t="s">
        <v>22</v>
      </c>
      <c r="G996" t="s">
        <v>93</v>
      </c>
      <c r="H996" t="s">
        <v>141</v>
      </c>
      <c r="I996" t="s">
        <v>98</v>
      </c>
      <c r="J9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Garde£24H£PRO£VAUX-LE-PENIL£19/07/2022</v>
      </c>
      <c r="K9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96">
        <f>ROUND(MOD(Tableau_Effectifs_Dept[[#This Row],[GardDteDebut]],1),5)</f>
        <v>0.29166999999999998</v>
      </c>
      <c r="M996">
        <f>ROUND(MOD(Tableau_Effectifs_Dept[[#This Row],[GardDteFin]],1),5)</f>
        <v>0.29166999999999998</v>
      </c>
      <c r="N9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96" s="71">
        <f>MAX(IF(Tableau_Effectifs_Dept[[#This Row],[Créneau TOT]]&gt;0,Tableau_Effectifs_Dept[[#This Row],[Créneau TOT]]-Tableau_Effectifs_Dept[[#This Row],[Créneau J]],0),0)</f>
        <v>0</v>
      </c>
      <c r="Q996" s="71">
        <f>ROUND(HOUR(Tableau_Effectifs_Dept[[#This Row],[Créneau J]])/12,1)</f>
        <v>0</v>
      </c>
      <c r="R996" s="71"/>
    </row>
    <row r="997" spans="1:18" hidden="1">
      <c r="A997" s="47">
        <v>44761.291666666664</v>
      </c>
      <c r="B997" s="47">
        <v>44762.291666666664</v>
      </c>
      <c r="C997" t="s">
        <v>182</v>
      </c>
      <c r="D997" t="s">
        <v>86</v>
      </c>
      <c r="E997" t="s">
        <v>86</v>
      </c>
      <c r="F997" t="s">
        <v>22</v>
      </c>
      <c r="G997" t="s">
        <v>93</v>
      </c>
      <c r="H997" t="s">
        <v>140</v>
      </c>
      <c r="I997" t="s">
        <v>98</v>
      </c>
      <c r="J9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Garde£24H£VOL£VAUX-LE-PENIL£19/07/2022</v>
      </c>
      <c r="K9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97">
        <f>ROUND(MOD(Tableau_Effectifs_Dept[[#This Row],[GardDteDebut]],1),5)</f>
        <v>0.29166999999999998</v>
      </c>
      <c r="M997">
        <f>ROUND(MOD(Tableau_Effectifs_Dept[[#This Row],[GardDteFin]],1),5)</f>
        <v>0.29166999999999998</v>
      </c>
      <c r="N9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97" s="71">
        <f>MAX(IF(Tableau_Effectifs_Dept[[#This Row],[Créneau TOT]]&gt;0,Tableau_Effectifs_Dept[[#This Row],[Créneau TOT]]-Tableau_Effectifs_Dept[[#This Row],[Créneau J]],0),0)</f>
        <v>0</v>
      </c>
      <c r="Q997" s="71">
        <f>ROUND(HOUR(Tableau_Effectifs_Dept[[#This Row],[Créneau J]])/12,1)</f>
        <v>0</v>
      </c>
      <c r="R997" s="71"/>
    </row>
    <row r="998" spans="1:18" hidden="1">
      <c r="A998" s="47">
        <v>44761.291666666664</v>
      </c>
      <c r="B998" s="47">
        <v>44762.291666666664</v>
      </c>
      <c r="C998" t="s">
        <v>182</v>
      </c>
      <c r="D998" t="s">
        <v>86</v>
      </c>
      <c r="E998" t="s">
        <v>86</v>
      </c>
      <c r="F998" t="s">
        <v>22</v>
      </c>
      <c r="G998" t="s">
        <v>93</v>
      </c>
      <c r="H998" t="s">
        <v>140</v>
      </c>
      <c r="I998" t="s">
        <v>98</v>
      </c>
      <c r="J9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Garde£24H£VOL£VAUX-LE-PENIL£19/07/2022</v>
      </c>
      <c r="K9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98">
        <f>ROUND(MOD(Tableau_Effectifs_Dept[[#This Row],[GardDteDebut]],1),5)</f>
        <v>0.29166999999999998</v>
      </c>
      <c r="M998">
        <f>ROUND(MOD(Tableau_Effectifs_Dept[[#This Row],[GardDteFin]],1),5)</f>
        <v>0.29166999999999998</v>
      </c>
      <c r="N9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98" s="71">
        <f>MAX(IF(Tableau_Effectifs_Dept[[#This Row],[Créneau TOT]]&gt;0,Tableau_Effectifs_Dept[[#This Row],[Créneau TOT]]-Tableau_Effectifs_Dept[[#This Row],[Créneau J]],0),0)</f>
        <v>0</v>
      </c>
      <c r="Q998" s="71">
        <f>ROUND(HOUR(Tableau_Effectifs_Dept[[#This Row],[Créneau J]])/12,1)</f>
        <v>0</v>
      </c>
      <c r="R998" s="71"/>
    </row>
    <row r="999" spans="1:18" hidden="1">
      <c r="A999" s="47">
        <v>44761.291666666664</v>
      </c>
      <c r="B999" s="47">
        <v>44762.291666666664</v>
      </c>
      <c r="C999" t="s">
        <v>182</v>
      </c>
      <c r="D999" t="s">
        <v>86</v>
      </c>
      <c r="E999" t="s">
        <v>86</v>
      </c>
      <c r="F999" t="s">
        <v>22</v>
      </c>
      <c r="G999" t="s">
        <v>93</v>
      </c>
      <c r="H999" t="s">
        <v>141</v>
      </c>
      <c r="I999" t="s">
        <v>98</v>
      </c>
      <c r="J9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Garde£24H£PRO£VAUX-LE-PENIL£19/07/2022</v>
      </c>
      <c r="K9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999">
        <f>ROUND(MOD(Tableau_Effectifs_Dept[[#This Row],[GardDteDebut]],1),5)</f>
        <v>0.29166999999999998</v>
      </c>
      <c r="M999">
        <f>ROUND(MOD(Tableau_Effectifs_Dept[[#This Row],[GardDteFin]],1),5)</f>
        <v>0.29166999999999998</v>
      </c>
      <c r="N9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9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999" s="71">
        <f>MAX(IF(Tableau_Effectifs_Dept[[#This Row],[Créneau TOT]]&gt;0,Tableau_Effectifs_Dept[[#This Row],[Créneau TOT]]-Tableau_Effectifs_Dept[[#This Row],[Créneau J]],0),0)</f>
        <v>0</v>
      </c>
      <c r="Q999" s="71">
        <f>ROUND(HOUR(Tableau_Effectifs_Dept[[#This Row],[Créneau J]])/12,1)</f>
        <v>0</v>
      </c>
      <c r="R999" s="71"/>
    </row>
    <row r="1000" spans="1:18" hidden="1">
      <c r="A1000" s="47">
        <v>44761.291666666664</v>
      </c>
      <c r="B1000" s="47">
        <v>44761.791666666664</v>
      </c>
      <c r="C1000" t="s">
        <v>182</v>
      </c>
      <c r="D1000" t="s">
        <v>86</v>
      </c>
      <c r="E1000" t="s">
        <v>85</v>
      </c>
      <c r="F1000" t="s">
        <v>59</v>
      </c>
      <c r="G1000" t="s">
        <v>93</v>
      </c>
      <c r="H1000" t="s">
        <v>141</v>
      </c>
      <c r="I1000" t="s">
        <v>97</v>
      </c>
      <c r="J10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Garde£JOUR£PRO£VILLEPARISIS£19/07/2022</v>
      </c>
      <c r="K10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00">
        <f>ROUND(MOD(Tableau_Effectifs_Dept[[#This Row],[GardDteDebut]],1),5)</f>
        <v>0.29166999999999998</v>
      </c>
      <c r="M1000">
        <f>ROUND(MOD(Tableau_Effectifs_Dept[[#This Row],[GardDteFin]],1),5)</f>
        <v>0.79166999999999998</v>
      </c>
      <c r="N10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00" s="71">
        <f>MAX(IF(Tableau_Effectifs_Dept[[#This Row],[Créneau TOT]]&gt;0,Tableau_Effectifs_Dept[[#This Row],[Créneau TOT]]-Tableau_Effectifs_Dept[[#This Row],[Créneau J]],0),0)</f>
        <v>0</v>
      </c>
      <c r="Q1000" s="71">
        <f>ROUND(HOUR(Tableau_Effectifs_Dept[[#This Row],[Créneau J]])/12,1)</f>
        <v>0</v>
      </c>
      <c r="R1000" s="71"/>
    </row>
    <row r="1001" spans="1:18" hidden="1">
      <c r="A1001" s="47">
        <v>44761.291666666664</v>
      </c>
      <c r="B1001" s="47">
        <v>44761.791666666664</v>
      </c>
      <c r="C1001" t="s">
        <v>182</v>
      </c>
      <c r="D1001" t="s">
        <v>86</v>
      </c>
      <c r="E1001" t="s">
        <v>85</v>
      </c>
      <c r="F1001" t="s">
        <v>59</v>
      </c>
      <c r="G1001" t="s">
        <v>93</v>
      </c>
      <c r="H1001" t="s">
        <v>140</v>
      </c>
      <c r="I1001" t="s">
        <v>97</v>
      </c>
      <c r="J10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Garde£JOUR£VOL£VILLEPARISIS£19/07/2022</v>
      </c>
      <c r="K10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01">
        <f>ROUND(MOD(Tableau_Effectifs_Dept[[#This Row],[GardDteDebut]],1),5)</f>
        <v>0.29166999999999998</v>
      </c>
      <c r="M1001">
        <f>ROUND(MOD(Tableau_Effectifs_Dept[[#This Row],[GardDteFin]],1),5)</f>
        <v>0.79166999999999998</v>
      </c>
      <c r="N10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01" s="71">
        <f>MAX(IF(Tableau_Effectifs_Dept[[#This Row],[Créneau TOT]]&gt;0,Tableau_Effectifs_Dept[[#This Row],[Créneau TOT]]-Tableau_Effectifs_Dept[[#This Row],[Créneau J]],0),0)</f>
        <v>0</v>
      </c>
      <c r="Q1001" s="71">
        <f>ROUND(HOUR(Tableau_Effectifs_Dept[[#This Row],[Créneau J]])/12,1)</f>
        <v>0</v>
      </c>
      <c r="R1001" s="71"/>
    </row>
    <row r="1002" spans="1:18" hidden="1">
      <c r="A1002" s="47">
        <v>44761.291666666664</v>
      </c>
      <c r="B1002" s="47">
        <v>44762.291666666664</v>
      </c>
      <c r="C1002" t="s">
        <v>182</v>
      </c>
      <c r="D1002" t="s">
        <v>86</v>
      </c>
      <c r="E1002" t="s">
        <v>86</v>
      </c>
      <c r="F1002" t="s">
        <v>59</v>
      </c>
      <c r="G1002" t="s">
        <v>93</v>
      </c>
      <c r="H1002" t="s">
        <v>140</v>
      </c>
      <c r="I1002" t="s">
        <v>98</v>
      </c>
      <c r="J10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Garde£24H£VOL£VILLEPARISIS£19/07/2022</v>
      </c>
      <c r="K10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02">
        <f>ROUND(MOD(Tableau_Effectifs_Dept[[#This Row],[GardDteDebut]],1),5)</f>
        <v>0.29166999999999998</v>
      </c>
      <c r="M1002">
        <f>ROUND(MOD(Tableau_Effectifs_Dept[[#This Row],[GardDteFin]],1),5)</f>
        <v>0.29166999999999998</v>
      </c>
      <c r="N10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02" s="71">
        <f>MAX(IF(Tableau_Effectifs_Dept[[#This Row],[Créneau TOT]]&gt;0,Tableau_Effectifs_Dept[[#This Row],[Créneau TOT]]-Tableau_Effectifs_Dept[[#This Row],[Créneau J]],0),0)</f>
        <v>0</v>
      </c>
      <c r="Q1002" s="71">
        <f>ROUND(HOUR(Tableau_Effectifs_Dept[[#This Row],[Créneau J]])/12,1)</f>
        <v>0</v>
      </c>
      <c r="R1002" s="71"/>
    </row>
    <row r="1003" spans="1:18" hidden="1">
      <c r="A1003" s="47">
        <v>44761.291666666664</v>
      </c>
      <c r="B1003" s="47">
        <v>44761.791666666664</v>
      </c>
      <c r="C1003" t="s">
        <v>182</v>
      </c>
      <c r="D1003" t="s">
        <v>86</v>
      </c>
      <c r="E1003" t="s">
        <v>85</v>
      </c>
      <c r="F1003" t="s">
        <v>59</v>
      </c>
      <c r="G1003" t="s">
        <v>93</v>
      </c>
      <c r="H1003" t="s">
        <v>140</v>
      </c>
      <c r="I1003" t="s">
        <v>97</v>
      </c>
      <c r="J10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Garde£JOUR£VOL£VILLEPARISIS£19/07/2022</v>
      </c>
      <c r="K10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03">
        <f>ROUND(MOD(Tableau_Effectifs_Dept[[#This Row],[GardDteDebut]],1),5)</f>
        <v>0.29166999999999998</v>
      </c>
      <c r="M1003">
        <f>ROUND(MOD(Tableau_Effectifs_Dept[[#This Row],[GardDteFin]],1),5)</f>
        <v>0.79166999999999998</v>
      </c>
      <c r="N10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03" s="71">
        <f>MAX(IF(Tableau_Effectifs_Dept[[#This Row],[Créneau TOT]]&gt;0,Tableau_Effectifs_Dept[[#This Row],[Créneau TOT]]-Tableau_Effectifs_Dept[[#This Row],[Créneau J]],0),0)</f>
        <v>0</v>
      </c>
      <c r="Q1003" s="71">
        <f>ROUND(HOUR(Tableau_Effectifs_Dept[[#This Row],[Créneau J]])/12,1)</f>
        <v>0</v>
      </c>
      <c r="R1003" s="71"/>
    </row>
    <row r="1004" spans="1:18" hidden="1">
      <c r="A1004" s="47">
        <v>44761.291666666664</v>
      </c>
      <c r="B1004" s="47">
        <v>44762.291666666664</v>
      </c>
      <c r="C1004" t="s">
        <v>182</v>
      </c>
      <c r="D1004" t="s">
        <v>86</v>
      </c>
      <c r="E1004" t="s">
        <v>86</v>
      </c>
      <c r="F1004" t="s">
        <v>59</v>
      </c>
      <c r="G1004" t="s">
        <v>93</v>
      </c>
      <c r="H1004" t="s">
        <v>141</v>
      </c>
      <c r="I1004" t="s">
        <v>98</v>
      </c>
      <c r="J10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Garde£24H£PRO£VILLEPARISIS£19/07/2022</v>
      </c>
      <c r="K10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04">
        <f>ROUND(MOD(Tableau_Effectifs_Dept[[#This Row],[GardDteDebut]],1),5)</f>
        <v>0.29166999999999998</v>
      </c>
      <c r="M1004">
        <f>ROUND(MOD(Tableau_Effectifs_Dept[[#This Row],[GardDteFin]],1),5)</f>
        <v>0.29166999999999998</v>
      </c>
      <c r="N10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04" s="71">
        <f>MAX(IF(Tableau_Effectifs_Dept[[#This Row],[Créneau TOT]]&gt;0,Tableau_Effectifs_Dept[[#This Row],[Créneau TOT]]-Tableau_Effectifs_Dept[[#This Row],[Créneau J]],0),0)</f>
        <v>0</v>
      </c>
      <c r="Q1004" s="71">
        <f>ROUND(HOUR(Tableau_Effectifs_Dept[[#This Row],[Créneau J]])/12,1)</f>
        <v>0</v>
      </c>
      <c r="R1004" s="71"/>
    </row>
    <row r="1005" spans="1:18" hidden="1">
      <c r="A1005" s="47">
        <v>44761.291666666664</v>
      </c>
      <c r="B1005" s="47">
        <v>44761.791666666664</v>
      </c>
      <c r="C1005" t="s">
        <v>182</v>
      </c>
      <c r="D1005" t="s">
        <v>86</v>
      </c>
      <c r="E1005" t="s">
        <v>85</v>
      </c>
      <c r="F1005" t="s">
        <v>59</v>
      </c>
      <c r="G1005" t="s">
        <v>93</v>
      </c>
      <c r="H1005" t="s">
        <v>140</v>
      </c>
      <c r="I1005" t="s">
        <v>97</v>
      </c>
      <c r="J10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Garde£JOUR£VOL£VILLEPARISIS£19/07/2022</v>
      </c>
      <c r="K10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05">
        <f>ROUND(MOD(Tableau_Effectifs_Dept[[#This Row],[GardDteDebut]],1),5)</f>
        <v>0.29166999999999998</v>
      </c>
      <c r="M1005">
        <f>ROUND(MOD(Tableau_Effectifs_Dept[[#This Row],[GardDteFin]],1),5)</f>
        <v>0.79166999999999998</v>
      </c>
      <c r="N10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05" s="71">
        <f>MAX(IF(Tableau_Effectifs_Dept[[#This Row],[Créneau TOT]]&gt;0,Tableau_Effectifs_Dept[[#This Row],[Créneau TOT]]-Tableau_Effectifs_Dept[[#This Row],[Créneau J]],0),0)</f>
        <v>0</v>
      </c>
      <c r="Q1005" s="71">
        <f>ROUND(HOUR(Tableau_Effectifs_Dept[[#This Row],[Créneau J]])/12,1)</f>
        <v>0</v>
      </c>
      <c r="R1005" s="71"/>
    </row>
    <row r="1006" spans="1:18" hidden="1">
      <c r="A1006" s="47">
        <v>44761.291666666664</v>
      </c>
      <c r="B1006" s="47">
        <v>44761.791666666664</v>
      </c>
      <c r="C1006" t="s">
        <v>182</v>
      </c>
      <c r="D1006" t="s">
        <v>86</v>
      </c>
      <c r="E1006" t="s">
        <v>85</v>
      </c>
      <c r="F1006" t="s">
        <v>59</v>
      </c>
      <c r="G1006" t="s">
        <v>93</v>
      </c>
      <c r="H1006" t="s">
        <v>140</v>
      </c>
      <c r="I1006" t="s">
        <v>97</v>
      </c>
      <c r="J10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Garde£JOUR£VOL£VILLEPARISIS£19/07/2022</v>
      </c>
      <c r="K10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06">
        <f>ROUND(MOD(Tableau_Effectifs_Dept[[#This Row],[GardDteDebut]],1),5)</f>
        <v>0.29166999999999998</v>
      </c>
      <c r="M1006">
        <f>ROUND(MOD(Tableau_Effectifs_Dept[[#This Row],[GardDteFin]],1),5)</f>
        <v>0.79166999999999998</v>
      </c>
      <c r="N10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06" s="71">
        <f>MAX(IF(Tableau_Effectifs_Dept[[#This Row],[Créneau TOT]]&gt;0,Tableau_Effectifs_Dept[[#This Row],[Créneau TOT]]-Tableau_Effectifs_Dept[[#This Row],[Créneau J]],0),0)</f>
        <v>0</v>
      </c>
      <c r="Q1006" s="71">
        <f>ROUND(HOUR(Tableau_Effectifs_Dept[[#This Row],[Créneau J]])/12,1)</f>
        <v>0</v>
      </c>
      <c r="R1006" s="71"/>
    </row>
    <row r="1007" spans="1:18" hidden="1">
      <c r="A1007" s="47">
        <v>44761.291666666664</v>
      </c>
      <c r="B1007" s="47">
        <v>44762.291666666664</v>
      </c>
      <c r="C1007" t="s">
        <v>182</v>
      </c>
      <c r="D1007" t="s">
        <v>86</v>
      </c>
      <c r="E1007" t="s">
        <v>86</v>
      </c>
      <c r="F1007" t="s">
        <v>59</v>
      </c>
      <c r="G1007" t="s">
        <v>93</v>
      </c>
      <c r="H1007" t="s">
        <v>140</v>
      </c>
      <c r="I1007" t="s">
        <v>98</v>
      </c>
      <c r="J10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Garde£24H£VOL£VILLEPARISIS£19/07/2022</v>
      </c>
      <c r="K10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07">
        <f>ROUND(MOD(Tableau_Effectifs_Dept[[#This Row],[GardDteDebut]],1),5)</f>
        <v>0.29166999999999998</v>
      </c>
      <c r="M1007">
        <f>ROUND(MOD(Tableau_Effectifs_Dept[[#This Row],[GardDteFin]],1),5)</f>
        <v>0.29166999999999998</v>
      </c>
      <c r="N10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07" s="71">
        <f>MAX(IF(Tableau_Effectifs_Dept[[#This Row],[Créneau TOT]]&gt;0,Tableau_Effectifs_Dept[[#This Row],[Créneau TOT]]-Tableau_Effectifs_Dept[[#This Row],[Créneau J]],0),0)</f>
        <v>0</v>
      </c>
      <c r="Q1007" s="71">
        <f>ROUND(HOUR(Tableau_Effectifs_Dept[[#This Row],[Créneau J]])/12,1)</f>
        <v>0</v>
      </c>
      <c r="R1007" s="71"/>
    </row>
    <row r="1008" spans="1:18" hidden="1">
      <c r="A1008" s="47">
        <v>44761.291666666664</v>
      </c>
      <c r="B1008" s="47">
        <v>44761.791666666664</v>
      </c>
      <c r="C1008" t="s">
        <v>182</v>
      </c>
      <c r="D1008" t="s">
        <v>86</v>
      </c>
      <c r="E1008" t="s">
        <v>85</v>
      </c>
      <c r="F1008" t="s">
        <v>107</v>
      </c>
      <c r="G1008" t="s">
        <v>93</v>
      </c>
      <c r="H1008" t="s">
        <v>140</v>
      </c>
      <c r="I1008" t="s">
        <v>97</v>
      </c>
      <c r="J10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Garde£JOUR£VOL£VILLIERS-SAINT-GEORGES£19/07/2022</v>
      </c>
      <c r="K10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08">
        <f>ROUND(MOD(Tableau_Effectifs_Dept[[#This Row],[GardDteDebut]],1),5)</f>
        <v>0.29166999999999998</v>
      </c>
      <c r="M1008">
        <f>ROUND(MOD(Tableau_Effectifs_Dept[[#This Row],[GardDteFin]],1),5)</f>
        <v>0.79166999999999998</v>
      </c>
      <c r="N10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08" s="71">
        <f>MAX(IF(Tableau_Effectifs_Dept[[#This Row],[Créneau TOT]]&gt;0,Tableau_Effectifs_Dept[[#This Row],[Créneau TOT]]-Tableau_Effectifs_Dept[[#This Row],[Créneau J]],0),0)</f>
        <v>0</v>
      </c>
      <c r="Q1008" s="71">
        <f>ROUND(HOUR(Tableau_Effectifs_Dept[[#This Row],[Créneau J]])/12,1)</f>
        <v>0</v>
      </c>
      <c r="R1008" s="71"/>
    </row>
    <row r="1009" spans="1:21" hidden="1">
      <c r="A1009" s="47">
        <v>44761.291666666664</v>
      </c>
      <c r="B1009" s="47">
        <v>44761.791666666664</v>
      </c>
      <c r="C1009" t="s">
        <v>182</v>
      </c>
      <c r="D1009" t="s">
        <v>86</v>
      </c>
      <c r="E1009" t="s">
        <v>85</v>
      </c>
      <c r="F1009" t="s">
        <v>107</v>
      </c>
      <c r="G1009" t="s">
        <v>93</v>
      </c>
      <c r="H1009" t="s">
        <v>141</v>
      </c>
      <c r="I1009" t="s">
        <v>97</v>
      </c>
      <c r="J10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Garde£JOUR£PRO£VILLIERS-SAINT-GEORGES£19/07/2022</v>
      </c>
      <c r="K10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09">
        <f>ROUND(MOD(Tableau_Effectifs_Dept[[#This Row],[GardDteDebut]],1),5)</f>
        <v>0.29166999999999998</v>
      </c>
      <c r="M1009">
        <f>ROUND(MOD(Tableau_Effectifs_Dept[[#This Row],[GardDteFin]],1),5)</f>
        <v>0.79166999999999998</v>
      </c>
      <c r="N10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09" s="71">
        <f>MAX(IF(Tableau_Effectifs_Dept[[#This Row],[Créneau TOT]]&gt;0,Tableau_Effectifs_Dept[[#This Row],[Créneau TOT]]-Tableau_Effectifs_Dept[[#This Row],[Créneau J]],0),0)</f>
        <v>0</v>
      </c>
      <c r="Q1009" s="71">
        <f>ROUND(HOUR(Tableau_Effectifs_Dept[[#This Row],[Créneau J]])/12,1)</f>
        <v>0</v>
      </c>
      <c r="R1009" s="71"/>
    </row>
    <row r="1010" spans="1:21" hidden="1">
      <c r="A1010" s="47">
        <v>44761.291666666664</v>
      </c>
      <c r="B1010" s="47">
        <v>44762.291666666664</v>
      </c>
      <c r="C1010" t="s">
        <v>182</v>
      </c>
      <c r="D1010" t="s">
        <v>86</v>
      </c>
      <c r="E1010" t="s">
        <v>86</v>
      </c>
      <c r="F1010" t="s">
        <v>76</v>
      </c>
      <c r="G1010" t="s">
        <v>93</v>
      </c>
      <c r="H1010" t="s">
        <v>141</v>
      </c>
      <c r="I1010" t="s">
        <v>98</v>
      </c>
      <c r="J10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Garde£24H£PRO£VOULX£19/07/2022</v>
      </c>
      <c r="K10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10">
        <f>ROUND(MOD(Tableau_Effectifs_Dept[[#This Row],[GardDteDebut]],1),5)</f>
        <v>0.29166999999999998</v>
      </c>
      <c r="M1010">
        <f>ROUND(MOD(Tableau_Effectifs_Dept[[#This Row],[GardDteFin]],1),5)</f>
        <v>0.29166999999999998</v>
      </c>
      <c r="N10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10" s="71">
        <f>MAX(IF(Tableau_Effectifs_Dept[[#This Row],[Créneau TOT]]&gt;0,Tableau_Effectifs_Dept[[#This Row],[Créneau TOT]]-Tableau_Effectifs_Dept[[#This Row],[Créneau J]],0),0)</f>
        <v>0</v>
      </c>
      <c r="Q1010" s="71">
        <f>ROUND(HOUR(Tableau_Effectifs_Dept[[#This Row],[Créneau J]])/12,1)</f>
        <v>0</v>
      </c>
      <c r="R1010" s="71"/>
    </row>
    <row r="1011" spans="1:21" hidden="1">
      <c r="A1011" s="47">
        <v>44761.291666666664</v>
      </c>
      <c r="B1011" s="47">
        <v>44761.791666666664</v>
      </c>
      <c r="C1011" t="s">
        <v>182</v>
      </c>
      <c r="D1011" t="s">
        <v>86</v>
      </c>
      <c r="E1011" t="s">
        <v>85</v>
      </c>
      <c r="F1011" t="s">
        <v>76</v>
      </c>
      <c r="G1011" t="s">
        <v>93</v>
      </c>
      <c r="H1011" t="s">
        <v>140</v>
      </c>
      <c r="I1011" t="s">
        <v>97</v>
      </c>
      <c r="J10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Garde£JOUR£VOL£VOULX£19/07/2022</v>
      </c>
      <c r="K10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11">
        <f>ROUND(MOD(Tableau_Effectifs_Dept[[#This Row],[GardDteDebut]],1),5)</f>
        <v>0.29166999999999998</v>
      </c>
      <c r="M1011">
        <f>ROUND(MOD(Tableau_Effectifs_Dept[[#This Row],[GardDteFin]],1),5)</f>
        <v>0.79166999999999998</v>
      </c>
      <c r="N10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11" s="71">
        <f>MAX(IF(Tableau_Effectifs_Dept[[#This Row],[Créneau TOT]]&gt;0,Tableau_Effectifs_Dept[[#This Row],[Créneau TOT]]-Tableau_Effectifs_Dept[[#This Row],[Créneau J]],0),0)</f>
        <v>0</v>
      </c>
      <c r="Q1011" s="71">
        <f>ROUND(HOUR(Tableau_Effectifs_Dept[[#This Row],[Créneau J]])/12,1)</f>
        <v>0</v>
      </c>
      <c r="R1011" s="71"/>
    </row>
    <row r="1012" spans="1:21" hidden="1">
      <c r="A1012" s="47">
        <v>44761.291666666664</v>
      </c>
      <c r="B1012" s="47">
        <v>44762.291666666664</v>
      </c>
      <c r="C1012" t="s">
        <v>182</v>
      </c>
      <c r="D1012" t="s">
        <v>86</v>
      </c>
      <c r="E1012" t="s">
        <v>86</v>
      </c>
      <c r="F1012" t="s">
        <v>76</v>
      </c>
      <c r="G1012" t="s">
        <v>93</v>
      </c>
      <c r="H1012" t="s">
        <v>140</v>
      </c>
      <c r="I1012" t="s">
        <v>98</v>
      </c>
      <c r="J10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Garde£24H£VOL£VOULX£19/07/2022</v>
      </c>
      <c r="K10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12">
        <f>ROUND(MOD(Tableau_Effectifs_Dept[[#This Row],[GardDteDebut]],1),5)</f>
        <v>0.29166999999999998</v>
      </c>
      <c r="M1012">
        <f>ROUND(MOD(Tableau_Effectifs_Dept[[#This Row],[GardDteFin]],1),5)</f>
        <v>0.29166999999999998</v>
      </c>
      <c r="N10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12" s="71">
        <f>MAX(IF(Tableau_Effectifs_Dept[[#This Row],[Créneau TOT]]&gt;0,Tableau_Effectifs_Dept[[#This Row],[Créneau TOT]]-Tableau_Effectifs_Dept[[#This Row],[Créneau J]],0),0)</f>
        <v>0</v>
      </c>
      <c r="Q1012" s="71">
        <f>ROUND(HOUR(Tableau_Effectifs_Dept[[#This Row],[Créneau J]])/12,1)</f>
        <v>0</v>
      </c>
      <c r="R1012" s="71"/>
    </row>
    <row r="1013" spans="1:21" hidden="1">
      <c r="A1013" s="47">
        <v>44761.291666666664</v>
      </c>
      <c r="B1013" s="47">
        <v>44761.791666666664</v>
      </c>
      <c r="C1013" t="s">
        <v>182</v>
      </c>
      <c r="D1013" t="s">
        <v>86</v>
      </c>
      <c r="E1013" t="s">
        <v>85</v>
      </c>
      <c r="F1013" t="s">
        <v>76</v>
      </c>
      <c r="G1013" t="s">
        <v>93</v>
      </c>
      <c r="H1013" t="s">
        <v>140</v>
      </c>
      <c r="I1013" t="s">
        <v>97</v>
      </c>
      <c r="J10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Garde£JOUR£VOL£VOULX£19/07/2022</v>
      </c>
      <c r="K10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13">
        <f>ROUND(MOD(Tableau_Effectifs_Dept[[#This Row],[GardDteDebut]],1),5)</f>
        <v>0.29166999999999998</v>
      </c>
      <c r="M1013">
        <f>ROUND(MOD(Tableau_Effectifs_Dept[[#This Row],[GardDteFin]],1),5)</f>
        <v>0.79166999999999998</v>
      </c>
      <c r="N10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13" s="71">
        <f>MAX(IF(Tableau_Effectifs_Dept[[#This Row],[Créneau TOT]]&gt;0,Tableau_Effectifs_Dept[[#This Row],[Créneau TOT]]-Tableau_Effectifs_Dept[[#This Row],[Créneau J]],0),0)</f>
        <v>0</v>
      </c>
      <c r="Q1013" s="71">
        <f>ROUND(HOUR(Tableau_Effectifs_Dept[[#This Row],[Créneau J]])/12,1)</f>
        <v>0</v>
      </c>
      <c r="R1013" s="71"/>
    </row>
    <row r="1014" spans="1:21" hidden="1">
      <c r="A1014" s="47">
        <v>44761.291666666664</v>
      </c>
      <c r="B1014" s="47">
        <v>44761.791666666664</v>
      </c>
      <c r="C1014" t="s">
        <v>182</v>
      </c>
      <c r="D1014" t="s">
        <v>86</v>
      </c>
      <c r="E1014" t="s">
        <v>85</v>
      </c>
      <c r="F1014" t="s">
        <v>76</v>
      </c>
      <c r="G1014" t="s">
        <v>93</v>
      </c>
      <c r="H1014" t="s">
        <v>140</v>
      </c>
      <c r="I1014" t="s">
        <v>97</v>
      </c>
      <c r="J10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Garde£JOUR£VOL£VOULX£19/07/2022</v>
      </c>
      <c r="K10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14">
        <f>ROUND(MOD(Tableau_Effectifs_Dept[[#This Row],[GardDteDebut]],1),5)</f>
        <v>0.29166999999999998</v>
      </c>
      <c r="M1014">
        <f>ROUND(MOD(Tableau_Effectifs_Dept[[#This Row],[GardDteFin]],1),5)</f>
        <v>0.79166999999999998</v>
      </c>
      <c r="N10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14" s="71">
        <f>MAX(IF(Tableau_Effectifs_Dept[[#This Row],[Créneau TOT]]&gt;0,Tableau_Effectifs_Dept[[#This Row],[Créneau TOT]]-Tableau_Effectifs_Dept[[#This Row],[Créneau J]],0),0)</f>
        <v>0</v>
      </c>
      <c r="Q1014" s="71">
        <f>ROUND(HOUR(Tableau_Effectifs_Dept[[#This Row],[Créneau J]])/12,1)</f>
        <v>0</v>
      </c>
      <c r="R1014" s="71"/>
    </row>
    <row r="1015" spans="1:21" hidden="1">
      <c r="A1015" s="47">
        <v>44761.291666666664</v>
      </c>
      <c r="B1015" s="47">
        <v>44761.791666666664</v>
      </c>
      <c r="C1015" t="s">
        <v>182</v>
      </c>
      <c r="D1015" t="s">
        <v>86</v>
      </c>
      <c r="E1015" t="s">
        <v>85</v>
      </c>
      <c r="F1015" t="s">
        <v>76</v>
      </c>
      <c r="G1015" t="s">
        <v>93</v>
      </c>
      <c r="H1015" t="s">
        <v>140</v>
      </c>
      <c r="I1015" t="s">
        <v>97</v>
      </c>
      <c r="J10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Garde£JOUR£VOL£VOULX£19/07/2022</v>
      </c>
      <c r="K10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15">
        <f>ROUND(MOD(Tableau_Effectifs_Dept[[#This Row],[GardDteDebut]],1),5)</f>
        <v>0.29166999999999998</v>
      </c>
      <c r="M1015">
        <f>ROUND(MOD(Tableau_Effectifs_Dept[[#This Row],[GardDteFin]],1),5)</f>
        <v>0.79166999999999998</v>
      </c>
      <c r="N10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15" s="71">
        <f>MAX(IF(Tableau_Effectifs_Dept[[#This Row],[Créneau TOT]]&gt;0,Tableau_Effectifs_Dept[[#This Row],[Créneau TOT]]-Tableau_Effectifs_Dept[[#This Row],[Créneau J]],0),0)</f>
        <v>0</v>
      </c>
      <c r="Q1015" s="71">
        <f>ROUND(HOUR(Tableau_Effectifs_Dept[[#This Row],[Créneau J]])/12,1)</f>
        <v>0</v>
      </c>
      <c r="R1015" s="71"/>
    </row>
    <row r="1016" spans="1:21" hidden="1">
      <c r="A1016" s="47">
        <v>44761.291666666664</v>
      </c>
      <c r="B1016" s="47">
        <v>44761.791666666664</v>
      </c>
      <c r="C1016" t="s">
        <v>182</v>
      </c>
      <c r="D1016" t="s">
        <v>86</v>
      </c>
      <c r="E1016" t="s">
        <v>85</v>
      </c>
      <c r="F1016" t="s">
        <v>67</v>
      </c>
      <c r="G1016" t="s">
        <v>93</v>
      </c>
      <c r="H1016" t="s">
        <v>140</v>
      </c>
      <c r="I1016" t="s">
        <v>97</v>
      </c>
      <c r="J10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Garde£JOUR£VOL£VULAINES-SUR-SEINE£19/07/2022</v>
      </c>
      <c r="K10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16">
        <f>ROUND(MOD(Tableau_Effectifs_Dept[[#This Row],[GardDteDebut]],1),5)</f>
        <v>0.29166999999999998</v>
      </c>
      <c r="M1016">
        <f>ROUND(MOD(Tableau_Effectifs_Dept[[#This Row],[GardDteFin]],1),5)</f>
        <v>0.79166999999999998</v>
      </c>
      <c r="N10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16" s="71">
        <f>MAX(IF(Tableau_Effectifs_Dept[[#This Row],[Créneau TOT]]&gt;0,Tableau_Effectifs_Dept[[#This Row],[Créneau TOT]]-Tableau_Effectifs_Dept[[#This Row],[Créneau J]],0),0)</f>
        <v>0</v>
      </c>
      <c r="Q1016" s="71">
        <f>ROUND(HOUR(Tableau_Effectifs_Dept[[#This Row],[Créneau J]])/12,1)</f>
        <v>0</v>
      </c>
      <c r="R1016" s="71"/>
    </row>
    <row r="1017" spans="1:21" hidden="1">
      <c r="A1017" s="47">
        <v>44761.291666666664</v>
      </c>
      <c r="B1017" s="47">
        <v>44761.791666666664</v>
      </c>
      <c r="C1017" t="s">
        <v>182</v>
      </c>
      <c r="D1017" t="s">
        <v>86</v>
      </c>
      <c r="E1017" t="s">
        <v>85</v>
      </c>
      <c r="F1017" t="s">
        <v>67</v>
      </c>
      <c r="G1017" t="s">
        <v>93</v>
      </c>
      <c r="H1017" t="s">
        <v>140</v>
      </c>
      <c r="I1017" t="s">
        <v>97</v>
      </c>
      <c r="J10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Garde£JOUR£VOL£VULAINES-SUR-SEINE£19/07/2022</v>
      </c>
      <c r="K10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17">
        <f>ROUND(MOD(Tableau_Effectifs_Dept[[#This Row],[GardDteDebut]],1),5)</f>
        <v>0.29166999999999998</v>
      </c>
      <c r="M1017">
        <f>ROUND(MOD(Tableau_Effectifs_Dept[[#This Row],[GardDteFin]],1),5)</f>
        <v>0.79166999999999998</v>
      </c>
      <c r="N10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17" s="71">
        <f>MAX(IF(Tableau_Effectifs_Dept[[#This Row],[Créneau TOT]]&gt;0,Tableau_Effectifs_Dept[[#This Row],[Créneau TOT]]-Tableau_Effectifs_Dept[[#This Row],[Créneau J]],0),0)</f>
        <v>0</v>
      </c>
      <c r="Q1017" s="71">
        <f>ROUND(HOUR(Tableau_Effectifs_Dept[[#This Row],[Créneau J]])/12,1)</f>
        <v>0</v>
      </c>
      <c r="R1017" s="71"/>
    </row>
    <row r="1018" spans="1:21" hidden="1">
      <c r="A1018" s="47">
        <v>44761.291666666664</v>
      </c>
      <c r="B1018" s="47">
        <v>44761.791666666664</v>
      </c>
      <c r="C1018" t="s">
        <v>182</v>
      </c>
      <c r="D1018" t="s">
        <v>86</v>
      </c>
      <c r="E1018" t="s">
        <v>85</v>
      </c>
      <c r="F1018" t="s">
        <v>67</v>
      </c>
      <c r="G1018" t="s">
        <v>93</v>
      </c>
      <c r="H1018" t="s">
        <v>140</v>
      </c>
      <c r="I1018" t="s">
        <v>97</v>
      </c>
      <c r="J10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Garde£JOUR£VOL£VULAINES-SUR-SEINE£19/07/2022</v>
      </c>
      <c r="K10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18">
        <f>ROUND(MOD(Tableau_Effectifs_Dept[[#This Row],[GardDteDebut]],1),5)</f>
        <v>0.29166999999999998</v>
      </c>
      <c r="M1018">
        <f>ROUND(MOD(Tableau_Effectifs_Dept[[#This Row],[GardDteFin]],1),5)</f>
        <v>0.79166999999999998</v>
      </c>
      <c r="N10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18" s="71">
        <f>MAX(IF(Tableau_Effectifs_Dept[[#This Row],[Créneau TOT]]&gt;0,Tableau_Effectifs_Dept[[#This Row],[Créneau TOT]]-Tableau_Effectifs_Dept[[#This Row],[Créneau J]],0),0)</f>
        <v>0</v>
      </c>
      <c r="Q1018" s="71">
        <f>ROUND(HOUR(Tableau_Effectifs_Dept[[#This Row],[Créneau J]])/12,1)</f>
        <v>0</v>
      </c>
      <c r="R1018" s="71"/>
    </row>
    <row r="1019" spans="1:21" hidden="1">
      <c r="A1019" s="47">
        <v>44761.291666666664</v>
      </c>
      <c r="B1019" s="47">
        <v>44761.791666666664</v>
      </c>
      <c r="C1019" t="s">
        <v>182</v>
      </c>
      <c r="D1019" t="s">
        <v>86</v>
      </c>
      <c r="E1019" t="s">
        <v>85</v>
      </c>
      <c r="F1019" t="s">
        <v>67</v>
      </c>
      <c r="G1019" t="s">
        <v>93</v>
      </c>
      <c r="H1019" t="s">
        <v>140</v>
      </c>
      <c r="I1019" t="s">
        <v>97</v>
      </c>
      <c r="J10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Garde£JOUR£VOL£VULAINES-SUR-SEINE£19/07/2022</v>
      </c>
      <c r="K10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19" s="71">
        <f>ROUND(MOD(Tableau_Effectifs_Dept[[#This Row],[GardDteDebut]],1),5)</f>
        <v>0.29166999999999998</v>
      </c>
      <c r="M1019" s="71">
        <f>ROUND(MOD(Tableau_Effectifs_Dept[[#This Row],[GardDteFin]],1),5)</f>
        <v>0.79166999999999998</v>
      </c>
      <c r="N10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19" s="71">
        <f>MAX(IF(Tableau_Effectifs_Dept[[#This Row],[Créneau TOT]]&gt;0,Tableau_Effectifs_Dept[[#This Row],[Créneau TOT]]-Tableau_Effectifs_Dept[[#This Row],[Créneau J]],0),0)</f>
        <v>0</v>
      </c>
      <c r="Q1019" s="71">
        <f>ROUND(HOUR(Tableau_Effectifs_Dept[[#This Row],[Créneau J]])/12,1)</f>
        <v>0</v>
      </c>
      <c r="R1019" s="71"/>
    </row>
    <row r="1020" spans="1:21" hidden="1">
      <c r="A1020" s="47">
        <v>44761.291666666664</v>
      </c>
      <c r="B1020" s="47">
        <v>44762.291666666664</v>
      </c>
      <c r="C1020" t="s">
        <v>182</v>
      </c>
      <c r="D1020" t="s">
        <v>86</v>
      </c>
      <c r="E1020" t="s">
        <v>86</v>
      </c>
      <c r="F1020" t="s">
        <v>67</v>
      </c>
      <c r="G1020" t="s">
        <v>93</v>
      </c>
      <c r="H1020" t="s">
        <v>140</v>
      </c>
      <c r="I1020" t="s">
        <v>98</v>
      </c>
      <c r="J10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Garde£24H£VOL£VULAINES-SUR-SEINE£19/07/2022</v>
      </c>
      <c r="K10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20" s="71">
        <f>ROUND(MOD(Tableau_Effectifs_Dept[[#This Row],[GardDteDebut]],1),5)</f>
        <v>0.29166999999999998</v>
      </c>
      <c r="M1020" s="71">
        <f>ROUND(MOD(Tableau_Effectifs_Dept[[#This Row],[GardDteFin]],1),5)</f>
        <v>0.29166999999999998</v>
      </c>
      <c r="N10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20" s="71">
        <f>MAX(IF(Tableau_Effectifs_Dept[[#This Row],[Créneau TOT]]&gt;0,Tableau_Effectifs_Dept[[#This Row],[Créneau TOT]]-Tableau_Effectifs_Dept[[#This Row],[Créneau J]],0),0)</f>
        <v>0</v>
      </c>
      <c r="Q1020" s="72">
        <f>ROUND(HOUR(Tableau_Effectifs_Dept[[#This Row],[Créneau J]])/12,1)</f>
        <v>0</v>
      </c>
      <c r="R1020" s="72">
        <f>ROUND(HOUR(Tableau_Effectifs_Dept[[#This Row],[Créneau N]])/12,1)</f>
        <v>0</v>
      </c>
    </row>
    <row r="1021" spans="1:21" hidden="1">
      <c r="A1021" s="47">
        <v>44761.291666666664</v>
      </c>
      <c r="B1021" s="47">
        <v>44762.291666666664</v>
      </c>
      <c r="C1021" t="s">
        <v>182</v>
      </c>
      <c r="D1021" t="s">
        <v>86</v>
      </c>
      <c r="E1021" t="s">
        <v>86</v>
      </c>
      <c r="F1021" t="s">
        <v>67</v>
      </c>
      <c r="G1021" t="s">
        <v>93</v>
      </c>
      <c r="H1021" t="s">
        <v>141</v>
      </c>
      <c r="I1021" t="s">
        <v>98</v>
      </c>
      <c r="J10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Garde£24H£PRO£VULAINES-SUR-SEINE£19/07/2022</v>
      </c>
      <c r="K10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21" s="71">
        <f>ROUND(MOD(Tableau_Effectifs_Dept[[#This Row],[GardDteDebut]],1),5)</f>
        <v>0.29166999999999998</v>
      </c>
      <c r="M1021" s="71">
        <f>ROUND(MOD(Tableau_Effectifs_Dept[[#This Row],[GardDteFin]],1),5)</f>
        <v>0.29166999999999998</v>
      </c>
      <c r="N10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21" s="71">
        <f>MAX(IF(Tableau_Effectifs_Dept[[#This Row],[Créneau TOT]]&gt;0,Tableau_Effectifs_Dept[[#This Row],[Créneau TOT]]-Tableau_Effectifs_Dept[[#This Row],[Créneau J]],0),0)</f>
        <v>0</v>
      </c>
      <c r="Q1021" s="72">
        <f>ROUND(HOUR(Tableau_Effectifs_Dept[[#This Row],[Créneau J]])/12,1)</f>
        <v>0</v>
      </c>
      <c r="R1021" s="72">
        <f>ROUND(HOUR(Tableau_Effectifs_Dept[[#This Row],[Créneau N]])/12,1)</f>
        <v>0</v>
      </c>
    </row>
    <row r="1022" spans="1:21">
      <c r="A1022" s="47">
        <v>44761.3125</v>
      </c>
      <c r="B1022" s="47">
        <v>44762.291666666664</v>
      </c>
      <c r="C1022" t="s">
        <v>182</v>
      </c>
      <c r="D1022" t="s">
        <v>134</v>
      </c>
      <c r="E1022" t="s">
        <v>86</v>
      </c>
      <c r="F1022" t="s">
        <v>46</v>
      </c>
      <c r="G1022" t="s">
        <v>93</v>
      </c>
      <c r="H1022" t="s">
        <v>140</v>
      </c>
      <c r="I1022" t="s">
        <v>94</v>
      </c>
      <c r="J10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Garde£CRENEAU£VOL£FAREMOUTIERS£19/07/2022</v>
      </c>
      <c r="K10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22" s="71">
        <f>ROUND(MOD(Tableau_Effectifs_Dept[[#This Row],[GardDteDebut]],1),5)</f>
        <v>0.3125</v>
      </c>
      <c r="M1022" s="71">
        <f>ROUND(MOD(Tableau_Effectifs_Dept[[#This Row],[GardDteFin]],1),5)</f>
        <v>0.29166999999999998</v>
      </c>
      <c r="N1022" s="71">
        <f>IF(AND(Tableau_Effectifs_Dept[[#This Row],[PERIODE]]="creneau",Tableau_Effectifs_Dept[[#This Row],[DE Arrondi]]&gt;=7/24),Tableau_Effectifs_Dept[[#This Row],[GardDteFin]]-Tableau_Effectifs_Dept[[#This Row],[GardDteDebut]],0)</f>
        <v>0.97916666666424135</v>
      </c>
      <c r="O10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0.47916666666666663</v>
      </c>
      <c r="P1022" s="71">
        <f>MAX(IF(Tableau_Effectifs_Dept[[#This Row],[Créneau TOT]]&gt;0,Tableau_Effectifs_Dept[[#This Row],[Créneau TOT]]-Tableau_Effectifs_Dept[[#This Row],[Créneau J]],0),0)</f>
        <v>0.49999999999757472</v>
      </c>
      <c r="Q1022" s="72">
        <f>ROUND(HOUR(Tableau_Effectifs_Dept[[#This Row],[Créneau J]])/12,1)</f>
        <v>0.9</v>
      </c>
      <c r="R1022" s="72">
        <f>ROUND(HOUR(Tableau_Effectifs_Dept[[#This Row],[Créneau N]])/12,1)</f>
        <v>1</v>
      </c>
    </row>
    <row r="1023" spans="1:21">
      <c r="A1023" s="47">
        <v>44761.333333333336</v>
      </c>
      <c r="B1023" s="47">
        <v>44761.791666666664</v>
      </c>
      <c r="C1023" t="s">
        <v>182</v>
      </c>
      <c r="D1023" t="s">
        <v>108</v>
      </c>
      <c r="E1023" t="s">
        <v>85</v>
      </c>
      <c r="F1023" t="s">
        <v>60</v>
      </c>
      <c r="G1023" t="s">
        <v>93</v>
      </c>
      <c r="H1023" t="s">
        <v>140</v>
      </c>
      <c r="I1023" t="s">
        <v>94</v>
      </c>
      <c r="J10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Garde£CRENEAU£VOL£CLAYE-SOUILLY£19/07/2022</v>
      </c>
      <c r="K10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23" s="71">
        <f>ROUND(MOD(Tableau_Effectifs_Dept[[#This Row],[GardDteDebut]],1),5)</f>
        <v>0.33333000000000002</v>
      </c>
      <c r="M1023" s="71">
        <f>ROUND(MOD(Tableau_Effectifs_Dept[[#This Row],[GardDteFin]],1),5)</f>
        <v>0.79166999999999998</v>
      </c>
      <c r="N1023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1023" s="95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23" s="95">
        <f>MAX(IF(Tableau_Effectifs_Dept[[#This Row],[Créneau TOT]]&gt;0,Tableau_Effectifs_Dept[[#This Row],[Créneau TOT]]-Tableau_Effectifs_Dept[[#This Row],[Créneau J]],0),0)</f>
        <v>0.45833333332848269</v>
      </c>
      <c r="Q1023" s="72">
        <f>ROUND(HOUR(Tableau_Effectifs_Dept[[#This Row],[Créneau J]])/12,1)</f>
        <v>0</v>
      </c>
      <c r="R1023" s="72">
        <f>ROUND(HOUR(Tableau_Effectifs_Dept[[#This Row],[Créneau N]])/12,1)</f>
        <v>0.9</v>
      </c>
      <c r="T1023" s="93">
        <v>0.45833333333333331</v>
      </c>
      <c r="U1023" s="93">
        <v>0</v>
      </c>
    </row>
    <row r="1024" spans="1:21">
      <c r="A1024" s="47">
        <v>44761.333333333336</v>
      </c>
      <c r="B1024" s="47">
        <v>44761.791666666664</v>
      </c>
      <c r="C1024" t="s">
        <v>182</v>
      </c>
      <c r="D1024" t="s">
        <v>108</v>
      </c>
      <c r="E1024" t="s">
        <v>85</v>
      </c>
      <c r="F1024" t="s">
        <v>106</v>
      </c>
      <c r="G1024" t="s">
        <v>93</v>
      </c>
      <c r="H1024" t="s">
        <v>140</v>
      </c>
      <c r="I1024" t="s">
        <v>94</v>
      </c>
      <c r="J10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Garde£CRENEAU£VOL£SOUPPES-SUR-LOING£19/07/2022</v>
      </c>
      <c r="K10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24" s="71">
        <f>ROUND(MOD(Tableau_Effectifs_Dept[[#This Row],[GardDteDebut]],1),5)</f>
        <v>0.33333000000000002</v>
      </c>
      <c r="M1024" s="71">
        <f>ROUND(MOD(Tableau_Effectifs_Dept[[#This Row],[GardDteFin]],1),5)</f>
        <v>0.79166999999999998</v>
      </c>
      <c r="N1024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1024" s="95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24" s="95">
        <f>MAX(IF(Tableau_Effectifs_Dept[[#This Row],[Créneau TOT]]&gt;0,Tableau_Effectifs_Dept[[#This Row],[Créneau TOT]]-Tableau_Effectifs_Dept[[#This Row],[Créneau J]],0),0)</f>
        <v>0.45833333332848269</v>
      </c>
      <c r="Q1024" s="72">
        <f>ROUND(HOUR(Tableau_Effectifs_Dept[[#This Row],[Créneau J]])/12,1)</f>
        <v>0</v>
      </c>
      <c r="R1024" s="72">
        <f>ROUND(HOUR(Tableau_Effectifs_Dept[[#This Row],[Créneau N]])/12,1)</f>
        <v>0.9</v>
      </c>
      <c r="T1024" s="93">
        <v>0.45833333333333331</v>
      </c>
      <c r="U1024" s="93">
        <v>0</v>
      </c>
    </row>
    <row r="1025" spans="1:18">
      <c r="A1025" s="47">
        <v>44761.375</v>
      </c>
      <c r="B1025" s="47">
        <v>44761.520833333336</v>
      </c>
      <c r="C1025" t="s">
        <v>182</v>
      </c>
      <c r="D1025" t="s">
        <v>110</v>
      </c>
      <c r="E1025" t="s">
        <v>128</v>
      </c>
      <c r="F1025" t="s">
        <v>115</v>
      </c>
      <c r="G1025" t="s">
        <v>93</v>
      </c>
      <c r="H1025" t="s">
        <v>140</v>
      </c>
      <c r="I1025" t="s">
        <v>94</v>
      </c>
      <c r="J10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Garde£CRENEAU£VOL£BEAUMONT-DU-GATINAIS£19/07/2022</v>
      </c>
      <c r="K10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25" s="71">
        <f>ROUND(MOD(Tableau_Effectifs_Dept[[#This Row],[GardDteDebut]],1),5)</f>
        <v>0.375</v>
      </c>
      <c r="M1025" s="71">
        <f>ROUND(MOD(Tableau_Effectifs_Dept[[#This Row],[GardDteFin]],1),5)</f>
        <v>0.52083000000000002</v>
      </c>
      <c r="N1025" s="71">
        <f>IF(AND(Tableau_Effectifs_Dept[[#This Row],[PERIODE]]="creneau",Tableau_Effectifs_Dept[[#This Row],[DE Arrondi]]&gt;=7/24),Tableau_Effectifs_Dept[[#This Row],[GardDteFin]]-Tableau_Effectifs_Dept[[#This Row],[GardDteDebut]],0)</f>
        <v>0.14583333333575865</v>
      </c>
      <c r="O10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0.14583000000000002</v>
      </c>
      <c r="P1025" s="71">
        <f>MAX(IF(Tableau_Effectifs_Dept[[#This Row],[Créneau TOT]]&gt;0,Tableau_Effectifs_Dept[[#This Row],[Créneau TOT]]-Tableau_Effectifs_Dept[[#This Row],[Créneau J]],0),0)</f>
        <v>3.333335758637368E-6</v>
      </c>
      <c r="Q1025" s="72">
        <f>ROUND(HOUR(Tableau_Effectifs_Dept[[#This Row],[Créneau J]])/12,1)</f>
        <v>0.3</v>
      </c>
      <c r="R1025" s="72">
        <f>ROUND(HOUR(Tableau_Effectifs_Dept[[#This Row],[Créneau N]])/12,1)</f>
        <v>0</v>
      </c>
    </row>
    <row r="1026" spans="1:18">
      <c r="A1026" s="47">
        <v>44761.375</v>
      </c>
      <c r="B1026" s="47">
        <v>44761.708333333336</v>
      </c>
      <c r="C1026" t="s">
        <v>182</v>
      </c>
      <c r="D1026" t="s">
        <v>110</v>
      </c>
      <c r="E1026" t="s">
        <v>111</v>
      </c>
      <c r="F1026" t="s">
        <v>58</v>
      </c>
      <c r="G1026" t="s">
        <v>93</v>
      </c>
      <c r="H1026" t="s">
        <v>140</v>
      </c>
      <c r="I1026" t="s">
        <v>94</v>
      </c>
      <c r="J10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Garde£CRENEAU£VOL£CHELLES£19/07/2022</v>
      </c>
      <c r="K10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26" s="71">
        <f>ROUND(MOD(Tableau_Effectifs_Dept[[#This Row],[GardDteDebut]],1),5)</f>
        <v>0.375</v>
      </c>
      <c r="M1026" s="71">
        <f>ROUND(MOD(Tableau_Effectifs_Dept[[#This Row],[GardDteFin]],1),5)</f>
        <v>0.70833000000000002</v>
      </c>
      <c r="N1026" s="71">
        <f>IF(AND(Tableau_Effectifs_Dept[[#This Row],[PERIODE]]="creneau",Tableau_Effectifs_Dept[[#This Row],[DE Arrondi]]&gt;=7/24),Tableau_Effectifs_Dept[[#This Row],[GardDteFin]]-Tableau_Effectifs_Dept[[#This Row],[GardDteDebut]],0)</f>
        <v>0.33333333333575865</v>
      </c>
      <c r="O10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0.33333000000000002</v>
      </c>
      <c r="P1026" s="71">
        <f>MAX(IF(Tableau_Effectifs_Dept[[#This Row],[Créneau TOT]]&gt;0,Tableau_Effectifs_Dept[[#This Row],[Créneau TOT]]-Tableau_Effectifs_Dept[[#This Row],[Créneau J]],0),0)</f>
        <v>3.333335758637368E-6</v>
      </c>
      <c r="Q1026" s="72">
        <f>ROUND(HOUR(Tableau_Effectifs_Dept[[#This Row],[Créneau J]])/12,1)</f>
        <v>0.7</v>
      </c>
      <c r="R1026" s="72">
        <f>ROUND(HOUR(Tableau_Effectifs_Dept[[#This Row],[Créneau N]])/12,1)</f>
        <v>0</v>
      </c>
    </row>
    <row r="1027" spans="1:18">
      <c r="A1027" s="47">
        <v>44761.375</v>
      </c>
      <c r="B1027" s="47">
        <v>44761.708333333336</v>
      </c>
      <c r="C1027" t="s">
        <v>182</v>
      </c>
      <c r="D1027" t="s">
        <v>110</v>
      </c>
      <c r="E1027" t="s">
        <v>111</v>
      </c>
      <c r="F1027" t="s">
        <v>33</v>
      </c>
      <c r="G1027" t="s">
        <v>93</v>
      </c>
      <c r="H1027" t="s">
        <v>140</v>
      </c>
      <c r="I1027" t="s">
        <v>94</v>
      </c>
      <c r="J10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Garde£CRENEAU£VOL£CHENOISE£19/07/2022</v>
      </c>
      <c r="K10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27" s="71">
        <f>ROUND(MOD(Tableau_Effectifs_Dept[[#This Row],[GardDteDebut]],1),5)</f>
        <v>0.375</v>
      </c>
      <c r="M1027" s="71">
        <f>ROUND(MOD(Tableau_Effectifs_Dept[[#This Row],[GardDteFin]],1),5)</f>
        <v>0.70833000000000002</v>
      </c>
      <c r="N1027" s="71">
        <f>IF(AND(Tableau_Effectifs_Dept[[#This Row],[PERIODE]]="creneau",Tableau_Effectifs_Dept[[#This Row],[DE Arrondi]]&gt;=7/24),Tableau_Effectifs_Dept[[#This Row],[GardDteFin]]-Tableau_Effectifs_Dept[[#This Row],[GardDteDebut]],0)</f>
        <v>0.33333333333575865</v>
      </c>
      <c r="O10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0.33333000000000002</v>
      </c>
      <c r="P1027" s="71">
        <f>MAX(IF(Tableau_Effectifs_Dept[[#This Row],[Créneau TOT]]&gt;0,Tableau_Effectifs_Dept[[#This Row],[Créneau TOT]]-Tableau_Effectifs_Dept[[#This Row],[Créneau J]],0),0)</f>
        <v>3.333335758637368E-6</v>
      </c>
      <c r="Q1027" s="72">
        <f>ROUND(HOUR(Tableau_Effectifs_Dept[[#This Row],[Créneau J]])/12,1)</f>
        <v>0.7</v>
      </c>
      <c r="R1027" s="72">
        <f>ROUND(HOUR(Tableau_Effectifs_Dept[[#This Row],[Créneau N]])/12,1)</f>
        <v>0</v>
      </c>
    </row>
    <row r="1028" spans="1:18">
      <c r="A1028" s="47">
        <v>44761.375</v>
      </c>
      <c r="B1028" s="47">
        <v>44761.791666666664</v>
      </c>
      <c r="C1028" t="s">
        <v>182</v>
      </c>
      <c r="D1028" t="s">
        <v>110</v>
      </c>
      <c r="E1028" t="s">
        <v>85</v>
      </c>
      <c r="F1028" t="s">
        <v>49</v>
      </c>
      <c r="G1028" t="s">
        <v>93</v>
      </c>
      <c r="H1028" t="s">
        <v>140</v>
      </c>
      <c r="I1028" t="s">
        <v>94</v>
      </c>
      <c r="J10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Garde£CRENEAU£VOL£MEAUX£19/07/2022</v>
      </c>
      <c r="K10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28" s="71">
        <f>ROUND(MOD(Tableau_Effectifs_Dept[[#This Row],[GardDteDebut]],1),5)</f>
        <v>0.375</v>
      </c>
      <c r="M1028" s="71">
        <f>ROUND(MOD(Tableau_Effectifs_Dept[[#This Row],[GardDteFin]],1),5)</f>
        <v>0.79166999999999998</v>
      </c>
      <c r="N1028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10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28" s="71">
        <f>MAX(IF(Tableau_Effectifs_Dept[[#This Row],[Créneau TOT]]&gt;0,Tableau_Effectifs_Dept[[#This Row],[Créneau TOT]]-Tableau_Effectifs_Dept[[#This Row],[Créneau J]],0),0)</f>
        <v>0.41666666666424135</v>
      </c>
      <c r="Q1028" s="72">
        <f>ROUND(HOUR(Tableau_Effectifs_Dept[[#This Row],[Créneau J]])/12,1)</f>
        <v>0</v>
      </c>
      <c r="R1028" s="72">
        <f>ROUND(HOUR(Tableau_Effectifs_Dept[[#This Row],[Créneau N]])/12,1)</f>
        <v>0.8</v>
      </c>
    </row>
    <row r="1029" spans="1:18">
      <c r="A1029" s="47">
        <v>44761.375</v>
      </c>
      <c r="B1029" s="47">
        <v>44762.291666666664</v>
      </c>
      <c r="C1029" t="s">
        <v>182</v>
      </c>
      <c r="D1029" t="s">
        <v>110</v>
      </c>
      <c r="E1029" t="s">
        <v>86</v>
      </c>
      <c r="F1029" t="s">
        <v>52</v>
      </c>
      <c r="G1029" t="s">
        <v>93</v>
      </c>
      <c r="H1029" t="s">
        <v>140</v>
      </c>
      <c r="I1029" t="s">
        <v>94</v>
      </c>
      <c r="J10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Garde£CRENEAU£VOL£SAINT-SOUPPLETS£19/07/2022</v>
      </c>
      <c r="K10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29" s="71">
        <f>ROUND(MOD(Tableau_Effectifs_Dept[[#This Row],[GardDteDebut]],1),5)</f>
        <v>0.375</v>
      </c>
      <c r="M1029" s="71">
        <f>ROUND(MOD(Tableau_Effectifs_Dept[[#This Row],[GardDteFin]],1),5)</f>
        <v>0.29166999999999998</v>
      </c>
      <c r="N1029" s="71">
        <f>IF(AND(Tableau_Effectifs_Dept[[#This Row],[PERIODE]]="creneau",Tableau_Effectifs_Dept[[#This Row],[DE Arrondi]]&gt;=7/24),Tableau_Effectifs_Dept[[#This Row],[GardDteFin]]-Tableau_Effectifs_Dept[[#This Row],[GardDteDebut]],0)</f>
        <v>0.91666666666424135</v>
      </c>
      <c r="O10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0.41666666666666663</v>
      </c>
      <c r="P1029" s="71">
        <f>MAX(IF(Tableau_Effectifs_Dept[[#This Row],[Créneau TOT]]&gt;0,Tableau_Effectifs_Dept[[#This Row],[Créneau TOT]]-Tableau_Effectifs_Dept[[#This Row],[Créneau J]],0),0)</f>
        <v>0.49999999999757472</v>
      </c>
      <c r="Q1029" s="72">
        <f>ROUND(HOUR(Tableau_Effectifs_Dept[[#This Row],[Créneau J]])/12,1)</f>
        <v>0.8</v>
      </c>
      <c r="R1029" s="72">
        <f>ROUND(HOUR(Tableau_Effectifs_Dept[[#This Row],[Créneau N]])/12,1)</f>
        <v>1</v>
      </c>
    </row>
    <row r="1030" spans="1:18">
      <c r="A1030" s="47">
        <v>44761.375</v>
      </c>
      <c r="B1030" s="47">
        <v>44761.791666666664</v>
      </c>
      <c r="C1030" t="s">
        <v>182</v>
      </c>
      <c r="D1030" t="s">
        <v>110</v>
      </c>
      <c r="E1030" t="s">
        <v>85</v>
      </c>
      <c r="F1030" t="s">
        <v>106</v>
      </c>
      <c r="G1030" t="s">
        <v>93</v>
      </c>
      <c r="H1030" t="s">
        <v>140</v>
      </c>
      <c r="I1030" t="s">
        <v>94</v>
      </c>
      <c r="J10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Garde£CRENEAU£VOL£SOUPPES-SUR-LOING£19/07/2022</v>
      </c>
      <c r="K10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30" s="71">
        <f>ROUND(MOD(Tableau_Effectifs_Dept[[#This Row],[GardDteDebut]],1),5)</f>
        <v>0.375</v>
      </c>
      <c r="M1030" s="71">
        <f>ROUND(MOD(Tableau_Effectifs_Dept[[#This Row],[GardDteFin]],1),5)</f>
        <v>0.79166999999999998</v>
      </c>
      <c r="N1030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10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30" s="71">
        <f>MAX(IF(Tableau_Effectifs_Dept[[#This Row],[Créneau TOT]]&gt;0,Tableau_Effectifs_Dept[[#This Row],[Créneau TOT]]-Tableau_Effectifs_Dept[[#This Row],[Créneau J]],0),0)</f>
        <v>0.41666666666424135</v>
      </c>
      <c r="Q1030" s="72">
        <f>ROUND(HOUR(Tableau_Effectifs_Dept[[#This Row],[Créneau J]])/12,1)</f>
        <v>0</v>
      </c>
      <c r="R1030" s="72">
        <f>ROUND(HOUR(Tableau_Effectifs_Dept[[#This Row],[Créneau N]])/12,1)</f>
        <v>0.8</v>
      </c>
    </row>
    <row r="1031" spans="1:18">
      <c r="A1031" s="47">
        <v>44761.375</v>
      </c>
      <c r="B1031" s="47">
        <v>44761.791666666664</v>
      </c>
      <c r="C1031" t="s">
        <v>182</v>
      </c>
      <c r="D1031" t="s">
        <v>110</v>
      </c>
      <c r="E1031" t="s">
        <v>85</v>
      </c>
      <c r="F1031" t="s">
        <v>18</v>
      </c>
      <c r="G1031" t="s">
        <v>93</v>
      </c>
      <c r="H1031" t="s">
        <v>140</v>
      </c>
      <c r="I1031" t="s">
        <v>94</v>
      </c>
      <c r="J10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Garde£CRENEAU£VOL£TOURNAN-EN-BRIE£19/07/2022</v>
      </c>
      <c r="K10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31" s="71">
        <f>ROUND(MOD(Tableau_Effectifs_Dept[[#This Row],[GardDteDebut]],1),5)</f>
        <v>0.375</v>
      </c>
      <c r="M1031" s="71">
        <f>ROUND(MOD(Tableau_Effectifs_Dept[[#This Row],[GardDteFin]],1),5)</f>
        <v>0.79166999999999998</v>
      </c>
      <c r="N1031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10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31" s="71">
        <f>MAX(IF(Tableau_Effectifs_Dept[[#This Row],[Créneau TOT]]&gt;0,Tableau_Effectifs_Dept[[#This Row],[Créneau TOT]]-Tableau_Effectifs_Dept[[#This Row],[Créneau J]],0),0)</f>
        <v>0.41666666666424135</v>
      </c>
      <c r="Q1031" s="72">
        <f>ROUND(HOUR(Tableau_Effectifs_Dept[[#This Row],[Créneau J]])/12,1)</f>
        <v>0</v>
      </c>
      <c r="R1031" s="72">
        <f>ROUND(HOUR(Tableau_Effectifs_Dept[[#This Row],[Créneau N]])/12,1)</f>
        <v>0.8</v>
      </c>
    </row>
    <row r="1032" spans="1:18">
      <c r="A1032" s="47">
        <v>44761.541666666664</v>
      </c>
      <c r="B1032" s="47">
        <v>44762.291666666664</v>
      </c>
      <c r="C1032" t="s">
        <v>182</v>
      </c>
      <c r="D1032" t="s">
        <v>101</v>
      </c>
      <c r="E1032" t="s">
        <v>86</v>
      </c>
      <c r="F1032" t="s">
        <v>76</v>
      </c>
      <c r="G1032" t="s">
        <v>93</v>
      </c>
      <c r="H1032" t="s">
        <v>140</v>
      </c>
      <c r="I1032" t="s">
        <v>94</v>
      </c>
      <c r="J10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Garde£CRENEAU£VOL£VOULX£19/07/2022</v>
      </c>
      <c r="K10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32" s="71">
        <f>ROUND(MOD(Tableau_Effectifs_Dept[[#This Row],[GardDteDebut]],1),5)</f>
        <v>0.54166999999999998</v>
      </c>
      <c r="M1032" s="71">
        <f>ROUND(MOD(Tableau_Effectifs_Dept[[#This Row],[GardDteFin]],1),5)</f>
        <v>0.29166999999999998</v>
      </c>
      <c r="N1032" s="71">
        <f>IF(AND(Tableau_Effectifs_Dept[[#This Row],[PERIODE]]="creneau",Tableau_Effectifs_Dept[[#This Row],[DE Arrondi]]&gt;=7/24),Tableau_Effectifs_Dept[[#This Row],[GardDteFin]]-Tableau_Effectifs_Dept[[#This Row],[GardDteDebut]],0)</f>
        <v>0.75</v>
      </c>
      <c r="O10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0.24999666666666664</v>
      </c>
      <c r="P1032" s="71">
        <f>MAX(IF(Tableau_Effectifs_Dept[[#This Row],[Créneau TOT]]&gt;0,Tableau_Effectifs_Dept[[#This Row],[Créneau TOT]]-Tableau_Effectifs_Dept[[#This Row],[Créneau J]],0),0)</f>
        <v>0.50000333333333336</v>
      </c>
      <c r="Q1032" s="72">
        <f>ROUND(HOUR(Tableau_Effectifs_Dept[[#This Row],[Créneau J]])/12,1)</f>
        <v>0.5</v>
      </c>
      <c r="R1032" s="72">
        <f>ROUND(HOUR(Tableau_Effectifs_Dept[[#This Row],[Créneau N]])/12,1)</f>
        <v>1</v>
      </c>
    </row>
    <row r="1033" spans="1:18">
      <c r="A1033" s="47">
        <v>44761.583333333336</v>
      </c>
      <c r="B1033" s="47">
        <v>44761.770833333336</v>
      </c>
      <c r="C1033" t="s">
        <v>182</v>
      </c>
      <c r="D1033" t="s">
        <v>95</v>
      </c>
      <c r="E1033" t="s">
        <v>145</v>
      </c>
      <c r="F1033" t="s">
        <v>115</v>
      </c>
      <c r="G1033" t="s">
        <v>93</v>
      </c>
      <c r="H1033" t="s">
        <v>140</v>
      </c>
      <c r="I1033" t="s">
        <v>94</v>
      </c>
      <c r="J10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Garde£CRENEAU£VOL£BEAUMONT-DU-GATINAIS£19/07/2022</v>
      </c>
      <c r="K10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33" s="71">
        <f>ROUND(MOD(Tableau_Effectifs_Dept[[#This Row],[GardDteDebut]],1),5)</f>
        <v>0.58333000000000002</v>
      </c>
      <c r="M1033" s="71">
        <f>ROUND(MOD(Tableau_Effectifs_Dept[[#This Row],[GardDteFin]],1),5)</f>
        <v>0.77083000000000002</v>
      </c>
      <c r="N1033" s="71">
        <f>IF(AND(Tableau_Effectifs_Dept[[#This Row],[PERIODE]]="creneau",Tableau_Effectifs_Dept[[#This Row],[DE Arrondi]]&gt;=7/24),Tableau_Effectifs_Dept[[#This Row],[GardDteFin]]-Tableau_Effectifs_Dept[[#This Row],[GardDteDebut]],0)</f>
        <v>0.1875</v>
      </c>
      <c r="O10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0.1875</v>
      </c>
      <c r="P1033" s="71">
        <f>MAX(IF(Tableau_Effectifs_Dept[[#This Row],[Créneau TOT]]&gt;0,Tableau_Effectifs_Dept[[#This Row],[Créneau TOT]]-Tableau_Effectifs_Dept[[#This Row],[Créneau J]],0),0)</f>
        <v>0</v>
      </c>
      <c r="Q1033" s="72">
        <f>ROUND(HOUR(Tableau_Effectifs_Dept[[#This Row],[Créneau J]])/12,1)</f>
        <v>0.3</v>
      </c>
      <c r="R1033" s="72">
        <f>ROUND(HOUR(Tableau_Effectifs_Dept[[#This Row],[Créneau N]])/12,1)</f>
        <v>0</v>
      </c>
    </row>
    <row r="1034" spans="1:18">
      <c r="A1034" s="47">
        <v>44761.666666666664</v>
      </c>
      <c r="B1034" s="47">
        <v>44761.791666666664</v>
      </c>
      <c r="C1034" t="s">
        <v>182</v>
      </c>
      <c r="D1034" t="s">
        <v>103</v>
      </c>
      <c r="E1034" t="s">
        <v>85</v>
      </c>
      <c r="F1034" t="s">
        <v>34</v>
      </c>
      <c r="G1034" t="s">
        <v>93</v>
      </c>
      <c r="H1034" t="s">
        <v>140</v>
      </c>
      <c r="I1034" t="s">
        <v>94</v>
      </c>
      <c r="J10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Garde£CRENEAU£VOL£JOUY-LE-CHATEL£19/07/2022</v>
      </c>
      <c r="K10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34" s="71">
        <f>ROUND(MOD(Tableau_Effectifs_Dept[[#This Row],[GardDteDebut]],1),5)</f>
        <v>0.66666999999999998</v>
      </c>
      <c r="M1034" s="71">
        <f>ROUND(MOD(Tableau_Effectifs_Dept[[#This Row],[GardDteFin]],1),5)</f>
        <v>0.79166999999999998</v>
      </c>
      <c r="N1034" s="71">
        <f>IF(AND(Tableau_Effectifs_Dept[[#This Row],[PERIODE]]="creneau",Tableau_Effectifs_Dept[[#This Row],[DE Arrondi]]&gt;=7/24),Tableau_Effectifs_Dept[[#This Row],[GardDteFin]]-Tableau_Effectifs_Dept[[#This Row],[GardDteDebut]],0)</f>
        <v>0.125</v>
      </c>
      <c r="O10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34" s="71">
        <f>MAX(IF(Tableau_Effectifs_Dept[[#This Row],[Créneau TOT]]&gt;0,Tableau_Effectifs_Dept[[#This Row],[Créneau TOT]]-Tableau_Effectifs_Dept[[#This Row],[Créneau J]],0),0)</f>
        <v>0.125</v>
      </c>
      <c r="Q1034" s="72">
        <f>ROUND(HOUR(Tableau_Effectifs_Dept[[#This Row],[Créneau J]])/12,1)</f>
        <v>0</v>
      </c>
      <c r="R1034" s="72">
        <f>ROUND(HOUR(Tableau_Effectifs_Dept[[#This Row],[Créneau N]])/12,1)</f>
        <v>0.3</v>
      </c>
    </row>
    <row r="1035" spans="1:18">
      <c r="A1035" s="47">
        <v>44761.708333333336</v>
      </c>
      <c r="B1035" s="47">
        <v>44762.208333333336</v>
      </c>
      <c r="C1035" t="s">
        <v>182</v>
      </c>
      <c r="D1035" t="s">
        <v>111</v>
      </c>
      <c r="E1035" t="s">
        <v>117</v>
      </c>
      <c r="F1035" t="s">
        <v>48</v>
      </c>
      <c r="G1035" t="s">
        <v>93</v>
      </c>
      <c r="H1035" t="s">
        <v>140</v>
      </c>
      <c r="I1035" t="s">
        <v>94</v>
      </c>
      <c r="J10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Garde£CRENEAU£VOL£LIZY-SUR-OURCQ£19/07/2022</v>
      </c>
      <c r="K10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35" s="71">
        <f>ROUND(MOD(Tableau_Effectifs_Dept[[#This Row],[GardDteDebut]],1),5)</f>
        <v>0.70833000000000002</v>
      </c>
      <c r="M1035" s="71">
        <f>ROUND(MOD(Tableau_Effectifs_Dept[[#This Row],[GardDteFin]],1),5)</f>
        <v>0.20832999999999999</v>
      </c>
      <c r="N1035" s="71">
        <f>IF(AND(Tableau_Effectifs_Dept[[#This Row],[PERIODE]]="creneau",Tableau_Effectifs_Dept[[#This Row],[DE Arrondi]]&gt;=7/24),Tableau_Effectifs_Dept[[#This Row],[GardDteFin]]-Tableau_Effectifs_Dept[[#This Row],[GardDteDebut]],0)</f>
        <v>0.5</v>
      </c>
      <c r="O10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8.3336666666666614E-2</v>
      </c>
      <c r="P1035" s="71">
        <f>MAX(IF(Tableau_Effectifs_Dept[[#This Row],[Créneau TOT]]&gt;0,Tableau_Effectifs_Dept[[#This Row],[Créneau TOT]]-Tableau_Effectifs_Dept[[#This Row],[Créneau J]],0),0)</f>
        <v>0.41666333333333339</v>
      </c>
      <c r="Q1035" s="72">
        <f>ROUND(HOUR(Tableau_Effectifs_Dept[[#This Row],[Créneau J]])/12,1)</f>
        <v>0.2</v>
      </c>
      <c r="R1035" s="72">
        <f>ROUND(HOUR(Tableau_Effectifs_Dept[[#This Row],[Créneau N]])/12,1)</f>
        <v>0.8</v>
      </c>
    </row>
    <row r="1036" spans="1:18">
      <c r="A1036" s="47">
        <v>44761.75</v>
      </c>
      <c r="B1036" s="47">
        <v>44762.208333333336</v>
      </c>
      <c r="C1036" t="s">
        <v>182</v>
      </c>
      <c r="D1036" t="s">
        <v>96</v>
      </c>
      <c r="E1036" t="s">
        <v>117</v>
      </c>
      <c r="F1036" t="s">
        <v>71</v>
      </c>
      <c r="G1036" t="s">
        <v>93</v>
      </c>
      <c r="H1036" t="s">
        <v>140</v>
      </c>
      <c r="I1036" t="s">
        <v>94</v>
      </c>
      <c r="J10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Garde£CRENEAU£VOL£CHAMPAGNE-SUR-SEINE£19/07/2022</v>
      </c>
      <c r="K10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36" s="71">
        <f>ROUND(MOD(Tableau_Effectifs_Dept[[#This Row],[GardDteDebut]],1),5)</f>
        <v>0.75</v>
      </c>
      <c r="M1036" s="71">
        <f>ROUND(MOD(Tableau_Effectifs_Dept[[#This Row],[GardDteFin]],1),5)</f>
        <v>0.20832999999999999</v>
      </c>
      <c r="N1036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0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1036" s="71">
        <f>MAX(IF(Tableau_Effectifs_Dept[[#This Row],[Créneau TOT]]&gt;0,Tableau_Effectifs_Dept[[#This Row],[Créneau TOT]]-Tableau_Effectifs_Dept[[#This Row],[Créneau J]],0),0)</f>
        <v>0.41666666666909202</v>
      </c>
      <c r="Q1036" s="72">
        <f>ROUND(HOUR(Tableau_Effectifs_Dept[[#This Row],[Créneau J]])/12,1)</f>
        <v>0.1</v>
      </c>
      <c r="R1036" s="72">
        <f>ROUND(HOUR(Tableau_Effectifs_Dept[[#This Row],[Créneau N]])/12,1)</f>
        <v>0.8</v>
      </c>
    </row>
    <row r="1037" spans="1:18" hidden="1">
      <c r="A1037" s="47">
        <v>44761.791666666664</v>
      </c>
      <c r="B1037" s="47">
        <v>44762.291666666664</v>
      </c>
      <c r="C1037" t="s">
        <v>182</v>
      </c>
      <c r="D1037" t="s">
        <v>85</v>
      </c>
      <c r="E1037" t="s">
        <v>86</v>
      </c>
      <c r="F1037" t="s">
        <v>115</v>
      </c>
      <c r="G1037" t="s">
        <v>93</v>
      </c>
      <c r="H1037" t="s">
        <v>140</v>
      </c>
      <c r="I1037" t="s">
        <v>116</v>
      </c>
      <c r="J10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Garde£NUIT£VOL£BEAUMONT-DU-GATINAIS£19/07/2022</v>
      </c>
      <c r="K10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37">
        <f>ROUND(MOD(Tableau_Effectifs_Dept[[#This Row],[GardDteDebut]],1),5)</f>
        <v>0.79166999999999998</v>
      </c>
      <c r="M1037">
        <f>ROUND(MOD(Tableau_Effectifs_Dept[[#This Row],[GardDteFin]],1),5)</f>
        <v>0.29166999999999998</v>
      </c>
      <c r="N10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37" s="71">
        <f>MAX(IF(Tableau_Effectifs_Dept[[#This Row],[Créneau TOT]]&gt;0,Tableau_Effectifs_Dept[[#This Row],[Créneau TOT]]-Tableau_Effectifs_Dept[[#This Row],[Créneau J]],0),0)</f>
        <v>0</v>
      </c>
      <c r="Q1037" s="71">
        <f>ROUND(HOUR(Tableau_Effectifs_Dept[[#This Row],[Créneau J]])/12,1)</f>
        <v>0</v>
      </c>
      <c r="R1037" s="71"/>
    </row>
    <row r="1038" spans="1:18" hidden="1">
      <c r="A1038" s="47">
        <v>44761.791666666664</v>
      </c>
      <c r="B1038" s="47">
        <v>44762.291666666664</v>
      </c>
      <c r="C1038" t="s">
        <v>182</v>
      </c>
      <c r="D1038" t="s">
        <v>85</v>
      </c>
      <c r="E1038" t="s">
        <v>86</v>
      </c>
      <c r="F1038" t="s">
        <v>69</v>
      </c>
      <c r="G1038" t="s">
        <v>93</v>
      </c>
      <c r="H1038" t="s">
        <v>140</v>
      </c>
      <c r="I1038" t="s">
        <v>116</v>
      </c>
      <c r="J10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Garde£NUIT£VOL£BOURRON-MARLOTTE£19/07/2022</v>
      </c>
      <c r="K10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38">
        <f>ROUND(MOD(Tableau_Effectifs_Dept[[#This Row],[GardDteDebut]],1),5)</f>
        <v>0.79166999999999998</v>
      </c>
      <c r="M1038">
        <f>ROUND(MOD(Tableau_Effectifs_Dept[[#This Row],[GardDteFin]],1),5)</f>
        <v>0.29166999999999998</v>
      </c>
      <c r="N10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38" s="71">
        <f>MAX(IF(Tableau_Effectifs_Dept[[#This Row],[Créneau TOT]]&gt;0,Tableau_Effectifs_Dept[[#This Row],[Créneau TOT]]-Tableau_Effectifs_Dept[[#This Row],[Créneau J]],0),0)</f>
        <v>0</v>
      </c>
      <c r="Q1038" s="71">
        <f>ROUND(HOUR(Tableau_Effectifs_Dept[[#This Row],[Créneau J]])/12,1)</f>
        <v>0</v>
      </c>
      <c r="R1038" s="71"/>
    </row>
    <row r="1039" spans="1:18" hidden="1">
      <c r="A1039" s="47">
        <v>44761.791666666664</v>
      </c>
      <c r="B1039" s="47">
        <v>44762.291666666664</v>
      </c>
      <c r="C1039" t="s">
        <v>182</v>
      </c>
      <c r="D1039" t="s">
        <v>85</v>
      </c>
      <c r="E1039" t="s">
        <v>86</v>
      </c>
      <c r="F1039" t="s">
        <v>69</v>
      </c>
      <c r="G1039" t="s">
        <v>93</v>
      </c>
      <c r="H1039" t="s">
        <v>140</v>
      </c>
      <c r="I1039" t="s">
        <v>116</v>
      </c>
      <c r="J10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Garde£NUIT£VOL£BOURRON-MARLOTTE£19/07/2022</v>
      </c>
      <c r="K10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39">
        <f>ROUND(MOD(Tableau_Effectifs_Dept[[#This Row],[GardDteDebut]],1),5)</f>
        <v>0.79166999999999998</v>
      </c>
      <c r="M1039">
        <f>ROUND(MOD(Tableau_Effectifs_Dept[[#This Row],[GardDteFin]],1),5)</f>
        <v>0.29166999999999998</v>
      </c>
      <c r="N10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39" s="71">
        <f>MAX(IF(Tableau_Effectifs_Dept[[#This Row],[Créneau TOT]]&gt;0,Tableau_Effectifs_Dept[[#This Row],[Créneau TOT]]-Tableau_Effectifs_Dept[[#This Row],[Créneau J]],0),0)</f>
        <v>0</v>
      </c>
      <c r="Q1039" s="71">
        <f>ROUND(HOUR(Tableau_Effectifs_Dept[[#This Row],[Créneau J]])/12,1)</f>
        <v>0</v>
      </c>
      <c r="R1039" s="71"/>
    </row>
    <row r="1040" spans="1:18" hidden="1">
      <c r="A1040" s="47">
        <v>44761.791666666664</v>
      </c>
      <c r="B1040" s="47">
        <v>44762.291666666664</v>
      </c>
      <c r="C1040" t="s">
        <v>182</v>
      </c>
      <c r="D1040" t="s">
        <v>85</v>
      </c>
      <c r="E1040" t="s">
        <v>86</v>
      </c>
      <c r="F1040" t="s">
        <v>27</v>
      </c>
      <c r="G1040" t="s">
        <v>93</v>
      </c>
      <c r="H1040" t="s">
        <v>140</v>
      </c>
      <c r="I1040" t="s">
        <v>116</v>
      </c>
      <c r="J10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Garde£NUIT£VOL£BRAY-SUR-SEINE£19/07/2022</v>
      </c>
      <c r="K10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40">
        <f>ROUND(MOD(Tableau_Effectifs_Dept[[#This Row],[GardDteDebut]],1),5)</f>
        <v>0.79166999999999998</v>
      </c>
      <c r="M1040">
        <f>ROUND(MOD(Tableau_Effectifs_Dept[[#This Row],[GardDteFin]],1),5)</f>
        <v>0.29166999999999998</v>
      </c>
      <c r="N10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40" s="71">
        <f>MAX(IF(Tableau_Effectifs_Dept[[#This Row],[Créneau TOT]]&gt;0,Tableau_Effectifs_Dept[[#This Row],[Créneau TOT]]-Tableau_Effectifs_Dept[[#This Row],[Créneau J]],0),0)</f>
        <v>0</v>
      </c>
      <c r="Q1040" s="71">
        <f>ROUND(HOUR(Tableau_Effectifs_Dept[[#This Row],[Créneau J]])/12,1)</f>
        <v>0</v>
      </c>
      <c r="R1040" s="71"/>
    </row>
    <row r="1041" spans="1:18" hidden="1">
      <c r="A1041" s="47">
        <v>44761.791666666664</v>
      </c>
      <c r="B1041" s="47">
        <v>44762.291666666664</v>
      </c>
      <c r="C1041" t="s">
        <v>182</v>
      </c>
      <c r="D1041" t="s">
        <v>85</v>
      </c>
      <c r="E1041" t="s">
        <v>86</v>
      </c>
      <c r="F1041" t="s">
        <v>27</v>
      </c>
      <c r="G1041" t="s">
        <v>93</v>
      </c>
      <c r="H1041" t="s">
        <v>140</v>
      </c>
      <c r="I1041" t="s">
        <v>116</v>
      </c>
      <c r="J10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Garde£NUIT£VOL£BRAY-SUR-SEINE£19/07/2022</v>
      </c>
      <c r="K10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41">
        <f>ROUND(MOD(Tableau_Effectifs_Dept[[#This Row],[GardDteDebut]],1),5)</f>
        <v>0.79166999999999998</v>
      </c>
      <c r="M1041">
        <f>ROUND(MOD(Tableau_Effectifs_Dept[[#This Row],[GardDteFin]],1),5)</f>
        <v>0.29166999999999998</v>
      </c>
      <c r="N10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41" s="71">
        <f>MAX(IF(Tableau_Effectifs_Dept[[#This Row],[Créneau TOT]]&gt;0,Tableau_Effectifs_Dept[[#This Row],[Créneau TOT]]-Tableau_Effectifs_Dept[[#This Row],[Créneau J]],0),0)</f>
        <v>0</v>
      </c>
      <c r="Q1041" s="71">
        <f>ROUND(HOUR(Tableau_Effectifs_Dept[[#This Row],[Créneau J]])/12,1)</f>
        <v>0</v>
      </c>
      <c r="R1041" s="71"/>
    </row>
    <row r="1042" spans="1:18" hidden="1">
      <c r="A1042" s="47">
        <v>44761.791666666664</v>
      </c>
      <c r="B1042" s="47">
        <v>44762.291666666664</v>
      </c>
      <c r="C1042" t="s">
        <v>182</v>
      </c>
      <c r="D1042" t="s">
        <v>85</v>
      </c>
      <c r="E1042" t="s">
        <v>86</v>
      </c>
      <c r="F1042" t="s">
        <v>27</v>
      </c>
      <c r="G1042" t="s">
        <v>93</v>
      </c>
      <c r="H1042" t="s">
        <v>140</v>
      </c>
      <c r="I1042" t="s">
        <v>116</v>
      </c>
      <c r="J10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Garde£NUIT£VOL£BRAY-SUR-SEINE£19/07/2022</v>
      </c>
      <c r="K10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42">
        <f>ROUND(MOD(Tableau_Effectifs_Dept[[#This Row],[GardDteDebut]],1),5)</f>
        <v>0.79166999999999998</v>
      </c>
      <c r="M1042">
        <f>ROUND(MOD(Tableau_Effectifs_Dept[[#This Row],[GardDteFin]],1),5)</f>
        <v>0.29166999999999998</v>
      </c>
      <c r="N10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42" s="71">
        <f>MAX(IF(Tableau_Effectifs_Dept[[#This Row],[Créneau TOT]]&gt;0,Tableau_Effectifs_Dept[[#This Row],[Créneau TOT]]-Tableau_Effectifs_Dept[[#This Row],[Créneau J]],0),0)</f>
        <v>0</v>
      </c>
      <c r="Q1042" s="71">
        <f>ROUND(HOUR(Tableau_Effectifs_Dept[[#This Row],[Créneau J]])/12,1)</f>
        <v>0</v>
      </c>
      <c r="R1042" s="71"/>
    </row>
    <row r="1043" spans="1:18" hidden="1">
      <c r="A1043" s="47">
        <v>44761.791666666664</v>
      </c>
      <c r="B1043" s="47">
        <v>44762.291666666664</v>
      </c>
      <c r="C1043" t="s">
        <v>182</v>
      </c>
      <c r="D1043" t="s">
        <v>85</v>
      </c>
      <c r="E1043" t="s">
        <v>86</v>
      </c>
      <c r="F1043" t="s">
        <v>13</v>
      </c>
      <c r="G1043" t="s">
        <v>93</v>
      </c>
      <c r="H1043" t="s">
        <v>140</v>
      </c>
      <c r="I1043" t="s">
        <v>116</v>
      </c>
      <c r="J10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Garde£NUIT£VOL£BRIE-COMTE-ROBERT£19/07/2022</v>
      </c>
      <c r="K10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43">
        <f>ROUND(MOD(Tableau_Effectifs_Dept[[#This Row],[GardDteDebut]],1),5)</f>
        <v>0.79166999999999998</v>
      </c>
      <c r="M1043">
        <f>ROUND(MOD(Tableau_Effectifs_Dept[[#This Row],[GardDteFin]],1),5)</f>
        <v>0.29166999999999998</v>
      </c>
      <c r="N10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43" s="71">
        <f>MAX(IF(Tableau_Effectifs_Dept[[#This Row],[Créneau TOT]]&gt;0,Tableau_Effectifs_Dept[[#This Row],[Créneau TOT]]-Tableau_Effectifs_Dept[[#This Row],[Créneau J]],0),0)</f>
        <v>0</v>
      </c>
      <c r="Q1043" s="71">
        <f>ROUND(HOUR(Tableau_Effectifs_Dept[[#This Row],[Créneau J]])/12,1)</f>
        <v>0</v>
      </c>
      <c r="R1043" s="71"/>
    </row>
    <row r="1044" spans="1:18" hidden="1">
      <c r="A1044" s="47">
        <v>44761.791666666664</v>
      </c>
      <c r="B1044" s="47">
        <v>44762.291666666664</v>
      </c>
      <c r="C1044" t="s">
        <v>182</v>
      </c>
      <c r="D1044" t="s">
        <v>85</v>
      </c>
      <c r="E1044" t="s">
        <v>86</v>
      </c>
      <c r="F1044" t="s">
        <v>13</v>
      </c>
      <c r="G1044" t="s">
        <v>93</v>
      </c>
      <c r="H1044" t="s">
        <v>140</v>
      </c>
      <c r="I1044" t="s">
        <v>116</v>
      </c>
      <c r="J10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Garde£NUIT£VOL£BRIE-COMTE-ROBERT£19/07/2022</v>
      </c>
      <c r="K10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44">
        <f>ROUND(MOD(Tableau_Effectifs_Dept[[#This Row],[GardDteDebut]],1),5)</f>
        <v>0.79166999999999998</v>
      </c>
      <c r="M1044">
        <f>ROUND(MOD(Tableau_Effectifs_Dept[[#This Row],[GardDteFin]],1),5)</f>
        <v>0.29166999999999998</v>
      </c>
      <c r="N10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44" s="71">
        <f>MAX(IF(Tableau_Effectifs_Dept[[#This Row],[Créneau TOT]]&gt;0,Tableau_Effectifs_Dept[[#This Row],[Créneau TOT]]-Tableau_Effectifs_Dept[[#This Row],[Créneau J]],0),0)</f>
        <v>0</v>
      </c>
      <c r="Q1044" s="71">
        <f>ROUND(HOUR(Tableau_Effectifs_Dept[[#This Row],[Créneau J]])/12,1)</f>
        <v>0</v>
      </c>
      <c r="R1044" s="71"/>
    </row>
    <row r="1045" spans="1:18" hidden="1">
      <c r="A1045" s="47">
        <v>44761.791666666664</v>
      </c>
      <c r="B1045" s="47">
        <v>44762.291666666664</v>
      </c>
      <c r="C1045" t="s">
        <v>182</v>
      </c>
      <c r="D1045" t="s">
        <v>85</v>
      </c>
      <c r="E1045" t="s">
        <v>86</v>
      </c>
      <c r="F1045" t="s">
        <v>13</v>
      </c>
      <c r="G1045" t="s">
        <v>93</v>
      </c>
      <c r="H1045" t="s">
        <v>140</v>
      </c>
      <c r="I1045" t="s">
        <v>116</v>
      </c>
      <c r="J10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Garde£NUIT£VOL£BRIE-COMTE-ROBERT£19/07/2022</v>
      </c>
      <c r="K10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45">
        <f>ROUND(MOD(Tableau_Effectifs_Dept[[#This Row],[GardDteDebut]],1),5)</f>
        <v>0.79166999999999998</v>
      </c>
      <c r="M1045">
        <f>ROUND(MOD(Tableau_Effectifs_Dept[[#This Row],[GardDteFin]],1),5)</f>
        <v>0.29166999999999998</v>
      </c>
      <c r="N10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45" s="71">
        <f>MAX(IF(Tableau_Effectifs_Dept[[#This Row],[Créneau TOT]]&gt;0,Tableau_Effectifs_Dept[[#This Row],[Créneau TOT]]-Tableau_Effectifs_Dept[[#This Row],[Créneau J]],0),0)</f>
        <v>0</v>
      </c>
      <c r="Q1045" s="71">
        <f>ROUND(HOUR(Tableau_Effectifs_Dept[[#This Row],[Créneau J]])/12,1)</f>
        <v>0</v>
      </c>
      <c r="R1045" s="71"/>
    </row>
    <row r="1046" spans="1:18" hidden="1">
      <c r="A1046" s="47">
        <v>44761.791666666664</v>
      </c>
      <c r="B1046" s="47">
        <v>44762.291666666664</v>
      </c>
      <c r="C1046" t="s">
        <v>182</v>
      </c>
      <c r="D1046" t="s">
        <v>85</v>
      </c>
      <c r="E1046" t="s">
        <v>86</v>
      </c>
      <c r="F1046" t="s">
        <v>13</v>
      </c>
      <c r="G1046" t="s">
        <v>93</v>
      </c>
      <c r="H1046" t="s">
        <v>140</v>
      </c>
      <c r="I1046" t="s">
        <v>116</v>
      </c>
      <c r="J10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Garde£NUIT£VOL£BRIE-COMTE-ROBERT£19/07/2022</v>
      </c>
      <c r="K10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46">
        <f>ROUND(MOD(Tableau_Effectifs_Dept[[#This Row],[GardDteDebut]],1),5)</f>
        <v>0.79166999999999998</v>
      </c>
      <c r="M1046">
        <f>ROUND(MOD(Tableau_Effectifs_Dept[[#This Row],[GardDteFin]],1),5)</f>
        <v>0.29166999999999998</v>
      </c>
      <c r="N10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46" s="71">
        <f>MAX(IF(Tableau_Effectifs_Dept[[#This Row],[Créneau TOT]]&gt;0,Tableau_Effectifs_Dept[[#This Row],[Créneau TOT]]-Tableau_Effectifs_Dept[[#This Row],[Créneau J]],0),0)</f>
        <v>0</v>
      </c>
      <c r="Q1046" s="71">
        <f>ROUND(HOUR(Tableau_Effectifs_Dept[[#This Row],[Créneau J]])/12,1)</f>
        <v>0</v>
      </c>
      <c r="R1046" s="71"/>
    </row>
    <row r="1047" spans="1:18" hidden="1">
      <c r="A1047" s="47">
        <v>44761.791666666664</v>
      </c>
      <c r="B1047" s="47">
        <v>44762.291666666664</v>
      </c>
      <c r="C1047" t="s">
        <v>182</v>
      </c>
      <c r="D1047" t="s">
        <v>85</v>
      </c>
      <c r="E1047" t="s">
        <v>86</v>
      </c>
      <c r="F1047" t="s">
        <v>13</v>
      </c>
      <c r="G1047" t="s">
        <v>93</v>
      </c>
      <c r="H1047" t="s">
        <v>140</v>
      </c>
      <c r="I1047" t="s">
        <v>116</v>
      </c>
      <c r="J10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Garde£NUIT£VOL£BRIE-COMTE-ROBERT£19/07/2022</v>
      </c>
      <c r="K10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47">
        <f>ROUND(MOD(Tableau_Effectifs_Dept[[#This Row],[GardDteDebut]],1),5)</f>
        <v>0.79166999999999998</v>
      </c>
      <c r="M1047">
        <f>ROUND(MOD(Tableau_Effectifs_Dept[[#This Row],[GardDteFin]],1),5)</f>
        <v>0.29166999999999998</v>
      </c>
      <c r="N10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47" s="71">
        <f>MAX(IF(Tableau_Effectifs_Dept[[#This Row],[Créneau TOT]]&gt;0,Tableau_Effectifs_Dept[[#This Row],[Créneau TOT]]-Tableau_Effectifs_Dept[[#This Row],[Créneau J]],0),0)</f>
        <v>0</v>
      </c>
      <c r="Q1047" s="71">
        <f>ROUND(HOUR(Tableau_Effectifs_Dept[[#This Row],[Créneau J]])/12,1)</f>
        <v>0</v>
      </c>
      <c r="R1047" s="71"/>
    </row>
    <row r="1048" spans="1:18" hidden="1">
      <c r="A1048" s="47">
        <v>44761.791666666664</v>
      </c>
      <c r="B1048" s="47">
        <v>44762.291666666664</v>
      </c>
      <c r="C1048" t="s">
        <v>182</v>
      </c>
      <c r="D1048" t="s">
        <v>85</v>
      </c>
      <c r="E1048" t="s">
        <v>86</v>
      </c>
      <c r="F1048" t="s">
        <v>71</v>
      </c>
      <c r="G1048" t="s">
        <v>93</v>
      </c>
      <c r="H1048" t="s">
        <v>140</v>
      </c>
      <c r="I1048" t="s">
        <v>116</v>
      </c>
      <c r="J10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Garde£NUIT£VOL£CHAMPAGNE-SUR-SEINE£19/07/2022</v>
      </c>
      <c r="K10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48">
        <f>ROUND(MOD(Tableau_Effectifs_Dept[[#This Row],[GardDteDebut]],1),5)</f>
        <v>0.79166999999999998</v>
      </c>
      <c r="M1048">
        <f>ROUND(MOD(Tableau_Effectifs_Dept[[#This Row],[GardDteFin]],1),5)</f>
        <v>0.29166999999999998</v>
      </c>
      <c r="N10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48" s="71">
        <f>MAX(IF(Tableau_Effectifs_Dept[[#This Row],[Créneau TOT]]&gt;0,Tableau_Effectifs_Dept[[#This Row],[Créneau TOT]]-Tableau_Effectifs_Dept[[#This Row],[Créneau J]],0),0)</f>
        <v>0</v>
      </c>
      <c r="Q1048" s="71">
        <f>ROUND(HOUR(Tableau_Effectifs_Dept[[#This Row],[Créneau J]])/12,1)</f>
        <v>0</v>
      </c>
      <c r="R1048" s="71"/>
    </row>
    <row r="1049" spans="1:18" hidden="1">
      <c r="A1049" s="47">
        <v>44761.791666666664</v>
      </c>
      <c r="B1049" s="47">
        <v>44762.291666666664</v>
      </c>
      <c r="C1049" t="s">
        <v>182</v>
      </c>
      <c r="D1049" t="s">
        <v>85</v>
      </c>
      <c r="E1049" t="s">
        <v>86</v>
      </c>
      <c r="F1049" t="s">
        <v>71</v>
      </c>
      <c r="G1049" t="s">
        <v>93</v>
      </c>
      <c r="H1049" t="s">
        <v>140</v>
      </c>
      <c r="I1049" t="s">
        <v>116</v>
      </c>
      <c r="J10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Garde£NUIT£VOL£CHAMPAGNE-SUR-SEINE£19/07/2022</v>
      </c>
      <c r="K10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49">
        <f>ROUND(MOD(Tableau_Effectifs_Dept[[#This Row],[GardDteDebut]],1),5)</f>
        <v>0.79166999999999998</v>
      </c>
      <c r="M1049">
        <f>ROUND(MOD(Tableau_Effectifs_Dept[[#This Row],[GardDteFin]],1),5)</f>
        <v>0.29166999999999998</v>
      </c>
      <c r="N10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49" s="71">
        <f>MAX(IF(Tableau_Effectifs_Dept[[#This Row],[Créneau TOT]]&gt;0,Tableau_Effectifs_Dept[[#This Row],[Créneau TOT]]-Tableau_Effectifs_Dept[[#This Row],[Créneau J]],0),0)</f>
        <v>0</v>
      </c>
      <c r="Q1049" s="71">
        <f>ROUND(HOUR(Tableau_Effectifs_Dept[[#This Row],[Créneau J]])/12,1)</f>
        <v>0</v>
      </c>
      <c r="R1049" s="71"/>
    </row>
    <row r="1050" spans="1:18" hidden="1">
      <c r="A1050" s="47">
        <v>44761.791666666664</v>
      </c>
      <c r="B1050" s="47">
        <v>44762.291666666664</v>
      </c>
      <c r="C1050" t="s">
        <v>182</v>
      </c>
      <c r="D1050" t="s">
        <v>85</v>
      </c>
      <c r="E1050" t="s">
        <v>86</v>
      </c>
      <c r="F1050" t="s">
        <v>58</v>
      </c>
      <c r="G1050" t="s">
        <v>118</v>
      </c>
      <c r="H1050" t="s">
        <v>141</v>
      </c>
      <c r="I1050" t="s">
        <v>116</v>
      </c>
      <c r="J10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Ast_logé£NUIT£PRO£CHELLES£19/07/2022</v>
      </c>
      <c r="K10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050">
        <f>ROUND(MOD(Tableau_Effectifs_Dept[[#This Row],[GardDteDebut]],1),5)</f>
        <v>0.79166999999999998</v>
      </c>
      <c r="M1050">
        <f>ROUND(MOD(Tableau_Effectifs_Dept[[#This Row],[GardDteFin]],1),5)</f>
        <v>0.29166999999999998</v>
      </c>
      <c r="N10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50" s="71">
        <f>MAX(IF(Tableau_Effectifs_Dept[[#This Row],[Créneau TOT]]&gt;0,Tableau_Effectifs_Dept[[#This Row],[Créneau TOT]]-Tableau_Effectifs_Dept[[#This Row],[Créneau J]],0),0)</f>
        <v>0</v>
      </c>
      <c r="Q1050" s="71">
        <f>ROUND(HOUR(Tableau_Effectifs_Dept[[#This Row],[Créneau J]])/12,1)</f>
        <v>0</v>
      </c>
      <c r="R1050" s="71"/>
    </row>
    <row r="1051" spans="1:18" hidden="1">
      <c r="A1051" s="47">
        <v>44761.791666666664</v>
      </c>
      <c r="B1051" s="47">
        <v>44762.291666666664</v>
      </c>
      <c r="C1051" t="s">
        <v>182</v>
      </c>
      <c r="D1051" t="s">
        <v>85</v>
      </c>
      <c r="E1051" t="s">
        <v>86</v>
      </c>
      <c r="F1051" t="s">
        <v>58</v>
      </c>
      <c r="G1051" t="s">
        <v>93</v>
      </c>
      <c r="H1051" t="s">
        <v>140</v>
      </c>
      <c r="I1051" t="s">
        <v>116</v>
      </c>
      <c r="J10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Garde£NUIT£VOL£CHELLES£19/07/2022</v>
      </c>
      <c r="K10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51">
        <f>ROUND(MOD(Tableau_Effectifs_Dept[[#This Row],[GardDteDebut]],1),5)</f>
        <v>0.79166999999999998</v>
      </c>
      <c r="M1051">
        <f>ROUND(MOD(Tableau_Effectifs_Dept[[#This Row],[GardDteFin]],1),5)</f>
        <v>0.29166999999999998</v>
      </c>
      <c r="N10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51" s="71">
        <f>MAX(IF(Tableau_Effectifs_Dept[[#This Row],[Créneau TOT]]&gt;0,Tableau_Effectifs_Dept[[#This Row],[Créneau TOT]]-Tableau_Effectifs_Dept[[#This Row],[Créneau J]],0),0)</f>
        <v>0</v>
      </c>
      <c r="Q1051" s="71">
        <f>ROUND(HOUR(Tableau_Effectifs_Dept[[#This Row],[Créneau J]])/12,1)</f>
        <v>0</v>
      </c>
      <c r="R1051" s="71"/>
    </row>
    <row r="1052" spans="1:18" hidden="1">
      <c r="A1052" s="47">
        <v>44761.791666666664</v>
      </c>
      <c r="B1052" s="47">
        <v>44762.291666666664</v>
      </c>
      <c r="C1052" t="s">
        <v>182</v>
      </c>
      <c r="D1052" t="s">
        <v>85</v>
      </c>
      <c r="E1052" t="s">
        <v>86</v>
      </c>
      <c r="F1052" t="s">
        <v>58</v>
      </c>
      <c r="G1052" t="s">
        <v>118</v>
      </c>
      <c r="H1052" t="s">
        <v>141</v>
      </c>
      <c r="I1052" t="s">
        <v>116</v>
      </c>
      <c r="J10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Ast_logé£NUIT£PRO£CHELLES£19/07/2022</v>
      </c>
      <c r="K10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052">
        <f>ROUND(MOD(Tableau_Effectifs_Dept[[#This Row],[GardDteDebut]],1),5)</f>
        <v>0.79166999999999998</v>
      </c>
      <c r="M1052">
        <f>ROUND(MOD(Tableau_Effectifs_Dept[[#This Row],[GardDteFin]],1),5)</f>
        <v>0.29166999999999998</v>
      </c>
      <c r="N10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52" s="71">
        <f>MAX(IF(Tableau_Effectifs_Dept[[#This Row],[Créneau TOT]]&gt;0,Tableau_Effectifs_Dept[[#This Row],[Créneau TOT]]-Tableau_Effectifs_Dept[[#This Row],[Créneau J]],0),0)</f>
        <v>0</v>
      </c>
      <c r="Q1052" s="71">
        <f>ROUND(HOUR(Tableau_Effectifs_Dept[[#This Row],[Créneau J]])/12,1)</f>
        <v>0</v>
      </c>
      <c r="R1052" s="71"/>
    </row>
    <row r="1053" spans="1:18" hidden="1">
      <c r="A1053" s="47">
        <v>44761.791666666664</v>
      </c>
      <c r="B1053" s="47">
        <v>44762.291666666664</v>
      </c>
      <c r="C1053" t="s">
        <v>182</v>
      </c>
      <c r="D1053" t="s">
        <v>85</v>
      </c>
      <c r="E1053" t="s">
        <v>86</v>
      </c>
      <c r="F1053" t="s">
        <v>58</v>
      </c>
      <c r="G1053" t="s">
        <v>93</v>
      </c>
      <c r="H1053" t="s">
        <v>140</v>
      </c>
      <c r="I1053" t="s">
        <v>116</v>
      </c>
      <c r="J10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Garde£NUIT£VOL£CHELLES£19/07/2022</v>
      </c>
      <c r="K10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53">
        <f>ROUND(MOD(Tableau_Effectifs_Dept[[#This Row],[GardDteDebut]],1),5)</f>
        <v>0.79166999999999998</v>
      </c>
      <c r="M1053">
        <f>ROUND(MOD(Tableau_Effectifs_Dept[[#This Row],[GardDteFin]],1),5)</f>
        <v>0.29166999999999998</v>
      </c>
      <c r="N10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53" s="71">
        <f>MAX(IF(Tableau_Effectifs_Dept[[#This Row],[Créneau TOT]]&gt;0,Tableau_Effectifs_Dept[[#This Row],[Créneau TOT]]-Tableau_Effectifs_Dept[[#This Row],[Créneau J]],0),0)</f>
        <v>0</v>
      </c>
      <c r="Q1053" s="71">
        <f>ROUND(HOUR(Tableau_Effectifs_Dept[[#This Row],[Créneau J]])/12,1)</f>
        <v>0</v>
      </c>
      <c r="R1053" s="71"/>
    </row>
    <row r="1054" spans="1:18" hidden="1">
      <c r="A1054" s="47">
        <v>44761.791666666664</v>
      </c>
      <c r="B1054" s="47">
        <v>44762.291666666664</v>
      </c>
      <c r="C1054" t="s">
        <v>182</v>
      </c>
      <c r="D1054" t="s">
        <v>85</v>
      </c>
      <c r="E1054" t="s">
        <v>86</v>
      </c>
      <c r="F1054" t="s">
        <v>58</v>
      </c>
      <c r="G1054" t="s">
        <v>93</v>
      </c>
      <c r="H1054" t="s">
        <v>140</v>
      </c>
      <c r="I1054" t="s">
        <v>116</v>
      </c>
      <c r="J10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Garde£NUIT£VOL£CHELLES£19/07/2022</v>
      </c>
      <c r="K10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54">
        <f>ROUND(MOD(Tableau_Effectifs_Dept[[#This Row],[GardDteDebut]],1),5)</f>
        <v>0.79166999999999998</v>
      </c>
      <c r="M1054">
        <f>ROUND(MOD(Tableau_Effectifs_Dept[[#This Row],[GardDteFin]],1),5)</f>
        <v>0.29166999999999998</v>
      </c>
      <c r="N10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54" s="71">
        <f>MAX(IF(Tableau_Effectifs_Dept[[#This Row],[Créneau TOT]]&gt;0,Tableau_Effectifs_Dept[[#This Row],[Créneau TOT]]-Tableau_Effectifs_Dept[[#This Row],[Créneau J]],0),0)</f>
        <v>0</v>
      </c>
      <c r="Q1054" s="71">
        <f>ROUND(HOUR(Tableau_Effectifs_Dept[[#This Row],[Créneau J]])/12,1)</f>
        <v>0</v>
      </c>
      <c r="R1054" s="71"/>
    </row>
    <row r="1055" spans="1:18" hidden="1">
      <c r="A1055" s="47">
        <v>44761.791666666664</v>
      </c>
      <c r="B1055" s="47">
        <v>44762.291666666664</v>
      </c>
      <c r="C1055" t="s">
        <v>182</v>
      </c>
      <c r="D1055" t="s">
        <v>85</v>
      </c>
      <c r="E1055" t="s">
        <v>86</v>
      </c>
      <c r="F1055" t="s">
        <v>55</v>
      </c>
      <c r="G1055" t="s">
        <v>93</v>
      </c>
      <c r="H1055" t="s">
        <v>140</v>
      </c>
      <c r="I1055" t="s">
        <v>116</v>
      </c>
      <c r="J10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Garde£NUIT£VOL£CHESSY£19/07/2022</v>
      </c>
      <c r="K10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55" s="71">
        <f>ROUND(MOD(Tableau_Effectifs_Dept[[#This Row],[GardDteDebut]],1),5)</f>
        <v>0.79166999999999998</v>
      </c>
      <c r="M1055" s="71">
        <f>ROUND(MOD(Tableau_Effectifs_Dept[[#This Row],[GardDteFin]],1),5)</f>
        <v>0.29166999999999998</v>
      </c>
      <c r="N10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55" s="71">
        <f>MAX(IF(Tableau_Effectifs_Dept[[#This Row],[Créneau TOT]]&gt;0,Tableau_Effectifs_Dept[[#This Row],[Créneau TOT]]-Tableau_Effectifs_Dept[[#This Row],[Créneau J]],0),0)</f>
        <v>0</v>
      </c>
      <c r="Q1055" s="71">
        <f>ROUND(HOUR(Tableau_Effectifs_Dept[[#This Row],[Créneau J]])/12,1)</f>
        <v>0</v>
      </c>
      <c r="R1055" s="71"/>
    </row>
    <row r="1056" spans="1:18" hidden="1">
      <c r="A1056" s="47">
        <v>44761.791666666664</v>
      </c>
      <c r="B1056" s="47">
        <v>44762.291666666664</v>
      </c>
      <c r="C1056" t="s">
        <v>182</v>
      </c>
      <c r="D1056" t="s">
        <v>85</v>
      </c>
      <c r="E1056" t="s">
        <v>86</v>
      </c>
      <c r="F1056" t="s">
        <v>55</v>
      </c>
      <c r="G1056" t="s">
        <v>118</v>
      </c>
      <c r="H1056" t="s">
        <v>141</v>
      </c>
      <c r="I1056" t="s">
        <v>116</v>
      </c>
      <c r="J10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Ast_logé£NUIT£PRO£CHESSY£19/07/2022</v>
      </c>
      <c r="K10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056">
        <f>ROUND(MOD(Tableau_Effectifs_Dept[[#This Row],[GardDteDebut]],1),5)</f>
        <v>0.79166999999999998</v>
      </c>
      <c r="M1056">
        <f>ROUND(MOD(Tableau_Effectifs_Dept[[#This Row],[GardDteFin]],1),5)</f>
        <v>0.29166999999999998</v>
      </c>
      <c r="N10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56" s="71">
        <f>MAX(IF(Tableau_Effectifs_Dept[[#This Row],[Créneau TOT]]&gt;0,Tableau_Effectifs_Dept[[#This Row],[Créneau TOT]]-Tableau_Effectifs_Dept[[#This Row],[Créneau J]],0),0)</f>
        <v>0</v>
      </c>
      <c r="Q1056" s="72">
        <f>ROUND(HOUR(Tableau_Effectifs_Dept[[#This Row],[Créneau J]])/12,1)</f>
        <v>0</v>
      </c>
      <c r="R1056" s="72">
        <f>ROUND(HOUR(Tableau_Effectifs_Dept[[#This Row],[Créneau N]])/12,1)</f>
        <v>0</v>
      </c>
    </row>
    <row r="1057" spans="1:18" hidden="1">
      <c r="A1057" s="47">
        <v>44761.791666666664</v>
      </c>
      <c r="B1057" s="47">
        <v>44762.291666666664</v>
      </c>
      <c r="C1057" t="s">
        <v>182</v>
      </c>
      <c r="D1057" t="s">
        <v>85</v>
      </c>
      <c r="E1057" t="s">
        <v>86</v>
      </c>
      <c r="F1057" t="s">
        <v>60</v>
      </c>
      <c r="G1057" t="s">
        <v>93</v>
      </c>
      <c r="H1057" t="s">
        <v>140</v>
      </c>
      <c r="I1057" t="s">
        <v>116</v>
      </c>
      <c r="J10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Garde£NUIT£VOL£CLAYE-SOUILLY£19/07/2022</v>
      </c>
      <c r="K10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57">
        <f>ROUND(MOD(Tableau_Effectifs_Dept[[#This Row],[GardDteDebut]],1),5)</f>
        <v>0.79166999999999998</v>
      </c>
      <c r="M1057">
        <f>ROUND(MOD(Tableau_Effectifs_Dept[[#This Row],[GardDteFin]],1),5)</f>
        <v>0.29166999999999998</v>
      </c>
      <c r="N10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57" s="71">
        <f>MAX(IF(Tableau_Effectifs_Dept[[#This Row],[Créneau TOT]]&gt;0,Tableau_Effectifs_Dept[[#This Row],[Créneau TOT]]-Tableau_Effectifs_Dept[[#This Row],[Créneau J]],0),0)</f>
        <v>0</v>
      </c>
      <c r="Q1057" s="71">
        <f>ROUND(HOUR(Tableau_Effectifs_Dept[[#This Row],[Créneau J]])/12,1)</f>
        <v>0</v>
      </c>
      <c r="R1057" s="71"/>
    </row>
    <row r="1058" spans="1:18" hidden="1">
      <c r="A1058" s="47">
        <v>44761.791666666664</v>
      </c>
      <c r="B1058" s="47">
        <v>44762.291666666664</v>
      </c>
      <c r="C1058" t="s">
        <v>182</v>
      </c>
      <c r="D1058" t="s">
        <v>85</v>
      </c>
      <c r="E1058" t="s">
        <v>86</v>
      </c>
      <c r="F1058" t="s">
        <v>60</v>
      </c>
      <c r="G1058" t="s">
        <v>93</v>
      </c>
      <c r="H1058" t="s">
        <v>140</v>
      </c>
      <c r="I1058" t="s">
        <v>116</v>
      </c>
      <c r="J10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Garde£NUIT£VOL£CLAYE-SOUILLY£19/07/2022</v>
      </c>
      <c r="K10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58">
        <f>ROUND(MOD(Tableau_Effectifs_Dept[[#This Row],[GardDteDebut]],1),5)</f>
        <v>0.79166999999999998</v>
      </c>
      <c r="M1058">
        <f>ROUND(MOD(Tableau_Effectifs_Dept[[#This Row],[GardDteFin]],1),5)</f>
        <v>0.29166999999999998</v>
      </c>
      <c r="N10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58" s="71">
        <f>MAX(IF(Tableau_Effectifs_Dept[[#This Row],[Créneau TOT]]&gt;0,Tableau_Effectifs_Dept[[#This Row],[Créneau TOT]]-Tableau_Effectifs_Dept[[#This Row],[Créneau J]],0),0)</f>
        <v>0</v>
      </c>
      <c r="Q1058" s="71">
        <f>ROUND(HOUR(Tableau_Effectifs_Dept[[#This Row],[Créneau J]])/12,1)</f>
        <v>0</v>
      </c>
      <c r="R1058" s="71"/>
    </row>
    <row r="1059" spans="1:18">
      <c r="A1059" s="47">
        <v>44761.791666666664</v>
      </c>
      <c r="B1059" s="47">
        <v>44762.229166666664</v>
      </c>
      <c r="C1059" t="s">
        <v>182</v>
      </c>
      <c r="D1059" t="s">
        <v>85</v>
      </c>
      <c r="E1059" t="s">
        <v>104</v>
      </c>
      <c r="F1059" t="s">
        <v>60</v>
      </c>
      <c r="G1059" t="s">
        <v>93</v>
      </c>
      <c r="H1059" t="s">
        <v>140</v>
      </c>
      <c r="I1059" t="s">
        <v>94</v>
      </c>
      <c r="J10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Garde£CRENEAU£VOL£CLAYE-SOUILLY£19/07/2022</v>
      </c>
      <c r="K10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59" s="71">
        <f>ROUND(MOD(Tableau_Effectifs_Dept[[#This Row],[GardDteDebut]],1),5)</f>
        <v>0.79166999999999998</v>
      </c>
      <c r="M1059" s="71">
        <f>ROUND(MOD(Tableau_Effectifs_Dept[[#This Row],[GardDteFin]],1),5)</f>
        <v>0.22917000000000001</v>
      </c>
      <c r="N1059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10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59" s="71">
        <f>MAX(IF(Tableau_Effectifs_Dept[[#This Row],[Créneau TOT]]&gt;0,Tableau_Effectifs_Dept[[#This Row],[Créneau TOT]]-Tableau_Effectifs_Dept[[#This Row],[Créneau J]],0),0)</f>
        <v>0.4375</v>
      </c>
      <c r="Q1059" s="72">
        <f>ROUND(HOUR(Tableau_Effectifs_Dept[[#This Row],[Créneau J]])/12,1)</f>
        <v>0</v>
      </c>
      <c r="R1059" s="72">
        <f>ROUND(HOUR(Tableau_Effectifs_Dept[[#This Row],[Créneau N]])/12,1)</f>
        <v>0.8</v>
      </c>
    </row>
    <row r="1060" spans="1:18" hidden="1">
      <c r="A1060" s="47">
        <v>44761.791666666664</v>
      </c>
      <c r="B1060" s="47">
        <v>44762.291666666664</v>
      </c>
      <c r="C1060" t="s">
        <v>182</v>
      </c>
      <c r="D1060" t="s">
        <v>85</v>
      </c>
      <c r="E1060" t="s">
        <v>86</v>
      </c>
      <c r="F1060" t="s">
        <v>60</v>
      </c>
      <c r="G1060" t="s">
        <v>93</v>
      </c>
      <c r="H1060" t="s">
        <v>140</v>
      </c>
      <c r="I1060" t="s">
        <v>116</v>
      </c>
      <c r="J10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Garde£NUIT£VOL£CLAYE-SOUILLY£19/07/2022</v>
      </c>
      <c r="K10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60">
        <f>ROUND(MOD(Tableau_Effectifs_Dept[[#This Row],[GardDteDebut]],1),5)</f>
        <v>0.79166999999999998</v>
      </c>
      <c r="M1060">
        <f>ROUND(MOD(Tableau_Effectifs_Dept[[#This Row],[GardDteFin]],1),5)</f>
        <v>0.29166999999999998</v>
      </c>
      <c r="N10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60" s="71">
        <f>MAX(IF(Tableau_Effectifs_Dept[[#This Row],[Créneau TOT]]&gt;0,Tableau_Effectifs_Dept[[#This Row],[Créneau TOT]]-Tableau_Effectifs_Dept[[#This Row],[Créneau J]],0),0)</f>
        <v>0</v>
      </c>
      <c r="Q1060" s="71">
        <f>ROUND(HOUR(Tableau_Effectifs_Dept[[#This Row],[Créneau J]])/12,1)</f>
        <v>0</v>
      </c>
      <c r="R1060" s="71"/>
    </row>
    <row r="1061" spans="1:18" hidden="1">
      <c r="A1061" s="47">
        <v>44761.791666666664</v>
      </c>
      <c r="B1061" s="47">
        <v>44762.291666666664</v>
      </c>
      <c r="C1061" t="s">
        <v>182</v>
      </c>
      <c r="D1061" t="s">
        <v>85</v>
      </c>
      <c r="E1061" t="s">
        <v>86</v>
      </c>
      <c r="F1061" t="s">
        <v>60</v>
      </c>
      <c r="G1061" t="s">
        <v>93</v>
      </c>
      <c r="H1061" t="s">
        <v>140</v>
      </c>
      <c r="I1061" t="s">
        <v>116</v>
      </c>
      <c r="J10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Garde£NUIT£VOL£CLAYE-SOUILLY£19/07/2022</v>
      </c>
      <c r="K10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61">
        <f>ROUND(MOD(Tableau_Effectifs_Dept[[#This Row],[GardDteDebut]],1),5)</f>
        <v>0.79166999999999998</v>
      </c>
      <c r="M1061">
        <f>ROUND(MOD(Tableau_Effectifs_Dept[[#This Row],[GardDteFin]],1),5)</f>
        <v>0.29166999999999998</v>
      </c>
      <c r="N10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61" s="71">
        <f>MAX(IF(Tableau_Effectifs_Dept[[#This Row],[Créneau TOT]]&gt;0,Tableau_Effectifs_Dept[[#This Row],[Créneau TOT]]-Tableau_Effectifs_Dept[[#This Row],[Créneau J]],0),0)</f>
        <v>0</v>
      </c>
      <c r="Q1061" s="71">
        <f>ROUND(HOUR(Tableau_Effectifs_Dept[[#This Row],[Créneau J]])/12,1)</f>
        <v>0</v>
      </c>
      <c r="R1061" s="71"/>
    </row>
    <row r="1062" spans="1:18" hidden="1">
      <c r="A1062" s="47">
        <v>44761.791666666664</v>
      </c>
      <c r="B1062" s="47">
        <v>44762.291666666664</v>
      </c>
      <c r="C1062" t="s">
        <v>182</v>
      </c>
      <c r="D1062" t="s">
        <v>85</v>
      </c>
      <c r="E1062" t="s">
        <v>86</v>
      </c>
      <c r="F1062" t="s">
        <v>43</v>
      </c>
      <c r="G1062" t="s">
        <v>93</v>
      </c>
      <c r="H1062" t="s">
        <v>140</v>
      </c>
      <c r="I1062" t="s">
        <v>116</v>
      </c>
      <c r="J10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Garde£NUIT£VOL£COULOMMIERS£19/07/2022</v>
      </c>
      <c r="K10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62" s="71">
        <f>ROUND(MOD(Tableau_Effectifs_Dept[[#This Row],[GardDteDebut]],1),5)</f>
        <v>0.79166999999999998</v>
      </c>
      <c r="M1062" s="71">
        <f>ROUND(MOD(Tableau_Effectifs_Dept[[#This Row],[GardDteFin]],1),5)</f>
        <v>0.29166999999999998</v>
      </c>
      <c r="N10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62" s="71">
        <f>MAX(IF(Tableau_Effectifs_Dept[[#This Row],[Créneau TOT]]&gt;0,Tableau_Effectifs_Dept[[#This Row],[Créneau TOT]]-Tableau_Effectifs_Dept[[#This Row],[Créneau J]],0),0)</f>
        <v>0</v>
      </c>
      <c r="Q1062" s="71">
        <f>ROUND(HOUR(Tableau_Effectifs_Dept[[#This Row],[Créneau J]])/12,1)</f>
        <v>0</v>
      </c>
      <c r="R1062" s="71"/>
    </row>
    <row r="1063" spans="1:18" hidden="1">
      <c r="A1063" s="47">
        <v>44761.791666666664</v>
      </c>
      <c r="B1063" s="47">
        <v>44762.291666666664</v>
      </c>
      <c r="C1063" t="s">
        <v>182</v>
      </c>
      <c r="D1063" t="s">
        <v>85</v>
      </c>
      <c r="E1063" t="s">
        <v>86</v>
      </c>
      <c r="F1063" t="s">
        <v>43</v>
      </c>
      <c r="G1063" t="s">
        <v>93</v>
      </c>
      <c r="H1063" t="s">
        <v>140</v>
      </c>
      <c r="I1063" t="s">
        <v>116</v>
      </c>
      <c r="J10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Garde£NUIT£VOL£COULOMMIERS£19/07/2022</v>
      </c>
      <c r="K10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63">
        <f>ROUND(MOD(Tableau_Effectifs_Dept[[#This Row],[GardDteDebut]],1),5)</f>
        <v>0.79166999999999998</v>
      </c>
      <c r="M1063">
        <f>ROUND(MOD(Tableau_Effectifs_Dept[[#This Row],[GardDteFin]],1),5)</f>
        <v>0.29166999999999998</v>
      </c>
      <c r="N10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63" s="71">
        <f>MAX(IF(Tableau_Effectifs_Dept[[#This Row],[Créneau TOT]]&gt;0,Tableau_Effectifs_Dept[[#This Row],[Créneau TOT]]-Tableau_Effectifs_Dept[[#This Row],[Créneau J]],0),0)</f>
        <v>0</v>
      </c>
      <c r="Q1063" s="72">
        <f>ROUND(HOUR(Tableau_Effectifs_Dept[[#This Row],[Créneau J]])/12,1)</f>
        <v>0</v>
      </c>
      <c r="R1063" s="72">
        <f>ROUND(HOUR(Tableau_Effectifs_Dept[[#This Row],[Créneau N]])/12,1)</f>
        <v>0</v>
      </c>
    </row>
    <row r="1064" spans="1:18" hidden="1">
      <c r="A1064" s="47">
        <v>44761.791666666664</v>
      </c>
      <c r="B1064" s="47">
        <v>44762.291666666664</v>
      </c>
      <c r="C1064" t="s">
        <v>182</v>
      </c>
      <c r="D1064" t="s">
        <v>85</v>
      </c>
      <c r="E1064" t="s">
        <v>86</v>
      </c>
      <c r="F1064" t="s">
        <v>43</v>
      </c>
      <c r="G1064" t="s">
        <v>93</v>
      </c>
      <c r="H1064" t="s">
        <v>140</v>
      </c>
      <c r="I1064" t="s">
        <v>116</v>
      </c>
      <c r="J10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Garde£NUIT£VOL£COULOMMIERS£19/07/2022</v>
      </c>
      <c r="K10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64">
        <f>ROUND(MOD(Tableau_Effectifs_Dept[[#This Row],[GardDteDebut]],1),5)</f>
        <v>0.79166999999999998</v>
      </c>
      <c r="M1064">
        <f>ROUND(MOD(Tableau_Effectifs_Dept[[#This Row],[GardDteFin]],1),5)</f>
        <v>0.29166999999999998</v>
      </c>
      <c r="N10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64" s="71">
        <f>MAX(IF(Tableau_Effectifs_Dept[[#This Row],[Créneau TOT]]&gt;0,Tableau_Effectifs_Dept[[#This Row],[Créneau TOT]]-Tableau_Effectifs_Dept[[#This Row],[Créneau J]],0),0)</f>
        <v>0</v>
      </c>
      <c r="Q1064" s="71">
        <f>ROUND(HOUR(Tableau_Effectifs_Dept[[#This Row],[Créneau J]])/12,1)</f>
        <v>0</v>
      </c>
      <c r="R1064" s="71"/>
    </row>
    <row r="1065" spans="1:18" hidden="1">
      <c r="A1065" s="47">
        <v>44761.791666666664</v>
      </c>
      <c r="B1065" s="47">
        <v>44762.291666666664</v>
      </c>
      <c r="C1065" t="s">
        <v>182</v>
      </c>
      <c r="D1065" t="s">
        <v>85</v>
      </c>
      <c r="E1065" t="s">
        <v>86</v>
      </c>
      <c r="F1065" t="s">
        <v>43</v>
      </c>
      <c r="G1065" t="s">
        <v>93</v>
      </c>
      <c r="H1065" t="s">
        <v>140</v>
      </c>
      <c r="I1065" t="s">
        <v>116</v>
      </c>
      <c r="J10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Garde£NUIT£VOL£COULOMMIERS£19/07/2022</v>
      </c>
      <c r="K10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65">
        <f>ROUND(MOD(Tableau_Effectifs_Dept[[#This Row],[GardDteDebut]],1),5)</f>
        <v>0.79166999999999998</v>
      </c>
      <c r="M1065">
        <f>ROUND(MOD(Tableau_Effectifs_Dept[[#This Row],[GardDteFin]],1),5)</f>
        <v>0.29166999999999998</v>
      </c>
      <c r="N10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65" s="71">
        <f>MAX(IF(Tableau_Effectifs_Dept[[#This Row],[Créneau TOT]]&gt;0,Tableau_Effectifs_Dept[[#This Row],[Créneau TOT]]-Tableau_Effectifs_Dept[[#This Row],[Créneau J]],0),0)</f>
        <v>0</v>
      </c>
      <c r="Q1065" s="71">
        <f>ROUND(HOUR(Tableau_Effectifs_Dept[[#This Row],[Créneau J]])/12,1)</f>
        <v>0</v>
      </c>
      <c r="R1065" s="71"/>
    </row>
    <row r="1066" spans="1:18">
      <c r="A1066" s="47">
        <v>44761.791666666664</v>
      </c>
      <c r="B1066" s="47">
        <v>44762.25</v>
      </c>
      <c r="C1066" t="s">
        <v>182</v>
      </c>
      <c r="D1066" t="s">
        <v>85</v>
      </c>
      <c r="E1066" t="s">
        <v>92</v>
      </c>
      <c r="F1066" t="s">
        <v>44</v>
      </c>
      <c r="G1066" t="s">
        <v>93</v>
      </c>
      <c r="H1066" t="s">
        <v>140</v>
      </c>
      <c r="I1066" t="s">
        <v>94</v>
      </c>
      <c r="J10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Garde£CRENEAU£VOL£CRECY-LA-CHAPELLE£19/07/2022</v>
      </c>
      <c r="K10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66" s="71">
        <f>ROUND(MOD(Tableau_Effectifs_Dept[[#This Row],[GardDteDebut]],1),5)</f>
        <v>0.79166999999999998</v>
      </c>
      <c r="M1066" s="71">
        <f>ROUND(MOD(Tableau_Effectifs_Dept[[#This Row],[GardDteFin]],1),5)</f>
        <v>0.25</v>
      </c>
      <c r="N1066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0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66" s="71">
        <f>MAX(IF(Tableau_Effectifs_Dept[[#This Row],[Créneau TOT]]&gt;0,Tableau_Effectifs_Dept[[#This Row],[Créneau TOT]]-Tableau_Effectifs_Dept[[#This Row],[Créneau J]],0),0)</f>
        <v>0.45833333333575865</v>
      </c>
      <c r="Q1066" s="72">
        <f>ROUND(HOUR(Tableau_Effectifs_Dept[[#This Row],[Créneau J]])/12,1)</f>
        <v>0</v>
      </c>
      <c r="R1066" s="72">
        <f>ROUND(HOUR(Tableau_Effectifs_Dept[[#This Row],[Créneau N]])/12,1)</f>
        <v>0.9</v>
      </c>
    </row>
    <row r="1067" spans="1:18" hidden="1">
      <c r="A1067" s="47">
        <v>44761.791666666664</v>
      </c>
      <c r="B1067" s="47">
        <v>44762.291666666664</v>
      </c>
      <c r="C1067" t="s">
        <v>182</v>
      </c>
      <c r="D1067" t="s">
        <v>85</v>
      </c>
      <c r="E1067" t="s">
        <v>86</v>
      </c>
      <c r="F1067" t="s">
        <v>44</v>
      </c>
      <c r="G1067" t="s">
        <v>93</v>
      </c>
      <c r="H1067" t="s">
        <v>140</v>
      </c>
      <c r="I1067" t="s">
        <v>116</v>
      </c>
      <c r="J10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Garde£NUIT£VOL£CRECY-LA-CHAPELLE£19/07/2022</v>
      </c>
      <c r="K10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67">
        <f>ROUND(MOD(Tableau_Effectifs_Dept[[#This Row],[GardDteDebut]],1),5)</f>
        <v>0.79166999999999998</v>
      </c>
      <c r="M1067">
        <f>ROUND(MOD(Tableau_Effectifs_Dept[[#This Row],[GardDteFin]],1),5)</f>
        <v>0.29166999999999998</v>
      </c>
      <c r="N10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67" s="71">
        <f>MAX(IF(Tableau_Effectifs_Dept[[#This Row],[Créneau TOT]]&gt;0,Tableau_Effectifs_Dept[[#This Row],[Créneau TOT]]-Tableau_Effectifs_Dept[[#This Row],[Créneau J]],0),0)</f>
        <v>0</v>
      </c>
      <c r="Q1067" s="71">
        <f>ROUND(HOUR(Tableau_Effectifs_Dept[[#This Row],[Créneau J]])/12,1)</f>
        <v>0</v>
      </c>
      <c r="R1067" s="71"/>
    </row>
    <row r="1068" spans="1:18" hidden="1">
      <c r="A1068" s="47">
        <v>44761.791666666664</v>
      </c>
      <c r="B1068" s="47">
        <v>44762.291666666664</v>
      </c>
      <c r="C1068" t="s">
        <v>182</v>
      </c>
      <c r="D1068" t="s">
        <v>85</v>
      </c>
      <c r="E1068" t="s">
        <v>86</v>
      </c>
      <c r="F1068" t="s">
        <v>44</v>
      </c>
      <c r="G1068" t="s">
        <v>93</v>
      </c>
      <c r="H1068" t="s">
        <v>140</v>
      </c>
      <c r="I1068" t="s">
        <v>116</v>
      </c>
      <c r="J10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Garde£NUIT£VOL£CRECY-LA-CHAPELLE£19/07/2022</v>
      </c>
      <c r="K10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68">
        <f>ROUND(MOD(Tableau_Effectifs_Dept[[#This Row],[GardDteDebut]],1),5)</f>
        <v>0.79166999999999998</v>
      </c>
      <c r="M1068">
        <f>ROUND(MOD(Tableau_Effectifs_Dept[[#This Row],[GardDteFin]],1),5)</f>
        <v>0.29166999999999998</v>
      </c>
      <c r="N10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68" s="71">
        <f>MAX(IF(Tableau_Effectifs_Dept[[#This Row],[Créneau TOT]]&gt;0,Tableau_Effectifs_Dept[[#This Row],[Créneau TOT]]-Tableau_Effectifs_Dept[[#This Row],[Créneau J]],0),0)</f>
        <v>0</v>
      </c>
      <c r="Q1068" s="71">
        <f>ROUND(HOUR(Tableau_Effectifs_Dept[[#This Row],[Créneau J]])/12,1)</f>
        <v>0</v>
      </c>
      <c r="R1068" s="71"/>
    </row>
    <row r="1069" spans="1:18" hidden="1">
      <c r="A1069" s="47">
        <v>44761.791666666664</v>
      </c>
      <c r="B1069" s="47">
        <v>44762.291666666664</v>
      </c>
      <c r="C1069" t="s">
        <v>182</v>
      </c>
      <c r="D1069" t="s">
        <v>85</v>
      </c>
      <c r="E1069" t="s">
        <v>86</v>
      </c>
      <c r="F1069" t="s">
        <v>20</v>
      </c>
      <c r="G1069" t="s">
        <v>118</v>
      </c>
      <c r="H1069" t="s">
        <v>141</v>
      </c>
      <c r="I1069" t="s">
        <v>116</v>
      </c>
      <c r="J10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Ast_logé£NUIT£PRO£DAMMARIE-LES-LYS£19/07/2022</v>
      </c>
      <c r="K10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069">
        <f>ROUND(MOD(Tableau_Effectifs_Dept[[#This Row],[GardDteDebut]],1),5)</f>
        <v>0.79166999999999998</v>
      </c>
      <c r="M1069">
        <f>ROUND(MOD(Tableau_Effectifs_Dept[[#This Row],[GardDteFin]],1),5)</f>
        <v>0.29166999999999998</v>
      </c>
      <c r="N10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69" s="71">
        <f>MAX(IF(Tableau_Effectifs_Dept[[#This Row],[Créneau TOT]]&gt;0,Tableau_Effectifs_Dept[[#This Row],[Créneau TOT]]-Tableau_Effectifs_Dept[[#This Row],[Créneau J]],0),0)</f>
        <v>0</v>
      </c>
      <c r="Q1069" s="71">
        <f>ROUND(HOUR(Tableau_Effectifs_Dept[[#This Row],[Créneau J]])/12,1)</f>
        <v>0</v>
      </c>
      <c r="R1069" s="71"/>
    </row>
    <row r="1070" spans="1:18" hidden="1">
      <c r="A1070" s="47">
        <v>44761.791666666664</v>
      </c>
      <c r="B1070" s="47">
        <v>44762.291666666664</v>
      </c>
      <c r="C1070" t="s">
        <v>182</v>
      </c>
      <c r="D1070" t="s">
        <v>85</v>
      </c>
      <c r="E1070" t="s">
        <v>86</v>
      </c>
      <c r="F1070" t="s">
        <v>20</v>
      </c>
      <c r="G1070" t="s">
        <v>93</v>
      </c>
      <c r="H1070" t="s">
        <v>140</v>
      </c>
      <c r="I1070" t="s">
        <v>116</v>
      </c>
      <c r="J10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Garde£NUIT£VOL£DAMMARIE-LES-LYS£19/07/2022</v>
      </c>
      <c r="K10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70" s="71">
        <f>ROUND(MOD(Tableau_Effectifs_Dept[[#This Row],[GardDteDebut]],1),5)</f>
        <v>0.79166999999999998</v>
      </c>
      <c r="M1070" s="71">
        <f>ROUND(MOD(Tableau_Effectifs_Dept[[#This Row],[GardDteFin]],1),5)</f>
        <v>0.29166999999999998</v>
      </c>
      <c r="N10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70" s="71">
        <f>MAX(IF(Tableau_Effectifs_Dept[[#This Row],[Créneau TOT]]&gt;0,Tableau_Effectifs_Dept[[#This Row],[Créneau TOT]]-Tableau_Effectifs_Dept[[#This Row],[Créneau J]],0),0)</f>
        <v>0</v>
      </c>
      <c r="Q1070" s="71">
        <f>ROUND(HOUR(Tableau_Effectifs_Dept[[#This Row],[Créneau J]])/12,1)</f>
        <v>0</v>
      </c>
      <c r="R1070" s="71"/>
    </row>
    <row r="1071" spans="1:18" hidden="1">
      <c r="A1071" s="47">
        <v>44761.791666666664</v>
      </c>
      <c r="B1071" s="47">
        <v>44762.291666666664</v>
      </c>
      <c r="C1071" t="s">
        <v>182</v>
      </c>
      <c r="D1071" t="s">
        <v>85</v>
      </c>
      <c r="E1071" t="s">
        <v>86</v>
      </c>
      <c r="F1071" t="s">
        <v>20</v>
      </c>
      <c r="G1071" t="s">
        <v>93</v>
      </c>
      <c r="H1071" t="s">
        <v>140</v>
      </c>
      <c r="I1071" t="s">
        <v>116</v>
      </c>
      <c r="J10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Garde£NUIT£VOL£DAMMARIE-LES-LYS£19/07/2022</v>
      </c>
      <c r="K10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71">
        <f>ROUND(MOD(Tableau_Effectifs_Dept[[#This Row],[GardDteDebut]],1),5)</f>
        <v>0.79166999999999998</v>
      </c>
      <c r="M1071">
        <f>ROUND(MOD(Tableau_Effectifs_Dept[[#This Row],[GardDteFin]],1),5)</f>
        <v>0.29166999999999998</v>
      </c>
      <c r="N10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71" s="71">
        <f>MAX(IF(Tableau_Effectifs_Dept[[#This Row],[Créneau TOT]]&gt;0,Tableau_Effectifs_Dept[[#This Row],[Créneau TOT]]-Tableau_Effectifs_Dept[[#This Row],[Créneau J]],0),0)</f>
        <v>0</v>
      </c>
      <c r="Q1071" s="72">
        <f>ROUND(HOUR(Tableau_Effectifs_Dept[[#This Row],[Créneau J]])/12,1)</f>
        <v>0</v>
      </c>
      <c r="R1071" s="72">
        <f>ROUND(HOUR(Tableau_Effectifs_Dept[[#This Row],[Créneau N]])/12,1)</f>
        <v>0</v>
      </c>
    </row>
    <row r="1072" spans="1:18" hidden="1">
      <c r="A1072" s="47">
        <v>44761.791666666664</v>
      </c>
      <c r="B1072" s="47">
        <v>44762.291666666664</v>
      </c>
      <c r="C1072" t="s">
        <v>182</v>
      </c>
      <c r="D1072" t="s">
        <v>85</v>
      </c>
      <c r="E1072" t="s">
        <v>86</v>
      </c>
      <c r="F1072" t="s">
        <v>20</v>
      </c>
      <c r="G1072" t="s">
        <v>93</v>
      </c>
      <c r="H1072" t="s">
        <v>140</v>
      </c>
      <c r="I1072" t="s">
        <v>116</v>
      </c>
      <c r="J10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Garde£NUIT£VOL£DAMMARIE-LES-LYS£19/07/2022</v>
      </c>
      <c r="K10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72">
        <f>ROUND(MOD(Tableau_Effectifs_Dept[[#This Row],[GardDteDebut]],1),5)</f>
        <v>0.79166999999999998</v>
      </c>
      <c r="M1072">
        <f>ROUND(MOD(Tableau_Effectifs_Dept[[#This Row],[GardDteFin]],1),5)</f>
        <v>0.29166999999999998</v>
      </c>
      <c r="N10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72" s="71">
        <f>MAX(IF(Tableau_Effectifs_Dept[[#This Row],[Créneau TOT]]&gt;0,Tableau_Effectifs_Dept[[#This Row],[Créneau TOT]]-Tableau_Effectifs_Dept[[#This Row],[Créneau J]],0),0)</f>
        <v>0</v>
      </c>
      <c r="Q1072" s="71">
        <f>ROUND(HOUR(Tableau_Effectifs_Dept[[#This Row],[Créneau J]])/12,1)</f>
        <v>0</v>
      </c>
      <c r="R1072" s="71"/>
    </row>
    <row r="1073" spans="1:18" hidden="1">
      <c r="A1073" s="47">
        <v>44761.791666666664</v>
      </c>
      <c r="B1073" s="47">
        <v>44762.291666666664</v>
      </c>
      <c r="C1073" t="s">
        <v>182</v>
      </c>
      <c r="D1073" t="s">
        <v>85</v>
      </c>
      <c r="E1073" t="s">
        <v>86</v>
      </c>
      <c r="F1073" t="s">
        <v>20</v>
      </c>
      <c r="G1073" t="s">
        <v>93</v>
      </c>
      <c r="H1073" t="s">
        <v>140</v>
      </c>
      <c r="I1073" t="s">
        <v>116</v>
      </c>
      <c r="J10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Garde£NUIT£VOL£DAMMARIE-LES-LYS£19/07/2022</v>
      </c>
      <c r="K10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73">
        <f>ROUND(MOD(Tableau_Effectifs_Dept[[#This Row],[GardDteDebut]],1),5)</f>
        <v>0.79166999999999998</v>
      </c>
      <c r="M1073">
        <f>ROUND(MOD(Tableau_Effectifs_Dept[[#This Row],[GardDteFin]],1),5)</f>
        <v>0.29166999999999998</v>
      </c>
      <c r="N10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73" s="71">
        <f>MAX(IF(Tableau_Effectifs_Dept[[#This Row],[Créneau TOT]]&gt;0,Tableau_Effectifs_Dept[[#This Row],[Créneau TOT]]-Tableau_Effectifs_Dept[[#This Row],[Créneau J]],0),0)</f>
        <v>0</v>
      </c>
      <c r="Q1073" s="71">
        <f>ROUND(HOUR(Tableau_Effectifs_Dept[[#This Row],[Créneau J]])/12,1)</f>
        <v>0</v>
      </c>
      <c r="R1073" s="71"/>
    </row>
    <row r="1074" spans="1:18">
      <c r="A1074" s="47">
        <v>44761.791666666664</v>
      </c>
      <c r="B1074" s="47">
        <v>44762.1875</v>
      </c>
      <c r="C1074" t="s">
        <v>182</v>
      </c>
      <c r="D1074" t="s">
        <v>85</v>
      </c>
      <c r="E1074" t="s">
        <v>135</v>
      </c>
      <c r="F1074" t="s">
        <v>45</v>
      </c>
      <c r="G1074" t="s">
        <v>93</v>
      </c>
      <c r="H1074" t="s">
        <v>140</v>
      </c>
      <c r="I1074" t="s">
        <v>94</v>
      </c>
      <c r="J10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Garde£CRENEAU£VOL£DAMMARTIN-EN-GOELE£19/07/2022</v>
      </c>
      <c r="K10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74" s="71">
        <f>ROUND(MOD(Tableau_Effectifs_Dept[[#This Row],[GardDteDebut]],1),5)</f>
        <v>0.79166999999999998</v>
      </c>
      <c r="M1074" s="71">
        <f>ROUND(MOD(Tableau_Effectifs_Dept[[#This Row],[GardDteFin]],1),5)</f>
        <v>0.1875</v>
      </c>
      <c r="N1074" s="71">
        <f>IF(AND(Tableau_Effectifs_Dept[[#This Row],[PERIODE]]="creneau",Tableau_Effectifs_Dept[[#This Row],[DE Arrondi]]&gt;=7/24),Tableau_Effectifs_Dept[[#This Row],[GardDteFin]]-Tableau_Effectifs_Dept[[#This Row],[GardDteDebut]],0)</f>
        <v>0.39583333333575865</v>
      </c>
      <c r="O10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74" s="71">
        <f>MAX(IF(Tableau_Effectifs_Dept[[#This Row],[Créneau TOT]]&gt;0,Tableau_Effectifs_Dept[[#This Row],[Créneau TOT]]-Tableau_Effectifs_Dept[[#This Row],[Créneau J]],0),0)</f>
        <v>0.39583333333575865</v>
      </c>
      <c r="Q1074" s="72">
        <f>ROUND(HOUR(Tableau_Effectifs_Dept[[#This Row],[Créneau J]])/12,1)</f>
        <v>0</v>
      </c>
      <c r="R1074" s="72">
        <f>ROUND(HOUR(Tableau_Effectifs_Dept[[#This Row],[Créneau N]])/12,1)</f>
        <v>0.8</v>
      </c>
    </row>
    <row r="1075" spans="1:18" hidden="1">
      <c r="A1075" s="47">
        <v>44761.791666666664</v>
      </c>
      <c r="B1075" s="47">
        <v>44762.291666666664</v>
      </c>
      <c r="C1075" t="s">
        <v>182</v>
      </c>
      <c r="D1075" t="s">
        <v>85</v>
      </c>
      <c r="E1075" t="s">
        <v>86</v>
      </c>
      <c r="F1075" t="s">
        <v>45</v>
      </c>
      <c r="G1075" t="s">
        <v>93</v>
      </c>
      <c r="H1075" t="s">
        <v>140</v>
      </c>
      <c r="I1075" t="s">
        <v>116</v>
      </c>
      <c r="J10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Garde£NUIT£VOL£DAMMARTIN-EN-GOELE£19/07/2022</v>
      </c>
      <c r="K10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75">
        <f>ROUND(MOD(Tableau_Effectifs_Dept[[#This Row],[GardDteDebut]],1),5)</f>
        <v>0.79166999999999998</v>
      </c>
      <c r="M1075">
        <f>ROUND(MOD(Tableau_Effectifs_Dept[[#This Row],[GardDteFin]],1),5)</f>
        <v>0.29166999999999998</v>
      </c>
      <c r="N10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75" s="71">
        <f>MAX(IF(Tableau_Effectifs_Dept[[#This Row],[Créneau TOT]]&gt;0,Tableau_Effectifs_Dept[[#This Row],[Créneau TOT]]-Tableau_Effectifs_Dept[[#This Row],[Créneau J]],0),0)</f>
        <v>0</v>
      </c>
      <c r="Q1075" s="71">
        <f>ROUND(HOUR(Tableau_Effectifs_Dept[[#This Row],[Créneau J]])/12,1)</f>
        <v>0</v>
      </c>
      <c r="R1075" s="71"/>
    </row>
    <row r="1076" spans="1:18" hidden="1">
      <c r="A1076" s="47">
        <v>44761.791666666664</v>
      </c>
      <c r="B1076" s="47">
        <v>44762.291666666664</v>
      </c>
      <c r="C1076" t="s">
        <v>182</v>
      </c>
      <c r="D1076" t="s">
        <v>85</v>
      </c>
      <c r="E1076" t="s">
        <v>86</v>
      </c>
      <c r="F1076" t="s">
        <v>45</v>
      </c>
      <c r="G1076" t="s">
        <v>93</v>
      </c>
      <c r="H1076" t="s">
        <v>140</v>
      </c>
      <c r="I1076" t="s">
        <v>116</v>
      </c>
      <c r="J10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Garde£NUIT£VOL£DAMMARTIN-EN-GOELE£19/07/2022</v>
      </c>
      <c r="K10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76">
        <f>ROUND(MOD(Tableau_Effectifs_Dept[[#This Row],[GardDteDebut]],1),5)</f>
        <v>0.79166999999999998</v>
      </c>
      <c r="M1076">
        <f>ROUND(MOD(Tableau_Effectifs_Dept[[#This Row],[GardDteFin]],1),5)</f>
        <v>0.29166999999999998</v>
      </c>
      <c r="N10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76" s="71">
        <f>MAX(IF(Tableau_Effectifs_Dept[[#This Row],[Créneau TOT]]&gt;0,Tableau_Effectifs_Dept[[#This Row],[Créneau TOT]]-Tableau_Effectifs_Dept[[#This Row],[Créneau J]],0),0)</f>
        <v>0</v>
      </c>
      <c r="Q1076" s="71">
        <f>ROUND(HOUR(Tableau_Effectifs_Dept[[#This Row],[Créneau J]])/12,1)</f>
        <v>0</v>
      </c>
      <c r="R1076" s="71"/>
    </row>
    <row r="1077" spans="1:18" hidden="1">
      <c r="A1077" s="47">
        <v>44761.791666666664</v>
      </c>
      <c r="B1077" s="47">
        <v>44762.291666666664</v>
      </c>
      <c r="C1077" t="s">
        <v>182</v>
      </c>
      <c r="D1077" t="s">
        <v>85</v>
      </c>
      <c r="E1077" t="s">
        <v>86</v>
      </c>
      <c r="F1077" t="s">
        <v>28</v>
      </c>
      <c r="G1077" t="s">
        <v>93</v>
      </c>
      <c r="H1077" t="s">
        <v>140</v>
      </c>
      <c r="I1077" t="s">
        <v>116</v>
      </c>
      <c r="J10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Garde£NUIT£VOL£DONNEMARIE-DONTILLY£19/07/2022</v>
      </c>
      <c r="K10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77">
        <f>ROUND(MOD(Tableau_Effectifs_Dept[[#This Row],[GardDteDebut]],1),5)</f>
        <v>0.79166999999999998</v>
      </c>
      <c r="M1077">
        <f>ROUND(MOD(Tableau_Effectifs_Dept[[#This Row],[GardDteFin]],1),5)</f>
        <v>0.29166999999999998</v>
      </c>
      <c r="N10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77" s="71">
        <f>MAX(IF(Tableau_Effectifs_Dept[[#This Row],[Créneau TOT]]&gt;0,Tableau_Effectifs_Dept[[#This Row],[Créneau TOT]]-Tableau_Effectifs_Dept[[#This Row],[Créneau J]],0),0)</f>
        <v>0</v>
      </c>
      <c r="Q1077" s="71">
        <f>ROUND(HOUR(Tableau_Effectifs_Dept[[#This Row],[Créneau J]])/12,1)</f>
        <v>0</v>
      </c>
      <c r="R1077" s="71"/>
    </row>
    <row r="1078" spans="1:18" hidden="1">
      <c r="A1078" s="47">
        <v>44761.791666666664</v>
      </c>
      <c r="B1078" s="47">
        <v>44762.291666666664</v>
      </c>
      <c r="C1078" t="s">
        <v>182</v>
      </c>
      <c r="D1078" t="s">
        <v>85</v>
      </c>
      <c r="E1078" t="s">
        <v>86</v>
      </c>
      <c r="F1078" t="s">
        <v>28</v>
      </c>
      <c r="G1078" t="s">
        <v>93</v>
      </c>
      <c r="H1078" t="s">
        <v>140</v>
      </c>
      <c r="I1078" t="s">
        <v>116</v>
      </c>
      <c r="J10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Garde£NUIT£VOL£DONNEMARIE-DONTILLY£19/07/2022</v>
      </c>
      <c r="K10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78">
        <f>ROUND(MOD(Tableau_Effectifs_Dept[[#This Row],[GardDteDebut]],1),5)</f>
        <v>0.79166999999999998</v>
      </c>
      <c r="M1078">
        <f>ROUND(MOD(Tableau_Effectifs_Dept[[#This Row],[GardDteFin]],1),5)</f>
        <v>0.29166999999999998</v>
      </c>
      <c r="N10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78" s="71">
        <f>MAX(IF(Tableau_Effectifs_Dept[[#This Row],[Créneau TOT]]&gt;0,Tableau_Effectifs_Dept[[#This Row],[Créneau TOT]]-Tableau_Effectifs_Dept[[#This Row],[Créneau J]],0),0)</f>
        <v>0</v>
      </c>
      <c r="Q1078" s="71">
        <f>ROUND(HOUR(Tableau_Effectifs_Dept[[#This Row],[Créneau J]])/12,1)</f>
        <v>0</v>
      </c>
      <c r="R1078" s="71"/>
    </row>
    <row r="1079" spans="1:18" hidden="1">
      <c r="A1079" s="47">
        <v>44761.791666666664</v>
      </c>
      <c r="B1079" s="47">
        <v>44762.291666666664</v>
      </c>
      <c r="C1079" t="s">
        <v>182</v>
      </c>
      <c r="D1079" t="s">
        <v>85</v>
      </c>
      <c r="E1079" t="s">
        <v>86</v>
      </c>
      <c r="F1079" t="s">
        <v>74</v>
      </c>
      <c r="G1079" t="s">
        <v>93</v>
      </c>
      <c r="H1079" t="s">
        <v>140</v>
      </c>
      <c r="I1079" t="s">
        <v>116</v>
      </c>
      <c r="J10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Garde£NUIT£VOL£EGREVILLE£19/07/2022</v>
      </c>
      <c r="K10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79">
        <f>ROUND(MOD(Tableau_Effectifs_Dept[[#This Row],[GardDteDebut]],1),5)</f>
        <v>0.79166999999999998</v>
      </c>
      <c r="M1079">
        <f>ROUND(MOD(Tableau_Effectifs_Dept[[#This Row],[GardDteFin]],1),5)</f>
        <v>0.29166999999999998</v>
      </c>
      <c r="N10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79" s="71">
        <f>MAX(IF(Tableau_Effectifs_Dept[[#This Row],[Créneau TOT]]&gt;0,Tableau_Effectifs_Dept[[#This Row],[Créneau TOT]]-Tableau_Effectifs_Dept[[#This Row],[Créneau J]],0),0)</f>
        <v>0</v>
      </c>
      <c r="Q1079" s="71">
        <f>ROUND(HOUR(Tableau_Effectifs_Dept[[#This Row],[Créneau J]])/12,1)</f>
        <v>0</v>
      </c>
      <c r="R1079" s="71"/>
    </row>
    <row r="1080" spans="1:18" hidden="1">
      <c r="A1080" s="47">
        <v>44761.791666666664</v>
      </c>
      <c r="B1080" s="47">
        <v>44762.291666666664</v>
      </c>
      <c r="C1080" t="s">
        <v>182</v>
      </c>
      <c r="D1080" t="s">
        <v>85</v>
      </c>
      <c r="E1080" t="s">
        <v>86</v>
      </c>
      <c r="F1080" t="s">
        <v>46</v>
      </c>
      <c r="G1080" t="s">
        <v>93</v>
      </c>
      <c r="H1080" t="s">
        <v>140</v>
      </c>
      <c r="I1080" t="s">
        <v>116</v>
      </c>
      <c r="J10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Garde£NUIT£VOL£FAREMOUTIERS£19/07/2022</v>
      </c>
      <c r="K10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80">
        <f>ROUND(MOD(Tableau_Effectifs_Dept[[#This Row],[GardDteDebut]],1),5)</f>
        <v>0.79166999999999998</v>
      </c>
      <c r="M1080">
        <f>ROUND(MOD(Tableau_Effectifs_Dept[[#This Row],[GardDteFin]],1),5)</f>
        <v>0.29166999999999998</v>
      </c>
      <c r="N10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80" s="71">
        <f>MAX(IF(Tableau_Effectifs_Dept[[#This Row],[Créneau TOT]]&gt;0,Tableau_Effectifs_Dept[[#This Row],[Créneau TOT]]-Tableau_Effectifs_Dept[[#This Row],[Créneau J]],0),0)</f>
        <v>0</v>
      </c>
      <c r="Q1080" s="71">
        <f>ROUND(HOUR(Tableau_Effectifs_Dept[[#This Row],[Créneau J]])/12,1)</f>
        <v>0</v>
      </c>
      <c r="R1080" s="71"/>
    </row>
    <row r="1081" spans="1:18" hidden="1">
      <c r="A1081" s="47">
        <v>44761.791666666664</v>
      </c>
      <c r="B1081" s="47">
        <v>44762.291666666664</v>
      </c>
      <c r="C1081" t="s">
        <v>182</v>
      </c>
      <c r="D1081" t="s">
        <v>85</v>
      </c>
      <c r="E1081" t="s">
        <v>86</v>
      </c>
      <c r="F1081" t="s">
        <v>56</v>
      </c>
      <c r="G1081" t="s">
        <v>93</v>
      </c>
      <c r="H1081" t="s">
        <v>140</v>
      </c>
      <c r="I1081" t="s">
        <v>116</v>
      </c>
      <c r="J10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Garde£NUIT£VOL£FERRIERES-EN-BRIE£19/07/2022</v>
      </c>
      <c r="K10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81">
        <f>ROUND(MOD(Tableau_Effectifs_Dept[[#This Row],[GardDteDebut]],1),5)</f>
        <v>0.79166999999999998</v>
      </c>
      <c r="M1081">
        <f>ROUND(MOD(Tableau_Effectifs_Dept[[#This Row],[GardDteFin]],1),5)</f>
        <v>0.29166999999999998</v>
      </c>
      <c r="N10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81" s="71">
        <f>MAX(IF(Tableau_Effectifs_Dept[[#This Row],[Créneau TOT]]&gt;0,Tableau_Effectifs_Dept[[#This Row],[Créneau TOT]]-Tableau_Effectifs_Dept[[#This Row],[Créneau J]],0),0)</f>
        <v>0</v>
      </c>
      <c r="Q1081" s="71">
        <f>ROUND(HOUR(Tableau_Effectifs_Dept[[#This Row],[Créneau J]])/12,1)</f>
        <v>0</v>
      </c>
      <c r="R1081" s="71"/>
    </row>
    <row r="1082" spans="1:18" hidden="1">
      <c r="A1082" s="47">
        <v>44761.791666666664</v>
      </c>
      <c r="B1082" s="47">
        <v>44762.291666666664</v>
      </c>
      <c r="C1082" t="s">
        <v>182</v>
      </c>
      <c r="D1082" t="s">
        <v>85</v>
      </c>
      <c r="E1082" t="s">
        <v>86</v>
      </c>
      <c r="F1082" t="s">
        <v>56</v>
      </c>
      <c r="G1082" t="s">
        <v>93</v>
      </c>
      <c r="H1082" t="s">
        <v>140</v>
      </c>
      <c r="I1082" t="s">
        <v>116</v>
      </c>
      <c r="J10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Garde£NUIT£VOL£FERRIERES-EN-BRIE£19/07/2022</v>
      </c>
      <c r="K10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82">
        <f>ROUND(MOD(Tableau_Effectifs_Dept[[#This Row],[GardDteDebut]],1),5)</f>
        <v>0.79166999999999998</v>
      </c>
      <c r="M1082">
        <f>ROUND(MOD(Tableau_Effectifs_Dept[[#This Row],[GardDteFin]],1),5)</f>
        <v>0.29166999999999998</v>
      </c>
      <c r="N10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82" s="71">
        <f>MAX(IF(Tableau_Effectifs_Dept[[#This Row],[Créneau TOT]]&gt;0,Tableau_Effectifs_Dept[[#This Row],[Créneau TOT]]-Tableau_Effectifs_Dept[[#This Row],[Créneau J]],0),0)</f>
        <v>0</v>
      </c>
      <c r="Q1082" s="71">
        <f>ROUND(HOUR(Tableau_Effectifs_Dept[[#This Row],[Créneau J]])/12,1)</f>
        <v>0</v>
      </c>
      <c r="R1082" s="71"/>
    </row>
    <row r="1083" spans="1:18" hidden="1">
      <c r="A1083" s="47">
        <v>44761.791666666664</v>
      </c>
      <c r="B1083" s="47">
        <v>44762.291666666664</v>
      </c>
      <c r="C1083" t="s">
        <v>182</v>
      </c>
      <c r="D1083" t="s">
        <v>85</v>
      </c>
      <c r="E1083" t="s">
        <v>86</v>
      </c>
      <c r="F1083" t="s">
        <v>56</v>
      </c>
      <c r="G1083" t="s">
        <v>93</v>
      </c>
      <c r="H1083" t="s">
        <v>140</v>
      </c>
      <c r="I1083" t="s">
        <v>116</v>
      </c>
      <c r="J10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Garde£NUIT£VOL£FERRIERES-EN-BRIE£19/07/2022</v>
      </c>
      <c r="K10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83">
        <f>ROUND(MOD(Tableau_Effectifs_Dept[[#This Row],[GardDteDebut]],1),5)</f>
        <v>0.79166999999999998</v>
      </c>
      <c r="M1083">
        <f>ROUND(MOD(Tableau_Effectifs_Dept[[#This Row],[GardDteFin]],1),5)</f>
        <v>0.29166999999999998</v>
      </c>
      <c r="N10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83" s="71">
        <f>MAX(IF(Tableau_Effectifs_Dept[[#This Row],[Créneau TOT]]&gt;0,Tableau_Effectifs_Dept[[#This Row],[Créneau TOT]]-Tableau_Effectifs_Dept[[#This Row],[Créneau J]],0),0)</f>
        <v>0</v>
      </c>
      <c r="Q1083" s="71">
        <f>ROUND(HOUR(Tableau_Effectifs_Dept[[#This Row],[Créneau J]])/12,1)</f>
        <v>0</v>
      </c>
      <c r="R1083" s="71"/>
    </row>
    <row r="1084" spans="1:18" hidden="1">
      <c r="A1084" s="47">
        <v>44761.791666666664</v>
      </c>
      <c r="B1084" s="47">
        <v>44762.291666666664</v>
      </c>
      <c r="C1084" t="s">
        <v>182</v>
      </c>
      <c r="D1084" t="s">
        <v>85</v>
      </c>
      <c r="E1084" t="s">
        <v>86</v>
      </c>
      <c r="F1084" t="s">
        <v>68</v>
      </c>
      <c r="G1084" t="s">
        <v>93</v>
      </c>
      <c r="H1084" t="s">
        <v>140</v>
      </c>
      <c r="I1084" t="s">
        <v>116</v>
      </c>
      <c r="J10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Garde£NUIT£VOL£FONTAINEBLEAU£19/07/2022</v>
      </c>
      <c r="K10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84">
        <f>ROUND(MOD(Tableau_Effectifs_Dept[[#This Row],[GardDteDebut]],1),5)</f>
        <v>0.79166999999999998</v>
      </c>
      <c r="M1084">
        <f>ROUND(MOD(Tableau_Effectifs_Dept[[#This Row],[GardDteFin]],1),5)</f>
        <v>0.29166999999999998</v>
      </c>
      <c r="N10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84" s="71">
        <f>MAX(IF(Tableau_Effectifs_Dept[[#This Row],[Créneau TOT]]&gt;0,Tableau_Effectifs_Dept[[#This Row],[Créneau TOT]]-Tableau_Effectifs_Dept[[#This Row],[Créneau J]],0),0)</f>
        <v>0</v>
      </c>
      <c r="Q1084" s="71">
        <f>ROUND(HOUR(Tableau_Effectifs_Dept[[#This Row],[Créneau J]])/12,1)</f>
        <v>0</v>
      </c>
      <c r="R1084" s="71"/>
    </row>
    <row r="1085" spans="1:18" hidden="1">
      <c r="A1085" s="47">
        <v>44761.791666666664</v>
      </c>
      <c r="B1085" s="47">
        <v>44762.291666666664</v>
      </c>
      <c r="C1085" t="s">
        <v>182</v>
      </c>
      <c r="D1085" t="s">
        <v>85</v>
      </c>
      <c r="E1085" t="s">
        <v>86</v>
      </c>
      <c r="F1085" t="s">
        <v>68</v>
      </c>
      <c r="G1085" t="s">
        <v>93</v>
      </c>
      <c r="H1085" t="s">
        <v>140</v>
      </c>
      <c r="I1085" t="s">
        <v>116</v>
      </c>
      <c r="J10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Garde£NUIT£VOL£FONTAINEBLEAU£19/07/2022</v>
      </c>
      <c r="K10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85">
        <f>ROUND(MOD(Tableau_Effectifs_Dept[[#This Row],[GardDteDebut]],1),5)</f>
        <v>0.79166999999999998</v>
      </c>
      <c r="M1085">
        <f>ROUND(MOD(Tableau_Effectifs_Dept[[#This Row],[GardDteFin]],1),5)</f>
        <v>0.29166999999999998</v>
      </c>
      <c r="N10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85" s="71">
        <f>MAX(IF(Tableau_Effectifs_Dept[[#This Row],[Créneau TOT]]&gt;0,Tableau_Effectifs_Dept[[#This Row],[Créneau TOT]]-Tableau_Effectifs_Dept[[#This Row],[Créneau J]],0),0)</f>
        <v>0</v>
      </c>
      <c r="Q1085" s="71">
        <f>ROUND(HOUR(Tableau_Effectifs_Dept[[#This Row],[Créneau J]])/12,1)</f>
        <v>0</v>
      </c>
      <c r="R1085" s="71"/>
    </row>
    <row r="1086" spans="1:18" hidden="1">
      <c r="A1086" s="47">
        <v>44761.791666666664</v>
      </c>
      <c r="B1086" s="47">
        <v>44762.291666666664</v>
      </c>
      <c r="C1086" t="s">
        <v>182</v>
      </c>
      <c r="D1086" t="s">
        <v>85</v>
      </c>
      <c r="E1086" t="s">
        <v>86</v>
      </c>
      <c r="F1086" t="s">
        <v>68</v>
      </c>
      <c r="G1086" t="s">
        <v>93</v>
      </c>
      <c r="H1086" t="s">
        <v>140</v>
      </c>
      <c r="I1086" t="s">
        <v>116</v>
      </c>
      <c r="J10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Garde£NUIT£VOL£FONTAINEBLEAU£19/07/2022</v>
      </c>
      <c r="K10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86">
        <f>ROUND(MOD(Tableau_Effectifs_Dept[[#This Row],[GardDteDebut]],1),5)</f>
        <v>0.79166999999999998</v>
      </c>
      <c r="M1086">
        <f>ROUND(MOD(Tableau_Effectifs_Dept[[#This Row],[GardDteFin]],1),5)</f>
        <v>0.29166999999999998</v>
      </c>
      <c r="N10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86" s="71">
        <f>MAX(IF(Tableau_Effectifs_Dept[[#This Row],[Créneau TOT]]&gt;0,Tableau_Effectifs_Dept[[#This Row],[Créneau TOT]]-Tableau_Effectifs_Dept[[#This Row],[Créneau J]],0),0)</f>
        <v>0</v>
      </c>
      <c r="Q1086" s="71">
        <f>ROUND(HOUR(Tableau_Effectifs_Dept[[#This Row],[Créneau J]])/12,1)</f>
        <v>0</v>
      </c>
      <c r="R1086" s="71"/>
    </row>
    <row r="1087" spans="1:18" hidden="1">
      <c r="A1087" s="47">
        <v>44761.791666666664</v>
      </c>
      <c r="B1087" s="47">
        <v>44762.291666666664</v>
      </c>
      <c r="C1087" t="s">
        <v>182</v>
      </c>
      <c r="D1087" t="s">
        <v>85</v>
      </c>
      <c r="E1087" t="s">
        <v>86</v>
      </c>
      <c r="F1087" t="s">
        <v>68</v>
      </c>
      <c r="G1087" t="s">
        <v>93</v>
      </c>
      <c r="H1087" t="s">
        <v>140</v>
      </c>
      <c r="I1087" t="s">
        <v>116</v>
      </c>
      <c r="J10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Garde£NUIT£VOL£FONTAINEBLEAU£19/07/2022</v>
      </c>
      <c r="K10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87">
        <f>ROUND(MOD(Tableau_Effectifs_Dept[[#This Row],[GardDteDebut]],1),5)</f>
        <v>0.79166999999999998</v>
      </c>
      <c r="M1087">
        <f>ROUND(MOD(Tableau_Effectifs_Dept[[#This Row],[GardDteFin]],1),5)</f>
        <v>0.29166999999999998</v>
      </c>
      <c r="N10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87" s="71">
        <f>MAX(IF(Tableau_Effectifs_Dept[[#This Row],[Créneau TOT]]&gt;0,Tableau_Effectifs_Dept[[#This Row],[Créneau TOT]]-Tableau_Effectifs_Dept[[#This Row],[Créneau J]],0),0)</f>
        <v>0</v>
      </c>
      <c r="Q1087" s="71">
        <f>ROUND(HOUR(Tableau_Effectifs_Dept[[#This Row],[Créneau J]])/12,1)</f>
        <v>0</v>
      </c>
      <c r="R1087" s="71"/>
    </row>
    <row r="1088" spans="1:18" hidden="1">
      <c r="A1088" s="47">
        <v>44761.791666666664</v>
      </c>
      <c r="B1088" s="47">
        <v>44762.291666666664</v>
      </c>
      <c r="C1088" t="s">
        <v>182</v>
      </c>
      <c r="D1088" t="s">
        <v>85</v>
      </c>
      <c r="E1088" t="s">
        <v>86</v>
      </c>
      <c r="F1088" t="s">
        <v>68</v>
      </c>
      <c r="G1088" t="s">
        <v>118</v>
      </c>
      <c r="H1088" t="s">
        <v>141</v>
      </c>
      <c r="I1088" t="s">
        <v>116</v>
      </c>
      <c r="J10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Ast_logé£NUIT£PRO£FONTAINEBLEAU£19/07/2022</v>
      </c>
      <c r="K10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088">
        <f>ROUND(MOD(Tableau_Effectifs_Dept[[#This Row],[GardDteDebut]],1),5)</f>
        <v>0.79166999999999998</v>
      </c>
      <c r="M1088">
        <f>ROUND(MOD(Tableau_Effectifs_Dept[[#This Row],[GardDteFin]],1),5)</f>
        <v>0.29166999999999998</v>
      </c>
      <c r="N10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88" s="71">
        <f>MAX(IF(Tableau_Effectifs_Dept[[#This Row],[Créneau TOT]]&gt;0,Tableau_Effectifs_Dept[[#This Row],[Créneau TOT]]-Tableau_Effectifs_Dept[[#This Row],[Créneau J]],0),0)</f>
        <v>0</v>
      </c>
      <c r="Q1088" s="71">
        <f>ROUND(HOUR(Tableau_Effectifs_Dept[[#This Row],[Créneau J]])/12,1)</f>
        <v>0</v>
      </c>
      <c r="R1088" s="71"/>
    </row>
    <row r="1089" spans="1:18" hidden="1">
      <c r="A1089" s="47">
        <v>44761.791666666664</v>
      </c>
      <c r="B1089" s="47">
        <v>44762.291666666664</v>
      </c>
      <c r="C1089" t="s">
        <v>182</v>
      </c>
      <c r="D1089" t="s">
        <v>85</v>
      </c>
      <c r="E1089" t="s">
        <v>86</v>
      </c>
      <c r="F1089" t="s">
        <v>68</v>
      </c>
      <c r="G1089" t="s">
        <v>118</v>
      </c>
      <c r="H1089" t="s">
        <v>141</v>
      </c>
      <c r="I1089" t="s">
        <v>116</v>
      </c>
      <c r="J10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Ast_logé£NUIT£PRO£FONTAINEBLEAU£19/07/2022</v>
      </c>
      <c r="K10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089">
        <f>ROUND(MOD(Tableau_Effectifs_Dept[[#This Row],[GardDteDebut]],1),5)</f>
        <v>0.79166999999999998</v>
      </c>
      <c r="M1089">
        <f>ROUND(MOD(Tableau_Effectifs_Dept[[#This Row],[GardDteFin]],1),5)</f>
        <v>0.29166999999999998</v>
      </c>
      <c r="N10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89" s="71">
        <f>MAX(IF(Tableau_Effectifs_Dept[[#This Row],[Créneau TOT]]&gt;0,Tableau_Effectifs_Dept[[#This Row],[Créneau TOT]]-Tableau_Effectifs_Dept[[#This Row],[Créneau J]],0),0)</f>
        <v>0</v>
      </c>
      <c r="Q1089" s="71">
        <f>ROUND(HOUR(Tableau_Effectifs_Dept[[#This Row],[Créneau J]])/12,1)</f>
        <v>0</v>
      </c>
      <c r="R1089" s="71"/>
    </row>
    <row r="1090" spans="1:18" hidden="1">
      <c r="A1090" s="47">
        <v>44761.791666666664</v>
      </c>
      <c r="B1090" s="47">
        <v>44762.291666666664</v>
      </c>
      <c r="C1090" t="s">
        <v>182</v>
      </c>
      <c r="D1090" t="s">
        <v>85</v>
      </c>
      <c r="E1090" t="s">
        <v>86</v>
      </c>
      <c r="F1090" t="s">
        <v>37</v>
      </c>
      <c r="G1090" t="s">
        <v>93</v>
      </c>
      <c r="H1090" t="s">
        <v>140</v>
      </c>
      <c r="I1090" t="s">
        <v>116</v>
      </c>
      <c r="J10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Garde£NUIT£VOL£FONTENAY-TRESIGNY£19/07/2022</v>
      </c>
      <c r="K10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90">
        <f>ROUND(MOD(Tableau_Effectifs_Dept[[#This Row],[GardDteDebut]],1),5)</f>
        <v>0.79166999999999998</v>
      </c>
      <c r="M1090">
        <f>ROUND(MOD(Tableau_Effectifs_Dept[[#This Row],[GardDteFin]],1),5)</f>
        <v>0.29166999999999998</v>
      </c>
      <c r="N10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90" s="71">
        <f>MAX(IF(Tableau_Effectifs_Dept[[#This Row],[Créneau TOT]]&gt;0,Tableau_Effectifs_Dept[[#This Row],[Créneau TOT]]-Tableau_Effectifs_Dept[[#This Row],[Créneau J]],0),0)</f>
        <v>0</v>
      </c>
      <c r="Q1090" s="71">
        <f>ROUND(HOUR(Tableau_Effectifs_Dept[[#This Row],[Créneau J]])/12,1)</f>
        <v>0</v>
      </c>
      <c r="R1090" s="71"/>
    </row>
    <row r="1091" spans="1:18" hidden="1">
      <c r="A1091" s="47">
        <v>44761.791666666664</v>
      </c>
      <c r="B1091" s="47">
        <v>44762.291666666664</v>
      </c>
      <c r="C1091" t="s">
        <v>182</v>
      </c>
      <c r="D1091" t="s">
        <v>85</v>
      </c>
      <c r="E1091" t="s">
        <v>86</v>
      </c>
      <c r="F1091" t="s">
        <v>100</v>
      </c>
      <c r="G1091" t="s">
        <v>93</v>
      </c>
      <c r="H1091" t="s">
        <v>140</v>
      </c>
      <c r="I1091" t="s">
        <v>116</v>
      </c>
      <c r="J10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Garde£NUIT£VOL£GUIGNES£19/07/2022</v>
      </c>
      <c r="K10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91" s="71">
        <f>ROUND(MOD(Tableau_Effectifs_Dept[[#This Row],[GardDteDebut]],1),5)</f>
        <v>0.79166999999999998</v>
      </c>
      <c r="M1091" s="71">
        <f>ROUND(MOD(Tableau_Effectifs_Dept[[#This Row],[GardDteFin]],1),5)</f>
        <v>0.29166999999999998</v>
      </c>
      <c r="N10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91" s="71">
        <f>MAX(IF(Tableau_Effectifs_Dept[[#This Row],[Créneau TOT]]&gt;0,Tableau_Effectifs_Dept[[#This Row],[Créneau TOT]]-Tableau_Effectifs_Dept[[#This Row],[Créneau J]],0),0)</f>
        <v>0</v>
      </c>
      <c r="Q1091" s="71">
        <f>ROUND(HOUR(Tableau_Effectifs_Dept[[#This Row],[Créneau J]])/12,1)</f>
        <v>0</v>
      </c>
      <c r="R1091" s="71"/>
    </row>
    <row r="1092" spans="1:18" hidden="1">
      <c r="A1092" s="47">
        <v>44761.791666666664</v>
      </c>
      <c r="B1092" s="47">
        <v>44762.291666666664</v>
      </c>
      <c r="C1092" t="s">
        <v>182</v>
      </c>
      <c r="D1092" t="s">
        <v>85</v>
      </c>
      <c r="E1092" t="s">
        <v>86</v>
      </c>
      <c r="F1092" t="s">
        <v>100</v>
      </c>
      <c r="G1092" t="s">
        <v>93</v>
      </c>
      <c r="H1092" t="s">
        <v>140</v>
      </c>
      <c r="I1092" t="s">
        <v>116</v>
      </c>
      <c r="J10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Garde£NUIT£VOL£GUIGNES£19/07/2022</v>
      </c>
      <c r="K10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92">
        <f>ROUND(MOD(Tableau_Effectifs_Dept[[#This Row],[GardDteDebut]],1),5)</f>
        <v>0.79166999999999998</v>
      </c>
      <c r="M1092">
        <f>ROUND(MOD(Tableau_Effectifs_Dept[[#This Row],[GardDteFin]],1),5)</f>
        <v>0.29166999999999998</v>
      </c>
      <c r="N10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92" s="71">
        <f>MAX(IF(Tableau_Effectifs_Dept[[#This Row],[Créneau TOT]]&gt;0,Tableau_Effectifs_Dept[[#This Row],[Créneau TOT]]-Tableau_Effectifs_Dept[[#This Row],[Créneau J]],0),0)</f>
        <v>0</v>
      </c>
      <c r="Q1092" s="72">
        <f>ROUND(HOUR(Tableau_Effectifs_Dept[[#This Row],[Créneau J]])/12,1)</f>
        <v>0</v>
      </c>
      <c r="R1092" s="72">
        <f>ROUND(HOUR(Tableau_Effectifs_Dept[[#This Row],[Créneau N]])/12,1)</f>
        <v>0</v>
      </c>
    </row>
    <row r="1093" spans="1:18" hidden="1">
      <c r="A1093" s="47">
        <v>44761.791666666664</v>
      </c>
      <c r="B1093" s="47">
        <v>44762.291666666664</v>
      </c>
      <c r="C1093" t="s">
        <v>182</v>
      </c>
      <c r="D1093" t="s">
        <v>85</v>
      </c>
      <c r="E1093" t="s">
        <v>86</v>
      </c>
      <c r="F1093" t="s">
        <v>100</v>
      </c>
      <c r="G1093" t="s">
        <v>93</v>
      </c>
      <c r="H1093" t="s">
        <v>140</v>
      </c>
      <c r="I1093" t="s">
        <v>116</v>
      </c>
      <c r="J10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Garde£NUIT£VOL£GUIGNES£19/07/2022</v>
      </c>
      <c r="K10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93">
        <f>ROUND(MOD(Tableau_Effectifs_Dept[[#This Row],[GardDteDebut]],1),5)</f>
        <v>0.79166999999999998</v>
      </c>
      <c r="M1093">
        <f>ROUND(MOD(Tableau_Effectifs_Dept[[#This Row],[GardDteFin]],1),5)</f>
        <v>0.29166999999999998</v>
      </c>
      <c r="N10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93" s="71">
        <f>MAX(IF(Tableau_Effectifs_Dept[[#This Row],[Créneau TOT]]&gt;0,Tableau_Effectifs_Dept[[#This Row],[Créneau TOT]]-Tableau_Effectifs_Dept[[#This Row],[Créneau J]],0),0)</f>
        <v>0</v>
      </c>
      <c r="Q1093" s="71">
        <f>ROUND(HOUR(Tableau_Effectifs_Dept[[#This Row],[Créneau J]])/12,1)</f>
        <v>0</v>
      </c>
      <c r="R1093" s="71"/>
    </row>
    <row r="1094" spans="1:18" hidden="1">
      <c r="A1094" s="47">
        <v>44761.791666666664</v>
      </c>
      <c r="B1094" s="47">
        <v>44762.291666666664</v>
      </c>
      <c r="C1094" t="s">
        <v>182</v>
      </c>
      <c r="D1094" t="s">
        <v>85</v>
      </c>
      <c r="E1094" t="s">
        <v>86</v>
      </c>
      <c r="F1094" t="s">
        <v>100</v>
      </c>
      <c r="G1094" t="s">
        <v>93</v>
      </c>
      <c r="H1094" t="s">
        <v>140</v>
      </c>
      <c r="I1094" t="s">
        <v>116</v>
      </c>
      <c r="J10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Garde£NUIT£VOL£GUIGNES£19/07/2022</v>
      </c>
      <c r="K10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94">
        <f>ROUND(MOD(Tableau_Effectifs_Dept[[#This Row],[GardDteDebut]],1),5)</f>
        <v>0.79166999999999998</v>
      </c>
      <c r="M1094">
        <f>ROUND(MOD(Tableau_Effectifs_Dept[[#This Row],[GardDteFin]],1),5)</f>
        <v>0.29166999999999998</v>
      </c>
      <c r="N10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94" s="71">
        <f>MAX(IF(Tableau_Effectifs_Dept[[#This Row],[Créneau TOT]]&gt;0,Tableau_Effectifs_Dept[[#This Row],[Créneau TOT]]-Tableau_Effectifs_Dept[[#This Row],[Créneau J]],0),0)</f>
        <v>0</v>
      </c>
      <c r="Q1094" s="71">
        <f>ROUND(HOUR(Tableau_Effectifs_Dept[[#This Row],[Créneau J]])/12,1)</f>
        <v>0</v>
      </c>
      <c r="R1094" s="71"/>
    </row>
    <row r="1095" spans="1:18">
      <c r="A1095" s="47">
        <v>44761.791666666664</v>
      </c>
      <c r="B1095" s="47">
        <v>44762.25</v>
      </c>
      <c r="C1095" t="s">
        <v>182</v>
      </c>
      <c r="D1095" t="s">
        <v>85</v>
      </c>
      <c r="E1095" t="s">
        <v>92</v>
      </c>
      <c r="F1095" t="s">
        <v>34</v>
      </c>
      <c r="G1095" t="s">
        <v>93</v>
      </c>
      <c r="H1095" t="s">
        <v>140</v>
      </c>
      <c r="I1095" t="s">
        <v>94</v>
      </c>
      <c r="J10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Garde£CRENEAU£VOL£JOUY-LE-CHATEL£19/07/2022</v>
      </c>
      <c r="K10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95" s="71">
        <f>ROUND(MOD(Tableau_Effectifs_Dept[[#This Row],[GardDteDebut]],1),5)</f>
        <v>0.79166999999999998</v>
      </c>
      <c r="M1095" s="71">
        <f>ROUND(MOD(Tableau_Effectifs_Dept[[#This Row],[GardDteFin]],1),5)</f>
        <v>0.25</v>
      </c>
      <c r="N1095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0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95" s="71">
        <f>MAX(IF(Tableau_Effectifs_Dept[[#This Row],[Créneau TOT]]&gt;0,Tableau_Effectifs_Dept[[#This Row],[Créneau TOT]]-Tableau_Effectifs_Dept[[#This Row],[Créneau J]],0),0)</f>
        <v>0.45833333333575865</v>
      </c>
      <c r="Q1095" s="72">
        <f>ROUND(HOUR(Tableau_Effectifs_Dept[[#This Row],[Créneau J]])/12,1)</f>
        <v>0</v>
      </c>
      <c r="R1095" s="72">
        <f>ROUND(HOUR(Tableau_Effectifs_Dept[[#This Row],[Créneau N]])/12,1)</f>
        <v>0.9</v>
      </c>
    </row>
    <row r="1096" spans="1:18" hidden="1">
      <c r="A1096" s="47">
        <v>44761.791666666664</v>
      </c>
      <c r="B1096" s="47">
        <v>44762.291666666664</v>
      </c>
      <c r="C1096" t="s">
        <v>182</v>
      </c>
      <c r="D1096" t="s">
        <v>85</v>
      </c>
      <c r="E1096" t="s">
        <v>86</v>
      </c>
      <c r="F1096" t="s">
        <v>34</v>
      </c>
      <c r="G1096" t="s">
        <v>93</v>
      </c>
      <c r="H1096" t="s">
        <v>140</v>
      </c>
      <c r="I1096" t="s">
        <v>116</v>
      </c>
      <c r="J10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Garde£NUIT£VOL£JOUY-LE-CHATEL£19/07/2022</v>
      </c>
      <c r="K10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96">
        <f>ROUND(MOD(Tableau_Effectifs_Dept[[#This Row],[GardDteDebut]],1),5)</f>
        <v>0.79166999999999998</v>
      </c>
      <c r="M1096">
        <f>ROUND(MOD(Tableau_Effectifs_Dept[[#This Row],[GardDteFin]],1),5)</f>
        <v>0.29166999999999998</v>
      </c>
      <c r="N10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96" s="71">
        <f>MAX(IF(Tableau_Effectifs_Dept[[#This Row],[Créneau TOT]]&gt;0,Tableau_Effectifs_Dept[[#This Row],[Créneau TOT]]-Tableau_Effectifs_Dept[[#This Row],[Créneau J]],0),0)</f>
        <v>0</v>
      </c>
      <c r="Q1096" s="71">
        <f>ROUND(HOUR(Tableau_Effectifs_Dept[[#This Row],[Créneau J]])/12,1)</f>
        <v>0</v>
      </c>
      <c r="R1096" s="71"/>
    </row>
    <row r="1097" spans="1:18" hidden="1">
      <c r="A1097" s="47">
        <v>44761.791666666664</v>
      </c>
      <c r="B1097" s="47">
        <v>44762.291666666664</v>
      </c>
      <c r="C1097" t="s">
        <v>182</v>
      </c>
      <c r="D1097" t="s">
        <v>85</v>
      </c>
      <c r="E1097" t="s">
        <v>86</v>
      </c>
      <c r="F1097" t="s">
        <v>70</v>
      </c>
      <c r="G1097" t="s">
        <v>93</v>
      </c>
      <c r="H1097" t="s">
        <v>140</v>
      </c>
      <c r="I1097" t="s">
        <v>116</v>
      </c>
      <c r="J10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CHAPELLE-LA-REINE£19/07/2022</v>
      </c>
      <c r="K10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97" s="71">
        <f>ROUND(MOD(Tableau_Effectifs_Dept[[#This Row],[GardDteDebut]],1),5)</f>
        <v>0.79166999999999998</v>
      </c>
      <c r="M1097" s="71">
        <f>ROUND(MOD(Tableau_Effectifs_Dept[[#This Row],[GardDteFin]],1),5)</f>
        <v>0.29166999999999998</v>
      </c>
      <c r="N10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97" s="71">
        <f>MAX(IF(Tableau_Effectifs_Dept[[#This Row],[Créneau TOT]]&gt;0,Tableau_Effectifs_Dept[[#This Row],[Créneau TOT]]-Tableau_Effectifs_Dept[[#This Row],[Créneau J]],0),0)</f>
        <v>0</v>
      </c>
      <c r="Q1097" s="71">
        <f>ROUND(HOUR(Tableau_Effectifs_Dept[[#This Row],[Créneau J]])/12,1)</f>
        <v>0</v>
      </c>
      <c r="R1097" s="71"/>
    </row>
    <row r="1098" spans="1:18" hidden="1">
      <c r="A1098" s="47">
        <v>44761.791666666664</v>
      </c>
      <c r="B1098" s="47">
        <v>44762.291666666664</v>
      </c>
      <c r="C1098" t="s">
        <v>182</v>
      </c>
      <c r="D1098" t="s">
        <v>85</v>
      </c>
      <c r="E1098" t="s">
        <v>86</v>
      </c>
      <c r="F1098" t="s">
        <v>70</v>
      </c>
      <c r="G1098" t="s">
        <v>118</v>
      </c>
      <c r="H1098" t="s">
        <v>141</v>
      </c>
      <c r="I1098" t="s">
        <v>116</v>
      </c>
      <c r="J10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CHAPELLE-LA-REINE£19/07/2022</v>
      </c>
      <c r="K10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098">
        <f>ROUND(MOD(Tableau_Effectifs_Dept[[#This Row],[GardDteDebut]],1),5)</f>
        <v>0.79166999999999998</v>
      </c>
      <c r="M1098">
        <f>ROUND(MOD(Tableau_Effectifs_Dept[[#This Row],[GardDteFin]],1),5)</f>
        <v>0.29166999999999998</v>
      </c>
      <c r="N10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98" s="71">
        <f>MAX(IF(Tableau_Effectifs_Dept[[#This Row],[Créneau TOT]]&gt;0,Tableau_Effectifs_Dept[[#This Row],[Créneau TOT]]-Tableau_Effectifs_Dept[[#This Row],[Créneau J]],0),0)</f>
        <v>0</v>
      </c>
      <c r="Q1098" s="72">
        <f>ROUND(HOUR(Tableau_Effectifs_Dept[[#This Row],[Créneau J]])/12,1)</f>
        <v>0</v>
      </c>
      <c r="R1098" s="72">
        <f>ROUND(HOUR(Tableau_Effectifs_Dept[[#This Row],[Créneau N]])/12,1)</f>
        <v>0</v>
      </c>
    </row>
    <row r="1099" spans="1:18" hidden="1">
      <c r="A1099" s="47">
        <v>44761.791666666664</v>
      </c>
      <c r="B1099" s="47">
        <v>44762.291666666664</v>
      </c>
      <c r="C1099" t="s">
        <v>182</v>
      </c>
      <c r="D1099" t="s">
        <v>85</v>
      </c>
      <c r="E1099" t="s">
        <v>86</v>
      </c>
      <c r="F1099" t="s">
        <v>39</v>
      </c>
      <c r="G1099" t="s">
        <v>93</v>
      </c>
      <c r="H1099" t="s">
        <v>140</v>
      </c>
      <c r="I1099" t="s">
        <v>116</v>
      </c>
      <c r="J10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FERTE-GAUCHER£19/07/2022</v>
      </c>
      <c r="K10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099" s="71">
        <f>ROUND(MOD(Tableau_Effectifs_Dept[[#This Row],[GardDteDebut]],1),5)</f>
        <v>0.79166999999999998</v>
      </c>
      <c r="M1099" s="71">
        <f>ROUND(MOD(Tableau_Effectifs_Dept[[#This Row],[GardDteFin]],1),5)</f>
        <v>0.29166999999999998</v>
      </c>
      <c r="N10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0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099" s="71">
        <f>MAX(IF(Tableau_Effectifs_Dept[[#This Row],[Créneau TOT]]&gt;0,Tableau_Effectifs_Dept[[#This Row],[Créneau TOT]]-Tableau_Effectifs_Dept[[#This Row],[Créneau J]],0),0)</f>
        <v>0</v>
      </c>
      <c r="Q1099" s="71">
        <f>ROUND(HOUR(Tableau_Effectifs_Dept[[#This Row],[Créneau J]])/12,1)</f>
        <v>0</v>
      </c>
      <c r="R1099" s="71"/>
    </row>
    <row r="1100" spans="1:18" hidden="1">
      <c r="A1100" s="47">
        <v>44761.791666666664</v>
      </c>
      <c r="B1100" s="47">
        <v>44762.291666666664</v>
      </c>
      <c r="C1100" t="s">
        <v>182</v>
      </c>
      <c r="D1100" t="s">
        <v>85</v>
      </c>
      <c r="E1100" t="s">
        <v>86</v>
      </c>
      <c r="F1100" t="s">
        <v>39</v>
      </c>
      <c r="G1100" t="s">
        <v>93</v>
      </c>
      <c r="H1100" t="s">
        <v>140</v>
      </c>
      <c r="I1100" t="s">
        <v>116</v>
      </c>
      <c r="J11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FERTE-GAUCHER£19/07/2022</v>
      </c>
      <c r="K11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00">
        <f>ROUND(MOD(Tableau_Effectifs_Dept[[#This Row],[GardDteDebut]],1),5)</f>
        <v>0.79166999999999998</v>
      </c>
      <c r="M1100">
        <f>ROUND(MOD(Tableau_Effectifs_Dept[[#This Row],[GardDteFin]],1),5)</f>
        <v>0.29166999999999998</v>
      </c>
      <c r="N11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00" s="71">
        <f>MAX(IF(Tableau_Effectifs_Dept[[#This Row],[Créneau TOT]]&gt;0,Tableau_Effectifs_Dept[[#This Row],[Créneau TOT]]-Tableau_Effectifs_Dept[[#This Row],[Créneau J]],0),0)</f>
        <v>0</v>
      </c>
      <c r="Q1100" s="72">
        <f>ROUND(HOUR(Tableau_Effectifs_Dept[[#This Row],[Créneau J]])/12,1)</f>
        <v>0</v>
      </c>
      <c r="R1100" s="72">
        <f>ROUND(HOUR(Tableau_Effectifs_Dept[[#This Row],[Créneau N]])/12,1)</f>
        <v>0</v>
      </c>
    </row>
    <row r="1101" spans="1:18">
      <c r="A1101" s="47">
        <v>44761.791666666664</v>
      </c>
      <c r="B1101" s="47">
        <v>44762.166666666664</v>
      </c>
      <c r="C1101" t="s">
        <v>182</v>
      </c>
      <c r="D1101" t="s">
        <v>85</v>
      </c>
      <c r="E1101" t="s">
        <v>119</v>
      </c>
      <c r="F1101" t="s">
        <v>47</v>
      </c>
      <c r="G1101" t="s">
        <v>93</v>
      </c>
      <c r="H1101" t="s">
        <v>140</v>
      </c>
      <c r="I1101" t="s">
        <v>94</v>
      </c>
      <c r="J11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FERTE-SOUS-JOUARRE£19/07/2022</v>
      </c>
      <c r="K11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01" s="71">
        <f>ROUND(MOD(Tableau_Effectifs_Dept[[#This Row],[GardDteDebut]],1),5)</f>
        <v>0.79166999999999998</v>
      </c>
      <c r="M1101" s="71">
        <f>ROUND(MOD(Tableau_Effectifs_Dept[[#This Row],[GardDteFin]],1),5)</f>
        <v>0.16667000000000001</v>
      </c>
      <c r="N1101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1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01" s="71">
        <f>MAX(IF(Tableau_Effectifs_Dept[[#This Row],[Créneau TOT]]&gt;0,Tableau_Effectifs_Dept[[#This Row],[Créneau TOT]]-Tableau_Effectifs_Dept[[#This Row],[Créneau J]],0),0)</f>
        <v>0.375</v>
      </c>
      <c r="Q1101" s="72">
        <f>ROUND(HOUR(Tableau_Effectifs_Dept[[#This Row],[Créneau J]])/12,1)</f>
        <v>0</v>
      </c>
      <c r="R1101" s="72">
        <f>ROUND(HOUR(Tableau_Effectifs_Dept[[#This Row],[Créneau N]])/12,1)</f>
        <v>0.8</v>
      </c>
    </row>
    <row r="1102" spans="1:18" hidden="1">
      <c r="A1102" s="47">
        <v>44761.791666666664</v>
      </c>
      <c r="B1102" s="47">
        <v>44762.291666666664</v>
      </c>
      <c r="C1102" t="s">
        <v>182</v>
      </c>
      <c r="D1102" t="s">
        <v>85</v>
      </c>
      <c r="E1102" t="s">
        <v>86</v>
      </c>
      <c r="F1102" t="s">
        <v>47</v>
      </c>
      <c r="G1102" t="s">
        <v>118</v>
      </c>
      <c r="H1102" t="s">
        <v>141</v>
      </c>
      <c r="I1102" t="s">
        <v>116</v>
      </c>
      <c r="J11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FERTE-SOUS-JOUARRE£19/07/2022</v>
      </c>
      <c r="K11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02">
        <f>ROUND(MOD(Tableau_Effectifs_Dept[[#This Row],[GardDteDebut]],1),5)</f>
        <v>0.79166999999999998</v>
      </c>
      <c r="M1102">
        <f>ROUND(MOD(Tableau_Effectifs_Dept[[#This Row],[GardDteFin]],1),5)</f>
        <v>0.29166999999999998</v>
      </c>
      <c r="N11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02" s="71">
        <f>MAX(IF(Tableau_Effectifs_Dept[[#This Row],[Créneau TOT]]&gt;0,Tableau_Effectifs_Dept[[#This Row],[Créneau TOT]]-Tableau_Effectifs_Dept[[#This Row],[Créneau J]],0),0)</f>
        <v>0</v>
      </c>
      <c r="Q1102" s="71">
        <f>ROUND(HOUR(Tableau_Effectifs_Dept[[#This Row],[Créneau J]])/12,1)</f>
        <v>0</v>
      </c>
      <c r="R1102" s="71"/>
    </row>
    <row r="1103" spans="1:18">
      <c r="A1103" s="47">
        <v>44761.791666666664</v>
      </c>
      <c r="B1103" s="47">
        <v>44762.291666666664</v>
      </c>
      <c r="C1103" t="s">
        <v>182</v>
      </c>
      <c r="D1103" t="s">
        <v>85</v>
      </c>
      <c r="E1103" t="s">
        <v>86</v>
      </c>
      <c r="F1103" t="s">
        <v>26</v>
      </c>
      <c r="G1103" t="s">
        <v>93</v>
      </c>
      <c r="H1103" t="s">
        <v>140</v>
      </c>
      <c r="I1103" t="s">
        <v>94</v>
      </c>
      <c r="J11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PAROISSE£19/07/2022</v>
      </c>
      <c r="K11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03" s="71">
        <f>ROUND(MOD(Tableau_Effectifs_Dept[[#This Row],[GardDteDebut]],1),5)</f>
        <v>0.79166999999999998</v>
      </c>
      <c r="M1103" s="71">
        <f>ROUND(MOD(Tableau_Effectifs_Dept[[#This Row],[GardDteFin]],1),5)</f>
        <v>0.29166999999999998</v>
      </c>
      <c r="N1103" s="71">
        <f>IF(AND(Tableau_Effectifs_Dept[[#This Row],[PERIODE]]="creneau",Tableau_Effectifs_Dept[[#This Row],[DE Arrondi]]&gt;=7/24),Tableau_Effectifs_Dept[[#This Row],[GardDteFin]]-Tableau_Effectifs_Dept[[#This Row],[GardDteDebut]],0)</f>
        <v>0.5</v>
      </c>
      <c r="O11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03" s="71">
        <f>MAX(IF(Tableau_Effectifs_Dept[[#This Row],[Créneau TOT]]&gt;0,Tableau_Effectifs_Dept[[#This Row],[Créneau TOT]]-Tableau_Effectifs_Dept[[#This Row],[Créneau J]],0),0)</f>
        <v>0.5</v>
      </c>
      <c r="Q1103" s="72">
        <f>ROUND(HOUR(Tableau_Effectifs_Dept[[#This Row],[Créneau J]])/12,1)</f>
        <v>0</v>
      </c>
      <c r="R1103" s="72">
        <f>ROUND(HOUR(Tableau_Effectifs_Dept[[#This Row],[Créneau N]])/12,1)</f>
        <v>1</v>
      </c>
    </row>
    <row r="1104" spans="1:18" hidden="1">
      <c r="A1104" s="47">
        <v>44761.791666666664</v>
      </c>
      <c r="B1104" s="47">
        <v>44762.291666666664</v>
      </c>
      <c r="C1104" t="s">
        <v>182</v>
      </c>
      <c r="D1104" t="s">
        <v>85</v>
      </c>
      <c r="E1104" t="s">
        <v>86</v>
      </c>
      <c r="F1104" t="s">
        <v>57</v>
      </c>
      <c r="G1104" t="s">
        <v>93</v>
      </c>
      <c r="H1104" t="s">
        <v>140</v>
      </c>
      <c r="I1104" t="s">
        <v>116</v>
      </c>
      <c r="J11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Garde£NUIT£VOL£LAGNY-SUR-MARNE£19/07/2022</v>
      </c>
      <c r="K11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04">
        <f>ROUND(MOD(Tableau_Effectifs_Dept[[#This Row],[GardDteDebut]],1),5)</f>
        <v>0.79166999999999998</v>
      </c>
      <c r="M1104">
        <f>ROUND(MOD(Tableau_Effectifs_Dept[[#This Row],[GardDteFin]],1),5)</f>
        <v>0.29166999999999998</v>
      </c>
      <c r="N11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04" s="71">
        <f>MAX(IF(Tableau_Effectifs_Dept[[#This Row],[Créneau TOT]]&gt;0,Tableau_Effectifs_Dept[[#This Row],[Créneau TOT]]-Tableau_Effectifs_Dept[[#This Row],[Créneau J]],0),0)</f>
        <v>0</v>
      </c>
      <c r="Q1104" s="71">
        <f>ROUND(HOUR(Tableau_Effectifs_Dept[[#This Row],[Créneau J]])/12,1)</f>
        <v>0</v>
      </c>
      <c r="R1104" s="71"/>
    </row>
    <row r="1105" spans="1:18" hidden="1">
      <c r="A1105" s="47">
        <v>44761.791666666664</v>
      </c>
      <c r="B1105" s="47">
        <v>44762.291666666664</v>
      </c>
      <c r="C1105" t="s">
        <v>182</v>
      </c>
      <c r="D1105" t="s">
        <v>85</v>
      </c>
      <c r="E1105" t="s">
        <v>86</v>
      </c>
      <c r="F1105" t="s">
        <v>57</v>
      </c>
      <c r="G1105" t="s">
        <v>93</v>
      </c>
      <c r="H1105" t="s">
        <v>140</v>
      </c>
      <c r="I1105" t="s">
        <v>116</v>
      </c>
      <c r="J11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Garde£NUIT£VOL£LAGNY-SUR-MARNE£19/07/2022</v>
      </c>
      <c r="K11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05">
        <f>ROUND(MOD(Tableau_Effectifs_Dept[[#This Row],[GardDteDebut]],1),5)</f>
        <v>0.79166999999999998</v>
      </c>
      <c r="M1105">
        <f>ROUND(MOD(Tableau_Effectifs_Dept[[#This Row],[GardDteFin]],1),5)</f>
        <v>0.29166999999999998</v>
      </c>
      <c r="N11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05" s="71">
        <f>MAX(IF(Tableau_Effectifs_Dept[[#This Row],[Créneau TOT]]&gt;0,Tableau_Effectifs_Dept[[#This Row],[Créneau TOT]]-Tableau_Effectifs_Dept[[#This Row],[Créneau J]],0),0)</f>
        <v>0</v>
      </c>
      <c r="Q1105" s="71">
        <f>ROUND(HOUR(Tableau_Effectifs_Dept[[#This Row],[Créneau J]])/12,1)</f>
        <v>0</v>
      </c>
      <c r="R1105" s="71"/>
    </row>
    <row r="1106" spans="1:18" hidden="1">
      <c r="A1106" s="47">
        <v>44761.791666666664</v>
      </c>
      <c r="B1106" s="47">
        <v>44762.291666666664</v>
      </c>
      <c r="C1106" t="s">
        <v>182</v>
      </c>
      <c r="D1106" t="s">
        <v>85</v>
      </c>
      <c r="E1106" t="s">
        <v>86</v>
      </c>
      <c r="F1106" t="s">
        <v>57</v>
      </c>
      <c r="G1106" t="s">
        <v>93</v>
      </c>
      <c r="H1106" t="s">
        <v>140</v>
      </c>
      <c r="I1106" t="s">
        <v>116</v>
      </c>
      <c r="J11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Garde£NUIT£VOL£LAGNY-SUR-MARNE£19/07/2022</v>
      </c>
      <c r="K11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06">
        <f>ROUND(MOD(Tableau_Effectifs_Dept[[#This Row],[GardDteDebut]],1),5)</f>
        <v>0.79166999999999998</v>
      </c>
      <c r="M1106">
        <f>ROUND(MOD(Tableau_Effectifs_Dept[[#This Row],[GardDteFin]],1),5)</f>
        <v>0.29166999999999998</v>
      </c>
      <c r="N11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06" s="71">
        <f>MAX(IF(Tableau_Effectifs_Dept[[#This Row],[Créneau TOT]]&gt;0,Tableau_Effectifs_Dept[[#This Row],[Créneau TOT]]-Tableau_Effectifs_Dept[[#This Row],[Créneau J]],0),0)</f>
        <v>0</v>
      </c>
      <c r="Q1106" s="71">
        <f>ROUND(HOUR(Tableau_Effectifs_Dept[[#This Row],[Créneau J]])/12,1)</f>
        <v>0</v>
      </c>
      <c r="R1106" s="71"/>
    </row>
    <row r="1107" spans="1:18" hidden="1">
      <c r="A1107" s="47">
        <v>44761.791666666664</v>
      </c>
      <c r="B1107" s="47">
        <v>44762.291666666664</v>
      </c>
      <c r="C1107" t="s">
        <v>182</v>
      </c>
      <c r="D1107" t="s">
        <v>85</v>
      </c>
      <c r="E1107" t="s">
        <v>86</v>
      </c>
      <c r="F1107" t="s">
        <v>23</v>
      </c>
      <c r="G1107" t="s">
        <v>93</v>
      </c>
      <c r="H1107" t="s">
        <v>140</v>
      </c>
      <c r="I1107" t="s">
        <v>116</v>
      </c>
      <c r="J11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CHATELET-EN-BRIE£19/07/2022</v>
      </c>
      <c r="K11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07">
        <f>ROUND(MOD(Tableau_Effectifs_Dept[[#This Row],[GardDteDebut]],1),5)</f>
        <v>0.79166999999999998</v>
      </c>
      <c r="M1107">
        <f>ROUND(MOD(Tableau_Effectifs_Dept[[#This Row],[GardDteFin]],1),5)</f>
        <v>0.29166999999999998</v>
      </c>
      <c r="N11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07" s="71">
        <f>MAX(IF(Tableau_Effectifs_Dept[[#This Row],[Créneau TOT]]&gt;0,Tableau_Effectifs_Dept[[#This Row],[Créneau TOT]]-Tableau_Effectifs_Dept[[#This Row],[Créneau J]],0),0)</f>
        <v>0</v>
      </c>
      <c r="Q1107" s="71">
        <f>ROUND(HOUR(Tableau_Effectifs_Dept[[#This Row],[Créneau J]])/12,1)</f>
        <v>0</v>
      </c>
      <c r="R1107" s="71"/>
    </row>
    <row r="1108" spans="1:18" hidden="1">
      <c r="A1108" s="47">
        <v>44761.791666666664</v>
      </c>
      <c r="B1108" s="47">
        <v>44762.291666666664</v>
      </c>
      <c r="C1108" t="s">
        <v>182</v>
      </c>
      <c r="D1108" t="s">
        <v>85</v>
      </c>
      <c r="E1108" t="s">
        <v>86</v>
      </c>
      <c r="F1108" t="s">
        <v>23</v>
      </c>
      <c r="G1108" t="s">
        <v>93</v>
      </c>
      <c r="H1108" t="s">
        <v>140</v>
      </c>
      <c r="I1108" t="s">
        <v>116</v>
      </c>
      <c r="J11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CHATELET-EN-BRIE£19/07/2022</v>
      </c>
      <c r="K11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08" s="71">
        <f>ROUND(MOD(Tableau_Effectifs_Dept[[#This Row],[GardDteDebut]],1),5)</f>
        <v>0.79166999999999998</v>
      </c>
      <c r="M1108" s="71">
        <f>ROUND(MOD(Tableau_Effectifs_Dept[[#This Row],[GardDteFin]],1),5)</f>
        <v>0.29166999999999998</v>
      </c>
      <c r="N11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08" s="71">
        <f>MAX(IF(Tableau_Effectifs_Dept[[#This Row],[Créneau TOT]]&gt;0,Tableau_Effectifs_Dept[[#This Row],[Créneau TOT]]-Tableau_Effectifs_Dept[[#This Row],[Créneau J]],0),0)</f>
        <v>0</v>
      </c>
      <c r="Q1108" s="71">
        <f>ROUND(HOUR(Tableau_Effectifs_Dept[[#This Row],[Créneau J]])/12,1)</f>
        <v>0</v>
      </c>
      <c r="R1108" s="71"/>
    </row>
    <row r="1109" spans="1:18" hidden="1">
      <c r="A1109" s="47">
        <v>44761.791666666664</v>
      </c>
      <c r="B1109" s="47">
        <v>44762.291666666664</v>
      </c>
      <c r="C1109" t="s">
        <v>182</v>
      </c>
      <c r="D1109" t="s">
        <v>85</v>
      </c>
      <c r="E1109" t="s">
        <v>86</v>
      </c>
      <c r="F1109" t="s">
        <v>23</v>
      </c>
      <c r="G1109" t="s">
        <v>93</v>
      </c>
      <c r="H1109" t="s">
        <v>140</v>
      </c>
      <c r="I1109" t="s">
        <v>116</v>
      </c>
      <c r="J11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CHATELET-EN-BRIE£19/07/2022</v>
      </c>
      <c r="K11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09">
        <f>ROUND(MOD(Tableau_Effectifs_Dept[[#This Row],[GardDteDebut]],1),5)</f>
        <v>0.79166999999999998</v>
      </c>
      <c r="M1109">
        <f>ROUND(MOD(Tableau_Effectifs_Dept[[#This Row],[GardDteFin]],1),5)</f>
        <v>0.29166999999999998</v>
      </c>
      <c r="N11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09" s="71">
        <f>MAX(IF(Tableau_Effectifs_Dept[[#This Row],[Créneau TOT]]&gt;0,Tableau_Effectifs_Dept[[#This Row],[Créneau TOT]]-Tableau_Effectifs_Dept[[#This Row],[Créneau J]],0),0)</f>
        <v>0</v>
      </c>
      <c r="Q1109" s="72">
        <f>ROUND(HOUR(Tableau_Effectifs_Dept[[#This Row],[Créneau J]])/12,1)</f>
        <v>0</v>
      </c>
      <c r="R1109" s="72">
        <f>ROUND(HOUR(Tableau_Effectifs_Dept[[#This Row],[Créneau N]])/12,1)</f>
        <v>0</v>
      </c>
    </row>
    <row r="1110" spans="1:18" hidden="1">
      <c r="A1110" s="47">
        <v>44761.791666666664</v>
      </c>
      <c r="B1110" s="47">
        <v>44762.291666666664</v>
      </c>
      <c r="C1110" t="s">
        <v>182</v>
      </c>
      <c r="D1110" t="s">
        <v>85</v>
      </c>
      <c r="E1110" t="s">
        <v>86</v>
      </c>
      <c r="F1110" t="s">
        <v>48</v>
      </c>
      <c r="G1110" t="s">
        <v>93</v>
      </c>
      <c r="H1110" t="s">
        <v>140</v>
      </c>
      <c r="I1110" t="s">
        <v>116</v>
      </c>
      <c r="J11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Garde£NUIT£VOL£LIZY-SUR-OURCQ£19/07/2022</v>
      </c>
      <c r="K11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10">
        <f>ROUND(MOD(Tableau_Effectifs_Dept[[#This Row],[GardDteDebut]],1),5)</f>
        <v>0.79166999999999998</v>
      </c>
      <c r="M1110">
        <f>ROUND(MOD(Tableau_Effectifs_Dept[[#This Row],[GardDteFin]],1),5)</f>
        <v>0.29166999999999998</v>
      </c>
      <c r="N11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10" s="71">
        <f>MAX(IF(Tableau_Effectifs_Dept[[#This Row],[Créneau TOT]]&gt;0,Tableau_Effectifs_Dept[[#This Row],[Créneau TOT]]-Tableau_Effectifs_Dept[[#This Row],[Créneau J]],0),0)</f>
        <v>0</v>
      </c>
      <c r="Q1110" s="71">
        <f>ROUND(HOUR(Tableau_Effectifs_Dept[[#This Row],[Créneau J]])/12,1)</f>
        <v>0</v>
      </c>
      <c r="R1110" s="71"/>
    </row>
    <row r="1111" spans="1:18" hidden="1">
      <c r="A1111" s="47">
        <v>44761.791666666664</v>
      </c>
      <c r="B1111" s="47">
        <v>44762.291666666664</v>
      </c>
      <c r="C1111" t="s">
        <v>182</v>
      </c>
      <c r="D1111" t="s">
        <v>85</v>
      </c>
      <c r="E1111" t="s">
        <v>86</v>
      </c>
      <c r="F1111" t="s">
        <v>48</v>
      </c>
      <c r="G1111" t="s">
        <v>93</v>
      </c>
      <c r="H1111" t="s">
        <v>140</v>
      </c>
      <c r="I1111" t="s">
        <v>116</v>
      </c>
      <c r="J11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Garde£NUIT£VOL£LIZY-SUR-OURCQ£19/07/2022</v>
      </c>
      <c r="K11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11">
        <f>ROUND(MOD(Tableau_Effectifs_Dept[[#This Row],[GardDteDebut]],1),5)</f>
        <v>0.79166999999999998</v>
      </c>
      <c r="M1111">
        <f>ROUND(MOD(Tableau_Effectifs_Dept[[#This Row],[GardDteFin]],1),5)</f>
        <v>0.29166999999999998</v>
      </c>
      <c r="N11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11" s="71">
        <f>MAX(IF(Tableau_Effectifs_Dept[[#This Row],[Créneau TOT]]&gt;0,Tableau_Effectifs_Dept[[#This Row],[Créneau TOT]]-Tableau_Effectifs_Dept[[#This Row],[Créneau J]],0),0)</f>
        <v>0</v>
      </c>
      <c r="Q1111" s="71">
        <f>ROUND(HOUR(Tableau_Effectifs_Dept[[#This Row],[Créneau J]])/12,1)</f>
        <v>0</v>
      </c>
      <c r="R1111" s="71"/>
    </row>
    <row r="1112" spans="1:18">
      <c r="A1112" s="47">
        <v>44761.791666666664</v>
      </c>
      <c r="B1112" s="47">
        <v>44762.25</v>
      </c>
      <c r="C1112" t="s">
        <v>182</v>
      </c>
      <c r="D1112" t="s">
        <v>85</v>
      </c>
      <c r="E1112" t="s">
        <v>92</v>
      </c>
      <c r="F1112" t="s">
        <v>48</v>
      </c>
      <c r="G1112" t="s">
        <v>93</v>
      </c>
      <c r="H1112" t="s">
        <v>140</v>
      </c>
      <c r="I1112" t="s">
        <v>94</v>
      </c>
      <c r="J11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Garde£CRENEAU£VOL£LIZY-SUR-OURCQ£19/07/2022</v>
      </c>
      <c r="K11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12" s="71">
        <f>ROUND(MOD(Tableau_Effectifs_Dept[[#This Row],[GardDteDebut]],1),5)</f>
        <v>0.79166999999999998</v>
      </c>
      <c r="M1112" s="71">
        <f>ROUND(MOD(Tableau_Effectifs_Dept[[#This Row],[GardDteFin]],1),5)</f>
        <v>0.25</v>
      </c>
      <c r="N1112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1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12" s="71">
        <f>MAX(IF(Tableau_Effectifs_Dept[[#This Row],[Créneau TOT]]&gt;0,Tableau_Effectifs_Dept[[#This Row],[Créneau TOT]]-Tableau_Effectifs_Dept[[#This Row],[Créneau J]],0),0)</f>
        <v>0.45833333333575865</v>
      </c>
      <c r="Q1112" s="72">
        <f>ROUND(HOUR(Tableau_Effectifs_Dept[[#This Row],[Créneau J]])/12,1)</f>
        <v>0</v>
      </c>
      <c r="R1112" s="72">
        <f>ROUND(HOUR(Tableau_Effectifs_Dept[[#This Row],[Créneau N]])/12,1)</f>
        <v>0.9</v>
      </c>
    </row>
    <row r="1113" spans="1:18" hidden="1">
      <c r="A1113" s="47">
        <v>44761.791666666664</v>
      </c>
      <c r="B1113" s="47">
        <v>44762.291666666664</v>
      </c>
      <c r="C1113" t="s">
        <v>182</v>
      </c>
      <c r="D1113" t="s">
        <v>85</v>
      </c>
      <c r="E1113" t="s">
        <v>86</v>
      </c>
      <c r="F1113" t="s">
        <v>48</v>
      </c>
      <c r="G1113" t="s">
        <v>93</v>
      </c>
      <c r="H1113" t="s">
        <v>140</v>
      </c>
      <c r="I1113" t="s">
        <v>116</v>
      </c>
      <c r="J11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Garde£NUIT£VOL£LIZY-SUR-OURCQ£19/07/2022</v>
      </c>
      <c r="K11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13">
        <f>ROUND(MOD(Tableau_Effectifs_Dept[[#This Row],[GardDteDebut]],1),5)</f>
        <v>0.79166999999999998</v>
      </c>
      <c r="M1113">
        <f>ROUND(MOD(Tableau_Effectifs_Dept[[#This Row],[GardDteFin]],1),5)</f>
        <v>0.29166999999999998</v>
      </c>
      <c r="N11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13" s="71">
        <f>MAX(IF(Tableau_Effectifs_Dept[[#This Row],[Créneau TOT]]&gt;0,Tableau_Effectifs_Dept[[#This Row],[Créneau TOT]]-Tableau_Effectifs_Dept[[#This Row],[Créneau J]],0),0)</f>
        <v>0</v>
      </c>
      <c r="Q1113" s="71">
        <f>ROUND(HOUR(Tableau_Effectifs_Dept[[#This Row],[Créneau J]])/12,1)</f>
        <v>0</v>
      </c>
      <c r="R1113" s="71"/>
    </row>
    <row r="1114" spans="1:18" hidden="1">
      <c r="A1114" s="47">
        <v>44761.791666666664</v>
      </c>
      <c r="B1114" s="47">
        <v>44762.291666666664</v>
      </c>
      <c r="C1114" t="s">
        <v>182</v>
      </c>
      <c r="D1114" t="s">
        <v>85</v>
      </c>
      <c r="E1114" t="s">
        <v>86</v>
      </c>
      <c r="F1114" t="s">
        <v>48</v>
      </c>
      <c r="G1114" t="s">
        <v>118</v>
      </c>
      <c r="H1114" t="s">
        <v>141</v>
      </c>
      <c r="I1114" t="s">
        <v>116</v>
      </c>
      <c r="J11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Ast_logé£NUIT£PRO£LIZY-SUR-OURCQ£19/07/2022</v>
      </c>
      <c r="K11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14">
        <f>ROUND(MOD(Tableau_Effectifs_Dept[[#This Row],[GardDteDebut]],1),5)</f>
        <v>0.79166999999999998</v>
      </c>
      <c r="M1114">
        <f>ROUND(MOD(Tableau_Effectifs_Dept[[#This Row],[GardDteFin]],1),5)</f>
        <v>0.29166999999999998</v>
      </c>
      <c r="N11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14" s="71">
        <f>MAX(IF(Tableau_Effectifs_Dept[[#This Row],[Créneau TOT]]&gt;0,Tableau_Effectifs_Dept[[#This Row],[Créneau TOT]]-Tableau_Effectifs_Dept[[#This Row],[Créneau J]],0),0)</f>
        <v>0</v>
      </c>
      <c r="Q1114" s="71">
        <f>ROUND(HOUR(Tableau_Effectifs_Dept[[#This Row],[Créneau J]])/12,1)</f>
        <v>0</v>
      </c>
      <c r="R1114" s="71"/>
    </row>
    <row r="1115" spans="1:18" hidden="1">
      <c r="A1115" s="47">
        <v>44761.791666666664</v>
      </c>
      <c r="B1115" s="47">
        <v>44762.291666666664</v>
      </c>
      <c r="C1115" t="s">
        <v>182</v>
      </c>
      <c r="D1115" t="s">
        <v>85</v>
      </c>
      <c r="E1115" t="s">
        <v>86</v>
      </c>
      <c r="F1115" t="s">
        <v>62</v>
      </c>
      <c r="G1115" t="s">
        <v>118</v>
      </c>
      <c r="H1115" t="s">
        <v>141</v>
      </c>
      <c r="I1115" t="s">
        <v>116</v>
      </c>
      <c r="J11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Ast_logé£NUIT£PRO£LOGNES£19/07/2022</v>
      </c>
      <c r="K11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15">
        <f>ROUND(MOD(Tableau_Effectifs_Dept[[#This Row],[GardDteDebut]],1),5)</f>
        <v>0.79166999999999998</v>
      </c>
      <c r="M1115">
        <f>ROUND(MOD(Tableau_Effectifs_Dept[[#This Row],[GardDteFin]],1),5)</f>
        <v>0.29166999999999998</v>
      </c>
      <c r="N11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15" s="71">
        <f>MAX(IF(Tableau_Effectifs_Dept[[#This Row],[Créneau TOT]]&gt;0,Tableau_Effectifs_Dept[[#This Row],[Créneau TOT]]-Tableau_Effectifs_Dept[[#This Row],[Créneau J]],0),0)</f>
        <v>0</v>
      </c>
      <c r="Q1115" s="71">
        <f>ROUND(HOUR(Tableau_Effectifs_Dept[[#This Row],[Créneau J]])/12,1)</f>
        <v>0</v>
      </c>
      <c r="R1115" s="71"/>
    </row>
    <row r="1116" spans="1:18" hidden="1">
      <c r="A1116" s="47">
        <v>44761.791666666664</v>
      </c>
      <c r="B1116" s="47">
        <v>44762.291666666664</v>
      </c>
      <c r="C1116" t="s">
        <v>182</v>
      </c>
      <c r="D1116" t="s">
        <v>85</v>
      </c>
      <c r="E1116" t="s">
        <v>86</v>
      </c>
      <c r="F1116" t="s">
        <v>62</v>
      </c>
      <c r="G1116" t="s">
        <v>93</v>
      </c>
      <c r="H1116" t="s">
        <v>140</v>
      </c>
      <c r="I1116" t="s">
        <v>116</v>
      </c>
      <c r="J11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Garde£NUIT£VOL£LOGNES£19/07/2022</v>
      </c>
      <c r="K11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16">
        <f>ROUND(MOD(Tableau_Effectifs_Dept[[#This Row],[GardDteDebut]],1),5)</f>
        <v>0.79166999999999998</v>
      </c>
      <c r="M1116">
        <f>ROUND(MOD(Tableau_Effectifs_Dept[[#This Row],[GardDteFin]],1),5)</f>
        <v>0.29166999999999998</v>
      </c>
      <c r="N11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16" s="71">
        <f>MAX(IF(Tableau_Effectifs_Dept[[#This Row],[Créneau TOT]]&gt;0,Tableau_Effectifs_Dept[[#This Row],[Créneau TOT]]-Tableau_Effectifs_Dept[[#This Row],[Créneau J]],0),0)</f>
        <v>0</v>
      </c>
      <c r="Q1116" s="71">
        <f>ROUND(HOUR(Tableau_Effectifs_Dept[[#This Row],[Créneau J]])/12,1)</f>
        <v>0</v>
      </c>
      <c r="R1116" s="71"/>
    </row>
    <row r="1117" spans="1:18" hidden="1">
      <c r="A1117" s="47">
        <v>44761.791666666664</v>
      </c>
      <c r="B1117" s="47">
        <v>44762.291666666664</v>
      </c>
      <c r="C1117" t="s">
        <v>182</v>
      </c>
      <c r="D1117" t="s">
        <v>85</v>
      </c>
      <c r="E1117" t="s">
        <v>86</v>
      </c>
      <c r="F1117" t="s">
        <v>62</v>
      </c>
      <c r="G1117" t="s">
        <v>93</v>
      </c>
      <c r="H1117" t="s">
        <v>140</v>
      </c>
      <c r="I1117" t="s">
        <v>116</v>
      </c>
      <c r="J11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Garde£NUIT£VOL£LOGNES£19/07/2022</v>
      </c>
      <c r="K11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17">
        <f>ROUND(MOD(Tableau_Effectifs_Dept[[#This Row],[GardDteDebut]],1),5)</f>
        <v>0.79166999999999998</v>
      </c>
      <c r="M1117">
        <f>ROUND(MOD(Tableau_Effectifs_Dept[[#This Row],[GardDteFin]],1),5)</f>
        <v>0.29166999999999998</v>
      </c>
      <c r="N11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17" s="71">
        <f>MAX(IF(Tableau_Effectifs_Dept[[#This Row],[Créneau TOT]]&gt;0,Tableau_Effectifs_Dept[[#This Row],[Créneau TOT]]-Tableau_Effectifs_Dept[[#This Row],[Créneau J]],0),0)</f>
        <v>0</v>
      </c>
      <c r="Q1117" s="71">
        <f>ROUND(HOUR(Tableau_Effectifs_Dept[[#This Row],[Créneau J]])/12,1)</f>
        <v>0</v>
      </c>
      <c r="R1117" s="71"/>
    </row>
    <row r="1118" spans="1:18" hidden="1">
      <c r="A1118" s="47">
        <v>44761.791666666664</v>
      </c>
      <c r="B1118" s="47">
        <v>44762.291666666664</v>
      </c>
      <c r="C1118" t="s">
        <v>182</v>
      </c>
      <c r="D1118" t="s">
        <v>85</v>
      </c>
      <c r="E1118" t="s">
        <v>86</v>
      </c>
      <c r="F1118" t="s">
        <v>62</v>
      </c>
      <c r="G1118" t="s">
        <v>93</v>
      </c>
      <c r="H1118" t="s">
        <v>140</v>
      </c>
      <c r="I1118" t="s">
        <v>116</v>
      </c>
      <c r="J11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Garde£NUIT£VOL£LOGNES£19/07/2022</v>
      </c>
      <c r="K11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18">
        <f>ROUND(MOD(Tableau_Effectifs_Dept[[#This Row],[GardDteDebut]],1),5)</f>
        <v>0.79166999999999998</v>
      </c>
      <c r="M1118">
        <f>ROUND(MOD(Tableau_Effectifs_Dept[[#This Row],[GardDteFin]],1),5)</f>
        <v>0.29166999999999998</v>
      </c>
      <c r="N11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18" s="71">
        <f>MAX(IF(Tableau_Effectifs_Dept[[#This Row],[Créneau TOT]]&gt;0,Tableau_Effectifs_Dept[[#This Row],[Créneau TOT]]-Tableau_Effectifs_Dept[[#This Row],[Créneau J]],0),0)</f>
        <v>0</v>
      </c>
      <c r="Q1118" s="71">
        <f>ROUND(HOUR(Tableau_Effectifs_Dept[[#This Row],[Créneau J]])/12,1)</f>
        <v>0</v>
      </c>
      <c r="R1118" s="71"/>
    </row>
    <row r="1119" spans="1:18" hidden="1">
      <c r="A1119" s="47">
        <v>44761.791666666664</v>
      </c>
      <c r="B1119" s="47">
        <v>44762.291666666664</v>
      </c>
      <c r="C1119" t="s">
        <v>182</v>
      </c>
      <c r="D1119" t="s">
        <v>85</v>
      </c>
      <c r="E1119" t="s">
        <v>86</v>
      </c>
      <c r="F1119" t="s">
        <v>62</v>
      </c>
      <c r="G1119" t="s">
        <v>93</v>
      </c>
      <c r="H1119" t="s">
        <v>140</v>
      </c>
      <c r="I1119" t="s">
        <v>116</v>
      </c>
      <c r="J11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Garde£NUIT£VOL£LOGNES£19/07/2022</v>
      </c>
      <c r="K11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19">
        <f>ROUND(MOD(Tableau_Effectifs_Dept[[#This Row],[GardDteDebut]],1),5)</f>
        <v>0.79166999999999998</v>
      </c>
      <c r="M1119">
        <f>ROUND(MOD(Tableau_Effectifs_Dept[[#This Row],[GardDteFin]],1),5)</f>
        <v>0.29166999999999998</v>
      </c>
      <c r="N11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19" s="71">
        <f>MAX(IF(Tableau_Effectifs_Dept[[#This Row],[Créneau TOT]]&gt;0,Tableau_Effectifs_Dept[[#This Row],[Créneau TOT]]-Tableau_Effectifs_Dept[[#This Row],[Créneau J]],0),0)</f>
        <v>0</v>
      </c>
      <c r="Q1119" s="71">
        <f>ROUND(HOUR(Tableau_Effectifs_Dept[[#This Row],[Créneau J]])/12,1)</f>
        <v>0</v>
      </c>
      <c r="R1119" s="71"/>
    </row>
    <row r="1120" spans="1:18" hidden="1">
      <c r="A1120" s="47">
        <v>44761.791666666664</v>
      </c>
      <c r="B1120" s="47">
        <v>44762.291666666664</v>
      </c>
      <c r="C1120" t="s">
        <v>182</v>
      </c>
      <c r="D1120" t="s">
        <v>85</v>
      </c>
      <c r="E1120" t="s">
        <v>86</v>
      </c>
      <c r="F1120" t="s">
        <v>62</v>
      </c>
      <c r="G1120" t="s">
        <v>118</v>
      </c>
      <c r="H1120" t="s">
        <v>141</v>
      </c>
      <c r="I1120" t="s">
        <v>116</v>
      </c>
      <c r="J11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Ast_logé£NUIT£PRO£LOGNES£19/07/2022</v>
      </c>
      <c r="K11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20">
        <f>ROUND(MOD(Tableau_Effectifs_Dept[[#This Row],[GardDteDebut]],1),5)</f>
        <v>0.79166999999999998</v>
      </c>
      <c r="M1120">
        <f>ROUND(MOD(Tableau_Effectifs_Dept[[#This Row],[GardDteFin]],1),5)</f>
        <v>0.29166999999999998</v>
      </c>
      <c r="N11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20" s="71">
        <f>MAX(IF(Tableau_Effectifs_Dept[[#This Row],[Créneau TOT]]&gt;0,Tableau_Effectifs_Dept[[#This Row],[Créneau TOT]]-Tableau_Effectifs_Dept[[#This Row],[Créneau J]],0),0)</f>
        <v>0</v>
      </c>
      <c r="Q1120" s="71">
        <f>ROUND(HOUR(Tableau_Effectifs_Dept[[#This Row],[Créneau J]])/12,1)</f>
        <v>0</v>
      </c>
      <c r="R1120" s="71"/>
    </row>
    <row r="1121" spans="1:18" hidden="1">
      <c r="A1121" s="47">
        <v>44761.791666666664</v>
      </c>
      <c r="B1121" s="47">
        <v>44762.291666666664</v>
      </c>
      <c r="C1121" t="s">
        <v>182</v>
      </c>
      <c r="D1121" t="s">
        <v>85</v>
      </c>
      <c r="E1121" t="s">
        <v>86</v>
      </c>
      <c r="F1121" t="s">
        <v>62</v>
      </c>
      <c r="G1121" t="s">
        <v>93</v>
      </c>
      <c r="H1121" t="s">
        <v>140</v>
      </c>
      <c r="I1121" t="s">
        <v>116</v>
      </c>
      <c r="J11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Garde£NUIT£VOL£LOGNES£19/07/2022</v>
      </c>
      <c r="K11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21">
        <f>ROUND(MOD(Tableau_Effectifs_Dept[[#This Row],[GardDteDebut]],1),5)</f>
        <v>0.79166999999999998</v>
      </c>
      <c r="M1121">
        <f>ROUND(MOD(Tableau_Effectifs_Dept[[#This Row],[GardDteFin]],1),5)</f>
        <v>0.29166999999999998</v>
      </c>
      <c r="N11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21" s="71">
        <f>MAX(IF(Tableau_Effectifs_Dept[[#This Row],[Créneau TOT]]&gt;0,Tableau_Effectifs_Dept[[#This Row],[Créneau TOT]]-Tableau_Effectifs_Dept[[#This Row],[Créneau J]],0),0)</f>
        <v>0</v>
      </c>
      <c r="Q1121" s="71">
        <f>ROUND(HOUR(Tableau_Effectifs_Dept[[#This Row],[Créneau J]])/12,1)</f>
        <v>0</v>
      </c>
      <c r="R1121" s="71"/>
    </row>
    <row r="1122" spans="1:18" hidden="1">
      <c r="A1122" s="47">
        <v>44761.791666666664</v>
      </c>
      <c r="B1122" s="47">
        <v>44762.291666666664</v>
      </c>
      <c r="C1122" t="s">
        <v>182</v>
      </c>
      <c r="D1122" t="s">
        <v>85</v>
      </c>
      <c r="E1122" t="s">
        <v>86</v>
      </c>
      <c r="F1122" t="s">
        <v>62</v>
      </c>
      <c r="G1122" t="s">
        <v>118</v>
      </c>
      <c r="H1122" t="s">
        <v>141</v>
      </c>
      <c r="I1122" t="s">
        <v>116</v>
      </c>
      <c r="J11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Ast_logé£NUIT£PRO£LOGNES£19/07/2022</v>
      </c>
      <c r="K11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22">
        <f>ROUND(MOD(Tableau_Effectifs_Dept[[#This Row],[GardDteDebut]],1),5)</f>
        <v>0.79166999999999998</v>
      </c>
      <c r="M1122">
        <f>ROUND(MOD(Tableau_Effectifs_Dept[[#This Row],[GardDteFin]],1),5)</f>
        <v>0.29166999999999998</v>
      </c>
      <c r="N11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22" s="71">
        <f>MAX(IF(Tableau_Effectifs_Dept[[#This Row],[Créneau TOT]]&gt;0,Tableau_Effectifs_Dept[[#This Row],[Créneau TOT]]-Tableau_Effectifs_Dept[[#This Row],[Créneau J]],0),0)</f>
        <v>0</v>
      </c>
      <c r="Q1122" s="71">
        <f>ROUND(HOUR(Tableau_Effectifs_Dept[[#This Row],[Créneau J]])/12,1)</f>
        <v>0</v>
      </c>
      <c r="R1122" s="71"/>
    </row>
    <row r="1123" spans="1:18" hidden="1">
      <c r="A1123" s="47">
        <v>44761.791666666664</v>
      </c>
      <c r="B1123" s="47">
        <v>44762.291666666664</v>
      </c>
      <c r="C1123" t="s">
        <v>182</v>
      </c>
      <c r="D1123" t="s">
        <v>85</v>
      </c>
      <c r="E1123" t="s">
        <v>86</v>
      </c>
      <c r="F1123" t="s">
        <v>49</v>
      </c>
      <c r="G1123" t="s">
        <v>93</v>
      </c>
      <c r="H1123" t="s">
        <v>140</v>
      </c>
      <c r="I1123" t="s">
        <v>116</v>
      </c>
      <c r="J11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Garde£NUIT£VOL£MEAUX£19/07/2022</v>
      </c>
      <c r="K11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23">
        <f>ROUND(MOD(Tableau_Effectifs_Dept[[#This Row],[GardDteDebut]],1),5)</f>
        <v>0.79166999999999998</v>
      </c>
      <c r="M1123">
        <f>ROUND(MOD(Tableau_Effectifs_Dept[[#This Row],[GardDteFin]],1),5)</f>
        <v>0.29166999999999998</v>
      </c>
      <c r="N11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23" s="71">
        <f>MAX(IF(Tableau_Effectifs_Dept[[#This Row],[Créneau TOT]]&gt;0,Tableau_Effectifs_Dept[[#This Row],[Créneau TOT]]-Tableau_Effectifs_Dept[[#This Row],[Créneau J]],0),0)</f>
        <v>0</v>
      </c>
      <c r="Q1123" s="71">
        <f>ROUND(HOUR(Tableau_Effectifs_Dept[[#This Row],[Créneau J]])/12,1)</f>
        <v>0</v>
      </c>
      <c r="R1123" s="71"/>
    </row>
    <row r="1124" spans="1:18" hidden="1">
      <c r="A1124" s="47">
        <v>44761.791666666664</v>
      </c>
      <c r="B1124" s="47">
        <v>44762.291666666664</v>
      </c>
      <c r="C1124" t="s">
        <v>182</v>
      </c>
      <c r="D1124" t="s">
        <v>85</v>
      </c>
      <c r="E1124" t="s">
        <v>86</v>
      </c>
      <c r="F1124" t="s">
        <v>49</v>
      </c>
      <c r="G1124" t="s">
        <v>93</v>
      </c>
      <c r="H1124" t="s">
        <v>140</v>
      </c>
      <c r="I1124" t="s">
        <v>116</v>
      </c>
      <c r="J11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Garde£NUIT£VOL£MEAUX£19/07/2022</v>
      </c>
      <c r="K11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24">
        <f>ROUND(MOD(Tableau_Effectifs_Dept[[#This Row],[GardDteDebut]],1),5)</f>
        <v>0.79166999999999998</v>
      </c>
      <c r="M1124">
        <f>ROUND(MOD(Tableau_Effectifs_Dept[[#This Row],[GardDteFin]],1),5)</f>
        <v>0.29166999999999998</v>
      </c>
      <c r="N11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24" s="71">
        <f>MAX(IF(Tableau_Effectifs_Dept[[#This Row],[Créneau TOT]]&gt;0,Tableau_Effectifs_Dept[[#This Row],[Créneau TOT]]-Tableau_Effectifs_Dept[[#This Row],[Créneau J]],0),0)</f>
        <v>0</v>
      </c>
      <c r="Q1124" s="71">
        <f>ROUND(HOUR(Tableau_Effectifs_Dept[[#This Row],[Créneau J]])/12,1)</f>
        <v>0</v>
      </c>
      <c r="R1124" s="71"/>
    </row>
    <row r="1125" spans="1:18" hidden="1">
      <c r="A1125" s="47">
        <v>44761.791666666664</v>
      </c>
      <c r="B1125" s="47">
        <v>44762.291666666664</v>
      </c>
      <c r="C1125" t="s">
        <v>182</v>
      </c>
      <c r="D1125" t="s">
        <v>85</v>
      </c>
      <c r="E1125" t="s">
        <v>86</v>
      </c>
      <c r="F1125" t="s">
        <v>49</v>
      </c>
      <c r="G1125" t="s">
        <v>93</v>
      </c>
      <c r="H1125" t="s">
        <v>140</v>
      </c>
      <c r="I1125" t="s">
        <v>116</v>
      </c>
      <c r="J11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Garde£NUIT£VOL£MEAUX£19/07/2022</v>
      </c>
      <c r="K11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25">
        <f>ROUND(MOD(Tableau_Effectifs_Dept[[#This Row],[GardDteDebut]],1),5)</f>
        <v>0.79166999999999998</v>
      </c>
      <c r="M1125">
        <f>ROUND(MOD(Tableau_Effectifs_Dept[[#This Row],[GardDteFin]],1),5)</f>
        <v>0.29166999999999998</v>
      </c>
      <c r="N11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25" s="71">
        <f>MAX(IF(Tableau_Effectifs_Dept[[#This Row],[Créneau TOT]]&gt;0,Tableau_Effectifs_Dept[[#This Row],[Créneau TOT]]-Tableau_Effectifs_Dept[[#This Row],[Créneau J]],0),0)</f>
        <v>0</v>
      </c>
      <c r="Q1125" s="71">
        <f>ROUND(HOUR(Tableau_Effectifs_Dept[[#This Row],[Créneau J]])/12,1)</f>
        <v>0</v>
      </c>
      <c r="R1125" s="71"/>
    </row>
    <row r="1126" spans="1:18" hidden="1">
      <c r="A1126" s="47">
        <v>44761.791666666664</v>
      </c>
      <c r="B1126" s="47">
        <v>44762.291666666664</v>
      </c>
      <c r="C1126" t="s">
        <v>182</v>
      </c>
      <c r="D1126" t="s">
        <v>85</v>
      </c>
      <c r="E1126" t="s">
        <v>86</v>
      </c>
      <c r="F1126" t="s">
        <v>49</v>
      </c>
      <c r="G1126" t="s">
        <v>93</v>
      </c>
      <c r="H1126" t="s">
        <v>140</v>
      </c>
      <c r="I1126" t="s">
        <v>116</v>
      </c>
      <c r="J11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Garde£NUIT£VOL£MEAUX£19/07/2022</v>
      </c>
      <c r="K11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26">
        <f>ROUND(MOD(Tableau_Effectifs_Dept[[#This Row],[GardDteDebut]],1),5)</f>
        <v>0.79166999999999998</v>
      </c>
      <c r="M1126">
        <f>ROUND(MOD(Tableau_Effectifs_Dept[[#This Row],[GardDteFin]],1),5)</f>
        <v>0.29166999999999998</v>
      </c>
      <c r="N11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26" s="71">
        <f>MAX(IF(Tableau_Effectifs_Dept[[#This Row],[Créneau TOT]]&gt;0,Tableau_Effectifs_Dept[[#This Row],[Créneau TOT]]-Tableau_Effectifs_Dept[[#This Row],[Créneau J]],0),0)</f>
        <v>0</v>
      </c>
      <c r="Q1126" s="71">
        <f>ROUND(HOUR(Tableau_Effectifs_Dept[[#This Row],[Créneau J]])/12,1)</f>
        <v>0</v>
      </c>
      <c r="R1126" s="71"/>
    </row>
    <row r="1127" spans="1:18" hidden="1">
      <c r="A1127" s="47">
        <v>44761.791666666664</v>
      </c>
      <c r="B1127" s="47">
        <v>44762.291666666664</v>
      </c>
      <c r="C1127" t="s">
        <v>182</v>
      </c>
      <c r="D1127" t="s">
        <v>85</v>
      </c>
      <c r="E1127" t="s">
        <v>86</v>
      </c>
      <c r="F1127" t="s">
        <v>49</v>
      </c>
      <c r="G1127" t="s">
        <v>93</v>
      </c>
      <c r="H1127" t="s">
        <v>140</v>
      </c>
      <c r="I1127" t="s">
        <v>116</v>
      </c>
      <c r="J11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Garde£NUIT£VOL£MEAUX£19/07/2022</v>
      </c>
      <c r="K11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27">
        <f>ROUND(MOD(Tableau_Effectifs_Dept[[#This Row],[GardDteDebut]],1),5)</f>
        <v>0.79166999999999998</v>
      </c>
      <c r="M1127">
        <f>ROUND(MOD(Tableau_Effectifs_Dept[[#This Row],[GardDteFin]],1),5)</f>
        <v>0.29166999999999998</v>
      </c>
      <c r="N11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27" s="71">
        <f>MAX(IF(Tableau_Effectifs_Dept[[#This Row],[Créneau TOT]]&gt;0,Tableau_Effectifs_Dept[[#This Row],[Créneau TOT]]-Tableau_Effectifs_Dept[[#This Row],[Créneau J]],0),0)</f>
        <v>0</v>
      </c>
      <c r="Q1127" s="71">
        <f>ROUND(HOUR(Tableau_Effectifs_Dept[[#This Row],[Créneau J]])/12,1)</f>
        <v>0</v>
      </c>
      <c r="R1127" s="71"/>
    </row>
    <row r="1128" spans="1:18" hidden="1">
      <c r="A1128" s="47">
        <v>44761.791666666664</v>
      </c>
      <c r="B1128" s="47">
        <v>44762.291666666664</v>
      </c>
      <c r="C1128" t="s">
        <v>182</v>
      </c>
      <c r="D1128" t="s">
        <v>85</v>
      </c>
      <c r="E1128" t="s">
        <v>86</v>
      </c>
      <c r="F1128" t="s">
        <v>49</v>
      </c>
      <c r="G1128" t="s">
        <v>118</v>
      </c>
      <c r="H1128" t="s">
        <v>141</v>
      </c>
      <c r="I1128" t="s">
        <v>116</v>
      </c>
      <c r="J11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Ast_logé£NUIT£PRO£MEAUX£19/07/2022</v>
      </c>
      <c r="K11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28">
        <f>ROUND(MOD(Tableau_Effectifs_Dept[[#This Row],[GardDteDebut]],1),5)</f>
        <v>0.79166999999999998</v>
      </c>
      <c r="M1128">
        <f>ROUND(MOD(Tableau_Effectifs_Dept[[#This Row],[GardDteFin]],1),5)</f>
        <v>0.29166999999999998</v>
      </c>
      <c r="N11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28" s="71">
        <f>MAX(IF(Tableau_Effectifs_Dept[[#This Row],[Créneau TOT]]&gt;0,Tableau_Effectifs_Dept[[#This Row],[Créneau TOT]]-Tableau_Effectifs_Dept[[#This Row],[Créneau J]],0),0)</f>
        <v>0</v>
      </c>
      <c r="Q1128" s="71">
        <f>ROUND(HOUR(Tableau_Effectifs_Dept[[#This Row],[Créneau J]])/12,1)</f>
        <v>0</v>
      </c>
      <c r="R1128" s="71"/>
    </row>
    <row r="1129" spans="1:18" hidden="1">
      <c r="A1129" s="47">
        <v>44761.791666666664</v>
      </c>
      <c r="B1129" s="47">
        <v>44762.291666666664</v>
      </c>
      <c r="C1129" t="s">
        <v>182</v>
      </c>
      <c r="D1129" t="s">
        <v>85</v>
      </c>
      <c r="E1129" t="s">
        <v>86</v>
      </c>
      <c r="F1129" t="s">
        <v>19</v>
      </c>
      <c r="G1129" t="s">
        <v>93</v>
      </c>
      <c r="H1129" t="s">
        <v>140</v>
      </c>
      <c r="I1129" t="s">
        <v>116</v>
      </c>
      <c r="J11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Garde£NUIT£VOL£MELUN£19/07/2022</v>
      </c>
      <c r="K11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29">
        <f>ROUND(MOD(Tableau_Effectifs_Dept[[#This Row],[GardDteDebut]],1),5)</f>
        <v>0.79166999999999998</v>
      </c>
      <c r="M1129">
        <f>ROUND(MOD(Tableau_Effectifs_Dept[[#This Row],[GardDteFin]],1),5)</f>
        <v>0.29166999999999998</v>
      </c>
      <c r="N11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29" s="71">
        <f>MAX(IF(Tableau_Effectifs_Dept[[#This Row],[Créneau TOT]]&gt;0,Tableau_Effectifs_Dept[[#This Row],[Créneau TOT]]-Tableau_Effectifs_Dept[[#This Row],[Créneau J]],0),0)</f>
        <v>0</v>
      </c>
      <c r="Q1129" s="71">
        <f>ROUND(HOUR(Tableau_Effectifs_Dept[[#This Row],[Créneau J]])/12,1)</f>
        <v>0</v>
      </c>
      <c r="R1129" s="71"/>
    </row>
    <row r="1130" spans="1:18" hidden="1">
      <c r="A1130" s="47">
        <v>44761.791666666664</v>
      </c>
      <c r="B1130" s="47">
        <v>44762.291666666664</v>
      </c>
      <c r="C1130" t="s">
        <v>182</v>
      </c>
      <c r="D1130" t="s">
        <v>85</v>
      </c>
      <c r="E1130" t="s">
        <v>86</v>
      </c>
      <c r="F1130" t="s">
        <v>19</v>
      </c>
      <c r="G1130" t="s">
        <v>93</v>
      </c>
      <c r="H1130" t="s">
        <v>140</v>
      </c>
      <c r="I1130" t="s">
        <v>116</v>
      </c>
      <c r="J11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Garde£NUIT£VOL£MELUN£19/07/2022</v>
      </c>
      <c r="K11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30">
        <f>ROUND(MOD(Tableau_Effectifs_Dept[[#This Row],[GardDteDebut]],1),5)</f>
        <v>0.79166999999999998</v>
      </c>
      <c r="M1130">
        <f>ROUND(MOD(Tableau_Effectifs_Dept[[#This Row],[GardDteFin]],1),5)</f>
        <v>0.29166999999999998</v>
      </c>
      <c r="N11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30" s="71">
        <f>MAX(IF(Tableau_Effectifs_Dept[[#This Row],[Créneau TOT]]&gt;0,Tableau_Effectifs_Dept[[#This Row],[Créneau TOT]]-Tableau_Effectifs_Dept[[#This Row],[Créneau J]],0),0)</f>
        <v>0</v>
      </c>
      <c r="Q1130" s="71">
        <f>ROUND(HOUR(Tableau_Effectifs_Dept[[#This Row],[Créneau J]])/12,1)</f>
        <v>0</v>
      </c>
      <c r="R1130" s="71"/>
    </row>
    <row r="1131" spans="1:18" hidden="1">
      <c r="A1131" s="47">
        <v>44761.791666666664</v>
      </c>
      <c r="B1131" s="47">
        <v>44762.291666666664</v>
      </c>
      <c r="C1131" t="s">
        <v>182</v>
      </c>
      <c r="D1131" t="s">
        <v>85</v>
      </c>
      <c r="E1131" t="s">
        <v>86</v>
      </c>
      <c r="F1131" t="s">
        <v>19</v>
      </c>
      <c r="G1131" t="s">
        <v>118</v>
      </c>
      <c r="H1131" t="s">
        <v>141</v>
      </c>
      <c r="I1131" t="s">
        <v>116</v>
      </c>
      <c r="J11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Ast_logé£NUIT£PRO£MELUN£19/07/2022</v>
      </c>
      <c r="K11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31">
        <f>ROUND(MOD(Tableau_Effectifs_Dept[[#This Row],[GardDteDebut]],1),5)</f>
        <v>0.79166999999999998</v>
      </c>
      <c r="M1131">
        <f>ROUND(MOD(Tableau_Effectifs_Dept[[#This Row],[GardDteFin]],1),5)</f>
        <v>0.29166999999999998</v>
      </c>
      <c r="N11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31" s="71">
        <f>MAX(IF(Tableau_Effectifs_Dept[[#This Row],[Créneau TOT]]&gt;0,Tableau_Effectifs_Dept[[#This Row],[Créneau TOT]]-Tableau_Effectifs_Dept[[#This Row],[Créneau J]],0),0)</f>
        <v>0</v>
      </c>
      <c r="Q1131" s="71">
        <f>ROUND(HOUR(Tableau_Effectifs_Dept[[#This Row],[Créneau J]])/12,1)</f>
        <v>0</v>
      </c>
      <c r="R1131" s="71"/>
    </row>
    <row r="1132" spans="1:18" hidden="1">
      <c r="A1132" s="47">
        <v>44761.791666666664</v>
      </c>
      <c r="B1132" s="47">
        <v>44762.291666666664</v>
      </c>
      <c r="C1132" t="s">
        <v>182</v>
      </c>
      <c r="D1132" t="s">
        <v>85</v>
      </c>
      <c r="E1132" t="s">
        <v>86</v>
      </c>
      <c r="F1132" t="s">
        <v>19</v>
      </c>
      <c r="G1132" t="s">
        <v>118</v>
      </c>
      <c r="H1132" t="s">
        <v>141</v>
      </c>
      <c r="I1132" t="s">
        <v>116</v>
      </c>
      <c r="J11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Ast_logé£NUIT£PRO£MELUN£19/07/2022</v>
      </c>
      <c r="K11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32">
        <f>ROUND(MOD(Tableau_Effectifs_Dept[[#This Row],[GardDteDebut]],1),5)</f>
        <v>0.79166999999999998</v>
      </c>
      <c r="M1132">
        <f>ROUND(MOD(Tableau_Effectifs_Dept[[#This Row],[GardDteFin]],1),5)</f>
        <v>0.29166999999999998</v>
      </c>
      <c r="N11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32" s="71">
        <f>MAX(IF(Tableau_Effectifs_Dept[[#This Row],[Créneau TOT]]&gt;0,Tableau_Effectifs_Dept[[#This Row],[Créneau TOT]]-Tableau_Effectifs_Dept[[#This Row],[Créneau J]],0),0)</f>
        <v>0</v>
      </c>
      <c r="Q1132" s="71">
        <f>ROUND(HOUR(Tableau_Effectifs_Dept[[#This Row],[Créneau J]])/12,1)</f>
        <v>0</v>
      </c>
      <c r="R1132" s="71"/>
    </row>
    <row r="1133" spans="1:18" hidden="1">
      <c r="A1133" s="47">
        <v>44761.791666666664</v>
      </c>
      <c r="B1133" s="47">
        <v>44762.291666666664</v>
      </c>
      <c r="C1133" t="s">
        <v>182</v>
      </c>
      <c r="D1133" t="s">
        <v>85</v>
      </c>
      <c r="E1133" t="s">
        <v>86</v>
      </c>
      <c r="F1133" t="s">
        <v>19</v>
      </c>
      <c r="G1133" t="s">
        <v>118</v>
      </c>
      <c r="H1133" t="s">
        <v>141</v>
      </c>
      <c r="I1133" t="s">
        <v>116</v>
      </c>
      <c r="J11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Ast_logé£NUIT£PRO£MELUN£19/07/2022</v>
      </c>
      <c r="K11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33">
        <f>ROUND(MOD(Tableau_Effectifs_Dept[[#This Row],[GardDteDebut]],1),5)</f>
        <v>0.79166999999999998</v>
      </c>
      <c r="M1133">
        <f>ROUND(MOD(Tableau_Effectifs_Dept[[#This Row],[GardDteFin]],1),5)</f>
        <v>0.29166999999999998</v>
      </c>
      <c r="N11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33" s="71">
        <f>MAX(IF(Tableau_Effectifs_Dept[[#This Row],[Créneau TOT]]&gt;0,Tableau_Effectifs_Dept[[#This Row],[Créneau TOT]]-Tableau_Effectifs_Dept[[#This Row],[Créneau J]],0),0)</f>
        <v>0</v>
      </c>
      <c r="Q1133" s="71">
        <f>ROUND(HOUR(Tableau_Effectifs_Dept[[#This Row],[Créneau J]])/12,1)</f>
        <v>0</v>
      </c>
      <c r="R1133" s="71"/>
    </row>
    <row r="1134" spans="1:18" hidden="1">
      <c r="A1134" s="47">
        <v>44761.791666666664</v>
      </c>
      <c r="B1134" s="47">
        <v>44762.291666666664</v>
      </c>
      <c r="C1134" t="s">
        <v>182</v>
      </c>
      <c r="D1134" t="s">
        <v>85</v>
      </c>
      <c r="E1134" t="s">
        <v>86</v>
      </c>
      <c r="F1134" t="s">
        <v>19</v>
      </c>
      <c r="G1134" t="s">
        <v>93</v>
      </c>
      <c r="H1134" t="s">
        <v>140</v>
      </c>
      <c r="I1134" t="s">
        <v>116</v>
      </c>
      <c r="J11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Garde£NUIT£VOL£MELUN£19/07/2022</v>
      </c>
      <c r="K11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34">
        <f>ROUND(MOD(Tableau_Effectifs_Dept[[#This Row],[GardDteDebut]],1),5)</f>
        <v>0.79166999999999998</v>
      </c>
      <c r="M1134">
        <f>ROUND(MOD(Tableau_Effectifs_Dept[[#This Row],[GardDteFin]],1),5)</f>
        <v>0.29166999999999998</v>
      </c>
      <c r="N11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34" s="71">
        <f>MAX(IF(Tableau_Effectifs_Dept[[#This Row],[Créneau TOT]]&gt;0,Tableau_Effectifs_Dept[[#This Row],[Créneau TOT]]-Tableau_Effectifs_Dept[[#This Row],[Créneau J]],0),0)</f>
        <v>0</v>
      </c>
      <c r="Q1134" s="71">
        <f>ROUND(HOUR(Tableau_Effectifs_Dept[[#This Row],[Créneau J]])/12,1)</f>
        <v>0</v>
      </c>
      <c r="R1134" s="71"/>
    </row>
    <row r="1135" spans="1:18" hidden="1">
      <c r="A1135" s="47">
        <v>44761.791666666664</v>
      </c>
      <c r="B1135" s="47">
        <v>44762.291666666664</v>
      </c>
      <c r="C1135" t="s">
        <v>182</v>
      </c>
      <c r="D1135" t="s">
        <v>85</v>
      </c>
      <c r="E1135" t="s">
        <v>86</v>
      </c>
      <c r="F1135" t="s">
        <v>19</v>
      </c>
      <c r="G1135" t="s">
        <v>93</v>
      </c>
      <c r="H1135" t="s">
        <v>140</v>
      </c>
      <c r="I1135" t="s">
        <v>116</v>
      </c>
      <c r="J11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Garde£NUIT£VOL£MELUN£19/07/2022</v>
      </c>
      <c r="K11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35">
        <f>ROUND(MOD(Tableau_Effectifs_Dept[[#This Row],[GardDteDebut]],1),5)</f>
        <v>0.79166999999999998</v>
      </c>
      <c r="M1135">
        <f>ROUND(MOD(Tableau_Effectifs_Dept[[#This Row],[GardDteFin]],1),5)</f>
        <v>0.29166999999999998</v>
      </c>
      <c r="N11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35" s="71">
        <f>MAX(IF(Tableau_Effectifs_Dept[[#This Row],[Créneau TOT]]&gt;0,Tableau_Effectifs_Dept[[#This Row],[Créneau TOT]]-Tableau_Effectifs_Dept[[#This Row],[Créneau J]],0),0)</f>
        <v>0</v>
      </c>
      <c r="Q1135" s="71">
        <f>ROUND(HOUR(Tableau_Effectifs_Dept[[#This Row],[Créneau J]])/12,1)</f>
        <v>0</v>
      </c>
      <c r="R1135" s="71"/>
    </row>
    <row r="1136" spans="1:18" hidden="1">
      <c r="A1136" s="47">
        <v>44761.791666666664</v>
      </c>
      <c r="B1136" s="47">
        <v>44762.291666666664</v>
      </c>
      <c r="C1136" t="s">
        <v>182</v>
      </c>
      <c r="D1136" t="s">
        <v>85</v>
      </c>
      <c r="E1136" t="s">
        <v>86</v>
      </c>
      <c r="F1136" t="s">
        <v>19</v>
      </c>
      <c r="G1136" t="s">
        <v>93</v>
      </c>
      <c r="H1136" t="s">
        <v>140</v>
      </c>
      <c r="I1136" t="s">
        <v>116</v>
      </c>
      <c r="J11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Garde£NUIT£VOL£MELUN£19/07/2022</v>
      </c>
      <c r="K11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36">
        <f>ROUND(MOD(Tableau_Effectifs_Dept[[#This Row],[GardDteDebut]],1),5)</f>
        <v>0.79166999999999998</v>
      </c>
      <c r="M1136">
        <f>ROUND(MOD(Tableau_Effectifs_Dept[[#This Row],[GardDteFin]],1),5)</f>
        <v>0.29166999999999998</v>
      </c>
      <c r="N11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36" s="71">
        <f>MAX(IF(Tableau_Effectifs_Dept[[#This Row],[Créneau TOT]]&gt;0,Tableau_Effectifs_Dept[[#This Row],[Créneau TOT]]-Tableau_Effectifs_Dept[[#This Row],[Créneau J]],0),0)</f>
        <v>0</v>
      </c>
      <c r="Q1136" s="71">
        <f>ROUND(HOUR(Tableau_Effectifs_Dept[[#This Row],[Créneau J]])/12,1)</f>
        <v>0</v>
      </c>
      <c r="R1136" s="71"/>
    </row>
    <row r="1137" spans="1:18" hidden="1">
      <c r="A1137" s="47">
        <v>44761.791666666664</v>
      </c>
      <c r="B1137" s="47">
        <v>44762.291666666664</v>
      </c>
      <c r="C1137" t="s">
        <v>182</v>
      </c>
      <c r="D1137" t="s">
        <v>85</v>
      </c>
      <c r="E1137" t="s">
        <v>86</v>
      </c>
      <c r="F1137" t="s">
        <v>50</v>
      </c>
      <c r="G1137" t="s">
        <v>93</v>
      </c>
      <c r="H1137" t="s">
        <v>140</v>
      </c>
      <c r="I1137" t="s">
        <v>116</v>
      </c>
      <c r="J11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Garde£NUIT£VOL£MITRY-MORY£19/07/2022</v>
      </c>
      <c r="K11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37" s="71">
        <f>ROUND(MOD(Tableau_Effectifs_Dept[[#This Row],[GardDteDebut]],1),5)</f>
        <v>0.79166999999999998</v>
      </c>
      <c r="M1137" s="71">
        <f>ROUND(MOD(Tableau_Effectifs_Dept[[#This Row],[GardDteFin]],1),5)</f>
        <v>0.29166999999999998</v>
      </c>
      <c r="N11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37" s="71">
        <f>MAX(IF(Tableau_Effectifs_Dept[[#This Row],[Créneau TOT]]&gt;0,Tableau_Effectifs_Dept[[#This Row],[Créneau TOT]]-Tableau_Effectifs_Dept[[#This Row],[Créneau J]],0),0)</f>
        <v>0</v>
      </c>
      <c r="Q1137" s="71">
        <f>ROUND(HOUR(Tableau_Effectifs_Dept[[#This Row],[Créneau J]])/12,1)</f>
        <v>0</v>
      </c>
      <c r="R1137" s="71"/>
    </row>
    <row r="1138" spans="1:18" hidden="1">
      <c r="A1138" s="47">
        <v>44761.791666666664</v>
      </c>
      <c r="B1138" s="47">
        <v>44762.291666666664</v>
      </c>
      <c r="C1138" t="s">
        <v>182</v>
      </c>
      <c r="D1138" t="s">
        <v>85</v>
      </c>
      <c r="E1138" t="s">
        <v>86</v>
      </c>
      <c r="F1138" t="s">
        <v>50</v>
      </c>
      <c r="G1138" t="s">
        <v>93</v>
      </c>
      <c r="H1138" t="s">
        <v>140</v>
      </c>
      <c r="I1138" t="s">
        <v>116</v>
      </c>
      <c r="J11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Garde£NUIT£VOL£MITRY-MORY£19/07/2022</v>
      </c>
      <c r="K11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38">
        <f>ROUND(MOD(Tableau_Effectifs_Dept[[#This Row],[GardDteDebut]],1),5)</f>
        <v>0.79166999999999998</v>
      </c>
      <c r="M1138">
        <f>ROUND(MOD(Tableau_Effectifs_Dept[[#This Row],[GardDteFin]],1),5)</f>
        <v>0.29166999999999998</v>
      </c>
      <c r="N11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38" s="71">
        <f>MAX(IF(Tableau_Effectifs_Dept[[#This Row],[Créneau TOT]]&gt;0,Tableau_Effectifs_Dept[[#This Row],[Créneau TOT]]-Tableau_Effectifs_Dept[[#This Row],[Créneau J]],0),0)</f>
        <v>0</v>
      </c>
      <c r="Q1138" s="72">
        <f>ROUND(HOUR(Tableau_Effectifs_Dept[[#This Row],[Créneau J]])/12,1)</f>
        <v>0</v>
      </c>
      <c r="R1138" s="72">
        <f>ROUND(HOUR(Tableau_Effectifs_Dept[[#This Row],[Créneau N]])/12,1)</f>
        <v>0</v>
      </c>
    </row>
    <row r="1139" spans="1:18" hidden="1">
      <c r="A1139" s="47">
        <v>44761.791666666664</v>
      </c>
      <c r="B1139" s="47">
        <v>44762.291666666664</v>
      </c>
      <c r="C1139" t="s">
        <v>182</v>
      </c>
      <c r="D1139" t="s">
        <v>85</v>
      </c>
      <c r="E1139" t="s">
        <v>86</v>
      </c>
      <c r="F1139" t="s">
        <v>50</v>
      </c>
      <c r="G1139" t="s">
        <v>93</v>
      </c>
      <c r="H1139" t="s">
        <v>140</v>
      </c>
      <c r="I1139" t="s">
        <v>116</v>
      </c>
      <c r="J11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Garde£NUIT£VOL£MITRY-MORY£19/07/2022</v>
      </c>
      <c r="K11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39" s="71">
        <f>ROUND(MOD(Tableau_Effectifs_Dept[[#This Row],[GardDteDebut]],1),5)</f>
        <v>0.79166999999999998</v>
      </c>
      <c r="M1139" s="71">
        <f>ROUND(MOD(Tableau_Effectifs_Dept[[#This Row],[GardDteFin]],1),5)</f>
        <v>0.29166999999999998</v>
      </c>
      <c r="N11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39" s="71">
        <f>MAX(IF(Tableau_Effectifs_Dept[[#This Row],[Créneau TOT]]&gt;0,Tableau_Effectifs_Dept[[#This Row],[Créneau TOT]]-Tableau_Effectifs_Dept[[#This Row],[Créneau J]],0),0)</f>
        <v>0</v>
      </c>
      <c r="Q1139" s="71">
        <f>ROUND(HOUR(Tableau_Effectifs_Dept[[#This Row],[Créneau J]])/12,1)</f>
        <v>0</v>
      </c>
      <c r="R1139" s="71"/>
    </row>
    <row r="1140" spans="1:18" hidden="1">
      <c r="A1140" s="47">
        <v>44761.791666666664</v>
      </c>
      <c r="B1140" s="47">
        <v>44762.291666666664</v>
      </c>
      <c r="C1140" t="s">
        <v>182</v>
      </c>
      <c r="D1140" t="s">
        <v>85</v>
      </c>
      <c r="E1140" t="s">
        <v>86</v>
      </c>
      <c r="F1140" t="s">
        <v>50</v>
      </c>
      <c r="G1140" t="s">
        <v>93</v>
      </c>
      <c r="H1140" t="s">
        <v>140</v>
      </c>
      <c r="I1140" t="s">
        <v>116</v>
      </c>
      <c r="J11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Garde£NUIT£VOL£MITRY-MORY£19/07/2022</v>
      </c>
      <c r="K11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40">
        <f>ROUND(MOD(Tableau_Effectifs_Dept[[#This Row],[GardDteDebut]],1),5)</f>
        <v>0.79166999999999998</v>
      </c>
      <c r="M1140">
        <f>ROUND(MOD(Tableau_Effectifs_Dept[[#This Row],[GardDteFin]],1),5)</f>
        <v>0.29166999999999998</v>
      </c>
      <c r="N11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40" s="71">
        <f>MAX(IF(Tableau_Effectifs_Dept[[#This Row],[Créneau TOT]]&gt;0,Tableau_Effectifs_Dept[[#This Row],[Créneau TOT]]-Tableau_Effectifs_Dept[[#This Row],[Créneau J]],0),0)</f>
        <v>0</v>
      </c>
      <c r="Q1140" s="72">
        <f>ROUND(HOUR(Tableau_Effectifs_Dept[[#This Row],[Créneau J]])/12,1)</f>
        <v>0</v>
      </c>
      <c r="R1140" s="72">
        <f>ROUND(HOUR(Tableau_Effectifs_Dept[[#This Row],[Créneau N]])/12,1)</f>
        <v>0</v>
      </c>
    </row>
    <row r="1141" spans="1:18" hidden="1">
      <c r="A1141" s="47">
        <v>44761.791666666664</v>
      </c>
      <c r="B1141" s="47">
        <v>44762.291666666664</v>
      </c>
      <c r="C1141" t="s">
        <v>182</v>
      </c>
      <c r="D1141" t="s">
        <v>85</v>
      </c>
      <c r="E1141" t="s">
        <v>86</v>
      </c>
      <c r="F1141" t="s">
        <v>50</v>
      </c>
      <c r="G1141" t="s">
        <v>118</v>
      </c>
      <c r="H1141" t="s">
        <v>141</v>
      </c>
      <c r="I1141" t="s">
        <v>116</v>
      </c>
      <c r="J11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Ast_logé£NUIT£PRO£MITRY-MORY£19/07/2022</v>
      </c>
      <c r="K11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41">
        <f>ROUND(MOD(Tableau_Effectifs_Dept[[#This Row],[GardDteDebut]],1),5)</f>
        <v>0.79166999999999998</v>
      </c>
      <c r="M1141">
        <f>ROUND(MOD(Tableau_Effectifs_Dept[[#This Row],[GardDteFin]],1),5)</f>
        <v>0.29166999999999998</v>
      </c>
      <c r="N11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41" s="71">
        <f>MAX(IF(Tableau_Effectifs_Dept[[#This Row],[Créneau TOT]]&gt;0,Tableau_Effectifs_Dept[[#This Row],[Créneau TOT]]-Tableau_Effectifs_Dept[[#This Row],[Créneau J]],0),0)</f>
        <v>0</v>
      </c>
      <c r="Q1141" s="71">
        <f>ROUND(HOUR(Tableau_Effectifs_Dept[[#This Row],[Créneau J]])/12,1)</f>
        <v>0</v>
      </c>
      <c r="R1141" s="71"/>
    </row>
    <row r="1142" spans="1:18">
      <c r="A1142" s="47">
        <v>44761.791666666664</v>
      </c>
      <c r="B1142" s="47">
        <v>44762.229166666664</v>
      </c>
      <c r="C1142" t="s">
        <v>182</v>
      </c>
      <c r="D1142" t="s">
        <v>85</v>
      </c>
      <c r="E1142" t="s">
        <v>104</v>
      </c>
      <c r="F1142" t="s">
        <v>14</v>
      </c>
      <c r="G1142" t="s">
        <v>93</v>
      </c>
      <c r="H1142" t="s">
        <v>140</v>
      </c>
      <c r="I1142" t="s">
        <v>94</v>
      </c>
      <c r="J11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Garde£CRENEAU£VOL£MOISSY-CRAMAYEL£19/07/2022</v>
      </c>
      <c r="K11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42" s="71">
        <f>ROUND(MOD(Tableau_Effectifs_Dept[[#This Row],[GardDteDebut]],1),5)</f>
        <v>0.79166999999999998</v>
      </c>
      <c r="M1142" s="71">
        <f>ROUND(MOD(Tableau_Effectifs_Dept[[#This Row],[GardDteFin]],1),5)</f>
        <v>0.22917000000000001</v>
      </c>
      <c r="N1142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11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42" s="71">
        <f>MAX(IF(Tableau_Effectifs_Dept[[#This Row],[Créneau TOT]]&gt;0,Tableau_Effectifs_Dept[[#This Row],[Créneau TOT]]-Tableau_Effectifs_Dept[[#This Row],[Créneau J]],0),0)</f>
        <v>0.4375</v>
      </c>
      <c r="Q1142" s="72">
        <f>ROUND(HOUR(Tableau_Effectifs_Dept[[#This Row],[Créneau J]])/12,1)</f>
        <v>0</v>
      </c>
      <c r="R1142" s="72">
        <f>ROUND(HOUR(Tableau_Effectifs_Dept[[#This Row],[Créneau N]])/12,1)</f>
        <v>0.8</v>
      </c>
    </row>
    <row r="1143" spans="1:18" hidden="1">
      <c r="A1143" s="47">
        <v>44761.791666666664</v>
      </c>
      <c r="B1143" s="47">
        <v>44762.291666666664</v>
      </c>
      <c r="C1143" t="s">
        <v>182</v>
      </c>
      <c r="D1143" t="s">
        <v>85</v>
      </c>
      <c r="E1143" t="s">
        <v>86</v>
      </c>
      <c r="F1143" t="s">
        <v>14</v>
      </c>
      <c r="G1143" t="s">
        <v>93</v>
      </c>
      <c r="H1143" t="s">
        <v>140</v>
      </c>
      <c r="I1143" t="s">
        <v>116</v>
      </c>
      <c r="J11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Garde£NUIT£VOL£MOISSY-CRAMAYEL£19/07/2022</v>
      </c>
      <c r="K11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43">
        <f>ROUND(MOD(Tableau_Effectifs_Dept[[#This Row],[GardDteDebut]],1),5)</f>
        <v>0.79166999999999998</v>
      </c>
      <c r="M1143">
        <f>ROUND(MOD(Tableau_Effectifs_Dept[[#This Row],[GardDteFin]],1),5)</f>
        <v>0.29166999999999998</v>
      </c>
      <c r="N11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43" s="71">
        <f>MAX(IF(Tableau_Effectifs_Dept[[#This Row],[Créneau TOT]]&gt;0,Tableau_Effectifs_Dept[[#This Row],[Créneau TOT]]-Tableau_Effectifs_Dept[[#This Row],[Créneau J]],0),0)</f>
        <v>0</v>
      </c>
      <c r="Q1143" s="71">
        <f>ROUND(HOUR(Tableau_Effectifs_Dept[[#This Row],[Créneau J]])/12,1)</f>
        <v>0</v>
      </c>
      <c r="R1143" s="71"/>
    </row>
    <row r="1144" spans="1:18">
      <c r="A1144" s="47">
        <v>44761.791666666664</v>
      </c>
      <c r="B1144" s="47">
        <v>44762.270833333336</v>
      </c>
      <c r="C1144" t="s">
        <v>182</v>
      </c>
      <c r="D1144" t="s">
        <v>85</v>
      </c>
      <c r="E1144" t="s">
        <v>136</v>
      </c>
      <c r="F1144" t="s">
        <v>14</v>
      </c>
      <c r="G1144" t="s">
        <v>93</v>
      </c>
      <c r="H1144" t="s">
        <v>140</v>
      </c>
      <c r="I1144" t="s">
        <v>94</v>
      </c>
      <c r="J11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Garde£CRENEAU£VOL£MOISSY-CRAMAYEL£19/07/2022</v>
      </c>
      <c r="K11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44" s="71">
        <f>ROUND(MOD(Tableau_Effectifs_Dept[[#This Row],[GardDteDebut]],1),5)</f>
        <v>0.79166999999999998</v>
      </c>
      <c r="M1144" s="71">
        <f>ROUND(MOD(Tableau_Effectifs_Dept[[#This Row],[GardDteFin]],1),5)</f>
        <v>0.27083000000000002</v>
      </c>
      <c r="N1144" s="71">
        <f>IF(AND(Tableau_Effectifs_Dept[[#This Row],[PERIODE]]="creneau",Tableau_Effectifs_Dept[[#This Row],[DE Arrondi]]&gt;=7/24),Tableau_Effectifs_Dept[[#This Row],[GardDteFin]]-Tableau_Effectifs_Dept[[#This Row],[GardDteDebut]],0)</f>
        <v>0.47916666667151731</v>
      </c>
      <c r="O11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44" s="71">
        <f>MAX(IF(Tableau_Effectifs_Dept[[#This Row],[Créneau TOT]]&gt;0,Tableau_Effectifs_Dept[[#This Row],[Créneau TOT]]-Tableau_Effectifs_Dept[[#This Row],[Créneau J]],0),0)</f>
        <v>0.47916666667151731</v>
      </c>
      <c r="Q1144" s="72">
        <f>ROUND(HOUR(Tableau_Effectifs_Dept[[#This Row],[Créneau J]])/12,1)</f>
        <v>0</v>
      </c>
      <c r="R1144" s="72">
        <f>ROUND(HOUR(Tableau_Effectifs_Dept[[#This Row],[Créneau N]])/12,1)</f>
        <v>0.9</v>
      </c>
    </row>
    <row r="1145" spans="1:18" hidden="1">
      <c r="A1145" s="47">
        <v>44761.791666666664</v>
      </c>
      <c r="B1145" s="47">
        <v>44762.291666666664</v>
      </c>
      <c r="C1145" t="s">
        <v>182</v>
      </c>
      <c r="D1145" t="s">
        <v>85</v>
      </c>
      <c r="E1145" t="s">
        <v>86</v>
      </c>
      <c r="F1145" t="s">
        <v>14</v>
      </c>
      <c r="G1145" t="s">
        <v>93</v>
      </c>
      <c r="H1145" t="s">
        <v>140</v>
      </c>
      <c r="I1145" t="s">
        <v>116</v>
      </c>
      <c r="J11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Garde£NUIT£VOL£MOISSY-CRAMAYEL£19/07/2022</v>
      </c>
      <c r="K11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45">
        <f>ROUND(MOD(Tableau_Effectifs_Dept[[#This Row],[GardDteDebut]],1),5)</f>
        <v>0.79166999999999998</v>
      </c>
      <c r="M1145">
        <f>ROUND(MOD(Tableau_Effectifs_Dept[[#This Row],[GardDteFin]],1),5)</f>
        <v>0.29166999999999998</v>
      </c>
      <c r="N11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45" s="71">
        <f>MAX(IF(Tableau_Effectifs_Dept[[#This Row],[Créneau TOT]]&gt;0,Tableau_Effectifs_Dept[[#This Row],[Créneau TOT]]-Tableau_Effectifs_Dept[[#This Row],[Créneau J]],0),0)</f>
        <v>0</v>
      </c>
      <c r="Q1145" s="71">
        <f>ROUND(HOUR(Tableau_Effectifs_Dept[[#This Row],[Créneau J]])/12,1)</f>
        <v>0</v>
      </c>
      <c r="R1145" s="71"/>
    </row>
    <row r="1146" spans="1:18" hidden="1">
      <c r="A1146" s="47">
        <v>44761.791666666664</v>
      </c>
      <c r="B1146" s="47">
        <v>44762.291666666664</v>
      </c>
      <c r="C1146" t="s">
        <v>182</v>
      </c>
      <c r="D1146" t="s">
        <v>85</v>
      </c>
      <c r="E1146" t="s">
        <v>86</v>
      </c>
      <c r="F1146" t="s">
        <v>14</v>
      </c>
      <c r="G1146" t="s">
        <v>118</v>
      </c>
      <c r="H1146" t="s">
        <v>141</v>
      </c>
      <c r="I1146" t="s">
        <v>116</v>
      </c>
      <c r="J11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Ast_logé£NUIT£PRO£MOISSY-CRAMAYEL£19/07/2022</v>
      </c>
      <c r="K11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46">
        <f>ROUND(MOD(Tableau_Effectifs_Dept[[#This Row],[GardDteDebut]],1),5)</f>
        <v>0.79166999999999998</v>
      </c>
      <c r="M1146">
        <f>ROUND(MOD(Tableau_Effectifs_Dept[[#This Row],[GardDteFin]],1),5)</f>
        <v>0.29166999999999998</v>
      </c>
      <c r="N11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46" s="71">
        <f>MAX(IF(Tableau_Effectifs_Dept[[#This Row],[Créneau TOT]]&gt;0,Tableau_Effectifs_Dept[[#This Row],[Créneau TOT]]-Tableau_Effectifs_Dept[[#This Row],[Créneau J]],0),0)</f>
        <v>0</v>
      </c>
      <c r="Q1146" s="71">
        <f>ROUND(HOUR(Tableau_Effectifs_Dept[[#This Row],[Créneau J]])/12,1)</f>
        <v>0</v>
      </c>
      <c r="R1146" s="71"/>
    </row>
    <row r="1147" spans="1:18" hidden="1">
      <c r="A1147" s="47">
        <v>44761.791666666664</v>
      </c>
      <c r="B1147" s="47">
        <v>44762.291666666664</v>
      </c>
      <c r="C1147" t="s">
        <v>182</v>
      </c>
      <c r="D1147" t="s">
        <v>85</v>
      </c>
      <c r="E1147" t="s">
        <v>86</v>
      </c>
      <c r="F1147" t="s">
        <v>25</v>
      </c>
      <c r="G1147" t="s">
        <v>93</v>
      </c>
      <c r="H1147" t="s">
        <v>140</v>
      </c>
      <c r="I1147" t="s">
        <v>116</v>
      </c>
      <c r="J11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Garde£NUIT£VOL£MONTEREAU-FAULT-YONNE£19/07/2022</v>
      </c>
      <c r="K11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47">
        <f>ROUND(MOD(Tableau_Effectifs_Dept[[#This Row],[GardDteDebut]],1),5)</f>
        <v>0.79166999999999998</v>
      </c>
      <c r="M1147">
        <f>ROUND(MOD(Tableau_Effectifs_Dept[[#This Row],[GardDteFin]],1),5)</f>
        <v>0.29166999999999998</v>
      </c>
      <c r="N11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47" s="71">
        <f>MAX(IF(Tableau_Effectifs_Dept[[#This Row],[Créneau TOT]]&gt;0,Tableau_Effectifs_Dept[[#This Row],[Créneau TOT]]-Tableau_Effectifs_Dept[[#This Row],[Créneau J]],0),0)</f>
        <v>0</v>
      </c>
      <c r="Q1147" s="71">
        <f>ROUND(HOUR(Tableau_Effectifs_Dept[[#This Row],[Créneau J]])/12,1)</f>
        <v>0</v>
      </c>
      <c r="R1147" s="71"/>
    </row>
    <row r="1148" spans="1:18" hidden="1">
      <c r="A1148" s="47">
        <v>44761.791666666664</v>
      </c>
      <c r="B1148" s="47">
        <v>44762.291666666664</v>
      </c>
      <c r="C1148" t="s">
        <v>182</v>
      </c>
      <c r="D1148" t="s">
        <v>85</v>
      </c>
      <c r="E1148" t="s">
        <v>86</v>
      </c>
      <c r="F1148" t="s">
        <v>25</v>
      </c>
      <c r="G1148" t="s">
        <v>93</v>
      </c>
      <c r="H1148" t="s">
        <v>140</v>
      </c>
      <c r="I1148" t="s">
        <v>116</v>
      </c>
      <c r="J11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Garde£NUIT£VOL£MONTEREAU-FAULT-YONNE£19/07/2022</v>
      </c>
      <c r="K11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48">
        <f>ROUND(MOD(Tableau_Effectifs_Dept[[#This Row],[GardDteDebut]],1),5)</f>
        <v>0.79166999999999998</v>
      </c>
      <c r="M1148">
        <f>ROUND(MOD(Tableau_Effectifs_Dept[[#This Row],[GardDteFin]],1),5)</f>
        <v>0.29166999999999998</v>
      </c>
      <c r="N11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48" s="71">
        <f>MAX(IF(Tableau_Effectifs_Dept[[#This Row],[Créneau TOT]]&gt;0,Tableau_Effectifs_Dept[[#This Row],[Créneau TOT]]-Tableau_Effectifs_Dept[[#This Row],[Créneau J]],0),0)</f>
        <v>0</v>
      </c>
      <c r="Q1148" s="71">
        <f>ROUND(HOUR(Tableau_Effectifs_Dept[[#This Row],[Créneau J]])/12,1)</f>
        <v>0</v>
      </c>
      <c r="R1148" s="71"/>
    </row>
    <row r="1149" spans="1:18" hidden="1">
      <c r="A1149" s="47">
        <v>44761.791666666664</v>
      </c>
      <c r="B1149" s="47">
        <v>44762.291666666664</v>
      </c>
      <c r="C1149" t="s">
        <v>182</v>
      </c>
      <c r="D1149" t="s">
        <v>85</v>
      </c>
      <c r="E1149" t="s">
        <v>86</v>
      </c>
      <c r="F1149" t="s">
        <v>25</v>
      </c>
      <c r="G1149" t="s">
        <v>93</v>
      </c>
      <c r="H1149" t="s">
        <v>140</v>
      </c>
      <c r="I1149" t="s">
        <v>116</v>
      </c>
      <c r="J11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Garde£NUIT£VOL£MONTEREAU-FAULT-YONNE£19/07/2022</v>
      </c>
      <c r="K11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49">
        <f>ROUND(MOD(Tableau_Effectifs_Dept[[#This Row],[GardDteDebut]],1),5)</f>
        <v>0.79166999999999998</v>
      </c>
      <c r="M1149">
        <f>ROUND(MOD(Tableau_Effectifs_Dept[[#This Row],[GardDteFin]],1),5)</f>
        <v>0.29166999999999998</v>
      </c>
      <c r="N11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49" s="71">
        <f>MAX(IF(Tableau_Effectifs_Dept[[#This Row],[Créneau TOT]]&gt;0,Tableau_Effectifs_Dept[[#This Row],[Créneau TOT]]-Tableau_Effectifs_Dept[[#This Row],[Créneau J]],0),0)</f>
        <v>0</v>
      </c>
      <c r="Q1149" s="71">
        <f>ROUND(HOUR(Tableau_Effectifs_Dept[[#This Row],[Créneau J]])/12,1)</f>
        <v>0</v>
      </c>
      <c r="R1149" s="71"/>
    </row>
    <row r="1150" spans="1:18" hidden="1">
      <c r="A1150" s="47">
        <v>44761.791666666664</v>
      </c>
      <c r="B1150" s="47">
        <v>44762.291666666664</v>
      </c>
      <c r="C1150" t="s">
        <v>182</v>
      </c>
      <c r="D1150" t="s">
        <v>85</v>
      </c>
      <c r="E1150" t="s">
        <v>86</v>
      </c>
      <c r="F1150" t="s">
        <v>25</v>
      </c>
      <c r="G1150" t="s">
        <v>93</v>
      </c>
      <c r="H1150" t="s">
        <v>140</v>
      </c>
      <c r="I1150" t="s">
        <v>116</v>
      </c>
      <c r="J11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Garde£NUIT£VOL£MONTEREAU-FAULT-YONNE£19/07/2022</v>
      </c>
      <c r="K11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50">
        <f>ROUND(MOD(Tableau_Effectifs_Dept[[#This Row],[GardDteDebut]],1),5)</f>
        <v>0.79166999999999998</v>
      </c>
      <c r="M1150">
        <f>ROUND(MOD(Tableau_Effectifs_Dept[[#This Row],[GardDteFin]],1),5)</f>
        <v>0.29166999999999998</v>
      </c>
      <c r="N11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50" s="71">
        <f>MAX(IF(Tableau_Effectifs_Dept[[#This Row],[Créneau TOT]]&gt;0,Tableau_Effectifs_Dept[[#This Row],[Créneau TOT]]-Tableau_Effectifs_Dept[[#This Row],[Créneau J]],0),0)</f>
        <v>0</v>
      </c>
      <c r="Q1150" s="71">
        <f>ROUND(HOUR(Tableau_Effectifs_Dept[[#This Row],[Créneau J]])/12,1)</f>
        <v>0</v>
      </c>
      <c r="R1150" s="71"/>
    </row>
    <row r="1151" spans="1:18" hidden="1">
      <c r="A1151" s="47">
        <v>44761.791666666664</v>
      </c>
      <c r="B1151" s="47">
        <v>44762.291666666664</v>
      </c>
      <c r="C1151" t="s">
        <v>182</v>
      </c>
      <c r="D1151" t="s">
        <v>85</v>
      </c>
      <c r="E1151" t="s">
        <v>86</v>
      </c>
      <c r="F1151" t="s">
        <v>16</v>
      </c>
      <c r="G1151" t="s">
        <v>93</v>
      </c>
      <c r="H1151" t="s">
        <v>140</v>
      </c>
      <c r="I1151" t="s">
        <v>116</v>
      </c>
      <c r="J11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Garde£NUIT£VOL£MORMANT£19/07/2022</v>
      </c>
      <c r="K11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51">
        <f>ROUND(MOD(Tableau_Effectifs_Dept[[#This Row],[GardDteDebut]],1),5)</f>
        <v>0.79166999999999998</v>
      </c>
      <c r="M1151">
        <f>ROUND(MOD(Tableau_Effectifs_Dept[[#This Row],[GardDteFin]],1),5)</f>
        <v>0.29166999999999998</v>
      </c>
      <c r="N11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51" s="71">
        <f>MAX(IF(Tableau_Effectifs_Dept[[#This Row],[Créneau TOT]]&gt;0,Tableau_Effectifs_Dept[[#This Row],[Créneau TOT]]-Tableau_Effectifs_Dept[[#This Row],[Créneau J]],0),0)</f>
        <v>0</v>
      </c>
      <c r="Q1151" s="71">
        <f>ROUND(HOUR(Tableau_Effectifs_Dept[[#This Row],[Créneau J]])/12,1)</f>
        <v>0</v>
      </c>
      <c r="R1151" s="71"/>
    </row>
    <row r="1152" spans="1:18" hidden="1">
      <c r="A1152" s="47">
        <v>44761.791666666664</v>
      </c>
      <c r="B1152" s="47">
        <v>44762.291666666664</v>
      </c>
      <c r="C1152" t="s">
        <v>182</v>
      </c>
      <c r="D1152" t="s">
        <v>85</v>
      </c>
      <c r="E1152" t="s">
        <v>86</v>
      </c>
      <c r="F1152" t="s">
        <v>16</v>
      </c>
      <c r="G1152" t="s">
        <v>93</v>
      </c>
      <c r="H1152" t="s">
        <v>140</v>
      </c>
      <c r="I1152" t="s">
        <v>116</v>
      </c>
      <c r="J11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Garde£NUIT£VOL£MORMANT£19/07/2022</v>
      </c>
      <c r="K11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52">
        <f>ROUND(MOD(Tableau_Effectifs_Dept[[#This Row],[GardDteDebut]],1),5)</f>
        <v>0.79166999999999998</v>
      </c>
      <c r="M1152">
        <f>ROUND(MOD(Tableau_Effectifs_Dept[[#This Row],[GardDteFin]],1),5)</f>
        <v>0.29166999999999998</v>
      </c>
      <c r="N11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52" s="71">
        <f>MAX(IF(Tableau_Effectifs_Dept[[#This Row],[Créneau TOT]]&gt;0,Tableau_Effectifs_Dept[[#This Row],[Créneau TOT]]-Tableau_Effectifs_Dept[[#This Row],[Créneau J]],0),0)</f>
        <v>0</v>
      </c>
      <c r="Q1152" s="71">
        <f>ROUND(HOUR(Tableau_Effectifs_Dept[[#This Row],[Créneau J]])/12,1)</f>
        <v>0</v>
      </c>
      <c r="R1152" s="71"/>
    </row>
    <row r="1153" spans="1:18" hidden="1">
      <c r="A1153" s="47">
        <v>44761.791666666664</v>
      </c>
      <c r="B1153" s="47">
        <v>44762.291666666664</v>
      </c>
      <c r="C1153" t="s">
        <v>182</v>
      </c>
      <c r="D1153" t="s">
        <v>85</v>
      </c>
      <c r="E1153" t="s">
        <v>86</v>
      </c>
      <c r="F1153" t="s">
        <v>16</v>
      </c>
      <c r="G1153" t="s">
        <v>93</v>
      </c>
      <c r="H1153" t="s">
        <v>140</v>
      </c>
      <c r="I1153" t="s">
        <v>116</v>
      </c>
      <c r="J11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Garde£NUIT£VOL£MORMANT£19/07/2022</v>
      </c>
      <c r="K11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53" s="71">
        <f>ROUND(MOD(Tableau_Effectifs_Dept[[#This Row],[GardDteDebut]],1),5)</f>
        <v>0.79166999999999998</v>
      </c>
      <c r="M1153" s="71">
        <f>ROUND(MOD(Tableau_Effectifs_Dept[[#This Row],[GardDteFin]],1),5)</f>
        <v>0.29166999999999998</v>
      </c>
      <c r="N11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53" s="71">
        <f>MAX(IF(Tableau_Effectifs_Dept[[#This Row],[Créneau TOT]]&gt;0,Tableau_Effectifs_Dept[[#This Row],[Créneau TOT]]-Tableau_Effectifs_Dept[[#This Row],[Créneau J]],0),0)</f>
        <v>0</v>
      </c>
      <c r="Q1153" s="71">
        <f>ROUND(HOUR(Tableau_Effectifs_Dept[[#This Row],[Créneau J]])/12,1)</f>
        <v>0</v>
      </c>
      <c r="R1153" s="71"/>
    </row>
    <row r="1154" spans="1:18" hidden="1">
      <c r="A1154" s="47">
        <v>44761.791666666664</v>
      </c>
      <c r="B1154" s="47">
        <v>44762.291666666664</v>
      </c>
      <c r="C1154" t="s">
        <v>182</v>
      </c>
      <c r="D1154" t="s">
        <v>85</v>
      </c>
      <c r="E1154" t="s">
        <v>86</v>
      </c>
      <c r="F1154" t="s">
        <v>16</v>
      </c>
      <c r="G1154" t="s">
        <v>93</v>
      </c>
      <c r="H1154" t="s">
        <v>140</v>
      </c>
      <c r="I1154" t="s">
        <v>116</v>
      </c>
      <c r="J11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Garde£NUIT£VOL£MORMANT£19/07/2022</v>
      </c>
      <c r="K11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54">
        <f>ROUND(MOD(Tableau_Effectifs_Dept[[#This Row],[GardDteDebut]],1),5)</f>
        <v>0.79166999999999998</v>
      </c>
      <c r="M1154">
        <f>ROUND(MOD(Tableau_Effectifs_Dept[[#This Row],[GardDteFin]],1),5)</f>
        <v>0.29166999999999998</v>
      </c>
      <c r="N11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54" s="71">
        <f>MAX(IF(Tableau_Effectifs_Dept[[#This Row],[Créneau TOT]]&gt;0,Tableau_Effectifs_Dept[[#This Row],[Créneau TOT]]-Tableau_Effectifs_Dept[[#This Row],[Créneau J]],0),0)</f>
        <v>0</v>
      </c>
      <c r="Q1154" s="72">
        <f>ROUND(HOUR(Tableau_Effectifs_Dept[[#This Row],[Créneau J]])/12,1)</f>
        <v>0</v>
      </c>
      <c r="R1154" s="72">
        <f>ROUND(HOUR(Tableau_Effectifs_Dept[[#This Row],[Créneau N]])/12,1)</f>
        <v>0</v>
      </c>
    </row>
    <row r="1155" spans="1:18" hidden="1">
      <c r="A1155" s="47">
        <v>44761.791666666664</v>
      </c>
      <c r="B1155" s="47">
        <v>44762.291666666664</v>
      </c>
      <c r="C1155" t="s">
        <v>182</v>
      </c>
      <c r="D1155" t="s">
        <v>85</v>
      </c>
      <c r="E1155" t="s">
        <v>86</v>
      </c>
      <c r="F1155" t="s">
        <v>29</v>
      </c>
      <c r="G1155" t="s">
        <v>93</v>
      </c>
      <c r="H1155" t="s">
        <v>140</v>
      </c>
      <c r="I1155" t="s">
        <v>116</v>
      </c>
      <c r="J11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Garde£NUIT£VOL£NANGIS£19/07/2022</v>
      </c>
      <c r="K11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55">
        <f>ROUND(MOD(Tableau_Effectifs_Dept[[#This Row],[GardDteDebut]],1),5)</f>
        <v>0.79166999999999998</v>
      </c>
      <c r="M1155">
        <f>ROUND(MOD(Tableau_Effectifs_Dept[[#This Row],[GardDteFin]],1),5)</f>
        <v>0.29166999999999998</v>
      </c>
      <c r="N11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55" s="71">
        <f>MAX(IF(Tableau_Effectifs_Dept[[#This Row],[Créneau TOT]]&gt;0,Tableau_Effectifs_Dept[[#This Row],[Créneau TOT]]-Tableau_Effectifs_Dept[[#This Row],[Créneau J]],0),0)</f>
        <v>0</v>
      </c>
      <c r="Q1155" s="71">
        <f>ROUND(HOUR(Tableau_Effectifs_Dept[[#This Row],[Créneau J]])/12,1)</f>
        <v>0</v>
      </c>
      <c r="R1155" s="71"/>
    </row>
    <row r="1156" spans="1:18" hidden="1">
      <c r="A1156" s="47">
        <v>44761.791666666664</v>
      </c>
      <c r="B1156" s="47">
        <v>44762.291666666664</v>
      </c>
      <c r="C1156" t="s">
        <v>182</v>
      </c>
      <c r="D1156" t="s">
        <v>85</v>
      </c>
      <c r="E1156" t="s">
        <v>86</v>
      </c>
      <c r="F1156" t="s">
        <v>29</v>
      </c>
      <c r="G1156" t="s">
        <v>93</v>
      </c>
      <c r="H1156" t="s">
        <v>140</v>
      </c>
      <c r="I1156" t="s">
        <v>116</v>
      </c>
      <c r="J11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Garde£NUIT£VOL£NANGIS£19/07/2022</v>
      </c>
      <c r="K11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56" s="71">
        <f>ROUND(MOD(Tableau_Effectifs_Dept[[#This Row],[GardDteDebut]],1),5)</f>
        <v>0.79166999999999998</v>
      </c>
      <c r="M1156" s="71">
        <f>ROUND(MOD(Tableau_Effectifs_Dept[[#This Row],[GardDteFin]],1),5)</f>
        <v>0.29166999999999998</v>
      </c>
      <c r="N11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56" s="71">
        <f>MAX(IF(Tableau_Effectifs_Dept[[#This Row],[Créneau TOT]]&gt;0,Tableau_Effectifs_Dept[[#This Row],[Créneau TOT]]-Tableau_Effectifs_Dept[[#This Row],[Créneau J]],0),0)</f>
        <v>0</v>
      </c>
      <c r="Q1156" s="71">
        <f>ROUND(HOUR(Tableau_Effectifs_Dept[[#This Row],[Créneau J]])/12,1)</f>
        <v>0</v>
      </c>
      <c r="R1156" s="71"/>
    </row>
    <row r="1157" spans="1:18" hidden="1">
      <c r="A1157" s="47">
        <v>44761.791666666664</v>
      </c>
      <c r="B1157" s="47">
        <v>44762.291666666664</v>
      </c>
      <c r="C1157" t="s">
        <v>182</v>
      </c>
      <c r="D1157" t="s">
        <v>85</v>
      </c>
      <c r="E1157" t="s">
        <v>86</v>
      </c>
      <c r="F1157" t="s">
        <v>29</v>
      </c>
      <c r="G1157" t="s">
        <v>118</v>
      </c>
      <c r="H1157" t="s">
        <v>141</v>
      </c>
      <c r="I1157" t="s">
        <v>116</v>
      </c>
      <c r="J11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Ast_logé£NUIT£PRO£NANGIS£19/07/2022</v>
      </c>
      <c r="K11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57">
        <f>ROUND(MOD(Tableau_Effectifs_Dept[[#This Row],[GardDteDebut]],1),5)</f>
        <v>0.79166999999999998</v>
      </c>
      <c r="M1157">
        <f>ROUND(MOD(Tableau_Effectifs_Dept[[#This Row],[GardDteFin]],1),5)</f>
        <v>0.29166999999999998</v>
      </c>
      <c r="N11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57" s="71">
        <f>MAX(IF(Tableau_Effectifs_Dept[[#This Row],[Créneau TOT]]&gt;0,Tableau_Effectifs_Dept[[#This Row],[Créneau TOT]]-Tableau_Effectifs_Dept[[#This Row],[Créneau J]],0),0)</f>
        <v>0</v>
      </c>
      <c r="Q1157" s="72">
        <f>ROUND(HOUR(Tableau_Effectifs_Dept[[#This Row],[Créneau J]])/12,1)</f>
        <v>0</v>
      </c>
      <c r="R1157" s="72">
        <f>ROUND(HOUR(Tableau_Effectifs_Dept[[#This Row],[Créneau N]])/12,1)</f>
        <v>0</v>
      </c>
    </row>
    <row r="1158" spans="1:18">
      <c r="A1158" s="47">
        <v>44761.791666666664</v>
      </c>
      <c r="B1158" s="47">
        <v>44762.25</v>
      </c>
      <c r="C1158" t="s">
        <v>182</v>
      </c>
      <c r="D1158" t="s">
        <v>85</v>
      </c>
      <c r="E1158" t="s">
        <v>92</v>
      </c>
      <c r="F1158" t="s">
        <v>73</v>
      </c>
      <c r="G1158" t="s">
        <v>93</v>
      </c>
      <c r="H1158" t="s">
        <v>140</v>
      </c>
      <c r="I1158" t="s">
        <v>94</v>
      </c>
      <c r="J11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Garde£CRENEAU£VOL£NEMOURS£19/07/2022</v>
      </c>
      <c r="K11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58" s="71">
        <f>ROUND(MOD(Tableau_Effectifs_Dept[[#This Row],[GardDteDebut]],1),5)</f>
        <v>0.79166999999999998</v>
      </c>
      <c r="M1158" s="71">
        <f>ROUND(MOD(Tableau_Effectifs_Dept[[#This Row],[GardDteFin]],1),5)</f>
        <v>0.25</v>
      </c>
      <c r="N1158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1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58" s="71">
        <f>MAX(IF(Tableau_Effectifs_Dept[[#This Row],[Créneau TOT]]&gt;0,Tableau_Effectifs_Dept[[#This Row],[Créneau TOT]]-Tableau_Effectifs_Dept[[#This Row],[Créneau J]],0),0)</f>
        <v>0.45833333333575865</v>
      </c>
      <c r="Q1158" s="72">
        <f>ROUND(HOUR(Tableau_Effectifs_Dept[[#This Row],[Créneau J]])/12,1)</f>
        <v>0</v>
      </c>
      <c r="R1158" s="72">
        <f>ROUND(HOUR(Tableau_Effectifs_Dept[[#This Row],[Créneau N]])/12,1)</f>
        <v>0.9</v>
      </c>
    </row>
    <row r="1159" spans="1:18" hidden="1">
      <c r="A1159" s="47">
        <v>44761.791666666664</v>
      </c>
      <c r="B1159" s="47">
        <v>44762.291666666664</v>
      </c>
      <c r="C1159" t="s">
        <v>182</v>
      </c>
      <c r="D1159" t="s">
        <v>85</v>
      </c>
      <c r="E1159" t="s">
        <v>86</v>
      </c>
      <c r="F1159" t="s">
        <v>73</v>
      </c>
      <c r="G1159" t="s">
        <v>93</v>
      </c>
      <c r="H1159" t="s">
        <v>140</v>
      </c>
      <c r="I1159" t="s">
        <v>116</v>
      </c>
      <c r="J11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Garde£NUIT£VOL£NEMOURS£19/07/2022</v>
      </c>
      <c r="K11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59">
        <f>ROUND(MOD(Tableau_Effectifs_Dept[[#This Row],[GardDteDebut]],1),5)</f>
        <v>0.79166999999999998</v>
      </c>
      <c r="M1159">
        <f>ROUND(MOD(Tableau_Effectifs_Dept[[#This Row],[GardDteFin]],1),5)</f>
        <v>0.29166999999999998</v>
      </c>
      <c r="N11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59" s="71">
        <f>MAX(IF(Tableau_Effectifs_Dept[[#This Row],[Créneau TOT]]&gt;0,Tableau_Effectifs_Dept[[#This Row],[Créneau TOT]]-Tableau_Effectifs_Dept[[#This Row],[Créneau J]],0),0)</f>
        <v>0</v>
      </c>
      <c r="Q1159" s="71">
        <f>ROUND(HOUR(Tableau_Effectifs_Dept[[#This Row],[Créneau J]])/12,1)</f>
        <v>0</v>
      </c>
      <c r="R1159" s="71"/>
    </row>
    <row r="1160" spans="1:18" hidden="1">
      <c r="A1160" s="47">
        <v>44761.791666666664</v>
      </c>
      <c r="B1160" s="47">
        <v>44762.291666666664</v>
      </c>
      <c r="C1160" t="s">
        <v>182</v>
      </c>
      <c r="D1160" t="s">
        <v>85</v>
      </c>
      <c r="E1160" t="s">
        <v>86</v>
      </c>
      <c r="F1160" t="s">
        <v>73</v>
      </c>
      <c r="G1160" t="s">
        <v>93</v>
      </c>
      <c r="H1160" t="s">
        <v>140</v>
      </c>
      <c r="I1160" t="s">
        <v>116</v>
      </c>
      <c r="J11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Garde£NUIT£VOL£NEMOURS£19/07/2022</v>
      </c>
      <c r="K11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60">
        <f>ROUND(MOD(Tableau_Effectifs_Dept[[#This Row],[GardDteDebut]],1),5)</f>
        <v>0.79166999999999998</v>
      </c>
      <c r="M1160">
        <f>ROUND(MOD(Tableau_Effectifs_Dept[[#This Row],[GardDteFin]],1),5)</f>
        <v>0.29166999999999998</v>
      </c>
      <c r="N11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60" s="71">
        <f>MAX(IF(Tableau_Effectifs_Dept[[#This Row],[Créneau TOT]]&gt;0,Tableau_Effectifs_Dept[[#This Row],[Créneau TOT]]-Tableau_Effectifs_Dept[[#This Row],[Créneau J]],0),0)</f>
        <v>0</v>
      </c>
      <c r="Q1160" s="71">
        <f>ROUND(HOUR(Tableau_Effectifs_Dept[[#This Row],[Créneau J]])/12,1)</f>
        <v>0</v>
      </c>
      <c r="R1160" s="71"/>
    </row>
    <row r="1161" spans="1:18">
      <c r="A1161" s="47">
        <v>44761.791666666664</v>
      </c>
      <c r="B1161" s="47">
        <v>44762.229166666664</v>
      </c>
      <c r="C1161" t="s">
        <v>182</v>
      </c>
      <c r="D1161" t="s">
        <v>85</v>
      </c>
      <c r="E1161" t="s">
        <v>104</v>
      </c>
      <c r="F1161" t="s">
        <v>64</v>
      </c>
      <c r="G1161" t="s">
        <v>93</v>
      </c>
      <c r="H1161" t="s">
        <v>140</v>
      </c>
      <c r="I1161" t="s">
        <v>94</v>
      </c>
      <c r="J11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Garde£CRENEAU£VOL£PONTAULT-COMBAULT£19/07/2022</v>
      </c>
      <c r="K11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61" s="71">
        <f>ROUND(MOD(Tableau_Effectifs_Dept[[#This Row],[GardDteDebut]],1),5)</f>
        <v>0.79166999999999998</v>
      </c>
      <c r="M1161" s="71">
        <f>ROUND(MOD(Tableau_Effectifs_Dept[[#This Row],[GardDteFin]],1),5)</f>
        <v>0.22917000000000001</v>
      </c>
      <c r="N1161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11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61" s="71">
        <f>MAX(IF(Tableau_Effectifs_Dept[[#This Row],[Créneau TOT]]&gt;0,Tableau_Effectifs_Dept[[#This Row],[Créneau TOT]]-Tableau_Effectifs_Dept[[#This Row],[Créneau J]],0),0)</f>
        <v>0.4375</v>
      </c>
      <c r="Q1161" s="72">
        <f>ROUND(HOUR(Tableau_Effectifs_Dept[[#This Row],[Créneau J]])/12,1)</f>
        <v>0</v>
      </c>
      <c r="R1161" s="72">
        <f>ROUND(HOUR(Tableau_Effectifs_Dept[[#This Row],[Créneau N]])/12,1)</f>
        <v>0.8</v>
      </c>
    </row>
    <row r="1162" spans="1:18" hidden="1">
      <c r="A1162" s="47">
        <v>44761.791666666664</v>
      </c>
      <c r="B1162" s="47">
        <v>44762.291666666664</v>
      </c>
      <c r="C1162" t="s">
        <v>182</v>
      </c>
      <c r="D1162" t="s">
        <v>85</v>
      </c>
      <c r="E1162" t="s">
        <v>86</v>
      </c>
      <c r="F1162" t="s">
        <v>64</v>
      </c>
      <c r="G1162" t="s">
        <v>93</v>
      </c>
      <c r="H1162" t="s">
        <v>140</v>
      </c>
      <c r="I1162" t="s">
        <v>116</v>
      </c>
      <c r="J11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Garde£NUIT£VOL£PONTAULT-COMBAULT£19/07/2022</v>
      </c>
      <c r="K11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62">
        <f>ROUND(MOD(Tableau_Effectifs_Dept[[#This Row],[GardDteDebut]],1),5)</f>
        <v>0.79166999999999998</v>
      </c>
      <c r="M1162">
        <f>ROUND(MOD(Tableau_Effectifs_Dept[[#This Row],[GardDteFin]],1),5)</f>
        <v>0.29166999999999998</v>
      </c>
      <c r="N11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62" s="71">
        <f>MAX(IF(Tableau_Effectifs_Dept[[#This Row],[Créneau TOT]]&gt;0,Tableau_Effectifs_Dept[[#This Row],[Créneau TOT]]-Tableau_Effectifs_Dept[[#This Row],[Créneau J]],0),0)</f>
        <v>0</v>
      </c>
      <c r="Q1162" s="71">
        <f>ROUND(HOUR(Tableau_Effectifs_Dept[[#This Row],[Créneau J]])/12,1)</f>
        <v>0</v>
      </c>
      <c r="R1162" s="71"/>
    </row>
    <row r="1163" spans="1:18" hidden="1">
      <c r="A1163" s="47">
        <v>44761.791666666664</v>
      </c>
      <c r="B1163" s="47">
        <v>44762.291666666664</v>
      </c>
      <c r="C1163" t="s">
        <v>182</v>
      </c>
      <c r="D1163" t="s">
        <v>85</v>
      </c>
      <c r="E1163" t="s">
        <v>86</v>
      </c>
      <c r="F1163" t="s">
        <v>64</v>
      </c>
      <c r="G1163" t="s">
        <v>93</v>
      </c>
      <c r="H1163" t="s">
        <v>140</v>
      </c>
      <c r="I1163" t="s">
        <v>116</v>
      </c>
      <c r="J11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Garde£NUIT£VOL£PONTAULT-COMBAULT£19/07/2022</v>
      </c>
      <c r="K11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63">
        <f>ROUND(MOD(Tableau_Effectifs_Dept[[#This Row],[GardDteDebut]],1),5)</f>
        <v>0.79166999999999998</v>
      </c>
      <c r="M1163">
        <f>ROUND(MOD(Tableau_Effectifs_Dept[[#This Row],[GardDteFin]],1),5)</f>
        <v>0.29166999999999998</v>
      </c>
      <c r="N11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63" s="71">
        <f>MAX(IF(Tableau_Effectifs_Dept[[#This Row],[Créneau TOT]]&gt;0,Tableau_Effectifs_Dept[[#This Row],[Créneau TOT]]-Tableau_Effectifs_Dept[[#This Row],[Créneau J]],0),0)</f>
        <v>0</v>
      </c>
      <c r="Q1163" s="71">
        <f>ROUND(HOUR(Tableau_Effectifs_Dept[[#This Row],[Créneau J]])/12,1)</f>
        <v>0</v>
      </c>
      <c r="R1163" s="71"/>
    </row>
    <row r="1164" spans="1:18" hidden="1">
      <c r="A1164" s="47">
        <v>44761.791666666664</v>
      </c>
      <c r="B1164" s="47">
        <v>44762.291666666664</v>
      </c>
      <c r="C1164" t="s">
        <v>182</v>
      </c>
      <c r="D1164" t="s">
        <v>85</v>
      </c>
      <c r="E1164" t="s">
        <v>86</v>
      </c>
      <c r="F1164" t="s">
        <v>64</v>
      </c>
      <c r="G1164" t="s">
        <v>93</v>
      </c>
      <c r="H1164" t="s">
        <v>140</v>
      </c>
      <c r="I1164" t="s">
        <v>116</v>
      </c>
      <c r="J11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Garde£NUIT£VOL£PONTAULT-COMBAULT£19/07/2022</v>
      </c>
      <c r="K11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64">
        <f>ROUND(MOD(Tableau_Effectifs_Dept[[#This Row],[GardDteDebut]],1),5)</f>
        <v>0.79166999999999998</v>
      </c>
      <c r="M1164">
        <f>ROUND(MOD(Tableau_Effectifs_Dept[[#This Row],[GardDteFin]],1),5)</f>
        <v>0.29166999999999998</v>
      </c>
      <c r="N11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64" s="71">
        <f>MAX(IF(Tableau_Effectifs_Dept[[#This Row],[Créneau TOT]]&gt;0,Tableau_Effectifs_Dept[[#This Row],[Créneau TOT]]-Tableau_Effectifs_Dept[[#This Row],[Créneau J]],0),0)</f>
        <v>0</v>
      </c>
      <c r="Q1164" s="71">
        <f>ROUND(HOUR(Tableau_Effectifs_Dept[[#This Row],[Créneau J]])/12,1)</f>
        <v>0</v>
      </c>
      <c r="R1164" s="71"/>
    </row>
    <row r="1165" spans="1:18" hidden="1">
      <c r="A1165" s="47">
        <v>44761.791666666664</v>
      </c>
      <c r="B1165" s="47">
        <v>44762.291666666664</v>
      </c>
      <c r="C1165" t="s">
        <v>182</v>
      </c>
      <c r="D1165" t="s">
        <v>85</v>
      </c>
      <c r="E1165" t="s">
        <v>86</v>
      </c>
      <c r="F1165" t="s">
        <v>31</v>
      </c>
      <c r="G1165" t="s">
        <v>118</v>
      </c>
      <c r="H1165" t="s">
        <v>141</v>
      </c>
      <c r="I1165" t="s">
        <v>116</v>
      </c>
      <c r="J11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Ast_logé£NUIT£PRO£PROVINS£19/07/2022</v>
      </c>
      <c r="K11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65">
        <f>ROUND(MOD(Tableau_Effectifs_Dept[[#This Row],[GardDteDebut]],1),5)</f>
        <v>0.79166999999999998</v>
      </c>
      <c r="M1165">
        <f>ROUND(MOD(Tableau_Effectifs_Dept[[#This Row],[GardDteFin]],1),5)</f>
        <v>0.29166999999999998</v>
      </c>
      <c r="N11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65" s="71">
        <f>MAX(IF(Tableau_Effectifs_Dept[[#This Row],[Créneau TOT]]&gt;0,Tableau_Effectifs_Dept[[#This Row],[Créneau TOT]]-Tableau_Effectifs_Dept[[#This Row],[Créneau J]],0),0)</f>
        <v>0</v>
      </c>
      <c r="Q1165" s="71">
        <f>ROUND(HOUR(Tableau_Effectifs_Dept[[#This Row],[Créneau J]])/12,1)</f>
        <v>0</v>
      </c>
      <c r="R1165" s="71"/>
    </row>
    <row r="1166" spans="1:18" hidden="1">
      <c r="A1166" s="47">
        <v>44761.791666666664</v>
      </c>
      <c r="B1166" s="47">
        <v>44762.291666666664</v>
      </c>
      <c r="C1166" t="s">
        <v>182</v>
      </c>
      <c r="D1166" t="s">
        <v>85</v>
      </c>
      <c r="E1166" t="s">
        <v>86</v>
      </c>
      <c r="F1166" t="s">
        <v>31</v>
      </c>
      <c r="G1166" t="s">
        <v>93</v>
      </c>
      <c r="H1166" t="s">
        <v>140</v>
      </c>
      <c r="I1166" t="s">
        <v>116</v>
      </c>
      <c r="J11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Garde£NUIT£VOL£PROVINS£19/07/2022</v>
      </c>
      <c r="K11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66">
        <f>ROUND(MOD(Tableau_Effectifs_Dept[[#This Row],[GardDteDebut]],1),5)</f>
        <v>0.79166999999999998</v>
      </c>
      <c r="M1166">
        <f>ROUND(MOD(Tableau_Effectifs_Dept[[#This Row],[GardDteFin]],1),5)</f>
        <v>0.29166999999999998</v>
      </c>
      <c r="N11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66" s="71">
        <f>MAX(IF(Tableau_Effectifs_Dept[[#This Row],[Créneau TOT]]&gt;0,Tableau_Effectifs_Dept[[#This Row],[Créneau TOT]]-Tableau_Effectifs_Dept[[#This Row],[Créneau J]],0),0)</f>
        <v>0</v>
      </c>
      <c r="Q1166" s="71">
        <f>ROUND(HOUR(Tableau_Effectifs_Dept[[#This Row],[Créneau J]])/12,1)</f>
        <v>0</v>
      </c>
      <c r="R1166" s="71"/>
    </row>
    <row r="1167" spans="1:18" hidden="1">
      <c r="A1167" s="47">
        <v>44761.791666666664</v>
      </c>
      <c r="B1167" s="47">
        <v>44762.291666666664</v>
      </c>
      <c r="C1167" t="s">
        <v>182</v>
      </c>
      <c r="D1167" t="s">
        <v>85</v>
      </c>
      <c r="E1167" t="s">
        <v>86</v>
      </c>
      <c r="F1167" t="s">
        <v>31</v>
      </c>
      <c r="G1167" t="s">
        <v>93</v>
      </c>
      <c r="H1167" t="s">
        <v>140</v>
      </c>
      <c r="I1167" t="s">
        <v>116</v>
      </c>
      <c r="J11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Garde£NUIT£VOL£PROVINS£19/07/2022</v>
      </c>
      <c r="K11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67">
        <f>ROUND(MOD(Tableau_Effectifs_Dept[[#This Row],[GardDteDebut]],1),5)</f>
        <v>0.79166999999999998</v>
      </c>
      <c r="M1167">
        <f>ROUND(MOD(Tableau_Effectifs_Dept[[#This Row],[GardDteFin]],1),5)</f>
        <v>0.29166999999999998</v>
      </c>
      <c r="N11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67" s="71">
        <f>MAX(IF(Tableau_Effectifs_Dept[[#This Row],[Créneau TOT]]&gt;0,Tableau_Effectifs_Dept[[#This Row],[Créneau TOT]]-Tableau_Effectifs_Dept[[#This Row],[Créneau J]],0),0)</f>
        <v>0</v>
      </c>
      <c r="Q1167" s="71">
        <f>ROUND(HOUR(Tableau_Effectifs_Dept[[#This Row],[Créneau J]])/12,1)</f>
        <v>0</v>
      </c>
      <c r="R1167" s="71"/>
    </row>
    <row r="1168" spans="1:18" hidden="1">
      <c r="A1168" s="47">
        <v>44761.791666666664</v>
      </c>
      <c r="B1168" s="47">
        <v>44762.291666666664</v>
      </c>
      <c r="C1168" t="s">
        <v>182</v>
      </c>
      <c r="D1168" t="s">
        <v>85</v>
      </c>
      <c r="E1168" t="s">
        <v>86</v>
      </c>
      <c r="F1168" t="s">
        <v>40</v>
      </c>
      <c r="G1168" t="s">
        <v>93</v>
      </c>
      <c r="H1168" t="s">
        <v>140</v>
      </c>
      <c r="I1168" t="s">
        <v>116</v>
      </c>
      <c r="J11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Garde£NUIT£VOL£REBAIS£19/07/2022</v>
      </c>
      <c r="K11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68">
        <f>ROUND(MOD(Tableau_Effectifs_Dept[[#This Row],[GardDteDebut]],1),5)</f>
        <v>0.79166999999999998</v>
      </c>
      <c r="M1168">
        <f>ROUND(MOD(Tableau_Effectifs_Dept[[#This Row],[GardDteFin]],1),5)</f>
        <v>0.29166999999999998</v>
      </c>
      <c r="N11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68" s="71">
        <f>MAX(IF(Tableau_Effectifs_Dept[[#This Row],[Créneau TOT]]&gt;0,Tableau_Effectifs_Dept[[#This Row],[Créneau TOT]]-Tableau_Effectifs_Dept[[#This Row],[Créneau J]],0),0)</f>
        <v>0</v>
      </c>
      <c r="Q1168" s="71">
        <f>ROUND(HOUR(Tableau_Effectifs_Dept[[#This Row],[Créneau J]])/12,1)</f>
        <v>0</v>
      </c>
      <c r="R1168" s="71"/>
    </row>
    <row r="1169" spans="1:18" hidden="1">
      <c r="A1169" s="47">
        <v>44761.791666666664</v>
      </c>
      <c r="B1169" s="47">
        <v>44762.291666666664</v>
      </c>
      <c r="C1169" t="s">
        <v>182</v>
      </c>
      <c r="D1169" t="s">
        <v>85</v>
      </c>
      <c r="E1169" t="s">
        <v>86</v>
      </c>
      <c r="F1169" t="s">
        <v>40</v>
      </c>
      <c r="G1169" t="s">
        <v>93</v>
      </c>
      <c r="H1169" t="s">
        <v>140</v>
      </c>
      <c r="I1169" t="s">
        <v>116</v>
      </c>
      <c r="J11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Garde£NUIT£VOL£REBAIS£19/07/2022</v>
      </c>
      <c r="K11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69">
        <f>ROUND(MOD(Tableau_Effectifs_Dept[[#This Row],[GardDteDebut]],1),5)</f>
        <v>0.79166999999999998</v>
      </c>
      <c r="M1169">
        <f>ROUND(MOD(Tableau_Effectifs_Dept[[#This Row],[GardDteFin]],1),5)</f>
        <v>0.29166999999999998</v>
      </c>
      <c r="N11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69" s="71">
        <f>MAX(IF(Tableau_Effectifs_Dept[[#This Row],[Créneau TOT]]&gt;0,Tableau_Effectifs_Dept[[#This Row],[Créneau TOT]]-Tableau_Effectifs_Dept[[#This Row],[Créneau J]],0),0)</f>
        <v>0</v>
      </c>
      <c r="Q1169" s="71">
        <f>ROUND(HOUR(Tableau_Effectifs_Dept[[#This Row],[Créneau J]])/12,1)</f>
        <v>0</v>
      </c>
      <c r="R1169" s="71"/>
    </row>
    <row r="1170" spans="1:18" hidden="1">
      <c r="A1170" s="47">
        <v>44761.791666666664</v>
      </c>
      <c r="B1170" s="47">
        <v>44762.291666666664</v>
      </c>
      <c r="C1170" t="s">
        <v>182</v>
      </c>
      <c r="D1170" t="s">
        <v>85</v>
      </c>
      <c r="E1170" t="s">
        <v>86</v>
      </c>
      <c r="F1170" t="s">
        <v>36</v>
      </c>
      <c r="G1170" t="s">
        <v>93</v>
      </c>
      <c r="H1170" t="s">
        <v>140</v>
      </c>
      <c r="I1170" t="s">
        <v>116</v>
      </c>
      <c r="J11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Garde£NUIT£VOL£ROZAY-EN-BRIE£19/07/2022</v>
      </c>
      <c r="K11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70">
        <f>ROUND(MOD(Tableau_Effectifs_Dept[[#This Row],[GardDteDebut]],1),5)</f>
        <v>0.79166999999999998</v>
      </c>
      <c r="M1170">
        <f>ROUND(MOD(Tableau_Effectifs_Dept[[#This Row],[GardDteFin]],1),5)</f>
        <v>0.29166999999999998</v>
      </c>
      <c r="N11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70" s="71">
        <f>MAX(IF(Tableau_Effectifs_Dept[[#This Row],[Créneau TOT]]&gt;0,Tableau_Effectifs_Dept[[#This Row],[Créneau TOT]]-Tableau_Effectifs_Dept[[#This Row],[Créneau J]],0),0)</f>
        <v>0</v>
      </c>
      <c r="Q1170" s="71">
        <f>ROUND(HOUR(Tableau_Effectifs_Dept[[#This Row],[Créneau J]])/12,1)</f>
        <v>0</v>
      </c>
      <c r="R1170" s="71"/>
    </row>
    <row r="1171" spans="1:18" hidden="1">
      <c r="A1171" s="47">
        <v>44761.791666666664</v>
      </c>
      <c r="B1171" s="47">
        <v>44762.291666666664</v>
      </c>
      <c r="C1171" t="s">
        <v>182</v>
      </c>
      <c r="D1171" t="s">
        <v>85</v>
      </c>
      <c r="E1171" t="s">
        <v>86</v>
      </c>
      <c r="F1171" t="s">
        <v>36</v>
      </c>
      <c r="G1171" t="s">
        <v>93</v>
      </c>
      <c r="H1171" t="s">
        <v>140</v>
      </c>
      <c r="I1171" t="s">
        <v>116</v>
      </c>
      <c r="J11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Garde£NUIT£VOL£ROZAY-EN-BRIE£19/07/2022</v>
      </c>
      <c r="K11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71">
        <f>ROUND(MOD(Tableau_Effectifs_Dept[[#This Row],[GardDteDebut]],1),5)</f>
        <v>0.79166999999999998</v>
      </c>
      <c r="M1171">
        <f>ROUND(MOD(Tableau_Effectifs_Dept[[#This Row],[GardDteFin]],1),5)</f>
        <v>0.29166999999999998</v>
      </c>
      <c r="N11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71" s="71">
        <f>MAX(IF(Tableau_Effectifs_Dept[[#This Row],[Créneau TOT]]&gt;0,Tableau_Effectifs_Dept[[#This Row],[Créneau TOT]]-Tableau_Effectifs_Dept[[#This Row],[Créneau J]],0),0)</f>
        <v>0</v>
      </c>
      <c r="Q1171" s="71">
        <f>ROUND(HOUR(Tableau_Effectifs_Dept[[#This Row],[Créneau J]])/12,1)</f>
        <v>0</v>
      </c>
      <c r="R1171" s="71"/>
    </row>
    <row r="1172" spans="1:18" hidden="1">
      <c r="A1172" s="47">
        <v>44761.791666666664</v>
      </c>
      <c r="B1172" s="47">
        <v>44762.291666666664</v>
      </c>
      <c r="C1172" t="s">
        <v>182</v>
      </c>
      <c r="D1172" t="s">
        <v>85</v>
      </c>
      <c r="E1172" t="s">
        <v>86</v>
      </c>
      <c r="F1172" t="s">
        <v>36</v>
      </c>
      <c r="G1172" t="s">
        <v>93</v>
      </c>
      <c r="H1172" t="s">
        <v>140</v>
      </c>
      <c r="I1172" t="s">
        <v>116</v>
      </c>
      <c r="J11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Garde£NUIT£VOL£ROZAY-EN-BRIE£19/07/2022</v>
      </c>
      <c r="K11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72">
        <f>ROUND(MOD(Tableau_Effectifs_Dept[[#This Row],[GardDteDebut]],1),5)</f>
        <v>0.79166999999999998</v>
      </c>
      <c r="M1172">
        <f>ROUND(MOD(Tableau_Effectifs_Dept[[#This Row],[GardDteFin]],1),5)</f>
        <v>0.29166999999999998</v>
      </c>
      <c r="N11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72" s="71">
        <f>MAX(IF(Tableau_Effectifs_Dept[[#This Row],[Créneau TOT]]&gt;0,Tableau_Effectifs_Dept[[#This Row],[Créneau TOT]]-Tableau_Effectifs_Dept[[#This Row],[Créneau J]],0),0)</f>
        <v>0</v>
      </c>
      <c r="Q1172" s="71">
        <f>ROUND(HOUR(Tableau_Effectifs_Dept[[#This Row],[Créneau J]])/12,1)</f>
        <v>0</v>
      </c>
      <c r="R1172" s="71"/>
    </row>
    <row r="1173" spans="1:18" hidden="1">
      <c r="A1173" s="47">
        <v>44761.791666666664</v>
      </c>
      <c r="B1173" s="47">
        <v>44762.291666666664</v>
      </c>
      <c r="C1173" t="s">
        <v>182</v>
      </c>
      <c r="D1173" t="s">
        <v>85</v>
      </c>
      <c r="E1173" t="s">
        <v>86</v>
      </c>
      <c r="F1173" t="s">
        <v>21</v>
      </c>
      <c r="G1173" t="s">
        <v>93</v>
      </c>
      <c r="H1173" t="s">
        <v>140</v>
      </c>
      <c r="I1173" t="s">
        <v>116</v>
      </c>
      <c r="J11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Garde£NUIT£VOL£SAINT-FARGEAU-PONTHIERRY£19/07/2022</v>
      </c>
      <c r="K11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73">
        <f>ROUND(MOD(Tableau_Effectifs_Dept[[#This Row],[GardDteDebut]],1),5)</f>
        <v>0.79166999999999998</v>
      </c>
      <c r="M1173">
        <f>ROUND(MOD(Tableau_Effectifs_Dept[[#This Row],[GardDteFin]],1),5)</f>
        <v>0.29166999999999998</v>
      </c>
      <c r="N11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73" s="71">
        <f>MAX(IF(Tableau_Effectifs_Dept[[#This Row],[Créneau TOT]]&gt;0,Tableau_Effectifs_Dept[[#This Row],[Créneau TOT]]-Tableau_Effectifs_Dept[[#This Row],[Créneau J]],0),0)</f>
        <v>0</v>
      </c>
      <c r="Q1173" s="71">
        <f>ROUND(HOUR(Tableau_Effectifs_Dept[[#This Row],[Créneau J]])/12,1)</f>
        <v>0</v>
      </c>
      <c r="R1173" s="71"/>
    </row>
    <row r="1174" spans="1:18" hidden="1">
      <c r="A1174" s="47">
        <v>44761.791666666664</v>
      </c>
      <c r="B1174" s="47">
        <v>44762.291666666664</v>
      </c>
      <c r="C1174" t="s">
        <v>182</v>
      </c>
      <c r="D1174" t="s">
        <v>85</v>
      </c>
      <c r="E1174" t="s">
        <v>86</v>
      </c>
      <c r="F1174" t="s">
        <v>21</v>
      </c>
      <c r="G1174" t="s">
        <v>93</v>
      </c>
      <c r="H1174" t="s">
        <v>140</v>
      </c>
      <c r="I1174" t="s">
        <v>116</v>
      </c>
      <c r="J11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Garde£NUIT£VOL£SAINT-FARGEAU-PONTHIERRY£19/07/2022</v>
      </c>
      <c r="K11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74">
        <f>ROUND(MOD(Tableau_Effectifs_Dept[[#This Row],[GardDteDebut]],1),5)</f>
        <v>0.79166999999999998</v>
      </c>
      <c r="M1174">
        <f>ROUND(MOD(Tableau_Effectifs_Dept[[#This Row],[GardDteFin]],1),5)</f>
        <v>0.29166999999999998</v>
      </c>
      <c r="N11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74" s="71">
        <f>MAX(IF(Tableau_Effectifs_Dept[[#This Row],[Créneau TOT]]&gt;0,Tableau_Effectifs_Dept[[#This Row],[Créneau TOT]]-Tableau_Effectifs_Dept[[#This Row],[Créneau J]],0),0)</f>
        <v>0</v>
      </c>
      <c r="Q1174" s="71">
        <f>ROUND(HOUR(Tableau_Effectifs_Dept[[#This Row],[Créneau J]])/12,1)</f>
        <v>0</v>
      </c>
      <c r="R1174" s="71"/>
    </row>
    <row r="1175" spans="1:18" hidden="1">
      <c r="A1175" s="47">
        <v>44761.791666666664</v>
      </c>
      <c r="B1175" s="47">
        <v>44762.291666666664</v>
      </c>
      <c r="C1175" t="s">
        <v>182</v>
      </c>
      <c r="D1175" t="s">
        <v>85</v>
      </c>
      <c r="E1175" t="s">
        <v>86</v>
      </c>
      <c r="F1175" t="s">
        <v>21</v>
      </c>
      <c r="G1175" t="s">
        <v>93</v>
      </c>
      <c r="H1175" t="s">
        <v>140</v>
      </c>
      <c r="I1175" t="s">
        <v>116</v>
      </c>
      <c r="J11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Garde£NUIT£VOL£SAINT-FARGEAU-PONTHIERRY£19/07/2022</v>
      </c>
      <c r="K11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75">
        <f>ROUND(MOD(Tableau_Effectifs_Dept[[#This Row],[GardDteDebut]],1),5)</f>
        <v>0.79166999999999998</v>
      </c>
      <c r="M1175">
        <f>ROUND(MOD(Tableau_Effectifs_Dept[[#This Row],[GardDteFin]],1),5)</f>
        <v>0.29166999999999998</v>
      </c>
      <c r="N11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75" s="71">
        <f>MAX(IF(Tableau_Effectifs_Dept[[#This Row],[Créneau TOT]]&gt;0,Tableau_Effectifs_Dept[[#This Row],[Créneau TOT]]-Tableau_Effectifs_Dept[[#This Row],[Créneau J]],0),0)</f>
        <v>0</v>
      </c>
      <c r="Q1175" s="71">
        <f>ROUND(HOUR(Tableau_Effectifs_Dept[[#This Row],[Créneau J]])/12,1)</f>
        <v>0</v>
      </c>
      <c r="R1175" s="71"/>
    </row>
    <row r="1176" spans="1:18" hidden="1">
      <c r="A1176" s="47">
        <v>44761.791666666664</v>
      </c>
      <c r="B1176" s="47">
        <v>44762.291666666664</v>
      </c>
      <c r="C1176" t="s">
        <v>182</v>
      </c>
      <c r="D1176" t="s">
        <v>85</v>
      </c>
      <c r="E1176" t="s">
        <v>86</v>
      </c>
      <c r="F1176" t="s">
        <v>21</v>
      </c>
      <c r="G1176" t="s">
        <v>118</v>
      </c>
      <c r="H1176" t="s">
        <v>141</v>
      </c>
      <c r="I1176" t="s">
        <v>116</v>
      </c>
      <c r="J11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Ast_logé£NUIT£PRO£SAINT-FARGEAU-PONTHIERRY£19/07/2022</v>
      </c>
      <c r="K11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76">
        <f>ROUND(MOD(Tableau_Effectifs_Dept[[#This Row],[GardDteDebut]],1),5)</f>
        <v>0.79166999999999998</v>
      </c>
      <c r="M1176">
        <f>ROUND(MOD(Tableau_Effectifs_Dept[[#This Row],[GardDteFin]],1),5)</f>
        <v>0.29166999999999998</v>
      </c>
      <c r="N11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76" s="71">
        <f>MAX(IF(Tableau_Effectifs_Dept[[#This Row],[Créneau TOT]]&gt;0,Tableau_Effectifs_Dept[[#This Row],[Créneau TOT]]-Tableau_Effectifs_Dept[[#This Row],[Créneau J]],0),0)</f>
        <v>0</v>
      </c>
      <c r="Q1176" s="71">
        <f>ROUND(HOUR(Tableau_Effectifs_Dept[[#This Row],[Créneau J]])/12,1)</f>
        <v>0</v>
      </c>
      <c r="R1176" s="71"/>
    </row>
    <row r="1177" spans="1:18" hidden="1">
      <c r="A1177" s="47">
        <v>44761.791666666664</v>
      </c>
      <c r="B1177" s="47">
        <v>44762.291666666664</v>
      </c>
      <c r="C1177" t="s">
        <v>182</v>
      </c>
      <c r="D1177" t="s">
        <v>85</v>
      </c>
      <c r="E1177" t="s">
        <v>86</v>
      </c>
      <c r="F1177" t="s">
        <v>21</v>
      </c>
      <c r="G1177" t="s">
        <v>93</v>
      </c>
      <c r="H1177" t="s">
        <v>140</v>
      </c>
      <c r="I1177" t="s">
        <v>116</v>
      </c>
      <c r="J11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Garde£NUIT£VOL£SAINT-FARGEAU-PONTHIERRY£19/07/2022</v>
      </c>
      <c r="K11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77">
        <f>ROUND(MOD(Tableau_Effectifs_Dept[[#This Row],[GardDteDebut]],1),5)</f>
        <v>0.79166999999999998</v>
      </c>
      <c r="M1177">
        <f>ROUND(MOD(Tableau_Effectifs_Dept[[#This Row],[GardDteFin]],1),5)</f>
        <v>0.29166999999999998</v>
      </c>
      <c r="N11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77" s="71">
        <f>MAX(IF(Tableau_Effectifs_Dept[[#This Row],[Créneau TOT]]&gt;0,Tableau_Effectifs_Dept[[#This Row],[Créneau TOT]]-Tableau_Effectifs_Dept[[#This Row],[Créneau J]],0),0)</f>
        <v>0</v>
      </c>
      <c r="Q1177" s="71">
        <f>ROUND(HOUR(Tableau_Effectifs_Dept[[#This Row],[Créneau J]])/12,1)</f>
        <v>0</v>
      </c>
      <c r="R1177" s="71"/>
    </row>
    <row r="1178" spans="1:18" hidden="1">
      <c r="A1178" s="47">
        <v>44761.791666666664</v>
      </c>
      <c r="B1178" s="47">
        <v>44762.291666666664</v>
      </c>
      <c r="C1178" t="s">
        <v>182</v>
      </c>
      <c r="D1178" t="s">
        <v>85</v>
      </c>
      <c r="E1178" t="s">
        <v>86</v>
      </c>
      <c r="F1178" t="s">
        <v>105</v>
      </c>
      <c r="G1178" t="s">
        <v>93</v>
      </c>
      <c r="H1178" t="s">
        <v>140</v>
      </c>
      <c r="I1178" t="s">
        <v>116</v>
      </c>
      <c r="J11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Garde£NUIT£VOL£SAINT-GERMAIN-SUR-MORIN£19/07/2022</v>
      </c>
      <c r="K11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78">
        <f>ROUND(MOD(Tableau_Effectifs_Dept[[#This Row],[GardDteDebut]],1),5)</f>
        <v>0.79166999999999998</v>
      </c>
      <c r="M1178">
        <f>ROUND(MOD(Tableau_Effectifs_Dept[[#This Row],[GardDteFin]],1),5)</f>
        <v>0.29166999999999998</v>
      </c>
      <c r="N11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78" s="71">
        <f>MAX(IF(Tableau_Effectifs_Dept[[#This Row],[Créneau TOT]]&gt;0,Tableau_Effectifs_Dept[[#This Row],[Créneau TOT]]-Tableau_Effectifs_Dept[[#This Row],[Créneau J]],0),0)</f>
        <v>0</v>
      </c>
      <c r="Q1178" s="71">
        <f>ROUND(HOUR(Tableau_Effectifs_Dept[[#This Row],[Créneau J]])/12,1)</f>
        <v>0</v>
      </c>
      <c r="R1178" s="71"/>
    </row>
    <row r="1179" spans="1:18" hidden="1">
      <c r="A1179" s="47">
        <v>44761.791666666664</v>
      </c>
      <c r="B1179" s="47">
        <v>44762.291666666664</v>
      </c>
      <c r="C1179" t="s">
        <v>182</v>
      </c>
      <c r="D1179" t="s">
        <v>85</v>
      </c>
      <c r="E1179" t="s">
        <v>86</v>
      </c>
      <c r="F1179" t="s">
        <v>105</v>
      </c>
      <c r="G1179" t="s">
        <v>93</v>
      </c>
      <c r="H1179" t="s">
        <v>140</v>
      </c>
      <c r="I1179" t="s">
        <v>116</v>
      </c>
      <c r="J11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Garde£NUIT£VOL£SAINT-GERMAIN-SUR-MORIN£19/07/2022</v>
      </c>
      <c r="K11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79">
        <f>ROUND(MOD(Tableau_Effectifs_Dept[[#This Row],[GardDteDebut]],1),5)</f>
        <v>0.79166999999999998</v>
      </c>
      <c r="M1179">
        <f>ROUND(MOD(Tableau_Effectifs_Dept[[#This Row],[GardDteFin]],1),5)</f>
        <v>0.29166999999999998</v>
      </c>
      <c r="N11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79" s="71">
        <f>MAX(IF(Tableau_Effectifs_Dept[[#This Row],[Créneau TOT]]&gt;0,Tableau_Effectifs_Dept[[#This Row],[Créneau TOT]]-Tableau_Effectifs_Dept[[#This Row],[Créneau J]],0),0)</f>
        <v>0</v>
      </c>
      <c r="Q1179" s="71">
        <f>ROUND(HOUR(Tableau_Effectifs_Dept[[#This Row],[Créneau J]])/12,1)</f>
        <v>0</v>
      </c>
      <c r="R1179" s="71"/>
    </row>
    <row r="1180" spans="1:18" hidden="1">
      <c r="A1180" s="47">
        <v>44761.791666666664</v>
      </c>
      <c r="B1180" s="47">
        <v>44762.291666666664</v>
      </c>
      <c r="C1180" t="s">
        <v>182</v>
      </c>
      <c r="D1180" t="s">
        <v>85</v>
      </c>
      <c r="E1180" t="s">
        <v>86</v>
      </c>
      <c r="F1180" t="s">
        <v>52</v>
      </c>
      <c r="G1180" t="s">
        <v>93</v>
      </c>
      <c r="H1180" t="s">
        <v>140</v>
      </c>
      <c r="I1180" t="s">
        <v>116</v>
      </c>
      <c r="J11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Garde£NUIT£VOL£SAINT-SOUPPLETS£19/07/2022</v>
      </c>
      <c r="K11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80" s="71">
        <f>ROUND(MOD(Tableau_Effectifs_Dept[[#This Row],[GardDteDebut]],1),5)</f>
        <v>0.79166999999999998</v>
      </c>
      <c r="M1180" s="71">
        <f>ROUND(MOD(Tableau_Effectifs_Dept[[#This Row],[GardDteFin]],1),5)</f>
        <v>0.29166999999999998</v>
      </c>
      <c r="N11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80" s="71">
        <f>MAX(IF(Tableau_Effectifs_Dept[[#This Row],[Créneau TOT]]&gt;0,Tableau_Effectifs_Dept[[#This Row],[Créneau TOT]]-Tableau_Effectifs_Dept[[#This Row],[Créneau J]],0),0)</f>
        <v>0</v>
      </c>
      <c r="Q1180" s="72">
        <f>ROUND(HOUR(Tableau_Effectifs_Dept[[#This Row],[Créneau J]])/12,1)</f>
        <v>0</v>
      </c>
      <c r="R1180" s="72">
        <f>ROUND(HOUR(Tableau_Effectifs_Dept[[#This Row],[Créneau N]])/12,1)</f>
        <v>0</v>
      </c>
    </row>
    <row r="1181" spans="1:18" hidden="1">
      <c r="A1181" s="47">
        <v>44761.791666666664</v>
      </c>
      <c r="B1181" s="47">
        <v>44762.291666666664</v>
      </c>
      <c r="C1181" t="s">
        <v>182</v>
      </c>
      <c r="D1181" t="s">
        <v>85</v>
      </c>
      <c r="E1181" t="s">
        <v>86</v>
      </c>
      <c r="F1181" t="s">
        <v>15</v>
      </c>
      <c r="G1181" t="s">
        <v>93</v>
      </c>
      <c r="H1181" t="s">
        <v>140</v>
      </c>
      <c r="I1181" t="s">
        <v>116</v>
      </c>
      <c r="J11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Garde£NUIT£VOL£SAVIGNY-LE-TEMPLE£19/07/2022</v>
      </c>
      <c r="K11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81">
        <f>ROUND(MOD(Tableau_Effectifs_Dept[[#This Row],[GardDteDebut]],1),5)</f>
        <v>0.79166999999999998</v>
      </c>
      <c r="M1181">
        <f>ROUND(MOD(Tableau_Effectifs_Dept[[#This Row],[GardDteFin]],1),5)</f>
        <v>0.29166999999999998</v>
      </c>
      <c r="N11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81" s="71">
        <f>MAX(IF(Tableau_Effectifs_Dept[[#This Row],[Créneau TOT]]&gt;0,Tableau_Effectifs_Dept[[#This Row],[Créneau TOT]]-Tableau_Effectifs_Dept[[#This Row],[Créneau J]],0),0)</f>
        <v>0</v>
      </c>
      <c r="Q1181" s="71">
        <f>ROUND(HOUR(Tableau_Effectifs_Dept[[#This Row],[Créneau J]])/12,1)</f>
        <v>0</v>
      </c>
      <c r="R1181" s="71"/>
    </row>
    <row r="1182" spans="1:18" hidden="1">
      <c r="A1182" s="47">
        <v>44761.791666666664</v>
      </c>
      <c r="B1182" s="47">
        <v>44762.291666666664</v>
      </c>
      <c r="C1182" t="s">
        <v>182</v>
      </c>
      <c r="D1182" t="s">
        <v>85</v>
      </c>
      <c r="E1182" t="s">
        <v>86</v>
      </c>
      <c r="F1182" t="s">
        <v>15</v>
      </c>
      <c r="G1182" t="s">
        <v>93</v>
      </c>
      <c r="H1182" t="s">
        <v>140</v>
      </c>
      <c r="I1182" t="s">
        <v>116</v>
      </c>
      <c r="J11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Garde£NUIT£VOL£SAVIGNY-LE-TEMPLE£19/07/2022</v>
      </c>
      <c r="K11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82">
        <f>ROUND(MOD(Tableau_Effectifs_Dept[[#This Row],[GardDteDebut]],1),5)</f>
        <v>0.79166999999999998</v>
      </c>
      <c r="M1182">
        <f>ROUND(MOD(Tableau_Effectifs_Dept[[#This Row],[GardDteFin]],1),5)</f>
        <v>0.29166999999999998</v>
      </c>
      <c r="N11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82" s="71">
        <f>MAX(IF(Tableau_Effectifs_Dept[[#This Row],[Créneau TOT]]&gt;0,Tableau_Effectifs_Dept[[#This Row],[Créneau TOT]]-Tableau_Effectifs_Dept[[#This Row],[Créneau J]],0),0)</f>
        <v>0</v>
      </c>
      <c r="Q1182" s="71">
        <f>ROUND(HOUR(Tableau_Effectifs_Dept[[#This Row],[Créneau J]])/12,1)</f>
        <v>0</v>
      </c>
      <c r="R1182" s="71"/>
    </row>
    <row r="1183" spans="1:18" hidden="1">
      <c r="A1183" s="47">
        <v>44761.791666666664</v>
      </c>
      <c r="B1183" s="47">
        <v>44762.291666666664</v>
      </c>
      <c r="C1183" t="s">
        <v>182</v>
      </c>
      <c r="D1183" t="s">
        <v>85</v>
      </c>
      <c r="E1183" t="s">
        <v>86</v>
      </c>
      <c r="F1183" t="s">
        <v>15</v>
      </c>
      <c r="G1183" t="s">
        <v>93</v>
      </c>
      <c r="H1183" t="s">
        <v>140</v>
      </c>
      <c r="I1183" t="s">
        <v>116</v>
      </c>
      <c r="J11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Garde£NUIT£VOL£SAVIGNY-LE-TEMPLE£19/07/2022</v>
      </c>
      <c r="K11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83">
        <f>ROUND(MOD(Tableau_Effectifs_Dept[[#This Row],[GardDteDebut]],1),5)</f>
        <v>0.79166999999999998</v>
      </c>
      <c r="M1183">
        <f>ROUND(MOD(Tableau_Effectifs_Dept[[#This Row],[GardDteFin]],1),5)</f>
        <v>0.29166999999999998</v>
      </c>
      <c r="N11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83" s="71">
        <f>MAX(IF(Tableau_Effectifs_Dept[[#This Row],[Créneau TOT]]&gt;0,Tableau_Effectifs_Dept[[#This Row],[Créneau TOT]]-Tableau_Effectifs_Dept[[#This Row],[Créneau J]],0),0)</f>
        <v>0</v>
      </c>
      <c r="Q1183" s="71">
        <f>ROUND(HOUR(Tableau_Effectifs_Dept[[#This Row],[Créneau J]])/12,1)</f>
        <v>0</v>
      </c>
      <c r="R1183" s="71"/>
    </row>
    <row r="1184" spans="1:18">
      <c r="A1184" s="47">
        <v>44761.791666666664</v>
      </c>
      <c r="B1184" s="47">
        <v>44762.270833333336</v>
      </c>
      <c r="C1184" t="s">
        <v>182</v>
      </c>
      <c r="D1184" t="s">
        <v>85</v>
      </c>
      <c r="E1184" t="s">
        <v>136</v>
      </c>
      <c r="F1184" t="s">
        <v>18</v>
      </c>
      <c r="G1184" t="s">
        <v>93</v>
      </c>
      <c r="H1184" t="s">
        <v>140</v>
      </c>
      <c r="I1184" t="s">
        <v>94</v>
      </c>
      <c r="J11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Garde£CRENEAU£VOL£TOURNAN-EN-BRIE£19/07/2022</v>
      </c>
      <c r="K11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84" s="71">
        <f>ROUND(MOD(Tableau_Effectifs_Dept[[#This Row],[GardDteDebut]],1),5)</f>
        <v>0.79166999999999998</v>
      </c>
      <c r="M1184" s="71">
        <f>ROUND(MOD(Tableau_Effectifs_Dept[[#This Row],[GardDteFin]],1),5)</f>
        <v>0.27083000000000002</v>
      </c>
      <c r="N1184" s="71">
        <f>IF(AND(Tableau_Effectifs_Dept[[#This Row],[PERIODE]]="creneau",Tableau_Effectifs_Dept[[#This Row],[DE Arrondi]]&gt;=7/24),Tableau_Effectifs_Dept[[#This Row],[GardDteFin]]-Tableau_Effectifs_Dept[[#This Row],[GardDteDebut]],0)</f>
        <v>0.47916666667151731</v>
      </c>
      <c r="O11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84" s="71">
        <f>MAX(IF(Tableau_Effectifs_Dept[[#This Row],[Créneau TOT]]&gt;0,Tableau_Effectifs_Dept[[#This Row],[Créneau TOT]]-Tableau_Effectifs_Dept[[#This Row],[Créneau J]],0),0)</f>
        <v>0.47916666667151731</v>
      </c>
      <c r="Q1184" s="72">
        <f>ROUND(HOUR(Tableau_Effectifs_Dept[[#This Row],[Créneau J]])/12,1)</f>
        <v>0</v>
      </c>
      <c r="R1184" s="72">
        <f>ROUND(HOUR(Tableau_Effectifs_Dept[[#This Row],[Créneau N]])/12,1)</f>
        <v>0.9</v>
      </c>
    </row>
    <row r="1185" spans="1:18" hidden="1">
      <c r="A1185" s="47">
        <v>44761.791666666664</v>
      </c>
      <c r="B1185" s="47">
        <v>44762.291666666664</v>
      </c>
      <c r="C1185" t="s">
        <v>182</v>
      </c>
      <c r="D1185" t="s">
        <v>85</v>
      </c>
      <c r="E1185" t="s">
        <v>86</v>
      </c>
      <c r="F1185" t="s">
        <v>18</v>
      </c>
      <c r="G1185" t="s">
        <v>93</v>
      </c>
      <c r="H1185" t="s">
        <v>140</v>
      </c>
      <c r="I1185" t="s">
        <v>116</v>
      </c>
      <c r="J11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Garde£NUIT£VOL£TOURNAN-EN-BRIE£19/07/2022</v>
      </c>
      <c r="K11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85">
        <f>ROUND(MOD(Tableau_Effectifs_Dept[[#This Row],[GardDteDebut]],1),5)</f>
        <v>0.79166999999999998</v>
      </c>
      <c r="M1185">
        <f>ROUND(MOD(Tableau_Effectifs_Dept[[#This Row],[GardDteFin]],1),5)</f>
        <v>0.29166999999999998</v>
      </c>
      <c r="N11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85" s="71">
        <f>MAX(IF(Tableau_Effectifs_Dept[[#This Row],[Créneau TOT]]&gt;0,Tableau_Effectifs_Dept[[#This Row],[Créneau TOT]]-Tableau_Effectifs_Dept[[#This Row],[Créneau J]],0),0)</f>
        <v>0</v>
      </c>
      <c r="Q1185" s="71">
        <f>ROUND(HOUR(Tableau_Effectifs_Dept[[#This Row],[Créneau J]])/12,1)</f>
        <v>0</v>
      </c>
      <c r="R1185" s="71"/>
    </row>
    <row r="1186" spans="1:18" hidden="1">
      <c r="A1186" s="47">
        <v>44761.791666666664</v>
      </c>
      <c r="B1186" s="47">
        <v>44762.291666666664</v>
      </c>
      <c r="C1186" t="s">
        <v>182</v>
      </c>
      <c r="D1186" t="s">
        <v>85</v>
      </c>
      <c r="E1186" t="s">
        <v>86</v>
      </c>
      <c r="F1186" t="s">
        <v>18</v>
      </c>
      <c r="G1186" t="s">
        <v>93</v>
      </c>
      <c r="H1186" t="s">
        <v>140</v>
      </c>
      <c r="I1186" t="s">
        <v>116</v>
      </c>
      <c r="J11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Garde£NUIT£VOL£TOURNAN-EN-BRIE£19/07/2022</v>
      </c>
      <c r="K11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86" s="71">
        <f>ROUND(MOD(Tableau_Effectifs_Dept[[#This Row],[GardDteDebut]],1),5)</f>
        <v>0.79166999999999998</v>
      </c>
      <c r="M1186" s="71">
        <f>ROUND(MOD(Tableau_Effectifs_Dept[[#This Row],[GardDteFin]],1),5)</f>
        <v>0.29166999999999998</v>
      </c>
      <c r="N11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86" s="71">
        <f>MAX(IF(Tableau_Effectifs_Dept[[#This Row],[Créneau TOT]]&gt;0,Tableau_Effectifs_Dept[[#This Row],[Créneau TOT]]-Tableau_Effectifs_Dept[[#This Row],[Créneau J]],0),0)</f>
        <v>0</v>
      </c>
      <c r="Q1186" s="72">
        <f>ROUND(HOUR(Tableau_Effectifs_Dept[[#This Row],[Créneau J]])/12,1)</f>
        <v>0</v>
      </c>
      <c r="R1186" s="72">
        <f>ROUND(HOUR(Tableau_Effectifs_Dept[[#This Row],[Créneau N]])/12,1)</f>
        <v>0</v>
      </c>
    </row>
    <row r="1187" spans="1:18" hidden="1">
      <c r="A1187" s="47">
        <v>44761.791666666664</v>
      </c>
      <c r="B1187" s="47">
        <v>44762.291666666664</v>
      </c>
      <c r="C1187" t="s">
        <v>182</v>
      </c>
      <c r="D1187" t="s">
        <v>85</v>
      </c>
      <c r="E1187" t="s">
        <v>86</v>
      </c>
      <c r="F1187" t="s">
        <v>18</v>
      </c>
      <c r="G1187" t="s">
        <v>118</v>
      </c>
      <c r="H1187" t="s">
        <v>141</v>
      </c>
      <c r="I1187" t="s">
        <v>116</v>
      </c>
      <c r="J11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Ast_logé£NUIT£PRO£TOURNAN-EN-BRIE£19/07/2022</v>
      </c>
      <c r="K11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187" s="71">
        <f>ROUND(MOD(Tableau_Effectifs_Dept[[#This Row],[GardDteDebut]],1),5)</f>
        <v>0.79166999999999998</v>
      </c>
      <c r="M1187" s="71">
        <f>ROUND(MOD(Tableau_Effectifs_Dept[[#This Row],[GardDteFin]],1),5)</f>
        <v>0.29166999999999998</v>
      </c>
      <c r="N11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87" s="71">
        <f>MAX(IF(Tableau_Effectifs_Dept[[#This Row],[Créneau TOT]]&gt;0,Tableau_Effectifs_Dept[[#This Row],[Créneau TOT]]-Tableau_Effectifs_Dept[[#This Row],[Créneau J]],0),0)</f>
        <v>0</v>
      </c>
      <c r="Q1187" s="72">
        <f>ROUND(HOUR(Tableau_Effectifs_Dept[[#This Row],[Créneau J]])/12,1)</f>
        <v>0</v>
      </c>
      <c r="R1187" s="72">
        <f>ROUND(HOUR(Tableau_Effectifs_Dept[[#This Row],[Créneau N]])/12,1)</f>
        <v>0</v>
      </c>
    </row>
    <row r="1188" spans="1:18" hidden="1">
      <c r="A1188" s="47">
        <v>44761.791666666664</v>
      </c>
      <c r="B1188" s="47">
        <v>44762.291666666664</v>
      </c>
      <c r="C1188" t="s">
        <v>182</v>
      </c>
      <c r="D1188" t="s">
        <v>85</v>
      </c>
      <c r="E1188" t="s">
        <v>86</v>
      </c>
      <c r="F1188" t="s">
        <v>53</v>
      </c>
      <c r="G1188" t="s">
        <v>93</v>
      </c>
      <c r="H1188" t="s">
        <v>140</v>
      </c>
      <c r="I1188" t="s">
        <v>116</v>
      </c>
      <c r="J11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Garde£NUIT£VOL£TRILPORT£19/07/2022</v>
      </c>
      <c r="K11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88">
        <f>ROUND(MOD(Tableau_Effectifs_Dept[[#This Row],[GardDteDebut]],1),5)</f>
        <v>0.79166999999999998</v>
      </c>
      <c r="M1188">
        <f>ROUND(MOD(Tableau_Effectifs_Dept[[#This Row],[GardDteFin]],1),5)</f>
        <v>0.29166999999999998</v>
      </c>
      <c r="N11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88" s="71">
        <f>MAX(IF(Tableau_Effectifs_Dept[[#This Row],[Créneau TOT]]&gt;0,Tableau_Effectifs_Dept[[#This Row],[Créneau TOT]]-Tableau_Effectifs_Dept[[#This Row],[Créneau J]],0),0)</f>
        <v>0</v>
      </c>
      <c r="Q1188" s="71">
        <f>ROUND(HOUR(Tableau_Effectifs_Dept[[#This Row],[Créneau J]])/12,1)</f>
        <v>0</v>
      </c>
      <c r="R1188" s="71"/>
    </row>
    <row r="1189" spans="1:18" hidden="1">
      <c r="A1189" s="47">
        <v>44761.791666666664</v>
      </c>
      <c r="B1189" s="47">
        <v>44762.291666666664</v>
      </c>
      <c r="C1189" t="s">
        <v>182</v>
      </c>
      <c r="D1189" t="s">
        <v>85</v>
      </c>
      <c r="E1189" t="s">
        <v>86</v>
      </c>
      <c r="F1189" t="s">
        <v>53</v>
      </c>
      <c r="G1189" t="s">
        <v>93</v>
      </c>
      <c r="H1189" t="s">
        <v>140</v>
      </c>
      <c r="I1189" t="s">
        <v>116</v>
      </c>
      <c r="J11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Garde£NUIT£VOL£TRILPORT£19/07/2022</v>
      </c>
      <c r="K11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89">
        <f>ROUND(MOD(Tableau_Effectifs_Dept[[#This Row],[GardDteDebut]],1),5)</f>
        <v>0.79166999999999998</v>
      </c>
      <c r="M1189">
        <f>ROUND(MOD(Tableau_Effectifs_Dept[[#This Row],[GardDteFin]],1),5)</f>
        <v>0.29166999999999998</v>
      </c>
      <c r="N11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89" s="71">
        <f>MAX(IF(Tableau_Effectifs_Dept[[#This Row],[Créneau TOT]]&gt;0,Tableau_Effectifs_Dept[[#This Row],[Créneau TOT]]-Tableau_Effectifs_Dept[[#This Row],[Créneau J]],0),0)</f>
        <v>0</v>
      </c>
      <c r="Q1189" s="71">
        <f>ROUND(HOUR(Tableau_Effectifs_Dept[[#This Row],[Créneau J]])/12,1)</f>
        <v>0</v>
      </c>
      <c r="R1189" s="71"/>
    </row>
    <row r="1190" spans="1:18">
      <c r="A1190" s="47">
        <v>44761.791666666664</v>
      </c>
      <c r="B1190" s="47">
        <v>44762.208333333336</v>
      </c>
      <c r="C1190" t="s">
        <v>182</v>
      </c>
      <c r="D1190" t="s">
        <v>85</v>
      </c>
      <c r="E1190" t="s">
        <v>117</v>
      </c>
      <c r="F1190" t="s">
        <v>61</v>
      </c>
      <c r="G1190" t="s">
        <v>93</v>
      </c>
      <c r="H1190" t="s">
        <v>140</v>
      </c>
      <c r="I1190" t="s">
        <v>94</v>
      </c>
      <c r="J11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Garde£CRENEAU£VOL£VAIRES-SUR-MARNE£19/07/2022</v>
      </c>
      <c r="K11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90" s="71">
        <f>ROUND(MOD(Tableau_Effectifs_Dept[[#This Row],[GardDteDebut]],1),5)</f>
        <v>0.79166999999999998</v>
      </c>
      <c r="M1190" s="71">
        <f>ROUND(MOD(Tableau_Effectifs_Dept[[#This Row],[GardDteFin]],1),5)</f>
        <v>0.20832999999999999</v>
      </c>
      <c r="N1190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11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90" s="71">
        <f>MAX(IF(Tableau_Effectifs_Dept[[#This Row],[Créneau TOT]]&gt;0,Tableau_Effectifs_Dept[[#This Row],[Créneau TOT]]-Tableau_Effectifs_Dept[[#This Row],[Créneau J]],0),0)</f>
        <v>0.41666666667151731</v>
      </c>
      <c r="Q1190" s="72">
        <f>ROUND(HOUR(Tableau_Effectifs_Dept[[#This Row],[Créneau J]])/12,1)</f>
        <v>0</v>
      </c>
      <c r="R1190" s="72">
        <f>ROUND(HOUR(Tableau_Effectifs_Dept[[#This Row],[Créneau N]])/12,1)</f>
        <v>0.8</v>
      </c>
    </row>
    <row r="1191" spans="1:18">
      <c r="A1191" s="47">
        <v>44761.791666666664</v>
      </c>
      <c r="B1191" s="47">
        <v>44762.25</v>
      </c>
      <c r="C1191" t="s">
        <v>182</v>
      </c>
      <c r="D1191" t="s">
        <v>85</v>
      </c>
      <c r="E1191" t="s">
        <v>92</v>
      </c>
      <c r="F1191" t="s">
        <v>61</v>
      </c>
      <c r="G1191" t="s">
        <v>93</v>
      </c>
      <c r="H1191" t="s">
        <v>140</v>
      </c>
      <c r="I1191" t="s">
        <v>94</v>
      </c>
      <c r="J11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Garde£CRENEAU£VOL£VAIRES-SUR-MARNE£19/07/2022</v>
      </c>
      <c r="K11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91" s="71">
        <f>ROUND(MOD(Tableau_Effectifs_Dept[[#This Row],[GardDteDebut]],1),5)</f>
        <v>0.79166999999999998</v>
      </c>
      <c r="M1191" s="71">
        <f>ROUND(MOD(Tableau_Effectifs_Dept[[#This Row],[GardDteFin]],1),5)</f>
        <v>0.25</v>
      </c>
      <c r="N1191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1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91" s="71">
        <f>MAX(IF(Tableau_Effectifs_Dept[[#This Row],[Créneau TOT]]&gt;0,Tableau_Effectifs_Dept[[#This Row],[Créneau TOT]]-Tableau_Effectifs_Dept[[#This Row],[Créneau J]],0),0)</f>
        <v>0.45833333333575865</v>
      </c>
      <c r="Q1191" s="72">
        <f>ROUND(HOUR(Tableau_Effectifs_Dept[[#This Row],[Créneau J]])/12,1)</f>
        <v>0</v>
      </c>
      <c r="R1191" s="72">
        <f>ROUND(HOUR(Tableau_Effectifs_Dept[[#This Row],[Créneau N]])/12,1)</f>
        <v>0.9</v>
      </c>
    </row>
    <row r="1192" spans="1:18" hidden="1">
      <c r="A1192" s="47">
        <v>44761.791666666664</v>
      </c>
      <c r="B1192" s="47">
        <v>44762.291666666664</v>
      </c>
      <c r="C1192" t="s">
        <v>182</v>
      </c>
      <c r="D1192" t="s">
        <v>85</v>
      </c>
      <c r="E1192" t="s">
        <v>86</v>
      </c>
      <c r="F1192" t="s">
        <v>61</v>
      </c>
      <c r="G1192" t="s">
        <v>93</v>
      </c>
      <c r="H1192" t="s">
        <v>140</v>
      </c>
      <c r="I1192" t="s">
        <v>116</v>
      </c>
      <c r="J11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Garde£NUIT£VOL£VAIRES-SUR-MARNE£19/07/2022</v>
      </c>
      <c r="K11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92">
        <f>ROUND(MOD(Tableau_Effectifs_Dept[[#This Row],[GardDteDebut]],1),5)</f>
        <v>0.79166999999999998</v>
      </c>
      <c r="M1192">
        <f>ROUND(MOD(Tableau_Effectifs_Dept[[#This Row],[GardDteFin]],1),5)</f>
        <v>0.29166999999999998</v>
      </c>
      <c r="N11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92" s="71">
        <f>MAX(IF(Tableau_Effectifs_Dept[[#This Row],[Créneau TOT]]&gt;0,Tableau_Effectifs_Dept[[#This Row],[Créneau TOT]]-Tableau_Effectifs_Dept[[#This Row],[Créneau J]],0),0)</f>
        <v>0</v>
      </c>
      <c r="Q1192" s="71">
        <f>ROUND(HOUR(Tableau_Effectifs_Dept[[#This Row],[Créneau J]])/12,1)</f>
        <v>0</v>
      </c>
      <c r="R1192" s="71"/>
    </row>
    <row r="1193" spans="1:18" hidden="1">
      <c r="A1193" s="47">
        <v>44761.791666666664</v>
      </c>
      <c r="B1193" s="47">
        <v>44762.291666666664</v>
      </c>
      <c r="C1193" t="s">
        <v>182</v>
      </c>
      <c r="D1193" t="s">
        <v>85</v>
      </c>
      <c r="E1193" t="s">
        <v>86</v>
      </c>
      <c r="F1193" t="s">
        <v>22</v>
      </c>
      <c r="G1193" t="s">
        <v>93</v>
      </c>
      <c r="H1193" t="s">
        <v>140</v>
      </c>
      <c r="I1193" t="s">
        <v>116</v>
      </c>
      <c r="J11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Garde£NUIT£VOL£VAUX-LE-PENIL£19/07/2022</v>
      </c>
      <c r="K11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93">
        <f>ROUND(MOD(Tableau_Effectifs_Dept[[#This Row],[GardDteDebut]],1),5)</f>
        <v>0.79166999999999998</v>
      </c>
      <c r="M1193">
        <f>ROUND(MOD(Tableau_Effectifs_Dept[[#This Row],[GardDteFin]],1),5)</f>
        <v>0.29166999999999998</v>
      </c>
      <c r="N11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93" s="71">
        <f>MAX(IF(Tableau_Effectifs_Dept[[#This Row],[Créneau TOT]]&gt;0,Tableau_Effectifs_Dept[[#This Row],[Créneau TOT]]-Tableau_Effectifs_Dept[[#This Row],[Créneau J]],0),0)</f>
        <v>0</v>
      </c>
      <c r="Q1193" s="71">
        <f>ROUND(HOUR(Tableau_Effectifs_Dept[[#This Row],[Créneau J]])/12,1)</f>
        <v>0</v>
      </c>
      <c r="R1193" s="71"/>
    </row>
    <row r="1194" spans="1:18" hidden="1">
      <c r="A1194" s="47">
        <v>44761.791666666664</v>
      </c>
      <c r="B1194" s="47">
        <v>44762.291666666664</v>
      </c>
      <c r="C1194" t="s">
        <v>182</v>
      </c>
      <c r="D1194" t="s">
        <v>85</v>
      </c>
      <c r="E1194" t="s">
        <v>86</v>
      </c>
      <c r="F1194" t="s">
        <v>22</v>
      </c>
      <c r="G1194" t="s">
        <v>93</v>
      </c>
      <c r="H1194" t="s">
        <v>140</v>
      </c>
      <c r="I1194" t="s">
        <v>116</v>
      </c>
      <c r="J11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Garde£NUIT£VOL£VAUX-LE-PENIL£19/07/2022</v>
      </c>
      <c r="K11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94">
        <f>ROUND(MOD(Tableau_Effectifs_Dept[[#This Row],[GardDteDebut]],1),5)</f>
        <v>0.79166999999999998</v>
      </c>
      <c r="M1194">
        <f>ROUND(MOD(Tableau_Effectifs_Dept[[#This Row],[GardDteFin]],1),5)</f>
        <v>0.29166999999999998</v>
      </c>
      <c r="N11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94" s="71">
        <f>MAX(IF(Tableau_Effectifs_Dept[[#This Row],[Créneau TOT]]&gt;0,Tableau_Effectifs_Dept[[#This Row],[Créneau TOT]]-Tableau_Effectifs_Dept[[#This Row],[Créneau J]],0),0)</f>
        <v>0</v>
      </c>
      <c r="Q1194" s="71">
        <f>ROUND(HOUR(Tableau_Effectifs_Dept[[#This Row],[Créneau J]])/12,1)</f>
        <v>0</v>
      </c>
      <c r="R1194" s="71"/>
    </row>
    <row r="1195" spans="1:18" hidden="1">
      <c r="A1195" s="47">
        <v>44761.791666666664</v>
      </c>
      <c r="B1195" s="47">
        <v>44762.291666666664</v>
      </c>
      <c r="C1195" t="s">
        <v>182</v>
      </c>
      <c r="D1195" t="s">
        <v>85</v>
      </c>
      <c r="E1195" t="s">
        <v>86</v>
      </c>
      <c r="F1195" t="s">
        <v>22</v>
      </c>
      <c r="G1195" t="s">
        <v>93</v>
      </c>
      <c r="H1195" t="s">
        <v>140</v>
      </c>
      <c r="I1195" t="s">
        <v>116</v>
      </c>
      <c r="J11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Garde£NUIT£VOL£VAUX-LE-PENIL£19/07/2022</v>
      </c>
      <c r="K11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95">
        <f>ROUND(MOD(Tableau_Effectifs_Dept[[#This Row],[GardDteDebut]],1),5)</f>
        <v>0.79166999999999998</v>
      </c>
      <c r="M1195">
        <f>ROUND(MOD(Tableau_Effectifs_Dept[[#This Row],[GardDteFin]],1),5)</f>
        <v>0.29166999999999998</v>
      </c>
      <c r="N11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95" s="71">
        <f>MAX(IF(Tableau_Effectifs_Dept[[#This Row],[Créneau TOT]]&gt;0,Tableau_Effectifs_Dept[[#This Row],[Créneau TOT]]-Tableau_Effectifs_Dept[[#This Row],[Créneau J]],0),0)</f>
        <v>0</v>
      </c>
      <c r="Q1195" s="71">
        <f>ROUND(HOUR(Tableau_Effectifs_Dept[[#This Row],[Créneau J]])/12,1)</f>
        <v>0</v>
      </c>
      <c r="R1195" s="71"/>
    </row>
    <row r="1196" spans="1:18" hidden="1">
      <c r="A1196" s="47">
        <v>44761.791666666664</v>
      </c>
      <c r="B1196" s="47">
        <v>44762.291666666664</v>
      </c>
      <c r="C1196" t="s">
        <v>182</v>
      </c>
      <c r="D1196" t="s">
        <v>85</v>
      </c>
      <c r="E1196" t="s">
        <v>86</v>
      </c>
      <c r="F1196" t="s">
        <v>59</v>
      </c>
      <c r="G1196" t="s">
        <v>93</v>
      </c>
      <c r="H1196" t="s">
        <v>140</v>
      </c>
      <c r="I1196" t="s">
        <v>116</v>
      </c>
      <c r="J11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Garde£NUIT£VOL£VILLEPARISIS£19/07/2022</v>
      </c>
      <c r="K11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96">
        <f>ROUND(MOD(Tableau_Effectifs_Dept[[#This Row],[GardDteDebut]],1),5)</f>
        <v>0.79166999999999998</v>
      </c>
      <c r="M1196">
        <f>ROUND(MOD(Tableau_Effectifs_Dept[[#This Row],[GardDteFin]],1),5)</f>
        <v>0.29166999999999998</v>
      </c>
      <c r="N11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96" s="71">
        <f>MAX(IF(Tableau_Effectifs_Dept[[#This Row],[Créneau TOT]]&gt;0,Tableau_Effectifs_Dept[[#This Row],[Créneau TOT]]-Tableau_Effectifs_Dept[[#This Row],[Créneau J]],0),0)</f>
        <v>0</v>
      </c>
      <c r="Q1196" s="71">
        <f>ROUND(HOUR(Tableau_Effectifs_Dept[[#This Row],[Créneau J]])/12,1)</f>
        <v>0</v>
      </c>
      <c r="R1196" s="71"/>
    </row>
    <row r="1197" spans="1:18" hidden="1">
      <c r="A1197" s="47">
        <v>44761.791666666664</v>
      </c>
      <c r="B1197" s="47">
        <v>44762.291666666664</v>
      </c>
      <c r="C1197" t="s">
        <v>182</v>
      </c>
      <c r="D1197" t="s">
        <v>85</v>
      </c>
      <c r="E1197" t="s">
        <v>86</v>
      </c>
      <c r="F1197" t="s">
        <v>59</v>
      </c>
      <c r="G1197" t="s">
        <v>93</v>
      </c>
      <c r="H1197" t="s">
        <v>140</v>
      </c>
      <c r="I1197" t="s">
        <v>116</v>
      </c>
      <c r="J11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Garde£NUIT£VOL£VILLEPARISIS£19/07/2022</v>
      </c>
      <c r="K11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97" s="71">
        <f>ROUND(MOD(Tableau_Effectifs_Dept[[#This Row],[GardDteDebut]],1),5)</f>
        <v>0.79166999999999998</v>
      </c>
      <c r="M1197" s="71">
        <f>ROUND(MOD(Tableau_Effectifs_Dept[[#This Row],[GardDteFin]],1),5)</f>
        <v>0.29166999999999998</v>
      </c>
      <c r="N11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97" s="71">
        <f>MAX(IF(Tableau_Effectifs_Dept[[#This Row],[Créneau TOT]]&gt;0,Tableau_Effectifs_Dept[[#This Row],[Créneau TOT]]-Tableau_Effectifs_Dept[[#This Row],[Créneau J]],0),0)</f>
        <v>0</v>
      </c>
      <c r="Q1197" s="72">
        <f>ROUND(HOUR(Tableau_Effectifs_Dept[[#This Row],[Créneau J]])/12,1)</f>
        <v>0</v>
      </c>
      <c r="R1197" s="72">
        <f>ROUND(HOUR(Tableau_Effectifs_Dept[[#This Row],[Créneau N]])/12,1)</f>
        <v>0</v>
      </c>
    </row>
    <row r="1198" spans="1:18" hidden="1">
      <c r="A1198" s="47">
        <v>44761.791666666664</v>
      </c>
      <c r="B1198" s="47">
        <v>44762.291666666664</v>
      </c>
      <c r="C1198" t="s">
        <v>182</v>
      </c>
      <c r="D1198" t="s">
        <v>85</v>
      </c>
      <c r="E1198" t="s">
        <v>86</v>
      </c>
      <c r="F1198" t="s">
        <v>59</v>
      </c>
      <c r="G1198" t="s">
        <v>93</v>
      </c>
      <c r="H1198" t="s">
        <v>140</v>
      </c>
      <c r="I1198" t="s">
        <v>116</v>
      </c>
      <c r="J11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Garde£NUIT£VOL£VILLEPARISIS£19/07/2022</v>
      </c>
      <c r="K11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98" s="71">
        <f>ROUND(MOD(Tableau_Effectifs_Dept[[#This Row],[GardDteDebut]],1),5)</f>
        <v>0.79166999999999998</v>
      </c>
      <c r="M1198" s="71">
        <f>ROUND(MOD(Tableau_Effectifs_Dept[[#This Row],[GardDteFin]],1),5)</f>
        <v>0.29166999999999998</v>
      </c>
      <c r="N11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98" s="71">
        <f>MAX(IF(Tableau_Effectifs_Dept[[#This Row],[Créneau TOT]]&gt;0,Tableau_Effectifs_Dept[[#This Row],[Créneau TOT]]-Tableau_Effectifs_Dept[[#This Row],[Créneau J]],0),0)</f>
        <v>0</v>
      </c>
      <c r="Q1198" s="72">
        <f>ROUND(HOUR(Tableau_Effectifs_Dept[[#This Row],[Créneau J]])/12,1)</f>
        <v>0</v>
      </c>
      <c r="R1198" s="72">
        <f>ROUND(HOUR(Tableau_Effectifs_Dept[[#This Row],[Créneau N]])/12,1)</f>
        <v>0</v>
      </c>
    </row>
    <row r="1199" spans="1:18" hidden="1">
      <c r="A1199" s="47">
        <v>44761.791666666664</v>
      </c>
      <c r="B1199" s="47">
        <v>44762.291666666664</v>
      </c>
      <c r="C1199" t="s">
        <v>182</v>
      </c>
      <c r="D1199" t="s">
        <v>85</v>
      </c>
      <c r="E1199" t="s">
        <v>86</v>
      </c>
      <c r="F1199" t="s">
        <v>59</v>
      </c>
      <c r="G1199" t="s">
        <v>93</v>
      </c>
      <c r="H1199" t="s">
        <v>140</v>
      </c>
      <c r="I1199" t="s">
        <v>116</v>
      </c>
      <c r="J11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Garde£NUIT£VOL£VILLEPARISIS£19/07/2022</v>
      </c>
      <c r="K11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199" s="71">
        <f>ROUND(MOD(Tableau_Effectifs_Dept[[#This Row],[GardDteDebut]],1),5)</f>
        <v>0.79166999999999998</v>
      </c>
      <c r="M1199" s="71">
        <f>ROUND(MOD(Tableau_Effectifs_Dept[[#This Row],[GardDteFin]],1),5)</f>
        <v>0.29166999999999998</v>
      </c>
      <c r="N11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1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199" s="71">
        <f>MAX(IF(Tableau_Effectifs_Dept[[#This Row],[Créneau TOT]]&gt;0,Tableau_Effectifs_Dept[[#This Row],[Créneau TOT]]-Tableau_Effectifs_Dept[[#This Row],[Créneau J]],0),0)</f>
        <v>0</v>
      </c>
      <c r="Q1199" s="72">
        <f>ROUND(HOUR(Tableau_Effectifs_Dept[[#This Row],[Créneau J]])/12,1)</f>
        <v>0</v>
      </c>
      <c r="R1199" s="72">
        <f>ROUND(HOUR(Tableau_Effectifs_Dept[[#This Row],[Créneau N]])/12,1)</f>
        <v>0</v>
      </c>
    </row>
    <row r="1200" spans="1:18" hidden="1">
      <c r="A1200" s="47">
        <v>44761.791666666664</v>
      </c>
      <c r="B1200" s="47">
        <v>44762.291666666664</v>
      </c>
      <c r="C1200" t="s">
        <v>182</v>
      </c>
      <c r="D1200" t="s">
        <v>85</v>
      </c>
      <c r="E1200" t="s">
        <v>86</v>
      </c>
      <c r="F1200" t="s">
        <v>107</v>
      </c>
      <c r="G1200" t="s">
        <v>93</v>
      </c>
      <c r="H1200" t="s">
        <v>140</v>
      </c>
      <c r="I1200" t="s">
        <v>116</v>
      </c>
      <c r="J12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Garde£NUIT£VOL£VILLIERS-SAINT-GEORGES£19/07/2022</v>
      </c>
      <c r="K12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00" s="71">
        <f>ROUND(MOD(Tableau_Effectifs_Dept[[#This Row],[GardDteDebut]],1),5)</f>
        <v>0.79166999999999998</v>
      </c>
      <c r="M1200" s="71">
        <f>ROUND(MOD(Tableau_Effectifs_Dept[[#This Row],[GardDteFin]],1),5)</f>
        <v>0.29166999999999998</v>
      </c>
      <c r="N12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00" s="71">
        <f>MAX(IF(Tableau_Effectifs_Dept[[#This Row],[Créneau TOT]]&gt;0,Tableau_Effectifs_Dept[[#This Row],[Créneau TOT]]-Tableau_Effectifs_Dept[[#This Row],[Créneau J]],0),0)</f>
        <v>0</v>
      </c>
      <c r="Q1200" s="72">
        <f>ROUND(HOUR(Tableau_Effectifs_Dept[[#This Row],[Créneau J]])/12,1)</f>
        <v>0</v>
      </c>
      <c r="R1200" s="72">
        <f>ROUND(HOUR(Tableau_Effectifs_Dept[[#This Row],[Créneau N]])/12,1)</f>
        <v>0</v>
      </c>
    </row>
    <row r="1201" spans="1:18">
      <c r="A1201" s="47">
        <v>44761.791666666664</v>
      </c>
      <c r="B1201" s="47">
        <v>44762.25</v>
      </c>
      <c r="C1201" t="s">
        <v>182</v>
      </c>
      <c r="D1201" t="s">
        <v>85</v>
      </c>
      <c r="E1201" t="s">
        <v>92</v>
      </c>
      <c r="F1201" t="s">
        <v>67</v>
      </c>
      <c r="G1201" t="s">
        <v>93</v>
      </c>
      <c r="H1201" t="s">
        <v>140</v>
      </c>
      <c r="I1201" t="s">
        <v>94</v>
      </c>
      <c r="J12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Garde£CRENEAU£VOL£VULAINES-SUR-SEINE£19/07/2022</v>
      </c>
      <c r="K12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01" s="71">
        <f>ROUND(MOD(Tableau_Effectifs_Dept[[#This Row],[GardDteDebut]],1),5)</f>
        <v>0.79166999999999998</v>
      </c>
      <c r="M1201" s="71">
        <f>ROUND(MOD(Tableau_Effectifs_Dept[[#This Row],[GardDteFin]],1),5)</f>
        <v>0.25</v>
      </c>
      <c r="N1201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2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01" s="71">
        <f>MAX(IF(Tableau_Effectifs_Dept[[#This Row],[Créneau TOT]]&gt;0,Tableau_Effectifs_Dept[[#This Row],[Créneau TOT]]-Tableau_Effectifs_Dept[[#This Row],[Créneau J]],0),0)</f>
        <v>0.45833333333575865</v>
      </c>
      <c r="Q1201" s="72">
        <f>ROUND(HOUR(Tableau_Effectifs_Dept[[#This Row],[Créneau J]])/12,1)</f>
        <v>0</v>
      </c>
      <c r="R1201" s="72">
        <f>ROUND(HOUR(Tableau_Effectifs_Dept[[#This Row],[Créneau N]])/12,1)</f>
        <v>0.9</v>
      </c>
    </row>
    <row r="1202" spans="1:18">
      <c r="A1202" s="47">
        <v>44761.791666666664</v>
      </c>
      <c r="B1202" s="47">
        <v>44762.25</v>
      </c>
      <c r="C1202" t="s">
        <v>182</v>
      </c>
      <c r="D1202" t="s">
        <v>85</v>
      </c>
      <c r="E1202" t="s">
        <v>92</v>
      </c>
      <c r="F1202" t="s">
        <v>67</v>
      </c>
      <c r="G1202" t="s">
        <v>93</v>
      </c>
      <c r="H1202" t="s">
        <v>140</v>
      </c>
      <c r="I1202" t="s">
        <v>94</v>
      </c>
      <c r="J12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Garde£CRENEAU£VOL£VULAINES-SUR-SEINE£19/07/2022</v>
      </c>
      <c r="K12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02" s="71">
        <f>ROUND(MOD(Tableau_Effectifs_Dept[[#This Row],[GardDteDebut]],1),5)</f>
        <v>0.79166999999999998</v>
      </c>
      <c r="M1202" s="71">
        <f>ROUND(MOD(Tableau_Effectifs_Dept[[#This Row],[GardDteFin]],1),5)</f>
        <v>0.25</v>
      </c>
      <c r="N1202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2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02" s="71">
        <f>MAX(IF(Tableau_Effectifs_Dept[[#This Row],[Créneau TOT]]&gt;0,Tableau_Effectifs_Dept[[#This Row],[Créneau TOT]]-Tableau_Effectifs_Dept[[#This Row],[Créneau J]],0),0)</f>
        <v>0.45833333333575865</v>
      </c>
      <c r="Q1202" s="72">
        <f>ROUND(HOUR(Tableau_Effectifs_Dept[[#This Row],[Créneau J]])/12,1)</f>
        <v>0</v>
      </c>
      <c r="R1202" s="72">
        <f>ROUND(HOUR(Tableau_Effectifs_Dept[[#This Row],[Créneau N]])/12,1)</f>
        <v>0.9</v>
      </c>
    </row>
    <row r="1203" spans="1:18">
      <c r="A1203" s="47">
        <v>44761.8125</v>
      </c>
      <c r="B1203" s="47">
        <v>44762.291666666664</v>
      </c>
      <c r="C1203" t="s">
        <v>182</v>
      </c>
      <c r="D1203" t="s">
        <v>120</v>
      </c>
      <c r="E1203" t="s">
        <v>86</v>
      </c>
      <c r="F1203" t="s">
        <v>13</v>
      </c>
      <c r="G1203" t="s">
        <v>93</v>
      </c>
      <c r="H1203" t="s">
        <v>140</v>
      </c>
      <c r="I1203" t="s">
        <v>94</v>
      </c>
      <c r="J12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Garde£CRENEAU£VOL£BRIE-COMTE-ROBERT£19/07/2022</v>
      </c>
      <c r="K12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03" s="71">
        <f>ROUND(MOD(Tableau_Effectifs_Dept[[#This Row],[GardDteDebut]],1),5)</f>
        <v>0.8125</v>
      </c>
      <c r="M1203" s="71">
        <f>ROUND(MOD(Tableau_Effectifs_Dept[[#This Row],[GardDteFin]],1),5)</f>
        <v>0.29166999999999998</v>
      </c>
      <c r="N1203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12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03" s="71">
        <f>MAX(IF(Tableau_Effectifs_Dept[[#This Row],[Créneau TOT]]&gt;0,Tableau_Effectifs_Dept[[#This Row],[Créneau TOT]]-Tableau_Effectifs_Dept[[#This Row],[Créneau J]],0),0)</f>
        <v>0.47916666666424135</v>
      </c>
      <c r="Q1203" s="72">
        <f>ROUND(HOUR(Tableau_Effectifs_Dept[[#This Row],[Créneau J]])/12,1)</f>
        <v>0</v>
      </c>
      <c r="R1203" s="72">
        <f>ROUND(HOUR(Tableau_Effectifs_Dept[[#This Row],[Créneau N]])/12,1)</f>
        <v>0.9</v>
      </c>
    </row>
    <row r="1204" spans="1:18">
      <c r="A1204" s="47">
        <v>44761.8125</v>
      </c>
      <c r="B1204" s="47">
        <v>44762.125</v>
      </c>
      <c r="C1204" t="s">
        <v>182</v>
      </c>
      <c r="D1204" t="s">
        <v>120</v>
      </c>
      <c r="E1204" t="s">
        <v>123</v>
      </c>
      <c r="F1204" t="s">
        <v>114</v>
      </c>
      <c r="G1204" t="s">
        <v>93</v>
      </c>
      <c r="H1204" t="s">
        <v>140</v>
      </c>
      <c r="I1204" t="s">
        <v>94</v>
      </c>
      <c r="J12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Garde£CRENEAU£VOL£CHATEAU-LANDON£19/07/2022</v>
      </c>
      <c r="K12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04" s="71">
        <f>ROUND(MOD(Tableau_Effectifs_Dept[[#This Row],[GardDteDebut]],1),5)</f>
        <v>0.8125</v>
      </c>
      <c r="M1204" s="71">
        <f>ROUND(MOD(Tableau_Effectifs_Dept[[#This Row],[GardDteFin]],1),5)</f>
        <v>0.125</v>
      </c>
      <c r="N1204" s="71">
        <f>IF(AND(Tableau_Effectifs_Dept[[#This Row],[PERIODE]]="creneau",Tableau_Effectifs_Dept[[#This Row],[DE Arrondi]]&gt;=7/24),Tableau_Effectifs_Dept[[#This Row],[GardDteFin]]-Tableau_Effectifs_Dept[[#This Row],[GardDteDebut]],0)</f>
        <v>0.3125</v>
      </c>
      <c r="O12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04" s="71">
        <f>MAX(IF(Tableau_Effectifs_Dept[[#This Row],[Créneau TOT]]&gt;0,Tableau_Effectifs_Dept[[#This Row],[Créneau TOT]]-Tableau_Effectifs_Dept[[#This Row],[Créneau J]],0),0)</f>
        <v>0.3125</v>
      </c>
      <c r="Q1204" s="72">
        <f>ROUND(HOUR(Tableau_Effectifs_Dept[[#This Row],[Créneau J]])/12,1)</f>
        <v>0</v>
      </c>
      <c r="R1204" s="72">
        <f>ROUND(HOUR(Tableau_Effectifs_Dept[[#This Row],[Créneau N]])/12,1)</f>
        <v>0.6</v>
      </c>
    </row>
    <row r="1205" spans="1:18">
      <c r="A1205" s="47">
        <v>44761.8125</v>
      </c>
      <c r="B1205" s="47">
        <v>44762.291666666664</v>
      </c>
      <c r="C1205" t="s">
        <v>182</v>
      </c>
      <c r="D1205" t="s">
        <v>120</v>
      </c>
      <c r="E1205" t="s">
        <v>86</v>
      </c>
      <c r="F1205" t="s">
        <v>19</v>
      </c>
      <c r="G1205" t="s">
        <v>93</v>
      </c>
      <c r="H1205" t="s">
        <v>140</v>
      </c>
      <c r="I1205" t="s">
        <v>94</v>
      </c>
      <c r="J12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Garde£CRENEAU£VOL£MELUN£19/07/2022</v>
      </c>
      <c r="K12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05" s="71">
        <f>ROUND(MOD(Tableau_Effectifs_Dept[[#This Row],[GardDteDebut]],1),5)</f>
        <v>0.8125</v>
      </c>
      <c r="M1205" s="71">
        <f>ROUND(MOD(Tableau_Effectifs_Dept[[#This Row],[GardDteFin]],1),5)</f>
        <v>0.29166999999999998</v>
      </c>
      <c r="N1205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12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05" s="71">
        <f>MAX(IF(Tableau_Effectifs_Dept[[#This Row],[Créneau TOT]]&gt;0,Tableau_Effectifs_Dept[[#This Row],[Créneau TOT]]-Tableau_Effectifs_Dept[[#This Row],[Créneau J]],0),0)</f>
        <v>0.47916666666424135</v>
      </c>
      <c r="Q1205" s="72">
        <f>ROUND(HOUR(Tableau_Effectifs_Dept[[#This Row],[Créneau J]])/12,1)</f>
        <v>0</v>
      </c>
      <c r="R1205" s="72">
        <f>ROUND(HOUR(Tableau_Effectifs_Dept[[#This Row],[Créneau N]])/12,1)</f>
        <v>0.9</v>
      </c>
    </row>
    <row r="1206" spans="1:18">
      <c r="A1206" s="47">
        <v>44761.8125</v>
      </c>
      <c r="B1206" s="47">
        <v>44762.291666666664</v>
      </c>
      <c r="C1206" t="s">
        <v>182</v>
      </c>
      <c r="D1206" t="s">
        <v>120</v>
      </c>
      <c r="E1206" t="s">
        <v>86</v>
      </c>
      <c r="F1206" t="s">
        <v>18</v>
      </c>
      <c r="G1206" t="s">
        <v>93</v>
      </c>
      <c r="H1206" t="s">
        <v>140</v>
      </c>
      <c r="I1206" t="s">
        <v>94</v>
      </c>
      <c r="J12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Garde£CRENEAU£VOL£TOURNAN-EN-BRIE£19/07/2022</v>
      </c>
      <c r="K12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06" s="71">
        <f>ROUND(MOD(Tableau_Effectifs_Dept[[#This Row],[GardDteDebut]],1),5)</f>
        <v>0.8125</v>
      </c>
      <c r="M1206" s="71">
        <f>ROUND(MOD(Tableau_Effectifs_Dept[[#This Row],[GardDteFin]],1),5)</f>
        <v>0.29166999999999998</v>
      </c>
      <c r="N1206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12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06" s="71">
        <f>MAX(IF(Tableau_Effectifs_Dept[[#This Row],[Créneau TOT]]&gt;0,Tableau_Effectifs_Dept[[#This Row],[Créneau TOT]]-Tableau_Effectifs_Dept[[#This Row],[Créneau J]],0),0)</f>
        <v>0.47916666666424135</v>
      </c>
      <c r="Q1206" s="72">
        <f>ROUND(HOUR(Tableau_Effectifs_Dept[[#This Row],[Créneau J]])/12,1)</f>
        <v>0</v>
      </c>
      <c r="R1206" s="72">
        <f>ROUND(HOUR(Tableau_Effectifs_Dept[[#This Row],[Créneau N]])/12,1)</f>
        <v>0.9</v>
      </c>
    </row>
    <row r="1207" spans="1:18">
      <c r="A1207" s="47">
        <v>44761.833333333336</v>
      </c>
      <c r="B1207" s="47">
        <v>44762.25</v>
      </c>
      <c r="C1207" t="s">
        <v>182</v>
      </c>
      <c r="D1207" t="s">
        <v>121</v>
      </c>
      <c r="E1207" t="s">
        <v>92</v>
      </c>
      <c r="F1207" t="s">
        <v>114</v>
      </c>
      <c r="G1207" t="s">
        <v>93</v>
      </c>
      <c r="H1207" t="s">
        <v>140</v>
      </c>
      <c r="I1207" t="s">
        <v>94</v>
      </c>
      <c r="J12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Garde£CRENEAU£VOL£CHATEAU-LANDON£19/07/2022</v>
      </c>
      <c r="K12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07" s="71">
        <f>ROUND(MOD(Tableau_Effectifs_Dept[[#This Row],[GardDteDebut]],1),5)</f>
        <v>0.83333000000000002</v>
      </c>
      <c r="M1207" s="71">
        <f>ROUND(MOD(Tableau_Effectifs_Dept[[#This Row],[GardDteFin]],1),5)</f>
        <v>0.25</v>
      </c>
      <c r="N1207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12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07" s="71">
        <f>MAX(IF(Tableau_Effectifs_Dept[[#This Row],[Créneau TOT]]&gt;0,Tableau_Effectifs_Dept[[#This Row],[Créneau TOT]]-Tableau_Effectifs_Dept[[#This Row],[Créneau J]],0),0)</f>
        <v>0.41666666666424135</v>
      </c>
      <c r="Q1207" s="72">
        <f>ROUND(HOUR(Tableau_Effectifs_Dept[[#This Row],[Créneau J]])/12,1)</f>
        <v>0</v>
      </c>
      <c r="R1207" s="72">
        <f>ROUND(HOUR(Tableau_Effectifs_Dept[[#This Row],[Créneau N]])/12,1)</f>
        <v>0.8</v>
      </c>
    </row>
    <row r="1208" spans="1:18">
      <c r="A1208" s="47">
        <v>44761.833333333336</v>
      </c>
      <c r="B1208" s="47">
        <v>44762.291666666664</v>
      </c>
      <c r="C1208" t="s">
        <v>182</v>
      </c>
      <c r="D1208" t="s">
        <v>121</v>
      </c>
      <c r="E1208" t="s">
        <v>86</v>
      </c>
      <c r="F1208" t="s">
        <v>58</v>
      </c>
      <c r="G1208" t="s">
        <v>93</v>
      </c>
      <c r="H1208" t="s">
        <v>140</v>
      </c>
      <c r="I1208" t="s">
        <v>94</v>
      </c>
      <c r="J12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Garde£CRENEAU£VOL£CHELLES£19/07/2022</v>
      </c>
      <c r="K12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08" s="71">
        <f>ROUND(MOD(Tableau_Effectifs_Dept[[#This Row],[GardDteDebut]],1),5)</f>
        <v>0.83333000000000002</v>
      </c>
      <c r="M1208" s="71">
        <f>ROUND(MOD(Tableau_Effectifs_Dept[[#This Row],[GardDteFin]],1),5)</f>
        <v>0.29166999999999998</v>
      </c>
      <c r="N1208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12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08" s="71">
        <f>MAX(IF(Tableau_Effectifs_Dept[[#This Row],[Créneau TOT]]&gt;0,Tableau_Effectifs_Dept[[#This Row],[Créneau TOT]]-Tableau_Effectifs_Dept[[#This Row],[Créneau J]],0),0)</f>
        <v>0.45833333332848269</v>
      </c>
      <c r="Q1208" s="72">
        <f>ROUND(HOUR(Tableau_Effectifs_Dept[[#This Row],[Créneau J]])/12,1)</f>
        <v>0</v>
      </c>
      <c r="R1208" s="72">
        <f>ROUND(HOUR(Tableau_Effectifs_Dept[[#This Row],[Créneau N]])/12,1)</f>
        <v>0.9</v>
      </c>
    </row>
    <row r="1209" spans="1:18">
      <c r="A1209" s="47">
        <v>44761.833333333336</v>
      </c>
      <c r="B1209" s="47">
        <v>44762.291666666664</v>
      </c>
      <c r="C1209" t="s">
        <v>182</v>
      </c>
      <c r="D1209" t="s">
        <v>121</v>
      </c>
      <c r="E1209" t="s">
        <v>86</v>
      </c>
      <c r="F1209" t="s">
        <v>44</v>
      </c>
      <c r="G1209" t="s">
        <v>93</v>
      </c>
      <c r="H1209" t="s">
        <v>140</v>
      </c>
      <c r="I1209" t="s">
        <v>94</v>
      </c>
      <c r="J12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Garde£CRENEAU£VOL£CRECY-LA-CHAPELLE£19/07/2022</v>
      </c>
      <c r="K12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09" s="71">
        <f>ROUND(MOD(Tableau_Effectifs_Dept[[#This Row],[GardDteDebut]],1),5)</f>
        <v>0.83333000000000002</v>
      </c>
      <c r="M1209" s="71">
        <f>ROUND(MOD(Tableau_Effectifs_Dept[[#This Row],[GardDteFin]],1),5)</f>
        <v>0.29166999999999998</v>
      </c>
      <c r="N1209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12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09" s="71">
        <f>MAX(IF(Tableau_Effectifs_Dept[[#This Row],[Créneau TOT]]&gt;0,Tableau_Effectifs_Dept[[#This Row],[Créneau TOT]]-Tableau_Effectifs_Dept[[#This Row],[Créneau J]],0),0)</f>
        <v>0.45833333332848269</v>
      </c>
      <c r="Q1209" s="72">
        <f>ROUND(HOUR(Tableau_Effectifs_Dept[[#This Row],[Créneau J]])/12,1)</f>
        <v>0</v>
      </c>
      <c r="R1209" s="72">
        <f>ROUND(HOUR(Tableau_Effectifs_Dept[[#This Row],[Créneau N]])/12,1)</f>
        <v>0.9</v>
      </c>
    </row>
    <row r="1210" spans="1:18">
      <c r="A1210" s="47">
        <v>44761.833333333336</v>
      </c>
      <c r="B1210" s="47">
        <v>44762.291666666664</v>
      </c>
      <c r="C1210" t="s">
        <v>182</v>
      </c>
      <c r="D1210" t="s">
        <v>121</v>
      </c>
      <c r="E1210" t="s">
        <v>86</v>
      </c>
      <c r="F1210" t="s">
        <v>50</v>
      </c>
      <c r="G1210" t="s">
        <v>93</v>
      </c>
      <c r="H1210" t="s">
        <v>140</v>
      </c>
      <c r="I1210" t="s">
        <v>94</v>
      </c>
      <c r="J12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Garde£CRENEAU£VOL£MITRY-MORY£19/07/2022</v>
      </c>
      <c r="K12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10" s="71">
        <f>ROUND(MOD(Tableau_Effectifs_Dept[[#This Row],[GardDteDebut]],1),5)</f>
        <v>0.83333000000000002</v>
      </c>
      <c r="M1210" s="71">
        <f>ROUND(MOD(Tableau_Effectifs_Dept[[#This Row],[GardDteFin]],1),5)</f>
        <v>0.29166999999999998</v>
      </c>
      <c r="N1210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12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10" s="71">
        <f>MAX(IF(Tableau_Effectifs_Dept[[#This Row],[Créneau TOT]]&gt;0,Tableau_Effectifs_Dept[[#This Row],[Créneau TOT]]-Tableau_Effectifs_Dept[[#This Row],[Créneau J]],0),0)</f>
        <v>0.45833333332848269</v>
      </c>
      <c r="Q1210" s="72">
        <f>ROUND(HOUR(Tableau_Effectifs_Dept[[#This Row],[Créneau J]])/12,1)</f>
        <v>0</v>
      </c>
      <c r="R1210" s="72">
        <f>ROUND(HOUR(Tableau_Effectifs_Dept[[#This Row],[Créneau N]])/12,1)</f>
        <v>0.9</v>
      </c>
    </row>
    <row r="1211" spans="1:18" hidden="1">
      <c r="A1211" s="47">
        <v>44761.833333333336</v>
      </c>
      <c r="B1211" s="47">
        <v>44762.333333333336</v>
      </c>
      <c r="C1211" t="s">
        <v>182</v>
      </c>
      <c r="D1211" t="s">
        <v>121</v>
      </c>
      <c r="E1211" t="s">
        <v>108</v>
      </c>
      <c r="F1211" t="s">
        <v>25</v>
      </c>
      <c r="G1211" t="s">
        <v>118</v>
      </c>
      <c r="H1211" t="s">
        <v>141</v>
      </c>
      <c r="I1211" t="s">
        <v>116</v>
      </c>
      <c r="J12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Ast_logé£NUIT£PRO£MONTEREAU-FAULT-YONNE£19/07/2022</v>
      </c>
      <c r="K12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Ast_logé£NUIT£PRO£19/07/2022</v>
      </c>
      <c r="L1211" s="71">
        <f>ROUND(MOD(Tableau_Effectifs_Dept[[#This Row],[GardDteDebut]],1),5)</f>
        <v>0.83333000000000002</v>
      </c>
      <c r="M1211" s="71">
        <f>ROUND(MOD(Tableau_Effectifs_Dept[[#This Row],[GardDteFin]],1),5)</f>
        <v>0.33333000000000002</v>
      </c>
      <c r="N12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11" s="71">
        <f>MAX(IF(Tableau_Effectifs_Dept[[#This Row],[Créneau TOT]]&gt;0,Tableau_Effectifs_Dept[[#This Row],[Créneau TOT]]-Tableau_Effectifs_Dept[[#This Row],[Créneau J]],0),0)</f>
        <v>0</v>
      </c>
      <c r="Q1211" s="72">
        <f>ROUND(HOUR(Tableau_Effectifs_Dept[[#This Row],[Créneau J]])/12,1)</f>
        <v>0</v>
      </c>
      <c r="R1211" s="72">
        <f>ROUND(HOUR(Tableau_Effectifs_Dept[[#This Row],[Créneau N]])/12,1)</f>
        <v>0</v>
      </c>
    </row>
    <row r="1212" spans="1:18">
      <c r="A1212" s="47">
        <v>44761.833333333336</v>
      </c>
      <c r="B1212" s="47">
        <v>44762.208333333336</v>
      </c>
      <c r="C1212" t="s">
        <v>182</v>
      </c>
      <c r="D1212" t="s">
        <v>121</v>
      </c>
      <c r="E1212" t="s">
        <v>117</v>
      </c>
      <c r="F1212" t="s">
        <v>15</v>
      </c>
      <c r="G1212" t="s">
        <v>93</v>
      </c>
      <c r="H1212" t="s">
        <v>140</v>
      </c>
      <c r="I1212" t="s">
        <v>94</v>
      </c>
      <c r="J12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Garde£CRENEAU£VOL£SAVIGNY-LE-TEMPLE£19/07/2022</v>
      </c>
      <c r="K12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12" s="71">
        <f>ROUND(MOD(Tableau_Effectifs_Dept[[#This Row],[GardDteDebut]],1),5)</f>
        <v>0.83333000000000002</v>
      </c>
      <c r="M1212" s="71">
        <f>ROUND(MOD(Tableau_Effectifs_Dept[[#This Row],[GardDteFin]],1),5)</f>
        <v>0.20832999999999999</v>
      </c>
      <c r="N1212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2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12" s="71">
        <f>MAX(IF(Tableau_Effectifs_Dept[[#This Row],[Créneau TOT]]&gt;0,Tableau_Effectifs_Dept[[#This Row],[Créneau TOT]]-Tableau_Effectifs_Dept[[#This Row],[Créneau J]],0),0)</f>
        <v>0.375</v>
      </c>
      <c r="Q1212" s="72">
        <f>ROUND(HOUR(Tableau_Effectifs_Dept[[#This Row],[Créneau J]])/12,1)</f>
        <v>0</v>
      </c>
      <c r="R1212" s="72">
        <f>ROUND(HOUR(Tableau_Effectifs_Dept[[#This Row],[Créneau N]])/12,1)</f>
        <v>0.8</v>
      </c>
    </row>
    <row r="1213" spans="1:18">
      <c r="A1213" s="47">
        <v>44761.833333333336</v>
      </c>
      <c r="B1213" s="47">
        <v>44762.291666666664</v>
      </c>
      <c r="C1213" t="s">
        <v>182</v>
      </c>
      <c r="D1213" t="s">
        <v>121</v>
      </c>
      <c r="E1213" t="s">
        <v>86</v>
      </c>
      <c r="F1213" t="s">
        <v>61</v>
      </c>
      <c r="G1213" t="s">
        <v>93</v>
      </c>
      <c r="H1213" t="s">
        <v>140</v>
      </c>
      <c r="I1213" t="s">
        <v>94</v>
      </c>
      <c r="J12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Garde£CRENEAU£VOL£VAIRES-SUR-MARNE£19/07/2022</v>
      </c>
      <c r="K12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13" s="71">
        <f>ROUND(MOD(Tableau_Effectifs_Dept[[#This Row],[GardDteDebut]],1),5)</f>
        <v>0.83333000000000002</v>
      </c>
      <c r="M1213" s="71">
        <f>ROUND(MOD(Tableau_Effectifs_Dept[[#This Row],[GardDteFin]],1),5)</f>
        <v>0.29166999999999998</v>
      </c>
      <c r="N1213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12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13" s="71">
        <f>MAX(IF(Tableau_Effectifs_Dept[[#This Row],[Créneau TOT]]&gt;0,Tableau_Effectifs_Dept[[#This Row],[Créneau TOT]]-Tableau_Effectifs_Dept[[#This Row],[Créneau J]],0),0)</f>
        <v>0.45833333332848269</v>
      </c>
      <c r="Q1213" s="72">
        <f>ROUND(HOUR(Tableau_Effectifs_Dept[[#This Row],[Créneau J]])/12,1)</f>
        <v>0</v>
      </c>
      <c r="R1213" s="72">
        <f>ROUND(HOUR(Tableau_Effectifs_Dept[[#This Row],[Créneau N]])/12,1)</f>
        <v>0.9</v>
      </c>
    </row>
    <row r="1214" spans="1:18">
      <c r="A1214" s="47">
        <v>44761.875</v>
      </c>
      <c r="B1214" s="47">
        <v>44762.291666666664</v>
      </c>
      <c r="C1214" t="s">
        <v>182</v>
      </c>
      <c r="D1214" t="s">
        <v>124</v>
      </c>
      <c r="E1214" t="s">
        <v>86</v>
      </c>
      <c r="F1214" t="s">
        <v>69</v>
      </c>
      <c r="G1214" t="s">
        <v>93</v>
      </c>
      <c r="H1214" t="s">
        <v>140</v>
      </c>
      <c r="I1214" t="s">
        <v>94</v>
      </c>
      <c r="J12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Garde£CRENEAU£VOL£BOURRON-MARLOTTE£19/07/2022</v>
      </c>
      <c r="K12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14" s="71">
        <f>ROUND(MOD(Tableau_Effectifs_Dept[[#This Row],[GardDteDebut]],1),5)</f>
        <v>0.875</v>
      </c>
      <c r="M1214" s="71">
        <f>ROUND(MOD(Tableau_Effectifs_Dept[[#This Row],[GardDteFin]],1),5)</f>
        <v>0.29166999999999998</v>
      </c>
      <c r="N1214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12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14" s="71">
        <f>MAX(IF(Tableau_Effectifs_Dept[[#This Row],[Créneau TOT]]&gt;0,Tableau_Effectifs_Dept[[#This Row],[Créneau TOT]]-Tableau_Effectifs_Dept[[#This Row],[Créneau J]],0),0)</f>
        <v>0.41666666666424135</v>
      </c>
      <c r="Q1214" s="72">
        <f>ROUND(HOUR(Tableau_Effectifs_Dept[[#This Row],[Créneau J]])/12,1)</f>
        <v>0</v>
      </c>
      <c r="R1214" s="72">
        <f>ROUND(HOUR(Tableau_Effectifs_Dept[[#This Row],[Créneau N]])/12,1)</f>
        <v>0.8</v>
      </c>
    </row>
    <row r="1215" spans="1:18">
      <c r="A1215" s="47">
        <v>44761.875</v>
      </c>
      <c r="B1215" s="47">
        <v>44762.25</v>
      </c>
      <c r="C1215" t="s">
        <v>182</v>
      </c>
      <c r="D1215" t="s">
        <v>124</v>
      </c>
      <c r="E1215" t="s">
        <v>92</v>
      </c>
      <c r="F1215" t="s">
        <v>70</v>
      </c>
      <c r="G1215" t="s">
        <v>93</v>
      </c>
      <c r="H1215" t="s">
        <v>140</v>
      </c>
      <c r="I1215" t="s">
        <v>94</v>
      </c>
      <c r="J12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CHAPELLE-LA-REINE£19/07/2022</v>
      </c>
      <c r="K12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15" s="71">
        <f>ROUND(MOD(Tableau_Effectifs_Dept[[#This Row],[GardDteDebut]],1),5)</f>
        <v>0.875</v>
      </c>
      <c r="M1215" s="71">
        <f>ROUND(MOD(Tableau_Effectifs_Dept[[#This Row],[GardDteFin]],1),5)</f>
        <v>0.25</v>
      </c>
      <c r="N1215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2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15" s="71">
        <f>MAX(IF(Tableau_Effectifs_Dept[[#This Row],[Créneau TOT]]&gt;0,Tableau_Effectifs_Dept[[#This Row],[Créneau TOT]]-Tableau_Effectifs_Dept[[#This Row],[Créneau J]],0),0)</f>
        <v>0.375</v>
      </c>
      <c r="Q1215" s="72">
        <f>ROUND(HOUR(Tableau_Effectifs_Dept[[#This Row],[Créneau J]])/12,1)</f>
        <v>0</v>
      </c>
      <c r="R1215" s="72">
        <f>ROUND(HOUR(Tableau_Effectifs_Dept[[#This Row],[Créneau N]])/12,1)</f>
        <v>0.8</v>
      </c>
    </row>
    <row r="1216" spans="1:18">
      <c r="A1216" s="47">
        <v>44761.875</v>
      </c>
      <c r="B1216" s="47">
        <v>44762.166666666664</v>
      </c>
      <c r="C1216" t="s">
        <v>182</v>
      </c>
      <c r="D1216" t="s">
        <v>124</v>
      </c>
      <c r="E1216" t="s">
        <v>119</v>
      </c>
      <c r="F1216" t="s">
        <v>47</v>
      </c>
      <c r="G1216" t="s">
        <v>93</v>
      </c>
      <c r="H1216" t="s">
        <v>140</v>
      </c>
      <c r="I1216" t="s">
        <v>94</v>
      </c>
      <c r="J12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FERTE-SOUS-JOUARRE£19/07/2022</v>
      </c>
      <c r="K12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16" s="71">
        <f>ROUND(MOD(Tableau_Effectifs_Dept[[#This Row],[GardDteDebut]],1),5)</f>
        <v>0.875</v>
      </c>
      <c r="M1216" s="71">
        <f>ROUND(MOD(Tableau_Effectifs_Dept[[#This Row],[GardDteFin]],1),5)</f>
        <v>0.16667000000000001</v>
      </c>
      <c r="N1216" s="71">
        <f>IF(AND(Tableau_Effectifs_Dept[[#This Row],[PERIODE]]="creneau",Tableau_Effectifs_Dept[[#This Row],[DE Arrondi]]&gt;=7/24),Tableau_Effectifs_Dept[[#This Row],[GardDteFin]]-Tableau_Effectifs_Dept[[#This Row],[GardDteDebut]],0)</f>
        <v>0.29166666666424135</v>
      </c>
      <c r="O12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16" s="71">
        <f>MAX(IF(Tableau_Effectifs_Dept[[#This Row],[Créneau TOT]]&gt;0,Tableau_Effectifs_Dept[[#This Row],[Créneau TOT]]-Tableau_Effectifs_Dept[[#This Row],[Créneau J]],0),0)</f>
        <v>0.29166666666424135</v>
      </c>
      <c r="Q1216" s="72">
        <f>ROUND(HOUR(Tableau_Effectifs_Dept[[#This Row],[Créneau J]])/12,1)</f>
        <v>0</v>
      </c>
      <c r="R1216" s="72">
        <f>ROUND(HOUR(Tableau_Effectifs_Dept[[#This Row],[Créneau N]])/12,1)</f>
        <v>0.6</v>
      </c>
    </row>
    <row r="1217" spans="1:18">
      <c r="A1217" s="47">
        <v>44761.916666666664</v>
      </c>
      <c r="B1217" s="47">
        <v>44762.291666666664</v>
      </c>
      <c r="C1217" t="s">
        <v>182</v>
      </c>
      <c r="D1217" t="s">
        <v>125</v>
      </c>
      <c r="E1217" t="s">
        <v>86</v>
      </c>
      <c r="F1217" t="s">
        <v>66</v>
      </c>
      <c r="G1217" t="s">
        <v>93</v>
      </c>
      <c r="H1217" t="s">
        <v>140</v>
      </c>
      <c r="I1217" t="s">
        <v>94</v>
      </c>
      <c r="J12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Garde£CRENEAU£VOL£BOIS-LE-ROI£19/07/2022</v>
      </c>
      <c r="K12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17" s="71">
        <f>ROUND(MOD(Tableau_Effectifs_Dept[[#This Row],[GardDteDebut]],1),5)</f>
        <v>0.91666999999999998</v>
      </c>
      <c r="M1217" s="71">
        <f>ROUND(MOD(Tableau_Effectifs_Dept[[#This Row],[GardDteFin]],1),5)</f>
        <v>0.29166999999999998</v>
      </c>
      <c r="N1217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2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17" s="71">
        <f>MAX(IF(Tableau_Effectifs_Dept[[#This Row],[Créneau TOT]]&gt;0,Tableau_Effectifs_Dept[[#This Row],[Créneau TOT]]-Tableau_Effectifs_Dept[[#This Row],[Créneau J]],0),0)</f>
        <v>0.375</v>
      </c>
      <c r="Q1217" s="72">
        <f>ROUND(HOUR(Tableau_Effectifs_Dept[[#This Row],[Créneau J]])/12,1)</f>
        <v>0</v>
      </c>
      <c r="R1217" s="72">
        <f>ROUND(HOUR(Tableau_Effectifs_Dept[[#This Row],[Créneau N]])/12,1)</f>
        <v>0.8</v>
      </c>
    </row>
    <row r="1218" spans="1:18">
      <c r="A1218" s="47">
        <v>44761.916666666664</v>
      </c>
      <c r="B1218" s="47">
        <v>44762.291666666664</v>
      </c>
      <c r="C1218" t="s">
        <v>182</v>
      </c>
      <c r="D1218" t="s">
        <v>125</v>
      </c>
      <c r="E1218" t="s">
        <v>86</v>
      </c>
      <c r="F1218" t="s">
        <v>45</v>
      </c>
      <c r="G1218" t="s">
        <v>93</v>
      </c>
      <c r="H1218" t="s">
        <v>140</v>
      </c>
      <c r="I1218" t="s">
        <v>94</v>
      </c>
      <c r="J12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Garde£CRENEAU£VOL£DAMMARTIN-EN-GOELE£19/07/2022</v>
      </c>
      <c r="K12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18" s="71">
        <f>ROUND(MOD(Tableau_Effectifs_Dept[[#This Row],[GardDteDebut]],1),5)</f>
        <v>0.91666999999999998</v>
      </c>
      <c r="M1218" s="71">
        <f>ROUND(MOD(Tableau_Effectifs_Dept[[#This Row],[GardDteFin]],1),5)</f>
        <v>0.29166999999999998</v>
      </c>
      <c r="N1218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2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18" s="71">
        <f>MAX(IF(Tableau_Effectifs_Dept[[#This Row],[Créneau TOT]]&gt;0,Tableau_Effectifs_Dept[[#This Row],[Créneau TOT]]-Tableau_Effectifs_Dept[[#This Row],[Créneau J]],0),0)</f>
        <v>0.375</v>
      </c>
      <c r="Q1218" s="72">
        <f>ROUND(HOUR(Tableau_Effectifs_Dept[[#This Row],[Créneau J]])/12,1)</f>
        <v>0</v>
      </c>
      <c r="R1218" s="72">
        <f>ROUND(HOUR(Tableau_Effectifs_Dept[[#This Row],[Créneau N]])/12,1)</f>
        <v>0.8</v>
      </c>
    </row>
    <row r="1219" spans="1:18">
      <c r="A1219" s="47">
        <v>44762.020833333336</v>
      </c>
      <c r="B1219" s="47">
        <v>44762.291666666664</v>
      </c>
      <c r="C1219" t="s">
        <v>183</v>
      </c>
      <c r="D1219" t="s">
        <v>179</v>
      </c>
      <c r="E1219" t="s">
        <v>86</v>
      </c>
      <c r="F1219" t="s">
        <v>66</v>
      </c>
      <c r="G1219" t="s">
        <v>93</v>
      </c>
      <c r="H1219" t="s">
        <v>140</v>
      </c>
      <c r="I1219" t="s">
        <v>94</v>
      </c>
      <c r="J12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Garde£CRENEAU£VOL£BOIS-LE-ROI£20/07/2022</v>
      </c>
      <c r="K12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19" s="71">
        <f>ROUND(MOD(Tableau_Effectifs_Dept[[#This Row],[GardDteDebut]],1),5)</f>
        <v>2.0830000000000001E-2</v>
      </c>
      <c r="M1219" s="71">
        <f>ROUND(MOD(Tableau_Effectifs_Dept[[#This Row],[GardDteFin]],1),5)</f>
        <v>0.29166999999999998</v>
      </c>
      <c r="N12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19" s="71">
        <f>MAX(IF(Tableau_Effectifs_Dept[[#This Row],[Créneau TOT]]&gt;0,Tableau_Effectifs_Dept[[#This Row],[Créneau TOT]]-Tableau_Effectifs_Dept[[#This Row],[Créneau J]],0),0)</f>
        <v>0</v>
      </c>
      <c r="Q1219" s="72">
        <f>ROUND(HOUR(Tableau_Effectifs_Dept[[#This Row],[Créneau J]])/12,1)</f>
        <v>0</v>
      </c>
      <c r="R1219" s="72">
        <f>ROUND(HOUR(Tableau_Effectifs_Dept[[#This Row],[Créneau N]])/12,1)</f>
        <v>0</v>
      </c>
    </row>
    <row r="1220" spans="1:18" hidden="1">
      <c r="A1220" s="47">
        <v>44762.291666666664</v>
      </c>
      <c r="B1220" s="47">
        <v>44762.791666666664</v>
      </c>
      <c r="C1220" t="s">
        <v>183</v>
      </c>
      <c r="D1220" t="s">
        <v>86</v>
      </c>
      <c r="E1220" t="s">
        <v>85</v>
      </c>
      <c r="F1220" t="s">
        <v>66</v>
      </c>
      <c r="G1220" t="s">
        <v>93</v>
      </c>
      <c r="H1220" t="s">
        <v>140</v>
      </c>
      <c r="I1220" t="s">
        <v>97</v>
      </c>
      <c r="J12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Garde£JOUR£VOL£BOIS-LE-ROI£20/07/2022</v>
      </c>
      <c r="K12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20">
        <f>ROUND(MOD(Tableau_Effectifs_Dept[[#This Row],[GardDteDebut]],1),5)</f>
        <v>0.29166999999999998</v>
      </c>
      <c r="M1220">
        <f>ROUND(MOD(Tableau_Effectifs_Dept[[#This Row],[GardDteFin]],1),5)</f>
        <v>0.79166999999999998</v>
      </c>
      <c r="N12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20" s="71">
        <f>MAX(IF(Tableau_Effectifs_Dept[[#This Row],[Créneau TOT]]&gt;0,Tableau_Effectifs_Dept[[#This Row],[Créneau TOT]]-Tableau_Effectifs_Dept[[#This Row],[Créneau J]],0),0)</f>
        <v>0</v>
      </c>
      <c r="Q1220" s="71">
        <f>ROUND(HOUR(Tableau_Effectifs_Dept[[#This Row],[Créneau J]])/12,1)</f>
        <v>0</v>
      </c>
      <c r="R1220" s="71"/>
    </row>
    <row r="1221" spans="1:18" hidden="1">
      <c r="A1221" s="47">
        <v>44762.291666666664</v>
      </c>
      <c r="B1221" s="47">
        <v>44762.791666666664</v>
      </c>
      <c r="C1221" t="s">
        <v>183</v>
      </c>
      <c r="D1221" t="s">
        <v>86</v>
      </c>
      <c r="E1221" t="s">
        <v>85</v>
      </c>
      <c r="F1221" t="s">
        <v>66</v>
      </c>
      <c r="G1221" t="s">
        <v>93</v>
      </c>
      <c r="H1221" t="s">
        <v>140</v>
      </c>
      <c r="I1221" t="s">
        <v>97</v>
      </c>
      <c r="J12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Garde£JOUR£VOL£BOIS-LE-ROI£20/07/2022</v>
      </c>
      <c r="K12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21">
        <f>ROUND(MOD(Tableau_Effectifs_Dept[[#This Row],[GardDteDebut]],1),5)</f>
        <v>0.29166999999999998</v>
      </c>
      <c r="M1221">
        <f>ROUND(MOD(Tableau_Effectifs_Dept[[#This Row],[GardDteFin]],1),5)</f>
        <v>0.79166999999999998</v>
      </c>
      <c r="N12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21" s="71">
        <f>MAX(IF(Tableau_Effectifs_Dept[[#This Row],[Créneau TOT]]&gt;0,Tableau_Effectifs_Dept[[#This Row],[Créneau TOT]]-Tableau_Effectifs_Dept[[#This Row],[Créneau J]],0),0)</f>
        <v>0</v>
      </c>
      <c r="Q1221" s="71">
        <f>ROUND(HOUR(Tableau_Effectifs_Dept[[#This Row],[Créneau J]])/12,1)</f>
        <v>0</v>
      </c>
      <c r="R1221" s="71"/>
    </row>
    <row r="1222" spans="1:18" hidden="1">
      <c r="A1222" s="47">
        <v>44762.291666666664</v>
      </c>
      <c r="B1222" s="47">
        <v>44762.791666666664</v>
      </c>
      <c r="C1222" t="s">
        <v>183</v>
      </c>
      <c r="D1222" t="s">
        <v>86</v>
      </c>
      <c r="E1222" t="s">
        <v>85</v>
      </c>
      <c r="F1222" t="s">
        <v>66</v>
      </c>
      <c r="G1222" t="s">
        <v>93</v>
      </c>
      <c r="H1222" t="s">
        <v>141</v>
      </c>
      <c r="I1222" t="s">
        <v>97</v>
      </c>
      <c r="J12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Garde£JOUR£PRO£BOIS-LE-ROI£20/07/2022</v>
      </c>
      <c r="K12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22">
        <f>ROUND(MOD(Tableau_Effectifs_Dept[[#This Row],[GardDteDebut]],1),5)</f>
        <v>0.29166999999999998</v>
      </c>
      <c r="M1222">
        <f>ROUND(MOD(Tableau_Effectifs_Dept[[#This Row],[GardDteFin]],1),5)</f>
        <v>0.79166999999999998</v>
      </c>
      <c r="N12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22" s="71">
        <f>MAX(IF(Tableau_Effectifs_Dept[[#This Row],[Créneau TOT]]&gt;0,Tableau_Effectifs_Dept[[#This Row],[Créneau TOT]]-Tableau_Effectifs_Dept[[#This Row],[Créneau J]],0),0)</f>
        <v>0</v>
      </c>
      <c r="Q1222" s="71">
        <f>ROUND(HOUR(Tableau_Effectifs_Dept[[#This Row],[Créneau J]])/12,1)</f>
        <v>0</v>
      </c>
      <c r="R1222" s="71"/>
    </row>
    <row r="1223" spans="1:18" hidden="1">
      <c r="A1223" s="47">
        <v>44762.291666666664</v>
      </c>
      <c r="B1223" s="47">
        <v>44763.291666666664</v>
      </c>
      <c r="C1223" t="s">
        <v>183</v>
      </c>
      <c r="D1223" t="s">
        <v>86</v>
      </c>
      <c r="E1223" t="s">
        <v>86</v>
      </c>
      <c r="F1223" t="s">
        <v>66</v>
      </c>
      <c r="G1223" t="s">
        <v>93</v>
      </c>
      <c r="H1223" t="s">
        <v>141</v>
      </c>
      <c r="I1223" t="s">
        <v>98</v>
      </c>
      <c r="J12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Garde£24H£PRO£BOIS-LE-ROI£20/07/2022</v>
      </c>
      <c r="K12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23">
        <f>ROUND(MOD(Tableau_Effectifs_Dept[[#This Row],[GardDteDebut]],1),5)</f>
        <v>0.29166999999999998</v>
      </c>
      <c r="M1223">
        <f>ROUND(MOD(Tableau_Effectifs_Dept[[#This Row],[GardDteFin]],1),5)</f>
        <v>0.29166999999999998</v>
      </c>
      <c r="N12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23" s="71">
        <f>MAX(IF(Tableau_Effectifs_Dept[[#This Row],[Créneau TOT]]&gt;0,Tableau_Effectifs_Dept[[#This Row],[Créneau TOT]]-Tableau_Effectifs_Dept[[#This Row],[Créneau J]],0),0)</f>
        <v>0</v>
      </c>
      <c r="Q1223" s="71">
        <f>ROUND(HOUR(Tableau_Effectifs_Dept[[#This Row],[Créneau J]])/12,1)</f>
        <v>0</v>
      </c>
      <c r="R1223" s="71"/>
    </row>
    <row r="1224" spans="1:18" hidden="1">
      <c r="A1224" s="47">
        <v>44762.291666666664</v>
      </c>
      <c r="B1224" s="47">
        <v>44763.291666666664</v>
      </c>
      <c r="C1224" t="s">
        <v>183</v>
      </c>
      <c r="D1224" t="s">
        <v>86</v>
      </c>
      <c r="E1224" t="s">
        <v>86</v>
      </c>
      <c r="F1224" t="s">
        <v>66</v>
      </c>
      <c r="G1224" t="s">
        <v>93</v>
      </c>
      <c r="H1224" t="s">
        <v>140</v>
      </c>
      <c r="I1224" t="s">
        <v>98</v>
      </c>
      <c r="J12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Garde£24H£VOL£BOIS-LE-ROI£20/07/2022</v>
      </c>
      <c r="K12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24">
        <f>ROUND(MOD(Tableau_Effectifs_Dept[[#This Row],[GardDteDebut]],1),5)</f>
        <v>0.29166999999999998</v>
      </c>
      <c r="M1224">
        <f>ROUND(MOD(Tableau_Effectifs_Dept[[#This Row],[GardDteFin]],1),5)</f>
        <v>0.29166999999999998</v>
      </c>
      <c r="N12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24" s="71">
        <f>MAX(IF(Tableau_Effectifs_Dept[[#This Row],[Créneau TOT]]&gt;0,Tableau_Effectifs_Dept[[#This Row],[Créneau TOT]]-Tableau_Effectifs_Dept[[#This Row],[Créneau J]],0),0)</f>
        <v>0</v>
      </c>
      <c r="Q1224" s="71">
        <f>ROUND(HOUR(Tableau_Effectifs_Dept[[#This Row],[Créneau J]])/12,1)</f>
        <v>0</v>
      </c>
      <c r="R1224" s="71"/>
    </row>
    <row r="1225" spans="1:18" hidden="1">
      <c r="A1225" s="47">
        <v>44762.291666666664</v>
      </c>
      <c r="B1225" s="47">
        <v>44762.791666666664</v>
      </c>
      <c r="C1225" t="s">
        <v>183</v>
      </c>
      <c r="D1225" t="s">
        <v>86</v>
      </c>
      <c r="E1225" t="s">
        <v>85</v>
      </c>
      <c r="F1225" t="s">
        <v>69</v>
      </c>
      <c r="G1225" t="s">
        <v>93</v>
      </c>
      <c r="H1225" t="s">
        <v>140</v>
      </c>
      <c r="I1225" t="s">
        <v>97</v>
      </c>
      <c r="J12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Garde£JOUR£VOL£BOURRON-MARLOTTE£20/07/2022</v>
      </c>
      <c r="K12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25">
        <f>ROUND(MOD(Tableau_Effectifs_Dept[[#This Row],[GardDteDebut]],1),5)</f>
        <v>0.29166999999999998</v>
      </c>
      <c r="M1225">
        <f>ROUND(MOD(Tableau_Effectifs_Dept[[#This Row],[GardDteFin]],1),5)</f>
        <v>0.79166999999999998</v>
      </c>
      <c r="N12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25" s="71">
        <f>MAX(IF(Tableau_Effectifs_Dept[[#This Row],[Créneau TOT]]&gt;0,Tableau_Effectifs_Dept[[#This Row],[Créneau TOT]]-Tableau_Effectifs_Dept[[#This Row],[Créneau J]],0),0)</f>
        <v>0</v>
      </c>
      <c r="Q1225" s="71">
        <f>ROUND(HOUR(Tableau_Effectifs_Dept[[#This Row],[Créneau J]])/12,1)</f>
        <v>0</v>
      </c>
      <c r="R1225" s="71"/>
    </row>
    <row r="1226" spans="1:18" hidden="1">
      <c r="A1226" s="47">
        <v>44762.291666666664</v>
      </c>
      <c r="B1226" s="47">
        <v>44763.291666666664</v>
      </c>
      <c r="C1226" t="s">
        <v>183</v>
      </c>
      <c r="D1226" t="s">
        <v>86</v>
      </c>
      <c r="E1226" t="s">
        <v>86</v>
      </c>
      <c r="F1226" t="s">
        <v>69</v>
      </c>
      <c r="G1226" t="s">
        <v>93</v>
      </c>
      <c r="H1226" t="s">
        <v>141</v>
      </c>
      <c r="I1226" t="s">
        <v>98</v>
      </c>
      <c r="J12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Garde£24H£PRO£BOURRON-MARLOTTE£20/07/2022</v>
      </c>
      <c r="K12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26">
        <f>ROUND(MOD(Tableau_Effectifs_Dept[[#This Row],[GardDteDebut]],1),5)</f>
        <v>0.29166999999999998</v>
      </c>
      <c r="M1226">
        <f>ROUND(MOD(Tableau_Effectifs_Dept[[#This Row],[GardDteFin]],1),5)</f>
        <v>0.29166999999999998</v>
      </c>
      <c r="N12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26" s="71">
        <f>MAX(IF(Tableau_Effectifs_Dept[[#This Row],[Créneau TOT]]&gt;0,Tableau_Effectifs_Dept[[#This Row],[Créneau TOT]]-Tableau_Effectifs_Dept[[#This Row],[Créneau J]],0),0)</f>
        <v>0</v>
      </c>
      <c r="Q1226" s="71">
        <f>ROUND(HOUR(Tableau_Effectifs_Dept[[#This Row],[Créneau J]])/12,1)</f>
        <v>0</v>
      </c>
      <c r="R1226" s="71"/>
    </row>
    <row r="1227" spans="1:18" hidden="1">
      <c r="A1227" s="47">
        <v>44762.291666666664</v>
      </c>
      <c r="B1227" s="47">
        <v>44763.291666666664</v>
      </c>
      <c r="C1227" t="s">
        <v>183</v>
      </c>
      <c r="D1227" t="s">
        <v>86</v>
      </c>
      <c r="E1227" t="s">
        <v>86</v>
      </c>
      <c r="F1227" t="s">
        <v>69</v>
      </c>
      <c r="G1227" t="s">
        <v>93</v>
      </c>
      <c r="H1227" t="s">
        <v>140</v>
      </c>
      <c r="I1227" t="s">
        <v>98</v>
      </c>
      <c r="J12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Garde£24H£VOL£BOURRON-MARLOTTE£20/07/2022</v>
      </c>
      <c r="K12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27">
        <f>ROUND(MOD(Tableau_Effectifs_Dept[[#This Row],[GardDteDebut]],1),5)</f>
        <v>0.29166999999999998</v>
      </c>
      <c r="M1227">
        <f>ROUND(MOD(Tableau_Effectifs_Dept[[#This Row],[GardDteFin]],1),5)</f>
        <v>0.29166999999999998</v>
      </c>
      <c r="N12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27" s="71">
        <f>MAX(IF(Tableau_Effectifs_Dept[[#This Row],[Créneau TOT]]&gt;0,Tableau_Effectifs_Dept[[#This Row],[Créneau TOT]]-Tableau_Effectifs_Dept[[#This Row],[Créneau J]],0),0)</f>
        <v>0</v>
      </c>
      <c r="Q1227" s="71">
        <f>ROUND(HOUR(Tableau_Effectifs_Dept[[#This Row],[Créneau J]])/12,1)</f>
        <v>0</v>
      </c>
      <c r="R1227" s="71"/>
    </row>
    <row r="1228" spans="1:18" hidden="1">
      <c r="A1228" s="47">
        <v>44762.291666666664</v>
      </c>
      <c r="B1228" s="47">
        <v>44763.291666666664</v>
      </c>
      <c r="C1228" t="s">
        <v>183</v>
      </c>
      <c r="D1228" t="s">
        <v>86</v>
      </c>
      <c r="E1228" t="s">
        <v>86</v>
      </c>
      <c r="F1228" t="s">
        <v>27</v>
      </c>
      <c r="G1228" t="s">
        <v>93</v>
      </c>
      <c r="H1228" t="s">
        <v>140</v>
      </c>
      <c r="I1228" t="s">
        <v>98</v>
      </c>
      <c r="J12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Garde£24H£VOL£BRAY-SUR-SEINE£20/07/2022</v>
      </c>
      <c r="K12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28">
        <f>ROUND(MOD(Tableau_Effectifs_Dept[[#This Row],[GardDteDebut]],1),5)</f>
        <v>0.29166999999999998</v>
      </c>
      <c r="M1228">
        <f>ROUND(MOD(Tableau_Effectifs_Dept[[#This Row],[GardDteFin]],1),5)</f>
        <v>0.29166999999999998</v>
      </c>
      <c r="N12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28" s="71">
        <f>MAX(IF(Tableau_Effectifs_Dept[[#This Row],[Créneau TOT]]&gt;0,Tableau_Effectifs_Dept[[#This Row],[Créneau TOT]]-Tableau_Effectifs_Dept[[#This Row],[Créneau J]],0),0)</f>
        <v>0</v>
      </c>
      <c r="Q1228" s="71">
        <f>ROUND(HOUR(Tableau_Effectifs_Dept[[#This Row],[Créneau J]])/12,1)</f>
        <v>0</v>
      </c>
      <c r="R1228" s="71"/>
    </row>
    <row r="1229" spans="1:18" hidden="1">
      <c r="A1229" s="47">
        <v>44762.291666666664</v>
      </c>
      <c r="B1229" s="47">
        <v>44763.291666666664</v>
      </c>
      <c r="C1229" t="s">
        <v>183</v>
      </c>
      <c r="D1229" t="s">
        <v>86</v>
      </c>
      <c r="E1229" t="s">
        <v>86</v>
      </c>
      <c r="F1229" t="s">
        <v>27</v>
      </c>
      <c r="G1229" t="s">
        <v>93</v>
      </c>
      <c r="H1229" t="s">
        <v>141</v>
      </c>
      <c r="I1229" t="s">
        <v>98</v>
      </c>
      <c r="J12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Garde£24H£PRO£BRAY-SUR-SEINE£20/07/2022</v>
      </c>
      <c r="K12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29">
        <f>ROUND(MOD(Tableau_Effectifs_Dept[[#This Row],[GardDteDebut]],1),5)</f>
        <v>0.29166999999999998</v>
      </c>
      <c r="M1229">
        <f>ROUND(MOD(Tableau_Effectifs_Dept[[#This Row],[GardDteFin]],1),5)</f>
        <v>0.29166999999999998</v>
      </c>
      <c r="N12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29" s="71">
        <f>MAX(IF(Tableau_Effectifs_Dept[[#This Row],[Créneau TOT]]&gt;0,Tableau_Effectifs_Dept[[#This Row],[Créneau TOT]]-Tableau_Effectifs_Dept[[#This Row],[Créneau J]],0),0)</f>
        <v>0</v>
      </c>
      <c r="Q1229" s="71">
        <f>ROUND(HOUR(Tableau_Effectifs_Dept[[#This Row],[Créneau J]])/12,1)</f>
        <v>0</v>
      </c>
      <c r="R1229" s="71"/>
    </row>
    <row r="1230" spans="1:18" hidden="1">
      <c r="A1230" s="47">
        <v>44762.291666666664</v>
      </c>
      <c r="B1230" s="47">
        <v>44762.791666666664</v>
      </c>
      <c r="C1230" t="s">
        <v>183</v>
      </c>
      <c r="D1230" t="s">
        <v>86</v>
      </c>
      <c r="E1230" t="s">
        <v>85</v>
      </c>
      <c r="F1230" t="s">
        <v>27</v>
      </c>
      <c r="G1230" t="s">
        <v>93</v>
      </c>
      <c r="H1230" t="s">
        <v>141</v>
      </c>
      <c r="I1230" t="s">
        <v>97</v>
      </c>
      <c r="J12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Garde£JOUR£PRO£BRAY-SUR-SEINE£20/07/2022</v>
      </c>
      <c r="K12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30">
        <f>ROUND(MOD(Tableau_Effectifs_Dept[[#This Row],[GardDteDebut]],1),5)</f>
        <v>0.29166999999999998</v>
      </c>
      <c r="M1230">
        <f>ROUND(MOD(Tableau_Effectifs_Dept[[#This Row],[GardDteFin]],1),5)</f>
        <v>0.79166999999999998</v>
      </c>
      <c r="N12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30" s="71">
        <f>MAX(IF(Tableau_Effectifs_Dept[[#This Row],[Créneau TOT]]&gt;0,Tableau_Effectifs_Dept[[#This Row],[Créneau TOT]]-Tableau_Effectifs_Dept[[#This Row],[Créneau J]],0),0)</f>
        <v>0</v>
      </c>
      <c r="Q1230" s="71">
        <f>ROUND(HOUR(Tableau_Effectifs_Dept[[#This Row],[Créneau J]])/12,1)</f>
        <v>0</v>
      </c>
      <c r="R1230" s="71"/>
    </row>
    <row r="1231" spans="1:18" hidden="1">
      <c r="A1231" s="47">
        <v>44762.291666666664</v>
      </c>
      <c r="B1231" s="47">
        <v>44762.791666666664</v>
      </c>
      <c r="C1231" t="s">
        <v>183</v>
      </c>
      <c r="D1231" t="s">
        <v>86</v>
      </c>
      <c r="E1231" t="s">
        <v>85</v>
      </c>
      <c r="F1231" t="s">
        <v>27</v>
      </c>
      <c r="G1231" t="s">
        <v>93</v>
      </c>
      <c r="H1231" t="s">
        <v>140</v>
      </c>
      <c r="I1231" t="s">
        <v>97</v>
      </c>
      <c r="J12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Garde£JOUR£VOL£BRAY-SUR-SEINE£20/07/2022</v>
      </c>
      <c r="K12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31">
        <f>ROUND(MOD(Tableau_Effectifs_Dept[[#This Row],[GardDteDebut]],1),5)</f>
        <v>0.29166999999999998</v>
      </c>
      <c r="M1231">
        <f>ROUND(MOD(Tableau_Effectifs_Dept[[#This Row],[GardDteFin]],1),5)</f>
        <v>0.79166999999999998</v>
      </c>
      <c r="N12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31" s="71">
        <f>MAX(IF(Tableau_Effectifs_Dept[[#This Row],[Créneau TOT]]&gt;0,Tableau_Effectifs_Dept[[#This Row],[Créneau TOT]]-Tableau_Effectifs_Dept[[#This Row],[Créneau J]],0),0)</f>
        <v>0</v>
      </c>
      <c r="Q1231" s="71">
        <f>ROUND(HOUR(Tableau_Effectifs_Dept[[#This Row],[Créneau J]])/12,1)</f>
        <v>0</v>
      </c>
      <c r="R1231" s="71"/>
    </row>
    <row r="1232" spans="1:18" hidden="1">
      <c r="A1232" s="47">
        <v>44762.291666666664</v>
      </c>
      <c r="B1232" s="47">
        <v>44763.291666666664</v>
      </c>
      <c r="C1232" t="s">
        <v>183</v>
      </c>
      <c r="D1232" t="s">
        <v>86</v>
      </c>
      <c r="E1232" t="s">
        <v>86</v>
      </c>
      <c r="F1232" t="s">
        <v>27</v>
      </c>
      <c r="G1232" t="s">
        <v>93</v>
      </c>
      <c r="H1232" t="s">
        <v>140</v>
      </c>
      <c r="I1232" t="s">
        <v>98</v>
      </c>
      <c r="J12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Garde£24H£VOL£BRAY-SUR-SEINE£20/07/2022</v>
      </c>
      <c r="K12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32">
        <f>ROUND(MOD(Tableau_Effectifs_Dept[[#This Row],[GardDteDebut]],1),5)</f>
        <v>0.29166999999999998</v>
      </c>
      <c r="M1232">
        <f>ROUND(MOD(Tableau_Effectifs_Dept[[#This Row],[GardDteFin]],1),5)</f>
        <v>0.29166999999999998</v>
      </c>
      <c r="N12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32" s="71">
        <f>MAX(IF(Tableau_Effectifs_Dept[[#This Row],[Créneau TOT]]&gt;0,Tableau_Effectifs_Dept[[#This Row],[Créneau TOT]]-Tableau_Effectifs_Dept[[#This Row],[Créneau J]],0),0)</f>
        <v>0</v>
      </c>
      <c r="Q1232" s="71">
        <f>ROUND(HOUR(Tableau_Effectifs_Dept[[#This Row],[Créneau J]])/12,1)</f>
        <v>0</v>
      </c>
      <c r="R1232" s="71"/>
    </row>
    <row r="1233" spans="1:18" hidden="1">
      <c r="A1233" s="47">
        <v>44762.291666666664</v>
      </c>
      <c r="B1233" s="47">
        <v>44763.291666666664</v>
      </c>
      <c r="C1233" t="s">
        <v>183</v>
      </c>
      <c r="D1233" t="s">
        <v>86</v>
      </c>
      <c r="E1233" t="s">
        <v>86</v>
      </c>
      <c r="F1233" t="s">
        <v>27</v>
      </c>
      <c r="G1233" t="s">
        <v>93</v>
      </c>
      <c r="H1233" t="s">
        <v>141</v>
      </c>
      <c r="I1233" t="s">
        <v>98</v>
      </c>
      <c r="J12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Garde£24H£PRO£BRAY-SUR-SEINE£20/07/2022</v>
      </c>
      <c r="K12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33">
        <f>ROUND(MOD(Tableau_Effectifs_Dept[[#This Row],[GardDteDebut]],1),5)</f>
        <v>0.29166999999999998</v>
      </c>
      <c r="M1233">
        <f>ROUND(MOD(Tableau_Effectifs_Dept[[#This Row],[GardDteFin]],1),5)</f>
        <v>0.29166999999999998</v>
      </c>
      <c r="N12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33" s="71">
        <f>MAX(IF(Tableau_Effectifs_Dept[[#This Row],[Créneau TOT]]&gt;0,Tableau_Effectifs_Dept[[#This Row],[Créneau TOT]]-Tableau_Effectifs_Dept[[#This Row],[Créneau J]],0),0)</f>
        <v>0</v>
      </c>
      <c r="Q1233" s="71">
        <f>ROUND(HOUR(Tableau_Effectifs_Dept[[#This Row],[Créneau J]])/12,1)</f>
        <v>0</v>
      </c>
      <c r="R1233" s="71"/>
    </row>
    <row r="1234" spans="1:18" hidden="1">
      <c r="A1234" s="47">
        <v>44762.291666666664</v>
      </c>
      <c r="B1234" s="47">
        <v>44762.791666666664</v>
      </c>
      <c r="C1234" t="s">
        <v>183</v>
      </c>
      <c r="D1234" t="s">
        <v>86</v>
      </c>
      <c r="E1234" t="s">
        <v>85</v>
      </c>
      <c r="F1234" t="s">
        <v>13</v>
      </c>
      <c r="G1234" t="s">
        <v>93</v>
      </c>
      <c r="H1234" t="s">
        <v>140</v>
      </c>
      <c r="I1234" t="s">
        <v>97</v>
      </c>
      <c r="J12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Garde£JOUR£VOL£BRIE-COMTE-ROBERT£20/07/2022</v>
      </c>
      <c r="K12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34">
        <f>ROUND(MOD(Tableau_Effectifs_Dept[[#This Row],[GardDteDebut]],1),5)</f>
        <v>0.29166999999999998</v>
      </c>
      <c r="M1234">
        <f>ROUND(MOD(Tableau_Effectifs_Dept[[#This Row],[GardDteFin]],1),5)</f>
        <v>0.79166999999999998</v>
      </c>
      <c r="N12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34" s="71">
        <f>MAX(IF(Tableau_Effectifs_Dept[[#This Row],[Créneau TOT]]&gt;0,Tableau_Effectifs_Dept[[#This Row],[Créneau TOT]]-Tableau_Effectifs_Dept[[#This Row],[Créneau J]],0),0)</f>
        <v>0</v>
      </c>
      <c r="Q1234" s="71">
        <f>ROUND(HOUR(Tableau_Effectifs_Dept[[#This Row],[Créneau J]])/12,1)</f>
        <v>0</v>
      </c>
      <c r="R1234" s="71"/>
    </row>
    <row r="1235" spans="1:18" hidden="1">
      <c r="A1235" s="47">
        <v>44762.291666666664</v>
      </c>
      <c r="B1235" s="47">
        <v>44763.291666666664</v>
      </c>
      <c r="C1235" t="s">
        <v>183</v>
      </c>
      <c r="D1235" t="s">
        <v>86</v>
      </c>
      <c r="E1235" t="s">
        <v>86</v>
      </c>
      <c r="F1235" t="s">
        <v>13</v>
      </c>
      <c r="G1235" t="s">
        <v>93</v>
      </c>
      <c r="H1235" t="s">
        <v>141</v>
      </c>
      <c r="I1235" t="s">
        <v>98</v>
      </c>
      <c r="J12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Garde£24H£PRO£BRIE-COMTE-ROBERT£20/07/2022</v>
      </c>
      <c r="K12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35">
        <f>ROUND(MOD(Tableau_Effectifs_Dept[[#This Row],[GardDteDebut]],1),5)</f>
        <v>0.29166999999999998</v>
      </c>
      <c r="M1235">
        <f>ROUND(MOD(Tableau_Effectifs_Dept[[#This Row],[GardDteFin]],1),5)</f>
        <v>0.29166999999999998</v>
      </c>
      <c r="N12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35" s="71">
        <f>MAX(IF(Tableau_Effectifs_Dept[[#This Row],[Créneau TOT]]&gt;0,Tableau_Effectifs_Dept[[#This Row],[Créneau TOT]]-Tableau_Effectifs_Dept[[#This Row],[Créneau J]],0),0)</f>
        <v>0</v>
      </c>
      <c r="Q1235" s="71">
        <f>ROUND(HOUR(Tableau_Effectifs_Dept[[#This Row],[Créneau J]])/12,1)</f>
        <v>0</v>
      </c>
      <c r="R1235" s="71"/>
    </row>
    <row r="1236" spans="1:18" hidden="1">
      <c r="A1236" s="47">
        <v>44762.291666666664</v>
      </c>
      <c r="B1236" s="47">
        <v>44762.791666666664</v>
      </c>
      <c r="C1236" t="s">
        <v>183</v>
      </c>
      <c r="D1236" t="s">
        <v>86</v>
      </c>
      <c r="E1236" t="s">
        <v>85</v>
      </c>
      <c r="F1236" t="s">
        <v>13</v>
      </c>
      <c r="G1236" t="s">
        <v>93</v>
      </c>
      <c r="H1236" t="s">
        <v>141</v>
      </c>
      <c r="I1236" t="s">
        <v>97</v>
      </c>
      <c r="J12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Garde£JOUR£PRO£BRIE-COMTE-ROBERT£20/07/2022</v>
      </c>
      <c r="K12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36">
        <f>ROUND(MOD(Tableau_Effectifs_Dept[[#This Row],[GardDteDebut]],1),5)</f>
        <v>0.29166999999999998</v>
      </c>
      <c r="M1236">
        <f>ROUND(MOD(Tableau_Effectifs_Dept[[#This Row],[GardDteFin]],1),5)</f>
        <v>0.79166999999999998</v>
      </c>
      <c r="N12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36" s="71">
        <f>MAX(IF(Tableau_Effectifs_Dept[[#This Row],[Créneau TOT]]&gt;0,Tableau_Effectifs_Dept[[#This Row],[Créneau TOT]]-Tableau_Effectifs_Dept[[#This Row],[Créneau J]],0),0)</f>
        <v>0</v>
      </c>
      <c r="Q1236" s="71">
        <f>ROUND(HOUR(Tableau_Effectifs_Dept[[#This Row],[Créneau J]])/12,1)</f>
        <v>0</v>
      </c>
      <c r="R1236" s="71"/>
    </row>
    <row r="1237" spans="1:18" hidden="1">
      <c r="A1237" s="47">
        <v>44762.291666666664</v>
      </c>
      <c r="B1237" s="47">
        <v>44762.791666666664</v>
      </c>
      <c r="C1237" t="s">
        <v>183</v>
      </c>
      <c r="D1237" t="s">
        <v>86</v>
      </c>
      <c r="E1237" t="s">
        <v>85</v>
      </c>
      <c r="F1237" t="s">
        <v>13</v>
      </c>
      <c r="G1237" t="s">
        <v>93</v>
      </c>
      <c r="H1237" t="s">
        <v>140</v>
      </c>
      <c r="I1237" t="s">
        <v>97</v>
      </c>
      <c r="J12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Garde£JOUR£VOL£BRIE-COMTE-ROBERT£20/07/2022</v>
      </c>
      <c r="K12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37">
        <f>ROUND(MOD(Tableau_Effectifs_Dept[[#This Row],[GardDteDebut]],1),5)</f>
        <v>0.29166999999999998</v>
      </c>
      <c r="M1237">
        <f>ROUND(MOD(Tableau_Effectifs_Dept[[#This Row],[GardDteFin]],1),5)</f>
        <v>0.79166999999999998</v>
      </c>
      <c r="N12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37" s="71">
        <f>MAX(IF(Tableau_Effectifs_Dept[[#This Row],[Créneau TOT]]&gt;0,Tableau_Effectifs_Dept[[#This Row],[Créneau TOT]]-Tableau_Effectifs_Dept[[#This Row],[Créneau J]],0),0)</f>
        <v>0</v>
      </c>
      <c r="Q1237" s="71">
        <f>ROUND(HOUR(Tableau_Effectifs_Dept[[#This Row],[Créneau J]])/12,1)</f>
        <v>0</v>
      </c>
      <c r="R1237" s="71"/>
    </row>
    <row r="1238" spans="1:18" hidden="1">
      <c r="A1238" s="47">
        <v>44762.291666666664</v>
      </c>
      <c r="B1238" s="47">
        <v>44762.791666666664</v>
      </c>
      <c r="C1238" t="s">
        <v>183</v>
      </c>
      <c r="D1238" t="s">
        <v>86</v>
      </c>
      <c r="E1238" t="s">
        <v>85</v>
      </c>
      <c r="F1238" t="s">
        <v>13</v>
      </c>
      <c r="G1238" t="s">
        <v>93</v>
      </c>
      <c r="H1238" t="s">
        <v>140</v>
      </c>
      <c r="I1238" t="s">
        <v>97</v>
      </c>
      <c r="J12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Garde£JOUR£VOL£BRIE-COMTE-ROBERT£20/07/2022</v>
      </c>
      <c r="K12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38">
        <f>ROUND(MOD(Tableau_Effectifs_Dept[[#This Row],[GardDteDebut]],1),5)</f>
        <v>0.29166999999999998</v>
      </c>
      <c r="M1238">
        <f>ROUND(MOD(Tableau_Effectifs_Dept[[#This Row],[GardDteFin]],1),5)</f>
        <v>0.79166999999999998</v>
      </c>
      <c r="N12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38" s="71">
        <f>MAX(IF(Tableau_Effectifs_Dept[[#This Row],[Créneau TOT]]&gt;0,Tableau_Effectifs_Dept[[#This Row],[Créneau TOT]]-Tableau_Effectifs_Dept[[#This Row],[Créneau J]],0),0)</f>
        <v>0</v>
      </c>
      <c r="Q1238" s="71">
        <f>ROUND(HOUR(Tableau_Effectifs_Dept[[#This Row],[Créneau J]])/12,1)</f>
        <v>0</v>
      </c>
      <c r="R1238" s="71"/>
    </row>
    <row r="1239" spans="1:18" hidden="1">
      <c r="A1239" s="47">
        <v>44762.291666666664</v>
      </c>
      <c r="B1239" s="47">
        <v>44763.291666666664</v>
      </c>
      <c r="C1239" t="s">
        <v>183</v>
      </c>
      <c r="D1239" t="s">
        <v>86</v>
      </c>
      <c r="E1239" t="s">
        <v>86</v>
      </c>
      <c r="F1239" t="s">
        <v>13</v>
      </c>
      <c r="G1239" t="s">
        <v>93</v>
      </c>
      <c r="H1239" t="s">
        <v>141</v>
      </c>
      <c r="I1239" t="s">
        <v>98</v>
      </c>
      <c r="J12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Garde£24H£PRO£BRIE-COMTE-ROBERT£20/07/2022</v>
      </c>
      <c r="K12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39">
        <f>ROUND(MOD(Tableau_Effectifs_Dept[[#This Row],[GardDteDebut]],1),5)</f>
        <v>0.29166999999999998</v>
      </c>
      <c r="M1239">
        <f>ROUND(MOD(Tableau_Effectifs_Dept[[#This Row],[GardDteFin]],1),5)</f>
        <v>0.29166999999999998</v>
      </c>
      <c r="N12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39" s="71">
        <f>MAX(IF(Tableau_Effectifs_Dept[[#This Row],[Créneau TOT]]&gt;0,Tableau_Effectifs_Dept[[#This Row],[Créneau TOT]]-Tableau_Effectifs_Dept[[#This Row],[Créneau J]],0),0)</f>
        <v>0</v>
      </c>
      <c r="Q1239" s="71">
        <f>ROUND(HOUR(Tableau_Effectifs_Dept[[#This Row],[Créneau J]])/12,1)</f>
        <v>0</v>
      </c>
      <c r="R1239" s="71"/>
    </row>
    <row r="1240" spans="1:18" hidden="1">
      <c r="A1240" s="47">
        <v>44762.291666666664</v>
      </c>
      <c r="B1240" s="47">
        <v>44762.791666666664</v>
      </c>
      <c r="C1240" t="s">
        <v>183</v>
      </c>
      <c r="D1240" t="s">
        <v>86</v>
      </c>
      <c r="E1240" t="s">
        <v>85</v>
      </c>
      <c r="F1240" t="s">
        <v>13</v>
      </c>
      <c r="G1240" t="s">
        <v>93</v>
      </c>
      <c r="H1240" t="s">
        <v>141</v>
      </c>
      <c r="I1240" t="s">
        <v>97</v>
      </c>
      <c r="J12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Garde£JOUR£PRO£BRIE-COMTE-ROBERT£20/07/2022</v>
      </c>
      <c r="K12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40">
        <f>ROUND(MOD(Tableau_Effectifs_Dept[[#This Row],[GardDteDebut]],1),5)</f>
        <v>0.29166999999999998</v>
      </c>
      <c r="M1240">
        <f>ROUND(MOD(Tableau_Effectifs_Dept[[#This Row],[GardDteFin]],1),5)</f>
        <v>0.79166999999999998</v>
      </c>
      <c r="N12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40" s="71">
        <f>MAX(IF(Tableau_Effectifs_Dept[[#This Row],[Créneau TOT]]&gt;0,Tableau_Effectifs_Dept[[#This Row],[Créneau TOT]]-Tableau_Effectifs_Dept[[#This Row],[Créneau J]],0),0)</f>
        <v>0</v>
      </c>
      <c r="Q1240" s="71">
        <f>ROUND(HOUR(Tableau_Effectifs_Dept[[#This Row],[Créneau J]])/12,1)</f>
        <v>0</v>
      </c>
      <c r="R1240" s="71"/>
    </row>
    <row r="1241" spans="1:18" hidden="1">
      <c r="A1241" s="47">
        <v>44762.291666666664</v>
      </c>
      <c r="B1241" s="47">
        <v>44762.791666666664</v>
      </c>
      <c r="C1241" t="s">
        <v>183</v>
      </c>
      <c r="D1241" t="s">
        <v>86</v>
      </c>
      <c r="E1241" t="s">
        <v>85</v>
      </c>
      <c r="F1241" t="s">
        <v>13</v>
      </c>
      <c r="G1241" t="s">
        <v>93</v>
      </c>
      <c r="H1241" t="s">
        <v>141</v>
      </c>
      <c r="I1241" t="s">
        <v>97</v>
      </c>
      <c r="J12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Garde£JOUR£PRO£BRIE-COMTE-ROBERT£20/07/2022</v>
      </c>
      <c r="K12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41">
        <f>ROUND(MOD(Tableau_Effectifs_Dept[[#This Row],[GardDteDebut]],1),5)</f>
        <v>0.29166999999999998</v>
      </c>
      <c r="M1241">
        <f>ROUND(MOD(Tableau_Effectifs_Dept[[#This Row],[GardDteFin]],1),5)</f>
        <v>0.79166999999999998</v>
      </c>
      <c r="N12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41" s="71">
        <f>MAX(IF(Tableau_Effectifs_Dept[[#This Row],[Créneau TOT]]&gt;0,Tableau_Effectifs_Dept[[#This Row],[Créneau TOT]]-Tableau_Effectifs_Dept[[#This Row],[Créneau J]],0),0)</f>
        <v>0</v>
      </c>
      <c r="Q1241" s="71">
        <f>ROUND(HOUR(Tableau_Effectifs_Dept[[#This Row],[Créneau J]])/12,1)</f>
        <v>0</v>
      </c>
      <c r="R1241" s="71"/>
    </row>
    <row r="1242" spans="1:18" hidden="1">
      <c r="A1242" s="47">
        <v>44762.291666666664</v>
      </c>
      <c r="B1242" s="47">
        <v>44762.791666666664</v>
      </c>
      <c r="C1242" t="s">
        <v>183</v>
      </c>
      <c r="D1242" t="s">
        <v>86</v>
      </c>
      <c r="E1242" t="s">
        <v>85</v>
      </c>
      <c r="F1242" t="s">
        <v>13</v>
      </c>
      <c r="G1242" t="s">
        <v>93</v>
      </c>
      <c r="H1242" t="s">
        <v>140</v>
      </c>
      <c r="I1242" t="s">
        <v>97</v>
      </c>
      <c r="J12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Garde£JOUR£VOL£BRIE-COMTE-ROBERT£20/07/2022</v>
      </c>
      <c r="K12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42">
        <f>ROUND(MOD(Tableau_Effectifs_Dept[[#This Row],[GardDteDebut]],1),5)</f>
        <v>0.29166999999999998</v>
      </c>
      <c r="M1242">
        <f>ROUND(MOD(Tableau_Effectifs_Dept[[#This Row],[GardDteFin]],1),5)</f>
        <v>0.79166999999999998</v>
      </c>
      <c r="N12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42" s="71">
        <f>MAX(IF(Tableau_Effectifs_Dept[[#This Row],[Créneau TOT]]&gt;0,Tableau_Effectifs_Dept[[#This Row],[Créneau TOT]]-Tableau_Effectifs_Dept[[#This Row],[Créneau J]],0),0)</f>
        <v>0</v>
      </c>
      <c r="Q1242" s="71">
        <f>ROUND(HOUR(Tableau_Effectifs_Dept[[#This Row],[Créneau J]])/12,1)</f>
        <v>0</v>
      </c>
      <c r="R1242" s="71"/>
    </row>
    <row r="1243" spans="1:18" hidden="1">
      <c r="A1243" s="47">
        <v>44762.291666666664</v>
      </c>
      <c r="B1243" s="47">
        <v>44762.791666666664</v>
      </c>
      <c r="C1243" t="s">
        <v>183</v>
      </c>
      <c r="D1243" t="s">
        <v>86</v>
      </c>
      <c r="E1243" t="s">
        <v>85</v>
      </c>
      <c r="F1243" t="s">
        <v>13</v>
      </c>
      <c r="G1243" t="s">
        <v>93</v>
      </c>
      <c r="H1243" t="s">
        <v>140</v>
      </c>
      <c r="I1243" t="s">
        <v>97</v>
      </c>
      <c r="J12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Garde£JOUR£VOL£BRIE-COMTE-ROBERT£20/07/2022</v>
      </c>
      <c r="K12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43">
        <f>ROUND(MOD(Tableau_Effectifs_Dept[[#This Row],[GardDteDebut]],1),5)</f>
        <v>0.29166999999999998</v>
      </c>
      <c r="M1243">
        <f>ROUND(MOD(Tableau_Effectifs_Dept[[#This Row],[GardDteFin]],1),5)</f>
        <v>0.79166999999999998</v>
      </c>
      <c r="N12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43" s="71">
        <f>MAX(IF(Tableau_Effectifs_Dept[[#This Row],[Créneau TOT]]&gt;0,Tableau_Effectifs_Dept[[#This Row],[Créneau TOT]]-Tableau_Effectifs_Dept[[#This Row],[Créneau J]],0),0)</f>
        <v>0</v>
      </c>
      <c r="Q1243" s="71">
        <f>ROUND(HOUR(Tableau_Effectifs_Dept[[#This Row],[Créneau J]])/12,1)</f>
        <v>0</v>
      </c>
      <c r="R1243" s="71"/>
    </row>
    <row r="1244" spans="1:18" hidden="1">
      <c r="A1244" s="47">
        <v>44762.291666666664</v>
      </c>
      <c r="B1244" s="47">
        <v>44762.791666666664</v>
      </c>
      <c r="C1244" t="s">
        <v>183</v>
      </c>
      <c r="D1244" t="s">
        <v>86</v>
      </c>
      <c r="E1244" t="s">
        <v>85</v>
      </c>
      <c r="F1244" t="s">
        <v>13</v>
      </c>
      <c r="G1244" t="s">
        <v>99</v>
      </c>
      <c r="H1244" t="s">
        <v>141</v>
      </c>
      <c r="I1244" t="s">
        <v>97</v>
      </c>
      <c r="J12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IHTS£JOUR£PRO£BRIE-COMTE-ROBERT£20/07/2022</v>
      </c>
      <c r="K12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44">
        <f>ROUND(MOD(Tableau_Effectifs_Dept[[#This Row],[GardDteDebut]],1),5)</f>
        <v>0.29166999999999998</v>
      </c>
      <c r="M1244">
        <f>ROUND(MOD(Tableau_Effectifs_Dept[[#This Row],[GardDteFin]],1),5)</f>
        <v>0.79166999999999998</v>
      </c>
      <c r="N12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44" s="71">
        <f>MAX(IF(Tableau_Effectifs_Dept[[#This Row],[Créneau TOT]]&gt;0,Tableau_Effectifs_Dept[[#This Row],[Créneau TOT]]-Tableau_Effectifs_Dept[[#This Row],[Créneau J]],0),0)</f>
        <v>0</v>
      </c>
      <c r="Q1244" s="71">
        <f>ROUND(HOUR(Tableau_Effectifs_Dept[[#This Row],[Créneau J]])/12,1)</f>
        <v>0</v>
      </c>
      <c r="R1244" s="71"/>
    </row>
    <row r="1245" spans="1:18" hidden="1">
      <c r="A1245" s="47">
        <v>44762.291666666664</v>
      </c>
      <c r="B1245" s="47">
        <v>44763.291666666664</v>
      </c>
      <c r="C1245" t="s">
        <v>183</v>
      </c>
      <c r="D1245" t="s">
        <v>86</v>
      </c>
      <c r="E1245" t="s">
        <v>86</v>
      </c>
      <c r="F1245" t="s">
        <v>13</v>
      </c>
      <c r="G1245" t="s">
        <v>93</v>
      </c>
      <c r="H1245" t="s">
        <v>141</v>
      </c>
      <c r="I1245" t="s">
        <v>98</v>
      </c>
      <c r="J12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Garde£24H£PRO£BRIE-COMTE-ROBERT£20/07/2022</v>
      </c>
      <c r="K12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45">
        <f>ROUND(MOD(Tableau_Effectifs_Dept[[#This Row],[GardDteDebut]],1),5)</f>
        <v>0.29166999999999998</v>
      </c>
      <c r="M1245">
        <f>ROUND(MOD(Tableau_Effectifs_Dept[[#This Row],[GardDteFin]],1),5)</f>
        <v>0.29166999999999998</v>
      </c>
      <c r="N12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45" s="71">
        <f>MAX(IF(Tableau_Effectifs_Dept[[#This Row],[Créneau TOT]]&gt;0,Tableau_Effectifs_Dept[[#This Row],[Créneau TOT]]-Tableau_Effectifs_Dept[[#This Row],[Créneau J]],0),0)</f>
        <v>0</v>
      </c>
      <c r="Q1245" s="71">
        <f>ROUND(HOUR(Tableau_Effectifs_Dept[[#This Row],[Créneau J]])/12,1)</f>
        <v>0</v>
      </c>
      <c r="R1245" s="71"/>
    </row>
    <row r="1246" spans="1:18" hidden="1">
      <c r="A1246" s="47">
        <v>44762.291666666664</v>
      </c>
      <c r="B1246" s="47">
        <v>44762.791666666664</v>
      </c>
      <c r="C1246" t="s">
        <v>183</v>
      </c>
      <c r="D1246" t="s">
        <v>86</v>
      </c>
      <c r="E1246" t="s">
        <v>85</v>
      </c>
      <c r="F1246" t="s">
        <v>71</v>
      </c>
      <c r="G1246" t="s">
        <v>93</v>
      </c>
      <c r="H1246" t="s">
        <v>140</v>
      </c>
      <c r="I1246" t="s">
        <v>97</v>
      </c>
      <c r="J12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Garde£JOUR£VOL£CHAMPAGNE-SUR-SEINE£20/07/2022</v>
      </c>
      <c r="K12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46">
        <f>ROUND(MOD(Tableau_Effectifs_Dept[[#This Row],[GardDteDebut]],1),5)</f>
        <v>0.29166999999999998</v>
      </c>
      <c r="M1246">
        <f>ROUND(MOD(Tableau_Effectifs_Dept[[#This Row],[GardDteFin]],1),5)</f>
        <v>0.79166999999999998</v>
      </c>
      <c r="N12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46" s="71">
        <f>MAX(IF(Tableau_Effectifs_Dept[[#This Row],[Créneau TOT]]&gt;0,Tableau_Effectifs_Dept[[#This Row],[Créneau TOT]]-Tableau_Effectifs_Dept[[#This Row],[Créneau J]],0),0)</f>
        <v>0</v>
      </c>
      <c r="Q1246" s="71">
        <f>ROUND(HOUR(Tableau_Effectifs_Dept[[#This Row],[Créneau J]])/12,1)</f>
        <v>0</v>
      </c>
      <c r="R1246" s="71"/>
    </row>
    <row r="1247" spans="1:18" hidden="1">
      <c r="A1247" s="47">
        <v>44762.291666666664</v>
      </c>
      <c r="B1247" s="47">
        <v>44762.791666666664</v>
      </c>
      <c r="C1247" t="s">
        <v>183</v>
      </c>
      <c r="D1247" t="s">
        <v>86</v>
      </c>
      <c r="E1247" t="s">
        <v>85</v>
      </c>
      <c r="F1247" t="s">
        <v>71</v>
      </c>
      <c r="G1247" t="s">
        <v>93</v>
      </c>
      <c r="H1247" t="s">
        <v>141</v>
      </c>
      <c r="I1247" t="s">
        <v>97</v>
      </c>
      <c r="J12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Garde£JOUR£PRO£CHAMPAGNE-SUR-SEINE£20/07/2022</v>
      </c>
      <c r="K12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47">
        <f>ROUND(MOD(Tableau_Effectifs_Dept[[#This Row],[GardDteDebut]],1),5)</f>
        <v>0.29166999999999998</v>
      </c>
      <c r="M1247">
        <f>ROUND(MOD(Tableau_Effectifs_Dept[[#This Row],[GardDteFin]],1),5)</f>
        <v>0.79166999999999998</v>
      </c>
      <c r="N12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47" s="71">
        <f>MAX(IF(Tableau_Effectifs_Dept[[#This Row],[Créneau TOT]]&gt;0,Tableau_Effectifs_Dept[[#This Row],[Créneau TOT]]-Tableau_Effectifs_Dept[[#This Row],[Créneau J]],0),0)</f>
        <v>0</v>
      </c>
      <c r="Q1247" s="71">
        <f>ROUND(HOUR(Tableau_Effectifs_Dept[[#This Row],[Créneau J]])/12,1)</f>
        <v>0</v>
      </c>
      <c r="R1247" s="71"/>
    </row>
    <row r="1248" spans="1:18" hidden="1">
      <c r="A1248" s="47">
        <v>44762.291666666664</v>
      </c>
      <c r="B1248" s="47">
        <v>44763.291666666664</v>
      </c>
      <c r="C1248" t="s">
        <v>183</v>
      </c>
      <c r="D1248" t="s">
        <v>86</v>
      </c>
      <c r="E1248" t="s">
        <v>86</v>
      </c>
      <c r="F1248" t="s">
        <v>71</v>
      </c>
      <c r="G1248" t="s">
        <v>93</v>
      </c>
      <c r="H1248" t="s">
        <v>141</v>
      </c>
      <c r="I1248" t="s">
        <v>98</v>
      </c>
      <c r="J12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Garde£24H£PRO£CHAMPAGNE-SUR-SEINE£20/07/2022</v>
      </c>
      <c r="K12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48">
        <f>ROUND(MOD(Tableau_Effectifs_Dept[[#This Row],[GardDteDebut]],1),5)</f>
        <v>0.29166999999999998</v>
      </c>
      <c r="M1248">
        <f>ROUND(MOD(Tableau_Effectifs_Dept[[#This Row],[GardDteFin]],1),5)</f>
        <v>0.29166999999999998</v>
      </c>
      <c r="N12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48" s="71">
        <f>MAX(IF(Tableau_Effectifs_Dept[[#This Row],[Créneau TOT]]&gt;0,Tableau_Effectifs_Dept[[#This Row],[Créneau TOT]]-Tableau_Effectifs_Dept[[#This Row],[Créneau J]],0),0)</f>
        <v>0</v>
      </c>
      <c r="Q1248" s="71">
        <f>ROUND(HOUR(Tableau_Effectifs_Dept[[#This Row],[Créneau J]])/12,1)</f>
        <v>0</v>
      </c>
      <c r="R1248" s="71"/>
    </row>
    <row r="1249" spans="1:18" hidden="1">
      <c r="A1249" s="47">
        <v>44762.291666666664</v>
      </c>
      <c r="B1249" s="47">
        <v>44763.291666666664</v>
      </c>
      <c r="C1249" t="s">
        <v>183</v>
      </c>
      <c r="D1249" t="s">
        <v>86</v>
      </c>
      <c r="E1249" t="s">
        <v>86</v>
      </c>
      <c r="F1249" t="s">
        <v>71</v>
      </c>
      <c r="G1249" t="s">
        <v>93</v>
      </c>
      <c r="H1249" t="s">
        <v>141</v>
      </c>
      <c r="I1249" t="s">
        <v>98</v>
      </c>
      <c r="J12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Garde£24H£PRO£CHAMPAGNE-SUR-SEINE£20/07/2022</v>
      </c>
      <c r="K12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49">
        <f>ROUND(MOD(Tableau_Effectifs_Dept[[#This Row],[GardDteDebut]],1),5)</f>
        <v>0.29166999999999998</v>
      </c>
      <c r="M1249">
        <f>ROUND(MOD(Tableau_Effectifs_Dept[[#This Row],[GardDteFin]],1),5)</f>
        <v>0.29166999999999998</v>
      </c>
      <c r="N12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49" s="71">
        <f>MAX(IF(Tableau_Effectifs_Dept[[#This Row],[Créneau TOT]]&gt;0,Tableau_Effectifs_Dept[[#This Row],[Créneau TOT]]-Tableau_Effectifs_Dept[[#This Row],[Créneau J]],0),0)</f>
        <v>0</v>
      </c>
      <c r="Q1249" s="71">
        <f>ROUND(HOUR(Tableau_Effectifs_Dept[[#This Row],[Créneau J]])/12,1)</f>
        <v>0</v>
      </c>
      <c r="R1249" s="71"/>
    </row>
    <row r="1250" spans="1:18" hidden="1">
      <c r="A1250" s="47">
        <v>44762.291666666664</v>
      </c>
      <c r="B1250" s="47">
        <v>44763.291666666664</v>
      </c>
      <c r="C1250" t="s">
        <v>183</v>
      </c>
      <c r="D1250" t="s">
        <v>86</v>
      </c>
      <c r="E1250" t="s">
        <v>86</v>
      </c>
      <c r="F1250" t="s">
        <v>71</v>
      </c>
      <c r="G1250" t="s">
        <v>93</v>
      </c>
      <c r="H1250" t="s">
        <v>140</v>
      </c>
      <c r="I1250" t="s">
        <v>98</v>
      </c>
      <c r="J12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Garde£24H£VOL£CHAMPAGNE-SUR-SEINE£20/07/2022</v>
      </c>
      <c r="K12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50">
        <f>ROUND(MOD(Tableau_Effectifs_Dept[[#This Row],[GardDteDebut]],1),5)</f>
        <v>0.29166999999999998</v>
      </c>
      <c r="M1250">
        <f>ROUND(MOD(Tableau_Effectifs_Dept[[#This Row],[GardDteFin]],1),5)</f>
        <v>0.29166999999999998</v>
      </c>
      <c r="N12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50" s="71">
        <f>MAX(IF(Tableau_Effectifs_Dept[[#This Row],[Créneau TOT]]&gt;0,Tableau_Effectifs_Dept[[#This Row],[Créneau TOT]]-Tableau_Effectifs_Dept[[#This Row],[Créneau J]],0),0)</f>
        <v>0</v>
      </c>
      <c r="Q1250" s="71">
        <f>ROUND(HOUR(Tableau_Effectifs_Dept[[#This Row],[Créneau J]])/12,1)</f>
        <v>0</v>
      </c>
      <c r="R1250" s="71"/>
    </row>
    <row r="1251" spans="1:18" hidden="1">
      <c r="A1251" s="47">
        <v>44762.291666666664</v>
      </c>
      <c r="B1251" s="47">
        <v>44763.291666666664</v>
      </c>
      <c r="C1251" t="s">
        <v>183</v>
      </c>
      <c r="D1251" t="s">
        <v>86</v>
      </c>
      <c r="E1251" t="s">
        <v>86</v>
      </c>
      <c r="F1251" t="s">
        <v>58</v>
      </c>
      <c r="G1251" t="s">
        <v>93</v>
      </c>
      <c r="H1251" t="s">
        <v>141</v>
      </c>
      <c r="I1251" t="s">
        <v>98</v>
      </c>
      <c r="J12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Garde£24H£PRO£CHELLES£20/07/2022</v>
      </c>
      <c r="K12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51">
        <f>ROUND(MOD(Tableau_Effectifs_Dept[[#This Row],[GardDteDebut]],1),5)</f>
        <v>0.29166999999999998</v>
      </c>
      <c r="M1251">
        <f>ROUND(MOD(Tableau_Effectifs_Dept[[#This Row],[GardDteFin]],1),5)</f>
        <v>0.29166999999999998</v>
      </c>
      <c r="N12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51" s="71">
        <f>MAX(IF(Tableau_Effectifs_Dept[[#This Row],[Créneau TOT]]&gt;0,Tableau_Effectifs_Dept[[#This Row],[Créneau TOT]]-Tableau_Effectifs_Dept[[#This Row],[Créneau J]],0),0)</f>
        <v>0</v>
      </c>
      <c r="Q1251" s="71">
        <f>ROUND(HOUR(Tableau_Effectifs_Dept[[#This Row],[Créneau J]])/12,1)</f>
        <v>0</v>
      </c>
      <c r="R1251" s="71"/>
    </row>
    <row r="1252" spans="1:18" hidden="1">
      <c r="A1252" s="47">
        <v>44762.291666666664</v>
      </c>
      <c r="B1252" s="47">
        <v>44762.791666666664</v>
      </c>
      <c r="C1252" t="s">
        <v>183</v>
      </c>
      <c r="D1252" t="s">
        <v>86</v>
      </c>
      <c r="E1252" t="s">
        <v>85</v>
      </c>
      <c r="F1252" t="s">
        <v>58</v>
      </c>
      <c r="G1252" t="s">
        <v>93</v>
      </c>
      <c r="H1252" t="s">
        <v>141</v>
      </c>
      <c r="I1252" t="s">
        <v>97</v>
      </c>
      <c r="J12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Garde£JOUR£PRO£CHELLES£20/07/2022</v>
      </c>
      <c r="K12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52">
        <f>ROUND(MOD(Tableau_Effectifs_Dept[[#This Row],[GardDteDebut]],1),5)</f>
        <v>0.29166999999999998</v>
      </c>
      <c r="M1252">
        <f>ROUND(MOD(Tableau_Effectifs_Dept[[#This Row],[GardDteFin]],1),5)</f>
        <v>0.79166999999999998</v>
      </c>
      <c r="N12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52" s="71">
        <f>MAX(IF(Tableau_Effectifs_Dept[[#This Row],[Créneau TOT]]&gt;0,Tableau_Effectifs_Dept[[#This Row],[Créneau TOT]]-Tableau_Effectifs_Dept[[#This Row],[Créneau J]],0),0)</f>
        <v>0</v>
      </c>
      <c r="Q1252" s="71">
        <f>ROUND(HOUR(Tableau_Effectifs_Dept[[#This Row],[Créneau J]])/12,1)</f>
        <v>0</v>
      </c>
      <c r="R1252" s="71"/>
    </row>
    <row r="1253" spans="1:18" hidden="1">
      <c r="A1253" s="47">
        <v>44762.291666666664</v>
      </c>
      <c r="B1253" s="47">
        <v>44762.791666666664</v>
      </c>
      <c r="C1253" t="s">
        <v>183</v>
      </c>
      <c r="D1253" t="s">
        <v>86</v>
      </c>
      <c r="E1253" t="s">
        <v>85</v>
      </c>
      <c r="F1253" t="s">
        <v>58</v>
      </c>
      <c r="G1253" t="s">
        <v>93</v>
      </c>
      <c r="H1253" t="s">
        <v>141</v>
      </c>
      <c r="I1253" t="s">
        <v>97</v>
      </c>
      <c r="J12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Garde£JOUR£PRO£CHELLES£20/07/2022</v>
      </c>
      <c r="K12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53">
        <f>ROUND(MOD(Tableau_Effectifs_Dept[[#This Row],[GardDteDebut]],1),5)</f>
        <v>0.29166999999999998</v>
      </c>
      <c r="M1253">
        <f>ROUND(MOD(Tableau_Effectifs_Dept[[#This Row],[GardDteFin]],1),5)</f>
        <v>0.79166999999999998</v>
      </c>
      <c r="N12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53" s="71">
        <f>MAX(IF(Tableau_Effectifs_Dept[[#This Row],[Créneau TOT]]&gt;0,Tableau_Effectifs_Dept[[#This Row],[Créneau TOT]]-Tableau_Effectifs_Dept[[#This Row],[Créneau J]],0),0)</f>
        <v>0</v>
      </c>
      <c r="Q1253" s="71">
        <f>ROUND(HOUR(Tableau_Effectifs_Dept[[#This Row],[Créneau J]])/12,1)</f>
        <v>0</v>
      </c>
      <c r="R1253" s="71"/>
    </row>
    <row r="1254" spans="1:18" hidden="1">
      <c r="A1254" s="47">
        <v>44762.291666666664</v>
      </c>
      <c r="B1254" s="47">
        <v>44762.791666666664</v>
      </c>
      <c r="C1254" t="s">
        <v>183</v>
      </c>
      <c r="D1254" t="s">
        <v>86</v>
      </c>
      <c r="E1254" t="s">
        <v>85</v>
      </c>
      <c r="F1254" t="s">
        <v>58</v>
      </c>
      <c r="G1254" t="s">
        <v>93</v>
      </c>
      <c r="H1254" t="s">
        <v>141</v>
      </c>
      <c r="I1254" t="s">
        <v>97</v>
      </c>
      <c r="J12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Garde£JOUR£PRO£CHELLES£20/07/2022</v>
      </c>
      <c r="K12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54">
        <f>ROUND(MOD(Tableau_Effectifs_Dept[[#This Row],[GardDteDebut]],1),5)</f>
        <v>0.29166999999999998</v>
      </c>
      <c r="M1254">
        <f>ROUND(MOD(Tableau_Effectifs_Dept[[#This Row],[GardDteFin]],1),5)</f>
        <v>0.79166999999999998</v>
      </c>
      <c r="N12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54" s="71">
        <f>MAX(IF(Tableau_Effectifs_Dept[[#This Row],[Créneau TOT]]&gt;0,Tableau_Effectifs_Dept[[#This Row],[Créneau TOT]]-Tableau_Effectifs_Dept[[#This Row],[Créneau J]],0),0)</f>
        <v>0</v>
      </c>
      <c r="Q1254" s="71">
        <f>ROUND(HOUR(Tableau_Effectifs_Dept[[#This Row],[Créneau J]])/12,1)</f>
        <v>0</v>
      </c>
      <c r="R1254" s="71"/>
    </row>
    <row r="1255" spans="1:18" hidden="1">
      <c r="A1255" s="47">
        <v>44762.291666666664</v>
      </c>
      <c r="B1255" s="47">
        <v>44763.291666666664</v>
      </c>
      <c r="C1255" t="s">
        <v>183</v>
      </c>
      <c r="D1255" t="s">
        <v>86</v>
      </c>
      <c r="E1255" t="s">
        <v>86</v>
      </c>
      <c r="F1255" t="s">
        <v>58</v>
      </c>
      <c r="G1255" t="s">
        <v>93</v>
      </c>
      <c r="H1255" t="s">
        <v>141</v>
      </c>
      <c r="I1255" t="s">
        <v>98</v>
      </c>
      <c r="J12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Garde£24H£PRO£CHELLES£20/07/2022</v>
      </c>
      <c r="K12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55">
        <f>ROUND(MOD(Tableau_Effectifs_Dept[[#This Row],[GardDteDebut]],1),5)</f>
        <v>0.29166999999999998</v>
      </c>
      <c r="M1255">
        <f>ROUND(MOD(Tableau_Effectifs_Dept[[#This Row],[GardDteFin]],1),5)</f>
        <v>0.29166999999999998</v>
      </c>
      <c r="N12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55" s="71">
        <f>MAX(IF(Tableau_Effectifs_Dept[[#This Row],[Créneau TOT]]&gt;0,Tableau_Effectifs_Dept[[#This Row],[Créneau TOT]]-Tableau_Effectifs_Dept[[#This Row],[Créneau J]],0),0)</f>
        <v>0</v>
      </c>
      <c r="Q1255" s="71">
        <f>ROUND(HOUR(Tableau_Effectifs_Dept[[#This Row],[Créneau J]])/12,1)</f>
        <v>0</v>
      </c>
      <c r="R1255" s="71"/>
    </row>
    <row r="1256" spans="1:18" hidden="1">
      <c r="A1256" s="47">
        <v>44762.291666666664</v>
      </c>
      <c r="B1256" s="47">
        <v>44762.791666666664</v>
      </c>
      <c r="C1256" t="s">
        <v>183</v>
      </c>
      <c r="D1256" t="s">
        <v>86</v>
      </c>
      <c r="E1256" t="s">
        <v>85</v>
      </c>
      <c r="F1256" t="s">
        <v>58</v>
      </c>
      <c r="G1256" t="s">
        <v>93</v>
      </c>
      <c r="H1256" t="s">
        <v>140</v>
      </c>
      <c r="I1256" t="s">
        <v>97</v>
      </c>
      <c r="J12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Garde£JOUR£VOL£CHELLES£20/07/2022</v>
      </c>
      <c r="K12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56">
        <f>ROUND(MOD(Tableau_Effectifs_Dept[[#This Row],[GardDteDebut]],1),5)</f>
        <v>0.29166999999999998</v>
      </c>
      <c r="M1256">
        <f>ROUND(MOD(Tableau_Effectifs_Dept[[#This Row],[GardDteFin]],1),5)</f>
        <v>0.79166999999999998</v>
      </c>
      <c r="N12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56" s="71">
        <f>MAX(IF(Tableau_Effectifs_Dept[[#This Row],[Créneau TOT]]&gt;0,Tableau_Effectifs_Dept[[#This Row],[Créneau TOT]]-Tableau_Effectifs_Dept[[#This Row],[Créneau J]],0),0)</f>
        <v>0</v>
      </c>
      <c r="Q1256" s="71">
        <f>ROUND(HOUR(Tableau_Effectifs_Dept[[#This Row],[Créneau J]])/12,1)</f>
        <v>0</v>
      </c>
      <c r="R1256" s="71"/>
    </row>
    <row r="1257" spans="1:18" hidden="1">
      <c r="A1257" s="47">
        <v>44762.291666666664</v>
      </c>
      <c r="B1257" s="47">
        <v>44762.791666666664</v>
      </c>
      <c r="C1257" t="s">
        <v>183</v>
      </c>
      <c r="D1257" t="s">
        <v>86</v>
      </c>
      <c r="E1257" t="s">
        <v>85</v>
      </c>
      <c r="F1257" t="s">
        <v>58</v>
      </c>
      <c r="G1257" t="s">
        <v>93</v>
      </c>
      <c r="H1257" t="s">
        <v>141</v>
      </c>
      <c r="I1257" t="s">
        <v>97</v>
      </c>
      <c r="J12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Garde£JOUR£PRO£CHELLES£20/07/2022</v>
      </c>
      <c r="K12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57">
        <f>ROUND(MOD(Tableau_Effectifs_Dept[[#This Row],[GardDteDebut]],1),5)</f>
        <v>0.29166999999999998</v>
      </c>
      <c r="M1257">
        <f>ROUND(MOD(Tableau_Effectifs_Dept[[#This Row],[GardDteFin]],1),5)</f>
        <v>0.79166999999999998</v>
      </c>
      <c r="N12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57" s="71">
        <f>MAX(IF(Tableau_Effectifs_Dept[[#This Row],[Créneau TOT]]&gt;0,Tableau_Effectifs_Dept[[#This Row],[Créneau TOT]]-Tableau_Effectifs_Dept[[#This Row],[Créneau J]],0),0)</f>
        <v>0</v>
      </c>
      <c r="Q1257" s="71">
        <f>ROUND(HOUR(Tableau_Effectifs_Dept[[#This Row],[Créneau J]])/12,1)</f>
        <v>0</v>
      </c>
      <c r="R1257" s="71"/>
    </row>
    <row r="1258" spans="1:18" hidden="1">
      <c r="A1258" s="47">
        <v>44762.291666666664</v>
      </c>
      <c r="B1258" s="47">
        <v>44762.791666666664</v>
      </c>
      <c r="C1258" t="s">
        <v>183</v>
      </c>
      <c r="D1258" t="s">
        <v>86</v>
      </c>
      <c r="E1258" t="s">
        <v>85</v>
      </c>
      <c r="F1258" t="s">
        <v>58</v>
      </c>
      <c r="G1258" t="s">
        <v>93</v>
      </c>
      <c r="H1258" t="s">
        <v>141</v>
      </c>
      <c r="I1258" t="s">
        <v>97</v>
      </c>
      <c r="J12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Garde£JOUR£PRO£CHELLES£20/07/2022</v>
      </c>
      <c r="K12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58">
        <f>ROUND(MOD(Tableau_Effectifs_Dept[[#This Row],[GardDteDebut]],1),5)</f>
        <v>0.29166999999999998</v>
      </c>
      <c r="M1258">
        <f>ROUND(MOD(Tableau_Effectifs_Dept[[#This Row],[GardDteFin]],1),5)</f>
        <v>0.79166999999999998</v>
      </c>
      <c r="N12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58" s="71">
        <f>MAX(IF(Tableau_Effectifs_Dept[[#This Row],[Créneau TOT]]&gt;0,Tableau_Effectifs_Dept[[#This Row],[Créneau TOT]]-Tableau_Effectifs_Dept[[#This Row],[Créneau J]],0),0)</f>
        <v>0</v>
      </c>
      <c r="Q1258" s="71">
        <f>ROUND(HOUR(Tableau_Effectifs_Dept[[#This Row],[Créneau J]])/12,1)</f>
        <v>0</v>
      </c>
      <c r="R1258" s="71"/>
    </row>
    <row r="1259" spans="1:18" hidden="1">
      <c r="A1259" s="47">
        <v>44762.291666666664</v>
      </c>
      <c r="B1259" s="47">
        <v>44763.291666666664</v>
      </c>
      <c r="C1259" t="s">
        <v>183</v>
      </c>
      <c r="D1259" t="s">
        <v>86</v>
      </c>
      <c r="E1259" t="s">
        <v>86</v>
      </c>
      <c r="F1259" t="s">
        <v>58</v>
      </c>
      <c r="G1259" t="s">
        <v>93</v>
      </c>
      <c r="H1259" t="s">
        <v>141</v>
      </c>
      <c r="I1259" t="s">
        <v>98</v>
      </c>
      <c r="J12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Garde£24H£PRO£CHELLES£20/07/2022</v>
      </c>
      <c r="K12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59">
        <f>ROUND(MOD(Tableau_Effectifs_Dept[[#This Row],[GardDteDebut]],1),5)</f>
        <v>0.29166999999999998</v>
      </c>
      <c r="M1259">
        <f>ROUND(MOD(Tableau_Effectifs_Dept[[#This Row],[GardDteFin]],1),5)</f>
        <v>0.29166999999999998</v>
      </c>
      <c r="N12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59" s="71">
        <f>MAX(IF(Tableau_Effectifs_Dept[[#This Row],[Créneau TOT]]&gt;0,Tableau_Effectifs_Dept[[#This Row],[Créneau TOT]]-Tableau_Effectifs_Dept[[#This Row],[Créneau J]],0),0)</f>
        <v>0</v>
      </c>
      <c r="Q1259" s="71">
        <f>ROUND(HOUR(Tableau_Effectifs_Dept[[#This Row],[Créneau J]])/12,1)</f>
        <v>0</v>
      </c>
      <c r="R1259" s="71"/>
    </row>
    <row r="1260" spans="1:18" hidden="1">
      <c r="A1260" s="47">
        <v>44762.291666666664</v>
      </c>
      <c r="B1260" s="47">
        <v>44763.291666666664</v>
      </c>
      <c r="C1260" t="s">
        <v>183</v>
      </c>
      <c r="D1260" t="s">
        <v>86</v>
      </c>
      <c r="E1260" t="s">
        <v>86</v>
      </c>
      <c r="F1260" t="s">
        <v>58</v>
      </c>
      <c r="G1260" t="s">
        <v>93</v>
      </c>
      <c r="H1260" t="s">
        <v>141</v>
      </c>
      <c r="I1260" t="s">
        <v>98</v>
      </c>
      <c r="J12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Garde£24H£PRO£CHELLES£20/07/2022</v>
      </c>
      <c r="K12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60">
        <f>ROUND(MOD(Tableau_Effectifs_Dept[[#This Row],[GardDteDebut]],1),5)</f>
        <v>0.29166999999999998</v>
      </c>
      <c r="M1260">
        <f>ROUND(MOD(Tableau_Effectifs_Dept[[#This Row],[GardDteFin]],1),5)</f>
        <v>0.29166999999999998</v>
      </c>
      <c r="N12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60" s="71">
        <f>MAX(IF(Tableau_Effectifs_Dept[[#This Row],[Créneau TOT]]&gt;0,Tableau_Effectifs_Dept[[#This Row],[Créneau TOT]]-Tableau_Effectifs_Dept[[#This Row],[Créneau J]],0),0)</f>
        <v>0</v>
      </c>
      <c r="Q1260" s="71">
        <f>ROUND(HOUR(Tableau_Effectifs_Dept[[#This Row],[Créneau J]])/12,1)</f>
        <v>0</v>
      </c>
      <c r="R1260" s="71"/>
    </row>
    <row r="1261" spans="1:18" hidden="1">
      <c r="A1261" s="47">
        <v>44762.291666666664</v>
      </c>
      <c r="B1261" s="47">
        <v>44763.291666666664</v>
      </c>
      <c r="C1261" t="s">
        <v>183</v>
      </c>
      <c r="D1261" t="s">
        <v>86</v>
      </c>
      <c r="E1261" t="s">
        <v>86</v>
      </c>
      <c r="F1261" t="s">
        <v>58</v>
      </c>
      <c r="G1261" t="s">
        <v>93</v>
      </c>
      <c r="H1261" t="s">
        <v>141</v>
      </c>
      <c r="I1261" t="s">
        <v>98</v>
      </c>
      <c r="J12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Garde£24H£PRO£CHELLES£20/07/2022</v>
      </c>
      <c r="K12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61">
        <f>ROUND(MOD(Tableau_Effectifs_Dept[[#This Row],[GardDteDebut]],1),5)</f>
        <v>0.29166999999999998</v>
      </c>
      <c r="M1261">
        <f>ROUND(MOD(Tableau_Effectifs_Dept[[#This Row],[GardDteFin]],1),5)</f>
        <v>0.29166999999999998</v>
      </c>
      <c r="N12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61" s="71">
        <f>MAX(IF(Tableau_Effectifs_Dept[[#This Row],[Créneau TOT]]&gt;0,Tableau_Effectifs_Dept[[#This Row],[Créneau TOT]]-Tableau_Effectifs_Dept[[#This Row],[Créneau J]],0),0)</f>
        <v>0</v>
      </c>
      <c r="Q1261" s="71">
        <f>ROUND(HOUR(Tableau_Effectifs_Dept[[#This Row],[Créneau J]])/12,1)</f>
        <v>0</v>
      </c>
      <c r="R1261" s="71"/>
    </row>
    <row r="1262" spans="1:18" hidden="1">
      <c r="A1262" s="47">
        <v>44762.291666666664</v>
      </c>
      <c r="B1262" s="47">
        <v>44762.791666666664</v>
      </c>
      <c r="C1262" t="s">
        <v>183</v>
      </c>
      <c r="D1262" t="s">
        <v>86</v>
      </c>
      <c r="E1262" t="s">
        <v>85</v>
      </c>
      <c r="F1262" t="s">
        <v>33</v>
      </c>
      <c r="G1262" t="s">
        <v>93</v>
      </c>
      <c r="H1262" t="s">
        <v>140</v>
      </c>
      <c r="I1262" t="s">
        <v>97</v>
      </c>
      <c r="J12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Garde£JOUR£VOL£CHENOISE£20/07/2022</v>
      </c>
      <c r="K12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62">
        <f>ROUND(MOD(Tableau_Effectifs_Dept[[#This Row],[GardDteDebut]],1),5)</f>
        <v>0.29166999999999998</v>
      </c>
      <c r="M1262">
        <f>ROUND(MOD(Tableau_Effectifs_Dept[[#This Row],[GardDteFin]],1),5)</f>
        <v>0.79166999999999998</v>
      </c>
      <c r="N12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62" s="71">
        <f>MAX(IF(Tableau_Effectifs_Dept[[#This Row],[Créneau TOT]]&gt;0,Tableau_Effectifs_Dept[[#This Row],[Créneau TOT]]-Tableau_Effectifs_Dept[[#This Row],[Créneau J]],0),0)</f>
        <v>0</v>
      </c>
      <c r="Q1262" s="71">
        <f>ROUND(HOUR(Tableau_Effectifs_Dept[[#This Row],[Créneau J]])/12,1)</f>
        <v>0</v>
      </c>
      <c r="R1262" s="71"/>
    </row>
    <row r="1263" spans="1:18" hidden="1">
      <c r="A1263" s="47">
        <v>44762.291666666664</v>
      </c>
      <c r="B1263" s="47">
        <v>44762.791666666664</v>
      </c>
      <c r="C1263" t="s">
        <v>183</v>
      </c>
      <c r="D1263" t="s">
        <v>86</v>
      </c>
      <c r="E1263" t="s">
        <v>85</v>
      </c>
      <c r="F1263" t="s">
        <v>33</v>
      </c>
      <c r="G1263" t="s">
        <v>93</v>
      </c>
      <c r="H1263" t="s">
        <v>141</v>
      </c>
      <c r="I1263" t="s">
        <v>97</v>
      </c>
      <c r="J12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Garde£JOUR£PRO£CHENOISE£20/07/2022</v>
      </c>
      <c r="K12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63">
        <f>ROUND(MOD(Tableau_Effectifs_Dept[[#This Row],[GardDteDebut]],1),5)</f>
        <v>0.29166999999999998</v>
      </c>
      <c r="M1263">
        <f>ROUND(MOD(Tableau_Effectifs_Dept[[#This Row],[GardDteFin]],1),5)</f>
        <v>0.79166999999999998</v>
      </c>
      <c r="N12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63" s="71">
        <f>MAX(IF(Tableau_Effectifs_Dept[[#This Row],[Créneau TOT]]&gt;0,Tableau_Effectifs_Dept[[#This Row],[Créneau TOT]]-Tableau_Effectifs_Dept[[#This Row],[Créneau J]],0),0)</f>
        <v>0</v>
      </c>
      <c r="Q1263" s="71">
        <f>ROUND(HOUR(Tableau_Effectifs_Dept[[#This Row],[Créneau J]])/12,1)</f>
        <v>0</v>
      </c>
      <c r="R1263" s="71"/>
    </row>
    <row r="1264" spans="1:18" hidden="1">
      <c r="A1264" s="47">
        <v>44762.291666666664</v>
      </c>
      <c r="B1264" s="47">
        <v>44762.791666666664</v>
      </c>
      <c r="C1264" t="s">
        <v>183</v>
      </c>
      <c r="D1264" t="s">
        <v>86</v>
      </c>
      <c r="E1264" t="s">
        <v>85</v>
      </c>
      <c r="F1264" t="s">
        <v>55</v>
      </c>
      <c r="G1264" t="s">
        <v>93</v>
      </c>
      <c r="H1264" t="s">
        <v>140</v>
      </c>
      <c r="I1264" t="s">
        <v>97</v>
      </c>
      <c r="J12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Garde£JOUR£VOL£CHESSY£20/07/2022</v>
      </c>
      <c r="K12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64">
        <f>ROUND(MOD(Tableau_Effectifs_Dept[[#This Row],[GardDteDebut]],1),5)</f>
        <v>0.29166999999999998</v>
      </c>
      <c r="M1264">
        <f>ROUND(MOD(Tableau_Effectifs_Dept[[#This Row],[GardDteFin]],1),5)</f>
        <v>0.79166999999999998</v>
      </c>
      <c r="N12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64" s="71">
        <f>MAX(IF(Tableau_Effectifs_Dept[[#This Row],[Créneau TOT]]&gt;0,Tableau_Effectifs_Dept[[#This Row],[Créneau TOT]]-Tableau_Effectifs_Dept[[#This Row],[Créneau J]],0),0)</f>
        <v>0</v>
      </c>
      <c r="Q1264" s="71">
        <f>ROUND(HOUR(Tableau_Effectifs_Dept[[#This Row],[Créneau J]])/12,1)</f>
        <v>0</v>
      </c>
      <c r="R1264" s="71"/>
    </row>
    <row r="1265" spans="1:18" hidden="1">
      <c r="A1265" s="47">
        <v>44762.291666666664</v>
      </c>
      <c r="B1265" s="47">
        <v>44763.291666666664</v>
      </c>
      <c r="C1265" t="s">
        <v>183</v>
      </c>
      <c r="D1265" t="s">
        <v>86</v>
      </c>
      <c r="E1265" t="s">
        <v>86</v>
      </c>
      <c r="F1265" t="s">
        <v>55</v>
      </c>
      <c r="G1265" t="s">
        <v>93</v>
      </c>
      <c r="H1265" t="s">
        <v>140</v>
      </c>
      <c r="I1265" t="s">
        <v>98</v>
      </c>
      <c r="J12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Garde£24H£VOL£CHESSY£20/07/2022</v>
      </c>
      <c r="K12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65">
        <f>ROUND(MOD(Tableau_Effectifs_Dept[[#This Row],[GardDteDebut]],1),5)</f>
        <v>0.29166999999999998</v>
      </c>
      <c r="M1265">
        <f>ROUND(MOD(Tableau_Effectifs_Dept[[#This Row],[GardDteFin]],1),5)</f>
        <v>0.29166999999999998</v>
      </c>
      <c r="N12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65" s="71">
        <f>MAX(IF(Tableau_Effectifs_Dept[[#This Row],[Créneau TOT]]&gt;0,Tableau_Effectifs_Dept[[#This Row],[Créneau TOT]]-Tableau_Effectifs_Dept[[#This Row],[Créneau J]],0),0)</f>
        <v>0</v>
      </c>
      <c r="Q1265" s="71">
        <f>ROUND(HOUR(Tableau_Effectifs_Dept[[#This Row],[Créneau J]])/12,1)</f>
        <v>0</v>
      </c>
      <c r="R1265" s="71"/>
    </row>
    <row r="1266" spans="1:18" hidden="1">
      <c r="A1266" s="47">
        <v>44762.291666666664</v>
      </c>
      <c r="B1266" s="47">
        <v>44762.791666666664</v>
      </c>
      <c r="C1266" t="s">
        <v>183</v>
      </c>
      <c r="D1266" t="s">
        <v>86</v>
      </c>
      <c r="E1266" t="s">
        <v>85</v>
      </c>
      <c r="F1266" t="s">
        <v>55</v>
      </c>
      <c r="G1266" t="s">
        <v>93</v>
      </c>
      <c r="H1266" t="s">
        <v>141</v>
      </c>
      <c r="I1266" t="s">
        <v>97</v>
      </c>
      <c r="J12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Garde£JOUR£PRO£CHESSY£20/07/2022</v>
      </c>
      <c r="K12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66">
        <f>ROUND(MOD(Tableau_Effectifs_Dept[[#This Row],[GardDteDebut]],1),5)</f>
        <v>0.29166999999999998</v>
      </c>
      <c r="M1266">
        <f>ROUND(MOD(Tableau_Effectifs_Dept[[#This Row],[GardDteFin]],1),5)</f>
        <v>0.79166999999999998</v>
      </c>
      <c r="N12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66" s="71">
        <f>MAX(IF(Tableau_Effectifs_Dept[[#This Row],[Créneau TOT]]&gt;0,Tableau_Effectifs_Dept[[#This Row],[Créneau TOT]]-Tableau_Effectifs_Dept[[#This Row],[Créneau J]],0),0)</f>
        <v>0</v>
      </c>
      <c r="Q1266" s="71">
        <f>ROUND(HOUR(Tableau_Effectifs_Dept[[#This Row],[Créneau J]])/12,1)</f>
        <v>0</v>
      </c>
      <c r="R1266" s="71"/>
    </row>
    <row r="1267" spans="1:18" hidden="1">
      <c r="A1267" s="47">
        <v>44762.291666666664</v>
      </c>
      <c r="B1267" s="47">
        <v>44763.291666666664</v>
      </c>
      <c r="C1267" t="s">
        <v>183</v>
      </c>
      <c r="D1267" t="s">
        <v>86</v>
      </c>
      <c r="E1267" t="s">
        <v>86</v>
      </c>
      <c r="F1267" t="s">
        <v>55</v>
      </c>
      <c r="G1267" t="s">
        <v>93</v>
      </c>
      <c r="H1267" t="s">
        <v>141</v>
      </c>
      <c r="I1267" t="s">
        <v>98</v>
      </c>
      <c r="J12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Garde£24H£PRO£CHESSY£20/07/2022</v>
      </c>
      <c r="K12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67">
        <f>ROUND(MOD(Tableau_Effectifs_Dept[[#This Row],[GardDteDebut]],1),5)</f>
        <v>0.29166999999999998</v>
      </c>
      <c r="M1267">
        <f>ROUND(MOD(Tableau_Effectifs_Dept[[#This Row],[GardDteFin]],1),5)</f>
        <v>0.29166999999999998</v>
      </c>
      <c r="N12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67" s="71">
        <f>MAX(IF(Tableau_Effectifs_Dept[[#This Row],[Créneau TOT]]&gt;0,Tableau_Effectifs_Dept[[#This Row],[Créneau TOT]]-Tableau_Effectifs_Dept[[#This Row],[Créneau J]],0),0)</f>
        <v>0</v>
      </c>
      <c r="Q1267" s="71">
        <f>ROUND(HOUR(Tableau_Effectifs_Dept[[#This Row],[Créneau J]])/12,1)</f>
        <v>0</v>
      </c>
      <c r="R1267" s="71"/>
    </row>
    <row r="1268" spans="1:18" hidden="1">
      <c r="A1268" s="47">
        <v>44762.291666666664</v>
      </c>
      <c r="B1268" s="47">
        <v>44762.791666666664</v>
      </c>
      <c r="C1268" t="s">
        <v>183</v>
      </c>
      <c r="D1268" t="s">
        <v>86</v>
      </c>
      <c r="E1268" t="s">
        <v>85</v>
      </c>
      <c r="F1268" t="s">
        <v>55</v>
      </c>
      <c r="G1268" t="s">
        <v>93</v>
      </c>
      <c r="H1268" t="s">
        <v>141</v>
      </c>
      <c r="I1268" t="s">
        <v>97</v>
      </c>
      <c r="J12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Garde£JOUR£PRO£CHESSY£20/07/2022</v>
      </c>
      <c r="K12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68">
        <f>ROUND(MOD(Tableau_Effectifs_Dept[[#This Row],[GardDteDebut]],1),5)</f>
        <v>0.29166999999999998</v>
      </c>
      <c r="M1268">
        <f>ROUND(MOD(Tableau_Effectifs_Dept[[#This Row],[GardDteFin]],1),5)</f>
        <v>0.79166999999999998</v>
      </c>
      <c r="N12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68" s="71">
        <f>MAX(IF(Tableau_Effectifs_Dept[[#This Row],[Créneau TOT]]&gt;0,Tableau_Effectifs_Dept[[#This Row],[Créneau TOT]]-Tableau_Effectifs_Dept[[#This Row],[Créneau J]],0),0)</f>
        <v>0</v>
      </c>
      <c r="Q1268" s="71">
        <f>ROUND(HOUR(Tableau_Effectifs_Dept[[#This Row],[Créneau J]])/12,1)</f>
        <v>0</v>
      </c>
      <c r="R1268" s="71"/>
    </row>
    <row r="1269" spans="1:18" hidden="1">
      <c r="A1269" s="47">
        <v>44762.291666666664</v>
      </c>
      <c r="B1269" s="47">
        <v>44763.291666666664</v>
      </c>
      <c r="C1269" t="s">
        <v>183</v>
      </c>
      <c r="D1269" t="s">
        <v>86</v>
      </c>
      <c r="E1269" t="s">
        <v>86</v>
      </c>
      <c r="F1269" t="s">
        <v>55</v>
      </c>
      <c r="G1269" t="s">
        <v>93</v>
      </c>
      <c r="H1269" t="s">
        <v>141</v>
      </c>
      <c r="I1269" t="s">
        <v>98</v>
      </c>
      <c r="J12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Garde£24H£PRO£CHESSY£20/07/2022</v>
      </c>
      <c r="K12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69">
        <f>ROUND(MOD(Tableau_Effectifs_Dept[[#This Row],[GardDteDebut]],1),5)</f>
        <v>0.29166999999999998</v>
      </c>
      <c r="M1269">
        <f>ROUND(MOD(Tableau_Effectifs_Dept[[#This Row],[GardDteFin]],1),5)</f>
        <v>0.29166999999999998</v>
      </c>
      <c r="N12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69" s="71">
        <f>MAX(IF(Tableau_Effectifs_Dept[[#This Row],[Créneau TOT]]&gt;0,Tableau_Effectifs_Dept[[#This Row],[Créneau TOT]]-Tableau_Effectifs_Dept[[#This Row],[Créneau J]],0),0)</f>
        <v>0</v>
      </c>
      <c r="Q1269" s="71">
        <f>ROUND(HOUR(Tableau_Effectifs_Dept[[#This Row],[Créneau J]])/12,1)</f>
        <v>0</v>
      </c>
      <c r="R1269" s="71"/>
    </row>
    <row r="1270" spans="1:18" hidden="1">
      <c r="A1270" s="47">
        <v>44762.291666666664</v>
      </c>
      <c r="B1270" s="47">
        <v>44762.791666666664</v>
      </c>
      <c r="C1270" t="s">
        <v>183</v>
      </c>
      <c r="D1270" t="s">
        <v>86</v>
      </c>
      <c r="E1270" t="s">
        <v>85</v>
      </c>
      <c r="F1270" t="s">
        <v>55</v>
      </c>
      <c r="G1270" t="s">
        <v>93</v>
      </c>
      <c r="H1270" t="s">
        <v>141</v>
      </c>
      <c r="I1270" t="s">
        <v>97</v>
      </c>
      <c r="J12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Garde£JOUR£PRO£CHESSY£20/07/2022</v>
      </c>
      <c r="K12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70">
        <f>ROUND(MOD(Tableau_Effectifs_Dept[[#This Row],[GardDteDebut]],1),5)</f>
        <v>0.29166999999999998</v>
      </c>
      <c r="M1270">
        <f>ROUND(MOD(Tableau_Effectifs_Dept[[#This Row],[GardDteFin]],1),5)</f>
        <v>0.79166999999999998</v>
      </c>
      <c r="N12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70" s="71">
        <f>MAX(IF(Tableau_Effectifs_Dept[[#This Row],[Créneau TOT]]&gt;0,Tableau_Effectifs_Dept[[#This Row],[Créneau TOT]]-Tableau_Effectifs_Dept[[#This Row],[Créneau J]],0),0)</f>
        <v>0</v>
      </c>
      <c r="Q1270" s="71">
        <f>ROUND(HOUR(Tableau_Effectifs_Dept[[#This Row],[Créneau J]])/12,1)</f>
        <v>0</v>
      </c>
      <c r="R1270" s="71"/>
    </row>
    <row r="1271" spans="1:18" hidden="1">
      <c r="A1271" s="47">
        <v>44762.291666666664</v>
      </c>
      <c r="B1271" s="47">
        <v>44763.291666666664</v>
      </c>
      <c r="C1271" t="s">
        <v>183</v>
      </c>
      <c r="D1271" t="s">
        <v>86</v>
      </c>
      <c r="E1271" t="s">
        <v>86</v>
      </c>
      <c r="F1271" t="s">
        <v>55</v>
      </c>
      <c r="G1271" t="s">
        <v>93</v>
      </c>
      <c r="H1271" t="s">
        <v>140</v>
      </c>
      <c r="I1271" t="s">
        <v>98</v>
      </c>
      <c r="J12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Garde£24H£VOL£CHESSY£20/07/2022</v>
      </c>
      <c r="K12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71">
        <f>ROUND(MOD(Tableau_Effectifs_Dept[[#This Row],[GardDteDebut]],1),5)</f>
        <v>0.29166999999999998</v>
      </c>
      <c r="M1271">
        <f>ROUND(MOD(Tableau_Effectifs_Dept[[#This Row],[GardDteFin]],1),5)</f>
        <v>0.29166999999999998</v>
      </c>
      <c r="N12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71" s="71">
        <f>MAX(IF(Tableau_Effectifs_Dept[[#This Row],[Créneau TOT]]&gt;0,Tableau_Effectifs_Dept[[#This Row],[Créneau TOT]]-Tableau_Effectifs_Dept[[#This Row],[Créneau J]],0),0)</f>
        <v>0</v>
      </c>
      <c r="Q1271" s="71">
        <f>ROUND(HOUR(Tableau_Effectifs_Dept[[#This Row],[Créneau J]])/12,1)</f>
        <v>0</v>
      </c>
      <c r="R1271" s="71"/>
    </row>
    <row r="1272" spans="1:18" hidden="1">
      <c r="A1272" s="47">
        <v>44762.291666666664</v>
      </c>
      <c r="B1272" s="47">
        <v>44763.291666666664</v>
      </c>
      <c r="C1272" t="s">
        <v>183</v>
      </c>
      <c r="D1272" t="s">
        <v>86</v>
      </c>
      <c r="E1272" t="s">
        <v>86</v>
      </c>
      <c r="F1272" t="s">
        <v>55</v>
      </c>
      <c r="G1272" t="s">
        <v>93</v>
      </c>
      <c r="H1272" t="s">
        <v>141</v>
      </c>
      <c r="I1272" t="s">
        <v>98</v>
      </c>
      <c r="J12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Garde£24H£PRO£CHESSY£20/07/2022</v>
      </c>
      <c r="K12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72">
        <f>ROUND(MOD(Tableau_Effectifs_Dept[[#This Row],[GardDteDebut]],1),5)</f>
        <v>0.29166999999999998</v>
      </c>
      <c r="M1272">
        <f>ROUND(MOD(Tableau_Effectifs_Dept[[#This Row],[GardDteFin]],1),5)</f>
        <v>0.29166999999999998</v>
      </c>
      <c r="N12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72" s="71">
        <f>MAX(IF(Tableau_Effectifs_Dept[[#This Row],[Créneau TOT]]&gt;0,Tableau_Effectifs_Dept[[#This Row],[Créneau TOT]]-Tableau_Effectifs_Dept[[#This Row],[Créneau J]],0),0)</f>
        <v>0</v>
      </c>
      <c r="Q1272" s="71">
        <f>ROUND(HOUR(Tableau_Effectifs_Dept[[#This Row],[Créneau J]])/12,1)</f>
        <v>0</v>
      </c>
      <c r="R1272" s="71"/>
    </row>
    <row r="1273" spans="1:18" hidden="1">
      <c r="A1273" s="47">
        <v>44762.291666666664</v>
      </c>
      <c r="B1273" s="47">
        <v>44763.291666666664</v>
      </c>
      <c r="C1273" t="s">
        <v>183</v>
      </c>
      <c r="D1273" t="s">
        <v>86</v>
      </c>
      <c r="E1273" t="s">
        <v>86</v>
      </c>
      <c r="F1273" t="s">
        <v>55</v>
      </c>
      <c r="G1273" t="s">
        <v>93</v>
      </c>
      <c r="H1273" t="s">
        <v>141</v>
      </c>
      <c r="I1273" t="s">
        <v>98</v>
      </c>
      <c r="J12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Garde£24H£PRO£CHESSY£20/07/2022</v>
      </c>
      <c r="K12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73">
        <f>ROUND(MOD(Tableau_Effectifs_Dept[[#This Row],[GardDteDebut]],1),5)</f>
        <v>0.29166999999999998</v>
      </c>
      <c r="M1273">
        <f>ROUND(MOD(Tableau_Effectifs_Dept[[#This Row],[GardDteFin]],1),5)</f>
        <v>0.29166999999999998</v>
      </c>
      <c r="N12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73" s="71">
        <f>MAX(IF(Tableau_Effectifs_Dept[[#This Row],[Créneau TOT]]&gt;0,Tableau_Effectifs_Dept[[#This Row],[Créneau TOT]]-Tableau_Effectifs_Dept[[#This Row],[Créneau J]],0),0)</f>
        <v>0</v>
      </c>
      <c r="Q1273" s="71">
        <f>ROUND(HOUR(Tableau_Effectifs_Dept[[#This Row],[Créneau J]])/12,1)</f>
        <v>0</v>
      </c>
      <c r="R1273" s="71"/>
    </row>
    <row r="1274" spans="1:18" hidden="1">
      <c r="A1274" s="47">
        <v>44762.291666666664</v>
      </c>
      <c r="B1274" s="47">
        <v>44763.291666666664</v>
      </c>
      <c r="C1274" t="s">
        <v>183</v>
      </c>
      <c r="D1274" t="s">
        <v>86</v>
      </c>
      <c r="E1274" t="s">
        <v>86</v>
      </c>
      <c r="F1274" t="s">
        <v>55</v>
      </c>
      <c r="G1274" t="s">
        <v>93</v>
      </c>
      <c r="H1274" t="s">
        <v>141</v>
      </c>
      <c r="I1274" t="s">
        <v>98</v>
      </c>
      <c r="J12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Garde£24H£PRO£CHESSY£20/07/2022</v>
      </c>
      <c r="K12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74">
        <f>ROUND(MOD(Tableau_Effectifs_Dept[[#This Row],[GardDteDebut]],1),5)</f>
        <v>0.29166999999999998</v>
      </c>
      <c r="M1274">
        <f>ROUND(MOD(Tableau_Effectifs_Dept[[#This Row],[GardDteFin]],1),5)</f>
        <v>0.29166999999999998</v>
      </c>
      <c r="N12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74" s="71">
        <f>MAX(IF(Tableau_Effectifs_Dept[[#This Row],[Créneau TOT]]&gt;0,Tableau_Effectifs_Dept[[#This Row],[Créneau TOT]]-Tableau_Effectifs_Dept[[#This Row],[Créneau J]],0),0)</f>
        <v>0</v>
      </c>
      <c r="Q1274" s="71">
        <f>ROUND(HOUR(Tableau_Effectifs_Dept[[#This Row],[Créneau J]])/12,1)</f>
        <v>0</v>
      </c>
      <c r="R1274" s="71"/>
    </row>
    <row r="1275" spans="1:18" hidden="1">
      <c r="A1275" s="47">
        <v>44762.291666666664</v>
      </c>
      <c r="B1275" s="47">
        <v>44763.291666666664</v>
      </c>
      <c r="C1275" t="s">
        <v>183</v>
      </c>
      <c r="D1275" t="s">
        <v>86</v>
      </c>
      <c r="E1275" t="s">
        <v>86</v>
      </c>
      <c r="F1275" t="s">
        <v>55</v>
      </c>
      <c r="G1275" t="s">
        <v>93</v>
      </c>
      <c r="H1275" t="s">
        <v>141</v>
      </c>
      <c r="I1275" t="s">
        <v>98</v>
      </c>
      <c r="J12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Garde£24H£PRO£CHESSY£20/07/2022</v>
      </c>
      <c r="K12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75">
        <f>ROUND(MOD(Tableau_Effectifs_Dept[[#This Row],[GardDteDebut]],1),5)</f>
        <v>0.29166999999999998</v>
      </c>
      <c r="M1275">
        <f>ROUND(MOD(Tableau_Effectifs_Dept[[#This Row],[GardDteFin]],1),5)</f>
        <v>0.29166999999999998</v>
      </c>
      <c r="N12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75" s="71">
        <f>MAX(IF(Tableau_Effectifs_Dept[[#This Row],[Créneau TOT]]&gt;0,Tableau_Effectifs_Dept[[#This Row],[Créneau TOT]]-Tableau_Effectifs_Dept[[#This Row],[Créneau J]],0),0)</f>
        <v>0</v>
      </c>
      <c r="Q1275" s="71">
        <f>ROUND(HOUR(Tableau_Effectifs_Dept[[#This Row],[Créneau J]])/12,1)</f>
        <v>0</v>
      </c>
      <c r="R1275" s="71"/>
    </row>
    <row r="1276" spans="1:18" hidden="1">
      <c r="A1276" s="47">
        <v>44762.291666666664</v>
      </c>
      <c r="B1276" s="47">
        <v>44762.791666666664</v>
      </c>
      <c r="C1276" t="s">
        <v>183</v>
      </c>
      <c r="D1276" t="s">
        <v>86</v>
      </c>
      <c r="E1276" t="s">
        <v>85</v>
      </c>
      <c r="F1276" t="s">
        <v>60</v>
      </c>
      <c r="G1276" t="s">
        <v>93</v>
      </c>
      <c r="H1276" t="s">
        <v>140</v>
      </c>
      <c r="I1276" t="s">
        <v>97</v>
      </c>
      <c r="J12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Garde£JOUR£VOL£CLAYE-SOUILLY£20/07/2022</v>
      </c>
      <c r="K12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76">
        <f>ROUND(MOD(Tableau_Effectifs_Dept[[#This Row],[GardDteDebut]],1),5)</f>
        <v>0.29166999999999998</v>
      </c>
      <c r="M1276">
        <f>ROUND(MOD(Tableau_Effectifs_Dept[[#This Row],[GardDteFin]],1),5)</f>
        <v>0.79166999999999998</v>
      </c>
      <c r="N12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76" s="71">
        <f>MAX(IF(Tableau_Effectifs_Dept[[#This Row],[Créneau TOT]]&gt;0,Tableau_Effectifs_Dept[[#This Row],[Créneau TOT]]-Tableau_Effectifs_Dept[[#This Row],[Créneau J]],0),0)</f>
        <v>0</v>
      </c>
      <c r="Q1276" s="71">
        <f>ROUND(HOUR(Tableau_Effectifs_Dept[[#This Row],[Créneau J]])/12,1)</f>
        <v>0</v>
      </c>
      <c r="R1276" s="71"/>
    </row>
    <row r="1277" spans="1:18" hidden="1">
      <c r="A1277" s="47">
        <v>44762.291666666664</v>
      </c>
      <c r="B1277" s="47">
        <v>44762.791666666664</v>
      </c>
      <c r="C1277" t="s">
        <v>183</v>
      </c>
      <c r="D1277" t="s">
        <v>86</v>
      </c>
      <c r="E1277" t="s">
        <v>85</v>
      </c>
      <c r="F1277" t="s">
        <v>60</v>
      </c>
      <c r="G1277" t="s">
        <v>93</v>
      </c>
      <c r="H1277" t="s">
        <v>140</v>
      </c>
      <c r="I1277" t="s">
        <v>97</v>
      </c>
      <c r="J12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Garde£JOUR£VOL£CLAYE-SOUILLY£20/07/2022</v>
      </c>
      <c r="K12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77">
        <f>ROUND(MOD(Tableau_Effectifs_Dept[[#This Row],[GardDteDebut]],1),5)</f>
        <v>0.29166999999999998</v>
      </c>
      <c r="M1277">
        <f>ROUND(MOD(Tableau_Effectifs_Dept[[#This Row],[GardDteFin]],1),5)</f>
        <v>0.79166999999999998</v>
      </c>
      <c r="N12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77" s="71">
        <f>MAX(IF(Tableau_Effectifs_Dept[[#This Row],[Créneau TOT]]&gt;0,Tableau_Effectifs_Dept[[#This Row],[Créneau TOT]]-Tableau_Effectifs_Dept[[#This Row],[Créneau J]],0),0)</f>
        <v>0</v>
      </c>
      <c r="Q1277" s="71">
        <f>ROUND(HOUR(Tableau_Effectifs_Dept[[#This Row],[Créneau J]])/12,1)</f>
        <v>0</v>
      </c>
      <c r="R1277" s="71"/>
    </row>
    <row r="1278" spans="1:18" hidden="1">
      <c r="A1278" s="47">
        <v>44762.291666666664</v>
      </c>
      <c r="B1278" s="47">
        <v>44762.791666666664</v>
      </c>
      <c r="C1278" t="s">
        <v>183</v>
      </c>
      <c r="D1278" t="s">
        <v>86</v>
      </c>
      <c r="E1278" t="s">
        <v>85</v>
      </c>
      <c r="F1278" t="s">
        <v>60</v>
      </c>
      <c r="G1278" t="s">
        <v>93</v>
      </c>
      <c r="H1278" t="s">
        <v>140</v>
      </c>
      <c r="I1278" t="s">
        <v>97</v>
      </c>
      <c r="J12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Garde£JOUR£VOL£CLAYE-SOUILLY£20/07/2022</v>
      </c>
      <c r="K12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78">
        <f>ROUND(MOD(Tableau_Effectifs_Dept[[#This Row],[GardDteDebut]],1),5)</f>
        <v>0.29166999999999998</v>
      </c>
      <c r="M1278">
        <f>ROUND(MOD(Tableau_Effectifs_Dept[[#This Row],[GardDteFin]],1),5)</f>
        <v>0.79166999999999998</v>
      </c>
      <c r="N12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78" s="71">
        <f>MAX(IF(Tableau_Effectifs_Dept[[#This Row],[Créneau TOT]]&gt;0,Tableau_Effectifs_Dept[[#This Row],[Créneau TOT]]-Tableau_Effectifs_Dept[[#This Row],[Créneau J]],0),0)</f>
        <v>0</v>
      </c>
      <c r="Q1278" s="71">
        <f>ROUND(HOUR(Tableau_Effectifs_Dept[[#This Row],[Créneau J]])/12,1)</f>
        <v>0</v>
      </c>
      <c r="R1278" s="71"/>
    </row>
    <row r="1279" spans="1:18" hidden="1">
      <c r="A1279" s="47">
        <v>44762.291666666664</v>
      </c>
      <c r="B1279" s="47">
        <v>44762.791666666664</v>
      </c>
      <c r="C1279" t="s">
        <v>183</v>
      </c>
      <c r="D1279" t="s">
        <v>86</v>
      </c>
      <c r="E1279" t="s">
        <v>85</v>
      </c>
      <c r="F1279" t="s">
        <v>60</v>
      </c>
      <c r="G1279" t="s">
        <v>93</v>
      </c>
      <c r="H1279" t="s">
        <v>141</v>
      </c>
      <c r="I1279" t="s">
        <v>97</v>
      </c>
      <c r="J12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Garde£JOUR£PRO£CLAYE-SOUILLY£20/07/2022</v>
      </c>
      <c r="K12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79">
        <f>ROUND(MOD(Tableau_Effectifs_Dept[[#This Row],[GardDteDebut]],1),5)</f>
        <v>0.29166999999999998</v>
      </c>
      <c r="M1279">
        <f>ROUND(MOD(Tableau_Effectifs_Dept[[#This Row],[GardDteFin]],1),5)</f>
        <v>0.79166999999999998</v>
      </c>
      <c r="N12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79" s="71">
        <f>MAX(IF(Tableau_Effectifs_Dept[[#This Row],[Créneau TOT]]&gt;0,Tableau_Effectifs_Dept[[#This Row],[Créneau TOT]]-Tableau_Effectifs_Dept[[#This Row],[Créneau J]],0),0)</f>
        <v>0</v>
      </c>
      <c r="Q1279" s="71">
        <f>ROUND(HOUR(Tableau_Effectifs_Dept[[#This Row],[Créneau J]])/12,1)</f>
        <v>0</v>
      </c>
      <c r="R1279" s="71"/>
    </row>
    <row r="1280" spans="1:18" hidden="1">
      <c r="A1280" s="47">
        <v>44762.291666666664</v>
      </c>
      <c r="B1280" s="47">
        <v>44762.791666666664</v>
      </c>
      <c r="C1280" t="s">
        <v>183</v>
      </c>
      <c r="D1280" t="s">
        <v>86</v>
      </c>
      <c r="E1280" t="s">
        <v>85</v>
      </c>
      <c r="F1280" t="s">
        <v>60</v>
      </c>
      <c r="G1280" t="s">
        <v>93</v>
      </c>
      <c r="H1280" t="s">
        <v>140</v>
      </c>
      <c r="I1280" t="s">
        <v>97</v>
      </c>
      <c r="J12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Garde£JOUR£VOL£CLAYE-SOUILLY£20/07/2022</v>
      </c>
      <c r="K12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80">
        <f>ROUND(MOD(Tableau_Effectifs_Dept[[#This Row],[GardDteDebut]],1),5)</f>
        <v>0.29166999999999998</v>
      </c>
      <c r="M1280">
        <f>ROUND(MOD(Tableau_Effectifs_Dept[[#This Row],[GardDteFin]],1),5)</f>
        <v>0.79166999999999998</v>
      </c>
      <c r="N12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80" s="71">
        <f>MAX(IF(Tableau_Effectifs_Dept[[#This Row],[Créneau TOT]]&gt;0,Tableau_Effectifs_Dept[[#This Row],[Créneau TOT]]-Tableau_Effectifs_Dept[[#This Row],[Créneau J]],0),0)</f>
        <v>0</v>
      </c>
      <c r="Q1280" s="71">
        <f>ROUND(HOUR(Tableau_Effectifs_Dept[[#This Row],[Créneau J]])/12,1)</f>
        <v>0</v>
      </c>
      <c r="R1280" s="71"/>
    </row>
    <row r="1281" spans="1:18" hidden="1">
      <c r="A1281" s="47">
        <v>44762.291666666664</v>
      </c>
      <c r="B1281" s="47">
        <v>44763.291666666664</v>
      </c>
      <c r="C1281" t="s">
        <v>183</v>
      </c>
      <c r="D1281" t="s">
        <v>86</v>
      </c>
      <c r="E1281" t="s">
        <v>86</v>
      </c>
      <c r="F1281" t="s">
        <v>60</v>
      </c>
      <c r="G1281" t="s">
        <v>93</v>
      </c>
      <c r="H1281" t="s">
        <v>141</v>
      </c>
      <c r="I1281" t="s">
        <v>98</v>
      </c>
      <c r="J12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Garde£24H£PRO£CLAYE-SOUILLY£20/07/2022</v>
      </c>
      <c r="K12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81">
        <f>ROUND(MOD(Tableau_Effectifs_Dept[[#This Row],[GardDteDebut]],1),5)</f>
        <v>0.29166999999999998</v>
      </c>
      <c r="M1281">
        <f>ROUND(MOD(Tableau_Effectifs_Dept[[#This Row],[GardDteFin]],1),5)</f>
        <v>0.29166999999999998</v>
      </c>
      <c r="N12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81" s="71">
        <f>MAX(IF(Tableau_Effectifs_Dept[[#This Row],[Créneau TOT]]&gt;0,Tableau_Effectifs_Dept[[#This Row],[Créneau TOT]]-Tableau_Effectifs_Dept[[#This Row],[Créneau J]],0),0)</f>
        <v>0</v>
      </c>
      <c r="Q1281" s="71">
        <f>ROUND(HOUR(Tableau_Effectifs_Dept[[#This Row],[Créneau J]])/12,1)</f>
        <v>0</v>
      </c>
      <c r="R1281" s="71"/>
    </row>
    <row r="1282" spans="1:18" hidden="1">
      <c r="A1282" s="47">
        <v>44762.291666666664</v>
      </c>
      <c r="B1282" s="47">
        <v>44762.791666666664</v>
      </c>
      <c r="C1282" t="s">
        <v>183</v>
      </c>
      <c r="D1282" t="s">
        <v>86</v>
      </c>
      <c r="E1282" t="s">
        <v>85</v>
      </c>
      <c r="F1282" t="s">
        <v>60</v>
      </c>
      <c r="G1282" t="s">
        <v>93</v>
      </c>
      <c r="H1282" t="s">
        <v>140</v>
      </c>
      <c r="I1282" t="s">
        <v>97</v>
      </c>
      <c r="J12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Garde£JOUR£VOL£CLAYE-SOUILLY£20/07/2022</v>
      </c>
      <c r="K12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82">
        <f>ROUND(MOD(Tableau_Effectifs_Dept[[#This Row],[GardDteDebut]],1),5)</f>
        <v>0.29166999999999998</v>
      </c>
      <c r="M1282">
        <f>ROUND(MOD(Tableau_Effectifs_Dept[[#This Row],[GardDteFin]],1),5)</f>
        <v>0.79166999999999998</v>
      </c>
      <c r="N12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82" s="71">
        <f>MAX(IF(Tableau_Effectifs_Dept[[#This Row],[Créneau TOT]]&gt;0,Tableau_Effectifs_Dept[[#This Row],[Créneau TOT]]-Tableau_Effectifs_Dept[[#This Row],[Créneau J]],0),0)</f>
        <v>0</v>
      </c>
      <c r="Q1282" s="71">
        <f>ROUND(HOUR(Tableau_Effectifs_Dept[[#This Row],[Créneau J]])/12,1)</f>
        <v>0</v>
      </c>
      <c r="R1282" s="71"/>
    </row>
    <row r="1283" spans="1:18" hidden="1">
      <c r="A1283" s="47">
        <v>44762.291666666664</v>
      </c>
      <c r="B1283" s="47">
        <v>44763.291666666664</v>
      </c>
      <c r="C1283" t="s">
        <v>183</v>
      </c>
      <c r="D1283" t="s">
        <v>86</v>
      </c>
      <c r="E1283" t="s">
        <v>86</v>
      </c>
      <c r="F1283" t="s">
        <v>60</v>
      </c>
      <c r="G1283" t="s">
        <v>93</v>
      </c>
      <c r="H1283" t="s">
        <v>141</v>
      </c>
      <c r="I1283" t="s">
        <v>98</v>
      </c>
      <c r="J12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Garde£24H£PRO£CLAYE-SOUILLY£20/07/2022</v>
      </c>
      <c r="K12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83">
        <f>ROUND(MOD(Tableau_Effectifs_Dept[[#This Row],[GardDteDebut]],1),5)</f>
        <v>0.29166999999999998</v>
      </c>
      <c r="M1283">
        <f>ROUND(MOD(Tableau_Effectifs_Dept[[#This Row],[GardDteFin]],1),5)</f>
        <v>0.29166999999999998</v>
      </c>
      <c r="N12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83" s="71">
        <f>MAX(IF(Tableau_Effectifs_Dept[[#This Row],[Créneau TOT]]&gt;0,Tableau_Effectifs_Dept[[#This Row],[Créneau TOT]]-Tableau_Effectifs_Dept[[#This Row],[Créneau J]],0),0)</f>
        <v>0</v>
      </c>
      <c r="Q1283" s="71">
        <f>ROUND(HOUR(Tableau_Effectifs_Dept[[#This Row],[Créneau J]])/12,1)</f>
        <v>0</v>
      </c>
      <c r="R1283" s="71"/>
    </row>
    <row r="1284" spans="1:18" hidden="1">
      <c r="A1284" s="47">
        <v>44762.291666666664</v>
      </c>
      <c r="B1284" s="47">
        <v>44762.791666666664</v>
      </c>
      <c r="C1284" t="s">
        <v>183</v>
      </c>
      <c r="D1284" t="s">
        <v>86</v>
      </c>
      <c r="E1284" t="s">
        <v>85</v>
      </c>
      <c r="F1284" t="s">
        <v>43</v>
      </c>
      <c r="G1284" t="s">
        <v>93</v>
      </c>
      <c r="H1284" t="s">
        <v>140</v>
      </c>
      <c r="I1284" t="s">
        <v>97</v>
      </c>
      <c r="J12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Garde£JOUR£VOL£COULOMMIERS£20/07/2022</v>
      </c>
      <c r="K12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84">
        <f>ROUND(MOD(Tableau_Effectifs_Dept[[#This Row],[GardDteDebut]],1),5)</f>
        <v>0.29166999999999998</v>
      </c>
      <c r="M1284">
        <f>ROUND(MOD(Tableau_Effectifs_Dept[[#This Row],[GardDteFin]],1),5)</f>
        <v>0.79166999999999998</v>
      </c>
      <c r="N12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84" s="71">
        <f>MAX(IF(Tableau_Effectifs_Dept[[#This Row],[Créneau TOT]]&gt;0,Tableau_Effectifs_Dept[[#This Row],[Créneau TOT]]-Tableau_Effectifs_Dept[[#This Row],[Créneau J]],0),0)</f>
        <v>0</v>
      </c>
      <c r="Q1284" s="71">
        <f>ROUND(HOUR(Tableau_Effectifs_Dept[[#This Row],[Créneau J]])/12,1)</f>
        <v>0</v>
      </c>
      <c r="R1284" s="71"/>
    </row>
    <row r="1285" spans="1:18" hidden="1">
      <c r="A1285" s="47">
        <v>44762.291666666664</v>
      </c>
      <c r="B1285" s="47">
        <v>44763.291666666664</v>
      </c>
      <c r="C1285" t="s">
        <v>183</v>
      </c>
      <c r="D1285" t="s">
        <v>86</v>
      </c>
      <c r="E1285" t="s">
        <v>86</v>
      </c>
      <c r="F1285" t="s">
        <v>43</v>
      </c>
      <c r="G1285" t="s">
        <v>93</v>
      </c>
      <c r="H1285" t="s">
        <v>141</v>
      </c>
      <c r="I1285" t="s">
        <v>98</v>
      </c>
      <c r="J12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Garde£24H£PRO£COULOMMIERS£20/07/2022</v>
      </c>
      <c r="K12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85">
        <f>ROUND(MOD(Tableau_Effectifs_Dept[[#This Row],[GardDteDebut]],1),5)</f>
        <v>0.29166999999999998</v>
      </c>
      <c r="M1285">
        <f>ROUND(MOD(Tableau_Effectifs_Dept[[#This Row],[GardDteFin]],1),5)</f>
        <v>0.29166999999999998</v>
      </c>
      <c r="N12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85" s="71">
        <f>MAX(IF(Tableau_Effectifs_Dept[[#This Row],[Créneau TOT]]&gt;0,Tableau_Effectifs_Dept[[#This Row],[Créneau TOT]]-Tableau_Effectifs_Dept[[#This Row],[Créneau J]],0),0)</f>
        <v>0</v>
      </c>
      <c r="Q1285" s="71">
        <f>ROUND(HOUR(Tableau_Effectifs_Dept[[#This Row],[Créneau J]])/12,1)</f>
        <v>0</v>
      </c>
      <c r="R1285" s="71"/>
    </row>
    <row r="1286" spans="1:18" hidden="1">
      <c r="A1286" s="47">
        <v>44762.291666666664</v>
      </c>
      <c r="B1286" s="47">
        <v>44763.291666666664</v>
      </c>
      <c r="C1286" t="s">
        <v>183</v>
      </c>
      <c r="D1286" t="s">
        <v>86</v>
      </c>
      <c r="E1286" t="s">
        <v>86</v>
      </c>
      <c r="F1286" t="s">
        <v>43</v>
      </c>
      <c r="G1286" t="s">
        <v>93</v>
      </c>
      <c r="H1286" t="s">
        <v>141</v>
      </c>
      <c r="I1286" t="s">
        <v>98</v>
      </c>
      <c r="J12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Garde£24H£PRO£COULOMMIERS£20/07/2022</v>
      </c>
      <c r="K12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86">
        <f>ROUND(MOD(Tableau_Effectifs_Dept[[#This Row],[GardDteDebut]],1),5)</f>
        <v>0.29166999999999998</v>
      </c>
      <c r="M1286">
        <f>ROUND(MOD(Tableau_Effectifs_Dept[[#This Row],[GardDteFin]],1),5)</f>
        <v>0.29166999999999998</v>
      </c>
      <c r="N12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86" s="71">
        <f>MAX(IF(Tableau_Effectifs_Dept[[#This Row],[Créneau TOT]]&gt;0,Tableau_Effectifs_Dept[[#This Row],[Créneau TOT]]-Tableau_Effectifs_Dept[[#This Row],[Créneau J]],0),0)</f>
        <v>0</v>
      </c>
      <c r="Q1286" s="71">
        <f>ROUND(HOUR(Tableau_Effectifs_Dept[[#This Row],[Créneau J]])/12,1)</f>
        <v>0</v>
      </c>
      <c r="R1286" s="71"/>
    </row>
    <row r="1287" spans="1:18" hidden="1">
      <c r="A1287" s="47">
        <v>44762.291666666664</v>
      </c>
      <c r="B1287" s="47">
        <v>44762.791666666664</v>
      </c>
      <c r="C1287" t="s">
        <v>183</v>
      </c>
      <c r="D1287" t="s">
        <v>86</v>
      </c>
      <c r="E1287" t="s">
        <v>85</v>
      </c>
      <c r="F1287" t="s">
        <v>43</v>
      </c>
      <c r="G1287" t="s">
        <v>93</v>
      </c>
      <c r="H1287" t="s">
        <v>140</v>
      </c>
      <c r="I1287" t="s">
        <v>97</v>
      </c>
      <c r="J12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Garde£JOUR£VOL£COULOMMIERS£20/07/2022</v>
      </c>
      <c r="K12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87">
        <f>ROUND(MOD(Tableau_Effectifs_Dept[[#This Row],[GardDteDebut]],1),5)</f>
        <v>0.29166999999999998</v>
      </c>
      <c r="M1287">
        <f>ROUND(MOD(Tableau_Effectifs_Dept[[#This Row],[GardDteFin]],1),5)</f>
        <v>0.79166999999999998</v>
      </c>
      <c r="N12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87" s="71">
        <f>MAX(IF(Tableau_Effectifs_Dept[[#This Row],[Créneau TOT]]&gt;0,Tableau_Effectifs_Dept[[#This Row],[Créneau TOT]]-Tableau_Effectifs_Dept[[#This Row],[Créneau J]],0),0)</f>
        <v>0</v>
      </c>
      <c r="Q1287" s="71">
        <f>ROUND(HOUR(Tableau_Effectifs_Dept[[#This Row],[Créneau J]])/12,1)</f>
        <v>0</v>
      </c>
      <c r="R1287" s="71"/>
    </row>
    <row r="1288" spans="1:18" hidden="1">
      <c r="A1288" s="47">
        <v>44762.291666666664</v>
      </c>
      <c r="B1288" s="47">
        <v>44762.791666666664</v>
      </c>
      <c r="C1288" t="s">
        <v>183</v>
      </c>
      <c r="D1288" t="s">
        <v>86</v>
      </c>
      <c r="E1288" t="s">
        <v>85</v>
      </c>
      <c r="F1288" t="s">
        <v>43</v>
      </c>
      <c r="G1288" t="s">
        <v>93</v>
      </c>
      <c r="H1288" t="s">
        <v>140</v>
      </c>
      <c r="I1288" t="s">
        <v>97</v>
      </c>
      <c r="J12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Garde£JOUR£VOL£COULOMMIERS£20/07/2022</v>
      </c>
      <c r="K12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88">
        <f>ROUND(MOD(Tableau_Effectifs_Dept[[#This Row],[GardDteDebut]],1),5)</f>
        <v>0.29166999999999998</v>
      </c>
      <c r="M1288">
        <f>ROUND(MOD(Tableau_Effectifs_Dept[[#This Row],[GardDteFin]],1),5)</f>
        <v>0.79166999999999998</v>
      </c>
      <c r="N12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88" s="71">
        <f>MAX(IF(Tableau_Effectifs_Dept[[#This Row],[Créneau TOT]]&gt;0,Tableau_Effectifs_Dept[[#This Row],[Créneau TOT]]-Tableau_Effectifs_Dept[[#This Row],[Créneau J]],0),0)</f>
        <v>0</v>
      </c>
      <c r="Q1288" s="71">
        <f>ROUND(HOUR(Tableau_Effectifs_Dept[[#This Row],[Créneau J]])/12,1)</f>
        <v>0</v>
      </c>
      <c r="R1288" s="71"/>
    </row>
    <row r="1289" spans="1:18" hidden="1">
      <c r="A1289" s="47">
        <v>44762.291666666664</v>
      </c>
      <c r="B1289" s="47">
        <v>44763.291666666664</v>
      </c>
      <c r="C1289" t="s">
        <v>183</v>
      </c>
      <c r="D1289" t="s">
        <v>86</v>
      </c>
      <c r="E1289" t="s">
        <v>86</v>
      </c>
      <c r="F1289" t="s">
        <v>43</v>
      </c>
      <c r="G1289" t="s">
        <v>93</v>
      </c>
      <c r="H1289" t="s">
        <v>141</v>
      </c>
      <c r="I1289" t="s">
        <v>98</v>
      </c>
      <c r="J12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Garde£24H£PRO£COULOMMIERS£20/07/2022</v>
      </c>
      <c r="K12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89">
        <f>ROUND(MOD(Tableau_Effectifs_Dept[[#This Row],[GardDteDebut]],1),5)</f>
        <v>0.29166999999999998</v>
      </c>
      <c r="M1289">
        <f>ROUND(MOD(Tableau_Effectifs_Dept[[#This Row],[GardDteFin]],1),5)</f>
        <v>0.29166999999999998</v>
      </c>
      <c r="N12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89" s="71">
        <f>MAX(IF(Tableau_Effectifs_Dept[[#This Row],[Créneau TOT]]&gt;0,Tableau_Effectifs_Dept[[#This Row],[Créneau TOT]]-Tableau_Effectifs_Dept[[#This Row],[Créneau J]],0),0)</f>
        <v>0</v>
      </c>
      <c r="Q1289" s="71">
        <f>ROUND(HOUR(Tableau_Effectifs_Dept[[#This Row],[Créneau J]])/12,1)</f>
        <v>0</v>
      </c>
      <c r="R1289" s="71"/>
    </row>
    <row r="1290" spans="1:18" hidden="1">
      <c r="A1290" s="47">
        <v>44762.291666666664</v>
      </c>
      <c r="B1290" s="47">
        <v>44763.291666666664</v>
      </c>
      <c r="C1290" t="s">
        <v>183</v>
      </c>
      <c r="D1290" t="s">
        <v>86</v>
      </c>
      <c r="E1290" t="s">
        <v>86</v>
      </c>
      <c r="F1290" t="s">
        <v>43</v>
      </c>
      <c r="G1290" t="s">
        <v>93</v>
      </c>
      <c r="H1290" t="s">
        <v>141</v>
      </c>
      <c r="I1290" t="s">
        <v>98</v>
      </c>
      <c r="J12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Garde£24H£PRO£COULOMMIERS£20/07/2022</v>
      </c>
      <c r="K12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90">
        <f>ROUND(MOD(Tableau_Effectifs_Dept[[#This Row],[GardDteDebut]],1),5)</f>
        <v>0.29166999999999998</v>
      </c>
      <c r="M1290">
        <f>ROUND(MOD(Tableau_Effectifs_Dept[[#This Row],[GardDteFin]],1),5)</f>
        <v>0.29166999999999998</v>
      </c>
      <c r="N12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90" s="71">
        <f>MAX(IF(Tableau_Effectifs_Dept[[#This Row],[Créneau TOT]]&gt;0,Tableau_Effectifs_Dept[[#This Row],[Créneau TOT]]-Tableau_Effectifs_Dept[[#This Row],[Créneau J]],0),0)</f>
        <v>0</v>
      </c>
      <c r="Q1290" s="71">
        <f>ROUND(HOUR(Tableau_Effectifs_Dept[[#This Row],[Créneau J]])/12,1)</f>
        <v>0</v>
      </c>
      <c r="R1290" s="71"/>
    </row>
    <row r="1291" spans="1:18" hidden="1">
      <c r="A1291" s="47">
        <v>44762.291666666664</v>
      </c>
      <c r="B1291" s="47">
        <v>44763.291666666664</v>
      </c>
      <c r="C1291" t="s">
        <v>183</v>
      </c>
      <c r="D1291" t="s">
        <v>86</v>
      </c>
      <c r="E1291" t="s">
        <v>86</v>
      </c>
      <c r="F1291" t="s">
        <v>43</v>
      </c>
      <c r="G1291" t="s">
        <v>93</v>
      </c>
      <c r="H1291" t="s">
        <v>140</v>
      </c>
      <c r="I1291" t="s">
        <v>98</v>
      </c>
      <c r="J12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Garde£24H£VOL£COULOMMIERS£20/07/2022</v>
      </c>
      <c r="K12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91">
        <f>ROUND(MOD(Tableau_Effectifs_Dept[[#This Row],[GardDteDebut]],1),5)</f>
        <v>0.29166999999999998</v>
      </c>
      <c r="M1291">
        <f>ROUND(MOD(Tableau_Effectifs_Dept[[#This Row],[GardDteFin]],1),5)</f>
        <v>0.29166999999999998</v>
      </c>
      <c r="N12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91" s="71">
        <f>MAX(IF(Tableau_Effectifs_Dept[[#This Row],[Créneau TOT]]&gt;0,Tableau_Effectifs_Dept[[#This Row],[Créneau TOT]]-Tableau_Effectifs_Dept[[#This Row],[Créneau J]],0),0)</f>
        <v>0</v>
      </c>
      <c r="Q1291" s="71">
        <f>ROUND(HOUR(Tableau_Effectifs_Dept[[#This Row],[Créneau J]])/12,1)</f>
        <v>0</v>
      </c>
      <c r="R1291" s="71"/>
    </row>
    <row r="1292" spans="1:18" hidden="1">
      <c r="A1292" s="47">
        <v>44762.291666666664</v>
      </c>
      <c r="B1292" s="47">
        <v>44763.291666666664</v>
      </c>
      <c r="C1292" t="s">
        <v>183</v>
      </c>
      <c r="D1292" t="s">
        <v>86</v>
      </c>
      <c r="E1292" t="s">
        <v>86</v>
      </c>
      <c r="F1292" t="s">
        <v>43</v>
      </c>
      <c r="G1292" t="s">
        <v>93</v>
      </c>
      <c r="H1292" t="s">
        <v>140</v>
      </c>
      <c r="I1292" t="s">
        <v>98</v>
      </c>
      <c r="J12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Garde£24H£VOL£COULOMMIERS£20/07/2022</v>
      </c>
      <c r="K12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92">
        <f>ROUND(MOD(Tableau_Effectifs_Dept[[#This Row],[GardDteDebut]],1),5)</f>
        <v>0.29166999999999998</v>
      </c>
      <c r="M1292">
        <f>ROUND(MOD(Tableau_Effectifs_Dept[[#This Row],[GardDteFin]],1),5)</f>
        <v>0.29166999999999998</v>
      </c>
      <c r="N12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92" s="71">
        <f>MAX(IF(Tableau_Effectifs_Dept[[#This Row],[Créneau TOT]]&gt;0,Tableau_Effectifs_Dept[[#This Row],[Créneau TOT]]-Tableau_Effectifs_Dept[[#This Row],[Créneau J]],0),0)</f>
        <v>0</v>
      </c>
      <c r="Q1292" s="71">
        <f>ROUND(HOUR(Tableau_Effectifs_Dept[[#This Row],[Créneau J]])/12,1)</f>
        <v>0</v>
      </c>
      <c r="R1292" s="71"/>
    </row>
    <row r="1293" spans="1:18" hidden="1">
      <c r="A1293" s="47">
        <v>44762.291666666664</v>
      </c>
      <c r="B1293" s="47">
        <v>44763.291666666664</v>
      </c>
      <c r="C1293" t="s">
        <v>183</v>
      </c>
      <c r="D1293" t="s">
        <v>86</v>
      </c>
      <c r="E1293" t="s">
        <v>86</v>
      </c>
      <c r="F1293" t="s">
        <v>43</v>
      </c>
      <c r="G1293" t="s">
        <v>93</v>
      </c>
      <c r="H1293" t="s">
        <v>141</v>
      </c>
      <c r="I1293" t="s">
        <v>98</v>
      </c>
      <c r="J12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Garde£24H£PRO£COULOMMIERS£20/07/2022</v>
      </c>
      <c r="K12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93">
        <f>ROUND(MOD(Tableau_Effectifs_Dept[[#This Row],[GardDteDebut]],1),5)</f>
        <v>0.29166999999999998</v>
      </c>
      <c r="M1293">
        <f>ROUND(MOD(Tableau_Effectifs_Dept[[#This Row],[GardDteFin]],1),5)</f>
        <v>0.29166999999999998</v>
      </c>
      <c r="N12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93" s="71">
        <f>MAX(IF(Tableau_Effectifs_Dept[[#This Row],[Créneau TOT]]&gt;0,Tableau_Effectifs_Dept[[#This Row],[Créneau TOT]]-Tableau_Effectifs_Dept[[#This Row],[Créneau J]],0),0)</f>
        <v>0</v>
      </c>
      <c r="Q1293" s="71">
        <f>ROUND(HOUR(Tableau_Effectifs_Dept[[#This Row],[Créneau J]])/12,1)</f>
        <v>0</v>
      </c>
      <c r="R1293" s="71"/>
    </row>
    <row r="1294" spans="1:18" hidden="1">
      <c r="A1294" s="47">
        <v>44762.291666666664</v>
      </c>
      <c r="B1294" s="47">
        <v>44763.291666666664</v>
      </c>
      <c r="C1294" t="s">
        <v>183</v>
      </c>
      <c r="D1294" t="s">
        <v>86</v>
      </c>
      <c r="E1294" t="s">
        <v>86</v>
      </c>
      <c r="F1294" t="s">
        <v>44</v>
      </c>
      <c r="G1294" t="s">
        <v>93</v>
      </c>
      <c r="H1294" t="s">
        <v>140</v>
      </c>
      <c r="I1294" t="s">
        <v>98</v>
      </c>
      <c r="J12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Garde£24H£VOL£CRECY-LA-CHAPELLE£20/07/2022</v>
      </c>
      <c r="K12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94">
        <f>ROUND(MOD(Tableau_Effectifs_Dept[[#This Row],[GardDteDebut]],1),5)</f>
        <v>0.29166999999999998</v>
      </c>
      <c r="M1294">
        <f>ROUND(MOD(Tableau_Effectifs_Dept[[#This Row],[GardDteFin]],1),5)</f>
        <v>0.29166999999999998</v>
      </c>
      <c r="N12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94" s="71">
        <f>MAX(IF(Tableau_Effectifs_Dept[[#This Row],[Créneau TOT]]&gt;0,Tableau_Effectifs_Dept[[#This Row],[Créneau TOT]]-Tableau_Effectifs_Dept[[#This Row],[Créneau J]],0),0)</f>
        <v>0</v>
      </c>
      <c r="Q1294" s="71">
        <f>ROUND(HOUR(Tableau_Effectifs_Dept[[#This Row],[Créneau J]])/12,1)</f>
        <v>0</v>
      </c>
      <c r="R1294" s="71"/>
    </row>
    <row r="1295" spans="1:18" hidden="1">
      <c r="A1295" s="47">
        <v>44762.291666666664</v>
      </c>
      <c r="B1295" s="47">
        <v>44762.791666666664</v>
      </c>
      <c r="C1295" t="s">
        <v>183</v>
      </c>
      <c r="D1295" t="s">
        <v>86</v>
      </c>
      <c r="E1295" t="s">
        <v>85</v>
      </c>
      <c r="F1295" t="s">
        <v>44</v>
      </c>
      <c r="G1295" t="s">
        <v>93</v>
      </c>
      <c r="H1295" t="s">
        <v>140</v>
      </c>
      <c r="I1295" t="s">
        <v>97</v>
      </c>
      <c r="J12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Garde£JOUR£VOL£CRECY-LA-CHAPELLE£20/07/2022</v>
      </c>
      <c r="K12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95">
        <f>ROUND(MOD(Tableau_Effectifs_Dept[[#This Row],[GardDteDebut]],1),5)</f>
        <v>0.29166999999999998</v>
      </c>
      <c r="M1295">
        <f>ROUND(MOD(Tableau_Effectifs_Dept[[#This Row],[GardDteFin]],1),5)</f>
        <v>0.79166999999999998</v>
      </c>
      <c r="N12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95" s="71">
        <f>MAX(IF(Tableau_Effectifs_Dept[[#This Row],[Créneau TOT]]&gt;0,Tableau_Effectifs_Dept[[#This Row],[Créneau TOT]]-Tableau_Effectifs_Dept[[#This Row],[Créneau J]],0),0)</f>
        <v>0</v>
      </c>
      <c r="Q1295" s="71">
        <f>ROUND(HOUR(Tableau_Effectifs_Dept[[#This Row],[Créneau J]])/12,1)</f>
        <v>0</v>
      </c>
      <c r="R1295" s="71"/>
    </row>
    <row r="1296" spans="1:18" hidden="1">
      <c r="A1296" s="47">
        <v>44762.291666666664</v>
      </c>
      <c r="B1296" s="47">
        <v>44763.291666666664</v>
      </c>
      <c r="C1296" t="s">
        <v>183</v>
      </c>
      <c r="D1296" t="s">
        <v>86</v>
      </c>
      <c r="E1296" t="s">
        <v>86</v>
      </c>
      <c r="F1296" t="s">
        <v>44</v>
      </c>
      <c r="G1296" t="s">
        <v>93</v>
      </c>
      <c r="H1296" t="s">
        <v>140</v>
      </c>
      <c r="I1296" t="s">
        <v>98</v>
      </c>
      <c r="J12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Garde£24H£VOL£CRECY-LA-CHAPELLE£20/07/2022</v>
      </c>
      <c r="K12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96">
        <f>ROUND(MOD(Tableau_Effectifs_Dept[[#This Row],[GardDteDebut]],1),5)</f>
        <v>0.29166999999999998</v>
      </c>
      <c r="M1296">
        <f>ROUND(MOD(Tableau_Effectifs_Dept[[#This Row],[GardDteFin]],1),5)</f>
        <v>0.29166999999999998</v>
      </c>
      <c r="N12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96" s="71">
        <f>MAX(IF(Tableau_Effectifs_Dept[[#This Row],[Créneau TOT]]&gt;0,Tableau_Effectifs_Dept[[#This Row],[Créneau TOT]]-Tableau_Effectifs_Dept[[#This Row],[Créneau J]],0),0)</f>
        <v>0</v>
      </c>
      <c r="Q1296" s="71">
        <f>ROUND(HOUR(Tableau_Effectifs_Dept[[#This Row],[Créneau J]])/12,1)</f>
        <v>0</v>
      </c>
      <c r="R1296" s="71"/>
    </row>
    <row r="1297" spans="1:18" hidden="1">
      <c r="A1297" s="47">
        <v>44762.291666666664</v>
      </c>
      <c r="B1297" s="47">
        <v>44762.791666666664</v>
      </c>
      <c r="C1297" t="s">
        <v>183</v>
      </c>
      <c r="D1297" t="s">
        <v>86</v>
      </c>
      <c r="E1297" t="s">
        <v>85</v>
      </c>
      <c r="F1297" t="s">
        <v>44</v>
      </c>
      <c r="G1297" t="s">
        <v>93</v>
      </c>
      <c r="H1297" t="s">
        <v>141</v>
      </c>
      <c r="I1297" t="s">
        <v>97</v>
      </c>
      <c r="J12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Garde£JOUR£PRO£CRECY-LA-CHAPELLE£20/07/2022</v>
      </c>
      <c r="K12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97">
        <f>ROUND(MOD(Tableau_Effectifs_Dept[[#This Row],[GardDteDebut]],1),5)</f>
        <v>0.29166999999999998</v>
      </c>
      <c r="M1297">
        <f>ROUND(MOD(Tableau_Effectifs_Dept[[#This Row],[GardDteFin]],1),5)</f>
        <v>0.79166999999999998</v>
      </c>
      <c r="N12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97" s="71">
        <f>MAX(IF(Tableau_Effectifs_Dept[[#This Row],[Créneau TOT]]&gt;0,Tableau_Effectifs_Dept[[#This Row],[Créneau TOT]]-Tableau_Effectifs_Dept[[#This Row],[Créneau J]],0),0)</f>
        <v>0</v>
      </c>
      <c r="Q1297" s="71">
        <f>ROUND(HOUR(Tableau_Effectifs_Dept[[#This Row],[Créneau J]])/12,1)</f>
        <v>0</v>
      </c>
      <c r="R1297" s="71"/>
    </row>
    <row r="1298" spans="1:18" hidden="1">
      <c r="A1298" s="47">
        <v>44762.291666666664</v>
      </c>
      <c r="B1298" s="47">
        <v>44763.291666666664</v>
      </c>
      <c r="C1298" t="s">
        <v>183</v>
      </c>
      <c r="D1298" t="s">
        <v>86</v>
      </c>
      <c r="E1298" t="s">
        <v>86</v>
      </c>
      <c r="F1298" t="s">
        <v>44</v>
      </c>
      <c r="G1298" t="s">
        <v>93</v>
      </c>
      <c r="H1298" t="s">
        <v>141</v>
      </c>
      <c r="I1298" t="s">
        <v>98</v>
      </c>
      <c r="J12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Garde£24H£PRO£CRECY-LA-CHAPELLE£20/07/2022</v>
      </c>
      <c r="K12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98">
        <f>ROUND(MOD(Tableau_Effectifs_Dept[[#This Row],[GardDteDebut]],1),5)</f>
        <v>0.29166999999999998</v>
      </c>
      <c r="M1298">
        <f>ROUND(MOD(Tableau_Effectifs_Dept[[#This Row],[GardDteFin]],1),5)</f>
        <v>0.29166999999999998</v>
      </c>
      <c r="N12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98" s="71">
        <f>MAX(IF(Tableau_Effectifs_Dept[[#This Row],[Créneau TOT]]&gt;0,Tableau_Effectifs_Dept[[#This Row],[Créneau TOT]]-Tableau_Effectifs_Dept[[#This Row],[Créneau J]],0),0)</f>
        <v>0</v>
      </c>
      <c r="Q1298" s="71">
        <f>ROUND(HOUR(Tableau_Effectifs_Dept[[#This Row],[Créneau J]])/12,1)</f>
        <v>0</v>
      </c>
      <c r="R1298" s="71"/>
    </row>
    <row r="1299" spans="1:18" hidden="1">
      <c r="A1299" s="47">
        <v>44762.291666666664</v>
      </c>
      <c r="B1299" s="47">
        <v>44762.791666666664</v>
      </c>
      <c r="C1299" t="s">
        <v>183</v>
      </c>
      <c r="D1299" t="s">
        <v>86</v>
      </c>
      <c r="E1299" t="s">
        <v>85</v>
      </c>
      <c r="F1299" t="s">
        <v>20</v>
      </c>
      <c r="G1299" t="s">
        <v>93</v>
      </c>
      <c r="H1299" t="s">
        <v>141</v>
      </c>
      <c r="I1299" t="s">
        <v>97</v>
      </c>
      <c r="J12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Garde£JOUR£PRO£DAMMARIE-LES-LYS£20/07/2022</v>
      </c>
      <c r="K12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299">
        <f>ROUND(MOD(Tableau_Effectifs_Dept[[#This Row],[GardDteDebut]],1),5)</f>
        <v>0.29166999999999998</v>
      </c>
      <c r="M1299">
        <f>ROUND(MOD(Tableau_Effectifs_Dept[[#This Row],[GardDteFin]],1),5)</f>
        <v>0.79166999999999998</v>
      </c>
      <c r="N12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2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299" s="71">
        <f>MAX(IF(Tableau_Effectifs_Dept[[#This Row],[Créneau TOT]]&gt;0,Tableau_Effectifs_Dept[[#This Row],[Créneau TOT]]-Tableau_Effectifs_Dept[[#This Row],[Créneau J]],0),0)</f>
        <v>0</v>
      </c>
      <c r="Q1299" s="71">
        <f>ROUND(HOUR(Tableau_Effectifs_Dept[[#This Row],[Créneau J]])/12,1)</f>
        <v>0</v>
      </c>
      <c r="R1299" s="71"/>
    </row>
    <row r="1300" spans="1:18" hidden="1">
      <c r="A1300" s="47">
        <v>44762.291666666664</v>
      </c>
      <c r="B1300" s="47">
        <v>44763.291666666664</v>
      </c>
      <c r="C1300" t="s">
        <v>183</v>
      </c>
      <c r="D1300" t="s">
        <v>86</v>
      </c>
      <c r="E1300" t="s">
        <v>86</v>
      </c>
      <c r="F1300" t="s">
        <v>20</v>
      </c>
      <c r="G1300" t="s">
        <v>93</v>
      </c>
      <c r="H1300" t="s">
        <v>141</v>
      </c>
      <c r="I1300" t="s">
        <v>98</v>
      </c>
      <c r="J13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Garde£24H£PRO£DAMMARIE-LES-LYS£20/07/2022</v>
      </c>
      <c r="K13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00">
        <f>ROUND(MOD(Tableau_Effectifs_Dept[[#This Row],[GardDteDebut]],1),5)</f>
        <v>0.29166999999999998</v>
      </c>
      <c r="M1300">
        <f>ROUND(MOD(Tableau_Effectifs_Dept[[#This Row],[GardDteFin]],1),5)</f>
        <v>0.29166999999999998</v>
      </c>
      <c r="N13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00" s="71">
        <f>MAX(IF(Tableau_Effectifs_Dept[[#This Row],[Créneau TOT]]&gt;0,Tableau_Effectifs_Dept[[#This Row],[Créneau TOT]]-Tableau_Effectifs_Dept[[#This Row],[Créneau J]],0),0)</f>
        <v>0</v>
      </c>
      <c r="Q1300" s="71">
        <f>ROUND(HOUR(Tableau_Effectifs_Dept[[#This Row],[Créneau J]])/12,1)</f>
        <v>0</v>
      </c>
      <c r="R1300" s="71"/>
    </row>
    <row r="1301" spans="1:18" hidden="1">
      <c r="A1301" s="47">
        <v>44762.291666666664</v>
      </c>
      <c r="B1301" s="47">
        <v>44763.291666666664</v>
      </c>
      <c r="C1301" t="s">
        <v>183</v>
      </c>
      <c r="D1301" t="s">
        <v>86</v>
      </c>
      <c r="E1301" t="s">
        <v>86</v>
      </c>
      <c r="F1301" t="s">
        <v>20</v>
      </c>
      <c r="G1301" t="s">
        <v>93</v>
      </c>
      <c r="H1301" t="s">
        <v>140</v>
      </c>
      <c r="I1301" t="s">
        <v>98</v>
      </c>
      <c r="J13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Garde£24H£VOL£DAMMARIE-LES-LYS£20/07/2022</v>
      </c>
      <c r="K13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01">
        <f>ROUND(MOD(Tableau_Effectifs_Dept[[#This Row],[GardDteDebut]],1),5)</f>
        <v>0.29166999999999998</v>
      </c>
      <c r="M1301">
        <f>ROUND(MOD(Tableau_Effectifs_Dept[[#This Row],[GardDteFin]],1),5)</f>
        <v>0.29166999999999998</v>
      </c>
      <c r="N13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01" s="71">
        <f>MAX(IF(Tableau_Effectifs_Dept[[#This Row],[Créneau TOT]]&gt;0,Tableau_Effectifs_Dept[[#This Row],[Créneau TOT]]-Tableau_Effectifs_Dept[[#This Row],[Créneau J]],0),0)</f>
        <v>0</v>
      </c>
      <c r="Q1301" s="71">
        <f>ROUND(HOUR(Tableau_Effectifs_Dept[[#This Row],[Créneau J]])/12,1)</f>
        <v>0</v>
      </c>
      <c r="R1301" s="71"/>
    </row>
    <row r="1302" spans="1:18" hidden="1">
      <c r="A1302" s="47">
        <v>44762.291666666664</v>
      </c>
      <c r="B1302" s="47">
        <v>44762.791666666664</v>
      </c>
      <c r="C1302" t="s">
        <v>183</v>
      </c>
      <c r="D1302" t="s">
        <v>86</v>
      </c>
      <c r="E1302" t="s">
        <v>85</v>
      </c>
      <c r="F1302" t="s">
        <v>20</v>
      </c>
      <c r="G1302" t="s">
        <v>93</v>
      </c>
      <c r="H1302" t="s">
        <v>141</v>
      </c>
      <c r="I1302" t="s">
        <v>97</v>
      </c>
      <c r="J13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Garde£JOUR£PRO£DAMMARIE-LES-LYS£20/07/2022</v>
      </c>
      <c r="K13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02">
        <f>ROUND(MOD(Tableau_Effectifs_Dept[[#This Row],[GardDteDebut]],1),5)</f>
        <v>0.29166999999999998</v>
      </c>
      <c r="M1302">
        <f>ROUND(MOD(Tableau_Effectifs_Dept[[#This Row],[GardDteFin]],1),5)</f>
        <v>0.79166999999999998</v>
      </c>
      <c r="N13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02" s="71">
        <f>MAX(IF(Tableau_Effectifs_Dept[[#This Row],[Créneau TOT]]&gt;0,Tableau_Effectifs_Dept[[#This Row],[Créneau TOT]]-Tableau_Effectifs_Dept[[#This Row],[Créneau J]],0),0)</f>
        <v>0</v>
      </c>
      <c r="Q1302" s="71">
        <f>ROUND(HOUR(Tableau_Effectifs_Dept[[#This Row],[Créneau J]])/12,1)</f>
        <v>0</v>
      </c>
      <c r="R1302" s="71"/>
    </row>
    <row r="1303" spans="1:18" hidden="1">
      <c r="A1303" s="47">
        <v>44762.291666666664</v>
      </c>
      <c r="B1303" s="47">
        <v>44763.291666666664</v>
      </c>
      <c r="C1303" t="s">
        <v>183</v>
      </c>
      <c r="D1303" t="s">
        <v>86</v>
      </c>
      <c r="E1303" t="s">
        <v>86</v>
      </c>
      <c r="F1303" t="s">
        <v>20</v>
      </c>
      <c r="G1303" t="s">
        <v>93</v>
      </c>
      <c r="H1303" t="s">
        <v>141</v>
      </c>
      <c r="I1303" t="s">
        <v>98</v>
      </c>
      <c r="J13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Garde£24H£PRO£DAMMARIE-LES-LYS£20/07/2022</v>
      </c>
      <c r="K13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03">
        <f>ROUND(MOD(Tableau_Effectifs_Dept[[#This Row],[GardDteDebut]],1),5)</f>
        <v>0.29166999999999998</v>
      </c>
      <c r="M1303">
        <f>ROUND(MOD(Tableau_Effectifs_Dept[[#This Row],[GardDteFin]],1),5)</f>
        <v>0.29166999999999998</v>
      </c>
      <c r="N13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03" s="71">
        <f>MAX(IF(Tableau_Effectifs_Dept[[#This Row],[Créneau TOT]]&gt;0,Tableau_Effectifs_Dept[[#This Row],[Créneau TOT]]-Tableau_Effectifs_Dept[[#This Row],[Créneau J]],0),0)</f>
        <v>0</v>
      </c>
      <c r="Q1303" s="71">
        <f>ROUND(HOUR(Tableau_Effectifs_Dept[[#This Row],[Créneau J]])/12,1)</f>
        <v>0</v>
      </c>
      <c r="R1303" s="71"/>
    </row>
    <row r="1304" spans="1:18" hidden="1">
      <c r="A1304" s="47">
        <v>44762.291666666664</v>
      </c>
      <c r="B1304" s="47">
        <v>44763.291666666664</v>
      </c>
      <c r="C1304" t="s">
        <v>183</v>
      </c>
      <c r="D1304" t="s">
        <v>86</v>
      </c>
      <c r="E1304" t="s">
        <v>86</v>
      </c>
      <c r="F1304" t="s">
        <v>20</v>
      </c>
      <c r="G1304" t="s">
        <v>93</v>
      </c>
      <c r="H1304" t="s">
        <v>141</v>
      </c>
      <c r="I1304" t="s">
        <v>98</v>
      </c>
      <c r="J13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Garde£24H£PRO£DAMMARIE-LES-LYS£20/07/2022</v>
      </c>
      <c r="K13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04">
        <f>ROUND(MOD(Tableau_Effectifs_Dept[[#This Row],[GardDteDebut]],1),5)</f>
        <v>0.29166999999999998</v>
      </c>
      <c r="M1304">
        <f>ROUND(MOD(Tableau_Effectifs_Dept[[#This Row],[GardDteFin]],1),5)</f>
        <v>0.29166999999999998</v>
      </c>
      <c r="N13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04" s="71">
        <f>MAX(IF(Tableau_Effectifs_Dept[[#This Row],[Créneau TOT]]&gt;0,Tableau_Effectifs_Dept[[#This Row],[Créneau TOT]]-Tableau_Effectifs_Dept[[#This Row],[Créneau J]],0),0)</f>
        <v>0</v>
      </c>
      <c r="Q1304" s="71">
        <f>ROUND(HOUR(Tableau_Effectifs_Dept[[#This Row],[Créneau J]])/12,1)</f>
        <v>0</v>
      </c>
      <c r="R1304" s="71"/>
    </row>
    <row r="1305" spans="1:18" hidden="1">
      <c r="A1305" s="47">
        <v>44762.291666666664</v>
      </c>
      <c r="B1305" s="47">
        <v>44763.291666666664</v>
      </c>
      <c r="C1305" t="s">
        <v>183</v>
      </c>
      <c r="D1305" t="s">
        <v>86</v>
      </c>
      <c r="E1305" t="s">
        <v>86</v>
      </c>
      <c r="F1305" t="s">
        <v>20</v>
      </c>
      <c r="G1305" t="s">
        <v>93</v>
      </c>
      <c r="H1305" t="s">
        <v>140</v>
      </c>
      <c r="I1305" t="s">
        <v>98</v>
      </c>
      <c r="J13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Garde£24H£VOL£DAMMARIE-LES-LYS£20/07/2022</v>
      </c>
      <c r="K13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05">
        <f>ROUND(MOD(Tableau_Effectifs_Dept[[#This Row],[GardDteDebut]],1),5)</f>
        <v>0.29166999999999998</v>
      </c>
      <c r="M1305">
        <f>ROUND(MOD(Tableau_Effectifs_Dept[[#This Row],[GardDteFin]],1),5)</f>
        <v>0.29166999999999998</v>
      </c>
      <c r="N13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05" s="71">
        <f>MAX(IF(Tableau_Effectifs_Dept[[#This Row],[Créneau TOT]]&gt;0,Tableau_Effectifs_Dept[[#This Row],[Créneau TOT]]-Tableau_Effectifs_Dept[[#This Row],[Créneau J]],0),0)</f>
        <v>0</v>
      </c>
      <c r="Q1305" s="71">
        <f>ROUND(HOUR(Tableau_Effectifs_Dept[[#This Row],[Créneau J]])/12,1)</f>
        <v>0</v>
      </c>
      <c r="R1305" s="71"/>
    </row>
    <row r="1306" spans="1:18" hidden="1">
      <c r="A1306" s="47">
        <v>44762.291666666664</v>
      </c>
      <c r="B1306" s="47">
        <v>44763.291666666664</v>
      </c>
      <c r="C1306" t="s">
        <v>183</v>
      </c>
      <c r="D1306" t="s">
        <v>86</v>
      </c>
      <c r="E1306" t="s">
        <v>86</v>
      </c>
      <c r="F1306" t="s">
        <v>20</v>
      </c>
      <c r="G1306" t="s">
        <v>93</v>
      </c>
      <c r="H1306" t="s">
        <v>141</v>
      </c>
      <c r="I1306" t="s">
        <v>98</v>
      </c>
      <c r="J13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Garde£24H£PRO£DAMMARIE-LES-LYS£20/07/2022</v>
      </c>
      <c r="K13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06">
        <f>ROUND(MOD(Tableau_Effectifs_Dept[[#This Row],[GardDteDebut]],1),5)</f>
        <v>0.29166999999999998</v>
      </c>
      <c r="M1306">
        <f>ROUND(MOD(Tableau_Effectifs_Dept[[#This Row],[GardDteFin]],1),5)</f>
        <v>0.29166999999999998</v>
      </c>
      <c r="N13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06" s="71">
        <f>MAX(IF(Tableau_Effectifs_Dept[[#This Row],[Créneau TOT]]&gt;0,Tableau_Effectifs_Dept[[#This Row],[Créneau TOT]]-Tableau_Effectifs_Dept[[#This Row],[Créneau J]],0),0)</f>
        <v>0</v>
      </c>
      <c r="Q1306" s="71">
        <f>ROUND(HOUR(Tableau_Effectifs_Dept[[#This Row],[Créneau J]])/12,1)</f>
        <v>0</v>
      </c>
      <c r="R1306" s="71"/>
    </row>
    <row r="1307" spans="1:18" hidden="1">
      <c r="A1307" s="47">
        <v>44762.291666666664</v>
      </c>
      <c r="B1307" s="47">
        <v>44762.791666666664</v>
      </c>
      <c r="C1307" t="s">
        <v>183</v>
      </c>
      <c r="D1307" t="s">
        <v>86</v>
      </c>
      <c r="E1307" t="s">
        <v>85</v>
      </c>
      <c r="F1307" t="s">
        <v>45</v>
      </c>
      <c r="G1307" t="s">
        <v>93</v>
      </c>
      <c r="H1307" t="s">
        <v>140</v>
      </c>
      <c r="I1307" t="s">
        <v>97</v>
      </c>
      <c r="J13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Garde£JOUR£VOL£DAMMARTIN-EN-GOELE£20/07/2022</v>
      </c>
      <c r="K13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07">
        <f>ROUND(MOD(Tableau_Effectifs_Dept[[#This Row],[GardDteDebut]],1),5)</f>
        <v>0.29166999999999998</v>
      </c>
      <c r="M1307">
        <f>ROUND(MOD(Tableau_Effectifs_Dept[[#This Row],[GardDteFin]],1),5)</f>
        <v>0.79166999999999998</v>
      </c>
      <c r="N13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07" s="71">
        <f>MAX(IF(Tableau_Effectifs_Dept[[#This Row],[Créneau TOT]]&gt;0,Tableau_Effectifs_Dept[[#This Row],[Créneau TOT]]-Tableau_Effectifs_Dept[[#This Row],[Créneau J]],0),0)</f>
        <v>0</v>
      </c>
      <c r="Q1307" s="71">
        <f>ROUND(HOUR(Tableau_Effectifs_Dept[[#This Row],[Créneau J]])/12,1)</f>
        <v>0</v>
      </c>
      <c r="R1307" s="71"/>
    </row>
    <row r="1308" spans="1:18" hidden="1">
      <c r="A1308" s="47">
        <v>44762.291666666664</v>
      </c>
      <c r="B1308" s="47">
        <v>44762.791666666664</v>
      </c>
      <c r="C1308" t="s">
        <v>183</v>
      </c>
      <c r="D1308" t="s">
        <v>86</v>
      </c>
      <c r="E1308" t="s">
        <v>85</v>
      </c>
      <c r="F1308" t="s">
        <v>45</v>
      </c>
      <c r="G1308" t="s">
        <v>93</v>
      </c>
      <c r="H1308" t="s">
        <v>141</v>
      </c>
      <c r="I1308" t="s">
        <v>97</v>
      </c>
      <c r="J13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Garde£JOUR£PRO£DAMMARTIN-EN-GOELE£20/07/2022</v>
      </c>
      <c r="K13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08">
        <f>ROUND(MOD(Tableau_Effectifs_Dept[[#This Row],[GardDteDebut]],1),5)</f>
        <v>0.29166999999999998</v>
      </c>
      <c r="M1308">
        <f>ROUND(MOD(Tableau_Effectifs_Dept[[#This Row],[GardDteFin]],1),5)</f>
        <v>0.79166999999999998</v>
      </c>
      <c r="N13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08" s="71">
        <f>MAX(IF(Tableau_Effectifs_Dept[[#This Row],[Créneau TOT]]&gt;0,Tableau_Effectifs_Dept[[#This Row],[Créneau TOT]]-Tableau_Effectifs_Dept[[#This Row],[Créneau J]],0),0)</f>
        <v>0</v>
      </c>
      <c r="Q1308" s="71">
        <f>ROUND(HOUR(Tableau_Effectifs_Dept[[#This Row],[Créneau J]])/12,1)</f>
        <v>0</v>
      </c>
      <c r="R1308" s="71"/>
    </row>
    <row r="1309" spans="1:18" hidden="1">
      <c r="A1309" s="47">
        <v>44762.291666666664</v>
      </c>
      <c r="B1309" s="47">
        <v>44763.291666666664</v>
      </c>
      <c r="C1309" t="s">
        <v>183</v>
      </c>
      <c r="D1309" t="s">
        <v>86</v>
      </c>
      <c r="E1309" t="s">
        <v>86</v>
      </c>
      <c r="F1309" t="s">
        <v>45</v>
      </c>
      <c r="G1309" t="s">
        <v>93</v>
      </c>
      <c r="H1309" t="s">
        <v>140</v>
      </c>
      <c r="I1309" t="s">
        <v>98</v>
      </c>
      <c r="J13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Garde£24H£VOL£DAMMARTIN-EN-GOELE£20/07/2022</v>
      </c>
      <c r="K13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09">
        <f>ROUND(MOD(Tableau_Effectifs_Dept[[#This Row],[GardDteDebut]],1),5)</f>
        <v>0.29166999999999998</v>
      </c>
      <c r="M1309">
        <f>ROUND(MOD(Tableau_Effectifs_Dept[[#This Row],[GardDteFin]],1),5)</f>
        <v>0.29166999999999998</v>
      </c>
      <c r="N13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09" s="71">
        <f>MAX(IF(Tableau_Effectifs_Dept[[#This Row],[Créneau TOT]]&gt;0,Tableau_Effectifs_Dept[[#This Row],[Créneau TOT]]-Tableau_Effectifs_Dept[[#This Row],[Créneau J]],0),0)</f>
        <v>0</v>
      </c>
      <c r="Q1309" s="71">
        <f>ROUND(HOUR(Tableau_Effectifs_Dept[[#This Row],[Créneau J]])/12,1)</f>
        <v>0</v>
      </c>
      <c r="R1309" s="71"/>
    </row>
    <row r="1310" spans="1:18" hidden="1">
      <c r="A1310" s="47">
        <v>44762.291666666664</v>
      </c>
      <c r="B1310" s="47">
        <v>44762.791666666664</v>
      </c>
      <c r="C1310" t="s">
        <v>183</v>
      </c>
      <c r="D1310" t="s">
        <v>86</v>
      </c>
      <c r="E1310" t="s">
        <v>85</v>
      </c>
      <c r="F1310" t="s">
        <v>45</v>
      </c>
      <c r="G1310" t="s">
        <v>93</v>
      </c>
      <c r="H1310" t="s">
        <v>141</v>
      </c>
      <c r="I1310" t="s">
        <v>97</v>
      </c>
      <c r="J13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Garde£JOUR£PRO£DAMMARTIN-EN-GOELE£20/07/2022</v>
      </c>
      <c r="K13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10">
        <f>ROUND(MOD(Tableau_Effectifs_Dept[[#This Row],[GardDteDebut]],1),5)</f>
        <v>0.29166999999999998</v>
      </c>
      <c r="M1310">
        <f>ROUND(MOD(Tableau_Effectifs_Dept[[#This Row],[GardDteFin]],1),5)</f>
        <v>0.79166999999999998</v>
      </c>
      <c r="N13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10" s="71">
        <f>MAX(IF(Tableau_Effectifs_Dept[[#This Row],[Créneau TOT]]&gt;0,Tableau_Effectifs_Dept[[#This Row],[Créneau TOT]]-Tableau_Effectifs_Dept[[#This Row],[Créneau J]],0),0)</f>
        <v>0</v>
      </c>
      <c r="Q1310" s="71">
        <f>ROUND(HOUR(Tableau_Effectifs_Dept[[#This Row],[Créneau J]])/12,1)</f>
        <v>0</v>
      </c>
      <c r="R1310" s="71"/>
    </row>
    <row r="1311" spans="1:18" hidden="1">
      <c r="A1311" s="47">
        <v>44762.291666666664</v>
      </c>
      <c r="B1311" s="47">
        <v>44763.291666666664</v>
      </c>
      <c r="C1311" t="s">
        <v>183</v>
      </c>
      <c r="D1311" t="s">
        <v>86</v>
      </c>
      <c r="E1311" t="s">
        <v>86</v>
      </c>
      <c r="F1311" t="s">
        <v>45</v>
      </c>
      <c r="G1311" t="s">
        <v>93</v>
      </c>
      <c r="H1311" t="s">
        <v>141</v>
      </c>
      <c r="I1311" t="s">
        <v>98</v>
      </c>
      <c r="J13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Garde£24H£PRO£DAMMARTIN-EN-GOELE£20/07/2022</v>
      </c>
      <c r="K13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11">
        <f>ROUND(MOD(Tableau_Effectifs_Dept[[#This Row],[GardDteDebut]],1),5)</f>
        <v>0.29166999999999998</v>
      </c>
      <c r="M1311">
        <f>ROUND(MOD(Tableau_Effectifs_Dept[[#This Row],[GardDteFin]],1),5)</f>
        <v>0.29166999999999998</v>
      </c>
      <c r="N13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11" s="71">
        <f>MAX(IF(Tableau_Effectifs_Dept[[#This Row],[Créneau TOT]]&gt;0,Tableau_Effectifs_Dept[[#This Row],[Créneau TOT]]-Tableau_Effectifs_Dept[[#This Row],[Créneau J]],0),0)</f>
        <v>0</v>
      </c>
      <c r="Q1311" s="71">
        <f>ROUND(HOUR(Tableau_Effectifs_Dept[[#This Row],[Créneau J]])/12,1)</f>
        <v>0</v>
      </c>
      <c r="R1311" s="71"/>
    </row>
    <row r="1312" spans="1:18" hidden="1">
      <c r="A1312" s="47">
        <v>44762.291666666664</v>
      </c>
      <c r="B1312" s="47">
        <v>44762.791666666664</v>
      </c>
      <c r="C1312" t="s">
        <v>183</v>
      </c>
      <c r="D1312" t="s">
        <v>86</v>
      </c>
      <c r="E1312" t="s">
        <v>85</v>
      </c>
      <c r="F1312" t="s">
        <v>45</v>
      </c>
      <c r="G1312" t="s">
        <v>93</v>
      </c>
      <c r="H1312" t="s">
        <v>141</v>
      </c>
      <c r="I1312" t="s">
        <v>97</v>
      </c>
      <c r="J13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Garde£JOUR£PRO£DAMMARTIN-EN-GOELE£20/07/2022</v>
      </c>
      <c r="K13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12">
        <f>ROUND(MOD(Tableau_Effectifs_Dept[[#This Row],[GardDteDebut]],1),5)</f>
        <v>0.29166999999999998</v>
      </c>
      <c r="M1312">
        <f>ROUND(MOD(Tableau_Effectifs_Dept[[#This Row],[GardDteFin]],1),5)</f>
        <v>0.79166999999999998</v>
      </c>
      <c r="N13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12" s="71">
        <f>MAX(IF(Tableau_Effectifs_Dept[[#This Row],[Créneau TOT]]&gt;0,Tableau_Effectifs_Dept[[#This Row],[Créneau TOT]]-Tableau_Effectifs_Dept[[#This Row],[Créneau J]],0),0)</f>
        <v>0</v>
      </c>
      <c r="Q1312" s="71">
        <f>ROUND(HOUR(Tableau_Effectifs_Dept[[#This Row],[Créneau J]])/12,1)</f>
        <v>0</v>
      </c>
      <c r="R1312" s="71"/>
    </row>
    <row r="1313" spans="1:18" hidden="1">
      <c r="A1313" s="47">
        <v>44762.291666666664</v>
      </c>
      <c r="B1313" s="47">
        <v>44763.291666666664</v>
      </c>
      <c r="C1313" t="s">
        <v>183</v>
      </c>
      <c r="D1313" t="s">
        <v>86</v>
      </c>
      <c r="E1313" t="s">
        <v>86</v>
      </c>
      <c r="F1313" t="s">
        <v>45</v>
      </c>
      <c r="G1313" t="s">
        <v>93</v>
      </c>
      <c r="H1313" t="s">
        <v>140</v>
      </c>
      <c r="I1313" t="s">
        <v>98</v>
      </c>
      <c r="J13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Garde£24H£VOL£DAMMARTIN-EN-GOELE£20/07/2022</v>
      </c>
      <c r="K13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13">
        <f>ROUND(MOD(Tableau_Effectifs_Dept[[#This Row],[GardDteDebut]],1),5)</f>
        <v>0.29166999999999998</v>
      </c>
      <c r="M1313">
        <f>ROUND(MOD(Tableau_Effectifs_Dept[[#This Row],[GardDteFin]],1),5)</f>
        <v>0.29166999999999998</v>
      </c>
      <c r="N13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13" s="71">
        <f>MAX(IF(Tableau_Effectifs_Dept[[#This Row],[Créneau TOT]]&gt;0,Tableau_Effectifs_Dept[[#This Row],[Créneau TOT]]-Tableau_Effectifs_Dept[[#This Row],[Créneau J]],0),0)</f>
        <v>0</v>
      </c>
      <c r="Q1313" s="71">
        <f>ROUND(HOUR(Tableau_Effectifs_Dept[[#This Row],[Créneau J]])/12,1)</f>
        <v>0</v>
      </c>
      <c r="R1313" s="71"/>
    </row>
    <row r="1314" spans="1:18" hidden="1">
      <c r="A1314" s="47">
        <v>44762.291666666664</v>
      </c>
      <c r="B1314" s="47">
        <v>44762.791666666664</v>
      </c>
      <c r="C1314" t="s">
        <v>183</v>
      </c>
      <c r="D1314" t="s">
        <v>86</v>
      </c>
      <c r="E1314" t="s">
        <v>85</v>
      </c>
      <c r="F1314" t="s">
        <v>45</v>
      </c>
      <c r="G1314" t="s">
        <v>93</v>
      </c>
      <c r="H1314" t="s">
        <v>141</v>
      </c>
      <c r="I1314" t="s">
        <v>97</v>
      </c>
      <c r="J13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Garde£JOUR£PRO£DAMMARTIN-EN-GOELE£20/07/2022</v>
      </c>
      <c r="K13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14">
        <f>ROUND(MOD(Tableau_Effectifs_Dept[[#This Row],[GardDteDebut]],1),5)</f>
        <v>0.29166999999999998</v>
      </c>
      <c r="M1314">
        <f>ROUND(MOD(Tableau_Effectifs_Dept[[#This Row],[GardDteFin]],1),5)</f>
        <v>0.79166999999999998</v>
      </c>
      <c r="N13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14" s="71">
        <f>MAX(IF(Tableau_Effectifs_Dept[[#This Row],[Créneau TOT]]&gt;0,Tableau_Effectifs_Dept[[#This Row],[Créneau TOT]]-Tableau_Effectifs_Dept[[#This Row],[Créneau J]],0),0)</f>
        <v>0</v>
      </c>
      <c r="Q1314" s="71">
        <f>ROUND(HOUR(Tableau_Effectifs_Dept[[#This Row],[Créneau J]])/12,1)</f>
        <v>0</v>
      </c>
      <c r="R1314" s="71"/>
    </row>
    <row r="1315" spans="1:18" hidden="1">
      <c r="A1315" s="47">
        <v>44762.291666666664</v>
      </c>
      <c r="B1315" s="47">
        <v>44763.291666666664</v>
      </c>
      <c r="C1315" t="s">
        <v>183</v>
      </c>
      <c r="D1315" t="s">
        <v>86</v>
      </c>
      <c r="E1315" t="s">
        <v>86</v>
      </c>
      <c r="F1315" t="s">
        <v>45</v>
      </c>
      <c r="G1315" t="s">
        <v>93</v>
      </c>
      <c r="H1315" t="s">
        <v>141</v>
      </c>
      <c r="I1315" t="s">
        <v>98</v>
      </c>
      <c r="J13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Garde£24H£PRO£DAMMARTIN-EN-GOELE£20/07/2022</v>
      </c>
      <c r="K13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15">
        <f>ROUND(MOD(Tableau_Effectifs_Dept[[#This Row],[GardDteDebut]],1),5)</f>
        <v>0.29166999999999998</v>
      </c>
      <c r="M1315">
        <f>ROUND(MOD(Tableau_Effectifs_Dept[[#This Row],[GardDteFin]],1),5)</f>
        <v>0.29166999999999998</v>
      </c>
      <c r="N13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15" s="71">
        <f>MAX(IF(Tableau_Effectifs_Dept[[#This Row],[Créneau TOT]]&gt;0,Tableau_Effectifs_Dept[[#This Row],[Créneau TOT]]-Tableau_Effectifs_Dept[[#This Row],[Créneau J]],0),0)</f>
        <v>0</v>
      </c>
      <c r="Q1315" s="71">
        <f>ROUND(HOUR(Tableau_Effectifs_Dept[[#This Row],[Créneau J]])/12,1)</f>
        <v>0</v>
      </c>
      <c r="R1315" s="71"/>
    </row>
    <row r="1316" spans="1:18" hidden="1">
      <c r="A1316" s="47">
        <v>44762.291666666664</v>
      </c>
      <c r="B1316" s="47">
        <v>44762.791666666664</v>
      </c>
      <c r="C1316" t="s">
        <v>183</v>
      </c>
      <c r="D1316" t="s">
        <v>86</v>
      </c>
      <c r="E1316" t="s">
        <v>85</v>
      </c>
      <c r="F1316" t="s">
        <v>45</v>
      </c>
      <c r="G1316" t="s">
        <v>93</v>
      </c>
      <c r="H1316" t="s">
        <v>140</v>
      </c>
      <c r="I1316" t="s">
        <v>97</v>
      </c>
      <c r="J13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Garde£JOUR£VOL£DAMMARTIN-EN-GOELE£20/07/2022</v>
      </c>
      <c r="K13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16">
        <f>ROUND(MOD(Tableau_Effectifs_Dept[[#This Row],[GardDteDebut]],1),5)</f>
        <v>0.29166999999999998</v>
      </c>
      <c r="M1316">
        <f>ROUND(MOD(Tableau_Effectifs_Dept[[#This Row],[GardDteFin]],1),5)</f>
        <v>0.79166999999999998</v>
      </c>
      <c r="N13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16" s="71">
        <f>MAX(IF(Tableau_Effectifs_Dept[[#This Row],[Créneau TOT]]&gt;0,Tableau_Effectifs_Dept[[#This Row],[Créneau TOT]]-Tableau_Effectifs_Dept[[#This Row],[Créneau J]],0),0)</f>
        <v>0</v>
      </c>
      <c r="Q1316" s="71">
        <f>ROUND(HOUR(Tableau_Effectifs_Dept[[#This Row],[Créneau J]])/12,1)</f>
        <v>0</v>
      </c>
      <c r="R1316" s="71"/>
    </row>
    <row r="1317" spans="1:18" hidden="1">
      <c r="A1317" s="47">
        <v>44762.291666666664</v>
      </c>
      <c r="B1317" s="47">
        <v>44763.291666666664</v>
      </c>
      <c r="C1317" t="s">
        <v>183</v>
      </c>
      <c r="D1317" t="s">
        <v>86</v>
      </c>
      <c r="E1317" t="s">
        <v>86</v>
      </c>
      <c r="F1317" t="s">
        <v>45</v>
      </c>
      <c r="G1317" t="s">
        <v>93</v>
      </c>
      <c r="H1317" t="s">
        <v>141</v>
      </c>
      <c r="I1317" t="s">
        <v>98</v>
      </c>
      <c r="J13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Garde£24H£PRO£DAMMARTIN-EN-GOELE£20/07/2022</v>
      </c>
      <c r="K13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17">
        <f>ROUND(MOD(Tableau_Effectifs_Dept[[#This Row],[GardDteDebut]],1),5)</f>
        <v>0.29166999999999998</v>
      </c>
      <c r="M1317">
        <f>ROUND(MOD(Tableau_Effectifs_Dept[[#This Row],[GardDteFin]],1),5)</f>
        <v>0.29166999999999998</v>
      </c>
      <c r="N13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17" s="71">
        <f>MAX(IF(Tableau_Effectifs_Dept[[#This Row],[Créneau TOT]]&gt;0,Tableau_Effectifs_Dept[[#This Row],[Créneau TOT]]-Tableau_Effectifs_Dept[[#This Row],[Créneau J]],0),0)</f>
        <v>0</v>
      </c>
      <c r="Q1317" s="71">
        <f>ROUND(HOUR(Tableau_Effectifs_Dept[[#This Row],[Créneau J]])/12,1)</f>
        <v>0</v>
      </c>
      <c r="R1317" s="71"/>
    </row>
    <row r="1318" spans="1:18" hidden="1">
      <c r="A1318" s="47">
        <v>44762.291666666664</v>
      </c>
      <c r="B1318" s="47">
        <v>44762.791666666664</v>
      </c>
      <c r="C1318" t="s">
        <v>183</v>
      </c>
      <c r="D1318" t="s">
        <v>86</v>
      </c>
      <c r="E1318" t="s">
        <v>85</v>
      </c>
      <c r="F1318" t="s">
        <v>28</v>
      </c>
      <c r="G1318" t="s">
        <v>93</v>
      </c>
      <c r="H1318" t="s">
        <v>141</v>
      </c>
      <c r="I1318" t="s">
        <v>97</v>
      </c>
      <c r="J13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Garde£JOUR£PRO£DONNEMARIE-DONTILLY£20/07/2022</v>
      </c>
      <c r="K13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18">
        <f>ROUND(MOD(Tableau_Effectifs_Dept[[#This Row],[GardDteDebut]],1),5)</f>
        <v>0.29166999999999998</v>
      </c>
      <c r="M1318">
        <f>ROUND(MOD(Tableau_Effectifs_Dept[[#This Row],[GardDteFin]],1),5)</f>
        <v>0.79166999999999998</v>
      </c>
      <c r="N13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18" s="71">
        <f>MAX(IF(Tableau_Effectifs_Dept[[#This Row],[Créneau TOT]]&gt;0,Tableau_Effectifs_Dept[[#This Row],[Créneau TOT]]-Tableau_Effectifs_Dept[[#This Row],[Créneau J]],0),0)</f>
        <v>0</v>
      </c>
      <c r="Q1318" s="71">
        <f>ROUND(HOUR(Tableau_Effectifs_Dept[[#This Row],[Créneau J]])/12,1)</f>
        <v>0</v>
      </c>
      <c r="R1318" s="71"/>
    </row>
    <row r="1319" spans="1:18" hidden="1">
      <c r="A1319" s="47">
        <v>44762.291666666664</v>
      </c>
      <c r="B1319" s="47">
        <v>44763.291666666664</v>
      </c>
      <c r="C1319" t="s">
        <v>183</v>
      </c>
      <c r="D1319" t="s">
        <v>86</v>
      </c>
      <c r="E1319" t="s">
        <v>86</v>
      </c>
      <c r="F1319" t="s">
        <v>28</v>
      </c>
      <c r="G1319" t="s">
        <v>93</v>
      </c>
      <c r="H1319" t="s">
        <v>141</v>
      </c>
      <c r="I1319" t="s">
        <v>98</v>
      </c>
      <c r="J13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Garde£24H£PRO£DONNEMARIE-DONTILLY£20/07/2022</v>
      </c>
      <c r="K13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19">
        <f>ROUND(MOD(Tableau_Effectifs_Dept[[#This Row],[GardDteDebut]],1),5)</f>
        <v>0.29166999999999998</v>
      </c>
      <c r="M1319">
        <f>ROUND(MOD(Tableau_Effectifs_Dept[[#This Row],[GardDteFin]],1),5)</f>
        <v>0.29166999999999998</v>
      </c>
      <c r="N13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19" s="71">
        <f>MAX(IF(Tableau_Effectifs_Dept[[#This Row],[Créneau TOT]]&gt;0,Tableau_Effectifs_Dept[[#This Row],[Créneau TOT]]-Tableau_Effectifs_Dept[[#This Row],[Créneau J]],0),0)</f>
        <v>0</v>
      </c>
      <c r="Q1319" s="71">
        <f>ROUND(HOUR(Tableau_Effectifs_Dept[[#This Row],[Créneau J]])/12,1)</f>
        <v>0</v>
      </c>
      <c r="R1319" s="71"/>
    </row>
    <row r="1320" spans="1:18" hidden="1">
      <c r="A1320" s="47">
        <v>44762.291666666664</v>
      </c>
      <c r="B1320" s="47">
        <v>44762.791666666664</v>
      </c>
      <c r="C1320" t="s">
        <v>183</v>
      </c>
      <c r="D1320" t="s">
        <v>86</v>
      </c>
      <c r="E1320" t="s">
        <v>85</v>
      </c>
      <c r="F1320" t="s">
        <v>74</v>
      </c>
      <c r="G1320" t="s">
        <v>93</v>
      </c>
      <c r="H1320" t="s">
        <v>140</v>
      </c>
      <c r="I1320" t="s">
        <v>97</v>
      </c>
      <c r="J13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Garde£JOUR£VOL£EGREVILLE£20/07/2022</v>
      </c>
      <c r="K13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20">
        <f>ROUND(MOD(Tableau_Effectifs_Dept[[#This Row],[GardDteDebut]],1),5)</f>
        <v>0.29166999999999998</v>
      </c>
      <c r="M1320">
        <f>ROUND(MOD(Tableau_Effectifs_Dept[[#This Row],[GardDteFin]],1),5)</f>
        <v>0.79166999999999998</v>
      </c>
      <c r="N13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20" s="71">
        <f>MAX(IF(Tableau_Effectifs_Dept[[#This Row],[Créneau TOT]]&gt;0,Tableau_Effectifs_Dept[[#This Row],[Créneau TOT]]-Tableau_Effectifs_Dept[[#This Row],[Créneau J]],0),0)</f>
        <v>0</v>
      </c>
      <c r="Q1320" s="71">
        <f>ROUND(HOUR(Tableau_Effectifs_Dept[[#This Row],[Créneau J]])/12,1)</f>
        <v>0</v>
      </c>
      <c r="R1320" s="71"/>
    </row>
    <row r="1321" spans="1:18" hidden="1">
      <c r="A1321" s="47">
        <v>44762.291666666664</v>
      </c>
      <c r="B1321" s="47">
        <v>44762.791666666664</v>
      </c>
      <c r="C1321" t="s">
        <v>183</v>
      </c>
      <c r="D1321" t="s">
        <v>86</v>
      </c>
      <c r="E1321" t="s">
        <v>85</v>
      </c>
      <c r="F1321" t="s">
        <v>46</v>
      </c>
      <c r="G1321" t="s">
        <v>93</v>
      </c>
      <c r="H1321" t="s">
        <v>140</v>
      </c>
      <c r="I1321" t="s">
        <v>97</v>
      </c>
      <c r="J13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Garde£JOUR£VOL£FAREMOUTIERS£20/07/2022</v>
      </c>
      <c r="K13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21">
        <f>ROUND(MOD(Tableau_Effectifs_Dept[[#This Row],[GardDteDebut]],1),5)</f>
        <v>0.29166999999999998</v>
      </c>
      <c r="M1321">
        <f>ROUND(MOD(Tableau_Effectifs_Dept[[#This Row],[GardDteFin]],1),5)</f>
        <v>0.79166999999999998</v>
      </c>
      <c r="N13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21" s="71">
        <f>MAX(IF(Tableau_Effectifs_Dept[[#This Row],[Créneau TOT]]&gt;0,Tableau_Effectifs_Dept[[#This Row],[Créneau TOT]]-Tableau_Effectifs_Dept[[#This Row],[Créneau J]],0),0)</f>
        <v>0</v>
      </c>
      <c r="Q1321" s="71">
        <f>ROUND(HOUR(Tableau_Effectifs_Dept[[#This Row],[Créneau J]])/12,1)</f>
        <v>0</v>
      </c>
      <c r="R1321" s="71"/>
    </row>
    <row r="1322" spans="1:18" hidden="1">
      <c r="A1322" s="47">
        <v>44762.291666666664</v>
      </c>
      <c r="B1322" s="47">
        <v>44763.291666666664</v>
      </c>
      <c r="C1322" t="s">
        <v>183</v>
      </c>
      <c r="D1322" t="s">
        <v>86</v>
      </c>
      <c r="E1322" t="s">
        <v>86</v>
      </c>
      <c r="F1322" t="s">
        <v>46</v>
      </c>
      <c r="G1322" t="s">
        <v>93</v>
      </c>
      <c r="H1322" t="s">
        <v>141</v>
      </c>
      <c r="I1322" t="s">
        <v>98</v>
      </c>
      <c r="J13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Garde£24H£PRO£FAREMOUTIERS£20/07/2022</v>
      </c>
      <c r="K13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22">
        <f>ROUND(MOD(Tableau_Effectifs_Dept[[#This Row],[GardDteDebut]],1),5)</f>
        <v>0.29166999999999998</v>
      </c>
      <c r="M1322">
        <f>ROUND(MOD(Tableau_Effectifs_Dept[[#This Row],[GardDteFin]],1),5)</f>
        <v>0.29166999999999998</v>
      </c>
      <c r="N13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22" s="71">
        <f>MAX(IF(Tableau_Effectifs_Dept[[#This Row],[Créneau TOT]]&gt;0,Tableau_Effectifs_Dept[[#This Row],[Créneau TOT]]-Tableau_Effectifs_Dept[[#This Row],[Créneau J]],0),0)</f>
        <v>0</v>
      </c>
      <c r="Q1322" s="71">
        <f>ROUND(HOUR(Tableau_Effectifs_Dept[[#This Row],[Créneau J]])/12,1)</f>
        <v>0</v>
      </c>
      <c r="R1322" s="71"/>
    </row>
    <row r="1323" spans="1:18" hidden="1">
      <c r="A1323" s="47">
        <v>44762.291666666664</v>
      </c>
      <c r="B1323" s="47">
        <v>44762.791666666664</v>
      </c>
      <c r="C1323" t="s">
        <v>183</v>
      </c>
      <c r="D1323" t="s">
        <v>86</v>
      </c>
      <c r="E1323" t="s">
        <v>85</v>
      </c>
      <c r="F1323" t="s">
        <v>46</v>
      </c>
      <c r="G1323" t="s">
        <v>93</v>
      </c>
      <c r="H1323" t="s">
        <v>141</v>
      </c>
      <c r="I1323" t="s">
        <v>97</v>
      </c>
      <c r="J13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Garde£JOUR£PRO£FAREMOUTIERS£20/07/2022</v>
      </c>
      <c r="K13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23">
        <f>ROUND(MOD(Tableau_Effectifs_Dept[[#This Row],[GardDteDebut]],1),5)</f>
        <v>0.29166999999999998</v>
      </c>
      <c r="M1323">
        <f>ROUND(MOD(Tableau_Effectifs_Dept[[#This Row],[GardDteFin]],1),5)</f>
        <v>0.79166999999999998</v>
      </c>
      <c r="N13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23" s="71">
        <f>MAX(IF(Tableau_Effectifs_Dept[[#This Row],[Créneau TOT]]&gt;0,Tableau_Effectifs_Dept[[#This Row],[Créneau TOT]]-Tableau_Effectifs_Dept[[#This Row],[Créneau J]],0),0)</f>
        <v>0</v>
      </c>
      <c r="Q1323" s="71">
        <f>ROUND(HOUR(Tableau_Effectifs_Dept[[#This Row],[Créneau J]])/12,1)</f>
        <v>0</v>
      </c>
      <c r="R1323" s="71"/>
    </row>
    <row r="1324" spans="1:18" hidden="1">
      <c r="A1324" s="47">
        <v>44762.291666666664</v>
      </c>
      <c r="B1324" s="47">
        <v>44763.291666666664</v>
      </c>
      <c r="C1324" t="s">
        <v>183</v>
      </c>
      <c r="D1324" t="s">
        <v>86</v>
      </c>
      <c r="E1324" t="s">
        <v>86</v>
      </c>
      <c r="F1324" t="s">
        <v>46</v>
      </c>
      <c r="G1324" t="s">
        <v>93</v>
      </c>
      <c r="H1324" t="s">
        <v>140</v>
      </c>
      <c r="I1324" t="s">
        <v>98</v>
      </c>
      <c r="J13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Garde£24H£VOL£FAREMOUTIERS£20/07/2022</v>
      </c>
      <c r="K13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24">
        <f>ROUND(MOD(Tableau_Effectifs_Dept[[#This Row],[GardDteDebut]],1),5)</f>
        <v>0.29166999999999998</v>
      </c>
      <c r="M1324">
        <f>ROUND(MOD(Tableau_Effectifs_Dept[[#This Row],[GardDteFin]],1),5)</f>
        <v>0.29166999999999998</v>
      </c>
      <c r="N13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24" s="71">
        <f>MAX(IF(Tableau_Effectifs_Dept[[#This Row],[Créneau TOT]]&gt;0,Tableau_Effectifs_Dept[[#This Row],[Créneau TOT]]-Tableau_Effectifs_Dept[[#This Row],[Créneau J]],0),0)</f>
        <v>0</v>
      </c>
      <c r="Q1324" s="71">
        <f>ROUND(HOUR(Tableau_Effectifs_Dept[[#This Row],[Créneau J]])/12,1)</f>
        <v>0</v>
      </c>
      <c r="R1324" s="71"/>
    </row>
    <row r="1325" spans="1:18" hidden="1">
      <c r="A1325" s="47">
        <v>44762.291666666664</v>
      </c>
      <c r="B1325" s="47">
        <v>44762.791666666664</v>
      </c>
      <c r="C1325" t="s">
        <v>183</v>
      </c>
      <c r="D1325" t="s">
        <v>86</v>
      </c>
      <c r="E1325" t="s">
        <v>85</v>
      </c>
      <c r="F1325" t="s">
        <v>56</v>
      </c>
      <c r="G1325" t="s">
        <v>93</v>
      </c>
      <c r="H1325" t="s">
        <v>141</v>
      </c>
      <c r="I1325" t="s">
        <v>97</v>
      </c>
      <c r="J13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Garde£JOUR£PRO£FERRIERES-EN-BRIE£20/07/2022</v>
      </c>
      <c r="K13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25">
        <f>ROUND(MOD(Tableau_Effectifs_Dept[[#This Row],[GardDteDebut]],1),5)</f>
        <v>0.29166999999999998</v>
      </c>
      <c r="M1325">
        <f>ROUND(MOD(Tableau_Effectifs_Dept[[#This Row],[GardDteFin]],1),5)</f>
        <v>0.79166999999999998</v>
      </c>
      <c r="N13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25" s="71">
        <f>MAX(IF(Tableau_Effectifs_Dept[[#This Row],[Créneau TOT]]&gt;0,Tableau_Effectifs_Dept[[#This Row],[Créneau TOT]]-Tableau_Effectifs_Dept[[#This Row],[Créneau J]],0),0)</f>
        <v>0</v>
      </c>
      <c r="Q1325" s="71">
        <f>ROUND(HOUR(Tableau_Effectifs_Dept[[#This Row],[Créneau J]])/12,1)</f>
        <v>0</v>
      </c>
      <c r="R1325" s="71"/>
    </row>
    <row r="1326" spans="1:18" hidden="1">
      <c r="A1326" s="47">
        <v>44762.291666666664</v>
      </c>
      <c r="B1326" s="47">
        <v>44762.791666666664</v>
      </c>
      <c r="C1326" t="s">
        <v>183</v>
      </c>
      <c r="D1326" t="s">
        <v>86</v>
      </c>
      <c r="E1326" t="s">
        <v>85</v>
      </c>
      <c r="F1326" t="s">
        <v>56</v>
      </c>
      <c r="G1326" t="s">
        <v>93</v>
      </c>
      <c r="H1326" t="s">
        <v>140</v>
      </c>
      <c r="I1326" t="s">
        <v>97</v>
      </c>
      <c r="J13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Garde£JOUR£VOL£FERRIERES-EN-BRIE£20/07/2022</v>
      </c>
      <c r="K13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26">
        <f>ROUND(MOD(Tableau_Effectifs_Dept[[#This Row],[GardDteDebut]],1),5)</f>
        <v>0.29166999999999998</v>
      </c>
      <c r="M1326">
        <f>ROUND(MOD(Tableau_Effectifs_Dept[[#This Row],[GardDteFin]],1),5)</f>
        <v>0.79166999999999998</v>
      </c>
      <c r="N13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26" s="71">
        <f>MAX(IF(Tableau_Effectifs_Dept[[#This Row],[Créneau TOT]]&gt;0,Tableau_Effectifs_Dept[[#This Row],[Créneau TOT]]-Tableau_Effectifs_Dept[[#This Row],[Créneau J]],0),0)</f>
        <v>0</v>
      </c>
      <c r="Q1326" s="71">
        <f>ROUND(HOUR(Tableau_Effectifs_Dept[[#This Row],[Créneau J]])/12,1)</f>
        <v>0</v>
      </c>
      <c r="R1326" s="71"/>
    </row>
    <row r="1327" spans="1:18" hidden="1">
      <c r="A1327" s="47">
        <v>44762.291666666664</v>
      </c>
      <c r="B1327" s="47">
        <v>44763.291666666664</v>
      </c>
      <c r="C1327" t="s">
        <v>183</v>
      </c>
      <c r="D1327" t="s">
        <v>86</v>
      </c>
      <c r="E1327" t="s">
        <v>86</v>
      </c>
      <c r="F1327" t="s">
        <v>56</v>
      </c>
      <c r="G1327" t="s">
        <v>93</v>
      </c>
      <c r="H1327" t="s">
        <v>141</v>
      </c>
      <c r="I1327" t="s">
        <v>98</v>
      </c>
      <c r="J13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Garde£24H£PRO£FERRIERES-EN-BRIE£20/07/2022</v>
      </c>
      <c r="K13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27">
        <f>ROUND(MOD(Tableau_Effectifs_Dept[[#This Row],[GardDteDebut]],1),5)</f>
        <v>0.29166999999999998</v>
      </c>
      <c r="M1327">
        <f>ROUND(MOD(Tableau_Effectifs_Dept[[#This Row],[GardDteFin]],1),5)</f>
        <v>0.29166999999999998</v>
      </c>
      <c r="N13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27" s="71">
        <f>MAX(IF(Tableau_Effectifs_Dept[[#This Row],[Créneau TOT]]&gt;0,Tableau_Effectifs_Dept[[#This Row],[Créneau TOT]]-Tableau_Effectifs_Dept[[#This Row],[Créneau J]],0),0)</f>
        <v>0</v>
      </c>
      <c r="Q1327" s="71">
        <f>ROUND(HOUR(Tableau_Effectifs_Dept[[#This Row],[Créneau J]])/12,1)</f>
        <v>0</v>
      </c>
      <c r="R1327" s="71"/>
    </row>
    <row r="1328" spans="1:18" hidden="1">
      <c r="A1328" s="47">
        <v>44762.291666666664</v>
      </c>
      <c r="B1328" s="47">
        <v>44762.791666666664</v>
      </c>
      <c r="C1328" t="s">
        <v>183</v>
      </c>
      <c r="D1328" t="s">
        <v>86</v>
      </c>
      <c r="E1328" t="s">
        <v>85</v>
      </c>
      <c r="F1328" t="s">
        <v>56</v>
      </c>
      <c r="G1328" t="s">
        <v>93</v>
      </c>
      <c r="H1328" t="s">
        <v>141</v>
      </c>
      <c r="I1328" t="s">
        <v>97</v>
      </c>
      <c r="J13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Garde£JOUR£PRO£FERRIERES-EN-BRIE£20/07/2022</v>
      </c>
      <c r="K13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28">
        <f>ROUND(MOD(Tableau_Effectifs_Dept[[#This Row],[GardDteDebut]],1),5)</f>
        <v>0.29166999999999998</v>
      </c>
      <c r="M1328">
        <f>ROUND(MOD(Tableau_Effectifs_Dept[[#This Row],[GardDteFin]],1),5)</f>
        <v>0.79166999999999998</v>
      </c>
      <c r="N13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28" s="71">
        <f>MAX(IF(Tableau_Effectifs_Dept[[#This Row],[Créneau TOT]]&gt;0,Tableau_Effectifs_Dept[[#This Row],[Créneau TOT]]-Tableau_Effectifs_Dept[[#This Row],[Créneau J]],0),0)</f>
        <v>0</v>
      </c>
      <c r="Q1328" s="71">
        <f>ROUND(HOUR(Tableau_Effectifs_Dept[[#This Row],[Créneau J]])/12,1)</f>
        <v>0</v>
      </c>
      <c r="R1328" s="71"/>
    </row>
    <row r="1329" spans="1:18" hidden="1">
      <c r="A1329" s="47">
        <v>44762.291666666664</v>
      </c>
      <c r="B1329" s="47">
        <v>44763.291666666664</v>
      </c>
      <c r="C1329" t="s">
        <v>183</v>
      </c>
      <c r="D1329" t="s">
        <v>86</v>
      </c>
      <c r="E1329" t="s">
        <v>86</v>
      </c>
      <c r="F1329" t="s">
        <v>56</v>
      </c>
      <c r="G1329" t="s">
        <v>93</v>
      </c>
      <c r="H1329" t="s">
        <v>141</v>
      </c>
      <c r="I1329" t="s">
        <v>98</v>
      </c>
      <c r="J13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Garde£24H£PRO£FERRIERES-EN-BRIE£20/07/2022</v>
      </c>
      <c r="K13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29">
        <f>ROUND(MOD(Tableau_Effectifs_Dept[[#This Row],[GardDteDebut]],1),5)</f>
        <v>0.29166999999999998</v>
      </c>
      <c r="M1329">
        <f>ROUND(MOD(Tableau_Effectifs_Dept[[#This Row],[GardDteFin]],1),5)</f>
        <v>0.29166999999999998</v>
      </c>
      <c r="N13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29" s="71">
        <f>MAX(IF(Tableau_Effectifs_Dept[[#This Row],[Créneau TOT]]&gt;0,Tableau_Effectifs_Dept[[#This Row],[Créneau TOT]]-Tableau_Effectifs_Dept[[#This Row],[Créneau J]],0),0)</f>
        <v>0</v>
      </c>
      <c r="Q1329" s="71">
        <f>ROUND(HOUR(Tableau_Effectifs_Dept[[#This Row],[Créneau J]])/12,1)</f>
        <v>0</v>
      </c>
      <c r="R1329" s="71"/>
    </row>
    <row r="1330" spans="1:18" hidden="1">
      <c r="A1330" s="47">
        <v>44762.291666666664</v>
      </c>
      <c r="B1330" s="47">
        <v>44762.791666666664</v>
      </c>
      <c r="C1330" t="s">
        <v>183</v>
      </c>
      <c r="D1330" t="s">
        <v>86</v>
      </c>
      <c r="E1330" t="s">
        <v>85</v>
      </c>
      <c r="F1330" t="s">
        <v>68</v>
      </c>
      <c r="G1330" t="s">
        <v>93</v>
      </c>
      <c r="H1330" t="s">
        <v>140</v>
      </c>
      <c r="I1330" t="s">
        <v>97</v>
      </c>
      <c r="J13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Garde£JOUR£VOL£FONTAINEBLEAU£20/07/2022</v>
      </c>
      <c r="K13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30">
        <f>ROUND(MOD(Tableau_Effectifs_Dept[[#This Row],[GardDteDebut]],1),5)</f>
        <v>0.29166999999999998</v>
      </c>
      <c r="M1330">
        <f>ROUND(MOD(Tableau_Effectifs_Dept[[#This Row],[GardDteFin]],1),5)</f>
        <v>0.79166999999999998</v>
      </c>
      <c r="N13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30" s="71">
        <f>MAX(IF(Tableau_Effectifs_Dept[[#This Row],[Créneau TOT]]&gt;0,Tableau_Effectifs_Dept[[#This Row],[Créneau TOT]]-Tableau_Effectifs_Dept[[#This Row],[Créneau J]],0),0)</f>
        <v>0</v>
      </c>
      <c r="Q1330" s="71">
        <f>ROUND(HOUR(Tableau_Effectifs_Dept[[#This Row],[Créneau J]])/12,1)</f>
        <v>0</v>
      </c>
      <c r="R1330" s="71"/>
    </row>
    <row r="1331" spans="1:18" hidden="1">
      <c r="A1331" s="47">
        <v>44762.291666666664</v>
      </c>
      <c r="B1331" s="47">
        <v>44762.791666666664</v>
      </c>
      <c r="C1331" t="s">
        <v>183</v>
      </c>
      <c r="D1331" t="s">
        <v>86</v>
      </c>
      <c r="E1331" t="s">
        <v>85</v>
      </c>
      <c r="F1331" t="s">
        <v>68</v>
      </c>
      <c r="G1331" t="s">
        <v>93</v>
      </c>
      <c r="H1331" t="s">
        <v>140</v>
      </c>
      <c r="I1331" t="s">
        <v>97</v>
      </c>
      <c r="J13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Garde£JOUR£VOL£FONTAINEBLEAU£20/07/2022</v>
      </c>
      <c r="K13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31">
        <f>ROUND(MOD(Tableau_Effectifs_Dept[[#This Row],[GardDteDebut]],1),5)</f>
        <v>0.29166999999999998</v>
      </c>
      <c r="M1331">
        <f>ROUND(MOD(Tableau_Effectifs_Dept[[#This Row],[GardDteFin]],1),5)</f>
        <v>0.79166999999999998</v>
      </c>
      <c r="N13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31" s="71">
        <f>MAX(IF(Tableau_Effectifs_Dept[[#This Row],[Créneau TOT]]&gt;0,Tableau_Effectifs_Dept[[#This Row],[Créneau TOT]]-Tableau_Effectifs_Dept[[#This Row],[Créneau J]],0),0)</f>
        <v>0</v>
      </c>
      <c r="Q1331" s="71">
        <f>ROUND(HOUR(Tableau_Effectifs_Dept[[#This Row],[Créneau J]])/12,1)</f>
        <v>0</v>
      </c>
      <c r="R1331" s="71"/>
    </row>
    <row r="1332" spans="1:18" hidden="1">
      <c r="A1332" s="47">
        <v>44762.291666666664</v>
      </c>
      <c r="B1332" s="47">
        <v>44763.291666666664</v>
      </c>
      <c r="C1332" t="s">
        <v>183</v>
      </c>
      <c r="D1332" t="s">
        <v>86</v>
      </c>
      <c r="E1332" t="s">
        <v>86</v>
      </c>
      <c r="F1332" t="s">
        <v>68</v>
      </c>
      <c r="G1332" t="s">
        <v>93</v>
      </c>
      <c r="H1332" t="s">
        <v>140</v>
      </c>
      <c r="I1332" t="s">
        <v>98</v>
      </c>
      <c r="J13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Garde£24H£VOL£FONTAINEBLEAU£20/07/2022</v>
      </c>
      <c r="K13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32">
        <f>ROUND(MOD(Tableau_Effectifs_Dept[[#This Row],[GardDteDebut]],1),5)</f>
        <v>0.29166999999999998</v>
      </c>
      <c r="M1332">
        <f>ROUND(MOD(Tableau_Effectifs_Dept[[#This Row],[GardDteFin]],1),5)</f>
        <v>0.29166999999999998</v>
      </c>
      <c r="N13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32" s="71">
        <f>MAX(IF(Tableau_Effectifs_Dept[[#This Row],[Créneau TOT]]&gt;0,Tableau_Effectifs_Dept[[#This Row],[Créneau TOT]]-Tableau_Effectifs_Dept[[#This Row],[Créneau J]],0),0)</f>
        <v>0</v>
      </c>
      <c r="Q1332" s="71">
        <f>ROUND(HOUR(Tableau_Effectifs_Dept[[#This Row],[Créneau J]])/12,1)</f>
        <v>0</v>
      </c>
      <c r="R1332" s="71"/>
    </row>
    <row r="1333" spans="1:18" hidden="1">
      <c r="A1333" s="47">
        <v>44762.291666666664</v>
      </c>
      <c r="B1333" s="47">
        <v>44762.791666666664</v>
      </c>
      <c r="C1333" t="s">
        <v>183</v>
      </c>
      <c r="D1333" t="s">
        <v>86</v>
      </c>
      <c r="E1333" t="s">
        <v>85</v>
      </c>
      <c r="F1333" t="s">
        <v>68</v>
      </c>
      <c r="G1333" t="s">
        <v>93</v>
      </c>
      <c r="H1333" t="s">
        <v>141</v>
      </c>
      <c r="I1333" t="s">
        <v>97</v>
      </c>
      <c r="J13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Garde£JOUR£PRO£FONTAINEBLEAU£20/07/2022</v>
      </c>
      <c r="K13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33">
        <f>ROUND(MOD(Tableau_Effectifs_Dept[[#This Row],[GardDteDebut]],1),5)</f>
        <v>0.29166999999999998</v>
      </c>
      <c r="M1333">
        <f>ROUND(MOD(Tableau_Effectifs_Dept[[#This Row],[GardDteFin]],1),5)</f>
        <v>0.79166999999999998</v>
      </c>
      <c r="N13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33" s="71">
        <f>MAX(IF(Tableau_Effectifs_Dept[[#This Row],[Créneau TOT]]&gt;0,Tableau_Effectifs_Dept[[#This Row],[Créneau TOT]]-Tableau_Effectifs_Dept[[#This Row],[Créneau J]],0),0)</f>
        <v>0</v>
      </c>
      <c r="Q1333" s="71">
        <f>ROUND(HOUR(Tableau_Effectifs_Dept[[#This Row],[Créneau J]])/12,1)</f>
        <v>0</v>
      </c>
      <c r="R1333" s="71"/>
    </row>
    <row r="1334" spans="1:18" hidden="1">
      <c r="A1334" s="47">
        <v>44762.291666666664</v>
      </c>
      <c r="B1334" s="47">
        <v>44762.791666666664</v>
      </c>
      <c r="C1334" t="s">
        <v>183</v>
      </c>
      <c r="D1334" t="s">
        <v>86</v>
      </c>
      <c r="E1334" t="s">
        <v>85</v>
      </c>
      <c r="F1334" t="s">
        <v>68</v>
      </c>
      <c r="G1334" t="s">
        <v>93</v>
      </c>
      <c r="H1334" t="s">
        <v>141</v>
      </c>
      <c r="I1334" t="s">
        <v>97</v>
      </c>
      <c r="J13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Garde£JOUR£PRO£FONTAINEBLEAU£20/07/2022</v>
      </c>
      <c r="K13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34">
        <f>ROUND(MOD(Tableau_Effectifs_Dept[[#This Row],[GardDteDebut]],1),5)</f>
        <v>0.29166999999999998</v>
      </c>
      <c r="M1334">
        <f>ROUND(MOD(Tableau_Effectifs_Dept[[#This Row],[GardDteFin]],1),5)</f>
        <v>0.79166999999999998</v>
      </c>
      <c r="N13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34" s="71">
        <f>MAX(IF(Tableau_Effectifs_Dept[[#This Row],[Créneau TOT]]&gt;0,Tableau_Effectifs_Dept[[#This Row],[Créneau TOT]]-Tableau_Effectifs_Dept[[#This Row],[Créneau J]],0),0)</f>
        <v>0</v>
      </c>
      <c r="Q1334" s="71">
        <f>ROUND(HOUR(Tableau_Effectifs_Dept[[#This Row],[Créneau J]])/12,1)</f>
        <v>0</v>
      </c>
      <c r="R1334" s="71"/>
    </row>
    <row r="1335" spans="1:18" hidden="1">
      <c r="A1335" s="47">
        <v>44762.291666666664</v>
      </c>
      <c r="B1335" s="47">
        <v>44763.291666666664</v>
      </c>
      <c r="C1335" t="s">
        <v>183</v>
      </c>
      <c r="D1335" t="s">
        <v>86</v>
      </c>
      <c r="E1335" t="s">
        <v>86</v>
      </c>
      <c r="F1335" t="s">
        <v>68</v>
      </c>
      <c r="G1335" t="s">
        <v>93</v>
      </c>
      <c r="H1335" t="s">
        <v>140</v>
      </c>
      <c r="I1335" t="s">
        <v>98</v>
      </c>
      <c r="J13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Garde£24H£VOL£FONTAINEBLEAU£20/07/2022</v>
      </c>
      <c r="K13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35">
        <f>ROUND(MOD(Tableau_Effectifs_Dept[[#This Row],[GardDteDebut]],1),5)</f>
        <v>0.29166999999999998</v>
      </c>
      <c r="M1335">
        <f>ROUND(MOD(Tableau_Effectifs_Dept[[#This Row],[GardDteFin]],1),5)</f>
        <v>0.29166999999999998</v>
      </c>
      <c r="N13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35" s="71">
        <f>MAX(IF(Tableau_Effectifs_Dept[[#This Row],[Créneau TOT]]&gt;0,Tableau_Effectifs_Dept[[#This Row],[Créneau TOT]]-Tableau_Effectifs_Dept[[#This Row],[Créneau J]],0),0)</f>
        <v>0</v>
      </c>
      <c r="Q1335" s="71">
        <f>ROUND(HOUR(Tableau_Effectifs_Dept[[#This Row],[Créneau J]])/12,1)</f>
        <v>0</v>
      </c>
      <c r="R1335" s="71"/>
    </row>
    <row r="1336" spans="1:18" hidden="1">
      <c r="A1336" s="47">
        <v>44762.291666666664</v>
      </c>
      <c r="B1336" s="47">
        <v>44763.291666666664</v>
      </c>
      <c r="C1336" t="s">
        <v>183</v>
      </c>
      <c r="D1336" t="s">
        <v>86</v>
      </c>
      <c r="E1336" t="s">
        <v>86</v>
      </c>
      <c r="F1336" t="s">
        <v>68</v>
      </c>
      <c r="G1336" t="s">
        <v>93</v>
      </c>
      <c r="H1336" t="s">
        <v>141</v>
      </c>
      <c r="I1336" t="s">
        <v>98</v>
      </c>
      <c r="J13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Garde£24H£PRO£FONTAINEBLEAU£20/07/2022</v>
      </c>
      <c r="K13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36">
        <f>ROUND(MOD(Tableau_Effectifs_Dept[[#This Row],[GardDteDebut]],1),5)</f>
        <v>0.29166999999999998</v>
      </c>
      <c r="M1336">
        <f>ROUND(MOD(Tableau_Effectifs_Dept[[#This Row],[GardDteFin]],1),5)</f>
        <v>0.29166999999999998</v>
      </c>
      <c r="N13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36" s="71">
        <f>MAX(IF(Tableau_Effectifs_Dept[[#This Row],[Créneau TOT]]&gt;0,Tableau_Effectifs_Dept[[#This Row],[Créneau TOT]]-Tableau_Effectifs_Dept[[#This Row],[Créneau J]],0),0)</f>
        <v>0</v>
      </c>
      <c r="Q1336" s="71">
        <f>ROUND(HOUR(Tableau_Effectifs_Dept[[#This Row],[Créneau J]])/12,1)</f>
        <v>0</v>
      </c>
      <c r="R1336" s="71"/>
    </row>
    <row r="1337" spans="1:18" hidden="1">
      <c r="A1337" s="47">
        <v>44762.291666666664</v>
      </c>
      <c r="B1337" s="47">
        <v>44763.291666666664</v>
      </c>
      <c r="C1337" t="s">
        <v>183</v>
      </c>
      <c r="D1337" t="s">
        <v>86</v>
      </c>
      <c r="E1337" t="s">
        <v>86</v>
      </c>
      <c r="F1337" t="s">
        <v>68</v>
      </c>
      <c r="G1337" t="s">
        <v>93</v>
      </c>
      <c r="H1337" t="s">
        <v>141</v>
      </c>
      <c r="I1337" t="s">
        <v>98</v>
      </c>
      <c r="J13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Garde£24H£PRO£FONTAINEBLEAU£20/07/2022</v>
      </c>
      <c r="K13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37">
        <f>ROUND(MOD(Tableau_Effectifs_Dept[[#This Row],[GardDteDebut]],1),5)</f>
        <v>0.29166999999999998</v>
      </c>
      <c r="M1337">
        <f>ROUND(MOD(Tableau_Effectifs_Dept[[#This Row],[GardDteFin]],1),5)</f>
        <v>0.29166999999999998</v>
      </c>
      <c r="N13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37" s="71">
        <f>MAX(IF(Tableau_Effectifs_Dept[[#This Row],[Créneau TOT]]&gt;0,Tableau_Effectifs_Dept[[#This Row],[Créneau TOT]]-Tableau_Effectifs_Dept[[#This Row],[Créneau J]],0),0)</f>
        <v>0</v>
      </c>
      <c r="Q1337" s="71">
        <f>ROUND(HOUR(Tableau_Effectifs_Dept[[#This Row],[Créneau J]])/12,1)</f>
        <v>0</v>
      </c>
      <c r="R1337" s="71"/>
    </row>
    <row r="1338" spans="1:18" hidden="1">
      <c r="A1338" s="47">
        <v>44762.291666666664</v>
      </c>
      <c r="B1338" s="47">
        <v>44763.291666666664</v>
      </c>
      <c r="C1338" t="s">
        <v>183</v>
      </c>
      <c r="D1338" t="s">
        <v>86</v>
      </c>
      <c r="E1338" t="s">
        <v>86</v>
      </c>
      <c r="F1338" t="s">
        <v>68</v>
      </c>
      <c r="G1338" t="s">
        <v>93</v>
      </c>
      <c r="H1338" t="s">
        <v>140</v>
      </c>
      <c r="I1338" t="s">
        <v>98</v>
      </c>
      <c r="J13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Garde£24H£VOL£FONTAINEBLEAU£20/07/2022</v>
      </c>
      <c r="K13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38">
        <f>ROUND(MOD(Tableau_Effectifs_Dept[[#This Row],[GardDteDebut]],1),5)</f>
        <v>0.29166999999999998</v>
      </c>
      <c r="M1338">
        <f>ROUND(MOD(Tableau_Effectifs_Dept[[#This Row],[GardDteFin]],1),5)</f>
        <v>0.29166999999999998</v>
      </c>
      <c r="N13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38" s="71">
        <f>MAX(IF(Tableau_Effectifs_Dept[[#This Row],[Créneau TOT]]&gt;0,Tableau_Effectifs_Dept[[#This Row],[Créneau TOT]]-Tableau_Effectifs_Dept[[#This Row],[Créneau J]],0),0)</f>
        <v>0</v>
      </c>
      <c r="Q1338" s="71">
        <f>ROUND(HOUR(Tableau_Effectifs_Dept[[#This Row],[Créneau J]])/12,1)</f>
        <v>0</v>
      </c>
      <c r="R1338" s="71"/>
    </row>
    <row r="1339" spans="1:18" hidden="1">
      <c r="A1339" s="47">
        <v>44762.291666666664</v>
      </c>
      <c r="B1339" s="47">
        <v>44763.291666666664</v>
      </c>
      <c r="C1339" t="s">
        <v>183</v>
      </c>
      <c r="D1339" t="s">
        <v>86</v>
      </c>
      <c r="E1339" t="s">
        <v>86</v>
      </c>
      <c r="F1339" t="s">
        <v>68</v>
      </c>
      <c r="G1339" t="s">
        <v>93</v>
      </c>
      <c r="H1339" t="s">
        <v>141</v>
      </c>
      <c r="I1339" t="s">
        <v>98</v>
      </c>
      <c r="J13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Garde£24H£PRO£FONTAINEBLEAU£20/07/2022</v>
      </c>
      <c r="K13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39">
        <f>ROUND(MOD(Tableau_Effectifs_Dept[[#This Row],[GardDteDebut]],1),5)</f>
        <v>0.29166999999999998</v>
      </c>
      <c r="M1339">
        <f>ROUND(MOD(Tableau_Effectifs_Dept[[#This Row],[GardDteFin]],1),5)</f>
        <v>0.29166999999999998</v>
      </c>
      <c r="N13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39" s="71">
        <f>MAX(IF(Tableau_Effectifs_Dept[[#This Row],[Créneau TOT]]&gt;0,Tableau_Effectifs_Dept[[#This Row],[Créneau TOT]]-Tableau_Effectifs_Dept[[#This Row],[Créneau J]],0),0)</f>
        <v>0</v>
      </c>
      <c r="Q1339" s="71">
        <f>ROUND(HOUR(Tableau_Effectifs_Dept[[#This Row],[Créneau J]])/12,1)</f>
        <v>0</v>
      </c>
      <c r="R1339" s="71"/>
    </row>
    <row r="1340" spans="1:18" hidden="1">
      <c r="A1340" s="47">
        <v>44762.291666666664</v>
      </c>
      <c r="B1340" s="47">
        <v>44763.291666666664</v>
      </c>
      <c r="C1340" t="s">
        <v>183</v>
      </c>
      <c r="D1340" t="s">
        <v>86</v>
      </c>
      <c r="E1340" t="s">
        <v>86</v>
      </c>
      <c r="F1340" t="s">
        <v>68</v>
      </c>
      <c r="G1340" t="s">
        <v>93</v>
      </c>
      <c r="H1340" t="s">
        <v>140</v>
      </c>
      <c r="I1340" t="s">
        <v>98</v>
      </c>
      <c r="J13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Garde£24H£VOL£FONTAINEBLEAU£20/07/2022</v>
      </c>
      <c r="K13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40">
        <f>ROUND(MOD(Tableau_Effectifs_Dept[[#This Row],[GardDteDebut]],1),5)</f>
        <v>0.29166999999999998</v>
      </c>
      <c r="M1340">
        <f>ROUND(MOD(Tableau_Effectifs_Dept[[#This Row],[GardDteFin]],1),5)</f>
        <v>0.29166999999999998</v>
      </c>
      <c r="N13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40" s="71">
        <f>MAX(IF(Tableau_Effectifs_Dept[[#This Row],[Créneau TOT]]&gt;0,Tableau_Effectifs_Dept[[#This Row],[Créneau TOT]]-Tableau_Effectifs_Dept[[#This Row],[Créneau J]],0),0)</f>
        <v>0</v>
      </c>
      <c r="Q1340" s="71">
        <f>ROUND(HOUR(Tableau_Effectifs_Dept[[#This Row],[Créneau J]])/12,1)</f>
        <v>0</v>
      </c>
      <c r="R1340" s="71"/>
    </row>
    <row r="1341" spans="1:18" hidden="1">
      <c r="A1341" s="47">
        <v>44762.291666666664</v>
      </c>
      <c r="B1341" s="47">
        <v>44763.291666666664</v>
      </c>
      <c r="C1341" t="s">
        <v>183</v>
      </c>
      <c r="D1341" t="s">
        <v>86</v>
      </c>
      <c r="E1341" t="s">
        <v>86</v>
      </c>
      <c r="F1341" t="s">
        <v>68</v>
      </c>
      <c r="G1341" t="s">
        <v>93</v>
      </c>
      <c r="H1341" t="s">
        <v>141</v>
      </c>
      <c r="I1341" t="s">
        <v>98</v>
      </c>
      <c r="J13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Garde£24H£PRO£FONTAINEBLEAU£20/07/2022</v>
      </c>
      <c r="K13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41">
        <f>ROUND(MOD(Tableau_Effectifs_Dept[[#This Row],[GardDteDebut]],1),5)</f>
        <v>0.29166999999999998</v>
      </c>
      <c r="M1341">
        <f>ROUND(MOD(Tableau_Effectifs_Dept[[#This Row],[GardDteFin]],1),5)</f>
        <v>0.29166999999999998</v>
      </c>
      <c r="N13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41" s="71">
        <f>MAX(IF(Tableau_Effectifs_Dept[[#This Row],[Créneau TOT]]&gt;0,Tableau_Effectifs_Dept[[#This Row],[Créneau TOT]]-Tableau_Effectifs_Dept[[#This Row],[Créneau J]],0),0)</f>
        <v>0</v>
      </c>
      <c r="Q1341" s="71">
        <f>ROUND(HOUR(Tableau_Effectifs_Dept[[#This Row],[Créneau J]])/12,1)</f>
        <v>0</v>
      </c>
      <c r="R1341" s="71"/>
    </row>
    <row r="1342" spans="1:18" hidden="1">
      <c r="A1342" s="47">
        <v>44762.291666666664</v>
      </c>
      <c r="B1342" s="47">
        <v>44763.291666666664</v>
      </c>
      <c r="C1342" t="s">
        <v>183</v>
      </c>
      <c r="D1342" t="s">
        <v>86</v>
      </c>
      <c r="E1342" t="s">
        <v>86</v>
      </c>
      <c r="F1342" t="s">
        <v>68</v>
      </c>
      <c r="G1342" t="s">
        <v>93</v>
      </c>
      <c r="H1342" t="s">
        <v>141</v>
      </c>
      <c r="I1342" t="s">
        <v>98</v>
      </c>
      <c r="J13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Garde£24H£PRO£FONTAINEBLEAU£20/07/2022</v>
      </c>
      <c r="K13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42">
        <f>ROUND(MOD(Tableau_Effectifs_Dept[[#This Row],[GardDteDebut]],1),5)</f>
        <v>0.29166999999999998</v>
      </c>
      <c r="M1342">
        <f>ROUND(MOD(Tableau_Effectifs_Dept[[#This Row],[GardDteFin]],1),5)</f>
        <v>0.29166999999999998</v>
      </c>
      <c r="N13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42" s="71">
        <f>MAX(IF(Tableau_Effectifs_Dept[[#This Row],[Créneau TOT]]&gt;0,Tableau_Effectifs_Dept[[#This Row],[Créneau TOT]]-Tableau_Effectifs_Dept[[#This Row],[Créneau J]],0),0)</f>
        <v>0</v>
      </c>
      <c r="Q1342" s="71">
        <f>ROUND(HOUR(Tableau_Effectifs_Dept[[#This Row],[Créneau J]])/12,1)</f>
        <v>0</v>
      </c>
      <c r="R1342" s="71"/>
    </row>
    <row r="1343" spans="1:18" hidden="1">
      <c r="A1343" s="47">
        <v>44762.291666666664</v>
      </c>
      <c r="B1343" s="47">
        <v>44763.291666666664</v>
      </c>
      <c r="C1343" t="s">
        <v>183</v>
      </c>
      <c r="D1343" t="s">
        <v>86</v>
      </c>
      <c r="E1343" t="s">
        <v>86</v>
      </c>
      <c r="F1343" t="s">
        <v>37</v>
      </c>
      <c r="G1343" t="s">
        <v>93</v>
      </c>
      <c r="H1343" t="s">
        <v>141</v>
      </c>
      <c r="I1343" t="s">
        <v>98</v>
      </c>
      <c r="J13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Garde£24H£PRO£FONTENAY-TRESIGNY£20/07/2022</v>
      </c>
      <c r="K13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43">
        <f>ROUND(MOD(Tableau_Effectifs_Dept[[#This Row],[GardDteDebut]],1),5)</f>
        <v>0.29166999999999998</v>
      </c>
      <c r="M1343">
        <f>ROUND(MOD(Tableau_Effectifs_Dept[[#This Row],[GardDteFin]],1),5)</f>
        <v>0.29166999999999998</v>
      </c>
      <c r="N13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43" s="71">
        <f>MAX(IF(Tableau_Effectifs_Dept[[#This Row],[Créneau TOT]]&gt;0,Tableau_Effectifs_Dept[[#This Row],[Créneau TOT]]-Tableau_Effectifs_Dept[[#This Row],[Créneau J]],0),0)</f>
        <v>0</v>
      </c>
      <c r="Q1343" s="71">
        <f>ROUND(HOUR(Tableau_Effectifs_Dept[[#This Row],[Créneau J]])/12,1)</f>
        <v>0</v>
      </c>
      <c r="R1343" s="71"/>
    </row>
    <row r="1344" spans="1:18" hidden="1">
      <c r="A1344" s="47">
        <v>44762.291666666664</v>
      </c>
      <c r="B1344" s="47">
        <v>44763.291666666664</v>
      </c>
      <c r="C1344" t="s">
        <v>183</v>
      </c>
      <c r="D1344" t="s">
        <v>86</v>
      </c>
      <c r="E1344" t="s">
        <v>86</v>
      </c>
      <c r="F1344" t="s">
        <v>37</v>
      </c>
      <c r="G1344" t="s">
        <v>93</v>
      </c>
      <c r="H1344" t="s">
        <v>140</v>
      </c>
      <c r="I1344" t="s">
        <v>98</v>
      </c>
      <c r="J13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Garde£24H£VOL£FONTENAY-TRESIGNY£20/07/2022</v>
      </c>
      <c r="K13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44">
        <f>ROUND(MOD(Tableau_Effectifs_Dept[[#This Row],[GardDteDebut]],1),5)</f>
        <v>0.29166999999999998</v>
      </c>
      <c r="M1344">
        <f>ROUND(MOD(Tableau_Effectifs_Dept[[#This Row],[GardDteFin]],1),5)</f>
        <v>0.29166999999999998</v>
      </c>
      <c r="N13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44" s="71">
        <f>MAX(IF(Tableau_Effectifs_Dept[[#This Row],[Créneau TOT]]&gt;0,Tableau_Effectifs_Dept[[#This Row],[Créneau TOT]]-Tableau_Effectifs_Dept[[#This Row],[Créneau J]],0),0)</f>
        <v>0</v>
      </c>
      <c r="Q1344" s="71">
        <f>ROUND(HOUR(Tableau_Effectifs_Dept[[#This Row],[Créneau J]])/12,1)</f>
        <v>0</v>
      </c>
      <c r="R1344" s="71"/>
    </row>
    <row r="1345" spans="1:18" hidden="1">
      <c r="A1345" s="47">
        <v>44762.291666666664</v>
      </c>
      <c r="B1345" s="47">
        <v>44763.291666666664</v>
      </c>
      <c r="C1345" t="s">
        <v>183</v>
      </c>
      <c r="D1345" t="s">
        <v>86</v>
      </c>
      <c r="E1345" t="s">
        <v>86</v>
      </c>
      <c r="F1345" t="s">
        <v>37</v>
      </c>
      <c r="G1345" t="s">
        <v>93</v>
      </c>
      <c r="H1345" t="s">
        <v>141</v>
      </c>
      <c r="I1345" t="s">
        <v>98</v>
      </c>
      <c r="J13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Garde£24H£PRO£FONTENAY-TRESIGNY£20/07/2022</v>
      </c>
      <c r="K13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45">
        <f>ROUND(MOD(Tableau_Effectifs_Dept[[#This Row],[GardDteDebut]],1),5)</f>
        <v>0.29166999999999998</v>
      </c>
      <c r="M1345">
        <f>ROUND(MOD(Tableau_Effectifs_Dept[[#This Row],[GardDteFin]],1),5)</f>
        <v>0.29166999999999998</v>
      </c>
      <c r="N13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45" s="71">
        <f>MAX(IF(Tableau_Effectifs_Dept[[#This Row],[Créneau TOT]]&gt;0,Tableau_Effectifs_Dept[[#This Row],[Créneau TOT]]-Tableau_Effectifs_Dept[[#This Row],[Créneau J]],0),0)</f>
        <v>0</v>
      </c>
      <c r="Q1345" s="71">
        <f>ROUND(HOUR(Tableau_Effectifs_Dept[[#This Row],[Créneau J]])/12,1)</f>
        <v>0</v>
      </c>
      <c r="R1345" s="71"/>
    </row>
    <row r="1346" spans="1:18" hidden="1">
      <c r="A1346" s="47">
        <v>44762.291666666664</v>
      </c>
      <c r="B1346" s="47">
        <v>44763.291666666664</v>
      </c>
      <c r="C1346" t="s">
        <v>183</v>
      </c>
      <c r="D1346" t="s">
        <v>86</v>
      </c>
      <c r="E1346" t="s">
        <v>86</v>
      </c>
      <c r="F1346" t="s">
        <v>100</v>
      </c>
      <c r="G1346" t="s">
        <v>93</v>
      </c>
      <c r="H1346" t="s">
        <v>141</v>
      </c>
      <c r="I1346" t="s">
        <v>98</v>
      </c>
      <c r="J13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Garde£24H£PRO£GUIGNES£20/07/2022</v>
      </c>
      <c r="K13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46">
        <f>ROUND(MOD(Tableau_Effectifs_Dept[[#This Row],[GardDteDebut]],1),5)</f>
        <v>0.29166999999999998</v>
      </c>
      <c r="M1346">
        <f>ROUND(MOD(Tableau_Effectifs_Dept[[#This Row],[GardDteFin]],1),5)</f>
        <v>0.29166999999999998</v>
      </c>
      <c r="N13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46" s="71">
        <f>MAX(IF(Tableau_Effectifs_Dept[[#This Row],[Créneau TOT]]&gt;0,Tableau_Effectifs_Dept[[#This Row],[Créneau TOT]]-Tableau_Effectifs_Dept[[#This Row],[Créneau J]],0),0)</f>
        <v>0</v>
      </c>
      <c r="Q1346" s="71">
        <f>ROUND(HOUR(Tableau_Effectifs_Dept[[#This Row],[Créneau J]])/12,1)</f>
        <v>0</v>
      </c>
      <c r="R1346" s="71"/>
    </row>
    <row r="1347" spans="1:18" hidden="1">
      <c r="A1347" s="47">
        <v>44762.291666666664</v>
      </c>
      <c r="B1347" s="47">
        <v>44762.791666666664</v>
      </c>
      <c r="C1347" t="s">
        <v>183</v>
      </c>
      <c r="D1347" t="s">
        <v>86</v>
      </c>
      <c r="E1347" t="s">
        <v>85</v>
      </c>
      <c r="F1347" t="s">
        <v>100</v>
      </c>
      <c r="G1347" t="s">
        <v>93</v>
      </c>
      <c r="H1347" t="s">
        <v>141</v>
      </c>
      <c r="I1347" t="s">
        <v>97</v>
      </c>
      <c r="J13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Garde£JOUR£PRO£GUIGNES£20/07/2022</v>
      </c>
      <c r="K13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47">
        <f>ROUND(MOD(Tableau_Effectifs_Dept[[#This Row],[GardDteDebut]],1),5)</f>
        <v>0.29166999999999998</v>
      </c>
      <c r="M1347">
        <f>ROUND(MOD(Tableau_Effectifs_Dept[[#This Row],[GardDteFin]],1),5)</f>
        <v>0.79166999999999998</v>
      </c>
      <c r="N13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47" s="71">
        <f>MAX(IF(Tableau_Effectifs_Dept[[#This Row],[Créneau TOT]]&gt;0,Tableau_Effectifs_Dept[[#This Row],[Créneau TOT]]-Tableau_Effectifs_Dept[[#This Row],[Créneau J]],0),0)</f>
        <v>0</v>
      </c>
      <c r="Q1347" s="71">
        <f>ROUND(HOUR(Tableau_Effectifs_Dept[[#This Row],[Créneau J]])/12,1)</f>
        <v>0</v>
      </c>
      <c r="R1347" s="71"/>
    </row>
    <row r="1348" spans="1:18" hidden="1">
      <c r="A1348" s="47">
        <v>44762.291666666664</v>
      </c>
      <c r="B1348" s="47">
        <v>44762.791666666664</v>
      </c>
      <c r="C1348" t="s">
        <v>183</v>
      </c>
      <c r="D1348" t="s">
        <v>86</v>
      </c>
      <c r="E1348" t="s">
        <v>85</v>
      </c>
      <c r="F1348" t="s">
        <v>100</v>
      </c>
      <c r="G1348" t="s">
        <v>93</v>
      </c>
      <c r="H1348" t="s">
        <v>140</v>
      </c>
      <c r="I1348" t="s">
        <v>97</v>
      </c>
      <c r="J13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Garde£JOUR£VOL£GUIGNES£20/07/2022</v>
      </c>
      <c r="K13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48">
        <f>ROUND(MOD(Tableau_Effectifs_Dept[[#This Row],[GardDteDebut]],1),5)</f>
        <v>0.29166999999999998</v>
      </c>
      <c r="M1348">
        <f>ROUND(MOD(Tableau_Effectifs_Dept[[#This Row],[GardDteFin]],1),5)</f>
        <v>0.79166999999999998</v>
      </c>
      <c r="N13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48" s="71">
        <f>MAX(IF(Tableau_Effectifs_Dept[[#This Row],[Créneau TOT]]&gt;0,Tableau_Effectifs_Dept[[#This Row],[Créneau TOT]]-Tableau_Effectifs_Dept[[#This Row],[Créneau J]],0),0)</f>
        <v>0</v>
      </c>
      <c r="Q1348" s="71">
        <f>ROUND(HOUR(Tableau_Effectifs_Dept[[#This Row],[Créneau J]])/12,1)</f>
        <v>0</v>
      </c>
      <c r="R1348" s="71"/>
    </row>
    <row r="1349" spans="1:18" hidden="1">
      <c r="A1349" s="47">
        <v>44762.291666666664</v>
      </c>
      <c r="B1349" s="47">
        <v>44763.291666666664</v>
      </c>
      <c r="C1349" t="s">
        <v>183</v>
      </c>
      <c r="D1349" t="s">
        <v>86</v>
      </c>
      <c r="E1349" t="s">
        <v>86</v>
      </c>
      <c r="F1349" t="s">
        <v>100</v>
      </c>
      <c r="G1349" t="s">
        <v>93</v>
      </c>
      <c r="H1349" t="s">
        <v>141</v>
      </c>
      <c r="I1349" t="s">
        <v>98</v>
      </c>
      <c r="J13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Garde£24H£PRO£GUIGNES£20/07/2022</v>
      </c>
      <c r="K13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49">
        <f>ROUND(MOD(Tableau_Effectifs_Dept[[#This Row],[GardDteDebut]],1),5)</f>
        <v>0.29166999999999998</v>
      </c>
      <c r="M1349">
        <f>ROUND(MOD(Tableau_Effectifs_Dept[[#This Row],[GardDteFin]],1),5)</f>
        <v>0.29166999999999998</v>
      </c>
      <c r="N13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49" s="71">
        <f>MAX(IF(Tableau_Effectifs_Dept[[#This Row],[Créneau TOT]]&gt;0,Tableau_Effectifs_Dept[[#This Row],[Créneau TOT]]-Tableau_Effectifs_Dept[[#This Row],[Créneau J]],0),0)</f>
        <v>0</v>
      </c>
      <c r="Q1349" s="71">
        <f>ROUND(HOUR(Tableau_Effectifs_Dept[[#This Row],[Créneau J]])/12,1)</f>
        <v>0</v>
      </c>
      <c r="R1349" s="71"/>
    </row>
    <row r="1350" spans="1:18" hidden="1">
      <c r="A1350" s="47">
        <v>44762.291666666664</v>
      </c>
      <c r="B1350" s="47">
        <v>44763.291666666664</v>
      </c>
      <c r="C1350" t="s">
        <v>183</v>
      </c>
      <c r="D1350" t="s">
        <v>86</v>
      </c>
      <c r="E1350" t="s">
        <v>86</v>
      </c>
      <c r="F1350" t="s">
        <v>100</v>
      </c>
      <c r="G1350" t="s">
        <v>93</v>
      </c>
      <c r="H1350" t="s">
        <v>140</v>
      </c>
      <c r="I1350" t="s">
        <v>98</v>
      </c>
      <c r="J13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Garde£24H£VOL£GUIGNES£20/07/2022</v>
      </c>
      <c r="K13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50">
        <f>ROUND(MOD(Tableau_Effectifs_Dept[[#This Row],[GardDteDebut]],1),5)</f>
        <v>0.29166999999999998</v>
      </c>
      <c r="M1350">
        <f>ROUND(MOD(Tableau_Effectifs_Dept[[#This Row],[GardDteFin]],1),5)</f>
        <v>0.29166999999999998</v>
      </c>
      <c r="N13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50" s="71">
        <f>MAX(IF(Tableau_Effectifs_Dept[[#This Row],[Créneau TOT]]&gt;0,Tableau_Effectifs_Dept[[#This Row],[Créneau TOT]]-Tableau_Effectifs_Dept[[#This Row],[Créneau J]],0),0)</f>
        <v>0</v>
      </c>
      <c r="Q1350" s="71">
        <f>ROUND(HOUR(Tableau_Effectifs_Dept[[#This Row],[Créneau J]])/12,1)</f>
        <v>0</v>
      </c>
      <c r="R1350" s="71"/>
    </row>
    <row r="1351" spans="1:18" hidden="1">
      <c r="A1351" s="47">
        <v>44762.291666666664</v>
      </c>
      <c r="B1351" s="47">
        <v>44762.791666666664</v>
      </c>
      <c r="C1351" t="s">
        <v>183</v>
      </c>
      <c r="D1351" t="s">
        <v>86</v>
      </c>
      <c r="E1351" t="s">
        <v>85</v>
      </c>
      <c r="F1351" t="s">
        <v>34</v>
      </c>
      <c r="G1351" t="s">
        <v>93</v>
      </c>
      <c r="H1351" t="s">
        <v>140</v>
      </c>
      <c r="I1351" t="s">
        <v>97</v>
      </c>
      <c r="J13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Garde£JOUR£VOL£JOUY-LE-CHATEL£20/07/2022</v>
      </c>
      <c r="K13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51">
        <f>ROUND(MOD(Tableau_Effectifs_Dept[[#This Row],[GardDteDebut]],1),5)</f>
        <v>0.29166999999999998</v>
      </c>
      <c r="M1351">
        <f>ROUND(MOD(Tableau_Effectifs_Dept[[#This Row],[GardDteFin]],1),5)</f>
        <v>0.79166999999999998</v>
      </c>
      <c r="N13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51" s="71">
        <f>MAX(IF(Tableau_Effectifs_Dept[[#This Row],[Créneau TOT]]&gt;0,Tableau_Effectifs_Dept[[#This Row],[Créneau TOT]]-Tableau_Effectifs_Dept[[#This Row],[Créneau J]],0),0)</f>
        <v>0</v>
      </c>
      <c r="Q1351" s="71">
        <f>ROUND(HOUR(Tableau_Effectifs_Dept[[#This Row],[Créneau J]])/12,1)</f>
        <v>0</v>
      </c>
      <c r="R1351" s="71"/>
    </row>
    <row r="1352" spans="1:18" hidden="1">
      <c r="A1352" s="47">
        <v>44762.291666666664</v>
      </c>
      <c r="B1352" s="47">
        <v>44762.791666666664</v>
      </c>
      <c r="C1352" t="s">
        <v>183</v>
      </c>
      <c r="D1352" t="s">
        <v>86</v>
      </c>
      <c r="E1352" t="s">
        <v>85</v>
      </c>
      <c r="F1352" t="s">
        <v>34</v>
      </c>
      <c r="G1352" t="s">
        <v>93</v>
      </c>
      <c r="H1352" t="s">
        <v>140</v>
      </c>
      <c r="I1352" t="s">
        <v>97</v>
      </c>
      <c r="J13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Garde£JOUR£VOL£JOUY-LE-CHATEL£20/07/2022</v>
      </c>
      <c r="K13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52">
        <f>ROUND(MOD(Tableau_Effectifs_Dept[[#This Row],[GardDteDebut]],1),5)</f>
        <v>0.29166999999999998</v>
      </c>
      <c r="M1352">
        <f>ROUND(MOD(Tableau_Effectifs_Dept[[#This Row],[GardDteFin]],1),5)</f>
        <v>0.79166999999999998</v>
      </c>
      <c r="N13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52" s="71">
        <f>MAX(IF(Tableau_Effectifs_Dept[[#This Row],[Créneau TOT]]&gt;0,Tableau_Effectifs_Dept[[#This Row],[Créneau TOT]]-Tableau_Effectifs_Dept[[#This Row],[Créneau J]],0),0)</f>
        <v>0</v>
      </c>
      <c r="Q1352" s="71">
        <f>ROUND(HOUR(Tableau_Effectifs_Dept[[#This Row],[Créneau J]])/12,1)</f>
        <v>0</v>
      </c>
      <c r="R1352" s="71"/>
    </row>
    <row r="1353" spans="1:18" hidden="1">
      <c r="A1353" s="47">
        <v>44762.291666666664</v>
      </c>
      <c r="B1353" s="47">
        <v>44762.791666666664</v>
      </c>
      <c r="C1353" t="s">
        <v>183</v>
      </c>
      <c r="D1353" t="s">
        <v>86</v>
      </c>
      <c r="E1353" t="s">
        <v>85</v>
      </c>
      <c r="F1353" t="s">
        <v>34</v>
      </c>
      <c r="G1353" t="s">
        <v>93</v>
      </c>
      <c r="H1353" t="s">
        <v>140</v>
      </c>
      <c r="I1353" t="s">
        <v>97</v>
      </c>
      <c r="J13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Garde£JOUR£VOL£JOUY-LE-CHATEL£20/07/2022</v>
      </c>
      <c r="K13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53">
        <f>ROUND(MOD(Tableau_Effectifs_Dept[[#This Row],[GardDteDebut]],1),5)</f>
        <v>0.29166999999999998</v>
      </c>
      <c r="M1353">
        <f>ROUND(MOD(Tableau_Effectifs_Dept[[#This Row],[GardDteFin]],1),5)</f>
        <v>0.79166999999999998</v>
      </c>
      <c r="N13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53" s="71">
        <f>MAX(IF(Tableau_Effectifs_Dept[[#This Row],[Créneau TOT]]&gt;0,Tableau_Effectifs_Dept[[#This Row],[Créneau TOT]]-Tableau_Effectifs_Dept[[#This Row],[Créneau J]],0),0)</f>
        <v>0</v>
      </c>
      <c r="Q1353" s="71">
        <f>ROUND(HOUR(Tableau_Effectifs_Dept[[#This Row],[Créneau J]])/12,1)</f>
        <v>0</v>
      </c>
      <c r="R1353" s="71"/>
    </row>
    <row r="1354" spans="1:18" hidden="1">
      <c r="A1354" s="47">
        <v>44762.291666666664</v>
      </c>
      <c r="B1354" s="47">
        <v>44762.791666666664</v>
      </c>
      <c r="C1354" t="s">
        <v>183</v>
      </c>
      <c r="D1354" t="s">
        <v>86</v>
      </c>
      <c r="E1354" t="s">
        <v>85</v>
      </c>
      <c r="F1354" t="s">
        <v>34</v>
      </c>
      <c r="G1354" t="s">
        <v>93</v>
      </c>
      <c r="H1354" t="s">
        <v>141</v>
      </c>
      <c r="I1354" t="s">
        <v>97</v>
      </c>
      <c r="J13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Garde£JOUR£PRO£JOUY-LE-CHATEL£20/07/2022</v>
      </c>
      <c r="K13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54">
        <f>ROUND(MOD(Tableau_Effectifs_Dept[[#This Row],[GardDteDebut]],1),5)</f>
        <v>0.29166999999999998</v>
      </c>
      <c r="M1354">
        <f>ROUND(MOD(Tableau_Effectifs_Dept[[#This Row],[GardDteFin]],1),5)</f>
        <v>0.79166999999999998</v>
      </c>
      <c r="N13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54" s="71">
        <f>MAX(IF(Tableau_Effectifs_Dept[[#This Row],[Créneau TOT]]&gt;0,Tableau_Effectifs_Dept[[#This Row],[Créneau TOT]]-Tableau_Effectifs_Dept[[#This Row],[Créneau J]],0),0)</f>
        <v>0</v>
      </c>
      <c r="Q1354" s="71">
        <f>ROUND(HOUR(Tableau_Effectifs_Dept[[#This Row],[Créneau J]])/12,1)</f>
        <v>0</v>
      </c>
      <c r="R1354" s="71"/>
    </row>
    <row r="1355" spans="1:18" hidden="1">
      <c r="A1355" s="47">
        <v>44762.291666666664</v>
      </c>
      <c r="B1355" s="47">
        <v>44762.791666666664</v>
      </c>
      <c r="C1355" t="s">
        <v>183</v>
      </c>
      <c r="D1355" t="s">
        <v>86</v>
      </c>
      <c r="E1355" t="s">
        <v>85</v>
      </c>
      <c r="F1355" t="s">
        <v>70</v>
      </c>
      <c r="G1355" t="s">
        <v>93</v>
      </c>
      <c r="H1355" t="s">
        <v>140</v>
      </c>
      <c r="I1355" t="s">
        <v>97</v>
      </c>
      <c r="J13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CHAPELLE-LA-REINE£20/07/2022</v>
      </c>
      <c r="K13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55">
        <f>ROUND(MOD(Tableau_Effectifs_Dept[[#This Row],[GardDteDebut]],1),5)</f>
        <v>0.29166999999999998</v>
      </c>
      <c r="M1355">
        <f>ROUND(MOD(Tableau_Effectifs_Dept[[#This Row],[GardDteFin]],1),5)</f>
        <v>0.79166999999999998</v>
      </c>
      <c r="N13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55" s="71">
        <f>MAX(IF(Tableau_Effectifs_Dept[[#This Row],[Créneau TOT]]&gt;0,Tableau_Effectifs_Dept[[#This Row],[Créneau TOT]]-Tableau_Effectifs_Dept[[#This Row],[Créneau J]],0),0)</f>
        <v>0</v>
      </c>
      <c r="Q1355" s="71">
        <f>ROUND(HOUR(Tableau_Effectifs_Dept[[#This Row],[Créneau J]])/12,1)</f>
        <v>0</v>
      </c>
      <c r="R1355" s="71"/>
    </row>
    <row r="1356" spans="1:18" hidden="1">
      <c r="A1356" s="47">
        <v>44762.291666666664</v>
      </c>
      <c r="B1356" s="47">
        <v>44763.291666666664</v>
      </c>
      <c r="C1356" t="s">
        <v>183</v>
      </c>
      <c r="D1356" t="s">
        <v>86</v>
      </c>
      <c r="E1356" t="s">
        <v>86</v>
      </c>
      <c r="F1356" t="s">
        <v>70</v>
      </c>
      <c r="G1356" t="s">
        <v>93</v>
      </c>
      <c r="H1356" t="s">
        <v>141</v>
      </c>
      <c r="I1356" t="s">
        <v>98</v>
      </c>
      <c r="J13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CHAPELLE-LA-REINE£20/07/2022</v>
      </c>
      <c r="K13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56">
        <f>ROUND(MOD(Tableau_Effectifs_Dept[[#This Row],[GardDteDebut]],1),5)</f>
        <v>0.29166999999999998</v>
      </c>
      <c r="M1356">
        <f>ROUND(MOD(Tableau_Effectifs_Dept[[#This Row],[GardDteFin]],1),5)</f>
        <v>0.29166999999999998</v>
      </c>
      <c r="N13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56" s="71">
        <f>MAX(IF(Tableau_Effectifs_Dept[[#This Row],[Créneau TOT]]&gt;0,Tableau_Effectifs_Dept[[#This Row],[Créneau TOT]]-Tableau_Effectifs_Dept[[#This Row],[Créneau J]],0),0)</f>
        <v>0</v>
      </c>
      <c r="Q1356" s="71">
        <f>ROUND(HOUR(Tableau_Effectifs_Dept[[#This Row],[Créneau J]])/12,1)</f>
        <v>0</v>
      </c>
      <c r="R1356" s="71"/>
    </row>
    <row r="1357" spans="1:18" hidden="1">
      <c r="A1357" s="47">
        <v>44762.291666666664</v>
      </c>
      <c r="B1357" s="47">
        <v>44762.791666666664</v>
      </c>
      <c r="C1357" t="s">
        <v>183</v>
      </c>
      <c r="D1357" t="s">
        <v>86</v>
      </c>
      <c r="E1357" t="s">
        <v>85</v>
      </c>
      <c r="F1357" t="s">
        <v>70</v>
      </c>
      <c r="G1357" t="s">
        <v>93</v>
      </c>
      <c r="H1357" t="s">
        <v>140</v>
      </c>
      <c r="I1357" t="s">
        <v>97</v>
      </c>
      <c r="J13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CHAPELLE-LA-REINE£20/07/2022</v>
      </c>
      <c r="K13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57">
        <f>ROUND(MOD(Tableau_Effectifs_Dept[[#This Row],[GardDteDebut]],1),5)</f>
        <v>0.29166999999999998</v>
      </c>
      <c r="M1357">
        <f>ROUND(MOD(Tableau_Effectifs_Dept[[#This Row],[GardDteFin]],1),5)</f>
        <v>0.79166999999999998</v>
      </c>
      <c r="N13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57" s="71">
        <f>MAX(IF(Tableau_Effectifs_Dept[[#This Row],[Créneau TOT]]&gt;0,Tableau_Effectifs_Dept[[#This Row],[Créneau TOT]]-Tableau_Effectifs_Dept[[#This Row],[Créneau J]],0),0)</f>
        <v>0</v>
      </c>
      <c r="Q1357" s="71">
        <f>ROUND(HOUR(Tableau_Effectifs_Dept[[#This Row],[Créneau J]])/12,1)</f>
        <v>0</v>
      </c>
      <c r="R1357" s="71"/>
    </row>
    <row r="1358" spans="1:18" hidden="1">
      <c r="A1358" s="47">
        <v>44762.291666666664</v>
      </c>
      <c r="B1358" s="47">
        <v>44762.791666666664</v>
      </c>
      <c r="C1358" t="s">
        <v>183</v>
      </c>
      <c r="D1358" t="s">
        <v>86</v>
      </c>
      <c r="E1358" t="s">
        <v>85</v>
      </c>
      <c r="F1358" t="s">
        <v>70</v>
      </c>
      <c r="G1358" t="s">
        <v>93</v>
      </c>
      <c r="H1358" t="s">
        <v>140</v>
      </c>
      <c r="I1358" t="s">
        <v>97</v>
      </c>
      <c r="J13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CHAPELLE-LA-REINE£20/07/2022</v>
      </c>
      <c r="K13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58">
        <f>ROUND(MOD(Tableau_Effectifs_Dept[[#This Row],[GardDteDebut]],1),5)</f>
        <v>0.29166999999999998</v>
      </c>
      <c r="M1358">
        <f>ROUND(MOD(Tableau_Effectifs_Dept[[#This Row],[GardDteFin]],1),5)</f>
        <v>0.79166999999999998</v>
      </c>
      <c r="N13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58" s="71">
        <f>MAX(IF(Tableau_Effectifs_Dept[[#This Row],[Créneau TOT]]&gt;0,Tableau_Effectifs_Dept[[#This Row],[Créneau TOT]]-Tableau_Effectifs_Dept[[#This Row],[Créneau J]],0),0)</f>
        <v>0</v>
      </c>
      <c r="Q1358" s="71">
        <f>ROUND(HOUR(Tableau_Effectifs_Dept[[#This Row],[Créneau J]])/12,1)</f>
        <v>0</v>
      </c>
      <c r="R1358" s="71"/>
    </row>
    <row r="1359" spans="1:18" hidden="1">
      <c r="A1359" s="47">
        <v>44762.291666666664</v>
      </c>
      <c r="B1359" s="47">
        <v>44762.791666666664</v>
      </c>
      <c r="C1359" t="s">
        <v>183</v>
      </c>
      <c r="D1359" t="s">
        <v>86</v>
      </c>
      <c r="E1359" t="s">
        <v>85</v>
      </c>
      <c r="F1359" t="s">
        <v>70</v>
      </c>
      <c r="G1359" t="s">
        <v>93</v>
      </c>
      <c r="H1359" t="s">
        <v>140</v>
      </c>
      <c r="I1359" t="s">
        <v>97</v>
      </c>
      <c r="J13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CHAPELLE-LA-REINE£20/07/2022</v>
      </c>
      <c r="K13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59">
        <f>ROUND(MOD(Tableau_Effectifs_Dept[[#This Row],[GardDteDebut]],1),5)</f>
        <v>0.29166999999999998</v>
      </c>
      <c r="M1359">
        <f>ROUND(MOD(Tableau_Effectifs_Dept[[#This Row],[GardDteFin]],1),5)</f>
        <v>0.79166999999999998</v>
      </c>
      <c r="N13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59" s="71">
        <f>MAX(IF(Tableau_Effectifs_Dept[[#This Row],[Créneau TOT]]&gt;0,Tableau_Effectifs_Dept[[#This Row],[Créneau TOT]]-Tableau_Effectifs_Dept[[#This Row],[Créneau J]],0),0)</f>
        <v>0</v>
      </c>
      <c r="Q1359" s="71">
        <f>ROUND(HOUR(Tableau_Effectifs_Dept[[#This Row],[Créneau J]])/12,1)</f>
        <v>0</v>
      </c>
      <c r="R1359" s="71"/>
    </row>
    <row r="1360" spans="1:18" hidden="1">
      <c r="A1360" s="47">
        <v>44762.291666666664</v>
      </c>
      <c r="B1360" s="47">
        <v>44762.791666666664</v>
      </c>
      <c r="C1360" t="s">
        <v>183</v>
      </c>
      <c r="D1360" t="s">
        <v>86</v>
      </c>
      <c r="E1360" t="s">
        <v>85</v>
      </c>
      <c r="F1360" t="s">
        <v>70</v>
      </c>
      <c r="G1360" t="s">
        <v>93</v>
      </c>
      <c r="H1360" t="s">
        <v>140</v>
      </c>
      <c r="I1360" t="s">
        <v>97</v>
      </c>
      <c r="J13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CHAPELLE-LA-REINE£20/07/2022</v>
      </c>
      <c r="K13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60">
        <f>ROUND(MOD(Tableau_Effectifs_Dept[[#This Row],[GardDteDebut]],1),5)</f>
        <v>0.29166999999999998</v>
      </c>
      <c r="M1360">
        <f>ROUND(MOD(Tableau_Effectifs_Dept[[#This Row],[GardDteFin]],1),5)</f>
        <v>0.79166999999999998</v>
      </c>
      <c r="N13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60" s="71">
        <f>MAX(IF(Tableau_Effectifs_Dept[[#This Row],[Créneau TOT]]&gt;0,Tableau_Effectifs_Dept[[#This Row],[Créneau TOT]]-Tableau_Effectifs_Dept[[#This Row],[Créneau J]],0),0)</f>
        <v>0</v>
      </c>
      <c r="Q1360" s="71">
        <f>ROUND(HOUR(Tableau_Effectifs_Dept[[#This Row],[Créneau J]])/12,1)</f>
        <v>0</v>
      </c>
      <c r="R1360" s="71"/>
    </row>
    <row r="1361" spans="1:18" hidden="1">
      <c r="A1361" s="47">
        <v>44762.291666666664</v>
      </c>
      <c r="B1361" s="47">
        <v>44763.291666666664</v>
      </c>
      <c r="C1361" t="s">
        <v>183</v>
      </c>
      <c r="D1361" t="s">
        <v>86</v>
      </c>
      <c r="E1361" t="s">
        <v>86</v>
      </c>
      <c r="F1361" t="s">
        <v>70</v>
      </c>
      <c r="G1361" t="s">
        <v>93</v>
      </c>
      <c r="H1361" t="s">
        <v>141</v>
      </c>
      <c r="I1361" t="s">
        <v>98</v>
      </c>
      <c r="J13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CHAPELLE-LA-REINE£20/07/2022</v>
      </c>
      <c r="K13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61">
        <f>ROUND(MOD(Tableau_Effectifs_Dept[[#This Row],[GardDteDebut]],1),5)</f>
        <v>0.29166999999999998</v>
      </c>
      <c r="M1361">
        <f>ROUND(MOD(Tableau_Effectifs_Dept[[#This Row],[GardDteFin]],1),5)</f>
        <v>0.29166999999999998</v>
      </c>
      <c r="N13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61" s="71">
        <f>MAX(IF(Tableau_Effectifs_Dept[[#This Row],[Créneau TOT]]&gt;0,Tableau_Effectifs_Dept[[#This Row],[Créneau TOT]]-Tableau_Effectifs_Dept[[#This Row],[Créneau J]],0),0)</f>
        <v>0</v>
      </c>
      <c r="Q1361" s="71">
        <f>ROUND(HOUR(Tableau_Effectifs_Dept[[#This Row],[Créneau J]])/12,1)</f>
        <v>0</v>
      </c>
      <c r="R1361" s="71"/>
    </row>
    <row r="1362" spans="1:18" hidden="1">
      <c r="A1362" s="47">
        <v>44762.291666666664</v>
      </c>
      <c r="B1362" s="47">
        <v>44762.791666666664</v>
      </c>
      <c r="C1362" t="s">
        <v>183</v>
      </c>
      <c r="D1362" t="s">
        <v>86</v>
      </c>
      <c r="E1362" t="s">
        <v>85</v>
      </c>
      <c r="F1362" t="s">
        <v>39</v>
      </c>
      <c r="G1362" t="s">
        <v>93</v>
      </c>
      <c r="H1362" t="s">
        <v>141</v>
      </c>
      <c r="I1362" t="s">
        <v>97</v>
      </c>
      <c r="J13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FERTE-GAUCHER£20/07/2022</v>
      </c>
      <c r="K13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62">
        <f>ROUND(MOD(Tableau_Effectifs_Dept[[#This Row],[GardDteDebut]],1),5)</f>
        <v>0.29166999999999998</v>
      </c>
      <c r="M1362">
        <f>ROUND(MOD(Tableau_Effectifs_Dept[[#This Row],[GardDteFin]],1),5)</f>
        <v>0.79166999999999998</v>
      </c>
      <c r="N13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62" s="71">
        <f>MAX(IF(Tableau_Effectifs_Dept[[#This Row],[Créneau TOT]]&gt;0,Tableau_Effectifs_Dept[[#This Row],[Créneau TOT]]-Tableau_Effectifs_Dept[[#This Row],[Créneau J]],0),0)</f>
        <v>0</v>
      </c>
      <c r="Q1362" s="71">
        <f>ROUND(HOUR(Tableau_Effectifs_Dept[[#This Row],[Créneau J]])/12,1)</f>
        <v>0</v>
      </c>
      <c r="R1362" s="71"/>
    </row>
    <row r="1363" spans="1:18" hidden="1">
      <c r="A1363" s="47">
        <v>44762.291666666664</v>
      </c>
      <c r="B1363" s="47">
        <v>44763.291666666664</v>
      </c>
      <c r="C1363" t="s">
        <v>183</v>
      </c>
      <c r="D1363" t="s">
        <v>86</v>
      </c>
      <c r="E1363" t="s">
        <v>86</v>
      </c>
      <c r="F1363" t="s">
        <v>39</v>
      </c>
      <c r="G1363" t="s">
        <v>93</v>
      </c>
      <c r="H1363" t="s">
        <v>140</v>
      </c>
      <c r="I1363" t="s">
        <v>98</v>
      </c>
      <c r="J13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FERTE-GAUCHER£20/07/2022</v>
      </c>
      <c r="K13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63">
        <f>ROUND(MOD(Tableau_Effectifs_Dept[[#This Row],[GardDteDebut]],1),5)</f>
        <v>0.29166999999999998</v>
      </c>
      <c r="M1363">
        <f>ROUND(MOD(Tableau_Effectifs_Dept[[#This Row],[GardDteFin]],1),5)</f>
        <v>0.29166999999999998</v>
      </c>
      <c r="N13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63" s="71">
        <f>MAX(IF(Tableau_Effectifs_Dept[[#This Row],[Créneau TOT]]&gt;0,Tableau_Effectifs_Dept[[#This Row],[Créneau TOT]]-Tableau_Effectifs_Dept[[#This Row],[Créneau J]],0),0)</f>
        <v>0</v>
      </c>
      <c r="Q1363" s="71">
        <f>ROUND(HOUR(Tableau_Effectifs_Dept[[#This Row],[Créneau J]])/12,1)</f>
        <v>0</v>
      </c>
      <c r="R1363" s="71"/>
    </row>
    <row r="1364" spans="1:18" hidden="1">
      <c r="A1364" s="47">
        <v>44762.291666666664</v>
      </c>
      <c r="B1364" s="47">
        <v>44763.291666666664</v>
      </c>
      <c r="C1364" t="s">
        <v>183</v>
      </c>
      <c r="D1364" t="s">
        <v>86</v>
      </c>
      <c r="E1364" t="s">
        <v>86</v>
      </c>
      <c r="F1364" t="s">
        <v>39</v>
      </c>
      <c r="G1364" t="s">
        <v>93</v>
      </c>
      <c r="H1364" t="s">
        <v>141</v>
      </c>
      <c r="I1364" t="s">
        <v>98</v>
      </c>
      <c r="J13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FERTE-GAUCHER£20/07/2022</v>
      </c>
      <c r="K13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64">
        <f>ROUND(MOD(Tableau_Effectifs_Dept[[#This Row],[GardDteDebut]],1),5)</f>
        <v>0.29166999999999998</v>
      </c>
      <c r="M1364">
        <f>ROUND(MOD(Tableau_Effectifs_Dept[[#This Row],[GardDteFin]],1),5)</f>
        <v>0.29166999999999998</v>
      </c>
      <c r="N13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64" s="71">
        <f>MAX(IF(Tableau_Effectifs_Dept[[#This Row],[Créneau TOT]]&gt;0,Tableau_Effectifs_Dept[[#This Row],[Créneau TOT]]-Tableau_Effectifs_Dept[[#This Row],[Créneau J]],0),0)</f>
        <v>0</v>
      </c>
      <c r="Q1364" s="71">
        <f>ROUND(HOUR(Tableau_Effectifs_Dept[[#This Row],[Créneau J]])/12,1)</f>
        <v>0</v>
      </c>
      <c r="R1364" s="71"/>
    </row>
    <row r="1365" spans="1:18" hidden="1">
      <c r="A1365" s="47">
        <v>44762.291666666664</v>
      </c>
      <c r="B1365" s="47">
        <v>44763.291666666664</v>
      </c>
      <c r="C1365" t="s">
        <v>183</v>
      </c>
      <c r="D1365" t="s">
        <v>86</v>
      </c>
      <c r="E1365" t="s">
        <v>86</v>
      </c>
      <c r="F1365" t="s">
        <v>39</v>
      </c>
      <c r="G1365" t="s">
        <v>93</v>
      </c>
      <c r="H1365" t="s">
        <v>140</v>
      </c>
      <c r="I1365" t="s">
        <v>98</v>
      </c>
      <c r="J13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FERTE-GAUCHER£20/07/2022</v>
      </c>
      <c r="K13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65">
        <f>ROUND(MOD(Tableau_Effectifs_Dept[[#This Row],[GardDteDebut]],1),5)</f>
        <v>0.29166999999999998</v>
      </c>
      <c r="M1365">
        <f>ROUND(MOD(Tableau_Effectifs_Dept[[#This Row],[GardDteFin]],1),5)</f>
        <v>0.29166999999999998</v>
      </c>
      <c r="N13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65" s="71">
        <f>MAX(IF(Tableau_Effectifs_Dept[[#This Row],[Créneau TOT]]&gt;0,Tableau_Effectifs_Dept[[#This Row],[Créneau TOT]]-Tableau_Effectifs_Dept[[#This Row],[Créneau J]],0),0)</f>
        <v>0</v>
      </c>
      <c r="Q1365" s="71">
        <f>ROUND(HOUR(Tableau_Effectifs_Dept[[#This Row],[Créneau J]])/12,1)</f>
        <v>0</v>
      </c>
      <c r="R1365" s="71"/>
    </row>
    <row r="1366" spans="1:18" hidden="1">
      <c r="A1366" s="47">
        <v>44762.291666666664</v>
      </c>
      <c r="B1366" s="47">
        <v>44762.791666666664</v>
      </c>
      <c r="C1366" t="s">
        <v>183</v>
      </c>
      <c r="D1366" t="s">
        <v>86</v>
      </c>
      <c r="E1366" t="s">
        <v>85</v>
      </c>
      <c r="F1366" t="s">
        <v>39</v>
      </c>
      <c r="G1366" t="s">
        <v>93</v>
      </c>
      <c r="H1366" t="s">
        <v>141</v>
      </c>
      <c r="I1366" t="s">
        <v>97</v>
      </c>
      <c r="J13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FERTE-GAUCHER£20/07/2022</v>
      </c>
      <c r="K13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66">
        <f>ROUND(MOD(Tableau_Effectifs_Dept[[#This Row],[GardDteDebut]],1),5)</f>
        <v>0.29166999999999998</v>
      </c>
      <c r="M1366">
        <f>ROUND(MOD(Tableau_Effectifs_Dept[[#This Row],[GardDteFin]],1),5)</f>
        <v>0.79166999999999998</v>
      </c>
      <c r="N13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66" s="71">
        <f>MAX(IF(Tableau_Effectifs_Dept[[#This Row],[Créneau TOT]]&gt;0,Tableau_Effectifs_Dept[[#This Row],[Créneau TOT]]-Tableau_Effectifs_Dept[[#This Row],[Créneau J]],0),0)</f>
        <v>0</v>
      </c>
      <c r="Q1366" s="71">
        <f>ROUND(HOUR(Tableau_Effectifs_Dept[[#This Row],[Créneau J]])/12,1)</f>
        <v>0</v>
      </c>
      <c r="R1366" s="71"/>
    </row>
    <row r="1367" spans="1:18" hidden="1">
      <c r="A1367" s="47">
        <v>44762.291666666664</v>
      </c>
      <c r="B1367" s="47">
        <v>44762.791666666664</v>
      </c>
      <c r="C1367" t="s">
        <v>183</v>
      </c>
      <c r="D1367" t="s">
        <v>86</v>
      </c>
      <c r="E1367" t="s">
        <v>85</v>
      </c>
      <c r="F1367" t="s">
        <v>47</v>
      </c>
      <c r="G1367" t="s">
        <v>93</v>
      </c>
      <c r="H1367" t="s">
        <v>140</v>
      </c>
      <c r="I1367" t="s">
        <v>97</v>
      </c>
      <c r="J13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FERTE-SOUS-JOUARRE£20/07/2022</v>
      </c>
      <c r="K13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67">
        <f>ROUND(MOD(Tableau_Effectifs_Dept[[#This Row],[GardDteDebut]],1),5)</f>
        <v>0.29166999999999998</v>
      </c>
      <c r="M1367">
        <f>ROUND(MOD(Tableau_Effectifs_Dept[[#This Row],[GardDteFin]],1),5)</f>
        <v>0.79166999999999998</v>
      </c>
      <c r="N13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67" s="71">
        <f>MAX(IF(Tableau_Effectifs_Dept[[#This Row],[Créneau TOT]]&gt;0,Tableau_Effectifs_Dept[[#This Row],[Créneau TOT]]-Tableau_Effectifs_Dept[[#This Row],[Créneau J]],0),0)</f>
        <v>0</v>
      </c>
      <c r="Q1367" s="71">
        <f>ROUND(HOUR(Tableau_Effectifs_Dept[[#This Row],[Créneau J]])/12,1)</f>
        <v>0</v>
      </c>
      <c r="R1367" s="71"/>
    </row>
    <row r="1368" spans="1:18" hidden="1">
      <c r="A1368" s="47">
        <v>44762.291666666664</v>
      </c>
      <c r="B1368" s="47">
        <v>44762.791666666664</v>
      </c>
      <c r="C1368" t="s">
        <v>183</v>
      </c>
      <c r="D1368" t="s">
        <v>86</v>
      </c>
      <c r="E1368" t="s">
        <v>85</v>
      </c>
      <c r="F1368" t="s">
        <v>47</v>
      </c>
      <c r="G1368" t="s">
        <v>93</v>
      </c>
      <c r="H1368" t="s">
        <v>141</v>
      </c>
      <c r="I1368" t="s">
        <v>97</v>
      </c>
      <c r="J13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FERTE-SOUS-JOUARRE£20/07/2022</v>
      </c>
      <c r="K13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68">
        <f>ROUND(MOD(Tableau_Effectifs_Dept[[#This Row],[GardDteDebut]],1),5)</f>
        <v>0.29166999999999998</v>
      </c>
      <c r="M1368">
        <f>ROUND(MOD(Tableau_Effectifs_Dept[[#This Row],[GardDteFin]],1),5)</f>
        <v>0.79166999999999998</v>
      </c>
      <c r="N13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68" s="71">
        <f>MAX(IF(Tableau_Effectifs_Dept[[#This Row],[Créneau TOT]]&gt;0,Tableau_Effectifs_Dept[[#This Row],[Créneau TOT]]-Tableau_Effectifs_Dept[[#This Row],[Créneau J]],0),0)</f>
        <v>0</v>
      </c>
      <c r="Q1368" s="71">
        <f>ROUND(HOUR(Tableau_Effectifs_Dept[[#This Row],[Créneau J]])/12,1)</f>
        <v>0</v>
      </c>
      <c r="R1368" s="71"/>
    </row>
    <row r="1369" spans="1:18" hidden="1">
      <c r="A1369" s="47">
        <v>44762.291666666664</v>
      </c>
      <c r="B1369" s="47">
        <v>44763.291666666664</v>
      </c>
      <c r="C1369" t="s">
        <v>183</v>
      </c>
      <c r="D1369" t="s">
        <v>86</v>
      </c>
      <c r="E1369" t="s">
        <v>86</v>
      </c>
      <c r="F1369" t="s">
        <v>47</v>
      </c>
      <c r="G1369" t="s">
        <v>93</v>
      </c>
      <c r="H1369" t="s">
        <v>141</v>
      </c>
      <c r="I1369" t="s">
        <v>98</v>
      </c>
      <c r="J13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FERTE-SOUS-JOUARRE£20/07/2022</v>
      </c>
      <c r="K13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69">
        <f>ROUND(MOD(Tableau_Effectifs_Dept[[#This Row],[GardDteDebut]],1),5)</f>
        <v>0.29166999999999998</v>
      </c>
      <c r="M1369">
        <f>ROUND(MOD(Tableau_Effectifs_Dept[[#This Row],[GardDteFin]],1),5)</f>
        <v>0.29166999999999998</v>
      </c>
      <c r="N13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69" s="71">
        <f>MAX(IF(Tableau_Effectifs_Dept[[#This Row],[Créneau TOT]]&gt;0,Tableau_Effectifs_Dept[[#This Row],[Créneau TOT]]-Tableau_Effectifs_Dept[[#This Row],[Créneau J]],0),0)</f>
        <v>0</v>
      </c>
      <c r="Q1369" s="71">
        <f>ROUND(HOUR(Tableau_Effectifs_Dept[[#This Row],[Créneau J]])/12,1)</f>
        <v>0</v>
      </c>
      <c r="R1369" s="71"/>
    </row>
    <row r="1370" spans="1:18" hidden="1">
      <c r="A1370" s="47">
        <v>44762.291666666664</v>
      </c>
      <c r="B1370" s="47">
        <v>44762.791666666664</v>
      </c>
      <c r="C1370" t="s">
        <v>183</v>
      </c>
      <c r="D1370" t="s">
        <v>86</v>
      </c>
      <c r="E1370" t="s">
        <v>85</v>
      </c>
      <c r="F1370" t="s">
        <v>47</v>
      </c>
      <c r="G1370" t="s">
        <v>93</v>
      </c>
      <c r="H1370" t="s">
        <v>141</v>
      </c>
      <c r="I1370" t="s">
        <v>97</v>
      </c>
      <c r="J13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FERTE-SOUS-JOUARRE£20/07/2022</v>
      </c>
      <c r="K13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70">
        <f>ROUND(MOD(Tableau_Effectifs_Dept[[#This Row],[GardDteDebut]],1),5)</f>
        <v>0.29166999999999998</v>
      </c>
      <c r="M1370">
        <f>ROUND(MOD(Tableau_Effectifs_Dept[[#This Row],[GardDteFin]],1),5)</f>
        <v>0.79166999999999998</v>
      </c>
      <c r="N13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70" s="71">
        <f>MAX(IF(Tableau_Effectifs_Dept[[#This Row],[Créneau TOT]]&gt;0,Tableau_Effectifs_Dept[[#This Row],[Créneau TOT]]-Tableau_Effectifs_Dept[[#This Row],[Créneau J]],0),0)</f>
        <v>0</v>
      </c>
      <c r="Q1370" s="71">
        <f>ROUND(HOUR(Tableau_Effectifs_Dept[[#This Row],[Créneau J]])/12,1)</f>
        <v>0</v>
      </c>
      <c r="R1370" s="71"/>
    </row>
    <row r="1371" spans="1:18" hidden="1">
      <c r="A1371" s="47">
        <v>44762.291666666664</v>
      </c>
      <c r="B1371" s="47">
        <v>44762.791666666664</v>
      </c>
      <c r="C1371" t="s">
        <v>183</v>
      </c>
      <c r="D1371" t="s">
        <v>86</v>
      </c>
      <c r="E1371" t="s">
        <v>85</v>
      </c>
      <c r="F1371" t="s">
        <v>47</v>
      </c>
      <c r="G1371" t="s">
        <v>93</v>
      </c>
      <c r="H1371" t="s">
        <v>141</v>
      </c>
      <c r="I1371" t="s">
        <v>97</v>
      </c>
      <c r="J13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FERTE-SOUS-JOUARRE£20/07/2022</v>
      </c>
      <c r="K13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71">
        <f>ROUND(MOD(Tableau_Effectifs_Dept[[#This Row],[GardDteDebut]],1),5)</f>
        <v>0.29166999999999998</v>
      </c>
      <c r="M1371">
        <f>ROUND(MOD(Tableau_Effectifs_Dept[[#This Row],[GardDteFin]],1),5)</f>
        <v>0.79166999999999998</v>
      </c>
      <c r="N13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71" s="71">
        <f>MAX(IF(Tableau_Effectifs_Dept[[#This Row],[Créneau TOT]]&gt;0,Tableau_Effectifs_Dept[[#This Row],[Créneau TOT]]-Tableau_Effectifs_Dept[[#This Row],[Créneau J]],0),0)</f>
        <v>0</v>
      </c>
      <c r="Q1371" s="71">
        <f>ROUND(HOUR(Tableau_Effectifs_Dept[[#This Row],[Créneau J]])/12,1)</f>
        <v>0</v>
      </c>
      <c r="R1371" s="71"/>
    </row>
    <row r="1372" spans="1:18" hidden="1">
      <c r="A1372" s="47">
        <v>44762.291666666664</v>
      </c>
      <c r="B1372" s="47">
        <v>44762.791666666664</v>
      </c>
      <c r="C1372" t="s">
        <v>183</v>
      </c>
      <c r="D1372" t="s">
        <v>86</v>
      </c>
      <c r="E1372" t="s">
        <v>85</v>
      </c>
      <c r="F1372" t="s">
        <v>47</v>
      </c>
      <c r="G1372" t="s">
        <v>93</v>
      </c>
      <c r="H1372" t="s">
        <v>140</v>
      </c>
      <c r="I1372" t="s">
        <v>97</v>
      </c>
      <c r="J13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FERTE-SOUS-JOUARRE£20/07/2022</v>
      </c>
      <c r="K13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72">
        <f>ROUND(MOD(Tableau_Effectifs_Dept[[#This Row],[GardDteDebut]],1),5)</f>
        <v>0.29166999999999998</v>
      </c>
      <c r="M1372">
        <f>ROUND(MOD(Tableau_Effectifs_Dept[[#This Row],[GardDteFin]],1),5)</f>
        <v>0.79166999999999998</v>
      </c>
      <c r="N13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72" s="71">
        <f>MAX(IF(Tableau_Effectifs_Dept[[#This Row],[Créneau TOT]]&gt;0,Tableau_Effectifs_Dept[[#This Row],[Créneau TOT]]-Tableau_Effectifs_Dept[[#This Row],[Créneau J]],0),0)</f>
        <v>0</v>
      </c>
      <c r="Q1372" s="71">
        <f>ROUND(HOUR(Tableau_Effectifs_Dept[[#This Row],[Créneau J]])/12,1)</f>
        <v>0</v>
      </c>
      <c r="R1372" s="71"/>
    </row>
    <row r="1373" spans="1:18" hidden="1">
      <c r="A1373" s="47">
        <v>44762.291666666664</v>
      </c>
      <c r="B1373" s="47">
        <v>44762.791666666664</v>
      </c>
      <c r="C1373" t="s">
        <v>183</v>
      </c>
      <c r="D1373" t="s">
        <v>86</v>
      </c>
      <c r="E1373" t="s">
        <v>85</v>
      </c>
      <c r="F1373" t="s">
        <v>47</v>
      </c>
      <c r="G1373" t="s">
        <v>93</v>
      </c>
      <c r="H1373" t="s">
        <v>140</v>
      </c>
      <c r="I1373" t="s">
        <v>97</v>
      </c>
      <c r="J13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FERTE-SOUS-JOUARRE£20/07/2022</v>
      </c>
      <c r="K13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73">
        <f>ROUND(MOD(Tableau_Effectifs_Dept[[#This Row],[GardDteDebut]],1),5)</f>
        <v>0.29166999999999998</v>
      </c>
      <c r="M1373">
        <f>ROUND(MOD(Tableau_Effectifs_Dept[[#This Row],[GardDteFin]],1),5)</f>
        <v>0.79166999999999998</v>
      </c>
      <c r="N13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73" s="71">
        <f>MAX(IF(Tableau_Effectifs_Dept[[#This Row],[Créneau TOT]]&gt;0,Tableau_Effectifs_Dept[[#This Row],[Créneau TOT]]-Tableau_Effectifs_Dept[[#This Row],[Créneau J]],0),0)</f>
        <v>0</v>
      </c>
      <c r="Q1373" s="71">
        <f>ROUND(HOUR(Tableau_Effectifs_Dept[[#This Row],[Créneau J]])/12,1)</f>
        <v>0</v>
      </c>
      <c r="R1373" s="71"/>
    </row>
    <row r="1374" spans="1:18" hidden="1">
      <c r="A1374" s="47">
        <v>44762.291666666664</v>
      </c>
      <c r="B1374" s="47">
        <v>44763.291666666664</v>
      </c>
      <c r="C1374" t="s">
        <v>183</v>
      </c>
      <c r="D1374" t="s">
        <v>86</v>
      </c>
      <c r="E1374" t="s">
        <v>86</v>
      </c>
      <c r="F1374" t="s">
        <v>47</v>
      </c>
      <c r="G1374" t="s">
        <v>93</v>
      </c>
      <c r="H1374" t="s">
        <v>141</v>
      </c>
      <c r="I1374" t="s">
        <v>98</v>
      </c>
      <c r="J13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FERTE-SOUS-JOUARRE£20/07/2022</v>
      </c>
      <c r="K13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74">
        <f>ROUND(MOD(Tableau_Effectifs_Dept[[#This Row],[GardDteDebut]],1),5)</f>
        <v>0.29166999999999998</v>
      </c>
      <c r="M1374">
        <f>ROUND(MOD(Tableau_Effectifs_Dept[[#This Row],[GardDteFin]],1),5)</f>
        <v>0.29166999999999998</v>
      </c>
      <c r="N13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74" s="71">
        <f>MAX(IF(Tableau_Effectifs_Dept[[#This Row],[Créneau TOT]]&gt;0,Tableau_Effectifs_Dept[[#This Row],[Créneau TOT]]-Tableau_Effectifs_Dept[[#This Row],[Créneau J]],0),0)</f>
        <v>0</v>
      </c>
      <c r="Q1374" s="71">
        <f>ROUND(HOUR(Tableau_Effectifs_Dept[[#This Row],[Créneau J]])/12,1)</f>
        <v>0</v>
      </c>
      <c r="R1374" s="71"/>
    </row>
    <row r="1375" spans="1:18" hidden="1">
      <c r="A1375" s="47">
        <v>44762.291666666664</v>
      </c>
      <c r="B1375" s="47">
        <v>44763.291666666664</v>
      </c>
      <c r="C1375" t="s">
        <v>183</v>
      </c>
      <c r="D1375" t="s">
        <v>86</v>
      </c>
      <c r="E1375" t="s">
        <v>86</v>
      </c>
      <c r="F1375" t="s">
        <v>47</v>
      </c>
      <c r="G1375" t="s">
        <v>93</v>
      </c>
      <c r="H1375" t="s">
        <v>141</v>
      </c>
      <c r="I1375" t="s">
        <v>98</v>
      </c>
      <c r="J13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FERTE-SOUS-JOUARRE£20/07/2022</v>
      </c>
      <c r="K13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75">
        <f>ROUND(MOD(Tableau_Effectifs_Dept[[#This Row],[GardDteDebut]],1),5)</f>
        <v>0.29166999999999998</v>
      </c>
      <c r="M1375">
        <f>ROUND(MOD(Tableau_Effectifs_Dept[[#This Row],[GardDteFin]],1),5)</f>
        <v>0.29166999999999998</v>
      </c>
      <c r="N13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75" s="71">
        <f>MAX(IF(Tableau_Effectifs_Dept[[#This Row],[Créneau TOT]]&gt;0,Tableau_Effectifs_Dept[[#This Row],[Créneau TOT]]-Tableau_Effectifs_Dept[[#This Row],[Créneau J]],0),0)</f>
        <v>0</v>
      </c>
      <c r="Q1375" s="71">
        <f>ROUND(HOUR(Tableau_Effectifs_Dept[[#This Row],[Créneau J]])/12,1)</f>
        <v>0</v>
      </c>
      <c r="R1375" s="71"/>
    </row>
    <row r="1376" spans="1:18" hidden="1">
      <c r="A1376" s="47">
        <v>44762.291666666664</v>
      </c>
      <c r="B1376" s="47">
        <v>44762.791666666664</v>
      </c>
      <c r="C1376" t="s">
        <v>183</v>
      </c>
      <c r="D1376" t="s">
        <v>86</v>
      </c>
      <c r="E1376" t="s">
        <v>85</v>
      </c>
      <c r="F1376" t="s">
        <v>47</v>
      </c>
      <c r="G1376" t="s">
        <v>93</v>
      </c>
      <c r="H1376" t="s">
        <v>141</v>
      </c>
      <c r="I1376" t="s">
        <v>97</v>
      </c>
      <c r="J13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FERTE-SOUS-JOUARRE£20/07/2022</v>
      </c>
      <c r="K13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76" s="71">
        <f>ROUND(MOD(Tableau_Effectifs_Dept[[#This Row],[GardDteDebut]],1),5)</f>
        <v>0.29166999999999998</v>
      </c>
      <c r="M1376" s="71">
        <f>ROUND(MOD(Tableau_Effectifs_Dept[[#This Row],[GardDteFin]],1),5)</f>
        <v>0.79166999999999998</v>
      </c>
      <c r="N13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76" s="71">
        <f>MAX(IF(Tableau_Effectifs_Dept[[#This Row],[Créneau TOT]]&gt;0,Tableau_Effectifs_Dept[[#This Row],[Créneau TOT]]-Tableau_Effectifs_Dept[[#This Row],[Créneau J]],0),0)</f>
        <v>0</v>
      </c>
      <c r="Q1376" s="72">
        <f>ROUND(HOUR(Tableau_Effectifs_Dept[[#This Row],[Créneau J]])/12,1)</f>
        <v>0</v>
      </c>
      <c r="R1376" s="72">
        <f>ROUND(HOUR(Tableau_Effectifs_Dept[[#This Row],[Créneau N]])/12,1)</f>
        <v>0</v>
      </c>
    </row>
    <row r="1377" spans="1:18" hidden="1">
      <c r="A1377" s="47">
        <v>44762.291666666664</v>
      </c>
      <c r="B1377" s="47">
        <v>44763.291666666664</v>
      </c>
      <c r="C1377" t="s">
        <v>183</v>
      </c>
      <c r="D1377" t="s">
        <v>86</v>
      </c>
      <c r="E1377" t="s">
        <v>86</v>
      </c>
      <c r="F1377" t="s">
        <v>47</v>
      </c>
      <c r="G1377" t="s">
        <v>93</v>
      </c>
      <c r="H1377" t="s">
        <v>140</v>
      </c>
      <c r="I1377" t="s">
        <v>98</v>
      </c>
      <c r="J13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FERTE-SOUS-JOUARRE£20/07/2022</v>
      </c>
      <c r="K13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77">
        <f>ROUND(MOD(Tableau_Effectifs_Dept[[#This Row],[GardDteDebut]],1),5)</f>
        <v>0.29166999999999998</v>
      </c>
      <c r="M1377">
        <f>ROUND(MOD(Tableau_Effectifs_Dept[[#This Row],[GardDteFin]],1),5)</f>
        <v>0.29166999999999998</v>
      </c>
      <c r="N13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77" s="71">
        <f>MAX(IF(Tableau_Effectifs_Dept[[#This Row],[Créneau TOT]]&gt;0,Tableau_Effectifs_Dept[[#This Row],[Créneau TOT]]-Tableau_Effectifs_Dept[[#This Row],[Créneau J]],0),0)</f>
        <v>0</v>
      </c>
      <c r="Q1377" s="71">
        <f>ROUND(HOUR(Tableau_Effectifs_Dept[[#This Row],[Créneau J]])/12,1)</f>
        <v>0</v>
      </c>
      <c r="R1377" s="71"/>
    </row>
    <row r="1378" spans="1:18" hidden="1">
      <c r="A1378" s="47">
        <v>44762.291666666664</v>
      </c>
      <c r="B1378" s="47">
        <v>44763.291666666664</v>
      </c>
      <c r="C1378" t="s">
        <v>183</v>
      </c>
      <c r="D1378" t="s">
        <v>86</v>
      </c>
      <c r="E1378" t="s">
        <v>86</v>
      </c>
      <c r="F1378" t="s">
        <v>47</v>
      </c>
      <c r="G1378" t="s">
        <v>93</v>
      </c>
      <c r="H1378" t="s">
        <v>140</v>
      </c>
      <c r="I1378" t="s">
        <v>98</v>
      </c>
      <c r="J13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FERTE-SOUS-JOUARRE£20/07/2022</v>
      </c>
      <c r="K13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78">
        <f>ROUND(MOD(Tableau_Effectifs_Dept[[#This Row],[GardDteDebut]],1),5)</f>
        <v>0.29166999999999998</v>
      </c>
      <c r="M1378">
        <f>ROUND(MOD(Tableau_Effectifs_Dept[[#This Row],[GardDteFin]],1),5)</f>
        <v>0.29166999999999998</v>
      </c>
      <c r="N13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78" s="71">
        <f>MAX(IF(Tableau_Effectifs_Dept[[#This Row],[Créneau TOT]]&gt;0,Tableau_Effectifs_Dept[[#This Row],[Créneau TOT]]-Tableau_Effectifs_Dept[[#This Row],[Créneau J]],0),0)</f>
        <v>0</v>
      </c>
      <c r="Q1378" s="71">
        <f>ROUND(HOUR(Tableau_Effectifs_Dept[[#This Row],[Créneau J]])/12,1)</f>
        <v>0</v>
      </c>
      <c r="R1378" s="71"/>
    </row>
    <row r="1379" spans="1:18" hidden="1">
      <c r="A1379" s="47">
        <v>44762.291666666664</v>
      </c>
      <c r="B1379" s="47">
        <v>44762.791666666664</v>
      </c>
      <c r="C1379" t="s">
        <v>183</v>
      </c>
      <c r="D1379" t="s">
        <v>86</v>
      </c>
      <c r="E1379" t="s">
        <v>85</v>
      </c>
      <c r="F1379" t="s">
        <v>47</v>
      </c>
      <c r="G1379" t="s">
        <v>93</v>
      </c>
      <c r="H1379" t="s">
        <v>140</v>
      </c>
      <c r="I1379" t="s">
        <v>97</v>
      </c>
      <c r="J13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FERTE-SOUS-JOUARRE£20/07/2022</v>
      </c>
      <c r="K13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79" s="71">
        <f>ROUND(MOD(Tableau_Effectifs_Dept[[#This Row],[GardDteDebut]],1),5)</f>
        <v>0.29166999999999998</v>
      </c>
      <c r="M1379" s="71">
        <f>ROUND(MOD(Tableau_Effectifs_Dept[[#This Row],[GardDteFin]],1),5)</f>
        <v>0.79166999999999998</v>
      </c>
      <c r="N13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79" s="71">
        <f>MAX(IF(Tableau_Effectifs_Dept[[#This Row],[Créneau TOT]]&gt;0,Tableau_Effectifs_Dept[[#This Row],[Créneau TOT]]-Tableau_Effectifs_Dept[[#This Row],[Créneau J]],0),0)</f>
        <v>0</v>
      </c>
      <c r="Q1379" s="72">
        <f>ROUND(HOUR(Tableau_Effectifs_Dept[[#This Row],[Créneau J]])/12,1)</f>
        <v>0</v>
      </c>
      <c r="R1379" s="72">
        <f>ROUND(HOUR(Tableau_Effectifs_Dept[[#This Row],[Créneau N]])/12,1)</f>
        <v>0</v>
      </c>
    </row>
    <row r="1380" spans="1:18">
      <c r="A1380" s="47">
        <v>44762.291666666664</v>
      </c>
      <c r="B1380" s="47">
        <v>44762.666666666664</v>
      </c>
      <c r="C1380" t="s">
        <v>183</v>
      </c>
      <c r="D1380" t="s">
        <v>86</v>
      </c>
      <c r="E1380" t="s">
        <v>103</v>
      </c>
      <c r="F1380" t="s">
        <v>26</v>
      </c>
      <c r="G1380" t="s">
        <v>93</v>
      </c>
      <c r="H1380" t="s">
        <v>140</v>
      </c>
      <c r="I1380" t="s">
        <v>94</v>
      </c>
      <c r="J13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PAROISSE£20/07/2022</v>
      </c>
      <c r="K13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80" s="71">
        <f>ROUND(MOD(Tableau_Effectifs_Dept[[#This Row],[GardDteDebut]],1),5)</f>
        <v>0.29166999999999998</v>
      </c>
      <c r="M1380" s="71">
        <f>ROUND(MOD(Tableau_Effectifs_Dept[[#This Row],[GardDteFin]],1),5)</f>
        <v>0.66666999999999998</v>
      </c>
      <c r="N1380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3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0.375</v>
      </c>
      <c r="P1380" s="71">
        <f>MAX(IF(Tableau_Effectifs_Dept[[#This Row],[Créneau TOT]]&gt;0,Tableau_Effectifs_Dept[[#This Row],[Créneau TOT]]-Tableau_Effectifs_Dept[[#This Row],[Créneau J]],0),0)</f>
        <v>0</v>
      </c>
      <c r="Q1380" s="72">
        <f>ROUND(HOUR(Tableau_Effectifs_Dept[[#This Row],[Créneau J]])/12,1)</f>
        <v>0.8</v>
      </c>
      <c r="R1380" s="72">
        <f>ROUND(HOUR(Tableau_Effectifs_Dept[[#This Row],[Créneau N]])/12,1)</f>
        <v>0</v>
      </c>
    </row>
    <row r="1381" spans="1:18" hidden="1">
      <c r="A1381" s="47">
        <v>44762.291666666664</v>
      </c>
      <c r="B1381" s="47">
        <v>44762.791666666664</v>
      </c>
      <c r="C1381" t="s">
        <v>183</v>
      </c>
      <c r="D1381" t="s">
        <v>86</v>
      </c>
      <c r="E1381" t="s">
        <v>85</v>
      </c>
      <c r="F1381" t="s">
        <v>26</v>
      </c>
      <c r="G1381" t="s">
        <v>93</v>
      </c>
      <c r="H1381" t="s">
        <v>140</v>
      </c>
      <c r="I1381" t="s">
        <v>97</v>
      </c>
      <c r="J13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PAROISSE£20/07/2022</v>
      </c>
      <c r="K13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81">
        <f>ROUND(MOD(Tableau_Effectifs_Dept[[#This Row],[GardDteDebut]],1),5)</f>
        <v>0.29166999999999998</v>
      </c>
      <c r="M1381">
        <f>ROUND(MOD(Tableau_Effectifs_Dept[[#This Row],[GardDteFin]],1),5)</f>
        <v>0.79166999999999998</v>
      </c>
      <c r="N13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81" s="71">
        <f>MAX(IF(Tableau_Effectifs_Dept[[#This Row],[Créneau TOT]]&gt;0,Tableau_Effectifs_Dept[[#This Row],[Créneau TOT]]-Tableau_Effectifs_Dept[[#This Row],[Créneau J]],0),0)</f>
        <v>0</v>
      </c>
      <c r="Q1381" s="71">
        <f>ROUND(HOUR(Tableau_Effectifs_Dept[[#This Row],[Créneau J]])/12,1)</f>
        <v>0</v>
      </c>
      <c r="R1381" s="71"/>
    </row>
    <row r="1382" spans="1:18" hidden="1">
      <c r="A1382" s="47">
        <v>44762.291666666664</v>
      </c>
      <c r="B1382" s="47">
        <v>44762.791666666664</v>
      </c>
      <c r="C1382" t="s">
        <v>183</v>
      </c>
      <c r="D1382" t="s">
        <v>86</v>
      </c>
      <c r="E1382" t="s">
        <v>85</v>
      </c>
      <c r="F1382" t="s">
        <v>26</v>
      </c>
      <c r="G1382" t="s">
        <v>93</v>
      </c>
      <c r="H1382" t="s">
        <v>140</v>
      </c>
      <c r="I1382" t="s">
        <v>97</v>
      </c>
      <c r="J13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PAROISSE£20/07/2022</v>
      </c>
      <c r="K13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82">
        <f>ROUND(MOD(Tableau_Effectifs_Dept[[#This Row],[GardDteDebut]],1),5)</f>
        <v>0.29166999999999998</v>
      </c>
      <c r="M1382">
        <f>ROUND(MOD(Tableau_Effectifs_Dept[[#This Row],[GardDteFin]],1),5)</f>
        <v>0.79166999999999998</v>
      </c>
      <c r="N13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82" s="71">
        <f>MAX(IF(Tableau_Effectifs_Dept[[#This Row],[Créneau TOT]]&gt;0,Tableau_Effectifs_Dept[[#This Row],[Créneau TOT]]-Tableau_Effectifs_Dept[[#This Row],[Créneau J]],0),0)</f>
        <v>0</v>
      </c>
      <c r="Q1382" s="71">
        <f>ROUND(HOUR(Tableau_Effectifs_Dept[[#This Row],[Créneau J]])/12,1)</f>
        <v>0</v>
      </c>
      <c r="R1382" s="71"/>
    </row>
    <row r="1383" spans="1:18">
      <c r="A1383" s="47">
        <v>44762.291666666664</v>
      </c>
      <c r="B1383" s="47">
        <v>44762.375</v>
      </c>
      <c r="C1383" t="s">
        <v>183</v>
      </c>
      <c r="D1383" t="s">
        <v>86</v>
      </c>
      <c r="E1383" t="s">
        <v>110</v>
      </c>
      <c r="F1383" t="s">
        <v>26</v>
      </c>
      <c r="G1383" t="s">
        <v>93</v>
      </c>
      <c r="H1383" t="s">
        <v>140</v>
      </c>
      <c r="I1383" t="s">
        <v>94</v>
      </c>
      <c r="J13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PAROISSE£20/07/2022</v>
      </c>
      <c r="K13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83" s="71">
        <f>ROUND(MOD(Tableau_Effectifs_Dept[[#This Row],[GardDteDebut]],1),5)</f>
        <v>0.29166999999999998</v>
      </c>
      <c r="M1383" s="71">
        <f>ROUND(MOD(Tableau_Effectifs_Dept[[#This Row],[GardDteFin]],1),5)</f>
        <v>0.375</v>
      </c>
      <c r="N1383" s="71">
        <f>IF(AND(Tableau_Effectifs_Dept[[#This Row],[PERIODE]]="creneau",Tableau_Effectifs_Dept[[#This Row],[DE Arrondi]]&gt;=7/24),Tableau_Effectifs_Dept[[#This Row],[GardDteFin]]-Tableau_Effectifs_Dept[[#This Row],[GardDteDebut]],0)</f>
        <v>8.3333333335758653E-2</v>
      </c>
      <c r="O13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8.3330000000000015E-2</v>
      </c>
      <c r="P1383" s="71">
        <f>MAX(IF(Tableau_Effectifs_Dept[[#This Row],[Créneau TOT]]&gt;0,Tableau_Effectifs_Dept[[#This Row],[Créneau TOT]]-Tableau_Effectifs_Dept[[#This Row],[Créneau J]],0),0)</f>
        <v>3.333335758637368E-6</v>
      </c>
      <c r="Q1383" s="72">
        <f>ROUND(HOUR(Tableau_Effectifs_Dept[[#This Row],[Créneau J]])/12,1)</f>
        <v>0.2</v>
      </c>
      <c r="R1383" s="72">
        <f>ROUND(HOUR(Tableau_Effectifs_Dept[[#This Row],[Créneau N]])/12,1)</f>
        <v>0</v>
      </c>
    </row>
    <row r="1384" spans="1:18" hidden="1">
      <c r="A1384" s="47">
        <v>44762.291666666664</v>
      </c>
      <c r="B1384" s="47">
        <v>44763.291666666664</v>
      </c>
      <c r="C1384" t="s">
        <v>183</v>
      </c>
      <c r="D1384" t="s">
        <v>86</v>
      </c>
      <c r="E1384" t="s">
        <v>86</v>
      </c>
      <c r="F1384" t="s">
        <v>57</v>
      </c>
      <c r="G1384" t="s">
        <v>93</v>
      </c>
      <c r="H1384" t="s">
        <v>141</v>
      </c>
      <c r="I1384" t="s">
        <v>98</v>
      </c>
      <c r="J13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Garde£24H£PRO£LAGNY-SUR-MARNE£20/07/2022</v>
      </c>
      <c r="K13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84">
        <f>ROUND(MOD(Tableau_Effectifs_Dept[[#This Row],[GardDteDebut]],1),5)</f>
        <v>0.29166999999999998</v>
      </c>
      <c r="M1384">
        <f>ROUND(MOD(Tableau_Effectifs_Dept[[#This Row],[GardDteFin]],1),5)</f>
        <v>0.29166999999999998</v>
      </c>
      <c r="N13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84" s="71">
        <f>MAX(IF(Tableau_Effectifs_Dept[[#This Row],[Créneau TOT]]&gt;0,Tableau_Effectifs_Dept[[#This Row],[Créneau TOT]]-Tableau_Effectifs_Dept[[#This Row],[Créneau J]],0),0)</f>
        <v>0</v>
      </c>
      <c r="Q1384" s="71">
        <f>ROUND(HOUR(Tableau_Effectifs_Dept[[#This Row],[Créneau J]])/12,1)</f>
        <v>0</v>
      </c>
      <c r="R1384" s="71"/>
    </row>
    <row r="1385" spans="1:18" hidden="1">
      <c r="A1385" s="47">
        <v>44762.291666666664</v>
      </c>
      <c r="B1385" s="47">
        <v>44763.291666666664</v>
      </c>
      <c r="C1385" t="s">
        <v>183</v>
      </c>
      <c r="D1385" t="s">
        <v>86</v>
      </c>
      <c r="E1385" t="s">
        <v>86</v>
      </c>
      <c r="F1385" t="s">
        <v>57</v>
      </c>
      <c r="G1385" t="s">
        <v>93</v>
      </c>
      <c r="H1385" t="s">
        <v>141</v>
      </c>
      <c r="I1385" t="s">
        <v>98</v>
      </c>
      <c r="J13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Garde£24H£PRO£LAGNY-SUR-MARNE£20/07/2022</v>
      </c>
      <c r="K13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85">
        <f>ROUND(MOD(Tableau_Effectifs_Dept[[#This Row],[GardDteDebut]],1),5)</f>
        <v>0.29166999999999998</v>
      </c>
      <c r="M1385">
        <f>ROUND(MOD(Tableau_Effectifs_Dept[[#This Row],[GardDteFin]],1),5)</f>
        <v>0.29166999999999998</v>
      </c>
      <c r="N13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85" s="71">
        <f>MAX(IF(Tableau_Effectifs_Dept[[#This Row],[Créneau TOT]]&gt;0,Tableau_Effectifs_Dept[[#This Row],[Créneau TOT]]-Tableau_Effectifs_Dept[[#This Row],[Créneau J]],0),0)</f>
        <v>0</v>
      </c>
      <c r="Q1385" s="71">
        <f>ROUND(HOUR(Tableau_Effectifs_Dept[[#This Row],[Créneau J]])/12,1)</f>
        <v>0</v>
      </c>
      <c r="R1385" s="71"/>
    </row>
    <row r="1386" spans="1:18" hidden="1">
      <c r="A1386" s="47">
        <v>44762.291666666664</v>
      </c>
      <c r="B1386" s="47">
        <v>44762.791666666664</v>
      </c>
      <c r="C1386" t="s">
        <v>183</v>
      </c>
      <c r="D1386" t="s">
        <v>86</v>
      </c>
      <c r="E1386" t="s">
        <v>85</v>
      </c>
      <c r="F1386" t="s">
        <v>57</v>
      </c>
      <c r="G1386" t="s">
        <v>93</v>
      </c>
      <c r="H1386" t="s">
        <v>140</v>
      </c>
      <c r="I1386" t="s">
        <v>97</v>
      </c>
      <c r="J13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Garde£JOUR£VOL£LAGNY-SUR-MARNE£20/07/2022</v>
      </c>
      <c r="K13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86">
        <f>ROUND(MOD(Tableau_Effectifs_Dept[[#This Row],[GardDteDebut]],1),5)</f>
        <v>0.29166999999999998</v>
      </c>
      <c r="M1386">
        <f>ROUND(MOD(Tableau_Effectifs_Dept[[#This Row],[GardDteFin]],1),5)</f>
        <v>0.79166999999999998</v>
      </c>
      <c r="N13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86" s="71">
        <f>MAX(IF(Tableau_Effectifs_Dept[[#This Row],[Créneau TOT]]&gt;0,Tableau_Effectifs_Dept[[#This Row],[Créneau TOT]]-Tableau_Effectifs_Dept[[#This Row],[Créneau J]],0),0)</f>
        <v>0</v>
      </c>
      <c r="Q1386" s="71">
        <f>ROUND(HOUR(Tableau_Effectifs_Dept[[#This Row],[Créneau J]])/12,1)</f>
        <v>0</v>
      </c>
      <c r="R1386" s="71"/>
    </row>
    <row r="1387" spans="1:18" hidden="1">
      <c r="A1387" s="47">
        <v>44762.291666666664</v>
      </c>
      <c r="B1387" s="47">
        <v>44762.791666666664</v>
      </c>
      <c r="C1387" t="s">
        <v>183</v>
      </c>
      <c r="D1387" t="s">
        <v>86</v>
      </c>
      <c r="E1387" t="s">
        <v>85</v>
      </c>
      <c r="F1387" t="s">
        <v>57</v>
      </c>
      <c r="G1387" t="s">
        <v>93</v>
      </c>
      <c r="H1387" t="s">
        <v>141</v>
      </c>
      <c r="I1387" t="s">
        <v>97</v>
      </c>
      <c r="J13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Garde£JOUR£PRO£LAGNY-SUR-MARNE£20/07/2022</v>
      </c>
      <c r="K13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87">
        <f>ROUND(MOD(Tableau_Effectifs_Dept[[#This Row],[GardDteDebut]],1),5)</f>
        <v>0.29166999999999998</v>
      </c>
      <c r="M1387">
        <f>ROUND(MOD(Tableau_Effectifs_Dept[[#This Row],[GardDteFin]],1),5)</f>
        <v>0.79166999999999998</v>
      </c>
      <c r="N13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87" s="71">
        <f>MAX(IF(Tableau_Effectifs_Dept[[#This Row],[Créneau TOT]]&gt;0,Tableau_Effectifs_Dept[[#This Row],[Créneau TOT]]-Tableau_Effectifs_Dept[[#This Row],[Créneau J]],0),0)</f>
        <v>0</v>
      </c>
      <c r="Q1387" s="71">
        <f>ROUND(HOUR(Tableau_Effectifs_Dept[[#This Row],[Créneau J]])/12,1)</f>
        <v>0</v>
      </c>
      <c r="R1387" s="71"/>
    </row>
    <row r="1388" spans="1:18" hidden="1">
      <c r="A1388" s="47">
        <v>44762.291666666664</v>
      </c>
      <c r="B1388" s="47">
        <v>44763.291666666664</v>
      </c>
      <c r="C1388" t="s">
        <v>183</v>
      </c>
      <c r="D1388" t="s">
        <v>86</v>
      </c>
      <c r="E1388" t="s">
        <v>86</v>
      </c>
      <c r="F1388" t="s">
        <v>57</v>
      </c>
      <c r="G1388" t="s">
        <v>93</v>
      </c>
      <c r="H1388" t="s">
        <v>141</v>
      </c>
      <c r="I1388" t="s">
        <v>98</v>
      </c>
      <c r="J13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Garde£24H£PRO£LAGNY-SUR-MARNE£20/07/2022</v>
      </c>
      <c r="K13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88">
        <f>ROUND(MOD(Tableau_Effectifs_Dept[[#This Row],[GardDteDebut]],1),5)</f>
        <v>0.29166999999999998</v>
      </c>
      <c r="M1388">
        <f>ROUND(MOD(Tableau_Effectifs_Dept[[#This Row],[GardDteFin]],1),5)</f>
        <v>0.29166999999999998</v>
      </c>
      <c r="N13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88" s="71">
        <f>MAX(IF(Tableau_Effectifs_Dept[[#This Row],[Créneau TOT]]&gt;0,Tableau_Effectifs_Dept[[#This Row],[Créneau TOT]]-Tableau_Effectifs_Dept[[#This Row],[Créneau J]],0),0)</f>
        <v>0</v>
      </c>
      <c r="Q1388" s="71">
        <f>ROUND(HOUR(Tableau_Effectifs_Dept[[#This Row],[Créneau J]])/12,1)</f>
        <v>0</v>
      </c>
      <c r="R1388" s="71"/>
    </row>
    <row r="1389" spans="1:18" hidden="1">
      <c r="A1389" s="47">
        <v>44762.291666666664</v>
      </c>
      <c r="B1389" s="47">
        <v>44762.791666666664</v>
      </c>
      <c r="C1389" t="s">
        <v>183</v>
      </c>
      <c r="D1389" t="s">
        <v>86</v>
      </c>
      <c r="E1389" t="s">
        <v>85</v>
      </c>
      <c r="F1389" t="s">
        <v>57</v>
      </c>
      <c r="G1389" t="s">
        <v>93</v>
      </c>
      <c r="H1389" t="s">
        <v>140</v>
      </c>
      <c r="I1389" t="s">
        <v>97</v>
      </c>
      <c r="J13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Garde£JOUR£VOL£LAGNY-SUR-MARNE£20/07/2022</v>
      </c>
      <c r="K13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89">
        <f>ROUND(MOD(Tableau_Effectifs_Dept[[#This Row],[GardDteDebut]],1),5)</f>
        <v>0.29166999999999998</v>
      </c>
      <c r="M1389">
        <f>ROUND(MOD(Tableau_Effectifs_Dept[[#This Row],[GardDteFin]],1),5)</f>
        <v>0.79166999999999998</v>
      </c>
      <c r="N13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89" s="71">
        <f>MAX(IF(Tableau_Effectifs_Dept[[#This Row],[Créneau TOT]]&gt;0,Tableau_Effectifs_Dept[[#This Row],[Créneau TOT]]-Tableau_Effectifs_Dept[[#This Row],[Créneau J]],0),0)</f>
        <v>0</v>
      </c>
      <c r="Q1389" s="71">
        <f>ROUND(HOUR(Tableau_Effectifs_Dept[[#This Row],[Créneau J]])/12,1)</f>
        <v>0</v>
      </c>
      <c r="R1389" s="71"/>
    </row>
    <row r="1390" spans="1:18" hidden="1">
      <c r="A1390" s="47">
        <v>44762.291666666664</v>
      </c>
      <c r="B1390" s="47">
        <v>44762.791666666664</v>
      </c>
      <c r="C1390" t="s">
        <v>183</v>
      </c>
      <c r="D1390" t="s">
        <v>86</v>
      </c>
      <c r="E1390" t="s">
        <v>85</v>
      </c>
      <c r="F1390" t="s">
        <v>57</v>
      </c>
      <c r="G1390" t="s">
        <v>93</v>
      </c>
      <c r="H1390" t="s">
        <v>140</v>
      </c>
      <c r="I1390" t="s">
        <v>97</v>
      </c>
      <c r="J13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Garde£JOUR£VOL£LAGNY-SUR-MARNE£20/07/2022</v>
      </c>
      <c r="K13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90">
        <f>ROUND(MOD(Tableau_Effectifs_Dept[[#This Row],[GardDteDebut]],1),5)</f>
        <v>0.29166999999999998</v>
      </c>
      <c r="M1390">
        <f>ROUND(MOD(Tableau_Effectifs_Dept[[#This Row],[GardDteFin]],1),5)</f>
        <v>0.79166999999999998</v>
      </c>
      <c r="N13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90" s="71">
        <f>MAX(IF(Tableau_Effectifs_Dept[[#This Row],[Créneau TOT]]&gt;0,Tableau_Effectifs_Dept[[#This Row],[Créneau TOT]]-Tableau_Effectifs_Dept[[#This Row],[Créneau J]],0),0)</f>
        <v>0</v>
      </c>
      <c r="Q1390" s="71">
        <f>ROUND(HOUR(Tableau_Effectifs_Dept[[#This Row],[Créneau J]])/12,1)</f>
        <v>0</v>
      </c>
      <c r="R1390" s="71"/>
    </row>
    <row r="1391" spans="1:18" hidden="1">
      <c r="A1391" s="47">
        <v>44762.291666666664</v>
      </c>
      <c r="B1391" s="47">
        <v>44763.291666666664</v>
      </c>
      <c r="C1391" t="s">
        <v>183</v>
      </c>
      <c r="D1391" t="s">
        <v>86</v>
      </c>
      <c r="E1391" t="s">
        <v>86</v>
      </c>
      <c r="F1391" t="s">
        <v>57</v>
      </c>
      <c r="G1391" t="s">
        <v>93</v>
      </c>
      <c r="H1391" t="s">
        <v>141</v>
      </c>
      <c r="I1391" t="s">
        <v>98</v>
      </c>
      <c r="J13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Garde£24H£PRO£LAGNY-SUR-MARNE£20/07/2022</v>
      </c>
      <c r="K13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91">
        <f>ROUND(MOD(Tableau_Effectifs_Dept[[#This Row],[GardDteDebut]],1),5)</f>
        <v>0.29166999999999998</v>
      </c>
      <c r="M1391">
        <f>ROUND(MOD(Tableau_Effectifs_Dept[[#This Row],[GardDteFin]],1),5)</f>
        <v>0.29166999999999998</v>
      </c>
      <c r="N13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91" s="71">
        <f>MAX(IF(Tableau_Effectifs_Dept[[#This Row],[Créneau TOT]]&gt;0,Tableau_Effectifs_Dept[[#This Row],[Créneau TOT]]-Tableau_Effectifs_Dept[[#This Row],[Créneau J]],0),0)</f>
        <v>0</v>
      </c>
      <c r="Q1391" s="71">
        <f>ROUND(HOUR(Tableau_Effectifs_Dept[[#This Row],[Créneau J]])/12,1)</f>
        <v>0</v>
      </c>
      <c r="R1391" s="71"/>
    </row>
    <row r="1392" spans="1:18" hidden="1">
      <c r="A1392" s="47">
        <v>44762.291666666664</v>
      </c>
      <c r="B1392" s="47">
        <v>44763.291666666664</v>
      </c>
      <c r="C1392" t="s">
        <v>183</v>
      </c>
      <c r="D1392" t="s">
        <v>86</v>
      </c>
      <c r="E1392" t="s">
        <v>86</v>
      </c>
      <c r="F1392" t="s">
        <v>57</v>
      </c>
      <c r="G1392" t="s">
        <v>93</v>
      </c>
      <c r="H1392" t="s">
        <v>141</v>
      </c>
      <c r="I1392" t="s">
        <v>98</v>
      </c>
      <c r="J13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Garde£24H£PRO£LAGNY-SUR-MARNE£20/07/2022</v>
      </c>
      <c r="K13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92">
        <f>ROUND(MOD(Tableau_Effectifs_Dept[[#This Row],[GardDteDebut]],1),5)</f>
        <v>0.29166999999999998</v>
      </c>
      <c r="M1392">
        <f>ROUND(MOD(Tableau_Effectifs_Dept[[#This Row],[GardDteFin]],1),5)</f>
        <v>0.29166999999999998</v>
      </c>
      <c r="N13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92" s="71">
        <f>MAX(IF(Tableau_Effectifs_Dept[[#This Row],[Créneau TOT]]&gt;0,Tableau_Effectifs_Dept[[#This Row],[Créneau TOT]]-Tableau_Effectifs_Dept[[#This Row],[Créneau J]],0),0)</f>
        <v>0</v>
      </c>
      <c r="Q1392" s="71">
        <f>ROUND(HOUR(Tableau_Effectifs_Dept[[#This Row],[Créneau J]])/12,1)</f>
        <v>0</v>
      </c>
      <c r="R1392" s="71"/>
    </row>
    <row r="1393" spans="1:18" hidden="1">
      <c r="A1393" s="47">
        <v>44762.291666666664</v>
      </c>
      <c r="B1393" s="47">
        <v>44762.791666666664</v>
      </c>
      <c r="C1393" t="s">
        <v>183</v>
      </c>
      <c r="D1393" t="s">
        <v>86</v>
      </c>
      <c r="E1393" t="s">
        <v>85</v>
      </c>
      <c r="F1393" t="s">
        <v>57</v>
      </c>
      <c r="G1393" t="s">
        <v>93</v>
      </c>
      <c r="H1393" t="s">
        <v>141</v>
      </c>
      <c r="I1393" t="s">
        <v>97</v>
      </c>
      <c r="J13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Garde£JOUR£PRO£LAGNY-SUR-MARNE£20/07/2022</v>
      </c>
      <c r="K13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93">
        <f>ROUND(MOD(Tableau_Effectifs_Dept[[#This Row],[GardDteDebut]],1),5)</f>
        <v>0.29166999999999998</v>
      </c>
      <c r="M1393">
        <f>ROUND(MOD(Tableau_Effectifs_Dept[[#This Row],[GardDteFin]],1),5)</f>
        <v>0.79166999999999998</v>
      </c>
      <c r="N13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93" s="71">
        <f>MAX(IF(Tableau_Effectifs_Dept[[#This Row],[Créneau TOT]]&gt;0,Tableau_Effectifs_Dept[[#This Row],[Créneau TOT]]-Tableau_Effectifs_Dept[[#This Row],[Créneau J]],0),0)</f>
        <v>0</v>
      </c>
      <c r="Q1393" s="71">
        <f>ROUND(HOUR(Tableau_Effectifs_Dept[[#This Row],[Créneau J]])/12,1)</f>
        <v>0</v>
      </c>
      <c r="R1393" s="71"/>
    </row>
    <row r="1394" spans="1:18" hidden="1">
      <c r="A1394" s="47">
        <v>44762.291666666664</v>
      </c>
      <c r="B1394" s="47">
        <v>44763.291666666664</v>
      </c>
      <c r="C1394" t="s">
        <v>183</v>
      </c>
      <c r="D1394" t="s">
        <v>86</v>
      </c>
      <c r="E1394" t="s">
        <v>86</v>
      </c>
      <c r="F1394" t="s">
        <v>57</v>
      </c>
      <c r="G1394" t="s">
        <v>93</v>
      </c>
      <c r="H1394" t="s">
        <v>140</v>
      </c>
      <c r="I1394" t="s">
        <v>98</v>
      </c>
      <c r="J13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Garde£24H£VOL£LAGNY-SUR-MARNE£20/07/2022</v>
      </c>
      <c r="K13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94">
        <f>ROUND(MOD(Tableau_Effectifs_Dept[[#This Row],[GardDteDebut]],1),5)</f>
        <v>0.29166999999999998</v>
      </c>
      <c r="M1394">
        <f>ROUND(MOD(Tableau_Effectifs_Dept[[#This Row],[GardDteFin]],1),5)</f>
        <v>0.29166999999999998</v>
      </c>
      <c r="N13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94" s="71">
        <f>MAX(IF(Tableau_Effectifs_Dept[[#This Row],[Créneau TOT]]&gt;0,Tableau_Effectifs_Dept[[#This Row],[Créneau TOT]]-Tableau_Effectifs_Dept[[#This Row],[Créneau J]],0),0)</f>
        <v>0</v>
      </c>
      <c r="Q1394" s="71">
        <f>ROUND(HOUR(Tableau_Effectifs_Dept[[#This Row],[Créneau J]])/12,1)</f>
        <v>0</v>
      </c>
      <c r="R1394" s="71"/>
    </row>
    <row r="1395" spans="1:18" hidden="1">
      <c r="A1395" s="47">
        <v>44762.291666666664</v>
      </c>
      <c r="B1395" s="47">
        <v>44763.291666666664</v>
      </c>
      <c r="C1395" t="s">
        <v>183</v>
      </c>
      <c r="D1395" t="s">
        <v>86</v>
      </c>
      <c r="E1395" t="s">
        <v>86</v>
      </c>
      <c r="F1395" t="s">
        <v>23</v>
      </c>
      <c r="G1395" t="s">
        <v>93</v>
      </c>
      <c r="H1395" t="s">
        <v>141</v>
      </c>
      <c r="I1395" t="s">
        <v>98</v>
      </c>
      <c r="J13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CHATELET-EN-BRIE£20/07/2022</v>
      </c>
      <c r="K13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95">
        <f>ROUND(MOD(Tableau_Effectifs_Dept[[#This Row],[GardDteDebut]],1),5)</f>
        <v>0.29166999999999998</v>
      </c>
      <c r="M1395">
        <f>ROUND(MOD(Tableau_Effectifs_Dept[[#This Row],[GardDteFin]],1),5)</f>
        <v>0.29166999999999998</v>
      </c>
      <c r="N13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95" s="71">
        <f>MAX(IF(Tableau_Effectifs_Dept[[#This Row],[Créneau TOT]]&gt;0,Tableau_Effectifs_Dept[[#This Row],[Créneau TOT]]-Tableau_Effectifs_Dept[[#This Row],[Créneau J]],0),0)</f>
        <v>0</v>
      </c>
      <c r="Q1395" s="71">
        <f>ROUND(HOUR(Tableau_Effectifs_Dept[[#This Row],[Créneau J]])/12,1)</f>
        <v>0</v>
      </c>
      <c r="R1395" s="71"/>
    </row>
    <row r="1396" spans="1:18" hidden="1">
      <c r="A1396" s="47">
        <v>44762.291666666664</v>
      </c>
      <c r="B1396" s="47">
        <v>44763.291666666664</v>
      </c>
      <c r="C1396" t="s">
        <v>183</v>
      </c>
      <c r="D1396" t="s">
        <v>86</v>
      </c>
      <c r="E1396" t="s">
        <v>86</v>
      </c>
      <c r="F1396" t="s">
        <v>23</v>
      </c>
      <c r="G1396" t="s">
        <v>93</v>
      </c>
      <c r="H1396" t="s">
        <v>141</v>
      </c>
      <c r="I1396" t="s">
        <v>98</v>
      </c>
      <c r="J13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CHATELET-EN-BRIE£20/07/2022</v>
      </c>
      <c r="K13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96">
        <f>ROUND(MOD(Tableau_Effectifs_Dept[[#This Row],[GardDteDebut]],1),5)</f>
        <v>0.29166999999999998</v>
      </c>
      <c r="M1396">
        <f>ROUND(MOD(Tableau_Effectifs_Dept[[#This Row],[GardDteFin]],1),5)</f>
        <v>0.29166999999999998</v>
      </c>
      <c r="N13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96" s="71">
        <f>MAX(IF(Tableau_Effectifs_Dept[[#This Row],[Créneau TOT]]&gt;0,Tableau_Effectifs_Dept[[#This Row],[Créneau TOT]]-Tableau_Effectifs_Dept[[#This Row],[Créneau J]],0),0)</f>
        <v>0</v>
      </c>
      <c r="Q1396" s="71">
        <f>ROUND(HOUR(Tableau_Effectifs_Dept[[#This Row],[Créneau J]])/12,1)</f>
        <v>0</v>
      </c>
      <c r="R1396" s="71"/>
    </row>
    <row r="1397" spans="1:18" hidden="1">
      <c r="A1397" s="47">
        <v>44762.291666666664</v>
      </c>
      <c r="B1397" s="47">
        <v>44762.791666666664</v>
      </c>
      <c r="C1397" t="s">
        <v>183</v>
      </c>
      <c r="D1397" t="s">
        <v>86</v>
      </c>
      <c r="E1397" t="s">
        <v>85</v>
      </c>
      <c r="F1397" t="s">
        <v>23</v>
      </c>
      <c r="G1397" t="s">
        <v>93</v>
      </c>
      <c r="H1397" t="s">
        <v>140</v>
      </c>
      <c r="I1397" t="s">
        <v>97</v>
      </c>
      <c r="J13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CHATELET-EN-BRIE£20/07/2022</v>
      </c>
      <c r="K13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97">
        <f>ROUND(MOD(Tableau_Effectifs_Dept[[#This Row],[GardDteDebut]],1),5)</f>
        <v>0.29166999999999998</v>
      </c>
      <c r="M1397">
        <f>ROUND(MOD(Tableau_Effectifs_Dept[[#This Row],[GardDteFin]],1),5)</f>
        <v>0.79166999999999998</v>
      </c>
      <c r="N13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97" s="71">
        <f>MAX(IF(Tableau_Effectifs_Dept[[#This Row],[Créneau TOT]]&gt;0,Tableau_Effectifs_Dept[[#This Row],[Créneau TOT]]-Tableau_Effectifs_Dept[[#This Row],[Créneau J]],0),0)</f>
        <v>0</v>
      </c>
      <c r="Q1397" s="71">
        <f>ROUND(HOUR(Tableau_Effectifs_Dept[[#This Row],[Créneau J]])/12,1)</f>
        <v>0</v>
      </c>
      <c r="R1397" s="71"/>
    </row>
    <row r="1398" spans="1:18" hidden="1">
      <c r="A1398" s="47">
        <v>44762.291666666664</v>
      </c>
      <c r="B1398" s="47">
        <v>44762.791666666664</v>
      </c>
      <c r="C1398" t="s">
        <v>183</v>
      </c>
      <c r="D1398" t="s">
        <v>86</v>
      </c>
      <c r="E1398" t="s">
        <v>85</v>
      </c>
      <c r="F1398" t="s">
        <v>23</v>
      </c>
      <c r="G1398" t="s">
        <v>93</v>
      </c>
      <c r="H1398" t="s">
        <v>140</v>
      </c>
      <c r="I1398" t="s">
        <v>97</v>
      </c>
      <c r="J13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CHATELET-EN-BRIE£20/07/2022</v>
      </c>
      <c r="K13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98">
        <f>ROUND(MOD(Tableau_Effectifs_Dept[[#This Row],[GardDteDebut]],1),5)</f>
        <v>0.29166999999999998</v>
      </c>
      <c r="M1398">
        <f>ROUND(MOD(Tableau_Effectifs_Dept[[#This Row],[GardDteFin]],1),5)</f>
        <v>0.79166999999999998</v>
      </c>
      <c r="N13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98" s="71">
        <f>MAX(IF(Tableau_Effectifs_Dept[[#This Row],[Créneau TOT]]&gt;0,Tableau_Effectifs_Dept[[#This Row],[Créneau TOT]]-Tableau_Effectifs_Dept[[#This Row],[Créneau J]],0),0)</f>
        <v>0</v>
      </c>
      <c r="Q1398" s="71">
        <f>ROUND(HOUR(Tableau_Effectifs_Dept[[#This Row],[Créneau J]])/12,1)</f>
        <v>0</v>
      </c>
      <c r="R1398" s="71"/>
    </row>
    <row r="1399" spans="1:18" hidden="1">
      <c r="A1399" s="47">
        <v>44762.291666666664</v>
      </c>
      <c r="B1399" s="47">
        <v>44762.791666666664</v>
      </c>
      <c r="C1399" t="s">
        <v>183</v>
      </c>
      <c r="D1399" t="s">
        <v>86</v>
      </c>
      <c r="E1399" t="s">
        <v>85</v>
      </c>
      <c r="F1399" t="s">
        <v>48</v>
      </c>
      <c r="G1399" t="s">
        <v>93</v>
      </c>
      <c r="H1399" t="s">
        <v>140</v>
      </c>
      <c r="I1399" t="s">
        <v>97</v>
      </c>
      <c r="J13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Garde£JOUR£VOL£LIZY-SUR-OURCQ£20/07/2022</v>
      </c>
      <c r="K13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399">
        <f>ROUND(MOD(Tableau_Effectifs_Dept[[#This Row],[GardDteDebut]],1),5)</f>
        <v>0.29166999999999998</v>
      </c>
      <c r="M1399">
        <f>ROUND(MOD(Tableau_Effectifs_Dept[[#This Row],[GardDteFin]],1),5)</f>
        <v>0.79166999999999998</v>
      </c>
      <c r="N13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3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399" s="71">
        <f>MAX(IF(Tableau_Effectifs_Dept[[#This Row],[Créneau TOT]]&gt;0,Tableau_Effectifs_Dept[[#This Row],[Créneau TOT]]-Tableau_Effectifs_Dept[[#This Row],[Créneau J]],0),0)</f>
        <v>0</v>
      </c>
      <c r="Q1399" s="71">
        <f>ROUND(HOUR(Tableau_Effectifs_Dept[[#This Row],[Créneau J]])/12,1)</f>
        <v>0</v>
      </c>
      <c r="R1399" s="71"/>
    </row>
    <row r="1400" spans="1:18" hidden="1">
      <c r="A1400" s="47">
        <v>44762.291666666664</v>
      </c>
      <c r="B1400" s="47">
        <v>44763.291666666664</v>
      </c>
      <c r="C1400" t="s">
        <v>183</v>
      </c>
      <c r="D1400" t="s">
        <v>86</v>
      </c>
      <c r="E1400" t="s">
        <v>86</v>
      </c>
      <c r="F1400" t="s">
        <v>48</v>
      </c>
      <c r="G1400" t="s">
        <v>93</v>
      </c>
      <c r="H1400" t="s">
        <v>141</v>
      </c>
      <c r="I1400" t="s">
        <v>98</v>
      </c>
      <c r="J14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Garde£24H£PRO£LIZY-SUR-OURCQ£20/07/2022</v>
      </c>
      <c r="K14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00">
        <f>ROUND(MOD(Tableau_Effectifs_Dept[[#This Row],[GardDteDebut]],1),5)</f>
        <v>0.29166999999999998</v>
      </c>
      <c r="M1400">
        <f>ROUND(MOD(Tableau_Effectifs_Dept[[#This Row],[GardDteFin]],1),5)</f>
        <v>0.29166999999999998</v>
      </c>
      <c r="N14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00" s="71">
        <f>MAX(IF(Tableau_Effectifs_Dept[[#This Row],[Créneau TOT]]&gt;0,Tableau_Effectifs_Dept[[#This Row],[Créneau TOT]]-Tableau_Effectifs_Dept[[#This Row],[Créneau J]],0),0)</f>
        <v>0</v>
      </c>
      <c r="Q1400" s="71">
        <f>ROUND(HOUR(Tableau_Effectifs_Dept[[#This Row],[Créneau J]])/12,1)</f>
        <v>0</v>
      </c>
      <c r="R1400" s="71"/>
    </row>
    <row r="1401" spans="1:18" hidden="1">
      <c r="A1401" s="47">
        <v>44762.291666666664</v>
      </c>
      <c r="B1401" s="47">
        <v>44763.291666666664</v>
      </c>
      <c r="C1401" t="s">
        <v>183</v>
      </c>
      <c r="D1401" t="s">
        <v>86</v>
      </c>
      <c r="E1401" t="s">
        <v>86</v>
      </c>
      <c r="F1401" t="s">
        <v>48</v>
      </c>
      <c r="G1401" t="s">
        <v>93</v>
      </c>
      <c r="H1401" t="s">
        <v>141</v>
      </c>
      <c r="I1401" t="s">
        <v>98</v>
      </c>
      <c r="J14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Garde£24H£PRO£LIZY-SUR-OURCQ£20/07/2022</v>
      </c>
      <c r="K14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01">
        <f>ROUND(MOD(Tableau_Effectifs_Dept[[#This Row],[GardDteDebut]],1),5)</f>
        <v>0.29166999999999998</v>
      </c>
      <c r="M1401">
        <f>ROUND(MOD(Tableau_Effectifs_Dept[[#This Row],[GardDteFin]],1),5)</f>
        <v>0.29166999999999998</v>
      </c>
      <c r="N14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01" s="71">
        <f>MAX(IF(Tableau_Effectifs_Dept[[#This Row],[Créneau TOT]]&gt;0,Tableau_Effectifs_Dept[[#This Row],[Créneau TOT]]-Tableau_Effectifs_Dept[[#This Row],[Créneau J]],0),0)</f>
        <v>0</v>
      </c>
      <c r="Q1401" s="71">
        <f>ROUND(HOUR(Tableau_Effectifs_Dept[[#This Row],[Créneau J]])/12,1)</f>
        <v>0</v>
      </c>
      <c r="R1401" s="71"/>
    </row>
    <row r="1402" spans="1:18" hidden="1">
      <c r="A1402" s="47">
        <v>44762.291666666664</v>
      </c>
      <c r="B1402" s="47">
        <v>44762.791666666664</v>
      </c>
      <c r="C1402" t="s">
        <v>183</v>
      </c>
      <c r="D1402" t="s">
        <v>86</v>
      </c>
      <c r="E1402" t="s">
        <v>85</v>
      </c>
      <c r="F1402" t="s">
        <v>48</v>
      </c>
      <c r="G1402" t="s">
        <v>93</v>
      </c>
      <c r="H1402" t="s">
        <v>141</v>
      </c>
      <c r="I1402" t="s">
        <v>97</v>
      </c>
      <c r="J14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Garde£JOUR£PRO£LIZY-SUR-OURCQ£20/07/2022</v>
      </c>
      <c r="K14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02">
        <f>ROUND(MOD(Tableau_Effectifs_Dept[[#This Row],[GardDteDebut]],1),5)</f>
        <v>0.29166999999999998</v>
      </c>
      <c r="M1402">
        <f>ROUND(MOD(Tableau_Effectifs_Dept[[#This Row],[GardDteFin]],1),5)</f>
        <v>0.79166999999999998</v>
      </c>
      <c r="N14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02" s="71">
        <f>MAX(IF(Tableau_Effectifs_Dept[[#This Row],[Créneau TOT]]&gt;0,Tableau_Effectifs_Dept[[#This Row],[Créneau TOT]]-Tableau_Effectifs_Dept[[#This Row],[Créneau J]],0),0)</f>
        <v>0</v>
      </c>
      <c r="Q1402" s="71">
        <f>ROUND(HOUR(Tableau_Effectifs_Dept[[#This Row],[Créneau J]])/12,1)</f>
        <v>0</v>
      </c>
      <c r="R1402" s="71"/>
    </row>
    <row r="1403" spans="1:18" hidden="1">
      <c r="A1403" s="47">
        <v>44762.291666666664</v>
      </c>
      <c r="B1403" s="47">
        <v>44763.291666666664</v>
      </c>
      <c r="C1403" t="s">
        <v>183</v>
      </c>
      <c r="D1403" t="s">
        <v>86</v>
      </c>
      <c r="E1403" t="s">
        <v>86</v>
      </c>
      <c r="F1403" t="s">
        <v>48</v>
      </c>
      <c r="G1403" t="s">
        <v>93</v>
      </c>
      <c r="H1403" t="s">
        <v>140</v>
      </c>
      <c r="I1403" t="s">
        <v>98</v>
      </c>
      <c r="J14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Garde£24H£VOL£LIZY-SUR-OURCQ£20/07/2022</v>
      </c>
      <c r="K14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03">
        <f>ROUND(MOD(Tableau_Effectifs_Dept[[#This Row],[GardDteDebut]],1),5)</f>
        <v>0.29166999999999998</v>
      </c>
      <c r="M1403">
        <f>ROUND(MOD(Tableau_Effectifs_Dept[[#This Row],[GardDteFin]],1),5)</f>
        <v>0.29166999999999998</v>
      </c>
      <c r="N14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03" s="71">
        <f>MAX(IF(Tableau_Effectifs_Dept[[#This Row],[Créneau TOT]]&gt;0,Tableau_Effectifs_Dept[[#This Row],[Créneau TOT]]-Tableau_Effectifs_Dept[[#This Row],[Créneau J]],0),0)</f>
        <v>0</v>
      </c>
      <c r="Q1403" s="71">
        <f>ROUND(HOUR(Tableau_Effectifs_Dept[[#This Row],[Créneau J]])/12,1)</f>
        <v>0</v>
      </c>
      <c r="R1403" s="71"/>
    </row>
    <row r="1404" spans="1:18" hidden="1">
      <c r="A1404" s="47">
        <v>44762.291666666664</v>
      </c>
      <c r="B1404" s="47">
        <v>44763.291666666664</v>
      </c>
      <c r="C1404" t="s">
        <v>183</v>
      </c>
      <c r="D1404" t="s">
        <v>86</v>
      </c>
      <c r="E1404" t="s">
        <v>86</v>
      </c>
      <c r="F1404" t="s">
        <v>48</v>
      </c>
      <c r="G1404" t="s">
        <v>93</v>
      </c>
      <c r="H1404" t="s">
        <v>141</v>
      </c>
      <c r="I1404" t="s">
        <v>98</v>
      </c>
      <c r="J14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Garde£24H£PRO£LIZY-SUR-OURCQ£20/07/2022</v>
      </c>
      <c r="K14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04">
        <f>ROUND(MOD(Tableau_Effectifs_Dept[[#This Row],[GardDteDebut]],1),5)</f>
        <v>0.29166999999999998</v>
      </c>
      <c r="M1404">
        <f>ROUND(MOD(Tableau_Effectifs_Dept[[#This Row],[GardDteFin]],1),5)</f>
        <v>0.29166999999999998</v>
      </c>
      <c r="N14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04" s="71">
        <f>MAX(IF(Tableau_Effectifs_Dept[[#This Row],[Créneau TOT]]&gt;0,Tableau_Effectifs_Dept[[#This Row],[Créneau TOT]]-Tableau_Effectifs_Dept[[#This Row],[Créneau J]],0),0)</f>
        <v>0</v>
      </c>
      <c r="Q1404" s="71">
        <f>ROUND(HOUR(Tableau_Effectifs_Dept[[#This Row],[Créneau J]])/12,1)</f>
        <v>0</v>
      </c>
      <c r="R1404" s="71"/>
    </row>
    <row r="1405" spans="1:18" hidden="1">
      <c r="A1405" s="47">
        <v>44762.291666666664</v>
      </c>
      <c r="B1405" s="47">
        <v>44762.791666666664</v>
      </c>
      <c r="C1405" t="s">
        <v>183</v>
      </c>
      <c r="D1405" t="s">
        <v>86</v>
      </c>
      <c r="E1405" t="s">
        <v>85</v>
      </c>
      <c r="F1405" t="s">
        <v>62</v>
      </c>
      <c r="G1405" t="s">
        <v>93</v>
      </c>
      <c r="H1405" t="s">
        <v>141</v>
      </c>
      <c r="I1405" t="s">
        <v>97</v>
      </c>
      <c r="J14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Garde£JOUR£PRO£LOGNES£20/07/2022</v>
      </c>
      <c r="K14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05">
        <f>ROUND(MOD(Tableau_Effectifs_Dept[[#This Row],[GardDteDebut]],1),5)</f>
        <v>0.29166999999999998</v>
      </c>
      <c r="M1405">
        <f>ROUND(MOD(Tableau_Effectifs_Dept[[#This Row],[GardDteFin]],1),5)</f>
        <v>0.79166999999999998</v>
      </c>
      <c r="N14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05" s="71">
        <f>MAX(IF(Tableau_Effectifs_Dept[[#This Row],[Créneau TOT]]&gt;0,Tableau_Effectifs_Dept[[#This Row],[Créneau TOT]]-Tableau_Effectifs_Dept[[#This Row],[Créneau J]],0),0)</f>
        <v>0</v>
      </c>
      <c r="Q1405" s="71">
        <f>ROUND(HOUR(Tableau_Effectifs_Dept[[#This Row],[Créneau J]])/12,1)</f>
        <v>0</v>
      </c>
      <c r="R1405" s="71"/>
    </row>
    <row r="1406" spans="1:18" hidden="1">
      <c r="A1406" s="47">
        <v>44762.291666666664</v>
      </c>
      <c r="B1406" s="47">
        <v>44762.791666666664</v>
      </c>
      <c r="C1406" t="s">
        <v>183</v>
      </c>
      <c r="D1406" t="s">
        <v>86</v>
      </c>
      <c r="E1406" t="s">
        <v>85</v>
      </c>
      <c r="F1406" t="s">
        <v>62</v>
      </c>
      <c r="G1406" t="s">
        <v>93</v>
      </c>
      <c r="H1406" t="s">
        <v>141</v>
      </c>
      <c r="I1406" t="s">
        <v>97</v>
      </c>
      <c r="J14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Garde£JOUR£PRO£LOGNES£20/07/2022</v>
      </c>
      <c r="K14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06">
        <f>ROUND(MOD(Tableau_Effectifs_Dept[[#This Row],[GardDteDebut]],1),5)</f>
        <v>0.29166999999999998</v>
      </c>
      <c r="M1406">
        <f>ROUND(MOD(Tableau_Effectifs_Dept[[#This Row],[GardDteFin]],1),5)</f>
        <v>0.79166999999999998</v>
      </c>
      <c r="N14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06" s="71">
        <f>MAX(IF(Tableau_Effectifs_Dept[[#This Row],[Créneau TOT]]&gt;0,Tableau_Effectifs_Dept[[#This Row],[Créneau TOT]]-Tableau_Effectifs_Dept[[#This Row],[Créneau J]],0),0)</f>
        <v>0</v>
      </c>
      <c r="Q1406" s="71">
        <f>ROUND(HOUR(Tableau_Effectifs_Dept[[#This Row],[Créneau J]])/12,1)</f>
        <v>0</v>
      </c>
      <c r="R1406" s="71"/>
    </row>
    <row r="1407" spans="1:18" hidden="1">
      <c r="A1407" s="47">
        <v>44762.291666666664</v>
      </c>
      <c r="B1407" s="47">
        <v>44762.791666666664</v>
      </c>
      <c r="C1407" t="s">
        <v>183</v>
      </c>
      <c r="D1407" t="s">
        <v>86</v>
      </c>
      <c r="E1407" t="s">
        <v>85</v>
      </c>
      <c r="F1407" t="s">
        <v>62</v>
      </c>
      <c r="G1407" t="s">
        <v>93</v>
      </c>
      <c r="H1407" t="s">
        <v>141</v>
      </c>
      <c r="I1407" t="s">
        <v>97</v>
      </c>
      <c r="J14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Garde£JOUR£PRO£LOGNES£20/07/2022</v>
      </c>
      <c r="K14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07">
        <f>ROUND(MOD(Tableau_Effectifs_Dept[[#This Row],[GardDteDebut]],1),5)</f>
        <v>0.29166999999999998</v>
      </c>
      <c r="M1407">
        <f>ROUND(MOD(Tableau_Effectifs_Dept[[#This Row],[GardDteFin]],1),5)</f>
        <v>0.79166999999999998</v>
      </c>
      <c r="N14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07" s="71">
        <f>MAX(IF(Tableau_Effectifs_Dept[[#This Row],[Créneau TOT]]&gt;0,Tableau_Effectifs_Dept[[#This Row],[Créneau TOT]]-Tableau_Effectifs_Dept[[#This Row],[Créneau J]],0),0)</f>
        <v>0</v>
      </c>
      <c r="Q1407" s="71">
        <f>ROUND(HOUR(Tableau_Effectifs_Dept[[#This Row],[Créneau J]])/12,1)</f>
        <v>0</v>
      </c>
      <c r="R1407" s="71"/>
    </row>
    <row r="1408" spans="1:18" hidden="1">
      <c r="A1408" s="47">
        <v>44762.291666666664</v>
      </c>
      <c r="B1408" s="47">
        <v>44762.791666666664</v>
      </c>
      <c r="C1408" t="s">
        <v>183</v>
      </c>
      <c r="D1408" t="s">
        <v>86</v>
      </c>
      <c r="E1408" t="s">
        <v>85</v>
      </c>
      <c r="F1408" t="s">
        <v>62</v>
      </c>
      <c r="G1408" t="s">
        <v>93</v>
      </c>
      <c r="H1408" t="s">
        <v>141</v>
      </c>
      <c r="I1408" t="s">
        <v>97</v>
      </c>
      <c r="J14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Garde£JOUR£PRO£LOGNES£20/07/2022</v>
      </c>
      <c r="K14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08">
        <f>ROUND(MOD(Tableau_Effectifs_Dept[[#This Row],[GardDteDebut]],1),5)</f>
        <v>0.29166999999999998</v>
      </c>
      <c r="M1408">
        <f>ROUND(MOD(Tableau_Effectifs_Dept[[#This Row],[GardDteFin]],1),5)</f>
        <v>0.79166999999999998</v>
      </c>
      <c r="N14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08" s="71">
        <f>MAX(IF(Tableau_Effectifs_Dept[[#This Row],[Créneau TOT]]&gt;0,Tableau_Effectifs_Dept[[#This Row],[Créneau TOT]]-Tableau_Effectifs_Dept[[#This Row],[Créneau J]],0),0)</f>
        <v>0</v>
      </c>
      <c r="Q1408" s="71">
        <f>ROUND(HOUR(Tableau_Effectifs_Dept[[#This Row],[Créneau J]])/12,1)</f>
        <v>0</v>
      </c>
      <c r="R1408" s="71"/>
    </row>
    <row r="1409" spans="1:18" hidden="1">
      <c r="A1409" s="47">
        <v>44762.291666666664</v>
      </c>
      <c r="B1409" s="47">
        <v>44763.291666666664</v>
      </c>
      <c r="C1409" t="s">
        <v>183</v>
      </c>
      <c r="D1409" t="s">
        <v>86</v>
      </c>
      <c r="E1409" t="s">
        <v>86</v>
      </c>
      <c r="F1409" t="s">
        <v>62</v>
      </c>
      <c r="G1409" t="s">
        <v>93</v>
      </c>
      <c r="H1409" t="s">
        <v>141</v>
      </c>
      <c r="I1409" t="s">
        <v>98</v>
      </c>
      <c r="J14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Garde£24H£PRO£LOGNES£20/07/2022</v>
      </c>
      <c r="K14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09">
        <f>ROUND(MOD(Tableau_Effectifs_Dept[[#This Row],[GardDteDebut]],1),5)</f>
        <v>0.29166999999999998</v>
      </c>
      <c r="M1409">
        <f>ROUND(MOD(Tableau_Effectifs_Dept[[#This Row],[GardDteFin]],1),5)</f>
        <v>0.29166999999999998</v>
      </c>
      <c r="N14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09" s="71">
        <f>MAX(IF(Tableau_Effectifs_Dept[[#This Row],[Créneau TOT]]&gt;0,Tableau_Effectifs_Dept[[#This Row],[Créneau TOT]]-Tableau_Effectifs_Dept[[#This Row],[Créneau J]],0),0)</f>
        <v>0</v>
      </c>
      <c r="Q1409" s="71">
        <f>ROUND(HOUR(Tableau_Effectifs_Dept[[#This Row],[Créneau J]])/12,1)</f>
        <v>0</v>
      </c>
      <c r="R1409" s="71"/>
    </row>
    <row r="1410" spans="1:18" hidden="1">
      <c r="A1410" s="47">
        <v>44762.291666666664</v>
      </c>
      <c r="B1410" s="47">
        <v>44763.291666666664</v>
      </c>
      <c r="C1410" t="s">
        <v>183</v>
      </c>
      <c r="D1410" t="s">
        <v>86</v>
      </c>
      <c r="E1410" t="s">
        <v>86</v>
      </c>
      <c r="F1410" t="s">
        <v>62</v>
      </c>
      <c r="G1410" t="s">
        <v>93</v>
      </c>
      <c r="H1410" t="s">
        <v>141</v>
      </c>
      <c r="I1410" t="s">
        <v>98</v>
      </c>
      <c r="J14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Garde£24H£PRO£LOGNES£20/07/2022</v>
      </c>
      <c r="K14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10">
        <f>ROUND(MOD(Tableau_Effectifs_Dept[[#This Row],[GardDteDebut]],1),5)</f>
        <v>0.29166999999999998</v>
      </c>
      <c r="M1410">
        <f>ROUND(MOD(Tableau_Effectifs_Dept[[#This Row],[GardDteFin]],1),5)</f>
        <v>0.29166999999999998</v>
      </c>
      <c r="N14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10" s="71">
        <f>MAX(IF(Tableau_Effectifs_Dept[[#This Row],[Créneau TOT]]&gt;0,Tableau_Effectifs_Dept[[#This Row],[Créneau TOT]]-Tableau_Effectifs_Dept[[#This Row],[Créneau J]],0),0)</f>
        <v>0</v>
      </c>
      <c r="Q1410" s="71">
        <f>ROUND(HOUR(Tableau_Effectifs_Dept[[#This Row],[Créneau J]])/12,1)</f>
        <v>0</v>
      </c>
      <c r="R1410" s="71"/>
    </row>
    <row r="1411" spans="1:18" hidden="1">
      <c r="A1411" s="47">
        <v>44762.291666666664</v>
      </c>
      <c r="B1411" s="47">
        <v>44763.291666666664</v>
      </c>
      <c r="C1411" t="s">
        <v>183</v>
      </c>
      <c r="D1411" t="s">
        <v>86</v>
      </c>
      <c r="E1411" t="s">
        <v>86</v>
      </c>
      <c r="F1411" t="s">
        <v>62</v>
      </c>
      <c r="G1411" t="s">
        <v>93</v>
      </c>
      <c r="H1411" t="s">
        <v>140</v>
      </c>
      <c r="I1411" t="s">
        <v>98</v>
      </c>
      <c r="J14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Garde£24H£VOL£LOGNES£20/07/2022</v>
      </c>
      <c r="K14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11">
        <f>ROUND(MOD(Tableau_Effectifs_Dept[[#This Row],[GardDteDebut]],1),5)</f>
        <v>0.29166999999999998</v>
      </c>
      <c r="M1411">
        <f>ROUND(MOD(Tableau_Effectifs_Dept[[#This Row],[GardDteFin]],1),5)</f>
        <v>0.29166999999999998</v>
      </c>
      <c r="N14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11" s="71">
        <f>MAX(IF(Tableau_Effectifs_Dept[[#This Row],[Créneau TOT]]&gt;0,Tableau_Effectifs_Dept[[#This Row],[Créneau TOT]]-Tableau_Effectifs_Dept[[#This Row],[Créneau J]],0),0)</f>
        <v>0</v>
      </c>
      <c r="Q1411" s="71">
        <f>ROUND(HOUR(Tableau_Effectifs_Dept[[#This Row],[Créneau J]])/12,1)</f>
        <v>0</v>
      </c>
      <c r="R1411" s="71"/>
    </row>
    <row r="1412" spans="1:18" hidden="1">
      <c r="A1412" s="47">
        <v>44762.291666666664</v>
      </c>
      <c r="B1412" s="47">
        <v>44763.291666666664</v>
      </c>
      <c r="C1412" t="s">
        <v>183</v>
      </c>
      <c r="D1412" t="s">
        <v>86</v>
      </c>
      <c r="E1412" t="s">
        <v>86</v>
      </c>
      <c r="F1412" t="s">
        <v>62</v>
      </c>
      <c r="G1412" t="s">
        <v>93</v>
      </c>
      <c r="H1412" t="s">
        <v>141</v>
      </c>
      <c r="I1412" t="s">
        <v>98</v>
      </c>
      <c r="J14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Garde£24H£PRO£LOGNES£20/07/2022</v>
      </c>
      <c r="K14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12">
        <f>ROUND(MOD(Tableau_Effectifs_Dept[[#This Row],[GardDteDebut]],1),5)</f>
        <v>0.29166999999999998</v>
      </c>
      <c r="M1412">
        <f>ROUND(MOD(Tableau_Effectifs_Dept[[#This Row],[GardDteFin]],1),5)</f>
        <v>0.29166999999999998</v>
      </c>
      <c r="N14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12" s="71">
        <f>MAX(IF(Tableau_Effectifs_Dept[[#This Row],[Créneau TOT]]&gt;0,Tableau_Effectifs_Dept[[#This Row],[Créneau TOT]]-Tableau_Effectifs_Dept[[#This Row],[Créneau J]],0),0)</f>
        <v>0</v>
      </c>
      <c r="Q1412" s="71">
        <f>ROUND(HOUR(Tableau_Effectifs_Dept[[#This Row],[Créneau J]])/12,1)</f>
        <v>0</v>
      </c>
      <c r="R1412" s="71"/>
    </row>
    <row r="1413" spans="1:18" hidden="1">
      <c r="A1413" s="47">
        <v>44762.291666666664</v>
      </c>
      <c r="B1413" s="47">
        <v>44763.291666666664</v>
      </c>
      <c r="C1413" t="s">
        <v>183</v>
      </c>
      <c r="D1413" t="s">
        <v>86</v>
      </c>
      <c r="E1413" t="s">
        <v>86</v>
      </c>
      <c r="F1413" t="s">
        <v>62</v>
      </c>
      <c r="G1413" t="s">
        <v>93</v>
      </c>
      <c r="H1413" t="s">
        <v>140</v>
      </c>
      <c r="I1413" t="s">
        <v>98</v>
      </c>
      <c r="J14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Garde£24H£VOL£LOGNES£20/07/2022</v>
      </c>
      <c r="K14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13">
        <f>ROUND(MOD(Tableau_Effectifs_Dept[[#This Row],[GardDteDebut]],1),5)</f>
        <v>0.29166999999999998</v>
      </c>
      <c r="M1413">
        <f>ROUND(MOD(Tableau_Effectifs_Dept[[#This Row],[GardDteFin]],1),5)</f>
        <v>0.29166999999999998</v>
      </c>
      <c r="N14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13" s="71">
        <f>MAX(IF(Tableau_Effectifs_Dept[[#This Row],[Créneau TOT]]&gt;0,Tableau_Effectifs_Dept[[#This Row],[Créneau TOT]]-Tableau_Effectifs_Dept[[#This Row],[Créneau J]],0),0)</f>
        <v>0</v>
      </c>
      <c r="Q1413" s="71">
        <f>ROUND(HOUR(Tableau_Effectifs_Dept[[#This Row],[Créneau J]])/12,1)</f>
        <v>0</v>
      </c>
      <c r="R1413" s="71"/>
    </row>
    <row r="1414" spans="1:18" hidden="1">
      <c r="A1414" s="47">
        <v>44762.291666666664</v>
      </c>
      <c r="B1414" s="47">
        <v>44763.291666666664</v>
      </c>
      <c r="C1414" t="s">
        <v>183</v>
      </c>
      <c r="D1414" t="s">
        <v>86</v>
      </c>
      <c r="E1414" t="s">
        <v>86</v>
      </c>
      <c r="F1414" t="s">
        <v>62</v>
      </c>
      <c r="G1414" t="s">
        <v>93</v>
      </c>
      <c r="H1414" t="s">
        <v>141</v>
      </c>
      <c r="I1414" t="s">
        <v>98</v>
      </c>
      <c r="J14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Garde£24H£PRO£LOGNES£20/07/2022</v>
      </c>
      <c r="K14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14">
        <f>ROUND(MOD(Tableau_Effectifs_Dept[[#This Row],[GardDteDebut]],1),5)</f>
        <v>0.29166999999999998</v>
      </c>
      <c r="M1414">
        <f>ROUND(MOD(Tableau_Effectifs_Dept[[#This Row],[GardDteFin]],1),5)</f>
        <v>0.29166999999999998</v>
      </c>
      <c r="N14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14" s="71">
        <f>MAX(IF(Tableau_Effectifs_Dept[[#This Row],[Créneau TOT]]&gt;0,Tableau_Effectifs_Dept[[#This Row],[Créneau TOT]]-Tableau_Effectifs_Dept[[#This Row],[Créneau J]],0),0)</f>
        <v>0</v>
      </c>
      <c r="Q1414" s="71">
        <f>ROUND(HOUR(Tableau_Effectifs_Dept[[#This Row],[Créneau J]])/12,1)</f>
        <v>0</v>
      </c>
      <c r="R1414" s="71"/>
    </row>
    <row r="1415" spans="1:18" hidden="1">
      <c r="A1415" s="47">
        <v>44762.291666666664</v>
      </c>
      <c r="B1415" s="47">
        <v>44763.291666666664</v>
      </c>
      <c r="C1415" t="s">
        <v>183</v>
      </c>
      <c r="D1415" t="s">
        <v>86</v>
      </c>
      <c r="E1415" t="s">
        <v>86</v>
      </c>
      <c r="F1415" t="s">
        <v>62</v>
      </c>
      <c r="G1415" t="s">
        <v>93</v>
      </c>
      <c r="H1415" t="s">
        <v>140</v>
      </c>
      <c r="I1415" t="s">
        <v>98</v>
      </c>
      <c r="J14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Garde£24H£VOL£LOGNES£20/07/2022</v>
      </c>
      <c r="K14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15">
        <f>ROUND(MOD(Tableau_Effectifs_Dept[[#This Row],[GardDteDebut]],1),5)</f>
        <v>0.29166999999999998</v>
      </c>
      <c r="M1415">
        <f>ROUND(MOD(Tableau_Effectifs_Dept[[#This Row],[GardDteFin]],1),5)</f>
        <v>0.29166999999999998</v>
      </c>
      <c r="N14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15" s="71">
        <f>MAX(IF(Tableau_Effectifs_Dept[[#This Row],[Créneau TOT]]&gt;0,Tableau_Effectifs_Dept[[#This Row],[Créneau TOT]]-Tableau_Effectifs_Dept[[#This Row],[Créneau J]],0),0)</f>
        <v>0</v>
      </c>
      <c r="Q1415" s="71">
        <f>ROUND(HOUR(Tableau_Effectifs_Dept[[#This Row],[Créneau J]])/12,1)</f>
        <v>0</v>
      </c>
      <c r="R1415" s="71"/>
    </row>
    <row r="1416" spans="1:18" hidden="1">
      <c r="A1416" s="47">
        <v>44762.291666666664</v>
      </c>
      <c r="B1416" s="47">
        <v>44763.291666666664</v>
      </c>
      <c r="C1416" t="s">
        <v>183</v>
      </c>
      <c r="D1416" t="s">
        <v>86</v>
      </c>
      <c r="E1416" t="s">
        <v>86</v>
      </c>
      <c r="F1416" t="s">
        <v>62</v>
      </c>
      <c r="G1416" t="s">
        <v>93</v>
      </c>
      <c r="H1416" t="s">
        <v>141</v>
      </c>
      <c r="I1416" t="s">
        <v>98</v>
      </c>
      <c r="J14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Garde£24H£PRO£LOGNES£20/07/2022</v>
      </c>
      <c r="K14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16">
        <f>ROUND(MOD(Tableau_Effectifs_Dept[[#This Row],[GardDteDebut]],1),5)</f>
        <v>0.29166999999999998</v>
      </c>
      <c r="M1416">
        <f>ROUND(MOD(Tableau_Effectifs_Dept[[#This Row],[GardDteFin]],1),5)</f>
        <v>0.29166999999999998</v>
      </c>
      <c r="N14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16" s="71">
        <f>MAX(IF(Tableau_Effectifs_Dept[[#This Row],[Créneau TOT]]&gt;0,Tableau_Effectifs_Dept[[#This Row],[Créneau TOT]]-Tableau_Effectifs_Dept[[#This Row],[Créneau J]],0),0)</f>
        <v>0</v>
      </c>
      <c r="Q1416" s="71">
        <f>ROUND(HOUR(Tableau_Effectifs_Dept[[#This Row],[Créneau J]])/12,1)</f>
        <v>0</v>
      </c>
      <c r="R1416" s="71"/>
    </row>
    <row r="1417" spans="1:18" hidden="1">
      <c r="A1417" s="47">
        <v>44762.291666666664</v>
      </c>
      <c r="B1417" s="47">
        <v>44763.291666666664</v>
      </c>
      <c r="C1417" t="s">
        <v>183</v>
      </c>
      <c r="D1417" t="s">
        <v>86</v>
      </c>
      <c r="E1417" t="s">
        <v>86</v>
      </c>
      <c r="F1417" t="s">
        <v>62</v>
      </c>
      <c r="G1417" t="s">
        <v>93</v>
      </c>
      <c r="H1417" t="s">
        <v>141</v>
      </c>
      <c r="I1417" t="s">
        <v>98</v>
      </c>
      <c r="J14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Garde£24H£PRO£LOGNES£20/07/2022</v>
      </c>
      <c r="K14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17">
        <f>ROUND(MOD(Tableau_Effectifs_Dept[[#This Row],[GardDteDebut]],1),5)</f>
        <v>0.29166999999999998</v>
      </c>
      <c r="M1417">
        <f>ROUND(MOD(Tableau_Effectifs_Dept[[#This Row],[GardDteFin]],1),5)</f>
        <v>0.29166999999999998</v>
      </c>
      <c r="N14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17" s="71">
        <f>MAX(IF(Tableau_Effectifs_Dept[[#This Row],[Créneau TOT]]&gt;0,Tableau_Effectifs_Dept[[#This Row],[Créneau TOT]]-Tableau_Effectifs_Dept[[#This Row],[Créneau J]],0),0)</f>
        <v>0</v>
      </c>
      <c r="Q1417" s="71">
        <f>ROUND(HOUR(Tableau_Effectifs_Dept[[#This Row],[Créneau J]])/12,1)</f>
        <v>0</v>
      </c>
      <c r="R1417" s="71"/>
    </row>
    <row r="1418" spans="1:18" hidden="1">
      <c r="A1418" s="47">
        <v>44762.291666666664</v>
      </c>
      <c r="B1418" s="47">
        <v>44762.791666666664</v>
      </c>
      <c r="C1418" t="s">
        <v>183</v>
      </c>
      <c r="D1418" t="s">
        <v>86</v>
      </c>
      <c r="E1418" t="s">
        <v>85</v>
      </c>
      <c r="F1418" t="s">
        <v>49</v>
      </c>
      <c r="G1418" t="s">
        <v>93</v>
      </c>
      <c r="H1418" t="s">
        <v>141</v>
      </c>
      <c r="I1418" t="s">
        <v>97</v>
      </c>
      <c r="J14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Garde£JOUR£PRO£MEAUX£20/07/2022</v>
      </c>
      <c r="K14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18">
        <f>ROUND(MOD(Tableau_Effectifs_Dept[[#This Row],[GardDteDebut]],1),5)</f>
        <v>0.29166999999999998</v>
      </c>
      <c r="M1418">
        <f>ROUND(MOD(Tableau_Effectifs_Dept[[#This Row],[GardDteFin]],1),5)</f>
        <v>0.79166999999999998</v>
      </c>
      <c r="N14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18" s="71">
        <f>MAX(IF(Tableau_Effectifs_Dept[[#This Row],[Créneau TOT]]&gt;0,Tableau_Effectifs_Dept[[#This Row],[Créneau TOT]]-Tableau_Effectifs_Dept[[#This Row],[Créneau J]],0),0)</f>
        <v>0</v>
      </c>
      <c r="Q1418" s="71">
        <f>ROUND(HOUR(Tableau_Effectifs_Dept[[#This Row],[Créneau J]])/12,1)</f>
        <v>0</v>
      </c>
      <c r="R1418" s="71"/>
    </row>
    <row r="1419" spans="1:18" hidden="1">
      <c r="A1419" s="47">
        <v>44762.291666666664</v>
      </c>
      <c r="B1419" s="47">
        <v>44762.791666666664</v>
      </c>
      <c r="C1419" t="s">
        <v>183</v>
      </c>
      <c r="D1419" t="s">
        <v>86</v>
      </c>
      <c r="E1419" t="s">
        <v>85</v>
      </c>
      <c r="F1419" t="s">
        <v>49</v>
      </c>
      <c r="G1419" t="s">
        <v>93</v>
      </c>
      <c r="H1419" t="s">
        <v>140</v>
      </c>
      <c r="I1419" t="s">
        <v>97</v>
      </c>
      <c r="J14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Garde£JOUR£VOL£MEAUX£20/07/2022</v>
      </c>
      <c r="K14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19">
        <f>ROUND(MOD(Tableau_Effectifs_Dept[[#This Row],[GardDteDebut]],1),5)</f>
        <v>0.29166999999999998</v>
      </c>
      <c r="M1419">
        <f>ROUND(MOD(Tableau_Effectifs_Dept[[#This Row],[GardDteFin]],1),5)</f>
        <v>0.79166999999999998</v>
      </c>
      <c r="N14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19" s="71">
        <f>MAX(IF(Tableau_Effectifs_Dept[[#This Row],[Créneau TOT]]&gt;0,Tableau_Effectifs_Dept[[#This Row],[Créneau TOT]]-Tableau_Effectifs_Dept[[#This Row],[Créneau J]],0),0)</f>
        <v>0</v>
      </c>
      <c r="Q1419" s="71">
        <f>ROUND(HOUR(Tableau_Effectifs_Dept[[#This Row],[Créneau J]])/12,1)</f>
        <v>0</v>
      </c>
      <c r="R1419" s="71"/>
    </row>
    <row r="1420" spans="1:18" hidden="1">
      <c r="A1420" s="47">
        <v>44762.291666666664</v>
      </c>
      <c r="B1420" s="47">
        <v>44762.791666666664</v>
      </c>
      <c r="C1420" t="s">
        <v>183</v>
      </c>
      <c r="D1420" t="s">
        <v>86</v>
      </c>
      <c r="E1420" t="s">
        <v>85</v>
      </c>
      <c r="F1420" t="s">
        <v>49</v>
      </c>
      <c r="G1420" t="s">
        <v>93</v>
      </c>
      <c r="H1420" t="s">
        <v>141</v>
      </c>
      <c r="I1420" t="s">
        <v>97</v>
      </c>
      <c r="J14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Garde£JOUR£PRO£MEAUX£20/07/2022</v>
      </c>
      <c r="K14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20">
        <f>ROUND(MOD(Tableau_Effectifs_Dept[[#This Row],[GardDteDebut]],1),5)</f>
        <v>0.29166999999999998</v>
      </c>
      <c r="M1420">
        <f>ROUND(MOD(Tableau_Effectifs_Dept[[#This Row],[GardDteFin]],1),5)</f>
        <v>0.79166999999999998</v>
      </c>
      <c r="N14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20" s="71">
        <f>MAX(IF(Tableau_Effectifs_Dept[[#This Row],[Créneau TOT]]&gt;0,Tableau_Effectifs_Dept[[#This Row],[Créneau TOT]]-Tableau_Effectifs_Dept[[#This Row],[Créneau J]],0),0)</f>
        <v>0</v>
      </c>
      <c r="Q1420" s="71">
        <f>ROUND(HOUR(Tableau_Effectifs_Dept[[#This Row],[Créneau J]])/12,1)</f>
        <v>0</v>
      </c>
      <c r="R1420" s="71"/>
    </row>
    <row r="1421" spans="1:18" hidden="1">
      <c r="A1421" s="47">
        <v>44762.291666666664</v>
      </c>
      <c r="B1421" s="47">
        <v>44762.791666666664</v>
      </c>
      <c r="C1421" t="s">
        <v>183</v>
      </c>
      <c r="D1421" t="s">
        <v>86</v>
      </c>
      <c r="E1421" t="s">
        <v>85</v>
      </c>
      <c r="F1421" t="s">
        <v>49</v>
      </c>
      <c r="G1421" t="s">
        <v>93</v>
      </c>
      <c r="H1421" t="s">
        <v>140</v>
      </c>
      <c r="I1421" t="s">
        <v>97</v>
      </c>
      <c r="J14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Garde£JOUR£VOL£MEAUX£20/07/2022</v>
      </c>
      <c r="K14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21">
        <f>ROUND(MOD(Tableau_Effectifs_Dept[[#This Row],[GardDteDebut]],1),5)</f>
        <v>0.29166999999999998</v>
      </c>
      <c r="M1421">
        <f>ROUND(MOD(Tableau_Effectifs_Dept[[#This Row],[GardDteFin]],1),5)</f>
        <v>0.79166999999999998</v>
      </c>
      <c r="N14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21" s="71">
        <f>MAX(IF(Tableau_Effectifs_Dept[[#This Row],[Créneau TOT]]&gt;0,Tableau_Effectifs_Dept[[#This Row],[Créneau TOT]]-Tableau_Effectifs_Dept[[#This Row],[Créneau J]],0),0)</f>
        <v>0</v>
      </c>
      <c r="Q1421" s="71">
        <f>ROUND(HOUR(Tableau_Effectifs_Dept[[#This Row],[Créneau J]])/12,1)</f>
        <v>0</v>
      </c>
      <c r="R1421" s="71"/>
    </row>
    <row r="1422" spans="1:18" hidden="1">
      <c r="A1422" s="47">
        <v>44762.291666666664</v>
      </c>
      <c r="B1422" s="47">
        <v>44762.791666666664</v>
      </c>
      <c r="C1422" t="s">
        <v>183</v>
      </c>
      <c r="D1422" t="s">
        <v>86</v>
      </c>
      <c r="E1422" t="s">
        <v>85</v>
      </c>
      <c r="F1422" t="s">
        <v>49</v>
      </c>
      <c r="G1422" t="s">
        <v>93</v>
      </c>
      <c r="H1422" t="s">
        <v>140</v>
      </c>
      <c r="I1422" t="s">
        <v>97</v>
      </c>
      <c r="J14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Garde£JOUR£VOL£MEAUX£20/07/2022</v>
      </c>
      <c r="K14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22">
        <f>ROUND(MOD(Tableau_Effectifs_Dept[[#This Row],[GardDteDebut]],1),5)</f>
        <v>0.29166999999999998</v>
      </c>
      <c r="M1422">
        <f>ROUND(MOD(Tableau_Effectifs_Dept[[#This Row],[GardDteFin]],1),5)</f>
        <v>0.79166999999999998</v>
      </c>
      <c r="N14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22" s="71">
        <f>MAX(IF(Tableau_Effectifs_Dept[[#This Row],[Créneau TOT]]&gt;0,Tableau_Effectifs_Dept[[#This Row],[Créneau TOT]]-Tableau_Effectifs_Dept[[#This Row],[Créneau J]],0),0)</f>
        <v>0</v>
      </c>
      <c r="Q1422" s="71">
        <f>ROUND(HOUR(Tableau_Effectifs_Dept[[#This Row],[Créneau J]])/12,1)</f>
        <v>0</v>
      </c>
      <c r="R1422" s="71"/>
    </row>
    <row r="1423" spans="1:18" hidden="1">
      <c r="A1423" s="47">
        <v>44762.291666666664</v>
      </c>
      <c r="B1423" s="47">
        <v>44763.291666666664</v>
      </c>
      <c r="C1423" t="s">
        <v>183</v>
      </c>
      <c r="D1423" t="s">
        <v>86</v>
      </c>
      <c r="E1423" t="s">
        <v>86</v>
      </c>
      <c r="F1423" t="s">
        <v>49</v>
      </c>
      <c r="G1423" t="s">
        <v>93</v>
      </c>
      <c r="H1423" t="s">
        <v>141</v>
      </c>
      <c r="I1423" t="s">
        <v>98</v>
      </c>
      <c r="J14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Garde£24H£PRO£MEAUX£20/07/2022</v>
      </c>
      <c r="K14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23">
        <f>ROUND(MOD(Tableau_Effectifs_Dept[[#This Row],[GardDteDebut]],1),5)</f>
        <v>0.29166999999999998</v>
      </c>
      <c r="M1423">
        <f>ROUND(MOD(Tableau_Effectifs_Dept[[#This Row],[GardDteFin]],1),5)</f>
        <v>0.29166999999999998</v>
      </c>
      <c r="N14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23" s="71">
        <f>MAX(IF(Tableau_Effectifs_Dept[[#This Row],[Créneau TOT]]&gt;0,Tableau_Effectifs_Dept[[#This Row],[Créneau TOT]]-Tableau_Effectifs_Dept[[#This Row],[Créneau J]],0),0)</f>
        <v>0</v>
      </c>
      <c r="Q1423" s="71">
        <f>ROUND(HOUR(Tableau_Effectifs_Dept[[#This Row],[Créneau J]])/12,1)</f>
        <v>0</v>
      </c>
      <c r="R1423" s="71"/>
    </row>
    <row r="1424" spans="1:18" hidden="1">
      <c r="A1424" s="47">
        <v>44762.291666666664</v>
      </c>
      <c r="B1424" s="47">
        <v>44763.291666666664</v>
      </c>
      <c r="C1424" t="s">
        <v>183</v>
      </c>
      <c r="D1424" t="s">
        <v>86</v>
      </c>
      <c r="E1424" t="s">
        <v>86</v>
      </c>
      <c r="F1424" t="s">
        <v>49</v>
      </c>
      <c r="G1424" t="s">
        <v>93</v>
      </c>
      <c r="H1424" t="s">
        <v>141</v>
      </c>
      <c r="I1424" t="s">
        <v>98</v>
      </c>
      <c r="J14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Garde£24H£PRO£MEAUX£20/07/2022</v>
      </c>
      <c r="K14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24">
        <f>ROUND(MOD(Tableau_Effectifs_Dept[[#This Row],[GardDteDebut]],1),5)</f>
        <v>0.29166999999999998</v>
      </c>
      <c r="M1424">
        <f>ROUND(MOD(Tableau_Effectifs_Dept[[#This Row],[GardDteFin]],1),5)</f>
        <v>0.29166999999999998</v>
      </c>
      <c r="N14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24" s="71">
        <f>MAX(IF(Tableau_Effectifs_Dept[[#This Row],[Créneau TOT]]&gt;0,Tableau_Effectifs_Dept[[#This Row],[Créneau TOT]]-Tableau_Effectifs_Dept[[#This Row],[Créneau J]],0),0)</f>
        <v>0</v>
      </c>
      <c r="Q1424" s="71">
        <f>ROUND(HOUR(Tableau_Effectifs_Dept[[#This Row],[Créneau J]])/12,1)</f>
        <v>0</v>
      </c>
      <c r="R1424" s="71"/>
    </row>
    <row r="1425" spans="1:18" hidden="1">
      <c r="A1425" s="47">
        <v>44762.291666666664</v>
      </c>
      <c r="B1425" s="47">
        <v>44763.291666666664</v>
      </c>
      <c r="C1425" t="s">
        <v>183</v>
      </c>
      <c r="D1425" t="s">
        <v>86</v>
      </c>
      <c r="E1425" t="s">
        <v>86</v>
      </c>
      <c r="F1425" t="s">
        <v>49</v>
      </c>
      <c r="G1425" t="s">
        <v>93</v>
      </c>
      <c r="H1425" t="s">
        <v>141</v>
      </c>
      <c r="I1425" t="s">
        <v>98</v>
      </c>
      <c r="J14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Garde£24H£PRO£MEAUX£20/07/2022</v>
      </c>
      <c r="K14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25">
        <f>ROUND(MOD(Tableau_Effectifs_Dept[[#This Row],[GardDteDebut]],1),5)</f>
        <v>0.29166999999999998</v>
      </c>
      <c r="M1425">
        <f>ROUND(MOD(Tableau_Effectifs_Dept[[#This Row],[GardDteFin]],1),5)</f>
        <v>0.29166999999999998</v>
      </c>
      <c r="N14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25" s="71">
        <f>MAX(IF(Tableau_Effectifs_Dept[[#This Row],[Créneau TOT]]&gt;0,Tableau_Effectifs_Dept[[#This Row],[Créneau TOT]]-Tableau_Effectifs_Dept[[#This Row],[Créneau J]],0),0)</f>
        <v>0</v>
      </c>
      <c r="Q1425" s="71">
        <f>ROUND(HOUR(Tableau_Effectifs_Dept[[#This Row],[Créneau J]])/12,1)</f>
        <v>0</v>
      </c>
      <c r="R1425" s="71"/>
    </row>
    <row r="1426" spans="1:18" hidden="1">
      <c r="A1426" s="47">
        <v>44762.291666666664</v>
      </c>
      <c r="B1426" s="47">
        <v>44762.791666666664</v>
      </c>
      <c r="C1426" t="s">
        <v>183</v>
      </c>
      <c r="D1426" t="s">
        <v>86</v>
      </c>
      <c r="E1426" t="s">
        <v>85</v>
      </c>
      <c r="F1426" t="s">
        <v>49</v>
      </c>
      <c r="G1426" t="s">
        <v>93</v>
      </c>
      <c r="H1426" t="s">
        <v>141</v>
      </c>
      <c r="I1426" t="s">
        <v>97</v>
      </c>
      <c r="J14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Garde£JOUR£PRO£MEAUX£20/07/2022</v>
      </c>
      <c r="K14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26">
        <f>ROUND(MOD(Tableau_Effectifs_Dept[[#This Row],[GardDteDebut]],1),5)</f>
        <v>0.29166999999999998</v>
      </c>
      <c r="M1426">
        <f>ROUND(MOD(Tableau_Effectifs_Dept[[#This Row],[GardDteFin]],1),5)</f>
        <v>0.79166999999999998</v>
      </c>
      <c r="N14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26" s="71">
        <f>MAX(IF(Tableau_Effectifs_Dept[[#This Row],[Créneau TOT]]&gt;0,Tableau_Effectifs_Dept[[#This Row],[Créneau TOT]]-Tableau_Effectifs_Dept[[#This Row],[Créneau J]],0),0)</f>
        <v>0</v>
      </c>
      <c r="Q1426" s="71">
        <f>ROUND(HOUR(Tableau_Effectifs_Dept[[#This Row],[Créneau J]])/12,1)</f>
        <v>0</v>
      </c>
      <c r="R1426" s="71"/>
    </row>
    <row r="1427" spans="1:18" hidden="1">
      <c r="A1427" s="47">
        <v>44762.291666666664</v>
      </c>
      <c r="B1427" s="47">
        <v>44763.291666666664</v>
      </c>
      <c r="C1427" t="s">
        <v>183</v>
      </c>
      <c r="D1427" t="s">
        <v>86</v>
      </c>
      <c r="E1427" t="s">
        <v>86</v>
      </c>
      <c r="F1427" t="s">
        <v>49</v>
      </c>
      <c r="G1427" t="s">
        <v>93</v>
      </c>
      <c r="H1427" t="s">
        <v>141</v>
      </c>
      <c r="I1427" t="s">
        <v>98</v>
      </c>
      <c r="J14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Garde£24H£PRO£MEAUX£20/07/2022</v>
      </c>
      <c r="K14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27">
        <f>ROUND(MOD(Tableau_Effectifs_Dept[[#This Row],[GardDteDebut]],1),5)</f>
        <v>0.29166999999999998</v>
      </c>
      <c r="M1427">
        <f>ROUND(MOD(Tableau_Effectifs_Dept[[#This Row],[GardDteFin]],1),5)</f>
        <v>0.29166999999999998</v>
      </c>
      <c r="N14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27" s="71">
        <f>MAX(IF(Tableau_Effectifs_Dept[[#This Row],[Créneau TOT]]&gt;0,Tableau_Effectifs_Dept[[#This Row],[Créneau TOT]]-Tableau_Effectifs_Dept[[#This Row],[Créneau J]],0),0)</f>
        <v>0</v>
      </c>
      <c r="Q1427" s="71">
        <f>ROUND(HOUR(Tableau_Effectifs_Dept[[#This Row],[Créneau J]])/12,1)</f>
        <v>0</v>
      </c>
      <c r="R1427" s="71"/>
    </row>
    <row r="1428" spans="1:18" hidden="1">
      <c r="A1428" s="47">
        <v>44762.291666666664</v>
      </c>
      <c r="B1428" s="47">
        <v>44763.291666666664</v>
      </c>
      <c r="C1428" t="s">
        <v>183</v>
      </c>
      <c r="D1428" t="s">
        <v>86</v>
      </c>
      <c r="E1428" t="s">
        <v>86</v>
      </c>
      <c r="F1428" t="s">
        <v>49</v>
      </c>
      <c r="G1428" t="s">
        <v>93</v>
      </c>
      <c r="H1428" t="s">
        <v>141</v>
      </c>
      <c r="I1428" t="s">
        <v>98</v>
      </c>
      <c r="J14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Garde£24H£PRO£MEAUX£20/07/2022</v>
      </c>
      <c r="K14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28">
        <f>ROUND(MOD(Tableau_Effectifs_Dept[[#This Row],[GardDteDebut]],1),5)</f>
        <v>0.29166999999999998</v>
      </c>
      <c r="M1428">
        <f>ROUND(MOD(Tableau_Effectifs_Dept[[#This Row],[GardDteFin]],1),5)</f>
        <v>0.29166999999999998</v>
      </c>
      <c r="N14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28" s="71">
        <f>MAX(IF(Tableau_Effectifs_Dept[[#This Row],[Créneau TOT]]&gt;0,Tableau_Effectifs_Dept[[#This Row],[Créneau TOT]]-Tableau_Effectifs_Dept[[#This Row],[Créneau J]],0),0)</f>
        <v>0</v>
      </c>
      <c r="Q1428" s="71">
        <f>ROUND(HOUR(Tableau_Effectifs_Dept[[#This Row],[Créneau J]])/12,1)</f>
        <v>0</v>
      </c>
      <c r="R1428" s="71"/>
    </row>
    <row r="1429" spans="1:18" hidden="1">
      <c r="A1429" s="47">
        <v>44762.291666666664</v>
      </c>
      <c r="B1429" s="47">
        <v>44763.291666666664</v>
      </c>
      <c r="C1429" t="s">
        <v>183</v>
      </c>
      <c r="D1429" t="s">
        <v>86</v>
      </c>
      <c r="E1429" t="s">
        <v>86</v>
      </c>
      <c r="F1429" t="s">
        <v>49</v>
      </c>
      <c r="G1429" t="s">
        <v>93</v>
      </c>
      <c r="H1429" t="s">
        <v>141</v>
      </c>
      <c r="I1429" t="s">
        <v>98</v>
      </c>
      <c r="J14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Garde£24H£PRO£MEAUX£20/07/2022</v>
      </c>
      <c r="K14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29">
        <f>ROUND(MOD(Tableau_Effectifs_Dept[[#This Row],[GardDteDebut]],1),5)</f>
        <v>0.29166999999999998</v>
      </c>
      <c r="M1429">
        <f>ROUND(MOD(Tableau_Effectifs_Dept[[#This Row],[GardDteFin]],1),5)</f>
        <v>0.29166999999999998</v>
      </c>
      <c r="N14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29" s="71">
        <f>MAX(IF(Tableau_Effectifs_Dept[[#This Row],[Créneau TOT]]&gt;0,Tableau_Effectifs_Dept[[#This Row],[Créneau TOT]]-Tableau_Effectifs_Dept[[#This Row],[Créneau J]],0),0)</f>
        <v>0</v>
      </c>
      <c r="Q1429" s="71">
        <f>ROUND(HOUR(Tableau_Effectifs_Dept[[#This Row],[Créneau J]])/12,1)</f>
        <v>0</v>
      </c>
      <c r="R1429" s="71"/>
    </row>
    <row r="1430" spans="1:18" hidden="1">
      <c r="A1430" s="47">
        <v>44762.291666666664</v>
      </c>
      <c r="B1430" s="47">
        <v>44763.291666666664</v>
      </c>
      <c r="C1430" t="s">
        <v>183</v>
      </c>
      <c r="D1430" t="s">
        <v>86</v>
      </c>
      <c r="E1430" t="s">
        <v>86</v>
      </c>
      <c r="F1430" t="s">
        <v>49</v>
      </c>
      <c r="G1430" t="s">
        <v>102</v>
      </c>
      <c r="H1430" t="s">
        <v>140</v>
      </c>
      <c r="I1430" t="s">
        <v>98</v>
      </c>
      <c r="J14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Autre£24H£VOL£MEAUX£20/07/2022</v>
      </c>
      <c r="K14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30">
        <f>ROUND(MOD(Tableau_Effectifs_Dept[[#This Row],[GardDteDebut]],1),5)</f>
        <v>0.29166999999999998</v>
      </c>
      <c r="M1430">
        <f>ROUND(MOD(Tableau_Effectifs_Dept[[#This Row],[GardDteFin]],1),5)</f>
        <v>0.29166999999999998</v>
      </c>
      <c r="N14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30" s="71">
        <f>MAX(IF(Tableau_Effectifs_Dept[[#This Row],[Créneau TOT]]&gt;0,Tableau_Effectifs_Dept[[#This Row],[Créneau TOT]]-Tableau_Effectifs_Dept[[#This Row],[Créneau J]],0),0)</f>
        <v>0</v>
      </c>
      <c r="Q1430" s="71">
        <f>ROUND(HOUR(Tableau_Effectifs_Dept[[#This Row],[Créneau J]])/12,1)</f>
        <v>0</v>
      </c>
      <c r="R1430" s="71"/>
    </row>
    <row r="1431" spans="1:18" hidden="1">
      <c r="A1431" s="47">
        <v>44762.291666666664</v>
      </c>
      <c r="B1431" s="47">
        <v>44763.291666666664</v>
      </c>
      <c r="C1431" t="s">
        <v>183</v>
      </c>
      <c r="D1431" t="s">
        <v>86</v>
      </c>
      <c r="E1431" t="s">
        <v>86</v>
      </c>
      <c r="F1431" t="s">
        <v>49</v>
      </c>
      <c r="G1431" t="s">
        <v>93</v>
      </c>
      <c r="H1431" t="s">
        <v>141</v>
      </c>
      <c r="I1431" t="s">
        <v>98</v>
      </c>
      <c r="J14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Garde£24H£PRO£MEAUX£20/07/2022</v>
      </c>
      <c r="K14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31">
        <f>ROUND(MOD(Tableau_Effectifs_Dept[[#This Row],[GardDteDebut]],1),5)</f>
        <v>0.29166999999999998</v>
      </c>
      <c r="M1431">
        <f>ROUND(MOD(Tableau_Effectifs_Dept[[#This Row],[GardDteFin]],1),5)</f>
        <v>0.29166999999999998</v>
      </c>
      <c r="N14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31" s="71">
        <f>MAX(IF(Tableau_Effectifs_Dept[[#This Row],[Créneau TOT]]&gt;0,Tableau_Effectifs_Dept[[#This Row],[Créneau TOT]]-Tableau_Effectifs_Dept[[#This Row],[Créneau J]],0),0)</f>
        <v>0</v>
      </c>
      <c r="Q1431" s="71">
        <f>ROUND(HOUR(Tableau_Effectifs_Dept[[#This Row],[Créneau J]])/12,1)</f>
        <v>0</v>
      </c>
      <c r="R1431" s="71"/>
    </row>
    <row r="1432" spans="1:18" hidden="1">
      <c r="A1432" s="47">
        <v>44762.291666666664</v>
      </c>
      <c r="B1432" s="47">
        <v>44763.291666666664</v>
      </c>
      <c r="C1432" t="s">
        <v>183</v>
      </c>
      <c r="D1432" t="s">
        <v>86</v>
      </c>
      <c r="E1432" t="s">
        <v>86</v>
      </c>
      <c r="F1432" t="s">
        <v>49</v>
      </c>
      <c r="G1432" t="s">
        <v>93</v>
      </c>
      <c r="H1432" t="s">
        <v>141</v>
      </c>
      <c r="I1432" t="s">
        <v>98</v>
      </c>
      <c r="J14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Garde£24H£PRO£MEAUX£20/07/2022</v>
      </c>
      <c r="K14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32">
        <f>ROUND(MOD(Tableau_Effectifs_Dept[[#This Row],[GardDteDebut]],1),5)</f>
        <v>0.29166999999999998</v>
      </c>
      <c r="M1432">
        <f>ROUND(MOD(Tableau_Effectifs_Dept[[#This Row],[GardDteFin]],1),5)</f>
        <v>0.29166999999999998</v>
      </c>
      <c r="N14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32" s="71">
        <f>MAX(IF(Tableau_Effectifs_Dept[[#This Row],[Créneau TOT]]&gt;0,Tableau_Effectifs_Dept[[#This Row],[Créneau TOT]]-Tableau_Effectifs_Dept[[#This Row],[Créneau J]],0),0)</f>
        <v>0</v>
      </c>
      <c r="Q1432" s="71">
        <f>ROUND(HOUR(Tableau_Effectifs_Dept[[#This Row],[Créneau J]])/12,1)</f>
        <v>0</v>
      </c>
      <c r="R1432" s="71"/>
    </row>
    <row r="1433" spans="1:18" hidden="1">
      <c r="A1433" s="47">
        <v>44762.291666666664</v>
      </c>
      <c r="B1433" s="47">
        <v>44763.291666666664</v>
      </c>
      <c r="C1433" t="s">
        <v>183</v>
      </c>
      <c r="D1433" t="s">
        <v>86</v>
      </c>
      <c r="E1433" t="s">
        <v>86</v>
      </c>
      <c r="F1433" t="s">
        <v>49</v>
      </c>
      <c r="G1433" t="s">
        <v>102</v>
      </c>
      <c r="H1433" t="s">
        <v>140</v>
      </c>
      <c r="I1433" t="s">
        <v>98</v>
      </c>
      <c r="J14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Autre£24H£VOL£MEAUX£20/07/2022</v>
      </c>
      <c r="K14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33">
        <f>ROUND(MOD(Tableau_Effectifs_Dept[[#This Row],[GardDteDebut]],1),5)</f>
        <v>0.29166999999999998</v>
      </c>
      <c r="M1433">
        <f>ROUND(MOD(Tableau_Effectifs_Dept[[#This Row],[GardDteFin]],1),5)</f>
        <v>0.29166999999999998</v>
      </c>
      <c r="N14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33" s="71">
        <f>MAX(IF(Tableau_Effectifs_Dept[[#This Row],[Créneau TOT]]&gt;0,Tableau_Effectifs_Dept[[#This Row],[Créneau TOT]]-Tableau_Effectifs_Dept[[#This Row],[Créneau J]],0),0)</f>
        <v>0</v>
      </c>
      <c r="Q1433" s="71">
        <f>ROUND(HOUR(Tableau_Effectifs_Dept[[#This Row],[Créneau J]])/12,1)</f>
        <v>0</v>
      </c>
      <c r="R1433" s="71"/>
    </row>
    <row r="1434" spans="1:18" hidden="1">
      <c r="A1434" s="47">
        <v>44762.291666666664</v>
      </c>
      <c r="B1434" s="47">
        <v>44763.291666666664</v>
      </c>
      <c r="C1434" t="s">
        <v>183</v>
      </c>
      <c r="D1434" t="s">
        <v>86</v>
      </c>
      <c r="E1434" t="s">
        <v>86</v>
      </c>
      <c r="F1434" t="s">
        <v>49</v>
      </c>
      <c r="G1434" t="s">
        <v>102</v>
      </c>
      <c r="H1434" t="s">
        <v>141</v>
      </c>
      <c r="I1434" t="s">
        <v>98</v>
      </c>
      <c r="J14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Autre£24H£PRO£MEAUX£20/07/2022</v>
      </c>
      <c r="K14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34">
        <f>ROUND(MOD(Tableau_Effectifs_Dept[[#This Row],[GardDteDebut]],1),5)</f>
        <v>0.29166999999999998</v>
      </c>
      <c r="M1434">
        <f>ROUND(MOD(Tableau_Effectifs_Dept[[#This Row],[GardDteFin]],1),5)</f>
        <v>0.29166999999999998</v>
      </c>
      <c r="N14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34" s="71">
        <f>MAX(IF(Tableau_Effectifs_Dept[[#This Row],[Créneau TOT]]&gt;0,Tableau_Effectifs_Dept[[#This Row],[Créneau TOT]]-Tableau_Effectifs_Dept[[#This Row],[Créneau J]],0),0)</f>
        <v>0</v>
      </c>
      <c r="Q1434" s="71">
        <f>ROUND(HOUR(Tableau_Effectifs_Dept[[#This Row],[Créneau J]])/12,1)</f>
        <v>0</v>
      </c>
      <c r="R1434" s="71"/>
    </row>
    <row r="1435" spans="1:18" hidden="1">
      <c r="A1435" s="47">
        <v>44762.291666666664</v>
      </c>
      <c r="B1435" s="47">
        <v>44763.291666666664</v>
      </c>
      <c r="C1435" t="s">
        <v>183</v>
      </c>
      <c r="D1435" t="s">
        <v>86</v>
      </c>
      <c r="E1435" t="s">
        <v>86</v>
      </c>
      <c r="F1435" t="s">
        <v>49</v>
      </c>
      <c r="G1435" t="s">
        <v>93</v>
      </c>
      <c r="H1435" t="s">
        <v>141</v>
      </c>
      <c r="I1435" t="s">
        <v>98</v>
      </c>
      <c r="J14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Garde£24H£PRO£MEAUX£20/07/2022</v>
      </c>
      <c r="K14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35">
        <f>ROUND(MOD(Tableau_Effectifs_Dept[[#This Row],[GardDteDebut]],1),5)</f>
        <v>0.29166999999999998</v>
      </c>
      <c r="M1435">
        <f>ROUND(MOD(Tableau_Effectifs_Dept[[#This Row],[GardDteFin]],1),5)</f>
        <v>0.29166999999999998</v>
      </c>
      <c r="N14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35" s="71">
        <f>MAX(IF(Tableau_Effectifs_Dept[[#This Row],[Créneau TOT]]&gt;0,Tableau_Effectifs_Dept[[#This Row],[Créneau TOT]]-Tableau_Effectifs_Dept[[#This Row],[Créneau J]],0),0)</f>
        <v>0</v>
      </c>
      <c r="Q1435" s="71">
        <f>ROUND(HOUR(Tableau_Effectifs_Dept[[#This Row],[Créneau J]])/12,1)</f>
        <v>0</v>
      </c>
      <c r="R1435" s="71"/>
    </row>
    <row r="1436" spans="1:18" hidden="1">
      <c r="A1436" s="47">
        <v>44762.291666666664</v>
      </c>
      <c r="B1436" s="47">
        <v>44763.291666666664</v>
      </c>
      <c r="C1436" t="s">
        <v>183</v>
      </c>
      <c r="D1436" t="s">
        <v>86</v>
      </c>
      <c r="E1436" t="s">
        <v>86</v>
      </c>
      <c r="F1436" t="s">
        <v>49</v>
      </c>
      <c r="G1436" t="s">
        <v>93</v>
      </c>
      <c r="H1436" t="s">
        <v>140</v>
      </c>
      <c r="I1436" t="s">
        <v>98</v>
      </c>
      <c r="J14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Garde£24H£VOL£MEAUX£20/07/2022</v>
      </c>
      <c r="K14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36">
        <f>ROUND(MOD(Tableau_Effectifs_Dept[[#This Row],[GardDteDebut]],1),5)</f>
        <v>0.29166999999999998</v>
      </c>
      <c r="M1436">
        <f>ROUND(MOD(Tableau_Effectifs_Dept[[#This Row],[GardDteFin]],1),5)</f>
        <v>0.29166999999999998</v>
      </c>
      <c r="N14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36" s="71">
        <f>MAX(IF(Tableau_Effectifs_Dept[[#This Row],[Créneau TOT]]&gt;0,Tableau_Effectifs_Dept[[#This Row],[Créneau TOT]]-Tableau_Effectifs_Dept[[#This Row],[Créneau J]],0),0)</f>
        <v>0</v>
      </c>
      <c r="Q1436" s="71">
        <f>ROUND(HOUR(Tableau_Effectifs_Dept[[#This Row],[Créneau J]])/12,1)</f>
        <v>0</v>
      </c>
      <c r="R1436" s="71"/>
    </row>
    <row r="1437" spans="1:18" hidden="1">
      <c r="A1437" s="47">
        <v>44762.291666666664</v>
      </c>
      <c r="B1437" s="47">
        <v>44763.291666666664</v>
      </c>
      <c r="C1437" t="s">
        <v>183</v>
      </c>
      <c r="D1437" t="s">
        <v>86</v>
      </c>
      <c r="E1437" t="s">
        <v>86</v>
      </c>
      <c r="F1437" t="s">
        <v>49</v>
      </c>
      <c r="G1437" t="s">
        <v>93</v>
      </c>
      <c r="H1437" t="s">
        <v>141</v>
      </c>
      <c r="I1437" t="s">
        <v>98</v>
      </c>
      <c r="J14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Garde£24H£PRO£MEAUX£20/07/2022</v>
      </c>
      <c r="K14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37">
        <f>ROUND(MOD(Tableau_Effectifs_Dept[[#This Row],[GardDteDebut]],1),5)</f>
        <v>0.29166999999999998</v>
      </c>
      <c r="M1437">
        <f>ROUND(MOD(Tableau_Effectifs_Dept[[#This Row],[GardDteFin]],1),5)</f>
        <v>0.29166999999999998</v>
      </c>
      <c r="N14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37" s="71">
        <f>MAX(IF(Tableau_Effectifs_Dept[[#This Row],[Créneau TOT]]&gt;0,Tableau_Effectifs_Dept[[#This Row],[Créneau TOT]]-Tableau_Effectifs_Dept[[#This Row],[Créneau J]],0),0)</f>
        <v>0</v>
      </c>
      <c r="Q1437" s="71">
        <f>ROUND(HOUR(Tableau_Effectifs_Dept[[#This Row],[Créneau J]])/12,1)</f>
        <v>0</v>
      </c>
      <c r="R1437" s="71"/>
    </row>
    <row r="1438" spans="1:18" hidden="1">
      <c r="A1438" s="47">
        <v>44762.291666666664</v>
      </c>
      <c r="B1438" s="47">
        <v>44762.791666666664</v>
      </c>
      <c r="C1438" t="s">
        <v>183</v>
      </c>
      <c r="D1438" t="s">
        <v>86</v>
      </c>
      <c r="E1438" t="s">
        <v>85</v>
      </c>
      <c r="F1438" t="s">
        <v>41</v>
      </c>
      <c r="G1438" t="s">
        <v>93</v>
      </c>
      <c r="H1438" t="s">
        <v>140</v>
      </c>
      <c r="I1438" t="s">
        <v>97</v>
      </c>
      <c r="J14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Garde£JOUR£VOL£MEILLERAY£20/07/2022</v>
      </c>
      <c r="K14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38">
        <f>ROUND(MOD(Tableau_Effectifs_Dept[[#This Row],[GardDteDebut]],1),5)</f>
        <v>0.29166999999999998</v>
      </c>
      <c r="M1438">
        <f>ROUND(MOD(Tableau_Effectifs_Dept[[#This Row],[GardDteFin]],1),5)</f>
        <v>0.79166999999999998</v>
      </c>
      <c r="N14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38" s="71">
        <f>MAX(IF(Tableau_Effectifs_Dept[[#This Row],[Créneau TOT]]&gt;0,Tableau_Effectifs_Dept[[#This Row],[Créneau TOT]]-Tableau_Effectifs_Dept[[#This Row],[Créneau J]],0),0)</f>
        <v>0</v>
      </c>
      <c r="Q1438" s="71">
        <f>ROUND(HOUR(Tableau_Effectifs_Dept[[#This Row],[Créneau J]])/12,1)</f>
        <v>0</v>
      </c>
      <c r="R1438" s="71"/>
    </row>
    <row r="1439" spans="1:18" hidden="1">
      <c r="A1439" s="47">
        <v>44762.291666666664</v>
      </c>
      <c r="B1439" s="47">
        <v>44763.291666666664</v>
      </c>
      <c r="C1439" t="s">
        <v>183</v>
      </c>
      <c r="D1439" t="s">
        <v>86</v>
      </c>
      <c r="E1439" t="s">
        <v>86</v>
      </c>
      <c r="F1439" t="s">
        <v>19</v>
      </c>
      <c r="G1439" t="s">
        <v>93</v>
      </c>
      <c r="H1439" t="s">
        <v>141</v>
      </c>
      <c r="I1439" t="s">
        <v>98</v>
      </c>
      <c r="J14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Garde£24H£PRO£MELUN£20/07/2022</v>
      </c>
      <c r="K14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39">
        <f>ROUND(MOD(Tableau_Effectifs_Dept[[#This Row],[GardDteDebut]],1),5)</f>
        <v>0.29166999999999998</v>
      </c>
      <c r="M1439">
        <f>ROUND(MOD(Tableau_Effectifs_Dept[[#This Row],[GardDteFin]],1),5)</f>
        <v>0.29166999999999998</v>
      </c>
      <c r="N14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39" s="71">
        <f>MAX(IF(Tableau_Effectifs_Dept[[#This Row],[Créneau TOT]]&gt;0,Tableau_Effectifs_Dept[[#This Row],[Créneau TOT]]-Tableau_Effectifs_Dept[[#This Row],[Créneau J]],0),0)</f>
        <v>0</v>
      </c>
      <c r="Q1439" s="71">
        <f>ROUND(HOUR(Tableau_Effectifs_Dept[[#This Row],[Créneau J]])/12,1)</f>
        <v>0</v>
      </c>
      <c r="R1439" s="71"/>
    </row>
    <row r="1440" spans="1:18" hidden="1">
      <c r="A1440" s="47">
        <v>44762.291666666664</v>
      </c>
      <c r="B1440" s="47">
        <v>44762.791666666664</v>
      </c>
      <c r="C1440" t="s">
        <v>183</v>
      </c>
      <c r="D1440" t="s">
        <v>86</v>
      </c>
      <c r="E1440" t="s">
        <v>85</v>
      </c>
      <c r="F1440" t="s">
        <v>19</v>
      </c>
      <c r="G1440" t="s">
        <v>93</v>
      </c>
      <c r="H1440" t="s">
        <v>140</v>
      </c>
      <c r="I1440" t="s">
        <v>97</v>
      </c>
      <c r="J14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Garde£JOUR£VOL£MELUN£20/07/2022</v>
      </c>
      <c r="K14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40">
        <f>ROUND(MOD(Tableau_Effectifs_Dept[[#This Row],[GardDteDebut]],1),5)</f>
        <v>0.29166999999999998</v>
      </c>
      <c r="M1440">
        <f>ROUND(MOD(Tableau_Effectifs_Dept[[#This Row],[GardDteFin]],1),5)</f>
        <v>0.79166999999999998</v>
      </c>
      <c r="N14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40" s="71">
        <f>MAX(IF(Tableau_Effectifs_Dept[[#This Row],[Créneau TOT]]&gt;0,Tableau_Effectifs_Dept[[#This Row],[Créneau TOT]]-Tableau_Effectifs_Dept[[#This Row],[Créneau J]],0),0)</f>
        <v>0</v>
      </c>
      <c r="Q1440" s="71">
        <f>ROUND(HOUR(Tableau_Effectifs_Dept[[#This Row],[Créneau J]])/12,1)</f>
        <v>0</v>
      </c>
      <c r="R1440" s="71"/>
    </row>
    <row r="1441" spans="1:18" hidden="1">
      <c r="A1441" s="47">
        <v>44762.291666666664</v>
      </c>
      <c r="B1441" s="47">
        <v>44762.791666666664</v>
      </c>
      <c r="C1441" t="s">
        <v>183</v>
      </c>
      <c r="D1441" t="s">
        <v>86</v>
      </c>
      <c r="E1441" t="s">
        <v>85</v>
      </c>
      <c r="F1441" t="s">
        <v>19</v>
      </c>
      <c r="G1441" t="s">
        <v>93</v>
      </c>
      <c r="H1441" t="s">
        <v>140</v>
      </c>
      <c r="I1441" t="s">
        <v>97</v>
      </c>
      <c r="J14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Garde£JOUR£VOL£MELUN£20/07/2022</v>
      </c>
      <c r="K14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41">
        <f>ROUND(MOD(Tableau_Effectifs_Dept[[#This Row],[GardDteDebut]],1),5)</f>
        <v>0.29166999999999998</v>
      </c>
      <c r="M1441">
        <f>ROUND(MOD(Tableau_Effectifs_Dept[[#This Row],[GardDteFin]],1),5)</f>
        <v>0.79166999999999998</v>
      </c>
      <c r="N14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41" s="71">
        <f>MAX(IF(Tableau_Effectifs_Dept[[#This Row],[Créneau TOT]]&gt;0,Tableau_Effectifs_Dept[[#This Row],[Créneau TOT]]-Tableau_Effectifs_Dept[[#This Row],[Créneau J]],0),0)</f>
        <v>0</v>
      </c>
      <c r="Q1441" s="71">
        <f>ROUND(HOUR(Tableau_Effectifs_Dept[[#This Row],[Créneau J]])/12,1)</f>
        <v>0</v>
      </c>
      <c r="R1441" s="71"/>
    </row>
    <row r="1442" spans="1:18" hidden="1">
      <c r="A1442" s="47">
        <v>44762.291666666664</v>
      </c>
      <c r="B1442" s="47">
        <v>44762.791666666664</v>
      </c>
      <c r="C1442" t="s">
        <v>183</v>
      </c>
      <c r="D1442" t="s">
        <v>86</v>
      </c>
      <c r="E1442" t="s">
        <v>85</v>
      </c>
      <c r="F1442" t="s">
        <v>19</v>
      </c>
      <c r="G1442" t="s">
        <v>93</v>
      </c>
      <c r="H1442" t="s">
        <v>141</v>
      </c>
      <c r="I1442" t="s">
        <v>97</v>
      </c>
      <c r="J14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Garde£JOUR£PRO£MELUN£20/07/2022</v>
      </c>
      <c r="K14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42">
        <f>ROUND(MOD(Tableau_Effectifs_Dept[[#This Row],[GardDteDebut]],1),5)</f>
        <v>0.29166999999999998</v>
      </c>
      <c r="M1442">
        <f>ROUND(MOD(Tableau_Effectifs_Dept[[#This Row],[GardDteFin]],1),5)</f>
        <v>0.79166999999999998</v>
      </c>
      <c r="N14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42" s="71">
        <f>MAX(IF(Tableau_Effectifs_Dept[[#This Row],[Créneau TOT]]&gt;0,Tableau_Effectifs_Dept[[#This Row],[Créneau TOT]]-Tableau_Effectifs_Dept[[#This Row],[Créneau J]],0),0)</f>
        <v>0</v>
      </c>
      <c r="Q1442" s="71">
        <f>ROUND(HOUR(Tableau_Effectifs_Dept[[#This Row],[Créneau J]])/12,1)</f>
        <v>0</v>
      </c>
      <c r="R1442" s="71"/>
    </row>
    <row r="1443" spans="1:18" hidden="1">
      <c r="A1443" s="47">
        <v>44762.291666666664</v>
      </c>
      <c r="B1443" s="47">
        <v>44763.291666666664</v>
      </c>
      <c r="C1443" t="s">
        <v>183</v>
      </c>
      <c r="D1443" t="s">
        <v>86</v>
      </c>
      <c r="E1443" t="s">
        <v>86</v>
      </c>
      <c r="F1443" t="s">
        <v>19</v>
      </c>
      <c r="G1443" t="s">
        <v>93</v>
      </c>
      <c r="H1443" t="s">
        <v>141</v>
      </c>
      <c r="I1443" t="s">
        <v>98</v>
      </c>
      <c r="J14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Garde£24H£PRO£MELUN£20/07/2022</v>
      </c>
      <c r="K14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43">
        <f>ROUND(MOD(Tableau_Effectifs_Dept[[#This Row],[GardDteDebut]],1),5)</f>
        <v>0.29166999999999998</v>
      </c>
      <c r="M1443">
        <f>ROUND(MOD(Tableau_Effectifs_Dept[[#This Row],[GardDteFin]],1),5)</f>
        <v>0.29166999999999998</v>
      </c>
      <c r="N14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43" s="71">
        <f>MAX(IF(Tableau_Effectifs_Dept[[#This Row],[Créneau TOT]]&gt;0,Tableau_Effectifs_Dept[[#This Row],[Créneau TOT]]-Tableau_Effectifs_Dept[[#This Row],[Créneau J]],0),0)</f>
        <v>0</v>
      </c>
      <c r="Q1443" s="71">
        <f>ROUND(HOUR(Tableau_Effectifs_Dept[[#This Row],[Créneau J]])/12,1)</f>
        <v>0</v>
      </c>
      <c r="R1443" s="71"/>
    </row>
    <row r="1444" spans="1:18" hidden="1">
      <c r="A1444" s="47">
        <v>44762.291666666664</v>
      </c>
      <c r="B1444" s="47">
        <v>44762.791666666664</v>
      </c>
      <c r="C1444" t="s">
        <v>183</v>
      </c>
      <c r="D1444" t="s">
        <v>86</v>
      </c>
      <c r="E1444" t="s">
        <v>85</v>
      </c>
      <c r="F1444" t="s">
        <v>19</v>
      </c>
      <c r="G1444" t="s">
        <v>93</v>
      </c>
      <c r="H1444" t="s">
        <v>141</v>
      </c>
      <c r="I1444" t="s">
        <v>97</v>
      </c>
      <c r="J14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Garde£JOUR£PRO£MELUN£20/07/2022</v>
      </c>
      <c r="K14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44">
        <f>ROUND(MOD(Tableau_Effectifs_Dept[[#This Row],[GardDteDebut]],1),5)</f>
        <v>0.29166999999999998</v>
      </c>
      <c r="M1444">
        <f>ROUND(MOD(Tableau_Effectifs_Dept[[#This Row],[GardDteFin]],1),5)</f>
        <v>0.79166999999999998</v>
      </c>
      <c r="N14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44" s="71">
        <f>MAX(IF(Tableau_Effectifs_Dept[[#This Row],[Créneau TOT]]&gt;0,Tableau_Effectifs_Dept[[#This Row],[Créneau TOT]]-Tableau_Effectifs_Dept[[#This Row],[Créneau J]],0),0)</f>
        <v>0</v>
      </c>
      <c r="Q1444" s="71">
        <f>ROUND(HOUR(Tableau_Effectifs_Dept[[#This Row],[Créneau J]])/12,1)</f>
        <v>0</v>
      </c>
      <c r="R1444" s="71"/>
    </row>
    <row r="1445" spans="1:18" hidden="1">
      <c r="A1445" s="47">
        <v>44762.291666666664</v>
      </c>
      <c r="B1445" s="47">
        <v>44762.791666666664</v>
      </c>
      <c r="C1445" t="s">
        <v>183</v>
      </c>
      <c r="D1445" t="s">
        <v>86</v>
      </c>
      <c r="E1445" t="s">
        <v>85</v>
      </c>
      <c r="F1445" t="s">
        <v>19</v>
      </c>
      <c r="G1445" t="s">
        <v>93</v>
      </c>
      <c r="H1445" t="s">
        <v>140</v>
      </c>
      <c r="I1445" t="s">
        <v>97</v>
      </c>
      <c r="J14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Garde£JOUR£VOL£MELUN£20/07/2022</v>
      </c>
      <c r="K14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45">
        <f>ROUND(MOD(Tableau_Effectifs_Dept[[#This Row],[GardDteDebut]],1),5)</f>
        <v>0.29166999999999998</v>
      </c>
      <c r="M1445">
        <f>ROUND(MOD(Tableau_Effectifs_Dept[[#This Row],[GardDteFin]],1),5)</f>
        <v>0.79166999999999998</v>
      </c>
      <c r="N14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45" s="71">
        <f>MAX(IF(Tableau_Effectifs_Dept[[#This Row],[Créneau TOT]]&gt;0,Tableau_Effectifs_Dept[[#This Row],[Créneau TOT]]-Tableau_Effectifs_Dept[[#This Row],[Créneau J]],0),0)</f>
        <v>0</v>
      </c>
      <c r="Q1445" s="71">
        <f>ROUND(HOUR(Tableau_Effectifs_Dept[[#This Row],[Créneau J]])/12,1)</f>
        <v>0</v>
      </c>
      <c r="R1445" s="71"/>
    </row>
    <row r="1446" spans="1:18" hidden="1">
      <c r="A1446" s="47">
        <v>44762.291666666664</v>
      </c>
      <c r="B1446" s="47">
        <v>44762.791666666664</v>
      </c>
      <c r="C1446" t="s">
        <v>183</v>
      </c>
      <c r="D1446" t="s">
        <v>86</v>
      </c>
      <c r="E1446" t="s">
        <v>85</v>
      </c>
      <c r="F1446" t="s">
        <v>19</v>
      </c>
      <c r="G1446" t="s">
        <v>99</v>
      </c>
      <c r="H1446" t="s">
        <v>141</v>
      </c>
      <c r="I1446" t="s">
        <v>97</v>
      </c>
      <c r="J14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IHTS£JOUR£PRO£MELUN£20/07/2022</v>
      </c>
      <c r="K14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46">
        <f>ROUND(MOD(Tableau_Effectifs_Dept[[#This Row],[GardDteDebut]],1),5)</f>
        <v>0.29166999999999998</v>
      </c>
      <c r="M1446">
        <f>ROUND(MOD(Tableau_Effectifs_Dept[[#This Row],[GardDteFin]],1),5)</f>
        <v>0.79166999999999998</v>
      </c>
      <c r="N14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46" s="71">
        <f>MAX(IF(Tableau_Effectifs_Dept[[#This Row],[Créneau TOT]]&gt;0,Tableau_Effectifs_Dept[[#This Row],[Créneau TOT]]-Tableau_Effectifs_Dept[[#This Row],[Créneau J]],0),0)</f>
        <v>0</v>
      </c>
      <c r="Q1446" s="71">
        <f>ROUND(HOUR(Tableau_Effectifs_Dept[[#This Row],[Créneau J]])/12,1)</f>
        <v>0</v>
      </c>
      <c r="R1446" s="71"/>
    </row>
    <row r="1447" spans="1:18" hidden="1">
      <c r="A1447" s="47">
        <v>44762.291666666664</v>
      </c>
      <c r="B1447" s="47">
        <v>44763.291666666664</v>
      </c>
      <c r="C1447" t="s">
        <v>183</v>
      </c>
      <c r="D1447" t="s">
        <v>86</v>
      </c>
      <c r="E1447" t="s">
        <v>86</v>
      </c>
      <c r="F1447" t="s">
        <v>19</v>
      </c>
      <c r="G1447" t="s">
        <v>93</v>
      </c>
      <c r="H1447" t="s">
        <v>141</v>
      </c>
      <c r="I1447" t="s">
        <v>98</v>
      </c>
      <c r="J14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Garde£24H£PRO£MELUN£20/07/2022</v>
      </c>
      <c r="K14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47">
        <f>ROUND(MOD(Tableau_Effectifs_Dept[[#This Row],[GardDteDebut]],1),5)</f>
        <v>0.29166999999999998</v>
      </c>
      <c r="M1447">
        <f>ROUND(MOD(Tableau_Effectifs_Dept[[#This Row],[GardDteFin]],1),5)</f>
        <v>0.29166999999999998</v>
      </c>
      <c r="N14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47" s="71">
        <f>MAX(IF(Tableau_Effectifs_Dept[[#This Row],[Créneau TOT]]&gt;0,Tableau_Effectifs_Dept[[#This Row],[Créneau TOT]]-Tableau_Effectifs_Dept[[#This Row],[Créneau J]],0),0)</f>
        <v>0</v>
      </c>
      <c r="Q1447" s="71">
        <f>ROUND(HOUR(Tableau_Effectifs_Dept[[#This Row],[Créneau J]])/12,1)</f>
        <v>0</v>
      </c>
      <c r="R1447" s="71"/>
    </row>
    <row r="1448" spans="1:18" hidden="1">
      <c r="A1448" s="47">
        <v>44762.291666666664</v>
      </c>
      <c r="B1448" s="47">
        <v>44762.791666666664</v>
      </c>
      <c r="C1448" t="s">
        <v>183</v>
      </c>
      <c r="D1448" t="s">
        <v>86</v>
      </c>
      <c r="E1448" t="s">
        <v>85</v>
      </c>
      <c r="F1448" t="s">
        <v>19</v>
      </c>
      <c r="G1448" t="s">
        <v>93</v>
      </c>
      <c r="H1448" t="s">
        <v>140</v>
      </c>
      <c r="I1448" t="s">
        <v>97</v>
      </c>
      <c r="J14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Garde£JOUR£VOL£MELUN£20/07/2022</v>
      </c>
      <c r="K14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48">
        <f>ROUND(MOD(Tableau_Effectifs_Dept[[#This Row],[GardDteDebut]],1),5)</f>
        <v>0.29166999999999998</v>
      </c>
      <c r="M1448">
        <f>ROUND(MOD(Tableau_Effectifs_Dept[[#This Row],[GardDteFin]],1),5)</f>
        <v>0.79166999999999998</v>
      </c>
      <c r="N14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48" s="71">
        <f>MAX(IF(Tableau_Effectifs_Dept[[#This Row],[Créneau TOT]]&gt;0,Tableau_Effectifs_Dept[[#This Row],[Créneau TOT]]-Tableau_Effectifs_Dept[[#This Row],[Créneau J]],0),0)</f>
        <v>0</v>
      </c>
      <c r="Q1448" s="71">
        <f>ROUND(HOUR(Tableau_Effectifs_Dept[[#This Row],[Créneau J]])/12,1)</f>
        <v>0</v>
      </c>
      <c r="R1448" s="71"/>
    </row>
    <row r="1449" spans="1:18" hidden="1">
      <c r="A1449" s="47">
        <v>44762.291666666664</v>
      </c>
      <c r="B1449" s="47">
        <v>44762.791666666664</v>
      </c>
      <c r="C1449" t="s">
        <v>183</v>
      </c>
      <c r="D1449" t="s">
        <v>86</v>
      </c>
      <c r="E1449" t="s">
        <v>85</v>
      </c>
      <c r="F1449" t="s">
        <v>19</v>
      </c>
      <c r="G1449" t="s">
        <v>93</v>
      </c>
      <c r="H1449" t="s">
        <v>141</v>
      </c>
      <c r="I1449" t="s">
        <v>97</v>
      </c>
      <c r="J14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Garde£JOUR£PRO£MELUN£20/07/2022</v>
      </c>
      <c r="K14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49">
        <f>ROUND(MOD(Tableau_Effectifs_Dept[[#This Row],[GardDteDebut]],1),5)</f>
        <v>0.29166999999999998</v>
      </c>
      <c r="M1449">
        <f>ROUND(MOD(Tableau_Effectifs_Dept[[#This Row],[GardDteFin]],1),5)</f>
        <v>0.79166999999999998</v>
      </c>
      <c r="N14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49" s="71">
        <f>MAX(IF(Tableau_Effectifs_Dept[[#This Row],[Créneau TOT]]&gt;0,Tableau_Effectifs_Dept[[#This Row],[Créneau TOT]]-Tableau_Effectifs_Dept[[#This Row],[Créneau J]],0),0)</f>
        <v>0</v>
      </c>
      <c r="Q1449" s="71">
        <f>ROUND(HOUR(Tableau_Effectifs_Dept[[#This Row],[Créneau J]])/12,1)</f>
        <v>0</v>
      </c>
      <c r="R1449" s="71"/>
    </row>
    <row r="1450" spans="1:18" hidden="1">
      <c r="A1450" s="47">
        <v>44762.291666666664</v>
      </c>
      <c r="B1450" s="47">
        <v>44763.291666666664</v>
      </c>
      <c r="C1450" t="s">
        <v>183</v>
      </c>
      <c r="D1450" t="s">
        <v>86</v>
      </c>
      <c r="E1450" t="s">
        <v>86</v>
      </c>
      <c r="F1450" t="s">
        <v>19</v>
      </c>
      <c r="G1450" t="s">
        <v>93</v>
      </c>
      <c r="H1450" t="s">
        <v>141</v>
      </c>
      <c r="I1450" t="s">
        <v>98</v>
      </c>
      <c r="J14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Garde£24H£PRO£MELUN£20/07/2022</v>
      </c>
      <c r="K14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50">
        <f>ROUND(MOD(Tableau_Effectifs_Dept[[#This Row],[GardDteDebut]],1),5)</f>
        <v>0.29166999999999998</v>
      </c>
      <c r="M1450">
        <f>ROUND(MOD(Tableau_Effectifs_Dept[[#This Row],[GardDteFin]],1),5)</f>
        <v>0.29166999999999998</v>
      </c>
      <c r="N14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50" s="71">
        <f>MAX(IF(Tableau_Effectifs_Dept[[#This Row],[Créneau TOT]]&gt;0,Tableau_Effectifs_Dept[[#This Row],[Créneau TOT]]-Tableau_Effectifs_Dept[[#This Row],[Créneau J]],0),0)</f>
        <v>0</v>
      </c>
      <c r="Q1450" s="71">
        <f>ROUND(HOUR(Tableau_Effectifs_Dept[[#This Row],[Créneau J]])/12,1)</f>
        <v>0</v>
      </c>
      <c r="R1450" s="71"/>
    </row>
    <row r="1451" spans="1:18" hidden="1">
      <c r="A1451" s="47">
        <v>44762.291666666664</v>
      </c>
      <c r="B1451" s="47">
        <v>44762.791666666664</v>
      </c>
      <c r="C1451" t="s">
        <v>183</v>
      </c>
      <c r="D1451" t="s">
        <v>86</v>
      </c>
      <c r="E1451" t="s">
        <v>85</v>
      </c>
      <c r="F1451" t="s">
        <v>19</v>
      </c>
      <c r="G1451" t="s">
        <v>93</v>
      </c>
      <c r="H1451" t="s">
        <v>141</v>
      </c>
      <c r="I1451" t="s">
        <v>97</v>
      </c>
      <c r="J14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Garde£JOUR£PRO£MELUN£20/07/2022</v>
      </c>
      <c r="K14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51">
        <f>ROUND(MOD(Tableau_Effectifs_Dept[[#This Row],[GardDteDebut]],1),5)</f>
        <v>0.29166999999999998</v>
      </c>
      <c r="M1451">
        <f>ROUND(MOD(Tableau_Effectifs_Dept[[#This Row],[GardDteFin]],1),5)</f>
        <v>0.79166999999999998</v>
      </c>
      <c r="N14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51" s="71">
        <f>MAX(IF(Tableau_Effectifs_Dept[[#This Row],[Créneau TOT]]&gt;0,Tableau_Effectifs_Dept[[#This Row],[Créneau TOT]]-Tableau_Effectifs_Dept[[#This Row],[Créneau J]],0),0)</f>
        <v>0</v>
      </c>
      <c r="Q1451" s="71">
        <f>ROUND(HOUR(Tableau_Effectifs_Dept[[#This Row],[Créneau J]])/12,1)</f>
        <v>0</v>
      </c>
      <c r="R1451" s="71"/>
    </row>
    <row r="1452" spans="1:18" hidden="1">
      <c r="A1452" s="47">
        <v>44762.291666666664</v>
      </c>
      <c r="B1452" s="47">
        <v>44763.291666666664</v>
      </c>
      <c r="C1452" t="s">
        <v>183</v>
      </c>
      <c r="D1452" t="s">
        <v>86</v>
      </c>
      <c r="E1452" t="s">
        <v>86</v>
      </c>
      <c r="F1452" t="s">
        <v>19</v>
      </c>
      <c r="G1452" t="s">
        <v>93</v>
      </c>
      <c r="H1452" t="s">
        <v>141</v>
      </c>
      <c r="I1452" t="s">
        <v>98</v>
      </c>
      <c r="J14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Garde£24H£PRO£MELUN£20/07/2022</v>
      </c>
      <c r="K14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52">
        <f>ROUND(MOD(Tableau_Effectifs_Dept[[#This Row],[GardDteDebut]],1),5)</f>
        <v>0.29166999999999998</v>
      </c>
      <c r="M1452">
        <f>ROUND(MOD(Tableau_Effectifs_Dept[[#This Row],[GardDteFin]],1),5)</f>
        <v>0.29166999999999998</v>
      </c>
      <c r="N14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52" s="71">
        <f>MAX(IF(Tableau_Effectifs_Dept[[#This Row],[Créneau TOT]]&gt;0,Tableau_Effectifs_Dept[[#This Row],[Créneau TOT]]-Tableau_Effectifs_Dept[[#This Row],[Créneau J]],0),0)</f>
        <v>0</v>
      </c>
      <c r="Q1452" s="71">
        <f>ROUND(HOUR(Tableau_Effectifs_Dept[[#This Row],[Créneau J]])/12,1)</f>
        <v>0</v>
      </c>
      <c r="R1452" s="71"/>
    </row>
    <row r="1453" spans="1:18" hidden="1">
      <c r="A1453" s="47">
        <v>44762.291666666664</v>
      </c>
      <c r="B1453" s="47">
        <v>44762.791666666664</v>
      </c>
      <c r="C1453" t="s">
        <v>183</v>
      </c>
      <c r="D1453" t="s">
        <v>86</v>
      </c>
      <c r="E1453" t="s">
        <v>85</v>
      </c>
      <c r="F1453" t="s">
        <v>19</v>
      </c>
      <c r="G1453" t="s">
        <v>93</v>
      </c>
      <c r="H1453" t="s">
        <v>141</v>
      </c>
      <c r="I1453" t="s">
        <v>97</v>
      </c>
      <c r="J14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Garde£JOUR£PRO£MELUN£20/07/2022</v>
      </c>
      <c r="K14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53">
        <f>ROUND(MOD(Tableau_Effectifs_Dept[[#This Row],[GardDteDebut]],1),5)</f>
        <v>0.29166999999999998</v>
      </c>
      <c r="M1453">
        <f>ROUND(MOD(Tableau_Effectifs_Dept[[#This Row],[GardDteFin]],1),5)</f>
        <v>0.79166999999999998</v>
      </c>
      <c r="N14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53" s="71">
        <f>MAX(IF(Tableau_Effectifs_Dept[[#This Row],[Créneau TOT]]&gt;0,Tableau_Effectifs_Dept[[#This Row],[Créneau TOT]]-Tableau_Effectifs_Dept[[#This Row],[Créneau J]],0),0)</f>
        <v>0</v>
      </c>
      <c r="Q1453" s="71">
        <f>ROUND(HOUR(Tableau_Effectifs_Dept[[#This Row],[Créneau J]])/12,1)</f>
        <v>0</v>
      </c>
      <c r="R1453" s="71"/>
    </row>
    <row r="1454" spans="1:18" hidden="1">
      <c r="A1454" s="47">
        <v>44762.291666666664</v>
      </c>
      <c r="B1454" s="47">
        <v>44763.291666666664</v>
      </c>
      <c r="C1454" t="s">
        <v>183</v>
      </c>
      <c r="D1454" t="s">
        <v>86</v>
      </c>
      <c r="E1454" t="s">
        <v>86</v>
      </c>
      <c r="F1454" t="s">
        <v>19</v>
      </c>
      <c r="G1454" t="s">
        <v>93</v>
      </c>
      <c r="H1454" t="s">
        <v>141</v>
      </c>
      <c r="I1454" t="s">
        <v>98</v>
      </c>
      <c r="J14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Garde£24H£PRO£MELUN£20/07/2022</v>
      </c>
      <c r="K14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54">
        <f>ROUND(MOD(Tableau_Effectifs_Dept[[#This Row],[GardDteDebut]],1),5)</f>
        <v>0.29166999999999998</v>
      </c>
      <c r="M1454">
        <f>ROUND(MOD(Tableau_Effectifs_Dept[[#This Row],[GardDteFin]],1),5)</f>
        <v>0.29166999999999998</v>
      </c>
      <c r="N14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54" s="71">
        <f>MAX(IF(Tableau_Effectifs_Dept[[#This Row],[Créneau TOT]]&gt;0,Tableau_Effectifs_Dept[[#This Row],[Créneau TOT]]-Tableau_Effectifs_Dept[[#This Row],[Créneau J]],0),0)</f>
        <v>0</v>
      </c>
      <c r="Q1454" s="71">
        <f>ROUND(HOUR(Tableau_Effectifs_Dept[[#This Row],[Créneau J]])/12,1)</f>
        <v>0</v>
      </c>
      <c r="R1454" s="71"/>
    </row>
    <row r="1455" spans="1:18" hidden="1">
      <c r="A1455" s="47">
        <v>44762.291666666664</v>
      </c>
      <c r="B1455" s="47">
        <v>44763.291666666664</v>
      </c>
      <c r="C1455" t="s">
        <v>183</v>
      </c>
      <c r="D1455" t="s">
        <v>86</v>
      </c>
      <c r="E1455" t="s">
        <v>86</v>
      </c>
      <c r="F1455" t="s">
        <v>19</v>
      </c>
      <c r="G1455" t="s">
        <v>93</v>
      </c>
      <c r="H1455" t="s">
        <v>140</v>
      </c>
      <c r="I1455" t="s">
        <v>98</v>
      </c>
      <c r="J14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Garde£24H£VOL£MELUN£20/07/2022</v>
      </c>
      <c r="K14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55">
        <f>ROUND(MOD(Tableau_Effectifs_Dept[[#This Row],[GardDteDebut]],1),5)</f>
        <v>0.29166999999999998</v>
      </c>
      <c r="M1455">
        <f>ROUND(MOD(Tableau_Effectifs_Dept[[#This Row],[GardDteFin]],1),5)</f>
        <v>0.29166999999999998</v>
      </c>
      <c r="N14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55" s="71">
        <f>MAX(IF(Tableau_Effectifs_Dept[[#This Row],[Créneau TOT]]&gt;0,Tableau_Effectifs_Dept[[#This Row],[Créneau TOT]]-Tableau_Effectifs_Dept[[#This Row],[Créneau J]],0),0)</f>
        <v>0</v>
      </c>
      <c r="Q1455" s="71">
        <f>ROUND(HOUR(Tableau_Effectifs_Dept[[#This Row],[Créneau J]])/12,1)</f>
        <v>0</v>
      </c>
      <c r="R1455" s="71"/>
    </row>
    <row r="1456" spans="1:18" hidden="1">
      <c r="A1456" s="47">
        <v>44762.291666666664</v>
      </c>
      <c r="B1456" s="47">
        <v>44762.791666666664</v>
      </c>
      <c r="C1456" t="s">
        <v>183</v>
      </c>
      <c r="D1456" t="s">
        <v>86</v>
      </c>
      <c r="E1456" t="s">
        <v>85</v>
      </c>
      <c r="F1456" t="s">
        <v>50</v>
      </c>
      <c r="G1456" t="s">
        <v>93</v>
      </c>
      <c r="H1456" t="s">
        <v>141</v>
      </c>
      <c r="I1456" t="s">
        <v>97</v>
      </c>
      <c r="J14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Garde£JOUR£PRO£MITRY-MORY£20/07/2022</v>
      </c>
      <c r="K14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56">
        <f>ROUND(MOD(Tableau_Effectifs_Dept[[#This Row],[GardDteDebut]],1),5)</f>
        <v>0.29166999999999998</v>
      </c>
      <c r="M1456">
        <f>ROUND(MOD(Tableau_Effectifs_Dept[[#This Row],[GardDteFin]],1),5)</f>
        <v>0.79166999999999998</v>
      </c>
      <c r="N14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56" s="71">
        <f>MAX(IF(Tableau_Effectifs_Dept[[#This Row],[Créneau TOT]]&gt;0,Tableau_Effectifs_Dept[[#This Row],[Créneau TOT]]-Tableau_Effectifs_Dept[[#This Row],[Créneau J]],0),0)</f>
        <v>0</v>
      </c>
      <c r="Q1456" s="71">
        <f>ROUND(HOUR(Tableau_Effectifs_Dept[[#This Row],[Créneau J]])/12,1)</f>
        <v>0</v>
      </c>
      <c r="R1456" s="71"/>
    </row>
    <row r="1457" spans="1:18" hidden="1">
      <c r="A1457" s="47">
        <v>44762.291666666664</v>
      </c>
      <c r="B1457" s="47">
        <v>44763.291666666664</v>
      </c>
      <c r="C1457" t="s">
        <v>183</v>
      </c>
      <c r="D1457" t="s">
        <v>86</v>
      </c>
      <c r="E1457" t="s">
        <v>86</v>
      </c>
      <c r="F1457" t="s">
        <v>50</v>
      </c>
      <c r="G1457" t="s">
        <v>93</v>
      </c>
      <c r="H1457" t="s">
        <v>141</v>
      </c>
      <c r="I1457" t="s">
        <v>98</v>
      </c>
      <c r="J14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Garde£24H£PRO£MITRY-MORY£20/07/2022</v>
      </c>
      <c r="K14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57">
        <f>ROUND(MOD(Tableau_Effectifs_Dept[[#This Row],[GardDteDebut]],1),5)</f>
        <v>0.29166999999999998</v>
      </c>
      <c r="M1457">
        <f>ROUND(MOD(Tableau_Effectifs_Dept[[#This Row],[GardDteFin]],1),5)</f>
        <v>0.29166999999999998</v>
      </c>
      <c r="N14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57" s="71">
        <f>MAX(IF(Tableau_Effectifs_Dept[[#This Row],[Créneau TOT]]&gt;0,Tableau_Effectifs_Dept[[#This Row],[Créneau TOT]]-Tableau_Effectifs_Dept[[#This Row],[Créneau J]],0),0)</f>
        <v>0</v>
      </c>
      <c r="Q1457" s="71">
        <f>ROUND(HOUR(Tableau_Effectifs_Dept[[#This Row],[Créneau J]])/12,1)</f>
        <v>0</v>
      </c>
      <c r="R1457" s="71"/>
    </row>
    <row r="1458" spans="1:18" hidden="1">
      <c r="A1458" s="47">
        <v>44762.291666666664</v>
      </c>
      <c r="B1458" s="47">
        <v>44763.291666666664</v>
      </c>
      <c r="C1458" t="s">
        <v>183</v>
      </c>
      <c r="D1458" t="s">
        <v>86</v>
      </c>
      <c r="E1458" t="s">
        <v>86</v>
      </c>
      <c r="F1458" t="s">
        <v>50</v>
      </c>
      <c r="G1458" t="s">
        <v>93</v>
      </c>
      <c r="H1458" t="s">
        <v>141</v>
      </c>
      <c r="I1458" t="s">
        <v>98</v>
      </c>
      <c r="J14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Garde£24H£PRO£MITRY-MORY£20/07/2022</v>
      </c>
      <c r="K14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58">
        <f>ROUND(MOD(Tableau_Effectifs_Dept[[#This Row],[GardDteDebut]],1),5)</f>
        <v>0.29166999999999998</v>
      </c>
      <c r="M1458">
        <f>ROUND(MOD(Tableau_Effectifs_Dept[[#This Row],[GardDteFin]],1),5)</f>
        <v>0.29166999999999998</v>
      </c>
      <c r="N14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58" s="71">
        <f>MAX(IF(Tableau_Effectifs_Dept[[#This Row],[Créneau TOT]]&gt;0,Tableau_Effectifs_Dept[[#This Row],[Créneau TOT]]-Tableau_Effectifs_Dept[[#This Row],[Créneau J]],0),0)</f>
        <v>0</v>
      </c>
      <c r="Q1458" s="71">
        <f>ROUND(HOUR(Tableau_Effectifs_Dept[[#This Row],[Créneau J]])/12,1)</f>
        <v>0</v>
      </c>
      <c r="R1458" s="71"/>
    </row>
    <row r="1459" spans="1:18" hidden="1">
      <c r="A1459" s="47">
        <v>44762.291666666664</v>
      </c>
      <c r="B1459" s="47">
        <v>44763.291666666664</v>
      </c>
      <c r="C1459" t="s">
        <v>183</v>
      </c>
      <c r="D1459" t="s">
        <v>86</v>
      </c>
      <c r="E1459" t="s">
        <v>86</v>
      </c>
      <c r="F1459" t="s">
        <v>50</v>
      </c>
      <c r="G1459" t="s">
        <v>93</v>
      </c>
      <c r="H1459" t="s">
        <v>140</v>
      </c>
      <c r="I1459" t="s">
        <v>98</v>
      </c>
      <c r="J14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Garde£24H£VOL£MITRY-MORY£20/07/2022</v>
      </c>
      <c r="K14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59">
        <f>ROUND(MOD(Tableau_Effectifs_Dept[[#This Row],[GardDteDebut]],1),5)</f>
        <v>0.29166999999999998</v>
      </c>
      <c r="M1459">
        <f>ROUND(MOD(Tableau_Effectifs_Dept[[#This Row],[GardDteFin]],1),5)</f>
        <v>0.29166999999999998</v>
      </c>
      <c r="N14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59" s="71">
        <f>MAX(IF(Tableau_Effectifs_Dept[[#This Row],[Créneau TOT]]&gt;0,Tableau_Effectifs_Dept[[#This Row],[Créneau TOT]]-Tableau_Effectifs_Dept[[#This Row],[Créneau J]],0),0)</f>
        <v>0</v>
      </c>
      <c r="Q1459" s="71">
        <f>ROUND(HOUR(Tableau_Effectifs_Dept[[#This Row],[Créneau J]])/12,1)</f>
        <v>0</v>
      </c>
      <c r="R1459" s="71"/>
    </row>
    <row r="1460" spans="1:18" hidden="1">
      <c r="A1460" s="47">
        <v>44762.291666666664</v>
      </c>
      <c r="B1460" s="47">
        <v>44762.791666666664</v>
      </c>
      <c r="C1460" t="s">
        <v>183</v>
      </c>
      <c r="D1460" t="s">
        <v>86</v>
      </c>
      <c r="E1460" t="s">
        <v>85</v>
      </c>
      <c r="F1460" t="s">
        <v>50</v>
      </c>
      <c r="G1460" t="s">
        <v>93</v>
      </c>
      <c r="H1460" t="s">
        <v>140</v>
      </c>
      <c r="I1460" t="s">
        <v>97</v>
      </c>
      <c r="J14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Garde£JOUR£VOL£MITRY-MORY£20/07/2022</v>
      </c>
      <c r="K14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60">
        <f>ROUND(MOD(Tableau_Effectifs_Dept[[#This Row],[GardDteDebut]],1),5)</f>
        <v>0.29166999999999998</v>
      </c>
      <c r="M1460">
        <f>ROUND(MOD(Tableau_Effectifs_Dept[[#This Row],[GardDteFin]],1),5)</f>
        <v>0.79166999999999998</v>
      </c>
      <c r="N14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60" s="71">
        <f>MAX(IF(Tableau_Effectifs_Dept[[#This Row],[Créneau TOT]]&gt;0,Tableau_Effectifs_Dept[[#This Row],[Créneau TOT]]-Tableau_Effectifs_Dept[[#This Row],[Créneau J]],0),0)</f>
        <v>0</v>
      </c>
      <c r="Q1460" s="71">
        <f>ROUND(HOUR(Tableau_Effectifs_Dept[[#This Row],[Créneau J]])/12,1)</f>
        <v>0</v>
      </c>
      <c r="R1460" s="71"/>
    </row>
    <row r="1461" spans="1:18" hidden="1">
      <c r="A1461" s="47">
        <v>44762.291666666664</v>
      </c>
      <c r="B1461" s="47">
        <v>44762.791666666664</v>
      </c>
      <c r="C1461" t="s">
        <v>183</v>
      </c>
      <c r="D1461" t="s">
        <v>86</v>
      </c>
      <c r="E1461" t="s">
        <v>85</v>
      </c>
      <c r="F1461" t="s">
        <v>50</v>
      </c>
      <c r="G1461" t="s">
        <v>93</v>
      </c>
      <c r="H1461" t="s">
        <v>141</v>
      </c>
      <c r="I1461" t="s">
        <v>97</v>
      </c>
      <c r="J14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Garde£JOUR£PRO£MITRY-MORY£20/07/2022</v>
      </c>
      <c r="K14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61">
        <f>ROUND(MOD(Tableau_Effectifs_Dept[[#This Row],[GardDteDebut]],1),5)</f>
        <v>0.29166999999999998</v>
      </c>
      <c r="M1461">
        <f>ROUND(MOD(Tableau_Effectifs_Dept[[#This Row],[GardDteFin]],1),5)</f>
        <v>0.79166999999999998</v>
      </c>
      <c r="N14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61" s="71">
        <f>MAX(IF(Tableau_Effectifs_Dept[[#This Row],[Créneau TOT]]&gt;0,Tableau_Effectifs_Dept[[#This Row],[Créneau TOT]]-Tableau_Effectifs_Dept[[#This Row],[Créneau J]],0),0)</f>
        <v>0</v>
      </c>
      <c r="Q1461" s="71">
        <f>ROUND(HOUR(Tableau_Effectifs_Dept[[#This Row],[Créneau J]])/12,1)</f>
        <v>0</v>
      </c>
      <c r="R1461" s="71"/>
    </row>
    <row r="1462" spans="1:18" hidden="1">
      <c r="A1462" s="47">
        <v>44762.291666666664</v>
      </c>
      <c r="B1462" s="47">
        <v>44762.791666666664</v>
      </c>
      <c r="C1462" t="s">
        <v>183</v>
      </c>
      <c r="D1462" t="s">
        <v>86</v>
      </c>
      <c r="E1462" t="s">
        <v>85</v>
      </c>
      <c r="F1462" t="s">
        <v>50</v>
      </c>
      <c r="G1462" t="s">
        <v>93</v>
      </c>
      <c r="H1462" t="s">
        <v>141</v>
      </c>
      <c r="I1462" t="s">
        <v>97</v>
      </c>
      <c r="J14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Garde£JOUR£PRO£MITRY-MORY£20/07/2022</v>
      </c>
      <c r="K14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62">
        <f>ROUND(MOD(Tableau_Effectifs_Dept[[#This Row],[GardDteDebut]],1),5)</f>
        <v>0.29166999999999998</v>
      </c>
      <c r="M1462">
        <f>ROUND(MOD(Tableau_Effectifs_Dept[[#This Row],[GardDteFin]],1),5)</f>
        <v>0.79166999999999998</v>
      </c>
      <c r="N14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62" s="71">
        <f>MAX(IF(Tableau_Effectifs_Dept[[#This Row],[Créneau TOT]]&gt;0,Tableau_Effectifs_Dept[[#This Row],[Créneau TOT]]-Tableau_Effectifs_Dept[[#This Row],[Créneau J]],0),0)</f>
        <v>0</v>
      </c>
      <c r="Q1462" s="71">
        <f>ROUND(HOUR(Tableau_Effectifs_Dept[[#This Row],[Créneau J]])/12,1)</f>
        <v>0</v>
      </c>
      <c r="R1462" s="71"/>
    </row>
    <row r="1463" spans="1:18" hidden="1">
      <c r="A1463" s="47">
        <v>44762.291666666664</v>
      </c>
      <c r="B1463" s="47">
        <v>44762.791666666664</v>
      </c>
      <c r="C1463" t="s">
        <v>183</v>
      </c>
      <c r="D1463" t="s">
        <v>86</v>
      </c>
      <c r="E1463" t="s">
        <v>85</v>
      </c>
      <c r="F1463" t="s">
        <v>50</v>
      </c>
      <c r="G1463" t="s">
        <v>93</v>
      </c>
      <c r="H1463" t="s">
        <v>140</v>
      </c>
      <c r="I1463" t="s">
        <v>97</v>
      </c>
      <c r="J14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Garde£JOUR£VOL£MITRY-MORY£20/07/2022</v>
      </c>
      <c r="K14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63">
        <f>ROUND(MOD(Tableau_Effectifs_Dept[[#This Row],[GardDteDebut]],1),5)</f>
        <v>0.29166999999999998</v>
      </c>
      <c r="M1463">
        <f>ROUND(MOD(Tableau_Effectifs_Dept[[#This Row],[GardDteFin]],1),5)</f>
        <v>0.79166999999999998</v>
      </c>
      <c r="N14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63" s="71">
        <f>MAX(IF(Tableau_Effectifs_Dept[[#This Row],[Créneau TOT]]&gt;0,Tableau_Effectifs_Dept[[#This Row],[Créneau TOT]]-Tableau_Effectifs_Dept[[#This Row],[Créneau J]],0),0)</f>
        <v>0</v>
      </c>
      <c r="Q1463" s="71">
        <f>ROUND(HOUR(Tableau_Effectifs_Dept[[#This Row],[Créneau J]])/12,1)</f>
        <v>0</v>
      </c>
      <c r="R1463" s="71"/>
    </row>
    <row r="1464" spans="1:18" hidden="1">
      <c r="A1464" s="47">
        <v>44762.291666666664</v>
      </c>
      <c r="B1464" s="47">
        <v>44762.791666666664</v>
      </c>
      <c r="C1464" t="s">
        <v>183</v>
      </c>
      <c r="D1464" t="s">
        <v>86</v>
      </c>
      <c r="E1464" t="s">
        <v>85</v>
      </c>
      <c r="F1464" t="s">
        <v>50</v>
      </c>
      <c r="G1464" t="s">
        <v>93</v>
      </c>
      <c r="H1464" t="s">
        <v>141</v>
      </c>
      <c r="I1464" t="s">
        <v>97</v>
      </c>
      <c r="J14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Garde£JOUR£PRO£MITRY-MORY£20/07/2022</v>
      </c>
      <c r="K14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64">
        <f>ROUND(MOD(Tableau_Effectifs_Dept[[#This Row],[GardDteDebut]],1),5)</f>
        <v>0.29166999999999998</v>
      </c>
      <c r="M1464">
        <f>ROUND(MOD(Tableau_Effectifs_Dept[[#This Row],[GardDteFin]],1),5)</f>
        <v>0.79166999999999998</v>
      </c>
      <c r="N14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64" s="71">
        <f>MAX(IF(Tableau_Effectifs_Dept[[#This Row],[Créneau TOT]]&gt;0,Tableau_Effectifs_Dept[[#This Row],[Créneau TOT]]-Tableau_Effectifs_Dept[[#This Row],[Créneau J]],0),0)</f>
        <v>0</v>
      </c>
      <c r="Q1464" s="71">
        <f>ROUND(HOUR(Tableau_Effectifs_Dept[[#This Row],[Créneau J]])/12,1)</f>
        <v>0</v>
      </c>
      <c r="R1464" s="71"/>
    </row>
    <row r="1465" spans="1:18" hidden="1">
      <c r="A1465" s="47">
        <v>44762.291666666664</v>
      </c>
      <c r="B1465" s="47">
        <v>44763.291666666664</v>
      </c>
      <c r="C1465" t="s">
        <v>183</v>
      </c>
      <c r="D1465" t="s">
        <v>86</v>
      </c>
      <c r="E1465" t="s">
        <v>86</v>
      </c>
      <c r="F1465" t="s">
        <v>14</v>
      </c>
      <c r="G1465" t="s">
        <v>93</v>
      </c>
      <c r="H1465" t="s">
        <v>141</v>
      </c>
      <c r="I1465" t="s">
        <v>98</v>
      </c>
      <c r="J14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Garde£24H£PRO£MOISSY-CRAMAYEL£20/07/2022</v>
      </c>
      <c r="K14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65">
        <f>ROUND(MOD(Tableau_Effectifs_Dept[[#This Row],[GardDteDebut]],1),5)</f>
        <v>0.29166999999999998</v>
      </c>
      <c r="M1465">
        <f>ROUND(MOD(Tableau_Effectifs_Dept[[#This Row],[GardDteFin]],1),5)</f>
        <v>0.29166999999999998</v>
      </c>
      <c r="N14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65" s="71">
        <f>MAX(IF(Tableau_Effectifs_Dept[[#This Row],[Créneau TOT]]&gt;0,Tableau_Effectifs_Dept[[#This Row],[Créneau TOT]]-Tableau_Effectifs_Dept[[#This Row],[Créneau J]],0),0)</f>
        <v>0</v>
      </c>
      <c r="Q1465" s="71">
        <f>ROUND(HOUR(Tableau_Effectifs_Dept[[#This Row],[Créneau J]])/12,1)</f>
        <v>0</v>
      </c>
      <c r="R1465" s="71"/>
    </row>
    <row r="1466" spans="1:18" hidden="1">
      <c r="A1466" s="47">
        <v>44762.291666666664</v>
      </c>
      <c r="B1466" s="47">
        <v>44763.291666666664</v>
      </c>
      <c r="C1466" t="s">
        <v>183</v>
      </c>
      <c r="D1466" t="s">
        <v>86</v>
      </c>
      <c r="E1466" t="s">
        <v>86</v>
      </c>
      <c r="F1466" t="s">
        <v>14</v>
      </c>
      <c r="G1466" t="s">
        <v>93</v>
      </c>
      <c r="H1466" t="s">
        <v>141</v>
      </c>
      <c r="I1466" t="s">
        <v>98</v>
      </c>
      <c r="J14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Garde£24H£PRO£MOISSY-CRAMAYEL£20/07/2022</v>
      </c>
      <c r="K14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66">
        <f>ROUND(MOD(Tableau_Effectifs_Dept[[#This Row],[GardDteDebut]],1),5)</f>
        <v>0.29166999999999998</v>
      </c>
      <c r="M1466">
        <f>ROUND(MOD(Tableau_Effectifs_Dept[[#This Row],[GardDteFin]],1),5)</f>
        <v>0.29166999999999998</v>
      </c>
      <c r="N14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66" s="71">
        <f>MAX(IF(Tableau_Effectifs_Dept[[#This Row],[Créneau TOT]]&gt;0,Tableau_Effectifs_Dept[[#This Row],[Créneau TOT]]-Tableau_Effectifs_Dept[[#This Row],[Créneau J]],0),0)</f>
        <v>0</v>
      </c>
      <c r="Q1466" s="71">
        <f>ROUND(HOUR(Tableau_Effectifs_Dept[[#This Row],[Créneau J]])/12,1)</f>
        <v>0</v>
      </c>
      <c r="R1466" s="71"/>
    </row>
    <row r="1467" spans="1:18" hidden="1">
      <c r="A1467" s="47">
        <v>44762.291666666664</v>
      </c>
      <c r="B1467" s="47">
        <v>44762.791666666664</v>
      </c>
      <c r="C1467" t="s">
        <v>183</v>
      </c>
      <c r="D1467" t="s">
        <v>86</v>
      </c>
      <c r="E1467" t="s">
        <v>85</v>
      </c>
      <c r="F1467" t="s">
        <v>14</v>
      </c>
      <c r="G1467" t="s">
        <v>93</v>
      </c>
      <c r="H1467" t="s">
        <v>141</v>
      </c>
      <c r="I1467" t="s">
        <v>97</v>
      </c>
      <c r="J14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Garde£JOUR£PRO£MOISSY-CRAMAYEL£20/07/2022</v>
      </c>
      <c r="K14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67">
        <f>ROUND(MOD(Tableau_Effectifs_Dept[[#This Row],[GardDteDebut]],1),5)</f>
        <v>0.29166999999999998</v>
      </c>
      <c r="M1467">
        <f>ROUND(MOD(Tableau_Effectifs_Dept[[#This Row],[GardDteFin]],1),5)</f>
        <v>0.79166999999999998</v>
      </c>
      <c r="N14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67" s="71">
        <f>MAX(IF(Tableau_Effectifs_Dept[[#This Row],[Créneau TOT]]&gt;0,Tableau_Effectifs_Dept[[#This Row],[Créneau TOT]]-Tableau_Effectifs_Dept[[#This Row],[Créneau J]],0),0)</f>
        <v>0</v>
      </c>
      <c r="Q1467" s="71">
        <f>ROUND(HOUR(Tableau_Effectifs_Dept[[#This Row],[Créneau J]])/12,1)</f>
        <v>0</v>
      </c>
      <c r="R1467" s="71"/>
    </row>
    <row r="1468" spans="1:18" hidden="1">
      <c r="A1468" s="47">
        <v>44762.291666666664</v>
      </c>
      <c r="B1468" s="47">
        <v>44762.791666666664</v>
      </c>
      <c r="C1468" t="s">
        <v>183</v>
      </c>
      <c r="D1468" t="s">
        <v>86</v>
      </c>
      <c r="E1468" t="s">
        <v>85</v>
      </c>
      <c r="F1468" t="s">
        <v>14</v>
      </c>
      <c r="G1468" t="s">
        <v>93</v>
      </c>
      <c r="H1468" t="s">
        <v>140</v>
      </c>
      <c r="I1468" t="s">
        <v>97</v>
      </c>
      <c r="J14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Garde£JOUR£VOL£MOISSY-CRAMAYEL£20/07/2022</v>
      </c>
      <c r="K14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68">
        <f>ROUND(MOD(Tableau_Effectifs_Dept[[#This Row],[GardDteDebut]],1),5)</f>
        <v>0.29166999999999998</v>
      </c>
      <c r="M1468">
        <f>ROUND(MOD(Tableau_Effectifs_Dept[[#This Row],[GardDteFin]],1),5)</f>
        <v>0.79166999999999998</v>
      </c>
      <c r="N14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68" s="71">
        <f>MAX(IF(Tableau_Effectifs_Dept[[#This Row],[Créneau TOT]]&gt;0,Tableau_Effectifs_Dept[[#This Row],[Créneau TOT]]-Tableau_Effectifs_Dept[[#This Row],[Créneau J]],0),0)</f>
        <v>0</v>
      </c>
      <c r="Q1468" s="71">
        <f>ROUND(HOUR(Tableau_Effectifs_Dept[[#This Row],[Créneau J]])/12,1)</f>
        <v>0</v>
      </c>
      <c r="R1468" s="71"/>
    </row>
    <row r="1469" spans="1:18" hidden="1">
      <c r="A1469" s="47">
        <v>44762.291666666664</v>
      </c>
      <c r="B1469" s="47">
        <v>44763.291666666664</v>
      </c>
      <c r="C1469" t="s">
        <v>183</v>
      </c>
      <c r="D1469" t="s">
        <v>86</v>
      </c>
      <c r="E1469" t="s">
        <v>86</v>
      </c>
      <c r="F1469" t="s">
        <v>14</v>
      </c>
      <c r="G1469" t="s">
        <v>93</v>
      </c>
      <c r="H1469" t="s">
        <v>140</v>
      </c>
      <c r="I1469" t="s">
        <v>98</v>
      </c>
      <c r="J14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Garde£24H£VOL£MOISSY-CRAMAYEL£20/07/2022</v>
      </c>
      <c r="K14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69">
        <f>ROUND(MOD(Tableau_Effectifs_Dept[[#This Row],[GardDteDebut]],1),5)</f>
        <v>0.29166999999999998</v>
      </c>
      <c r="M1469">
        <f>ROUND(MOD(Tableau_Effectifs_Dept[[#This Row],[GardDteFin]],1),5)</f>
        <v>0.29166999999999998</v>
      </c>
      <c r="N14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69" s="71">
        <f>MAX(IF(Tableau_Effectifs_Dept[[#This Row],[Créneau TOT]]&gt;0,Tableau_Effectifs_Dept[[#This Row],[Créneau TOT]]-Tableau_Effectifs_Dept[[#This Row],[Créneau J]],0),0)</f>
        <v>0</v>
      </c>
      <c r="Q1469" s="71">
        <f>ROUND(HOUR(Tableau_Effectifs_Dept[[#This Row],[Créneau J]])/12,1)</f>
        <v>0</v>
      </c>
      <c r="R1469" s="71"/>
    </row>
    <row r="1470" spans="1:18" hidden="1">
      <c r="A1470" s="47">
        <v>44762.291666666664</v>
      </c>
      <c r="B1470" s="47">
        <v>44763.291666666664</v>
      </c>
      <c r="C1470" t="s">
        <v>183</v>
      </c>
      <c r="D1470" t="s">
        <v>86</v>
      </c>
      <c r="E1470" t="s">
        <v>86</v>
      </c>
      <c r="F1470" t="s">
        <v>14</v>
      </c>
      <c r="G1470" t="s">
        <v>93</v>
      </c>
      <c r="H1470" t="s">
        <v>140</v>
      </c>
      <c r="I1470" t="s">
        <v>98</v>
      </c>
      <c r="J14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Garde£24H£VOL£MOISSY-CRAMAYEL£20/07/2022</v>
      </c>
      <c r="K14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70">
        <f>ROUND(MOD(Tableau_Effectifs_Dept[[#This Row],[GardDteDebut]],1),5)</f>
        <v>0.29166999999999998</v>
      </c>
      <c r="M1470">
        <f>ROUND(MOD(Tableau_Effectifs_Dept[[#This Row],[GardDteFin]],1),5)</f>
        <v>0.29166999999999998</v>
      </c>
      <c r="N14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70" s="71">
        <f>MAX(IF(Tableau_Effectifs_Dept[[#This Row],[Créneau TOT]]&gt;0,Tableau_Effectifs_Dept[[#This Row],[Créneau TOT]]-Tableau_Effectifs_Dept[[#This Row],[Créneau J]],0),0)</f>
        <v>0</v>
      </c>
      <c r="Q1470" s="71">
        <f>ROUND(HOUR(Tableau_Effectifs_Dept[[#This Row],[Créneau J]])/12,1)</f>
        <v>0</v>
      </c>
      <c r="R1470" s="71"/>
    </row>
    <row r="1471" spans="1:18" hidden="1">
      <c r="A1471" s="47">
        <v>44762.291666666664</v>
      </c>
      <c r="B1471" s="47">
        <v>44762.791666666664</v>
      </c>
      <c r="C1471" t="s">
        <v>183</v>
      </c>
      <c r="D1471" t="s">
        <v>86</v>
      </c>
      <c r="E1471" t="s">
        <v>85</v>
      </c>
      <c r="F1471" t="s">
        <v>14</v>
      </c>
      <c r="G1471" t="s">
        <v>93</v>
      </c>
      <c r="H1471" t="s">
        <v>140</v>
      </c>
      <c r="I1471" t="s">
        <v>97</v>
      </c>
      <c r="J14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Garde£JOUR£VOL£MOISSY-CRAMAYEL£20/07/2022</v>
      </c>
      <c r="K14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71">
        <f>ROUND(MOD(Tableau_Effectifs_Dept[[#This Row],[GardDteDebut]],1),5)</f>
        <v>0.29166999999999998</v>
      </c>
      <c r="M1471">
        <f>ROUND(MOD(Tableau_Effectifs_Dept[[#This Row],[GardDteFin]],1),5)</f>
        <v>0.79166999999999998</v>
      </c>
      <c r="N14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71" s="71">
        <f>MAX(IF(Tableau_Effectifs_Dept[[#This Row],[Créneau TOT]]&gt;0,Tableau_Effectifs_Dept[[#This Row],[Créneau TOT]]-Tableau_Effectifs_Dept[[#This Row],[Créneau J]],0),0)</f>
        <v>0</v>
      </c>
      <c r="Q1471" s="71">
        <f>ROUND(HOUR(Tableau_Effectifs_Dept[[#This Row],[Créneau J]])/12,1)</f>
        <v>0</v>
      </c>
      <c r="R1471" s="71"/>
    </row>
    <row r="1472" spans="1:18" hidden="1">
      <c r="A1472" s="47">
        <v>44762.291666666664</v>
      </c>
      <c r="B1472" s="47">
        <v>44762.791666666664</v>
      </c>
      <c r="C1472" t="s">
        <v>183</v>
      </c>
      <c r="D1472" t="s">
        <v>86</v>
      </c>
      <c r="E1472" t="s">
        <v>85</v>
      </c>
      <c r="F1472" t="s">
        <v>14</v>
      </c>
      <c r="G1472" t="s">
        <v>93</v>
      </c>
      <c r="H1472" t="s">
        <v>141</v>
      </c>
      <c r="I1472" t="s">
        <v>97</v>
      </c>
      <c r="J14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Garde£JOUR£PRO£MOISSY-CRAMAYEL£20/07/2022</v>
      </c>
      <c r="K14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72">
        <f>ROUND(MOD(Tableau_Effectifs_Dept[[#This Row],[GardDteDebut]],1),5)</f>
        <v>0.29166999999999998</v>
      </c>
      <c r="M1472">
        <f>ROUND(MOD(Tableau_Effectifs_Dept[[#This Row],[GardDteFin]],1),5)</f>
        <v>0.79166999999999998</v>
      </c>
      <c r="N14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72" s="71">
        <f>MAX(IF(Tableau_Effectifs_Dept[[#This Row],[Créneau TOT]]&gt;0,Tableau_Effectifs_Dept[[#This Row],[Créneau TOT]]-Tableau_Effectifs_Dept[[#This Row],[Créneau J]],0),0)</f>
        <v>0</v>
      </c>
      <c r="Q1472" s="71">
        <f>ROUND(HOUR(Tableau_Effectifs_Dept[[#This Row],[Créneau J]])/12,1)</f>
        <v>0</v>
      </c>
      <c r="R1472" s="71"/>
    </row>
    <row r="1473" spans="1:18" hidden="1">
      <c r="A1473" s="47">
        <v>44762.291666666664</v>
      </c>
      <c r="B1473" s="47">
        <v>44763.291666666664</v>
      </c>
      <c r="C1473" t="s">
        <v>183</v>
      </c>
      <c r="D1473" t="s">
        <v>86</v>
      </c>
      <c r="E1473" t="s">
        <v>86</v>
      </c>
      <c r="F1473" t="s">
        <v>14</v>
      </c>
      <c r="G1473" t="s">
        <v>93</v>
      </c>
      <c r="H1473" t="s">
        <v>140</v>
      </c>
      <c r="I1473" t="s">
        <v>98</v>
      </c>
      <c r="J14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Garde£24H£VOL£MOISSY-CRAMAYEL£20/07/2022</v>
      </c>
      <c r="K14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73">
        <f>ROUND(MOD(Tableau_Effectifs_Dept[[#This Row],[GardDteDebut]],1),5)</f>
        <v>0.29166999999999998</v>
      </c>
      <c r="M1473">
        <f>ROUND(MOD(Tableau_Effectifs_Dept[[#This Row],[GardDteFin]],1),5)</f>
        <v>0.29166999999999998</v>
      </c>
      <c r="N14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73" s="71">
        <f>MAX(IF(Tableau_Effectifs_Dept[[#This Row],[Créneau TOT]]&gt;0,Tableau_Effectifs_Dept[[#This Row],[Créneau TOT]]-Tableau_Effectifs_Dept[[#This Row],[Créneau J]],0),0)</f>
        <v>0</v>
      </c>
      <c r="Q1473" s="71">
        <f>ROUND(HOUR(Tableau_Effectifs_Dept[[#This Row],[Créneau J]])/12,1)</f>
        <v>0</v>
      </c>
      <c r="R1473" s="71"/>
    </row>
    <row r="1474" spans="1:18" hidden="1">
      <c r="A1474" s="47">
        <v>44762.291666666664</v>
      </c>
      <c r="B1474" s="47">
        <v>44763.291666666664</v>
      </c>
      <c r="C1474" t="s">
        <v>183</v>
      </c>
      <c r="D1474" t="s">
        <v>86</v>
      </c>
      <c r="E1474" t="s">
        <v>86</v>
      </c>
      <c r="F1474" t="s">
        <v>14</v>
      </c>
      <c r="G1474" t="s">
        <v>93</v>
      </c>
      <c r="H1474" t="s">
        <v>141</v>
      </c>
      <c r="I1474" t="s">
        <v>98</v>
      </c>
      <c r="J14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Garde£24H£PRO£MOISSY-CRAMAYEL£20/07/2022</v>
      </c>
      <c r="K14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74">
        <f>ROUND(MOD(Tableau_Effectifs_Dept[[#This Row],[GardDteDebut]],1),5)</f>
        <v>0.29166999999999998</v>
      </c>
      <c r="M1474">
        <f>ROUND(MOD(Tableau_Effectifs_Dept[[#This Row],[GardDteFin]],1),5)</f>
        <v>0.29166999999999998</v>
      </c>
      <c r="N14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74" s="71">
        <f>MAX(IF(Tableau_Effectifs_Dept[[#This Row],[Créneau TOT]]&gt;0,Tableau_Effectifs_Dept[[#This Row],[Créneau TOT]]-Tableau_Effectifs_Dept[[#This Row],[Créneau J]],0),0)</f>
        <v>0</v>
      </c>
      <c r="Q1474" s="71">
        <f>ROUND(HOUR(Tableau_Effectifs_Dept[[#This Row],[Créneau J]])/12,1)</f>
        <v>0</v>
      </c>
      <c r="R1474" s="71"/>
    </row>
    <row r="1475" spans="1:18" hidden="1">
      <c r="A1475" s="47">
        <v>44762.291666666664</v>
      </c>
      <c r="B1475" s="47">
        <v>44763.291666666664</v>
      </c>
      <c r="C1475" t="s">
        <v>183</v>
      </c>
      <c r="D1475" t="s">
        <v>86</v>
      </c>
      <c r="E1475" t="s">
        <v>86</v>
      </c>
      <c r="F1475" t="s">
        <v>14</v>
      </c>
      <c r="G1475" t="s">
        <v>93</v>
      </c>
      <c r="H1475" t="s">
        <v>141</v>
      </c>
      <c r="I1475" t="s">
        <v>98</v>
      </c>
      <c r="J14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Garde£24H£PRO£MOISSY-CRAMAYEL£20/07/2022</v>
      </c>
      <c r="K14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75">
        <f>ROUND(MOD(Tableau_Effectifs_Dept[[#This Row],[GardDteDebut]],1),5)</f>
        <v>0.29166999999999998</v>
      </c>
      <c r="M1475">
        <f>ROUND(MOD(Tableau_Effectifs_Dept[[#This Row],[GardDteFin]],1),5)</f>
        <v>0.29166999999999998</v>
      </c>
      <c r="N14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75" s="71">
        <f>MAX(IF(Tableau_Effectifs_Dept[[#This Row],[Créneau TOT]]&gt;0,Tableau_Effectifs_Dept[[#This Row],[Créneau TOT]]-Tableau_Effectifs_Dept[[#This Row],[Créneau J]],0),0)</f>
        <v>0</v>
      </c>
      <c r="Q1475" s="71">
        <f>ROUND(HOUR(Tableau_Effectifs_Dept[[#This Row],[Créneau J]])/12,1)</f>
        <v>0</v>
      </c>
      <c r="R1475" s="71"/>
    </row>
    <row r="1476" spans="1:18" hidden="1">
      <c r="A1476" s="47">
        <v>44762.291666666664</v>
      </c>
      <c r="B1476" s="47">
        <v>44762.791666666664</v>
      </c>
      <c r="C1476" t="s">
        <v>183</v>
      </c>
      <c r="D1476" t="s">
        <v>86</v>
      </c>
      <c r="E1476" t="s">
        <v>85</v>
      </c>
      <c r="F1476" t="s">
        <v>25</v>
      </c>
      <c r="G1476" t="s">
        <v>93</v>
      </c>
      <c r="H1476" t="s">
        <v>141</v>
      </c>
      <c r="I1476" t="s">
        <v>97</v>
      </c>
      <c r="J14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Garde£JOUR£PRO£MONTEREAU-FAULT-YONNE£20/07/2022</v>
      </c>
      <c r="K14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76">
        <f>ROUND(MOD(Tableau_Effectifs_Dept[[#This Row],[GardDteDebut]],1),5)</f>
        <v>0.29166999999999998</v>
      </c>
      <c r="M1476">
        <f>ROUND(MOD(Tableau_Effectifs_Dept[[#This Row],[GardDteFin]],1),5)</f>
        <v>0.79166999999999998</v>
      </c>
      <c r="N14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76" s="71">
        <f>MAX(IF(Tableau_Effectifs_Dept[[#This Row],[Créneau TOT]]&gt;0,Tableau_Effectifs_Dept[[#This Row],[Créneau TOT]]-Tableau_Effectifs_Dept[[#This Row],[Créneau J]],0),0)</f>
        <v>0</v>
      </c>
      <c r="Q1476" s="71">
        <f>ROUND(HOUR(Tableau_Effectifs_Dept[[#This Row],[Créneau J]])/12,1)</f>
        <v>0</v>
      </c>
      <c r="R1476" s="71"/>
    </row>
    <row r="1477" spans="1:18" hidden="1">
      <c r="A1477" s="47">
        <v>44762.291666666664</v>
      </c>
      <c r="B1477" s="47">
        <v>44762.791666666664</v>
      </c>
      <c r="C1477" t="s">
        <v>183</v>
      </c>
      <c r="D1477" t="s">
        <v>86</v>
      </c>
      <c r="E1477" t="s">
        <v>85</v>
      </c>
      <c r="F1477" t="s">
        <v>25</v>
      </c>
      <c r="G1477" t="s">
        <v>93</v>
      </c>
      <c r="H1477" t="s">
        <v>141</v>
      </c>
      <c r="I1477" t="s">
        <v>97</v>
      </c>
      <c r="J14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Garde£JOUR£PRO£MONTEREAU-FAULT-YONNE£20/07/2022</v>
      </c>
      <c r="K14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77">
        <f>ROUND(MOD(Tableau_Effectifs_Dept[[#This Row],[GardDteDebut]],1),5)</f>
        <v>0.29166999999999998</v>
      </c>
      <c r="M1477">
        <f>ROUND(MOD(Tableau_Effectifs_Dept[[#This Row],[GardDteFin]],1),5)</f>
        <v>0.79166999999999998</v>
      </c>
      <c r="N14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77" s="71">
        <f>MAX(IF(Tableau_Effectifs_Dept[[#This Row],[Créneau TOT]]&gt;0,Tableau_Effectifs_Dept[[#This Row],[Créneau TOT]]-Tableau_Effectifs_Dept[[#This Row],[Créneau J]],0),0)</f>
        <v>0</v>
      </c>
      <c r="Q1477" s="71">
        <f>ROUND(HOUR(Tableau_Effectifs_Dept[[#This Row],[Créneau J]])/12,1)</f>
        <v>0</v>
      </c>
      <c r="R1477" s="71"/>
    </row>
    <row r="1478" spans="1:18" hidden="1">
      <c r="A1478" s="47">
        <v>44762.291666666664</v>
      </c>
      <c r="B1478" s="47">
        <v>44762.791666666664</v>
      </c>
      <c r="C1478" t="s">
        <v>183</v>
      </c>
      <c r="D1478" t="s">
        <v>86</v>
      </c>
      <c r="E1478" t="s">
        <v>85</v>
      </c>
      <c r="F1478" t="s">
        <v>25</v>
      </c>
      <c r="G1478" t="s">
        <v>93</v>
      </c>
      <c r="H1478" t="s">
        <v>141</v>
      </c>
      <c r="I1478" t="s">
        <v>97</v>
      </c>
      <c r="J14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Garde£JOUR£PRO£MONTEREAU-FAULT-YONNE£20/07/2022</v>
      </c>
      <c r="K14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78">
        <f>ROUND(MOD(Tableau_Effectifs_Dept[[#This Row],[GardDteDebut]],1),5)</f>
        <v>0.29166999999999998</v>
      </c>
      <c r="M1478">
        <f>ROUND(MOD(Tableau_Effectifs_Dept[[#This Row],[GardDteFin]],1),5)</f>
        <v>0.79166999999999998</v>
      </c>
      <c r="N14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78" s="71">
        <f>MAX(IF(Tableau_Effectifs_Dept[[#This Row],[Créneau TOT]]&gt;0,Tableau_Effectifs_Dept[[#This Row],[Créneau TOT]]-Tableau_Effectifs_Dept[[#This Row],[Créneau J]],0),0)</f>
        <v>0</v>
      </c>
      <c r="Q1478" s="71">
        <f>ROUND(HOUR(Tableau_Effectifs_Dept[[#This Row],[Créneau J]])/12,1)</f>
        <v>0</v>
      </c>
      <c r="R1478" s="71"/>
    </row>
    <row r="1479" spans="1:18" hidden="1">
      <c r="A1479" s="47">
        <v>44762.291666666664</v>
      </c>
      <c r="B1479" s="47">
        <v>44763.291666666664</v>
      </c>
      <c r="C1479" t="s">
        <v>183</v>
      </c>
      <c r="D1479" t="s">
        <v>86</v>
      </c>
      <c r="E1479" t="s">
        <v>86</v>
      </c>
      <c r="F1479" t="s">
        <v>25</v>
      </c>
      <c r="G1479" t="s">
        <v>93</v>
      </c>
      <c r="H1479" t="s">
        <v>140</v>
      </c>
      <c r="I1479" t="s">
        <v>98</v>
      </c>
      <c r="J14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Garde£24H£VOL£MONTEREAU-FAULT-YONNE£20/07/2022</v>
      </c>
      <c r="K14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79">
        <f>ROUND(MOD(Tableau_Effectifs_Dept[[#This Row],[GardDteDebut]],1),5)</f>
        <v>0.29166999999999998</v>
      </c>
      <c r="M1479">
        <f>ROUND(MOD(Tableau_Effectifs_Dept[[#This Row],[GardDteFin]],1),5)</f>
        <v>0.29166999999999998</v>
      </c>
      <c r="N14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79" s="71">
        <f>MAX(IF(Tableau_Effectifs_Dept[[#This Row],[Créneau TOT]]&gt;0,Tableau_Effectifs_Dept[[#This Row],[Créneau TOT]]-Tableau_Effectifs_Dept[[#This Row],[Créneau J]],0),0)</f>
        <v>0</v>
      </c>
      <c r="Q1479" s="71">
        <f>ROUND(HOUR(Tableau_Effectifs_Dept[[#This Row],[Créneau J]])/12,1)</f>
        <v>0</v>
      </c>
      <c r="R1479" s="71"/>
    </row>
    <row r="1480" spans="1:18" hidden="1">
      <c r="A1480" s="47">
        <v>44762.291666666664</v>
      </c>
      <c r="B1480" s="47">
        <v>44763.291666666664</v>
      </c>
      <c r="C1480" t="s">
        <v>183</v>
      </c>
      <c r="D1480" t="s">
        <v>86</v>
      </c>
      <c r="E1480" t="s">
        <v>86</v>
      </c>
      <c r="F1480" t="s">
        <v>25</v>
      </c>
      <c r="G1480" t="s">
        <v>93</v>
      </c>
      <c r="H1480" t="s">
        <v>141</v>
      </c>
      <c r="I1480" t="s">
        <v>98</v>
      </c>
      <c r="J14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Garde£24H£PRO£MONTEREAU-FAULT-YONNE£20/07/2022</v>
      </c>
      <c r="K14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80">
        <f>ROUND(MOD(Tableau_Effectifs_Dept[[#This Row],[GardDteDebut]],1),5)</f>
        <v>0.29166999999999998</v>
      </c>
      <c r="M1480">
        <f>ROUND(MOD(Tableau_Effectifs_Dept[[#This Row],[GardDteFin]],1),5)</f>
        <v>0.29166999999999998</v>
      </c>
      <c r="N14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80" s="71">
        <f>MAX(IF(Tableau_Effectifs_Dept[[#This Row],[Créneau TOT]]&gt;0,Tableau_Effectifs_Dept[[#This Row],[Créneau TOT]]-Tableau_Effectifs_Dept[[#This Row],[Créneau J]],0),0)</f>
        <v>0</v>
      </c>
      <c r="Q1480" s="71">
        <f>ROUND(HOUR(Tableau_Effectifs_Dept[[#This Row],[Créneau J]])/12,1)</f>
        <v>0</v>
      </c>
      <c r="R1480" s="71"/>
    </row>
    <row r="1481" spans="1:18" hidden="1">
      <c r="A1481" s="47">
        <v>44762.291666666664</v>
      </c>
      <c r="B1481" s="47">
        <v>44762.791666666664</v>
      </c>
      <c r="C1481" t="s">
        <v>183</v>
      </c>
      <c r="D1481" t="s">
        <v>86</v>
      </c>
      <c r="E1481" t="s">
        <v>85</v>
      </c>
      <c r="F1481" t="s">
        <v>25</v>
      </c>
      <c r="G1481" t="s">
        <v>93</v>
      </c>
      <c r="H1481" t="s">
        <v>140</v>
      </c>
      <c r="I1481" t="s">
        <v>97</v>
      </c>
      <c r="J14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Garde£JOUR£VOL£MONTEREAU-FAULT-YONNE£20/07/2022</v>
      </c>
      <c r="K14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81">
        <f>ROUND(MOD(Tableau_Effectifs_Dept[[#This Row],[GardDteDebut]],1),5)</f>
        <v>0.29166999999999998</v>
      </c>
      <c r="M1481">
        <f>ROUND(MOD(Tableau_Effectifs_Dept[[#This Row],[GardDteFin]],1),5)</f>
        <v>0.79166999999999998</v>
      </c>
      <c r="N14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81" s="71">
        <f>MAX(IF(Tableau_Effectifs_Dept[[#This Row],[Créneau TOT]]&gt;0,Tableau_Effectifs_Dept[[#This Row],[Créneau TOT]]-Tableau_Effectifs_Dept[[#This Row],[Créneau J]],0),0)</f>
        <v>0</v>
      </c>
      <c r="Q1481" s="71">
        <f>ROUND(HOUR(Tableau_Effectifs_Dept[[#This Row],[Créneau J]])/12,1)</f>
        <v>0</v>
      </c>
      <c r="R1481" s="71"/>
    </row>
    <row r="1482" spans="1:18" hidden="1">
      <c r="A1482" s="47">
        <v>44762.291666666664</v>
      </c>
      <c r="B1482" s="47">
        <v>44762.791666666664</v>
      </c>
      <c r="C1482" t="s">
        <v>183</v>
      </c>
      <c r="D1482" t="s">
        <v>86</v>
      </c>
      <c r="E1482" t="s">
        <v>85</v>
      </c>
      <c r="F1482" t="s">
        <v>25</v>
      </c>
      <c r="G1482" t="s">
        <v>93</v>
      </c>
      <c r="H1482" t="s">
        <v>140</v>
      </c>
      <c r="I1482" t="s">
        <v>97</v>
      </c>
      <c r="J14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Garde£JOUR£VOL£MONTEREAU-FAULT-YONNE£20/07/2022</v>
      </c>
      <c r="K14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82">
        <f>ROUND(MOD(Tableau_Effectifs_Dept[[#This Row],[GardDteDebut]],1),5)</f>
        <v>0.29166999999999998</v>
      </c>
      <c r="M1482">
        <f>ROUND(MOD(Tableau_Effectifs_Dept[[#This Row],[GardDteFin]],1),5)</f>
        <v>0.79166999999999998</v>
      </c>
      <c r="N14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82" s="71">
        <f>MAX(IF(Tableau_Effectifs_Dept[[#This Row],[Créneau TOT]]&gt;0,Tableau_Effectifs_Dept[[#This Row],[Créneau TOT]]-Tableau_Effectifs_Dept[[#This Row],[Créneau J]],0),0)</f>
        <v>0</v>
      </c>
      <c r="Q1482" s="71">
        <f>ROUND(HOUR(Tableau_Effectifs_Dept[[#This Row],[Créneau J]])/12,1)</f>
        <v>0</v>
      </c>
      <c r="R1482" s="71"/>
    </row>
    <row r="1483" spans="1:18" hidden="1">
      <c r="A1483" s="47">
        <v>44762.291666666664</v>
      </c>
      <c r="B1483" s="47">
        <v>44763.291666666664</v>
      </c>
      <c r="C1483" t="s">
        <v>183</v>
      </c>
      <c r="D1483" t="s">
        <v>86</v>
      </c>
      <c r="E1483" t="s">
        <v>86</v>
      </c>
      <c r="F1483" t="s">
        <v>25</v>
      </c>
      <c r="G1483" t="s">
        <v>93</v>
      </c>
      <c r="H1483" t="s">
        <v>141</v>
      </c>
      <c r="I1483" t="s">
        <v>98</v>
      </c>
      <c r="J14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Garde£24H£PRO£MONTEREAU-FAULT-YONNE£20/07/2022</v>
      </c>
      <c r="K14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83">
        <f>ROUND(MOD(Tableau_Effectifs_Dept[[#This Row],[GardDteDebut]],1),5)</f>
        <v>0.29166999999999998</v>
      </c>
      <c r="M1483">
        <f>ROUND(MOD(Tableau_Effectifs_Dept[[#This Row],[GardDteFin]],1),5)</f>
        <v>0.29166999999999998</v>
      </c>
      <c r="N14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83" s="71">
        <f>MAX(IF(Tableau_Effectifs_Dept[[#This Row],[Créneau TOT]]&gt;0,Tableau_Effectifs_Dept[[#This Row],[Créneau TOT]]-Tableau_Effectifs_Dept[[#This Row],[Créneau J]],0),0)</f>
        <v>0</v>
      </c>
      <c r="Q1483" s="71">
        <f>ROUND(HOUR(Tableau_Effectifs_Dept[[#This Row],[Créneau J]])/12,1)</f>
        <v>0</v>
      </c>
      <c r="R1483" s="71"/>
    </row>
    <row r="1484" spans="1:18" hidden="1">
      <c r="A1484" s="47">
        <v>44762.291666666664</v>
      </c>
      <c r="B1484" s="47">
        <v>44763.291666666664</v>
      </c>
      <c r="C1484" t="s">
        <v>183</v>
      </c>
      <c r="D1484" t="s">
        <v>86</v>
      </c>
      <c r="E1484" t="s">
        <v>86</v>
      </c>
      <c r="F1484" t="s">
        <v>25</v>
      </c>
      <c r="G1484" t="s">
        <v>93</v>
      </c>
      <c r="H1484" t="s">
        <v>140</v>
      </c>
      <c r="I1484" t="s">
        <v>98</v>
      </c>
      <c r="J14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Garde£24H£VOL£MONTEREAU-FAULT-YONNE£20/07/2022</v>
      </c>
      <c r="K14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84">
        <f>ROUND(MOD(Tableau_Effectifs_Dept[[#This Row],[GardDteDebut]],1),5)</f>
        <v>0.29166999999999998</v>
      </c>
      <c r="M1484">
        <f>ROUND(MOD(Tableau_Effectifs_Dept[[#This Row],[GardDteFin]],1),5)</f>
        <v>0.29166999999999998</v>
      </c>
      <c r="N14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84" s="71">
        <f>MAX(IF(Tableau_Effectifs_Dept[[#This Row],[Créneau TOT]]&gt;0,Tableau_Effectifs_Dept[[#This Row],[Créneau TOT]]-Tableau_Effectifs_Dept[[#This Row],[Créneau J]],0),0)</f>
        <v>0</v>
      </c>
      <c r="Q1484" s="71">
        <f>ROUND(HOUR(Tableau_Effectifs_Dept[[#This Row],[Créneau J]])/12,1)</f>
        <v>0</v>
      </c>
      <c r="R1484" s="71"/>
    </row>
    <row r="1485" spans="1:18" hidden="1">
      <c r="A1485" s="47">
        <v>44762.291666666664</v>
      </c>
      <c r="B1485" s="47">
        <v>44763.291666666664</v>
      </c>
      <c r="C1485" t="s">
        <v>183</v>
      </c>
      <c r="D1485" t="s">
        <v>86</v>
      </c>
      <c r="E1485" t="s">
        <v>86</v>
      </c>
      <c r="F1485" t="s">
        <v>25</v>
      </c>
      <c r="G1485" t="s">
        <v>93</v>
      </c>
      <c r="H1485" t="s">
        <v>141</v>
      </c>
      <c r="I1485" t="s">
        <v>98</v>
      </c>
      <c r="J14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Garde£24H£PRO£MONTEREAU-FAULT-YONNE£20/07/2022</v>
      </c>
      <c r="K14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85">
        <f>ROUND(MOD(Tableau_Effectifs_Dept[[#This Row],[GardDteDebut]],1),5)</f>
        <v>0.29166999999999998</v>
      </c>
      <c r="M1485">
        <f>ROUND(MOD(Tableau_Effectifs_Dept[[#This Row],[GardDteFin]],1),5)</f>
        <v>0.29166999999999998</v>
      </c>
      <c r="N14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85" s="71">
        <f>MAX(IF(Tableau_Effectifs_Dept[[#This Row],[Créneau TOT]]&gt;0,Tableau_Effectifs_Dept[[#This Row],[Créneau TOT]]-Tableau_Effectifs_Dept[[#This Row],[Créneau J]],0),0)</f>
        <v>0</v>
      </c>
      <c r="Q1485" s="71">
        <f>ROUND(HOUR(Tableau_Effectifs_Dept[[#This Row],[Créneau J]])/12,1)</f>
        <v>0</v>
      </c>
      <c r="R1485" s="71"/>
    </row>
    <row r="1486" spans="1:18" hidden="1">
      <c r="A1486" s="47">
        <v>44762.291666666664</v>
      </c>
      <c r="B1486" s="47">
        <v>44763.291666666664</v>
      </c>
      <c r="C1486" t="s">
        <v>183</v>
      </c>
      <c r="D1486" t="s">
        <v>86</v>
      </c>
      <c r="E1486" t="s">
        <v>86</v>
      </c>
      <c r="F1486" t="s">
        <v>25</v>
      </c>
      <c r="G1486" t="s">
        <v>93</v>
      </c>
      <c r="H1486" t="s">
        <v>141</v>
      </c>
      <c r="I1486" t="s">
        <v>98</v>
      </c>
      <c r="J14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Garde£24H£PRO£MONTEREAU-FAULT-YONNE£20/07/2022</v>
      </c>
      <c r="K14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86">
        <f>ROUND(MOD(Tableau_Effectifs_Dept[[#This Row],[GardDteDebut]],1),5)</f>
        <v>0.29166999999999998</v>
      </c>
      <c r="M1486">
        <f>ROUND(MOD(Tableau_Effectifs_Dept[[#This Row],[GardDteFin]],1),5)</f>
        <v>0.29166999999999998</v>
      </c>
      <c r="N14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86" s="71">
        <f>MAX(IF(Tableau_Effectifs_Dept[[#This Row],[Créneau TOT]]&gt;0,Tableau_Effectifs_Dept[[#This Row],[Créneau TOT]]-Tableau_Effectifs_Dept[[#This Row],[Créneau J]],0),0)</f>
        <v>0</v>
      </c>
      <c r="Q1486" s="71">
        <f>ROUND(HOUR(Tableau_Effectifs_Dept[[#This Row],[Créneau J]])/12,1)</f>
        <v>0</v>
      </c>
      <c r="R1486" s="71"/>
    </row>
    <row r="1487" spans="1:18" hidden="1">
      <c r="A1487" s="47">
        <v>44762.291666666664</v>
      </c>
      <c r="B1487" s="47">
        <v>44763.291666666664</v>
      </c>
      <c r="C1487" t="s">
        <v>183</v>
      </c>
      <c r="D1487" t="s">
        <v>86</v>
      </c>
      <c r="E1487" t="s">
        <v>86</v>
      </c>
      <c r="F1487" t="s">
        <v>25</v>
      </c>
      <c r="G1487" t="s">
        <v>93</v>
      </c>
      <c r="H1487" t="s">
        <v>141</v>
      </c>
      <c r="I1487" t="s">
        <v>98</v>
      </c>
      <c r="J14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Garde£24H£PRO£MONTEREAU-FAULT-YONNE£20/07/2022</v>
      </c>
      <c r="K14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87">
        <f>ROUND(MOD(Tableau_Effectifs_Dept[[#This Row],[GardDteDebut]],1),5)</f>
        <v>0.29166999999999998</v>
      </c>
      <c r="M1487">
        <f>ROUND(MOD(Tableau_Effectifs_Dept[[#This Row],[GardDteFin]],1),5)</f>
        <v>0.29166999999999998</v>
      </c>
      <c r="N14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87" s="71">
        <f>MAX(IF(Tableau_Effectifs_Dept[[#This Row],[Créneau TOT]]&gt;0,Tableau_Effectifs_Dept[[#This Row],[Créneau TOT]]-Tableau_Effectifs_Dept[[#This Row],[Créneau J]],0),0)</f>
        <v>0</v>
      </c>
      <c r="Q1487" s="71">
        <f>ROUND(HOUR(Tableau_Effectifs_Dept[[#This Row],[Créneau J]])/12,1)</f>
        <v>0</v>
      </c>
      <c r="R1487" s="71"/>
    </row>
    <row r="1488" spans="1:18" hidden="1">
      <c r="A1488" s="47">
        <v>44762.291666666664</v>
      </c>
      <c r="B1488" s="47">
        <v>44762.791666666664</v>
      </c>
      <c r="C1488" t="s">
        <v>183</v>
      </c>
      <c r="D1488" t="s">
        <v>86</v>
      </c>
      <c r="E1488" t="s">
        <v>85</v>
      </c>
      <c r="F1488" t="s">
        <v>72</v>
      </c>
      <c r="G1488" t="s">
        <v>93</v>
      </c>
      <c r="H1488" t="s">
        <v>140</v>
      </c>
      <c r="I1488" t="s">
        <v>97</v>
      </c>
      <c r="J14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Garde£JOUR£VOL£MORET-SUR-LOING£20/07/2022</v>
      </c>
      <c r="K14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88">
        <f>ROUND(MOD(Tableau_Effectifs_Dept[[#This Row],[GardDteDebut]],1),5)</f>
        <v>0.29166999999999998</v>
      </c>
      <c r="M1488">
        <f>ROUND(MOD(Tableau_Effectifs_Dept[[#This Row],[GardDteFin]],1),5)</f>
        <v>0.79166999999999998</v>
      </c>
      <c r="N14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88" s="71">
        <f>MAX(IF(Tableau_Effectifs_Dept[[#This Row],[Créneau TOT]]&gt;0,Tableau_Effectifs_Dept[[#This Row],[Créneau TOT]]-Tableau_Effectifs_Dept[[#This Row],[Créneau J]],0),0)</f>
        <v>0</v>
      </c>
      <c r="Q1488" s="71">
        <f>ROUND(HOUR(Tableau_Effectifs_Dept[[#This Row],[Créneau J]])/12,1)</f>
        <v>0</v>
      </c>
      <c r="R1488" s="71"/>
    </row>
    <row r="1489" spans="1:18" hidden="1">
      <c r="A1489" s="47">
        <v>44762.291666666664</v>
      </c>
      <c r="B1489" s="47">
        <v>44763.291666666664</v>
      </c>
      <c r="C1489" t="s">
        <v>183</v>
      </c>
      <c r="D1489" t="s">
        <v>86</v>
      </c>
      <c r="E1489" t="s">
        <v>86</v>
      </c>
      <c r="F1489" t="s">
        <v>72</v>
      </c>
      <c r="G1489" t="s">
        <v>93</v>
      </c>
      <c r="H1489" t="s">
        <v>141</v>
      </c>
      <c r="I1489" t="s">
        <v>98</v>
      </c>
      <c r="J14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Garde£24H£PRO£MORET-SUR-LOING£20/07/2022</v>
      </c>
      <c r="K14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89">
        <f>ROUND(MOD(Tableau_Effectifs_Dept[[#This Row],[GardDteDebut]],1),5)</f>
        <v>0.29166999999999998</v>
      </c>
      <c r="M1489">
        <f>ROUND(MOD(Tableau_Effectifs_Dept[[#This Row],[GardDteFin]],1),5)</f>
        <v>0.29166999999999998</v>
      </c>
      <c r="N14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89" s="71">
        <f>MAX(IF(Tableau_Effectifs_Dept[[#This Row],[Créneau TOT]]&gt;0,Tableau_Effectifs_Dept[[#This Row],[Créneau TOT]]-Tableau_Effectifs_Dept[[#This Row],[Créneau J]],0),0)</f>
        <v>0</v>
      </c>
      <c r="Q1489" s="71">
        <f>ROUND(HOUR(Tableau_Effectifs_Dept[[#This Row],[Créneau J]])/12,1)</f>
        <v>0</v>
      </c>
      <c r="R1489" s="71"/>
    </row>
    <row r="1490" spans="1:18" hidden="1">
      <c r="A1490" s="47">
        <v>44762.291666666664</v>
      </c>
      <c r="B1490" s="47">
        <v>44762.791666666664</v>
      </c>
      <c r="C1490" t="s">
        <v>183</v>
      </c>
      <c r="D1490" t="s">
        <v>86</v>
      </c>
      <c r="E1490" t="s">
        <v>85</v>
      </c>
      <c r="F1490" t="s">
        <v>16</v>
      </c>
      <c r="G1490" t="s">
        <v>93</v>
      </c>
      <c r="H1490" t="s">
        <v>141</v>
      </c>
      <c r="I1490" t="s">
        <v>97</v>
      </c>
      <c r="J14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Garde£JOUR£PRO£MORMANT£20/07/2022</v>
      </c>
      <c r="K14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90">
        <f>ROUND(MOD(Tableau_Effectifs_Dept[[#This Row],[GardDteDebut]],1),5)</f>
        <v>0.29166999999999998</v>
      </c>
      <c r="M1490">
        <f>ROUND(MOD(Tableau_Effectifs_Dept[[#This Row],[GardDteFin]],1),5)</f>
        <v>0.79166999999999998</v>
      </c>
      <c r="N14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90" s="71">
        <f>MAX(IF(Tableau_Effectifs_Dept[[#This Row],[Créneau TOT]]&gt;0,Tableau_Effectifs_Dept[[#This Row],[Créneau TOT]]-Tableau_Effectifs_Dept[[#This Row],[Créneau J]],0),0)</f>
        <v>0</v>
      </c>
      <c r="Q1490" s="71">
        <f>ROUND(HOUR(Tableau_Effectifs_Dept[[#This Row],[Créneau J]])/12,1)</f>
        <v>0</v>
      </c>
      <c r="R1490" s="71"/>
    </row>
    <row r="1491" spans="1:18" hidden="1">
      <c r="A1491" s="47">
        <v>44762.291666666664</v>
      </c>
      <c r="B1491" s="47">
        <v>44763.291666666664</v>
      </c>
      <c r="C1491" t="s">
        <v>183</v>
      </c>
      <c r="D1491" t="s">
        <v>86</v>
      </c>
      <c r="E1491" t="s">
        <v>86</v>
      </c>
      <c r="F1491" t="s">
        <v>16</v>
      </c>
      <c r="G1491" t="s">
        <v>93</v>
      </c>
      <c r="H1491" t="s">
        <v>141</v>
      </c>
      <c r="I1491" t="s">
        <v>98</v>
      </c>
      <c r="J14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Garde£24H£PRO£MORMANT£20/07/2022</v>
      </c>
      <c r="K14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91">
        <f>ROUND(MOD(Tableau_Effectifs_Dept[[#This Row],[GardDteDebut]],1),5)</f>
        <v>0.29166999999999998</v>
      </c>
      <c r="M1491">
        <f>ROUND(MOD(Tableau_Effectifs_Dept[[#This Row],[GardDteFin]],1),5)</f>
        <v>0.29166999999999998</v>
      </c>
      <c r="N14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91" s="71">
        <f>MAX(IF(Tableau_Effectifs_Dept[[#This Row],[Créneau TOT]]&gt;0,Tableau_Effectifs_Dept[[#This Row],[Créneau TOT]]-Tableau_Effectifs_Dept[[#This Row],[Créneau J]],0),0)</f>
        <v>0</v>
      </c>
      <c r="Q1491" s="71">
        <f>ROUND(HOUR(Tableau_Effectifs_Dept[[#This Row],[Créneau J]])/12,1)</f>
        <v>0</v>
      </c>
      <c r="R1491" s="71"/>
    </row>
    <row r="1492" spans="1:18" hidden="1">
      <c r="A1492" s="47">
        <v>44762.291666666664</v>
      </c>
      <c r="B1492" s="47">
        <v>44762.791666666664</v>
      </c>
      <c r="C1492" t="s">
        <v>183</v>
      </c>
      <c r="D1492" t="s">
        <v>86</v>
      </c>
      <c r="E1492" t="s">
        <v>85</v>
      </c>
      <c r="F1492" t="s">
        <v>16</v>
      </c>
      <c r="G1492" t="s">
        <v>93</v>
      </c>
      <c r="H1492" t="s">
        <v>140</v>
      </c>
      <c r="I1492" t="s">
        <v>97</v>
      </c>
      <c r="J14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Garde£JOUR£VOL£MORMANT£20/07/2022</v>
      </c>
      <c r="K14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92">
        <f>ROUND(MOD(Tableau_Effectifs_Dept[[#This Row],[GardDteDebut]],1),5)</f>
        <v>0.29166999999999998</v>
      </c>
      <c r="M1492">
        <f>ROUND(MOD(Tableau_Effectifs_Dept[[#This Row],[GardDteFin]],1),5)</f>
        <v>0.79166999999999998</v>
      </c>
      <c r="N14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92" s="71">
        <f>MAX(IF(Tableau_Effectifs_Dept[[#This Row],[Créneau TOT]]&gt;0,Tableau_Effectifs_Dept[[#This Row],[Créneau TOT]]-Tableau_Effectifs_Dept[[#This Row],[Créneau J]],0),0)</f>
        <v>0</v>
      </c>
      <c r="Q1492" s="71">
        <f>ROUND(HOUR(Tableau_Effectifs_Dept[[#This Row],[Créneau J]])/12,1)</f>
        <v>0</v>
      </c>
      <c r="R1492" s="71"/>
    </row>
    <row r="1493" spans="1:18" hidden="1">
      <c r="A1493" s="47">
        <v>44762.291666666664</v>
      </c>
      <c r="B1493" s="47">
        <v>44763.291666666664</v>
      </c>
      <c r="C1493" t="s">
        <v>183</v>
      </c>
      <c r="D1493" t="s">
        <v>86</v>
      </c>
      <c r="E1493" t="s">
        <v>86</v>
      </c>
      <c r="F1493" t="s">
        <v>16</v>
      </c>
      <c r="G1493" t="s">
        <v>93</v>
      </c>
      <c r="H1493" t="s">
        <v>141</v>
      </c>
      <c r="I1493" t="s">
        <v>98</v>
      </c>
      <c r="J14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Garde£24H£PRO£MORMANT£20/07/2022</v>
      </c>
      <c r="K14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93">
        <f>ROUND(MOD(Tableau_Effectifs_Dept[[#This Row],[GardDteDebut]],1),5)</f>
        <v>0.29166999999999998</v>
      </c>
      <c r="M1493">
        <f>ROUND(MOD(Tableau_Effectifs_Dept[[#This Row],[GardDteFin]],1),5)</f>
        <v>0.29166999999999998</v>
      </c>
      <c r="N14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93" s="71">
        <f>MAX(IF(Tableau_Effectifs_Dept[[#This Row],[Créneau TOT]]&gt;0,Tableau_Effectifs_Dept[[#This Row],[Créneau TOT]]-Tableau_Effectifs_Dept[[#This Row],[Créneau J]],0),0)</f>
        <v>0</v>
      </c>
      <c r="Q1493" s="71">
        <f>ROUND(HOUR(Tableau_Effectifs_Dept[[#This Row],[Créneau J]])/12,1)</f>
        <v>0</v>
      </c>
      <c r="R1493" s="71"/>
    </row>
    <row r="1494" spans="1:18" hidden="1">
      <c r="A1494" s="47">
        <v>44762.291666666664</v>
      </c>
      <c r="B1494" s="47">
        <v>44762.791666666664</v>
      </c>
      <c r="C1494" t="s">
        <v>183</v>
      </c>
      <c r="D1494" t="s">
        <v>86</v>
      </c>
      <c r="E1494" t="s">
        <v>85</v>
      </c>
      <c r="F1494" t="s">
        <v>16</v>
      </c>
      <c r="G1494" t="s">
        <v>93</v>
      </c>
      <c r="H1494" t="s">
        <v>140</v>
      </c>
      <c r="I1494" t="s">
        <v>97</v>
      </c>
      <c r="J14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Garde£JOUR£VOL£MORMANT£20/07/2022</v>
      </c>
      <c r="K14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94">
        <f>ROUND(MOD(Tableau_Effectifs_Dept[[#This Row],[GardDteDebut]],1),5)</f>
        <v>0.29166999999999998</v>
      </c>
      <c r="M1494">
        <f>ROUND(MOD(Tableau_Effectifs_Dept[[#This Row],[GardDteFin]],1),5)</f>
        <v>0.79166999999999998</v>
      </c>
      <c r="N14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94" s="71">
        <f>MAX(IF(Tableau_Effectifs_Dept[[#This Row],[Créneau TOT]]&gt;0,Tableau_Effectifs_Dept[[#This Row],[Créneau TOT]]-Tableau_Effectifs_Dept[[#This Row],[Créneau J]],0),0)</f>
        <v>0</v>
      </c>
      <c r="Q1494" s="71">
        <f>ROUND(HOUR(Tableau_Effectifs_Dept[[#This Row],[Créneau J]])/12,1)</f>
        <v>0</v>
      </c>
      <c r="R1494" s="71"/>
    </row>
    <row r="1495" spans="1:18" hidden="1">
      <c r="A1495" s="47">
        <v>44762.291666666664</v>
      </c>
      <c r="B1495" s="47">
        <v>44762.791666666664</v>
      </c>
      <c r="C1495" t="s">
        <v>183</v>
      </c>
      <c r="D1495" t="s">
        <v>86</v>
      </c>
      <c r="E1495" t="s">
        <v>85</v>
      </c>
      <c r="F1495" t="s">
        <v>29</v>
      </c>
      <c r="G1495" t="s">
        <v>93</v>
      </c>
      <c r="H1495" t="s">
        <v>141</v>
      </c>
      <c r="I1495" t="s">
        <v>97</v>
      </c>
      <c r="J14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Garde£JOUR£PRO£NANGIS£20/07/2022</v>
      </c>
      <c r="K14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95">
        <f>ROUND(MOD(Tableau_Effectifs_Dept[[#This Row],[GardDteDebut]],1),5)</f>
        <v>0.29166999999999998</v>
      </c>
      <c r="M1495">
        <f>ROUND(MOD(Tableau_Effectifs_Dept[[#This Row],[GardDteFin]],1),5)</f>
        <v>0.79166999999999998</v>
      </c>
      <c r="N14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95" s="71">
        <f>MAX(IF(Tableau_Effectifs_Dept[[#This Row],[Créneau TOT]]&gt;0,Tableau_Effectifs_Dept[[#This Row],[Créneau TOT]]-Tableau_Effectifs_Dept[[#This Row],[Créneau J]],0),0)</f>
        <v>0</v>
      </c>
      <c r="Q1495" s="71">
        <f>ROUND(HOUR(Tableau_Effectifs_Dept[[#This Row],[Créneau J]])/12,1)</f>
        <v>0</v>
      </c>
      <c r="R1495" s="71"/>
    </row>
    <row r="1496" spans="1:18" hidden="1">
      <c r="A1496" s="47">
        <v>44762.291666666664</v>
      </c>
      <c r="B1496" s="47">
        <v>44762.791666666664</v>
      </c>
      <c r="C1496" t="s">
        <v>183</v>
      </c>
      <c r="D1496" t="s">
        <v>86</v>
      </c>
      <c r="E1496" t="s">
        <v>85</v>
      </c>
      <c r="F1496" t="s">
        <v>29</v>
      </c>
      <c r="G1496" t="s">
        <v>93</v>
      </c>
      <c r="H1496" t="s">
        <v>141</v>
      </c>
      <c r="I1496" t="s">
        <v>97</v>
      </c>
      <c r="J14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Garde£JOUR£PRO£NANGIS£20/07/2022</v>
      </c>
      <c r="K14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96">
        <f>ROUND(MOD(Tableau_Effectifs_Dept[[#This Row],[GardDteDebut]],1),5)</f>
        <v>0.29166999999999998</v>
      </c>
      <c r="M1496">
        <f>ROUND(MOD(Tableau_Effectifs_Dept[[#This Row],[GardDteFin]],1),5)</f>
        <v>0.79166999999999998</v>
      </c>
      <c r="N14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96" s="71">
        <f>MAX(IF(Tableau_Effectifs_Dept[[#This Row],[Créneau TOT]]&gt;0,Tableau_Effectifs_Dept[[#This Row],[Créneau TOT]]-Tableau_Effectifs_Dept[[#This Row],[Créneau J]],0),0)</f>
        <v>0</v>
      </c>
      <c r="Q1496" s="71">
        <f>ROUND(HOUR(Tableau_Effectifs_Dept[[#This Row],[Créneau J]])/12,1)</f>
        <v>0</v>
      </c>
      <c r="R1496" s="71"/>
    </row>
    <row r="1497" spans="1:18" hidden="1">
      <c r="A1497" s="47">
        <v>44762.291666666664</v>
      </c>
      <c r="B1497" s="47">
        <v>44762.791666666664</v>
      </c>
      <c r="C1497" t="s">
        <v>183</v>
      </c>
      <c r="D1497" t="s">
        <v>86</v>
      </c>
      <c r="E1497" t="s">
        <v>85</v>
      </c>
      <c r="F1497" t="s">
        <v>29</v>
      </c>
      <c r="G1497" t="s">
        <v>93</v>
      </c>
      <c r="H1497" t="s">
        <v>140</v>
      </c>
      <c r="I1497" t="s">
        <v>97</v>
      </c>
      <c r="J14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Garde£JOUR£VOL£NANGIS£20/07/2022</v>
      </c>
      <c r="K14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97">
        <f>ROUND(MOD(Tableau_Effectifs_Dept[[#This Row],[GardDteDebut]],1),5)</f>
        <v>0.29166999999999998</v>
      </c>
      <c r="M1497">
        <f>ROUND(MOD(Tableau_Effectifs_Dept[[#This Row],[GardDteFin]],1),5)</f>
        <v>0.79166999999999998</v>
      </c>
      <c r="N14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97" s="71">
        <f>MAX(IF(Tableau_Effectifs_Dept[[#This Row],[Créneau TOT]]&gt;0,Tableau_Effectifs_Dept[[#This Row],[Créneau TOT]]-Tableau_Effectifs_Dept[[#This Row],[Créneau J]],0),0)</f>
        <v>0</v>
      </c>
      <c r="Q1497" s="71">
        <f>ROUND(HOUR(Tableau_Effectifs_Dept[[#This Row],[Créneau J]])/12,1)</f>
        <v>0</v>
      </c>
      <c r="R1497" s="71"/>
    </row>
    <row r="1498" spans="1:18" hidden="1">
      <c r="A1498" s="47">
        <v>44762.291666666664</v>
      </c>
      <c r="B1498" s="47">
        <v>44763.291666666664</v>
      </c>
      <c r="C1498" t="s">
        <v>183</v>
      </c>
      <c r="D1498" t="s">
        <v>86</v>
      </c>
      <c r="E1498" t="s">
        <v>86</v>
      </c>
      <c r="F1498" t="s">
        <v>29</v>
      </c>
      <c r="G1498" t="s">
        <v>93</v>
      </c>
      <c r="H1498" t="s">
        <v>141</v>
      </c>
      <c r="I1498" t="s">
        <v>98</v>
      </c>
      <c r="J14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Garde£24H£PRO£NANGIS£20/07/2022</v>
      </c>
      <c r="K14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98">
        <f>ROUND(MOD(Tableau_Effectifs_Dept[[#This Row],[GardDteDebut]],1),5)</f>
        <v>0.29166999999999998</v>
      </c>
      <c r="M1498">
        <f>ROUND(MOD(Tableau_Effectifs_Dept[[#This Row],[GardDteFin]],1),5)</f>
        <v>0.29166999999999998</v>
      </c>
      <c r="N14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98" s="71">
        <f>MAX(IF(Tableau_Effectifs_Dept[[#This Row],[Créneau TOT]]&gt;0,Tableau_Effectifs_Dept[[#This Row],[Créneau TOT]]-Tableau_Effectifs_Dept[[#This Row],[Créneau J]],0),0)</f>
        <v>0</v>
      </c>
      <c r="Q1498" s="71">
        <f>ROUND(HOUR(Tableau_Effectifs_Dept[[#This Row],[Créneau J]])/12,1)</f>
        <v>0</v>
      </c>
      <c r="R1498" s="71"/>
    </row>
    <row r="1499" spans="1:18" hidden="1">
      <c r="A1499" s="47">
        <v>44762.291666666664</v>
      </c>
      <c r="B1499" s="47">
        <v>44763.291666666664</v>
      </c>
      <c r="C1499" t="s">
        <v>183</v>
      </c>
      <c r="D1499" t="s">
        <v>86</v>
      </c>
      <c r="E1499" t="s">
        <v>86</v>
      </c>
      <c r="F1499" t="s">
        <v>29</v>
      </c>
      <c r="G1499" t="s">
        <v>93</v>
      </c>
      <c r="H1499" t="s">
        <v>141</v>
      </c>
      <c r="I1499" t="s">
        <v>98</v>
      </c>
      <c r="J14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Garde£24H£PRO£NANGIS£20/07/2022</v>
      </c>
      <c r="K14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499">
        <f>ROUND(MOD(Tableau_Effectifs_Dept[[#This Row],[GardDteDebut]],1),5)</f>
        <v>0.29166999999999998</v>
      </c>
      <c r="M1499">
        <f>ROUND(MOD(Tableau_Effectifs_Dept[[#This Row],[GardDteFin]],1),5)</f>
        <v>0.29166999999999998</v>
      </c>
      <c r="N14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4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499" s="71">
        <f>MAX(IF(Tableau_Effectifs_Dept[[#This Row],[Créneau TOT]]&gt;0,Tableau_Effectifs_Dept[[#This Row],[Créneau TOT]]-Tableau_Effectifs_Dept[[#This Row],[Créneau J]],0),0)</f>
        <v>0</v>
      </c>
      <c r="Q1499" s="71">
        <f>ROUND(HOUR(Tableau_Effectifs_Dept[[#This Row],[Créneau J]])/12,1)</f>
        <v>0</v>
      </c>
      <c r="R1499" s="71"/>
    </row>
    <row r="1500" spans="1:18" hidden="1">
      <c r="A1500" s="47">
        <v>44762.291666666664</v>
      </c>
      <c r="B1500" s="47">
        <v>44763.291666666664</v>
      </c>
      <c r="C1500" t="s">
        <v>183</v>
      </c>
      <c r="D1500" t="s">
        <v>86</v>
      </c>
      <c r="E1500" t="s">
        <v>86</v>
      </c>
      <c r="F1500" t="s">
        <v>29</v>
      </c>
      <c r="G1500" t="s">
        <v>93</v>
      </c>
      <c r="H1500" t="s">
        <v>141</v>
      </c>
      <c r="I1500" t="s">
        <v>98</v>
      </c>
      <c r="J15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Garde£24H£PRO£NANGIS£20/07/2022</v>
      </c>
      <c r="K15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00">
        <f>ROUND(MOD(Tableau_Effectifs_Dept[[#This Row],[GardDteDebut]],1),5)</f>
        <v>0.29166999999999998</v>
      </c>
      <c r="M1500">
        <f>ROUND(MOD(Tableau_Effectifs_Dept[[#This Row],[GardDteFin]],1),5)</f>
        <v>0.29166999999999998</v>
      </c>
      <c r="N15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00" s="71">
        <f>MAX(IF(Tableau_Effectifs_Dept[[#This Row],[Créneau TOT]]&gt;0,Tableau_Effectifs_Dept[[#This Row],[Créneau TOT]]-Tableau_Effectifs_Dept[[#This Row],[Créneau J]],0),0)</f>
        <v>0</v>
      </c>
      <c r="Q1500" s="71">
        <f>ROUND(HOUR(Tableau_Effectifs_Dept[[#This Row],[Créneau J]])/12,1)</f>
        <v>0</v>
      </c>
      <c r="R1500" s="71"/>
    </row>
    <row r="1501" spans="1:18" hidden="1">
      <c r="A1501" s="47">
        <v>44762.291666666664</v>
      </c>
      <c r="B1501" s="47">
        <v>44762.791666666664</v>
      </c>
      <c r="C1501" t="s">
        <v>183</v>
      </c>
      <c r="D1501" t="s">
        <v>86</v>
      </c>
      <c r="E1501" t="s">
        <v>85</v>
      </c>
      <c r="F1501" t="s">
        <v>73</v>
      </c>
      <c r="G1501" t="s">
        <v>93</v>
      </c>
      <c r="H1501" t="s">
        <v>140</v>
      </c>
      <c r="I1501" t="s">
        <v>97</v>
      </c>
      <c r="J15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Garde£JOUR£VOL£NEMOURS£20/07/2022</v>
      </c>
      <c r="K15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01">
        <f>ROUND(MOD(Tableau_Effectifs_Dept[[#This Row],[GardDteDebut]],1),5)</f>
        <v>0.29166999999999998</v>
      </c>
      <c r="M1501">
        <f>ROUND(MOD(Tableau_Effectifs_Dept[[#This Row],[GardDteFin]],1),5)</f>
        <v>0.79166999999999998</v>
      </c>
      <c r="N15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01" s="71">
        <f>MAX(IF(Tableau_Effectifs_Dept[[#This Row],[Créneau TOT]]&gt;0,Tableau_Effectifs_Dept[[#This Row],[Créneau TOT]]-Tableau_Effectifs_Dept[[#This Row],[Créneau J]],0),0)</f>
        <v>0</v>
      </c>
      <c r="Q1501" s="71">
        <f>ROUND(HOUR(Tableau_Effectifs_Dept[[#This Row],[Créneau J]])/12,1)</f>
        <v>0</v>
      </c>
      <c r="R1501" s="71"/>
    </row>
    <row r="1502" spans="1:18" hidden="1">
      <c r="A1502" s="47">
        <v>44762.291666666664</v>
      </c>
      <c r="B1502" s="47">
        <v>44762.791666666664</v>
      </c>
      <c r="C1502" t="s">
        <v>183</v>
      </c>
      <c r="D1502" t="s">
        <v>86</v>
      </c>
      <c r="E1502" t="s">
        <v>85</v>
      </c>
      <c r="F1502" t="s">
        <v>73</v>
      </c>
      <c r="G1502" t="s">
        <v>93</v>
      </c>
      <c r="H1502" t="s">
        <v>141</v>
      </c>
      <c r="I1502" t="s">
        <v>97</v>
      </c>
      <c r="J15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Garde£JOUR£PRO£NEMOURS£20/07/2022</v>
      </c>
      <c r="K15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02">
        <f>ROUND(MOD(Tableau_Effectifs_Dept[[#This Row],[GardDteDebut]],1),5)</f>
        <v>0.29166999999999998</v>
      </c>
      <c r="M1502">
        <f>ROUND(MOD(Tableau_Effectifs_Dept[[#This Row],[GardDteFin]],1),5)</f>
        <v>0.79166999999999998</v>
      </c>
      <c r="N15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02" s="71">
        <f>MAX(IF(Tableau_Effectifs_Dept[[#This Row],[Créneau TOT]]&gt;0,Tableau_Effectifs_Dept[[#This Row],[Créneau TOT]]-Tableau_Effectifs_Dept[[#This Row],[Créneau J]],0),0)</f>
        <v>0</v>
      </c>
      <c r="Q1502" s="71">
        <f>ROUND(HOUR(Tableau_Effectifs_Dept[[#This Row],[Créneau J]])/12,1)</f>
        <v>0</v>
      </c>
      <c r="R1502" s="71"/>
    </row>
    <row r="1503" spans="1:18" hidden="1">
      <c r="A1503" s="47">
        <v>44762.291666666664</v>
      </c>
      <c r="B1503" s="47">
        <v>44762.791666666664</v>
      </c>
      <c r="C1503" t="s">
        <v>183</v>
      </c>
      <c r="D1503" t="s">
        <v>86</v>
      </c>
      <c r="E1503" t="s">
        <v>85</v>
      </c>
      <c r="F1503" t="s">
        <v>73</v>
      </c>
      <c r="G1503" t="s">
        <v>93</v>
      </c>
      <c r="H1503" t="s">
        <v>140</v>
      </c>
      <c r="I1503" t="s">
        <v>97</v>
      </c>
      <c r="J15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Garde£JOUR£VOL£NEMOURS£20/07/2022</v>
      </c>
      <c r="K15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03">
        <f>ROUND(MOD(Tableau_Effectifs_Dept[[#This Row],[GardDteDebut]],1),5)</f>
        <v>0.29166999999999998</v>
      </c>
      <c r="M1503">
        <f>ROUND(MOD(Tableau_Effectifs_Dept[[#This Row],[GardDteFin]],1),5)</f>
        <v>0.79166999999999998</v>
      </c>
      <c r="N15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03" s="71">
        <f>MAX(IF(Tableau_Effectifs_Dept[[#This Row],[Créneau TOT]]&gt;0,Tableau_Effectifs_Dept[[#This Row],[Créneau TOT]]-Tableau_Effectifs_Dept[[#This Row],[Créneau J]],0),0)</f>
        <v>0</v>
      </c>
      <c r="Q1503" s="71">
        <f>ROUND(HOUR(Tableau_Effectifs_Dept[[#This Row],[Créneau J]])/12,1)</f>
        <v>0</v>
      </c>
      <c r="R1503" s="71"/>
    </row>
    <row r="1504" spans="1:18" hidden="1">
      <c r="A1504" s="47">
        <v>44762.291666666664</v>
      </c>
      <c r="B1504" s="47">
        <v>44762.791666666664</v>
      </c>
      <c r="C1504" t="s">
        <v>183</v>
      </c>
      <c r="D1504" t="s">
        <v>86</v>
      </c>
      <c r="E1504" t="s">
        <v>85</v>
      </c>
      <c r="F1504" t="s">
        <v>73</v>
      </c>
      <c r="G1504" t="s">
        <v>93</v>
      </c>
      <c r="H1504" t="s">
        <v>141</v>
      </c>
      <c r="I1504" t="s">
        <v>97</v>
      </c>
      <c r="J15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Garde£JOUR£PRO£NEMOURS£20/07/2022</v>
      </c>
      <c r="K15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04">
        <f>ROUND(MOD(Tableau_Effectifs_Dept[[#This Row],[GardDteDebut]],1),5)</f>
        <v>0.29166999999999998</v>
      </c>
      <c r="M1504">
        <f>ROUND(MOD(Tableau_Effectifs_Dept[[#This Row],[GardDteFin]],1),5)</f>
        <v>0.79166999999999998</v>
      </c>
      <c r="N15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04" s="71">
        <f>MAX(IF(Tableau_Effectifs_Dept[[#This Row],[Créneau TOT]]&gt;0,Tableau_Effectifs_Dept[[#This Row],[Créneau TOT]]-Tableau_Effectifs_Dept[[#This Row],[Créneau J]],0),0)</f>
        <v>0</v>
      </c>
      <c r="Q1504" s="71">
        <f>ROUND(HOUR(Tableau_Effectifs_Dept[[#This Row],[Créneau J]])/12,1)</f>
        <v>0</v>
      </c>
      <c r="R1504" s="71"/>
    </row>
    <row r="1505" spans="1:18" hidden="1">
      <c r="A1505" s="47">
        <v>44762.291666666664</v>
      </c>
      <c r="B1505" s="47">
        <v>44763.291666666664</v>
      </c>
      <c r="C1505" t="s">
        <v>183</v>
      </c>
      <c r="D1505" t="s">
        <v>86</v>
      </c>
      <c r="E1505" t="s">
        <v>86</v>
      </c>
      <c r="F1505" t="s">
        <v>73</v>
      </c>
      <c r="G1505" t="s">
        <v>93</v>
      </c>
      <c r="H1505" t="s">
        <v>140</v>
      </c>
      <c r="I1505" t="s">
        <v>98</v>
      </c>
      <c r="J15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Garde£24H£VOL£NEMOURS£20/07/2022</v>
      </c>
      <c r="K15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05">
        <f>ROUND(MOD(Tableau_Effectifs_Dept[[#This Row],[GardDteDebut]],1),5)</f>
        <v>0.29166999999999998</v>
      </c>
      <c r="M1505">
        <f>ROUND(MOD(Tableau_Effectifs_Dept[[#This Row],[GardDteFin]],1),5)</f>
        <v>0.29166999999999998</v>
      </c>
      <c r="N15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05" s="71">
        <f>MAX(IF(Tableau_Effectifs_Dept[[#This Row],[Créneau TOT]]&gt;0,Tableau_Effectifs_Dept[[#This Row],[Créneau TOT]]-Tableau_Effectifs_Dept[[#This Row],[Créneau J]],0),0)</f>
        <v>0</v>
      </c>
      <c r="Q1505" s="71">
        <f>ROUND(HOUR(Tableau_Effectifs_Dept[[#This Row],[Créneau J]])/12,1)</f>
        <v>0</v>
      </c>
      <c r="R1505" s="71"/>
    </row>
    <row r="1506" spans="1:18" hidden="1">
      <c r="A1506" s="47">
        <v>44762.291666666664</v>
      </c>
      <c r="B1506" s="47">
        <v>44763.291666666664</v>
      </c>
      <c r="C1506" t="s">
        <v>183</v>
      </c>
      <c r="D1506" t="s">
        <v>86</v>
      </c>
      <c r="E1506" t="s">
        <v>86</v>
      </c>
      <c r="F1506" t="s">
        <v>73</v>
      </c>
      <c r="G1506" t="s">
        <v>93</v>
      </c>
      <c r="H1506" t="s">
        <v>141</v>
      </c>
      <c r="I1506" t="s">
        <v>98</v>
      </c>
      <c r="J15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Garde£24H£PRO£NEMOURS£20/07/2022</v>
      </c>
      <c r="K15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06">
        <f>ROUND(MOD(Tableau_Effectifs_Dept[[#This Row],[GardDteDebut]],1),5)</f>
        <v>0.29166999999999998</v>
      </c>
      <c r="M1506">
        <f>ROUND(MOD(Tableau_Effectifs_Dept[[#This Row],[GardDteFin]],1),5)</f>
        <v>0.29166999999999998</v>
      </c>
      <c r="N15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06" s="71">
        <f>MAX(IF(Tableau_Effectifs_Dept[[#This Row],[Créneau TOT]]&gt;0,Tableau_Effectifs_Dept[[#This Row],[Créneau TOT]]-Tableau_Effectifs_Dept[[#This Row],[Créneau J]],0),0)</f>
        <v>0</v>
      </c>
      <c r="Q1506" s="71">
        <f>ROUND(HOUR(Tableau_Effectifs_Dept[[#This Row],[Créneau J]])/12,1)</f>
        <v>0</v>
      </c>
      <c r="R1506" s="71"/>
    </row>
    <row r="1507" spans="1:18" hidden="1">
      <c r="A1507" s="47">
        <v>44762.291666666664</v>
      </c>
      <c r="B1507" s="47">
        <v>44763.291666666664</v>
      </c>
      <c r="C1507" t="s">
        <v>183</v>
      </c>
      <c r="D1507" t="s">
        <v>86</v>
      </c>
      <c r="E1507" t="s">
        <v>86</v>
      </c>
      <c r="F1507" t="s">
        <v>73</v>
      </c>
      <c r="G1507" t="s">
        <v>93</v>
      </c>
      <c r="H1507" t="s">
        <v>141</v>
      </c>
      <c r="I1507" t="s">
        <v>98</v>
      </c>
      <c r="J15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Garde£24H£PRO£NEMOURS£20/07/2022</v>
      </c>
      <c r="K15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07">
        <f>ROUND(MOD(Tableau_Effectifs_Dept[[#This Row],[GardDteDebut]],1),5)</f>
        <v>0.29166999999999998</v>
      </c>
      <c r="M1507">
        <f>ROUND(MOD(Tableau_Effectifs_Dept[[#This Row],[GardDteFin]],1),5)</f>
        <v>0.29166999999999998</v>
      </c>
      <c r="N15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07" s="71">
        <f>MAX(IF(Tableau_Effectifs_Dept[[#This Row],[Créneau TOT]]&gt;0,Tableau_Effectifs_Dept[[#This Row],[Créneau TOT]]-Tableau_Effectifs_Dept[[#This Row],[Créneau J]],0),0)</f>
        <v>0</v>
      </c>
      <c r="Q1507" s="71">
        <f>ROUND(HOUR(Tableau_Effectifs_Dept[[#This Row],[Créneau J]])/12,1)</f>
        <v>0</v>
      </c>
      <c r="R1507" s="71"/>
    </row>
    <row r="1508" spans="1:18" hidden="1">
      <c r="A1508" s="47">
        <v>44762.291666666664</v>
      </c>
      <c r="B1508" s="47">
        <v>44763.291666666664</v>
      </c>
      <c r="C1508" t="s">
        <v>183</v>
      </c>
      <c r="D1508" t="s">
        <v>86</v>
      </c>
      <c r="E1508" t="s">
        <v>86</v>
      </c>
      <c r="F1508" t="s">
        <v>73</v>
      </c>
      <c r="G1508" t="s">
        <v>93</v>
      </c>
      <c r="H1508" t="s">
        <v>141</v>
      </c>
      <c r="I1508" t="s">
        <v>98</v>
      </c>
      <c r="J15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Garde£24H£PRO£NEMOURS£20/07/2022</v>
      </c>
      <c r="K15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08">
        <f>ROUND(MOD(Tableau_Effectifs_Dept[[#This Row],[GardDteDebut]],1),5)</f>
        <v>0.29166999999999998</v>
      </c>
      <c r="M1508">
        <f>ROUND(MOD(Tableau_Effectifs_Dept[[#This Row],[GardDteFin]],1),5)</f>
        <v>0.29166999999999998</v>
      </c>
      <c r="N15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08" s="71">
        <f>MAX(IF(Tableau_Effectifs_Dept[[#This Row],[Créneau TOT]]&gt;0,Tableau_Effectifs_Dept[[#This Row],[Créneau TOT]]-Tableau_Effectifs_Dept[[#This Row],[Créneau J]],0),0)</f>
        <v>0</v>
      </c>
      <c r="Q1508" s="71">
        <f>ROUND(HOUR(Tableau_Effectifs_Dept[[#This Row],[Créneau J]])/12,1)</f>
        <v>0</v>
      </c>
      <c r="R1508" s="71"/>
    </row>
    <row r="1509" spans="1:18" hidden="1">
      <c r="A1509" s="47">
        <v>44762.291666666664</v>
      </c>
      <c r="B1509" s="47">
        <v>44763.291666666664</v>
      </c>
      <c r="C1509" t="s">
        <v>183</v>
      </c>
      <c r="D1509" t="s">
        <v>86</v>
      </c>
      <c r="E1509" t="s">
        <v>86</v>
      </c>
      <c r="F1509" t="s">
        <v>73</v>
      </c>
      <c r="G1509" t="s">
        <v>93</v>
      </c>
      <c r="H1509" t="s">
        <v>141</v>
      </c>
      <c r="I1509" t="s">
        <v>98</v>
      </c>
      <c r="J15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Garde£24H£PRO£NEMOURS£20/07/2022</v>
      </c>
      <c r="K15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09">
        <f>ROUND(MOD(Tableau_Effectifs_Dept[[#This Row],[GardDteDebut]],1),5)</f>
        <v>0.29166999999999998</v>
      </c>
      <c r="M1509">
        <f>ROUND(MOD(Tableau_Effectifs_Dept[[#This Row],[GardDteFin]],1),5)</f>
        <v>0.29166999999999998</v>
      </c>
      <c r="N15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09" s="71">
        <f>MAX(IF(Tableau_Effectifs_Dept[[#This Row],[Créneau TOT]]&gt;0,Tableau_Effectifs_Dept[[#This Row],[Créneau TOT]]-Tableau_Effectifs_Dept[[#This Row],[Créneau J]],0),0)</f>
        <v>0</v>
      </c>
      <c r="Q1509" s="71">
        <f>ROUND(HOUR(Tableau_Effectifs_Dept[[#This Row],[Créneau J]])/12,1)</f>
        <v>0</v>
      </c>
      <c r="R1509" s="71"/>
    </row>
    <row r="1510" spans="1:18" hidden="1">
      <c r="A1510" s="47">
        <v>44762.291666666664</v>
      </c>
      <c r="B1510" s="47">
        <v>44763.291666666664</v>
      </c>
      <c r="C1510" t="s">
        <v>183</v>
      </c>
      <c r="D1510" t="s">
        <v>86</v>
      </c>
      <c r="E1510" t="s">
        <v>86</v>
      </c>
      <c r="F1510" t="s">
        <v>73</v>
      </c>
      <c r="G1510" t="s">
        <v>93</v>
      </c>
      <c r="H1510" t="s">
        <v>141</v>
      </c>
      <c r="I1510" t="s">
        <v>98</v>
      </c>
      <c r="J15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Garde£24H£PRO£NEMOURS£20/07/2022</v>
      </c>
      <c r="K15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10">
        <f>ROUND(MOD(Tableau_Effectifs_Dept[[#This Row],[GardDteDebut]],1),5)</f>
        <v>0.29166999999999998</v>
      </c>
      <c r="M1510">
        <f>ROUND(MOD(Tableau_Effectifs_Dept[[#This Row],[GardDteFin]],1),5)</f>
        <v>0.29166999999999998</v>
      </c>
      <c r="N15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10" s="71">
        <f>MAX(IF(Tableau_Effectifs_Dept[[#This Row],[Créneau TOT]]&gt;0,Tableau_Effectifs_Dept[[#This Row],[Créneau TOT]]-Tableau_Effectifs_Dept[[#This Row],[Créneau J]],0),0)</f>
        <v>0</v>
      </c>
      <c r="Q1510" s="71">
        <f>ROUND(HOUR(Tableau_Effectifs_Dept[[#This Row],[Créneau J]])/12,1)</f>
        <v>0</v>
      </c>
      <c r="R1510" s="71"/>
    </row>
    <row r="1511" spans="1:18" hidden="1">
      <c r="A1511" s="47">
        <v>44762.291666666664</v>
      </c>
      <c r="B1511" s="47">
        <v>44763.291666666664</v>
      </c>
      <c r="C1511" t="s">
        <v>183</v>
      </c>
      <c r="D1511" t="s">
        <v>86</v>
      </c>
      <c r="E1511" t="s">
        <v>86</v>
      </c>
      <c r="F1511" t="s">
        <v>73</v>
      </c>
      <c r="G1511" t="s">
        <v>93</v>
      </c>
      <c r="H1511" t="s">
        <v>141</v>
      </c>
      <c r="I1511" t="s">
        <v>98</v>
      </c>
      <c r="J15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Garde£24H£PRO£NEMOURS£20/07/2022</v>
      </c>
      <c r="K15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11">
        <f>ROUND(MOD(Tableau_Effectifs_Dept[[#This Row],[GardDteDebut]],1),5)</f>
        <v>0.29166999999999998</v>
      </c>
      <c r="M1511">
        <f>ROUND(MOD(Tableau_Effectifs_Dept[[#This Row],[GardDteFin]],1),5)</f>
        <v>0.29166999999999998</v>
      </c>
      <c r="N15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11" s="71">
        <f>MAX(IF(Tableau_Effectifs_Dept[[#This Row],[Créneau TOT]]&gt;0,Tableau_Effectifs_Dept[[#This Row],[Créneau TOT]]-Tableau_Effectifs_Dept[[#This Row],[Créneau J]],0),0)</f>
        <v>0</v>
      </c>
      <c r="Q1511" s="71">
        <f>ROUND(HOUR(Tableau_Effectifs_Dept[[#This Row],[Créneau J]])/12,1)</f>
        <v>0</v>
      </c>
      <c r="R1511" s="71"/>
    </row>
    <row r="1512" spans="1:18" hidden="1">
      <c r="A1512" s="47">
        <v>44762.291666666664</v>
      </c>
      <c r="B1512" s="47">
        <v>44763.291666666664</v>
      </c>
      <c r="C1512" t="s">
        <v>183</v>
      </c>
      <c r="D1512" t="s">
        <v>86</v>
      </c>
      <c r="E1512" t="s">
        <v>86</v>
      </c>
      <c r="F1512" t="s">
        <v>73</v>
      </c>
      <c r="G1512" t="s">
        <v>93</v>
      </c>
      <c r="H1512" t="s">
        <v>140</v>
      </c>
      <c r="I1512" t="s">
        <v>98</v>
      </c>
      <c r="J15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Garde£24H£VOL£NEMOURS£20/07/2022</v>
      </c>
      <c r="K15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12">
        <f>ROUND(MOD(Tableau_Effectifs_Dept[[#This Row],[GardDteDebut]],1),5)</f>
        <v>0.29166999999999998</v>
      </c>
      <c r="M1512">
        <f>ROUND(MOD(Tableau_Effectifs_Dept[[#This Row],[GardDteFin]],1),5)</f>
        <v>0.29166999999999998</v>
      </c>
      <c r="N15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12" s="71">
        <f>MAX(IF(Tableau_Effectifs_Dept[[#This Row],[Créneau TOT]]&gt;0,Tableau_Effectifs_Dept[[#This Row],[Créneau TOT]]-Tableau_Effectifs_Dept[[#This Row],[Créneau J]],0),0)</f>
        <v>0</v>
      </c>
      <c r="Q1512" s="71">
        <f>ROUND(HOUR(Tableau_Effectifs_Dept[[#This Row],[Créneau J]])/12,1)</f>
        <v>0</v>
      </c>
      <c r="R1512" s="71"/>
    </row>
    <row r="1513" spans="1:18" hidden="1">
      <c r="A1513" s="47">
        <v>44762.291666666664</v>
      </c>
      <c r="B1513" s="47">
        <v>44763.291666666664</v>
      </c>
      <c r="C1513" t="s">
        <v>183</v>
      </c>
      <c r="D1513" t="s">
        <v>86</v>
      </c>
      <c r="E1513" t="s">
        <v>86</v>
      </c>
      <c r="F1513" t="s">
        <v>73</v>
      </c>
      <c r="G1513" t="s">
        <v>93</v>
      </c>
      <c r="H1513" t="s">
        <v>141</v>
      </c>
      <c r="I1513" t="s">
        <v>98</v>
      </c>
      <c r="J15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Garde£24H£PRO£NEMOURS£20/07/2022</v>
      </c>
      <c r="K15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13">
        <f>ROUND(MOD(Tableau_Effectifs_Dept[[#This Row],[GardDteDebut]],1),5)</f>
        <v>0.29166999999999998</v>
      </c>
      <c r="M1513">
        <f>ROUND(MOD(Tableau_Effectifs_Dept[[#This Row],[GardDteFin]],1),5)</f>
        <v>0.29166999999999998</v>
      </c>
      <c r="N15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13" s="71">
        <f>MAX(IF(Tableau_Effectifs_Dept[[#This Row],[Créneau TOT]]&gt;0,Tableau_Effectifs_Dept[[#This Row],[Créneau TOT]]-Tableau_Effectifs_Dept[[#This Row],[Créneau J]],0),0)</f>
        <v>0</v>
      </c>
      <c r="Q1513" s="71">
        <f>ROUND(HOUR(Tableau_Effectifs_Dept[[#This Row],[Créneau J]])/12,1)</f>
        <v>0</v>
      </c>
      <c r="R1513" s="71"/>
    </row>
    <row r="1514" spans="1:18" hidden="1">
      <c r="A1514" s="47">
        <v>44762.291666666664</v>
      </c>
      <c r="B1514" s="47">
        <v>44762.791666666664</v>
      </c>
      <c r="C1514" t="s">
        <v>183</v>
      </c>
      <c r="D1514" t="s">
        <v>86</v>
      </c>
      <c r="E1514" t="s">
        <v>85</v>
      </c>
      <c r="F1514" t="s">
        <v>63</v>
      </c>
      <c r="G1514" t="s">
        <v>93</v>
      </c>
      <c r="H1514" t="s">
        <v>140</v>
      </c>
      <c r="I1514" t="s">
        <v>97</v>
      </c>
      <c r="J15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Garde£JOUR£VOL£OZOIR-LA-FERRIERE£20/07/2022</v>
      </c>
      <c r="K15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14">
        <f>ROUND(MOD(Tableau_Effectifs_Dept[[#This Row],[GardDteDebut]],1),5)</f>
        <v>0.29166999999999998</v>
      </c>
      <c r="M1514">
        <f>ROUND(MOD(Tableau_Effectifs_Dept[[#This Row],[GardDteFin]],1),5)</f>
        <v>0.79166999999999998</v>
      </c>
      <c r="N15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14" s="71">
        <f>MAX(IF(Tableau_Effectifs_Dept[[#This Row],[Créneau TOT]]&gt;0,Tableau_Effectifs_Dept[[#This Row],[Créneau TOT]]-Tableau_Effectifs_Dept[[#This Row],[Créneau J]],0),0)</f>
        <v>0</v>
      </c>
      <c r="Q1514" s="71">
        <f>ROUND(HOUR(Tableau_Effectifs_Dept[[#This Row],[Créneau J]])/12,1)</f>
        <v>0</v>
      </c>
      <c r="R1514" s="71"/>
    </row>
    <row r="1515" spans="1:18" hidden="1">
      <c r="A1515" s="47">
        <v>44762.291666666664</v>
      </c>
      <c r="B1515" s="47">
        <v>44762.791666666664</v>
      </c>
      <c r="C1515" t="s">
        <v>183</v>
      </c>
      <c r="D1515" t="s">
        <v>86</v>
      </c>
      <c r="E1515" t="s">
        <v>85</v>
      </c>
      <c r="F1515" t="s">
        <v>63</v>
      </c>
      <c r="G1515" t="s">
        <v>93</v>
      </c>
      <c r="H1515" t="s">
        <v>141</v>
      </c>
      <c r="I1515" t="s">
        <v>97</v>
      </c>
      <c r="J15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Garde£JOUR£PRO£OZOIR-LA-FERRIERE£20/07/2022</v>
      </c>
      <c r="K15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15">
        <f>ROUND(MOD(Tableau_Effectifs_Dept[[#This Row],[GardDteDebut]],1),5)</f>
        <v>0.29166999999999998</v>
      </c>
      <c r="M1515">
        <f>ROUND(MOD(Tableau_Effectifs_Dept[[#This Row],[GardDteFin]],1),5)</f>
        <v>0.79166999999999998</v>
      </c>
      <c r="N15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15" s="71">
        <f>MAX(IF(Tableau_Effectifs_Dept[[#This Row],[Créneau TOT]]&gt;0,Tableau_Effectifs_Dept[[#This Row],[Créneau TOT]]-Tableau_Effectifs_Dept[[#This Row],[Créneau J]],0),0)</f>
        <v>0</v>
      </c>
      <c r="Q1515" s="71">
        <f>ROUND(HOUR(Tableau_Effectifs_Dept[[#This Row],[Créneau J]])/12,1)</f>
        <v>0</v>
      </c>
      <c r="R1515" s="71"/>
    </row>
    <row r="1516" spans="1:18" hidden="1">
      <c r="A1516" s="47">
        <v>44762.291666666664</v>
      </c>
      <c r="B1516" s="47">
        <v>44763.291666666664</v>
      </c>
      <c r="C1516" t="s">
        <v>183</v>
      </c>
      <c r="D1516" t="s">
        <v>86</v>
      </c>
      <c r="E1516" t="s">
        <v>86</v>
      </c>
      <c r="F1516" t="s">
        <v>63</v>
      </c>
      <c r="G1516" t="s">
        <v>93</v>
      </c>
      <c r="H1516" t="s">
        <v>141</v>
      </c>
      <c r="I1516" t="s">
        <v>98</v>
      </c>
      <c r="J15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Garde£24H£PRO£OZOIR-LA-FERRIERE£20/07/2022</v>
      </c>
      <c r="K15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16">
        <f>ROUND(MOD(Tableau_Effectifs_Dept[[#This Row],[GardDteDebut]],1),5)</f>
        <v>0.29166999999999998</v>
      </c>
      <c r="M1516">
        <f>ROUND(MOD(Tableau_Effectifs_Dept[[#This Row],[GardDteFin]],1),5)</f>
        <v>0.29166999999999998</v>
      </c>
      <c r="N15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16" s="71">
        <f>MAX(IF(Tableau_Effectifs_Dept[[#This Row],[Créneau TOT]]&gt;0,Tableau_Effectifs_Dept[[#This Row],[Créneau TOT]]-Tableau_Effectifs_Dept[[#This Row],[Créneau J]],0),0)</f>
        <v>0</v>
      </c>
      <c r="Q1516" s="71">
        <f>ROUND(HOUR(Tableau_Effectifs_Dept[[#This Row],[Créneau J]])/12,1)</f>
        <v>0</v>
      </c>
      <c r="R1516" s="71"/>
    </row>
    <row r="1517" spans="1:18" hidden="1">
      <c r="A1517" s="47">
        <v>44762.291666666664</v>
      </c>
      <c r="B1517" s="47">
        <v>44762.791666666664</v>
      </c>
      <c r="C1517" t="s">
        <v>183</v>
      </c>
      <c r="D1517" t="s">
        <v>86</v>
      </c>
      <c r="E1517" t="s">
        <v>85</v>
      </c>
      <c r="F1517" t="s">
        <v>63</v>
      </c>
      <c r="G1517" t="s">
        <v>93</v>
      </c>
      <c r="H1517" t="s">
        <v>140</v>
      </c>
      <c r="I1517" t="s">
        <v>97</v>
      </c>
      <c r="J15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Garde£JOUR£VOL£OZOIR-LA-FERRIERE£20/07/2022</v>
      </c>
      <c r="K15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17">
        <f>ROUND(MOD(Tableau_Effectifs_Dept[[#This Row],[GardDteDebut]],1),5)</f>
        <v>0.29166999999999998</v>
      </c>
      <c r="M1517">
        <f>ROUND(MOD(Tableau_Effectifs_Dept[[#This Row],[GardDteFin]],1),5)</f>
        <v>0.79166999999999998</v>
      </c>
      <c r="N15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17" s="71">
        <f>MAX(IF(Tableau_Effectifs_Dept[[#This Row],[Créneau TOT]]&gt;0,Tableau_Effectifs_Dept[[#This Row],[Créneau TOT]]-Tableau_Effectifs_Dept[[#This Row],[Créneau J]],0),0)</f>
        <v>0</v>
      </c>
      <c r="Q1517" s="71">
        <f>ROUND(HOUR(Tableau_Effectifs_Dept[[#This Row],[Créneau J]])/12,1)</f>
        <v>0</v>
      </c>
      <c r="R1517" s="71"/>
    </row>
    <row r="1518" spans="1:18" hidden="1">
      <c r="A1518" s="47">
        <v>44762.291666666664</v>
      </c>
      <c r="B1518" s="47">
        <v>44763.291666666664</v>
      </c>
      <c r="C1518" t="s">
        <v>183</v>
      </c>
      <c r="D1518" t="s">
        <v>86</v>
      </c>
      <c r="E1518" t="s">
        <v>86</v>
      </c>
      <c r="F1518" t="s">
        <v>63</v>
      </c>
      <c r="G1518" t="s">
        <v>93</v>
      </c>
      <c r="H1518" t="s">
        <v>140</v>
      </c>
      <c r="I1518" t="s">
        <v>98</v>
      </c>
      <c r="J15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Garde£24H£VOL£OZOIR-LA-FERRIERE£20/07/2022</v>
      </c>
      <c r="K15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18">
        <f>ROUND(MOD(Tableau_Effectifs_Dept[[#This Row],[GardDteDebut]],1),5)</f>
        <v>0.29166999999999998</v>
      </c>
      <c r="M1518">
        <f>ROUND(MOD(Tableau_Effectifs_Dept[[#This Row],[GardDteFin]],1),5)</f>
        <v>0.29166999999999998</v>
      </c>
      <c r="N15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18" s="71">
        <f>MAX(IF(Tableau_Effectifs_Dept[[#This Row],[Créneau TOT]]&gt;0,Tableau_Effectifs_Dept[[#This Row],[Créneau TOT]]-Tableau_Effectifs_Dept[[#This Row],[Créneau J]],0),0)</f>
        <v>0</v>
      </c>
      <c r="Q1518" s="71">
        <f>ROUND(HOUR(Tableau_Effectifs_Dept[[#This Row],[Créneau J]])/12,1)</f>
        <v>0</v>
      </c>
      <c r="R1518" s="71"/>
    </row>
    <row r="1519" spans="1:18" hidden="1">
      <c r="A1519" s="47">
        <v>44762.291666666664</v>
      </c>
      <c r="B1519" s="47">
        <v>44762.791666666664</v>
      </c>
      <c r="C1519" t="s">
        <v>183</v>
      </c>
      <c r="D1519" t="s">
        <v>86</v>
      </c>
      <c r="E1519" t="s">
        <v>85</v>
      </c>
      <c r="F1519" t="s">
        <v>63</v>
      </c>
      <c r="G1519" t="s">
        <v>93</v>
      </c>
      <c r="H1519" t="s">
        <v>140</v>
      </c>
      <c r="I1519" t="s">
        <v>97</v>
      </c>
      <c r="J15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Garde£JOUR£VOL£OZOIR-LA-FERRIERE£20/07/2022</v>
      </c>
      <c r="K15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19">
        <f>ROUND(MOD(Tableau_Effectifs_Dept[[#This Row],[GardDteDebut]],1),5)</f>
        <v>0.29166999999999998</v>
      </c>
      <c r="M1519">
        <f>ROUND(MOD(Tableau_Effectifs_Dept[[#This Row],[GardDteFin]],1),5)</f>
        <v>0.79166999999999998</v>
      </c>
      <c r="N15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19" s="71">
        <f>MAX(IF(Tableau_Effectifs_Dept[[#This Row],[Créneau TOT]]&gt;0,Tableau_Effectifs_Dept[[#This Row],[Créneau TOT]]-Tableau_Effectifs_Dept[[#This Row],[Créneau J]],0),0)</f>
        <v>0</v>
      </c>
      <c r="Q1519" s="71">
        <f>ROUND(HOUR(Tableau_Effectifs_Dept[[#This Row],[Créneau J]])/12,1)</f>
        <v>0</v>
      </c>
      <c r="R1519" s="71"/>
    </row>
    <row r="1520" spans="1:18" hidden="1">
      <c r="A1520" s="47">
        <v>44762.291666666664</v>
      </c>
      <c r="B1520" s="47">
        <v>44763.291666666664</v>
      </c>
      <c r="C1520" t="s">
        <v>183</v>
      </c>
      <c r="D1520" t="s">
        <v>86</v>
      </c>
      <c r="E1520" t="s">
        <v>86</v>
      </c>
      <c r="F1520" t="s">
        <v>63</v>
      </c>
      <c r="G1520" t="s">
        <v>93</v>
      </c>
      <c r="H1520" t="s">
        <v>141</v>
      </c>
      <c r="I1520" t="s">
        <v>98</v>
      </c>
      <c r="J15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Garde£24H£PRO£OZOIR-LA-FERRIERE£20/07/2022</v>
      </c>
      <c r="K15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20">
        <f>ROUND(MOD(Tableau_Effectifs_Dept[[#This Row],[GardDteDebut]],1),5)</f>
        <v>0.29166999999999998</v>
      </c>
      <c r="M1520">
        <f>ROUND(MOD(Tableau_Effectifs_Dept[[#This Row],[GardDteFin]],1),5)</f>
        <v>0.29166999999999998</v>
      </c>
      <c r="N15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20" s="71">
        <f>MAX(IF(Tableau_Effectifs_Dept[[#This Row],[Créneau TOT]]&gt;0,Tableau_Effectifs_Dept[[#This Row],[Créneau TOT]]-Tableau_Effectifs_Dept[[#This Row],[Créneau J]],0),0)</f>
        <v>0</v>
      </c>
      <c r="Q1520" s="71">
        <f>ROUND(HOUR(Tableau_Effectifs_Dept[[#This Row],[Créneau J]])/12,1)</f>
        <v>0</v>
      </c>
      <c r="R1520" s="71"/>
    </row>
    <row r="1521" spans="1:18" hidden="1">
      <c r="A1521" s="47">
        <v>44762.291666666664</v>
      </c>
      <c r="B1521" s="47">
        <v>44762.791666666664</v>
      </c>
      <c r="C1521" t="s">
        <v>183</v>
      </c>
      <c r="D1521" t="s">
        <v>86</v>
      </c>
      <c r="E1521" t="s">
        <v>85</v>
      </c>
      <c r="F1521" t="s">
        <v>63</v>
      </c>
      <c r="G1521" t="s">
        <v>93</v>
      </c>
      <c r="H1521" t="s">
        <v>141</v>
      </c>
      <c r="I1521" t="s">
        <v>97</v>
      </c>
      <c r="J15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Garde£JOUR£PRO£OZOIR-LA-FERRIERE£20/07/2022</v>
      </c>
      <c r="K15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21">
        <f>ROUND(MOD(Tableau_Effectifs_Dept[[#This Row],[GardDteDebut]],1),5)</f>
        <v>0.29166999999999998</v>
      </c>
      <c r="M1521">
        <f>ROUND(MOD(Tableau_Effectifs_Dept[[#This Row],[GardDteFin]],1),5)</f>
        <v>0.79166999999999998</v>
      </c>
      <c r="N15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21" s="71">
        <f>MAX(IF(Tableau_Effectifs_Dept[[#This Row],[Créneau TOT]]&gt;0,Tableau_Effectifs_Dept[[#This Row],[Créneau TOT]]-Tableau_Effectifs_Dept[[#This Row],[Créneau J]],0),0)</f>
        <v>0</v>
      </c>
      <c r="Q1521" s="71">
        <f>ROUND(HOUR(Tableau_Effectifs_Dept[[#This Row],[Créneau J]])/12,1)</f>
        <v>0</v>
      </c>
      <c r="R1521" s="71"/>
    </row>
    <row r="1522" spans="1:18" hidden="1">
      <c r="A1522" s="47">
        <v>44762.291666666664</v>
      </c>
      <c r="B1522" s="47">
        <v>44763.291666666664</v>
      </c>
      <c r="C1522" t="s">
        <v>183</v>
      </c>
      <c r="D1522" t="s">
        <v>86</v>
      </c>
      <c r="E1522" t="s">
        <v>86</v>
      </c>
      <c r="F1522" t="s">
        <v>63</v>
      </c>
      <c r="G1522" t="s">
        <v>93</v>
      </c>
      <c r="H1522" t="s">
        <v>140</v>
      </c>
      <c r="I1522" t="s">
        <v>98</v>
      </c>
      <c r="J15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Garde£24H£VOL£OZOIR-LA-FERRIERE£20/07/2022</v>
      </c>
      <c r="K15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22">
        <f>ROUND(MOD(Tableau_Effectifs_Dept[[#This Row],[GardDteDebut]],1),5)</f>
        <v>0.29166999999999998</v>
      </c>
      <c r="M1522">
        <f>ROUND(MOD(Tableau_Effectifs_Dept[[#This Row],[GardDteFin]],1),5)</f>
        <v>0.29166999999999998</v>
      </c>
      <c r="N15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22" s="71">
        <f>MAX(IF(Tableau_Effectifs_Dept[[#This Row],[Créneau TOT]]&gt;0,Tableau_Effectifs_Dept[[#This Row],[Créneau TOT]]-Tableau_Effectifs_Dept[[#This Row],[Créneau J]],0),0)</f>
        <v>0</v>
      </c>
      <c r="Q1522" s="71">
        <f>ROUND(HOUR(Tableau_Effectifs_Dept[[#This Row],[Créneau J]])/12,1)</f>
        <v>0</v>
      </c>
      <c r="R1522" s="71"/>
    </row>
    <row r="1523" spans="1:18" hidden="1">
      <c r="A1523" s="47">
        <v>44762.291666666664</v>
      </c>
      <c r="B1523" s="47">
        <v>44762.791666666664</v>
      </c>
      <c r="C1523" t="s">
        <v>183</v>
      </c>
      <c r="D1523" t="s">
        <v>86</v>
      </c>
      <c r="E1523" t="s">
        <v>85</v>
      </c>
      <c r="F1523" t="s">
        <v>64</v>
      </c>
      <c r="G1523" t="s">
        <v>93</v>
      </c>
      <c r="H1523" t="s">
        <v>140</v>
      </c>
      <c r="I1523" t="s">
        <v>97</v>
      </c>
      <c r="J15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Garde£JOUR£VOL£PONTAULT-COMBAULT£20/07/2022</v>
      </c>
      <c r="K15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23">
        <f>ROUND(MOD(Tableau_Effectifs_Dept[[#This Row],[GardDteDebut]],1),5)</f>
        <v>0.29166999999999998</v>
      </c>
      <c r="M1523">
        <f>ROUND(MOD(Tableau_Effectifs_Dept[[#This Row],[GardDteFin]],1),5)</f>
        <v>0.79166999999999998</v>
      </c>
      <c r="N15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23" s="71">
        <f>MAX(IF(Tableau_Effectifs_Dept[[#This Row],[Créneau TOT]]&gt;0,Tableau_Effectifs_Dept[[#This Row],[Créneau TOT]]-Tableau_Effectifs_Dept[[#This Row],[Créneau J]],0),0)</f>
        <v>0</v>
      </c>
      <c r="Q1523" s="71">
        <f>ROUND(HOUR(Tableau_Effectifs_Dept[[#This Row],[Créneau J]])/12,1)</f>
        <v>0</v>
      </c>
      <c r="R1523" s="71"/>
    </row>
    <row r="1524" spans="1:18" hidden="1">
      <c r="A1524" s="47">
        <v>44762.291666666664</v>
      </c>
      <c r="B1524" s="47">
        <v>44762.791666666664</v>
      </c>
      <c r="C1524" t="s">
        <v>183</v>
      </c>
      <c r="D1524" t="s">
        <v>86</v>
      </c>
      <c r="E1524" t="s">
        <v>85</v>
      </c>
      <c r="F1524" t="s">
        <v>64</v>
      </c>
      <c r="G1524" t="s">
        <v>93</v>
      </c>
      <c r="H1524" t="s">
        <v>140</v>
      </c>
      <c r="I1524" t="s">
        <v>97</v>
      </c>
      <c r="J15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Garde£JOUR£VOL£PONTAULT-COMBAULT£20/07/2022</v>
      </c>
      <c r="K15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24">
        <f>ROUND(MOD(Tableau_Effectifs_Dept[[#This Row],[GardDteDebut]],1),5)</f>
        <v>0.29166999999999998</v>
      </c>
      <c r="M1524">
        <f>ROUND(MOD(Tableau_Effectifs_Dept[[#This Row],[GardDteFin]],1),5)</f>
        <v>0.79166999999999998</v>
      </c>
      <c r="N15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24" s="71">
        <f>MAX(IF(Tableau_Effectifs_Dept[[#This Row],[Créneau TOT]]&gt;0,Tableau_Effectifs_Dept[[#This Row],[Créneau TOT]]-Tableau_Effectifs_Dept[[#This Row],[Créneau J]],0),0)</f>
        <v>0</v>
      </c>
      <c r="Q1524" s="71">
        <f>ROUND(HOUR(Tableau_Effectifs_Dept[[#This Row],[Créneau J]])/12,1)</f>
        <v>0</v>
      </c>
      <c r="R1524" s="71"/>
    </row>
    <row r="1525" spans="1:18" hidden="1">
      <c r="A1525" s="47">
        <v>44762.291666666664</v>
      </c>
      <c r="B1525" s="47">
        <v>44762.791666666664</v>
      </c>
      <c r="C1525" t="s">
        <v>183</v>
      </c>
      <c r="D1525" t="s">
        <v>86</v>
      </c>
      <c r="E1525" t="s">
        <v>85</v>
      </c>
      <c r="F1525" t="s">
        <v>64</v>
      </c>
      <c r="G1525" t="s">
        <v>93</v>
      </c>
      <c r="H1525" t="s">
        <v>140</v>
      </c>
      <c r="I1525" t="s">
        <v>97</v>
      </c>
      <c r="J15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Garde£JOUR£VOL£PONTAULT-COMBAULT£20/07/2022</v>
      </c>
      <c r="K15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25">
        <f>ROUND(MOD(Tableau_Effectifs_Dept[[#This Row],[GardDteDebut]],1),5)</f>
        <v>0.29166999999999998</v>
      </c>
      <c r="M1525">
        <f>ROUND(MOD(Tableau_Effectifs_Dept[[#This Row],[GardDteFin]],1),5)</f>
        <v>0.79166999999999998</v>
      </c>
      <c r="N15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25" s="71">
        <f>MAX(IF(Tableau_Effectifs_Dept[[#This Row],[Créneau TOT]]&gt;0,Tableau_Effectifs_Dept[[#This Row],[Créneau TOT]]-Tableau_Effectifs_Dept[[#This Row],[Créneau J]],0),0)</f>
        <v>0</v>
      </c>
      <c r="Q1525" s="71">
        <f>ROUND(HOUR(Tableau_Effectifs_Dept[[#This Row],[Créneau J]])/12,1)</f>
        <v>0</v>
      </c>
      <c r="R1525" s="71"/>
    </row>
    <row r="1526" spans="1:18" hidden="1">
      <c r="A1526" s="47">
        <v>44762.291666666664</v>
      </c>
      <c r="B1526" s="47">
        <v>44762.791666666664</v>
      </c>
      <c r="C1526" t="s">
        <v>183</v>
      </c>
      <c r="D1526" t="s">
        <v>86</v>
      </c>
      <c r="E1526" t="s">
        <v>85</v>
      </c>
      <c r="F1526" t="s">
        <v>64</v>
      </c>
      <c r="G1526" t="s">
        <v>93</v>
      </c>
      <c r="H1526" t="s">
        <v>140</v>
      </c>
      <c r="I1526" t="s">
        <v>97</v>
      </c>
      <c r="J15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Garde£JOUR£VOL£PONTAULT-COMBAULT£20/07/2022</v>
      </c>
      <c r="K15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26">
        <f>ROUND(MOD(Tableau_Effectifs_Dept[[#This Row],[GardDteDebut]],1),5)</f>
        <v>0.29166999999999998</v>
      </c>
      <c r="M1526">
        <f>ROUND(MOD(Tableau_Effectifs_Dept[[#This Row],[GardDteFin]],1),5)</f>
        <v>0.79166999999999998</v>
      </c>
      <c r="N15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26" s="71">
        <f>MAX(IF(Tableau_Effectifs_Dept[[#This Row],[Créneau TOT]]&gt;0,Tableau_Effectifs_Dept[[#This Row],[Créneau TOT]]-Tableau_Effectifs_Dept[[#This Row],[Créneau J]],0),0)</f>
        <v>0</v>
      </c>
      <c r="Q1526" s="71">
        <f>ROUND(HOUR(Tableau_Effectifs_Dept[[#This Row],[Créneau J]])/12,1)</f>
        <v>0</v>
      </c>
      <c r="R1526" s="71"/>
    </row>
    <row r="1527" spans="1:18" hidden="1">
      <c r="A1527" s="47">
        <v>44762.291666666664</v>
      </c>
      <c r="B1527" s="47">
        <v>44763.291666666664</v>
      </c>
      <c r="C1527" t="s">
        <v>183</v>
      </c>
      <c r="D1527" t="s">
        <v>86</v>
      </c>
      <c r="E1527" t="s">
        <v>86</v>
      </c>
      <c r="F1527" t="s">
        <v>64</v>
      </c>
      <c r="G1527" t="s">
        <v>93</v>
      </c>
      <c r="H1527" t="s">
        <v>141</v>
      </c>
      <c r="I1527" t="s">
        <v>98</v>
      </c>
      <c r="J15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Garde£24H£PRO£PONTAULT-COMBAULT£20/07/2022</v>
      </c>
      <c r="K15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27">
        <f>ROUND(MOD(Tableau_Effectifs_Dept[[#This Row],[GardDteDebut]],1),5)</f>
        <v>0.29166999999999998</v>
      </c>
      <c r="M1527">
        <f>ROUND(MOD(Tableau_Effectifs_Dept[[#This Row],[GardDteFin]],1),5)</f>
        <v>0.29166999999999998</v>
      </c>
      <c r="N15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27" s="71">
        <f>MAX(IF(Tableau_Effectifs_Dept[[#This Row],[Créneau TOT]]&gt;0,Tableau_Effectifs_Dept[[#This Row],[Créneau TOT]]-Tableau_Effectifs_Dept[[#This Row],[Créneau J]],0),0)</f>
        <v>0</v>
      </c>
      <c r="Q1527" s="71">
        <f>ROUND(HOUR(Tableau_Effectifs_Dept[[#This Row],[Créneau J]])/12,1)</f>
        <v>0</v>
      </c>
      <c r="R1527" s="71"/>
    </row>
    <row r="1528" spans="1:18" hidden="1">
      <c r="A1528" s="47">
        <v>44762.291666666664</v>
      </c>
      <c r="B1528" s="47">
        <v>44763.291666666664</v>
      </c>
      <c r="C1528" t="s">
        <v>183</v>
      </c>
      <c r="D1528" t="s">
        <v>86</v>
      </c>
      <c r="E1528" t="s">
        <v>86</v>
      </c>
      <c r="F1528" t="s">
        <v>64</v>
      </c>
      <c r="G1528" t="s">
        <v>93</v>
      </c>
      <c r="H1528" t="s">
        <v>141</v>
      </c>
      <c r="I1528" t="s">
        <v>98</v>
      </c>
      <c r="J15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Garde£24H£PRO£PONTAULT-COMBAULT£20/07/2022</v>
      </c>
      <c r="K15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28">
        <f>ROUND(MOD(Tableau_Effectifs_Dept[[#This Row],[GardDteDebut]],1),5)</f>
        <v>0.29166999999999998</v>
      </c>
      <c r="M1528">
        <f>ROUND(MOD(Tableau_Effectifs_Dept[[#This Row],[GardDteFin]],1),5)</f>
        <v>0.29166999999999998</v>
      </c>
      <c r="N15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28" s="71">
        <f>MAX(IF(Tableau_Effectifs_Dept[[#This Row],[Créneau TOT]]&gt;0,Tableau_Effectifs_Dept[[#This Row],[Créneau TOT]]-Tableau_Effectifs_Dept[[#This Row],[Créneau J]],0),0)</f>
        <v>0</v>
      </c>
      <c r="Q1528" s="71">
        <f>ROUND(HOUR(Tableau_Effectifs_Dept[[#This Row],[Créneau J]])/12,1)</f>
        <v>0</v>
      </c>
      <c r="R1528" s="71"/>
    </row>
    <row r="1529" spans="1:18" hidden="1">
      <c r="A1529" s="47">
        <v>44762.291666666664</v>
      </c>
      <c r="B1529" s="47">
        <v>44762.791666666664</v>
      </c>
      <c r="C1529" t="s">
        <v>183</v>
      </c>
      <c r="D1529" t="s">
        <v>86</v>
      </c>
      <c r="E1529" t="s">
        <v>85</v>
      </c>
      <c r="F1529" t="s">
        <v>64</v>
      </c>
      <c r="G1529" t="s">
        <v>93</v>
      </c>
      <c r="H1529" t="s">
        <v>141</v>
      </c>
      <c r="I1529" t="s">
        <v>97</v>
      </c>
      <c r="J15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Garde£JOUR£PRO£PONTAULT-COMBAULT£20/07/2022</v>
      </c>
      <c r="K15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29">
        <f>ROUND(MOD(Tableau_Effectifs_Dept[[#This Row],[GardDteDebut]],1),5)</f>
        <v>0.29166999999999998</v>
      </c>
      <c r="M1529">
        <f>ROUND(MOD(Tableau_Effectifs_Dept[[#This Row],[GardDteFin]],1),5)</f>
        <v>0.79166999999999998</v>
      </c>
      <c r="N15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29" s="71">
        <f>MAX(IF(Tableau_Effectifs_Dept[[#This Row],[Créneau TOT]]&gt;0,Tableau_Effectifs_Dept[[#This Row],[Créneau TOT]]-Tableau_Effectifs_Dept[[#This Row],[Créneau J]],0),0)</f>
        <v>0</v>
      </c>
      <c r="Q1529" s="71">
        <f>ROUND(HOUR(Tableau_Effectifs_Dept[[#This Row],[Créneau J]])/12,1)</f>
        <v>0</v>
      </c>
      <c r="R1529" s="71"/>
    </row>
    <row r="1530" spans="1:18" hidden="1">
      <c r="A1530" s="47">
        <v>44762.291666666664</v>
      </c>
      <c r="B1530" s="47">
        <v>44762.791666666664</v>
      </c>
      <c r="C1530" t="s">
        <v>183</v>
      </c>
      <c r="D1530" t="s">
        <v>86</v>
      </c>
      <c r="E1530" t="s">
        <v>85</v>
      </c>
      <c r="F1530" t="s">
        <v>64</v>
      </c>
      <c r="G1530" t="s">
        <v>93</v>
      </c>
      <c r="H1530" t="s">
        <v>141</v>
      </c>
      <c r="I1530" t="s">
        <v>97</v>
      </c>
      <c r="J15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Garde£JOUR£PRO£PONTAULT-COMBAULT£20/07/2022</v>
      </c>
      <c r="K15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30">
        <f>ROUND(MOD(Tableau_Effectifs_Dept[[#This Row],[GardDteDebut]],1),5)</f>
        <v>0.29166999999999998</v>
      </c>
      <c r="M1530">
        <f>ROUND(MOD(Tableau_Effectifs_Dept[[#This Row],[GardDteFin]],1),5)</f>
        <v>0.79166999999999998</v>
      </c>
      <c r="N15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30" s="71">
        <f>MAX(IF(Tableau_Effectifs_Dept[[#This Row],[Créneau TOT]]&gt;0,Tableau_Effectifs_Dept[[#This Row],[Créneau TOT]]-Tableau_Effectifs_Dept[[#This Row],[Créneau J]],0),0)</f>
        <v>0</v>
      </c>
      <c r="Q1530" s="71">
        <f>ROUND(HOUR(Tableau_Effectifs_Dept[[#This Row],[Créneau J]])/12,1)</f>
        <v>0</v>
      </c>
      <c r="R1530" s="71"/>
    </row>
    <row r="1531" spans="1:18" hidden="1">
      <c r="A1531" s="47">
        <v>44762.291666666664</v>
      </c>
      <c r="B1531" s="47">
        <v>44763.291666666664</v>
      </c>
      <c r="C1531" t="s">
        <v>183</v>
      </c>
      <c r="D1531" t="s">
        <v>86</v>
      </c>
      <c r="E1531" t="s">
        <v>86</v>
      </c>
      <c r="F1531" t="s">
        <v>64</v>
      </c>
      <c r="G1531" t="s">
        <v>93</v>
      </c>
      <c r="H1531" t="s">
        <v>141</v>
      </c>
      <c r="I1531" t="s">
        <v>98</v>
      </c>
      <c r="J15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Garde£24H£PRO£PONTAULT-COMBAULT£20/07/2022</v>
      </c>
      <c r="K15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31">
        <f>ROUND(MOD(Tableau_Effectifs_Dept[[#This Row],[GardDteDebut]],1),5)</f>
        <v>0.29166999999999998</v>
      </c>
      <c r="M1531">
        <f>ROUND(MOD(Tableau_Effectifs_Dept[[#This Row],[GardDteFin]],1),5)</f>
        <v>0.29166999999999998</v>
      </c>
      <c r="N15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31" s="71">
        <f>MAX(IF(Tableau_Effectifs_Dept[[#This Row],[Créneau TOT]]&gt;0,Tableau_Effectifs_Dept[[#This Row],[Créneau TOT]]-Tableau_Effectifs_Dept[[#This Row],[Créneau J]],0),0)</f>
        <v>0</v>
      </c>
      <c r="Q1531" s="71">
        <f>ROUND(HOUR(Tableau_Effectifs_Dept[[#This Row],[Créneau J]])/12,1)</f>
        <v>0</v>
      </c>
      <c r="R1531" s="71"/>
    </row>
    <row r="1532" spans="1:18" hidden="1">
      <c r="A1532" s="47">
        <v>44762.291666666664</v>
      </c>
      <c r="B1532" s="47">
        <v>44763.291666666664</v>
      </c>
      <c r="C1532" t="s">
        <v>183</v>
      </c>
      <c r="D1532" t="s">
        <v>86</v>
      </c>
      <c r="E1532" t="s">
        <v>86</v>
      </c>
      <c r="F1532" t="s">
        <v>64</v>
      </c>
      <c r="G1532" t="s">
        <v>93</v>
      </c>
      <c r="H1532" t="s">
        <v>140</v>
      </c>
      <c r="I1532" t="s">
        <v>98</v>
      </c>
      <c r="J15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Garde£24H£VOL£PONTAULT-COMBAULT£20/07/2022</v>
      </c>
      <c r="K15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32">
        <f>ROUND(MOD(Tableau_Effectifs_Dept[[#This Row],[GardDteDebut]],1),5)</f>
        <v>0.29166999999999998</v>
      </c>
      <c r="M1532">
        <f>ROUND(MOD(Tableau_Effectifs_Dept[[#This Row],[GardDteFin]],1),5)</f>
        <v>0.29166999999999998</v>
      </c>
      <c r="N15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32" s="71">
        <f>MAX(IF(Tableau_Effectifs_Dept[[#This Row],[Créneau TOT]]&gt;0,Tableau_Effectifs_Dept[[#This Row],[Créneau TOT]]-Tableau_Effectifs_Dept[[#This Row],[Créneau J]],0),0)</f>
        <v>0</v>
      </c>
      <c r="Q1532" s="71">
        <f>ROUND(HOUR(Tableau_Effectifs_Dept[[#This Row],[Créneau J]])/12,1)</f>
        <v>0</v>
      </c>
      <c r="R1532" s="71"/>
    </row>
    <row r="1533" spans="1:18" hidden="1">
      <c r="A1533" s="47">
        <v>44762.291666666664</v>
      </c>
      <c r="B1533" s="47">
        <v>44763.291666666664</v>
      </c>
      <c r="C1533" t="s">
        <v>183</v>
      </c>
      <c r="D1533" t="s">
        <v>86</v>
      </c>
      <c r="E1533" t="s">
        <v>86</v>
      </c>
      <c r="F1533" t="s">
        <v>64</v>
      </c>
      <c r="G1533" t="s">
        <v>93</v>
      </c>
      <c r="H1533" t="s">
        <v>141</v>
      </c>
      <c r="I1533" t="s">
        <v>98</v>
      </c>
      <c r="J15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Garde£24H£PRO£PONTAULT-COMBAULT£20/07/2022</v>
      </c>
      <c r="K15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33">
        <f>ROUND(MOD(Tableau_Effectifs_Dept[[#This Row],[GardDteDebut]],1),5)</f>
        <v>0.29166999999999998</v>
      </c>
      <c r="M1533">
        <f>ROUND(MOD(Tableau_Effectifs_Dept[[#This Row],[GardDteFin]],1),5)</f>
        <v>0.29166999999999998</v>
      </c>
      <c r="N15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33" s="71">
        <f>MAX(IF(Tableau_Effectifs_Dept[[#This Row],[Créneau TOT]]&gt;0,Tableau_Effectifs_Dept[[#This Row],[Créneau TOT]]-Tableau_Effectifs_Dept[[#This Row],[Créneau J]],0),0)</f>
        <v>0</v>
      </c>
      <c r="Q1533" s="71">
        <f>ROUND(HOUR(Tableau_Effectifs_Dept[[#This Row],[Créneau J]])/12,1)</f>
        <v>0</v>
      </c>
      <c r="R1533" s="71"/>
    </row>
    <row r="1534" spans="1:18" hidden="1">
      <c r="A1534" s="47">
        <v>44762.291666666664</v>
      </c>
      <c r="B1534" s="47">
        <v>44763.291666666664</v>
      </c>
      <c r="C1534" t="s">
        <v>183</v>
      </c>
      <c r="D1534" t="s">
        <v>86</v>
      </c>
      <c r="E1534" t="s">
        <v>86</v>
      </c>
      <c r="F1534" t="s">
        <v>64</v>
      </c>
      <c r="G1534" t="s">
        <v>93</v>
      </c>
      <c r="H1534" t="s">
        <v>140</v>
      </c>
      <c r="I1534" t="s">
        <v>98</v>
      </c>
      <c r="J15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Garde£24H£VOL£PONTAULT-COMBAULT£20/07/2022</v>
      </c>
      <c r="K15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34">
        <f>ROUND(MOD(Tableau_Effectifs_Dept[[#This Row],[GardDteDebut]],1),5)</f>
        <v>0.29166999999999998</v>
      </c>
      <c r="M1534">
        <f>ROUND(MOD(Tableau_Effectifs_Dept[[#This Row],[GardDteFin]],1),5)</f>
        <v>0.29166999999999998</v>
      </c>
      <c r="N15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34" s="71">
        <f>MAX(IF(Tableau_Effectifs_Dept[[#This Row],[Créneau TOT]]&gt;0,Tableau_Effectifs_Dept[[#This Row],[Créneau TOT]]-Tableau_Effectifs_Dept[[#This Row],[Créneau J]],0),0)</f>
        <v>0</v>
      </c>
      <c r="Q1534" s="71">
        <f>ROUND(HOUR(Tableau_Effectifs_Dept[[#This Row],[Créneau J]])/12,1)</f>
        <v>0</v>
      </c>
      <c r="R1534" s="71"/>
    </row>
    <row r="1535" spans="1:18" hidden="1">
      <c r="A1535" s="47">
        <v>44762.291666666664</v>
      </c>
      <c r="B1535" s="47">
        <v>44763.291666666664</v>
      </c>
      <c r="C1535" t="s">
        <v>183</v>
      </c>
      <c r="D1535" t="s">
        <v>86</v>
      </c>
      <c r="E1535" t="s">
        <v>86</v>
      </c>
      <c r="F1535" t="s">
        <v>64</v>
      </c>
      <c r="G1535" t="s">
        <v>93</v>
      </c>
      <c r="H1535" t="s">
        <v>141</v>
      </c>
      <c r="I1535" t="s">
        <v>98</v>
      </c>
      <c r="J15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Garde£24H£PRO£PONTAULT-COMBAULT£20/07/2022</v>
      </c>
      <c r="K15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35">
        <f>ROUND(MOD(Tableau_Effectifs_Dept[[#This Row],[GardDteDebut]],1),5)</f>
        <v>0.29166999999999998</v>
      </c>
      <c r="M1535">
        <f>ROUND(MOD(Tableau_Effectifs_Dept[[#This Row],[GardDteFin]],1),5)</f>
        <v>0.29166999999999998</v>
      </c>
      <c r="N15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35" s="71">
        <f>MAX(IF(Tableau_Effectifs_Dept[[#This Row],[Créneau TOT]]&gt;0,Tableau_Effectifs_Dept[[#This Row],[Créneau TOT]]-Tableau_Effectifs_Dept[[#This Row],[Créneau J]],0),0)</f>
        <v>0</v>
      </c>
      <c r="Q1535" s="71">
        <f>ROUND(HOUR(Tableau_Effectifs_Dept[[#This Row],[Créneau J]])/12,1)</f>
        <v>0</v>
      </c>
      <c r="R1535" s="71"/>
    </row>
    <row r="1536" spans="1:18" hidden="1">
      <c r="A1536" s="47">
        <v>44762.291666666664</v>
      </c>
      <c r="B1536" s="47">
        <v>44762.791666666664</v>
      </c>
      <c r="C1536" t="s">
        <v>183</v>
      </c>
      <c r="D1536" t="s">
        <v>86</v>
      </c>
      <c r="E1536" t="s">
        <v>85</v>
      </c>
      <c r="F1536" t="s">
        <v>31</v>
      </c>
      <c r="G1536" t="s">
        <v>93</v>
      </c>
      <c r="H1536" t="s">
        <v>141</v>
      </c>
      <c r="I1536" t="s">
        <v>97</v>
      </c>
      <c r="J15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Garde£JOUR£PRO£PROVINS£20/07/2022</v>
      </c>
      <c r="K15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36">
        <f>ROUND(MOD(Tableau_Effectifs_Dept[[#This Row],[GardDteDebut]],1),5)</f>
        <v>0.29166999999999998</v>
      </c>
      <c r="M1536">
        <f>ROUND(MOD(Tableau_Effectifs_Dept[[#This Row],[GardDteFin]],1),5)</f>
        <v>0.79166999999999998</v>
      </c>
      <c r="N15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36" s="71">
        <f>MAX(IF(Tableau_Effectifs_Dept[[#This Row],[Créneau TOT]]&gt;0,Tableau_Effectifs_Dept[[#This Row],[Créneau TOT]]-Tableau_Effectifs_Dept[[#This Row],[Créneau J]],0),0)</f>
        <v>0</v>
      </c>
      <c r="Q1536" s="71">
        <f>ROUND(HOUR(Tableau_Effectifs_Dept[[#This Row],[Créneau J]])/12,1)</f>
        <v>0</v>
      </c>
      <c r="R1536" s="71"/>
    </row>
    <row r="1537" spans="1:18" hidden="1">
      <c r="A1537" s="47">
        <v>44762.291666666664</v>
      </c>
      <c r="B1537" s="47">
        <v>44762.791666666664</v>
      </c>
      <c r="C1537" t="s">
        <v>183</v>
      </c>
      <c r="D1537" t="s">
        <v>86</v>
      </c>
      <c r="E1537" t="s">
        <v>85</v>
      </c>
      <c r="F1537" t="s">
        <v>31</v>
      </c>
      <c r="G1537" t="s">
        <v>93</v>
      </c>
      <c r="H1537" t="s">
        <v>141</v>
      </c>
      <c r="I1537" t="s">
        <v>97</v>
      </c>
      <c r="J15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Garde£JOUR£PRO£PROVINS£20/07/2022</v>
      </c>
      <c r="K15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37">
        <f>ROUND(MOD(Tableau_Effectifs_Dept[[#This Row],[GardDteDebut]],1),5)</f>
        <v>0.29166999999999998</v>
      </c>
      <c r="M1537">
        <f>ROUND(MOD(Tableau_Effectifs_Dept[[#This Row],[GardDteFin]],1),5)</f>
        <v>0.79166999999999998</v>
      </c>
      <c r="N15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37" s="71">
        <f>MAX(IF(Tableau_Effectifs_Dept[[#This Row],[Créneau TOT]]&gt;0,Tableau_Effectifs_Dept[[#This Row],[Créneau TOT]]-Tableau_Effectifs_Dept[[#This Row],[Créneau J]],0),0)</f>
        <v>0</v>
      </c>
      <c r="Q1537" s="71">
        <f>ROUND(HOUR(Tableau_Effectifs_Dept[[#This Row],[Créneau J]])/12,1)</f>
        <v>0</v>
      </c>
      <c r="R1537" s="71"/>
    </row>
    <row r="1538" spans="1:18" hidden="1">
      <c r="A1538" s="47">
        <v>44762.291666666664</v>
      </c>
      <c r="B1538" s="47">
        <v>44763.291666666664</v>
      </c>
      <c r="C1538" t="s">
        <v>183</v>
      </c>
      <c r="D1538" t="s">
        <v>86</v>
      </c>
      <c r="E1538" t="s">
        <v>86</v>
      </c>
      <c r="F1538" t="s">
        <v>31</v>
      </c>
      <c r="G1538" t="s">
        <v>93</v>
      </c>
      <c r="H1538" t="s">
        <v>141</v>
      </c>
      <c r="I1538" t="s">
        <v>98</v>
      </c>
      <c r="J15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Garde£24H£PRO£PROVINS£20/07/2022</v>
      </c>
      <c r="K15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38">
        <f>ROUND(MOD(Tableau_Effectifs_Dept[[#This Row],[GardDteDebut]],1),5)</f>
        <v>0.29166999999999998</v>
      </c>
      <c r="M1538">
        <f>ROUND(MOD(Tableau_Effectifs_Dept[[#This Row],[GardDteFin]],1),5)</f>
        <v>0.29166999999999998</v>
      </c>
      <c r="N15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38" s="71">
        <f>MAX(IF(Tableau_Effectifs_Dept[[#This Row],[Créneau TOT]]&gt;0,Tableau_Effectifs_Dept[[#This Row],[Créneau TOT]]-Tableau_Effectifs_Dept[[#This Row],[Créneau J]],0),0)</f>
        <v>0</v>
      </c>
      <c r="Q1538" s="71">
        <f>ROUND(HOUR(Tableau_Effectifs_Dept[[#This Row],[Créneau J]])/12,1)</f>
        <v>0</v>
      </c>
      <c r="R1538" s="71"/>
    </row>
    <row r="1539" spans="1:18" hidden="1">
      <c r="A1539" s="47">
        <v>44762.291666666664</v>
      </c>
      <c r="B1539" s="47">
        <v>44762.791666666664</v>
      </c>
      <c r="C1539" t="s">
        <v>183</v>
      </c>
      <c r="D1539" t="s">
        <v>86</v>
      </c>
      <c r="E1539" t="s">
        <v>85</v>
      </c>
      <c r="F1539" t="s">
        <v>31</v>
      </c>
      <c r="G1539" t="s">
        <v>93</v>
      </c>
      <c r="H1539" t="s">
        <v>141</v>
      </c>
      <c r="I1539" t="s">
        <v>97</v>
      </c>
      <c r="J15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Garde£JOUR£PRO£PROVINS£20/07/2022</v>
      </c>
      <c r="K15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39">
        <f>ROUND(MOD(Tableau_Effectifs_Dept[[#This Row],[GardDteDebut]],1),5)</f>
        <v>0.29166999999999998</v>
      </c>
      <c r="M1539">
        <f>ROUND(MOD(Tableau_Effectifs_Dept[[#This Row],[GardDteFin]],1),5)</f>
        <v>0.79166999999999998</v>
      </c>
      <c r="N15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39" s="71">
        <f>MAX(IF(Tableau_Effectifs_Dept[[#This Row],[Créneau TOT]]&gt;0,Tableau_Effectifs_Dept[[#This Row],[Créneau TOT]]-Tableau_Effectifs_Dept[[#This Row],[Créneau J]],0),0)</f>
        <v>0</v>
      </c>
      <c r="Q1539" s="71">
        <f>ROUND(HOUR(Tableau_Effectifs_Dept[[#This Row],[Créneau J]])/12,1)</f>
        <v>0</v>
      </c>
      <c r="R1539" s="71"/>
    </row>
    <row r="1540" spans="1:18" hidden="1">
      <c r="A1540" s="47">
        <v>44762.291666666664</v>
      </c>
      <c r="B1540" s="47">
        <v>44762.791666666664</v>
      </c>
      <c r="C1540" t="s">
        <v>183</v>
      </c>
      <c r="D1540" t="s">
        <v>86</v>
      </c>
      <c r="E1540" t="s">
        <v>85</v>
      </c>
      <c r="F1540" t="s">
        <v>31</v>
      </c>
      <c r="G1540" t="s">
        <v>93</v>
      </c>
      <c r="H1540" t="s">
        <v>140</v>
      </c>
      <c r="I1540" t="s">
        <v>97</v>
      </c>
      <c r="J15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Garde£JOUR£VOL£PROVINS£20/07/2022</v>
      </c>
      <c r="K15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40">
        <f>ROUND(MOD(Tableau_Effectifs_Dept[[#This Row],[GardDteDebut]],1),5)</f>
        <v>0.29166999999999998</v>
      </c>
      <c r="M1540">
        <f>ROUND(MOD(Tableau_Effectifs_Dept[[#This Row],[GardDteFin]],1),5)</f>
        <v>0.79166999999999998</v>
      </c>
      <c r="N15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40" s="71">
        <f>MAX(IF(Tableau_Effectifs_Dept[[#This Row],[Créneau TOT]]&gt;0,Tableau_Effectifs_Dept[[#This Row],[Créneau TOT]]-Tableau_Effectifs_Dept[[#This Row],[Créneau J]],0),0)</f>
        <v>0</v>
      </c>
      <c r="Q1540" s="71">
        <f>ROUND(HOUR(Tableau_Effectifs_Dept[[#This Row],[Créneau J]])/12,1)</f>
        <v>0</v>
      </c>
      <c r="R1540" s="71"/>
    </row>
    <row r="1541" spans="1:18" hidden="1">
      <c r="A1541" s="47">
        <v>44762.291666666664</v>
      </c>
      <c r="B1541" s="47">
        <v>44763.291666666664</v>
      </c>
      <c r="C1541" t="s">
        <v>183</v>
      </c>
      <c r="D1541" t="s">
        <v>86</v>
      </c>
      <c r="E1541" t="s">
        <v>86</v>
      </c>
      <c r="F1541" t="s">
        <v>31</v>
      </c>
      <c r="G1541" t="s">
        <v>93</v>
      </c>
      <c r="H1541" t="s">
        <v>140</v>
      </c>
      <c r="I1541" t="s">
        <v>98</v>
      </c>
      <c r="J15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Garde£24H£VOL£PROVINS£20/07/2022</v>
      </c>
      <c r="K15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41">
        <f>ROUND(MOD(Tableau_Effectifs_Dept[[#This Row],[GardDteDebut]],1),5)</f>
        <v>0.29166999999999998</v>
      </c>
      <c r="M1541">
        <f>ROUND(MOD(Tableau_Effectifs_Dept[[#This Row],[GardDteFin]],1),5)</f>
        <v>0.29166999999999998</v>
      </c>
      <c r="N15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41" s="71">
        <f>MAX(IF(Tableau_Effectifs_Dept[[#This Row],[Créneau TOT]]&gt;0,Tableau_Effectifs_Dept[[#This Row],[Créneau TOT]]-Tableau_Effectifs_Dept[[#This Row],[Créneau J]],0),0)</f>
        <v>0</v>
      </c>
      <c r="Q1541" s="71">
        <f>ROUND(HOUR(Tableau_Effectifs_Dept[[#This Row],[Créneau J]])/12,1)</f>
        <v>0</v>
      </c>
      <c r="R1541" s="71"/>
    </row>
    <row r="1542" spans="1:18" hidden="1">
      <c r="A1542" s="47">
        <v>44762.291666666664</v>
      </c>
      <c r="B1542" s="47">
        <v>44763.291666666664</v>
      </c>
      <c r="C1542" t="s">
        <v>183</v>
      </c>
      <c r="D1542" t="s">
        <v>86</v>
      </c>
      <c r="E1542" t="s">
        <v>86</v>
      </c>
      <c r="F1542" t="s">
        <v>31</v>
      </c>
      <c r="G1542" t="s">
        <v>93</v>
      </c>
      <c r="H1542" t="s">
        <v>141</v>
      </c>
      <c r="I1542" t="s">
        <v>98</v>
      </c>
      <c r="J15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Garde£24H£PRO£PROVINS£20/07/2022</v>
      </c>
      <c r="K15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42">
        <f>ROUND(MOD(Tableau_Effectifs_Dept[[#This Row],[GardDteDebut]],1),5)</f>
        <v>0.29166999999999998</v>
      </c>
      <c r="M1542">
        <f>ROUND(MOD(Tableau_Effectifs_Dept[[#This Row],[GardDteFin]],1),5)</f>
        <v>0.29166999999999998</v>
      </c>
      <c r="N15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42" s="71">
        <f>MAX(IF(Tableau_Effectifs_Dept[[#This Row],[Créneau TOT]]&gt;0,Tableau_Effectifs_Dept[[#This Row],[Créneau TOT]]-Tableau_Effectifs_Dept[[#This Row],[Créneau J]],0),0)</f>
        <v>0</v>
      </c>
      <c r="Q1542" s="71">
        <f>ROUND(HOUR(Tableau_Effectifs_Dept[[#This Row],[Créneau J]])/12,1)</f>
        <v>0</v>
      </c>
      <c r="R1542" s="71"/>
    </row>
    <row r="1543" spans="1:18" hidden="1">
      <c r="A1543" s="47">
        <v>44762.291666666664</v>
      </c>
      <c r="B1543" s="47">
        <v>44762.791666666664</v>
      </c>
      <c r="C1543" t="s">
        <v>183</v>
      </c>
      <c r="D1543" t="s">
        <v>86</v>
      </c>
      <c r="E1543" t="s">
        <v>85</v>
      </c>
      <c r="F1543" t="s">
        <v>31</v>
      </c>
      <c r="G1543" t="s">
        <v>93</v>
      </c>
      <c r="H1543" t="s">
        <v>140</v>
      </c>
      <c r="I1543" t="s">
        <v>97</v>
      </c>
      <c r="J15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Garde£JOUR£VOL£PROVINS£20/07/2022</v>
      </c>
      <c r="K15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43">
        <f>ROUND(MOD(Tableau_Effectifs_Dept[[#This Row],[GardDteDebut]],1),5)</f>
        <v>0.29166999999999998</v>
      </c>
      <c r="M1543">
        <f>ROUND(MOD(Tableau_Effectifs_Dept[[#This Row],[GardDteFin]],1),5)</f>
        <v>0.79166999999999998</v>
      </c>
      <c r="N15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43" s="71">
        <f>MAX(IF(Tableau_Effectifs_Dept[[#This Row],[Créneau TOT]]&gt;0,Tableau_Effectifs_Dept[[#This Row],[Créneau TOT]]-Tableau_Effectifs_Dept[[#This Row],[Créneau J]],0),0)</f>
        <v>0</v>
      </c>
      <c r="Q1543" s="71">
        <f>ROUND(HOUR(Tableau_Effectifs_Dept[[#This Row],[Créneau J]])/12,1)</f>
        <v>0</v>
      </c>
      <c r="R1543" s="71"/>
    </row>
    <row r="1544" spans="1:18" hidden="1">
      <c r="A1544" s="47">
        <v>44762.291666666664</v>
      </c>
      <c r="B1544" s="47">
        <v>44763.291666666664</v>
      </c>
      <c r="C1544" t="s">
        <v>183</v>
      </c>
      <c r="D1544" t="s">
        <v>86</v>
      </c>
      <c r="E1544" t="s">
        <v>86</v>
      </c>
      <c r="F1544" t="s">
        <v>31</v>
      </c>
      <c r="G1544" t="s">
        <v>93</v>
      </c>
      <c r="H1544" t="s">
        <v>141</v>
      </c>
      <c r="I1544" t="s">
        <v>98</v>
      </c>
      <c r="J15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Garde£24H£PRO£PROVINS£20/07/2022</v>
      </c>
      <c r="K15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44">
        <f>ROUND(MOD(Tableau_Effectifs_Dept[[#This Row],[GardDteDebut]],1),5)</f>
        <v>0.29166999999999998</v>
      </c>
      <c r="M1544">
        <f>ROUND(MOD(Tableau_Effectifs_Dept[[#This Row],[GardDteFin]],1),5)</f>
        <v>0.29166999999999998</v>
      </c>
      <c r="N15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44" s="71">
        <f>MAX(IF(Tableau_Effectifs_Dept[[#This Row],[Créneau TOT]]&gt;0,Tableau_Effectifs_Dept[[#This Row],[Créneau TOT]]-Tableau_Effectifs_Dept[[#This Row],[Créneau J]],0),0)</f>
        <v>0</v>
      </c>
      <c r="Q1544" s="71">
        <f>ROUND(HOUR(Tableau_Effectifs_Dept[[#This Row],[Créneau J]])/12,1)</f>
        <v>0</v>
      </c>
      <c r="R1544" s="71"/>
    </row>
    <row r="1545" spans="1:18" hidden="1">
      <c r="A1545" s="47">
        <v>44762.291666666664</v>
      </c>
      <c r="B1545" s="47">
        <v>44763.291666666664</v>
      </c>
      <c r="C1545" t="s">
        <v>183</v>
      </c>
      <c r="D1545" t="s">
        <v>86</v>
      </c>
      <c r="E1545" t="s">
        <v>86</v>
      </c>
      <c r="F1545" t="s">
        <v>31</v>
      </c>
      <c r="G1545" t="s">
        <v>93</v>
      </c>
      <c r="H1545" t="s">
        <v>140</v>
      </c>
      <c r="I1545" t="s">
        <v>98</v>
      </c>
      <c r="J15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Garde£24H£VOL£PROVINS£20/07/2022</v>
      </c>
      <c r="K15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45">
        <f>ROUND(MOD(Tableau_Effectifs_Dept[[#This Row],[GardDteDebut]],1),5)</f>
        <v>0.29166999999999998</v>
      </c>
      <c r="M1545">
        <f>ROUND(MOD(Tableau_Effectifs_Dept[[#This Row],[GardDteFin]],1),5)</f>
        <v>0.29166999999999998</v>
      </c>
      <c r="N15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45" s="71">
        <f>MAX(IF(Tableau_Effectifs_Dept[[#This Row],[Créneau TOT]]&gt;0,Tableau_Effectifs_Dept[[#This Row],[Créneau TOT]]-Tableau_Effectifs_Dept[[#This Row],[Créneau J]],0),0)</f>
        <v>0</v>
      </c>
      <c r="Q1545" s="71">
        <f>ROUND(HOUR(Tableau_Effectifs_Dept[[#This Row],[Créneau J]])/12,1)</f>
        <v>0</v>
      </c>
      <c r="R1545" s="71"/>
    </row>
    <row r="1546" spans="1:18" hidden="1">
      <c r="A1546" s="47">
        <v>44762.291666666664</v>
      </c>
      <c r="B1546" s="47">
        <v>44762.791666666664</v>
      </c>
      <c r="C1546" t="s">
        <v>183</v>
      </c>
      <c r="D1546" t="s">
        <v>86</v>
      </c>
      <c r="E1546" t="s">
        <v>85</v>
      </c>
      <c r="F1546" t="s">
        <v>31</v>
      </c>
      <c r="G1546" t="s">
        <v>93</v>
      </c>
      <c r="H1546" t="s">
        <v>140</v>
      </c>
      <c r="I1546" t="s">
        <v>97</v>
      </c>
      <c r="J15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Garde£JOUR£VOL£PROVINS£20/07/2022</v>
      </c>
      <c r="K15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46">
        <f>ROUND(MOD(Tableau_Effectifs_Dept[[#This Row],[GardDteDebut]],1),5)</f>
        <v>0.29166999999999998</v>
      </c>
      <c r="M1546">
        <f>ROUND(MOD(Tableau_Effectifs_Dept[[#This Row],[GardDteFin]],1),5)</f>
        <v>0.79166999999999998</v>
      </c>
      <c r="N15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46" s="71">
        <f>MAX(IF(Tableau_Effectifs_Dept[[#This Row],[Créneau TOT]]&gt;0,Tableau_Effectifs_Dept[[#This Row],[Créneau TOT]]-Tableau_Effectifs_Dept[[#This Row],[Créneau J]],0),0)</f>
        <v>0</v>
      </c>
      <c r="Q1546" s="71">
        <f>ROUND(HOUR(Tableau_Effectifs_Dept[[#This Row],[Créneau J]])/12,1)</f>
        <v>0</v>
      </c>
      <c r="R1546" s="71"/>
    </row>
    <row r="1547" spans="1:18" hidden="1">
      <c r="A1547" s="47">
        <v>44762.291666666664</v>
      </c>
      <c r="B1547" s="47">
        <v>44762.791666666664</v>
      </c>
      <c r="C1547" t="s">
        <v>183</v>
      </c>
      <c r="D1547" t="s">
        <v>86</v>
      </c>
      <c r="E1547" t="s">
        <v>85</v>
      </c>
      <c r="F1547" t="s">
        <v>31</v>
      </c>
      <c r="G1547" t="s">
        <v>93</v>
      </c>
      <c r="H1547" t="s">
        <v>141</v>
      </c>
      <c r="I1547" t="s">
        <v>97</v>
      </c>
      <c r="J15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Garde£JOUR£PRO£PROVINS£20/07/2022</v>
      </c>
      <c r="K15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47">
        <f>ROUND(MOD(Tableau_Effectifs_Dept[[#This Row],[GardDteDebut]],1),5)</f>
        <v>0.29166999999999998</v>
      </c>
      <c r="M1547">
        <f>ROUND(MOD(Tableau_Effectifs_Dept[[#This Row],[GardDteFin]],1),5)</f>
        <v>0.79166999999999998</v>
      </c>
      <c r="N15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47" s="71">
        <f>MAX(IF(Tableau_Effectifs_Dept[[#This Row],[Créneau TOT]]&gt;0,Tableau_Effectifs_Dept[[#This Row],[Créneau TOT]]-Tableau_Effectifs_Dept[[#This Row],[Créneau J]],0),0)</f>
        <v>0</v>
      </c>
      <c r="Q1547" s="71">
        <f>ROUND(HOUR(Tableau_Effectifs_Dept[[#This Row],[Créneau J]])/12,1)</f>
        <v>0</v>
      </c>
      <c r="R1547" s="71"/>
    </row>
    <row r="1548" spans="1:18" hidden="1">
      <c r="A1548" s="47">
        <v>44762.291666666664</v>
      </c>
      <c r="B1548" s="47">
        <v>44763.291666666664</v>
      </c>
      <c r="C1548" t="s">
        <v>183</v>
      </c>
      <c r="D1548" t="s">
        <v>86</v>
      </c>
      <c r="E1548" t="s">
        <v>86</v>
      </c>
      <c r="F1548" t="s">
        <v>31</v>
      </c>
      <c r="G1548" t="s">
        <v>93</v>
      </c>
      <c r="H1548" t="s">
        <v>140</v>
      </c>
      <c r="I1548" t="s">
        <v>98</v>
      </c>
      <c r="J15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Garde£24H£VOL£PROVINS£20/07/2022</v>
      </c>
      <c r="K15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48">
        <f>ROUND(MOD(Tableau_Effectifs_Dept[[#This Row],[GardDteDebut]],1),5)</f>
        <v>0.29166999999999998</v>
      </c>
      <c r="M1548">
        <f>ROUND(MOD(Tableau_Effectifs_Dept[[#This Row],[GardDteFin]],1),5)</f>
        <v>0.29166999999999998</v>
      </c>
      <c r="N15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48" s="71">
        <f>MAX(IF(Tableau_Effectifs_Dept[[#This Row],[Créneau TOT]]&gt;0,Tableau_Effectifs_Dept[[#This Row],[Créneau TOT]]-Tableau_Effectifs_Dept[[#This Row],[Créneau J]],0),0)</f>
        <v>0</v>
      </c>
      <c r="Q1548" s="71">
        <f>ROUND(HOUR(Tableau_Effectifs_Dept[[#This Row],[Créneau J]])/12,1)</f>
        <v>0</v>
      </c>
      <c r="R1548" s="71"/>
    </row>
    <row r="1549" spans="1:18" hidden="1">
      <c r="A1549" s="47">
        <v>44762.291666666664</v>
      </c>
      <c r="B1549" s="47">
        <v>44763.291666666664</v>
      </c>
      <c r="C1549" t="s">
        <v>183</v>
      </c>
      <c r="D1549" t="s">
        <v>86</v>
      </c>
      <c r="E1549" t="s">
        <v>86</v>
      </c>
      <c r="F1549" t="s">
        <v>31</v>
      </c>
      <c r="G1549" t="s">
        <v>93</v>
      </c>
      <c r="H1549" t="s">
        <v>141</v>
      </c>
      <c r="I1549" t="s">
        <v>98</v>
      </c>
      <c r="J15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Garde£24H£PRO£PROVINS£20/07/2022</v>
      </c>
      <c r="K15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49">
        <f>ROUND(MOD(Tableau_Effectifs_Dept[[#This Row],[GardDteDebut]],1),5)</f>
        <v>0.29166999999999998</v>
      </c>
      <c r="M1549">
        <f>ROUND(MOD(Tableau_Effectifs_Dept[[#This Row],[GardDteFin]],1),5)</f>
        <v>0.29166999999999998</v>
      </c>
      <c r="N15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49" s="71">
        <f>MAX(IF(Tableau_Effectifs_Dept[[#This Row],[Créneau TOT]]&gt;0,Tableau_Effectifs_Dept[[#This Row],[Créneau TOT]]-Tableau_Effectifs_Dept[[#This Row],[Créneau J]],0),0)</f>
        <v>0</v>
      </c>
      <c r="Q1549" s="71">
        <f>ROUND(HOUR(Tableau_Effectifs_Dept[[#This Row],[Créneau J]])/12,1)</f>
        <v>0</v>
      </c>
      <c r="R1549" s="71"/>
    </row>
    <row r="1550" spans="1:18" hidden="1">
      <c r="A1550" s="47">
        <v>44762.291666666664</v>
      </c>
      <c r="B1550" s="47">
        <v>44762.791666666664</v>
      </c>
      <c r="C1550" t="s">
        <v>183</v>
      </c>
      <c r="D1550" t="s">
        <v>86</v>
      </c>
      <c r="E1550" t="s">
        <v>85</v>
      </c>
      <c r="F1550" t="s">
        <v>40</v>
      </c>
      <c r="G1550" t="s">
        <v>93</v>
      </c>
      <c r="H1550" t="s">
        <v>141</v>
      </c>
      <c r="I1550" t="s">
        <v>97</v>
      </c>
      <c r="J15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Garde£JOUR£PRO£REBAIS£20/07/2022</v>
      </c>
      <c r="K15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50">
        <f>ROUND(MOD(Tableau_Effectifs_Dept[[#This Row],[GardDteDebut]],1),5)</f>
        <v>0.29166999999999998</v>
      </c>
      <c r="M1550">
        <f>ROUND(MOD(Tableau_Effectifs_Dept[[#This Row],[GardDteFin]],1),5)</f>
        <v>0.79166999999999998</v>
      </c>
      <c r="N15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50" s="71">
        <f>MAX(IF(Tableau_Effectifs_Dept[[#This Row],[Créneau TOT]]&gt;0,Tableau_Effectifs_Dept[[#This Row],[Créneau TOT]]-Tableau_Effectifs_Dept[[#This Row],[Créneau J]],0),0)</f>
        <v>0</v>
      </c>
      <c r="Q1550" s="71">
        <f>ROUND(HOUR(Tableau_Effectifs_Dept[[#This Row],[Créneau J]])/12,1)</f>
        <v>0</v>
      </c>
      <c r="R1550" s="71"/>
    </row>
    <row r="1551" spans="1:18" hidden="1">
      <c r="A1551" s="47">
        <v>44762.291666666664</v>
      </c>
      <c r="B1551" s="47">
        <v>44762.791666666664</v>
      </c>
      <c r="C1551" t="s">
        <v>183</v>
      </c>
      <c r="D1551" t="s">
        <v>86</v>
      </c>
      <c r="E1551" t="s">
        <v>85</v>
      </c>
      <c r="F1551" t="s">
        <v>40</v>
      </c>
      <c r="G1551" t="s">
        <v>93</v>
      </c>
      <c r="H1551" t="s">
        <v>140</v>
      </c>
      <c r="I1551" t="s">
        <v>97</v>
      </c>
      <c r="J15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Garde£JOUR£VOL£REBAIS£20/07/2022</v>
      </c>
      <c r="K15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51">
        <f>ROUND(MOD(Tableau_Effectifs_Dept[[#This Row],[GardDteDebut]],1),5)</f>
        <v>0.29166999999999998</v>
      </c>
      <c r="M1551">
        <f>ROUND(MOD(Tableau_Effectifs_Dept[[#This Row],[GardDteFin]],1),5)</f>
        <v>0.79166999999999998</v>
      </c>
      <c r="N15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51" s="71">
        <f>MAX(IF(Tableau_Effectifs_Dept[[#This Row],[Créneau TOT]]&gt;0,Tableau_Effectifs_Dept[[#This Row],[Créneau TOT]]-Tableau_Effectifs_Dept[[#This Row],[Créneau J]],0),0)</f>
        <v>0</v>
      </c>
      <c r="Q1551" s="71">
        <f>ROUND(HOUR(Tableau_Effectifs_Dept[[#This Row],[Créneau J]])/12,1)</f>
        <v>0</v>
      </c>
      <c r="R1551" s="71"/>
    </row>
    <row r="1552" spans="1:18" hidden="1">
      <c r="A1552" s="47">
        <v>44762.291666666664</v>
      </c>
      <c r="B1552" s="47">
        <v>44763.291666666664</v>
      </c>
      <c r="C1552" t="s">
        <v>183</v>
      </c>
      <c r="D1552" t="s">
        <v>86</v>
      </c>
      <c r="E1552" t="s">
        <v>86</v>
      </c>
      <c r="F1552" t="s">
        <v>40</v>
      </c>
      <c r="G1552" t="s">
        <v>93</v>
      </c>
      <c r="H1552" t="s">
        <v>141</v>
      </c>
      <c r="I1552" t="s">
        <v>98</v>
      </c>
      <c r="J15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Garde£24H£PRO£REBAIS£20/07/2022</v>
      </c>
      <c r="K15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52">
        <f>ROUND(MOD(Tableau_Effectifs_Dept[[#This Row],[GardDteDebut]],1),5)</f>
        <v>0.29166999999999998</v>
      </c>
      <c r="M1552">
        <f>ROUND(MOD(Tableau_Effectifs_Dept[[#This Row],[GardDteFin]],1),5)</f>
        <v>0.29166999999999998</v>
      </c>
      <c r="N15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52" s="71">
        <f>MAX(IF(Tableau_Effectifs_Dept[[#This Row],[Créneau TOT]]&gt;0,Tableau_Effectifs_Dept[[#This Row],[Créneau TOT]]-Tableau_Effectifs_Dept[[#This Row],[Créneau J]],0),0)</f>
        <v>0</v>
      </c>
      <c r="Q1552" s="71">
        <f>ROUND(HOUR(Tableau_Effectifs_Dept[[#This Row],[Créneau J]])/12,1)</f>
        <v>0</v>
      </c>
      <c r="R1552" s="71"/>
    </row>
    <row r="1553" spans="1:18" hidden="1">
      <c r="A1553" s="47">
        <v>44762.291666666664</v>
      </c>
      <c r="B1553" s="47">
        <v>44763.291666666664</v>
      </c>
      <c r="C1553" t="s">
        <v>183</v>
      </c>
      <c r="D1553" t="s">
        <v>86</v>
      </c>
      <c r="E1553" t="s">
        <v>86</v>
      </c>
      <c r="F1553" t="s">
        <v>40</v>
      </c>
      <c r="G1553" t="s">
        <v>93</v>
      </c>
      <c r="H1553" t="s">
        <v>141</v>
      </c>
      <c r="I1553" t="s">
        <v>98</v>
      </c>
      <c r="J15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Garde£24H£PRO£REBAIS£20/07/2022</v>
      </c>
      <c r="K15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53">
        <f>ROUND(MOD(Tableau_Effectifs_Dept[[#This Row],[GardDteDebut]],1),5)</f>
        <v>0.29166999999999998</v>
      </c>
      <c r="M1553">
        <f>ROUND(MOD(Tableau_Effectifs_Dept[[#This Row],[GardDteFin]],1),5)</f>
        <v>0.29166999999999998</v>
      </c>
      <c r="N15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53" s="71">
        <f>MAX(IF(Tableau_Effectifs_Dept[[#This Row],[Créneau TOT]]&gt;0,Tableau_Effectifs_Dept[[#This Row],[Créneau TOT]]-Tableau_Effectifs_Dept[[#This Row],[Créneau J]],0),0)</f>
        <v>0</v>
      </c>
      <c r="Q1553" s="71">
        <f>ROUND(HOUR(Tableau_Effectifs_Dept[[#This Row],[Créneau J]])/12,1)</f>
        <v>0</v>
      </c>
      <c r="R1553" s="71"/>
    </row>
    <row r="1554" spans="1:18" hidden="1">
      <c r="A1554" s="47">
        <v>44762.291666666664</v>
      </c>
      <c r="B1554" s="47">
        <v>44763.291666666664</v>
      </c>
      <c r="C1554" t="s">
        <v>183</v>
      </c>
      <c r="D1554" t="s">
        <v>86</v>
      </c>
      <c r="E1554" t="s">
        <v>86</v>
      </c>
      <c r="F1554" t="s">
        <v>36</v>
      </c>
      <c r="G1554" t="s">
        <v>93</v>
      </c>
      <c r="H1554" t="s">
        <v>141</v>
      </c>
      <c r="I1554" t="s">
        <v>98</v>
      </c>
      <c r="J15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Garde£24H£PRO£ROZAY-EN-BRIE£20/07/2022</v>
      </c>
      <c r="K15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54">
        <f>ROUND(MOD(Tableau_Effectifs_Dept[[#This Row],[GardDteDebut]],1),5)</f>
        <v>0.29166999999999998</v>
      </c>
      <c r="M1554">
        <f>ROUND(MOD(Tableau_Effectifs_Dept[[#This Row],[GardDteFin]],1),5)</f>
        <v>0.29166999999999998</v>
      </c>
      <c r="N15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54" s="71">
        <f>MAX(IF(Tableau_Effectifs_Dept[[#This Row],[Créneau TOT]]&gt;0,Tableau_Effectifs_Dept[[#This Row],[Créneau TOT]]-Tableau_Effectifs_Dept[[#This Row],[Créneau J]],0),0)</f>
        <v>0</v>
      </c>
      <c r="Q1554" s="71">
        <f>ROUND(HOUR(Tableau_Effectifs_Dept[[#This Row],[Créneau J]])/12,1)</f>
        <v>0</v>
      </c>
      <c r="R1554" s="71"/>
    </row>
    <row r="1555" spans="1:18" hidden="1">
      <c r="A1555" s="47">
        <v>44762.291666666664</v>
      </c>
      <c r="B1555" s="47">
        <v>44762.791666666664</v>
      </c>
      <c r="C1555" t="s">
        <v>183</v>
      </c>
      <c r="D1555" t="s">
        <v>86</v>
      </c>
      <c r="E1555" t="s">
        <v>85</v>
      </c>
      <c r="F1555" t="s">
        <v>36</v>
      </c>
      <c r="G1555" t="s">
        <v>93</v>
      </c>
      <c r="H1555" t="s">
        <v>140</v>
      </c>
      <c r="I1555" t="s">
        <v>97</v>
      </c>
      <c r="J15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Garde£JOUR£VOL£ROZAY-EN-BRIE£20/07/2022</v>
      </c>
      <c r="K15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55">
        <f>ROUND(MOD(Tableau_Effectifs_Dept[[#This Row],[GardDteDebut]],1),5)</f>
        <v>0.29166999999999998</v>
      </c>
      <c r="M1555">
        <f>ROUND(MOD(Tableau_Effectifs_Dept[[#This Row],[GardDteFin]],1),5)</f>
        <v>0.79166999999999998</v>
      </c>
      <c r="N15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55" s="71">
        <f>MAX(IF(Tableau_Effectifs_Dept[[#This Row],[Créneau TOT]]&gt;0,Tableau_Effectifs_Dept[[#This Row],[Créneau TOT]]-Tableau_Effectifs_Dept[[#This Row],[Créneau J]],0),0)</f>
        <v>0</v>
      </c>
      <c r="Q1555" s="71">
        <f>ROUND(HOUR(Tableau_Effectifs_Dept[[#This Row],[Créneau J]])/12,1)</f>
        <v>0</v>
      </c>
      <c r="R1555" s="71"/>
    </row>
    <row r="1556" spans="1:18" hidden="1">
      <c r="A1556" s="47">
        <v>44762.291666666664</v>
      </c>
      <c r="B1556" s="47">
        <v>44762.791666666664</v>
      </c>
      <c r="C1556" t="s">
        <v>183</v>
      </c>
      <c r="D1556" t="s">
        <v>86</v>
      </c>
      <c r="E1556" t="s">
        <v>85</v>
      </c>
      <c r="F1556" t="s">
        <v>36</v>
      </c>
      <c r="G1556" t="s">
        <v>93</v>
      </c>
      <c r="H1556" t="s">
        <v>141</v>
      </c>
      <c r="I1556" t="s">
        <v>97</v>
      </c>
      <c r="J15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Garde£JOUR£PRO£ROZAY-EN-BRIE£20/07/2022</v>
      </c>
      <c r="K15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56">
        <f>ROUND(MOD(Tableau_Effectifs_Dept[[#This Row],[GardDteDebut]],1),5)</f>
        <v>0.29166999999999998</v>
      </c>
      <c r="M1556">
        <f>ROUND(MOD(Tableau_Effectifs_Dept[[#This Row],[GardDteFin]],1),5)</f>
        <v>0.79166999999999998</v>
      </c>
      <c r="N15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56" s="71">
        <f>MAX(IF(Tableau_Effectifs_Dept[[#This Row],[Créneau TOT]]&gt;0,Tableau_Effectifs_Dept[[#This Row],[Créneau TOT]]-Tableau_Effectifs_Dept[[#This Row],[Créneau J]],0),0)</f>
        <v>0</v>
      </c>
      <c r="Q1556" s="71">
        <f>ROUND(HOUR(Tableau_Effectifs_Dept[[#This Row],[Créneau J]])/12,1)</f>
        <v>0</v>
      </c>
      <c r="R1556" s="71"/>
    </row>
    <row r="1557" spans="1:18" hidden="1">
      <c r="A1557" s="47">
        <v>44762.291666666664</v>
      </c>
      <c r="B1557" s="47">
        <v>44763.291666666664</v>
      </c>
      <c r="C1557" t="s">
        <v>183</v>
      </c>
      <c r="D1557" t="s">
        <v>86</v>
      </c>
      <c r="E1557" t="s">
        <v>86</v>
      </c>
      <c r="F1557" t="s">
        <v>36</v>
      </c>
      <c r="G1557" t="s">
        <v>93</v>
      </c>
      <c r="H1557" t="s">
        <v>141</v>
      </c>
      <c r="I1557" t="s">
        <v>98</v>
      </c>
      <c r="J15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Garde£24H£PRO£ROZAY-EN-BRIE£20/07/2022</v>
      </c>
      <c r="K15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57">
        <f>ROUND(MOD(Tableau_Effectifs_Dept[[#This Row],[GardDteDebut]],1),5)</f>
        <v>0.29166999999999998</v>
      </c>
      <c r="M1557">
        <f>ROUND(MOD(Tableau_Effectifs_Dept[[#This Row],[GardDteFin]],1),5)</f>
        <v>0.29166999999999998</v>
      </c>
      <c r="N15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57" s="71">
        <f>MAX(IF(Tableau_Effectifs_Dept[[#This Row],[Créneau TOT]]&gt;0,Tableau_Effectifs_Dept[[#This Row],[Créneau TOT]]-Tableau_Effectifs_Dept[[#This Row],[Créneau J]],0),0)</f>
        <v>0</v>
      </c>
      <c r="Q1557" s="71">
        <f>ROUND(HOUR(Tableau_Effectifs_Dept[[#This Row],[Créneau J]])/12,1)</f>
        <v>0</v>
      </c>
      <c r="R1557" s="71"/>
    </row>
    <row r="1558" spans="1:18" hidden="1">
      <c r="A1558" s="47">
        <v>44762.291666666664</v>
      </c>
      <c r="B1558" s="47">
        <v>44763.291666666664</v>
      </c>
      <c r="C1558" t="s">
        <v>183</v>
      </c>
      <c r="D1558" t="s">
        <v>86</v>
      </c>
      <c r="E1558" t="s">
        <v>86</v>
      </c>
      <c r="F1558" t="s">
        <v>36</v>
      </c>
      <c r="G1558" t="s">
        <v>93</v>
      </c>
      <c r="H1558" t="s">
        <v>140</v>
      </c>
      <c r="I1558" t="s">
        <v>98</v>
      </c>
      <c r="J15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Garde£24H£VOL£ROZAY-EN-BRIE£20/07/2022</v>
      </c>
      <c r="K15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58">
        <f>ROUND(MOD(Tableau_Effectifs_Dept[[#This Row],[GardDteDebut]],1),5)</f>
        <v>0.29166999999999998</v>
      </c>
      <c r="M1558">
        <f>ROUND(MOD(Tableau_Effectifs_Dept[[#This Row],[GardDteFin]],1),5)</f>
        <v>0.29166999999999998</v>
      </c>
      <c r="N15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58" s="71">
        <f>MAX(IF(Tableau_Effectifs_Dept[[#This Row],[Créneau TOT]]&gt;0,Tableau_Effectifs_Dept[[#This Row],[Créneau TOT]]-Tableau_Effectifs_Dept[[#This Row],[Créneau J]],0),0)</f>
        <v>0</v>
      </c>
      <c r="Q1558" s="71">
        <f>ROUND(HOUR(Tableau_Effectifs_Dept[[#This Row],[Créneau J]])/12,1)</f>
        <v>0</v>
      </c>
      <c r="R1558" s="71"/>
    </row>
    <row r="1559" spans="1:18" hidden="1">
      <c r="A1559" s="47">
        <v>44762.291666666664</v>
      </c>
      <c r="B1559" s="47">
        <v>44763.291666666664</v>
      </c>
      <c r="C1559" t="s">
        <v>183</v>
      </c>
      <c r="D1559" t="s">
        <v>86</v>
      </c>
      <c r="E1559" t="s">
        <v>86</v>
      </c>
      <c r="F1559" t="s">
        <v>36</v>
      </c>
      <c r="G1559" t="s">
        <v>93</v>
      </c>
      <c r="H1559" t="s">
        <v>140</v>
      </c>
      <c r="I1559" t="s">
        <v>98</v>
      </c>
      <c r="J15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Garde£24H£VOL£ROZAY-EN-BRIE£20/07/2022</v>
      </c>
      <c r="K15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59">
        <f>ROUND(MOD(Tableau_Effectifs_Dept[[#This Row],[GardDteDebut]],1),5)</f>
        <v>0.29166999999999998</v>
      </c>
      <c r="M1559">
        <f>ROUND(MOD(Tableau_Effectifs_Dept[[#This Row],[GardDteFin]],1),5)</f>
        <v>0.29166999999999998</v>
      </c>
      <c r="N15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59" s="71">
        <f>MAX(IF(Tableau_Effectifs_Dept[[#This Row],[Créneau TOT]]&gt;0,Tableau_Effectifs_Dept[[#This Row],[Créneau TOT]]-Tableau_Effectifs_Dept[[#This Row],[Créneau J]],0),0)</f>
        <v>0</v>
      </c>
      <c r="Q1559" s="71">
        <f>ROUND(HOUR(Tableau_Effectifs_Dept[[#This Row],[Créneau J]])/12,1)</f>
        <v>0</v>
      </c>
      <c r="R1559" s="71"/>
    </row>
    <row r="1560" spans="1:18" hidden="1">
      <c r="A1560" s="47">
        <v>44762.291666666664</v>
      </c>
      <c r="B1560" s="47">
        <v>44763.291666666664</v>
      </c>
      <c r="C1560" t="s">
        <v>183</v>
      </c>
      <c r="D1560" t="s">
        <v>86</v>
      </c>
      <c r="E1560" t="s">
        <v>86</v>
      </c>
      <c r="F1560" t="s">
        <v>21</v>
      </c>
      <c r="G1560" t="s">
        <v>93</v>
      </c>
      <c r="H1560" t="s">
        <v>141</v>
      </c>
      <c r="I1560" t="s">
        <v>98</v>
      </c>
      <c r="J15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Garde£24H£PRO£SAINT-FARGEAU-PONTHIERRY£20/07/2022</v>
      </c>
      <c r="K15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60">
        <f>ROUND(MOD(Tableau_Effectifs_Dept[[#This Row],[GardDteDebut]],1),5)</f>
        <v>0.29166999999999998</v>
      </c>
      <c r="M1560">
        <f>ROUND(MOD(Tableau_Effectifs_Dept[[#This Row],[GardDteFin]],1),5)</f>
        <v>0.29166999999999998</v>
      </c>
      <c r="N15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60" s="71">
        <f>MAX(IF(Tableau_Effectifs_Dept[[#This Row],[Créneau TOT]]&gt;0,Tableau_Effectifs_Dept[[#This Row],[Créneau TOT]]-Tableau_Effectifs_Dept[[#This Row],[Créneau J]],0),0)</f>
        <v>0</v>
      </c>
      <c r="Q1560" s="71">
        <f>ROUND(HOUR(Tableau_Effectifs_Dept[[#This Row],[Créneau J]])/12,1)</f>
        <v>0</v>
      </c>
      <c r="R1560" s="71"/>
    </row>
    <row r="1561" spans="1:18" hidden="1">
      <c r="A1561" s="47">
        <v>44762.291666666664</v>
      </c>
      <c r="B1561" s="47">
        <v>44762.791666666664</v>
      </c>
      <c r="C1561" t="s">
        <v>183</v>
      </c>
      <c r="D1561" t="s">
        <v>86</v>
      </c>
      <c r="E1561" t="s">
        <v>85</v>
      </c>
      <c r="F1561" t="s">
        <v>21</v>
      </c>
      <c r="G1561" t="s">
        <v>93</v>
      </c>
      <c r="H1561" t="s">
        <v>140</v>
      </c>
      <c r="I1561" t="s">
        <v>97</v>
      </c>
      <c r="J15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Garde£JOUR£VOL£SAINT-FARGEAU-PONTHIERRY£20/07/2022</v>
      </c>
      <c r="K15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61">
        <f>ROUND(MOD(Tableau_Effectifs_Dept[[#This Row],[GardDteDebut]],1),5)</f>
        <v>0.29166999999999998</v>
      </c>
      <c r="M1561">
        <f>ROUND(MOD(Tableau_Effectifs_Dept[[#This Row],[GardDteFin]],1),5)</f>
        <v>0.79166999999999998</v>
      </c>
      <c r="N15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61" s="71">
        <f>MAX(IF(Tableau_Effectifs_Dept[[#This Row],[Créneau TOT]]&gt;0,Tableau_Effectifs_Dept[[#This Row],[Créneau TOT]]-Tableau_Effectifs_Dept[[#This Row],[Créneau J]],0),0)</f>
        <v>0</v>
      </c>
      <c r="Q1561" s="71">
        <f>ROUND(HOUR(Tableau_Effectifs_Dept[[#This Row],[Créneau J]])/12,1)</f>
        <v>0</v>
      </c>
      <c r="R1561" s="71"/>
    </row>
    <row r="1562" spans="1:18" hidden="1">
      <c r="A1562" s="47">
        <v>44762.291666666664</v>
      </c>
      <c r="B1562" s="47">
        <v>44762.791666666664</v>
      </c>
      <c r="C1562" t="s">
        <v>183</v>
      </c>
      <c r="D1562" t="s">
        <v>86</v>
      </c>
      <c r="E1562" t="s">
        <v>85</v>
      </c>
      <c r="F1562" t="s">
        <v>21</v>
      </c>
      <c r="G1562" t="s">
        <v>93</v>
      </c>
      <c r="H1562" t="s">
        <v>140</v>
      </c>
      <c r="I1562" t="s">
        <v>97</v>
      </c>
      <c r="J15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Garde£JOUR£VOL£SAINT-FARGEAU-PONTHIERRY£20/07/2022</v>
      </c>
      <c r="K15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62">
        <f>ROUND(MOD(Tableau_Effectifs_Dept[[#This Row],[GardDteDebut]],1),5)</f>
        <v>0.29166999999999998</v>
      </c>
      <c r="M1562">
        <f>ROUND(MOD(Tableau_Effectifs_Dept[[#This Row],[GardDteFin]],1),5)</f>
        <v>0.79166999999999998</v>
      </c>
      <c r="N15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62" s="71">
        <f>MAX(IF(Tableau_Effectifs_Dept[[#This Row],[Créneau TOT]]&gt;0,Tableau_Effectifs_Dept[[#This Row],[Créneau TOT]]-Tableau_Effectifs_Dept[[#This Row],[Créneau J]],0),0)</f>
        <v>0</v>
      </c>
      <c r="Q1562" s="71">
        <f>ROUND(HOUR(Tableau_Effectifs_Dept[[#This Row],[Créneau J]])/12,1)</f>
        <v>0</v>
      </c>
      <c r="R1562" s="71"/>
    </row>
    <row r="1563" spans="1:18" hidden="1">
      <c r="A1563" s="47">
        <v>44762.291666666664</v>
      </c>
      <c r="B1563" s="47">
        <v>44763.291666666664</v>
      </c>
      <c r="C1563" t="s">
        <v>183</v>
      </c>
      <c r="D1563" t="s">
        <v>86</v>
      </c>
      <c r="E1563" t="s">
        <v>86</v>
      </c>
      <c r="F1563" t="s">
        <v>21</v>
      </c>
      <c r="G1563" t="s">
        <v>93</v>
      </c>
      <c r="H1563" t="s">
        <v>141</v>
      </c>
      <c r="I1563" t="s">
        <v>98</v>
      </c>
      <c r="J15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Garde£24H£PRO£SAINT-FARGEAU-PONTHIERRY£20/07/2022</v>
      </c>
      <c r="K15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63">
        <f>ROUND(MOD(Tableau_Effectifs_Dept[[#This Row],[GardDteDebut]],1),5)</f>
        <v>0.29166999999999998</v>
      </c>
      <c r="M1563">
        <f>ROUND(MOD(Tableau_Effectifs_Dept[[#This Row],[GardDteFin]],1),5)</f>
        <v>0.29166999999999998</v>
      </c>
      <c r="N15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63" s="71">
        <f>MAX(IF(Tableau_Effectifs_Dept[[#This Row],[Créneau TOT]]&gt;0,Tableau_Effectifs_Dept[[#This Row],[Créneau TOT]]-Tableau_Effectifs_Dept[[#This Row],[Créneau J]],0),0)</f>
        <v>0</v>
      </c>
      <c r="Q1563" s="71">
        <f>ROUND(HOUR(Tableau_Effectifs_Dept[[#This Row],[Créneau J]])/12,1)</f>
        <v>0</v>
      </c>
      <c r="R1563" s="71"/>
    </row>
    <row r="1564" spans="1:18" hidden="1">
      <c r="A1564" s="47">
        <v>44762.291666666664</v>
      </c>
      <c r="B1564" s="47">
        <v>44762.791666666664</v>
      </c>
      <c r="C1564" t="s">
        <v>183</v>
      </c>
      <c r="D1564" t="s">
        <v>86</v>
      </c>
      <c r="E1564" t="s">
        <v>85</v>
      </c>
      <c r="F1564" t="s">
        <v>21</v>
      </c>
      <c r="G1564" t="s">
        <v>93</v>
      </c>
      <c r="H1564" t="s">
        <v>140</v>
      </c>
      <c r="I1564" t="s">
        <v>97</v>
      </c>
      <c r="J15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Garde£JOUR£VOL£SAINT-FARGEAU-PONTHIERRY£20/07/2022</v>
      </c>
      <c r="K15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64">
        <f>ROUND(MOD(Tableau_Effectifs_Dept[[#This Row],[GardDteDebut]],1),5)</f>
        <v>0.29166999999999998</v>
      </c>
      <c r="M1564">
        <f>ROUND(MOD(Tableau_Effectifs_Dept[[#This Row],[GardDteFin]],1),5)</f>
        <v>0.79166999999999998</v>
      </c>
      <c r="N15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64" s="71">
        <f>MAX(IF(Tableau_Effectifs_Dept[[#This Row],[Créneau TOT]]&gt;0,Tableau_Effectifs_Dept[[#This Row],[Créneau TOT]]-Tableau_Effectifs_Dept[[#This Row],[Créneau J]],0),0)</f>
        <v>0</v>
      </c>
      <c r="Q1564" s="71">
        <f>ROUND(HOUR(Tableau_Effectifs_Dept[[#This Row],[Créneau J]])/12,1)</f>
        <v>0</v>
      </c>
      <c r="R1564" s="71"/>
    </row>
    <row r="1565" spans="1:18" hidden="1">
      <c r="A1565" s="47">
        <v>44762.291666666664</v>
      </c>
      <c r="B1565" s="47">
        <v>44763.291666666664</v>
      </c>
      <c r="C1565" t="s">
        <v>183</v>
      </c>
      <c r="D1565" t="s">
        <v>86</v>
      </c>
      <c r="E1565" t="s">
        <v>86</v>
      </c>
      <c r="F1565" t="s">
        <v>21</v>
      </c>
      <c r="G1565" t="s">
        <v>93</v>
      </c>
      <c r="H1565" t="s">
        <v>140</v>
      </c>
      <c r="I1565" t="s">
        <v>98</v>
      </c>
      <c r="J15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Garde£24H£VOL£SAINT-FARGEAU-PONTHIERRY£20/07/2022</v>
      </c>
      <c r="K15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65">
        <f>ROUND(MOD(Tableau_Effectifs_Dept[[#This Row],[GardDteDebut]],1),5)</f>
        <v>0.29166999999999998</v>
      </c>
      <c r="M1565">
        <f>ROUND(MOD(Tableau_Effectifs_Dept[[#This Row],[GardDteFin]],1),5)</f>
        <v>0.29166999999999998</v>
      </c>
      <c r="N15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65" s="71">
        <f>MAX(IF(Tableau_Effectifs_Dept[[#This Row],[Créneau TOT]]&gt;0,Tableau_Effectifs_Dept[[#This Row],[Créneau TOT]]-Tableau_Effectifs_Dept[[#This Row],[Créneau J]],0),0)</f>
        <v>0</v>
      </c>
      <c r="Q1565" s="71">
        <f>ROUND(HOUR(Tableau_Effectifs_Dept[[#This Row],[Créneau J]])/12,1)</f>
        <v>0</v>
      </c>
      <c r="R1565" s="71"/>
    </row>
    <row r="1566" spans="1:18" hidden="1">
      <c r="A1566" s="47">
        <v>44762.291666666664</v>
      </c>
      <c r="B1566" s="47">
        <v>44762.791666666664</v>
      </c>
      <c r="C1566" t="s">
        <v>183</v>
      </c>
      <c r="D1566" t="s">
        <v>86</v>
      </c>
      <c r="E1566" t="s">
        <v>85</v>
      </c>
      <c r="F1566" t="s">
        <v>21</v>
      </c>
      <c r="G1566" t="s">
        <v>93</v>
      </c>
      <c r="H1566" t="s">
        <v>140</v>
      </c>
      <c r="I1566" t="s">
        <v>97</v>
      </c>
      <c r="J15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Garde£JOUR£VOL£SAINT-FARGEAU-PONTHIERRY£20/07/2022</v>
      </c>
      <c r="K15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66">
        <f>ROUND(MOD(Tableau_Effectifs_Dept[[#This Row],[GardDteDebut]],1),5)</f>
        <v>0.29166999999999998</v>
      </c>
      <c r="M1566">
        <f>ROUND(MOD(Tableau_Effectifs_Dept[[#This Row],[GardDteFin]],1),5)</f>
        <v>0.79166999999999998</v>
      </c>
      <c r="N15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66" s="71">
        <f>MAX(IF(Tableau_Effectifs_Dept[[#This Row],[Créneau TOT]]&gt;0,Tableau_Effectifs_Dept[[#This Row],[Créneau TOT]]-Tableau_Effectifs_Dept[[#This Row],[Créneau J]],0),0)</f>
        <v>0</v>
      </c>
      <c r="Q1566" s="71">
        <f>ROUND(HOUR(Tableau_Effectifs_Dept[[#This Row],[Créneau J]])/12,1)</f>
        <v>0</v>
      </c>
      <c r="R1566" s="71"/>
    </row>
    <row r="1567" spans="1:18" hidden="1">
      <c r="A1567" s="47">
        <v>44762.291666666664</v>
      </c>
      <c r="B1567" s="47">
        <v>44763.291666666664</v>
      </c>
      <c r="C1567" t="s">
        <v>183</v>
      </c>
      <c r="D1567" t="s">
        <v>86</v>
      </c>
      <c r="E1567" t="s">
        <v>86</v>
      </c>
      <c r="F1567" t="s">
        <v>21</v>
      </c>
      <c r="G1567" t="s">
        <v>93</v>
      </c>
      <c r="H1567" t="s">
        <v>141</v>
      </c>
      <c r="I1567" t="s">
        <v>98</v>
      </c>
      <c r="J15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Garde£24H£PRO£SAINT-FARGEAU-PONTHIERRY£20/07/2022</v>
      </c>
      <c r="K15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67">
        <f>ROUND(MOD(Tableau_Effectifs_Dept[[#This Row],[GardDteDebut]],1),5)</f>
        <v>0.29166999999999998</v>
      </c>
      <c r="M1567">
        <f>ROUND(MOD(Tableau_Effectifs_Dept[[#This Row],[GardDteFin]],1),5)</f>
        <v>0.29166999999999998</v>
      </c>
      <c r="N15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67" s="71">
        <f>MAX(IF(Tableau_Effectifs_Dept[[#This Row],[Créneau TOT]]&gt;0,Tableau_Effectifs_Dept[[#This Row],[Créneau TOT]]-Tableau_Effectifs_Dept[[#This Row],[Créneau J]],0),0)</f>
        <v>0</v>
      </c>
      <c r="Q1567" s="71">
        <f>ROUND(HOUR(Tableau_Effectifs_Dept[[#This Row],[Créneau J]])/12,1)</f>
        <v>0</v>
      </c>
      <c r="R1567" s="71"/>
    </row>
    <row r="1568" spans="1:18" hidden="1">
      <c r="A1568" s="47">
        <v>44762.291666666664</v>
      </c>
      <c r="B1568" s="47">
        <v>44763.291666666664</v>
      </c>
      <c r="C1568" t="s">
        <v>183</v>
      </c>
      <c r="D1568" t="s">
        <v>86</v>
      </c>
      <c r="E1568" t="s">
        <v>86</v>
      </c>
      <c r="F1568" t="s">
        <v>21</v>
      </c>
      <c r="G1568" t="s">
        <v>93</v>
      </c>
      <c r="H1568" t="s">
        <v>141</v>
      </c>
      <c r="I1568" t="s">
        <v>98</v>
      </c>
      <c r="J15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Garde£24H£PRO£SAINT-FARGEAU-PONTHIERRY£20/07/2022</v>
      </c>
      <c r="K15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68">
        <f>ROUND(MOD(Tableau_Effectifs_Dept[[#This Row],[GardDteDebut]],1),5)</f>
        <v>0.29166999999999998</v>
      </c>
      <c r="M1568">
        <f>ROUND(MOD(Tableau_Effectifs_Dept[[#This Row],[GardDteFin]],1),5)</f>
        <v>0.29166999999999998</v>
      </c>
      <c r="N15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68" s="71">
        <f>MAX(IF(Tableau_Effectifs_Dept[[#This Row],[Créneau TOT]]&gt;0,Tableau_Effectifs_Dept[[#This Row],[Créneau TOT]]-Tableau_Effectifs_Dept[[#This Row],[Créneau J]],0),0)</f>
        <v>0</v>
      </c>
      <c r="Q1568" s="71">
        <f>ROUND(HOUR(Tableau_Effectifs_Dept[[#This Row],[Créneau J]])/12,1)</f>
        <v>0</v>
      </c>
      <c r="R1568" s="71"/>
    </row>
    <row r="1569" spans="1:18" hidden="1">
      <c r="A1569" s="47">
        <v>44762.291666666664</v>
      </c>
      <c r="B1569" s="47">
        <v>44762.791666666664</v>
      </c>
      <c r="C1569" t="s">
        <v>183</v>
      </c>
      <c r="D1569" t="s">
        <v>86</v>
      </c>
      <c r="E1569" t="s">
        <v>85</v>
      </c>
      <c r="F1569" t="s">
        <v>105</v>
      </c>
      <c r="G1569" t="s">
        <v>93</v>
      </c>
      <c r="H1569" t="s">
        <v>141</v>
      </c>
      <c r="I1569" t="s">
        <v>97</v>
      </c>
      <c r="J15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Garde£JOUR£PRO£SAINT-GERMAIN-SUR-MORIN£20/07/2022</v>
      </c>
      <c r="K15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69">
        <f>ROUND(MOD(Tableau_Effectifs_Dept[[#This Row],[GardDteDebut]],1),5)</f>
        <v>0.29166999999999998</v>
      </c>
      <c r="M1569">
        <f>ROUND(MOD(Tableau_Effectifs_Dept[[#This Row],[GardDteFin]],1),5)</f>
        <v>0.79166999999999998</v>
      </c>
      <c r="N15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69" s="71">
        <f>MAX(IF(Tableau_Effectifs_Dept[[#This Row],[Créneau TOT]]&gt;0,Tableau_Effectifs_Dept[[#This Row],[Créneau TOT]]-Tableau_Effectifs_Dept[[#This Row],[Créneau J]],0),0)</f>
        <v>0</v>
      </c>
      <c r="Q1569" s="71">
        <f>ROUND(HOUR(Tableau_Effectifs_Dept[[#This Row],[Créneau J]])/12,1)</f>
        <v>0</v>
      </c>
      <c r="R1569" s="71"/>
    </row>
    <row r="1570" spans="1:18" hidden="1">
      <c r="A1570" s="47">
        <v>44762.291666666664</v>
      </c>
      <c r="B1570" s="47">
        <v>44762.791666666664</v>
      </c>
      <c r="C1570" t="s">
        <v>183</v>
      </c>
      <c r="D1570" t="s">
        <v>86</v>
      </c>
      <c r="E1570" t="s">
        <v>85</v>
      </c>
      <c r="F1570" t="s">
        <v>105</v>
      </c>
      <c r="G1570" t="s">
        <v>93</v>
      </c>
      <c r="H1570" t="s">
        <v>140</v>
      </c>
      <c r="I1570" t="s">
        <v>97</v>
      </c>
      <c r="J15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Garde£JOUR£VOL£SAINT-GERMAIN-SUR-MORIN£20/07/2022</v>
      </c>
      <c r="K15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70">
        <f>ROUND(MOD(Tableau_Effectifs_Dept[[#This Row],[GardDteDebut]],1),5)</f>
        <v>0.29166999999999998</v>
      </c>
      <c r="M1570">
        <f>ROUND(MOD(Tableau_Effectifs_Dept[[#This Row],[GardDteFin]],1),5)</f>
        <v>0.79166999999999998</v>
      </c>
      <c r="N15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70" s="71">
        <f>MAX(IF(Tableau_Effectifs_Dept[[#This Row],[Créneau TOT]]&gt;0,Tableau_Effectifs_Dept[[#This Row],[Créneau TOT]]-Tableau_Effectifs_Dept[[#This Row],[Créneau J]],0),0)</f>
        <v>0</v>
      </c>
      <c r="Q1570" s="71">
        <f>ROUND(HOUR(Tableau_Effectifs_Dept[[#This Row],[Créneau J]])/12,1)</f>
        <v>0</v>
      </c>
      <c r="R1570" s="71"/>
    </row>
    <row r="1571" spans="1:18" hidden="1">
      <c r="A1571" s="47">
        <v>44762.291666666664</v>
      </c>
      <c r="B1571" s="47">
        <v>44762.791666666664</v>
      </c>
      <c r="C1571" t="s">
        <v>183</v>
      </c>
      <c r="D1571" t="s">
        <v>86</v>
      </c>
      <c r="E1571" t="s">
        <v>85</v>
      </c>
      <c r="F1571" t="s">
        <v>105</v>
      </c>
      <c r="G1571" t="s">
        <v>93</v>
      </c>
      <c r="H1571" t="s">
        <v>140</v>
      </c>
      <c r="I1571" t="s">
        <v>97</v>
      </c>
      <c r="J15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Garde£JOUR£VOL£SAINT-GERMAIN-SUR-MORIN£20/07/2022</v>
      </c>
      <c r="K15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71">
        <f>ROUND(MOD(Tableau_Effectifs_Dept[[#This Row],[GardDteDebut]],1),5)</f>
        <v>0.29166999999999998</v>
      </c>
      <c r="M1571">
        <f>ROUND(MOD(Tableau_Effectifs_Dept[[#This Row],[GardDteFin]],1),5)</f>
        <v>0.79166999999999998</v>
      </c>
      <c r="N15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71" s="71">
        <f>MAX(IF(Tableau_Effectifs_Dept[[#This Row],[Créneau TOT]]&gt;0,Tableau_Effectifs_Dept[[#This Row],[Créneau TOT]]-Tableau_Effectifs_Dept[[#This Row],[Créneau J]],0),0)</f>
        <v>0</v>
      </c>
      <c r="Q1571" s="71">
        <f>ROUND(HOUR(Tableau_Effectifs_Dept[[#This Row],[Créneau J]])/12,1)</f>
        <v>0</v>
      </c>
      <c r="R1571" s="71"/>
    </row>
    <row r="1572" spans="1:18" hidden="1">
      <c r="A1572" s="47">
        <v>44762.291666666664</v>
      </c>
      <c r="B1572" s="47">
        <v>44762.791666666664</v>
      </c>
      <c r="C1572" t="s">
        <v>183</v>
      </c>
      <c r="D1572" t="s">
        <v>86</v>
      </c>
      <c r="E1572" t="s">
        <v>85</v>
      </c>
      <c r="F1572" t="s">
        <v>105</v>
      </c>
      <c r="G1572" t="s">
        <v>93</v>
      </c>
      <c r="H1572" t="s">
        <v>140</v>
      </c>
      <c r="I1572" t="s">
        <v>97</v>
      </c>
      <c r="J15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Garde£JOUR£VOL£SAINT-GERMAIN-SUR-MORIN£20/07/2022</v>
      </c>
      <c r="K15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72">
        <f>ROUND(MOD(Tableau_Effectifs_Dept[[#This Row],[GardDteDebut]],1),5)</f>
        <v>0.29166999999999998</v>
      </c>
      <c r="M1572">
        <f>ROUND(MOD(Tableau_Effectifs_Dept[[#This Row],[GardDteFin]],1),5)</f>
        <v>0.79166999999999998</v>
      </c>
      <c r="N15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72" s="71">
        <f>MAX(IF(Tableau_Effectifs_Dept[[#This Row],[Créneau TOT]]&gt;0,Tableau_Effectifs_Dept[[#This Row],[Créneau TOT]]-Tableau_Effectifs_Dept[[#This Row],[Créneau J]],0),0)</f>
        <v>0</v>
      </c>
      <c r="Q1572" s="71">
        <f>ROUND(HOUR(Tableau_Effectifs_Dept[[#This Row],[Créneau J]])/12,1)</f>
        <v>0</v>
      </c>
      <c r="R1572" s="71"/>
    </row>
    <row r="1573" spans="1:18" hidden="1">
      <c r="A1573" s="47">
        <v>44762.291666666664</v>
      </c>
      <c r="B1573" s="47">
        <v>44763.291666666664</v>
      </c>
      <c r="C1573" t="s">
        <v>183</v>
      </c>
      <c r="D1573" t="s">
        <v>86</v>
      </c>
      <c r="E1573" t="s">
        <v>86</v>
      </c>
      <c r="F1573" t="s">
        <v>105</v>
      </c>
      <c r="G1573" t="s">
        <v>93</v>
      </c>
      <c r="H1573" t="s">
        <v>141</v>
      </c>
      <c r="I1573" t="s">
        <v>98</v>
      </c>
      <c r="J15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Garde£24H£PRO£SAINT-GERMAIN-SUR-MORIN£20/07/2022</v>
      </c>
      <c r="K15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73">
        <f>ROUND(MOD(Tableau_Effectifs_Dept[[#This Row],[GardDteDebut]],1),5)</f>
        <v>0.29166999999999998</v>
      </c>
      <c r="M1573">
        <f>ROUND(MOD(Tableau_Effectifs_Dept[[#This Row],[GardDteFin]],1),5)</f>
        <v>0.29166999999999998</v>
      </c>
      <c r="N15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73" s="71">
        <f>MAX(IF(Tableau_Effectifs_Dept[[#This Row],[Créneau TOT]]&gt;0,Tableau_Effectifs_Dept[[#This Row],[Créneau TOT]]-Tableau_Effectifs_Dept[[#This Row],[Créneau J]],0),0)</f>
        <v>0</v>
      </c>
      <c r="Q1573" s="71">
        <f>ROUND(HOUR(Tableau_Effectifs_Dept[[#This Row],[Créneau J]])/12,1)</f>
        <v>0</v>
      </c>
      <c r="R1573" s="71"/>
    </row>
    <row r="1574" spans="1:18" hidden="1">
      <c r="A1574" s="47">
        <v>44762.291666666664</v>
      </c>
      <c r="B1574" s="47">
        <v>44763.291666666664</v>
      </c>
      <c r="C1574" t="s">
        <v>183</v>
      </c>
      <c r="D1574" t="s">
        <v>86</v>
      </c>
      <c r="E1574" t="s">
        <v>86</v>
      </c>
      <c r="F1574" t="s">
        <v>105</v>
      </c>
      <c r="G1574" t="s">
        <v>93</v>
      </c>
      <c r="H1574" t="s">
        <v>141</v>
      </c>
      <c r="I1574" t="s">
        <v>98</v>
      </c>
      <c r="J15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Garde£24H£PRO£SAINT-GERMAIN-SUR-MORIN£20/07/2022</v>
      </c>
      <c r="K15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74">
        <f>ROUND(MOD(Tableau_Effectifs_Dept[[#This Row],[GardDteDebut]],1),5)</f>
        <v>0.29166999999999998</v>
      </c>
      <c r="M1574">
        <f>ROUND(MOD(Tableau_Effectifs_Dept[[#This Row],[GardDteFin]],1),5)</f>
        <v>0.29166999999999998</v>
      </c>
      <c r="N15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74" s="71">
        <f>MAX(IF(Tableau_Effectifs_Dept[[#This Row],[Créneau TOT]]&gt;0,Tableau_Effectifs_Dept[[#This Row],[Créneau TOT]]-Tableau_Effectifs_Dept[[#This Row],[Créneau J]],0),0)</f>
        <v>0</v>
      </c>
      <c r="Q1574" s="71">
        <f>ROUND(HOUR(Tableau_Effectifs_Dept[[#This Row],[Créneau J]])/12,1)</f>
        <v>0</v>
      </c>
      <c r="R1574" s="71"/>
    </row>
    <row r="1575" spans="1:18" hidden="1">
      <c r="A1575" s="47">
        <v>44762.291666666664</v>
      </c>
      <c r="B1575" s="47">
        <v>44763.291666666664</v>
      </c>
      <c r="C1575" t="s">
        <v>183</v>
      </c>
      <c r="D1575" t="s">
        <v>86</v>
      </c>
      <c r="E1575" t="s">
        <v>86</v>
      </c>
      <c r="F1575" t="s">
        <v>105</v>
      </c>
      <c r="G1575" t="s">
        <v>93</v>
      </c>
      <c r="H1575" t="s">
        <v>141</v>
      </c>
      <c r="I1575" t="s">
        <v>98</v>
      </c>
      <c r="J15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Garde£24H£PRO£SAINT-GERMAIN-SUR-MORIN£20/07/2022</v>
      </c>
      <c r="K15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75">
        <f>ROUND(MOD(Tableau_Effectifs_Dept[[#This Row],[GardDteDebut]],1),5)</f>
        <v>0.29166999999999998</v>
      </c>
      <c r="M1575">
        <f>ROUND(MOD(Tableau_Effectifs_Dept[[#This Row],[GardDteFin]],1),5)</f>
        <v>0.29166999999999998</v>
      </c>
      <c r="N15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75" s="71">
        <f>MAX(IF(Tableau_Effectifs_Dept[[#This Row],[Créneau TOT]]&gt;0,Tableau_Effectifs_Dept[[#This Row],[Créneau TOT]]-Tableau_Effectifs_Dept[[#This Row],[Créneau J]],0),0)</f>
        <v>0</v>
      </c>
      <c r="Q1575" s="71">
        <f>ROUND(HOUR(Tableau_Effectifs_Dept[[#This Row],[Créneau J]])/12,1)</f>
        <v>0</v>
      </c>
      <c r="R1575" s="71"/>
    </row>
    <row r="1576" spans="1:18" hidden="1">
      <c r="A1576" s="47">
        <v>44762.291666666664</v>
      </c>
      <c r="B1576" s="47">
        <v>44763.291666666664</v>
      </c>
      <c r="C1576" t="s">
        <v>183</v>
      </c>
      <c r="D1576" t="s">
        <v>86</v>
      </c>
      <c r="E1576" t="s">
        <v>86</v>
      </c>
      <c r="F1576" t="s">
        <v>105</v>
      </c>
      <c r="G1576" t="s">
        <v>93</v>
      </c>
      <c r="H1576" t="s">
        <v>140</v>
      </c>
      <c r="I1576" t="s">
        <v>98</v>
      </c>
      <c r="J15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Garde£24H£VOL£SAINT-GERMAIN-SUR-MORIN£20/07/2022</v>
      </c>
      <c r="K15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76">
        <f>ROUND(MOD(Tableau_Effectifs_Dept[[#This Row],[GardDteDebut]],1),5)</f>
        <v>0.29166999999999998</v>
      </c>
      <c r="M1576">
        <f>ROUND(MOD(Tableau_Effectifs_Dept[[#This Row],[GardDteFin]],1),5)</f>
        <v>0.29166999999999998</v>
      </c>
      <c r="N15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76" s="71">
        <f>MAX(IF(Tableau_Effectifs_Dept[[#This Row],[Créneau TOT]]&gt;0,Tableau_Effectifs_Dept[[#This Row],[Créneau TOT]]-Tableau_Effectifs_Dept[[#This Row],[Créneau J]],0),0)</f>
        <v>0</v>
      </c>
      <c r="Q1576" s="71">
        <f>ROUND(HOUR(Tableau_Effectifs_Dept[[#This Row],[Créneau J]])/12,1)</f>
        <v>0</v>
      </c>
      <c r="R1576" s="71"/>
    </row>
    <row r="1577" spans="1:18" hidden="1">
      <c r="A1577" s="47">
        <v>44762.291666666664</v>
      </c>
      <c r="B1577" s="47">
        <v>44762.791666666664</v>
      </c>
      <c r="C1577" t="s">
        <v>183</v>
      </c>
      <c r="D1577" t="s">
        <v>86</v>
      </c>
      <c r="E1577" t="s">
        <v>85</v>
      </c>
      <c r="F1577" t="s">
        <v>52</v>
      </c>
      <c r="G1577" t="s">
        <v>93</v>
      </c>
      <c r="H1577" t="s">
        <v>140</v>
      </c>
      <c r="I1577" t="s">
        <v>97</v>
      </c>
      <c r="J15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Garde£JOUR£VOL£SAINT-SOUPPLETS£20/07/2022</v>
      </c>
      <c r="K15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77">
        <f>ROUND(MOD(Tableau_Effectifs_Dept[[#This Row],[GardDteDebut]],1),5)</f>
        <v>0.29166999999999998</v>
      </c>
      <c r="M1577">
        <f>ROUND(MOD(Tableau_Effectifs_Dept[[#This Row],[GardDteFin]],1),5)</f>
        <v>0.79166999999999998</v>
      </c>
      <c r="N15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77" s="71">
        <f>MAX(IF(Tableau_Effectifs_Dept[[#This Row],[Créneau TOT]]&gt;0,Tableau_Effectifs_Dept[[#This Row],[Créneau TOT]]-Tableau_Effectifs_Dept[[#This Row],[Créneau J]],0),0)</f>
        <v>0</v>
      </c>
      <c r="Q1577" s="71">
        <f>ROUND(HOUR(Tableau_Effectifs_Dept[[#This Row],[Créneau J]])/12,1)</f>
        <v>0</v>
      </c>
      <c r="R1577" s="71"/>
    </row>
    <row r="1578" spans="1:18" hidden="1">
      <c r="A1578" s="47">
        <v>44762.291666666664</v>
      </c>
      <c r="B1578" s="47">
        <v>44762.791666666664</v>
      </c>
      <c r="C1578" t="s">
        <v>183</v>
      </c>
      <c r="D1578" t="s">
        <v>86</v>
      </c>
      <c r="E1578" t="s">
        <v>85</v>
      </c>
      <c r="F1578" t="s">
        <v>52</v>
      </c>
      <c r="G1578" t="s">
        <v>93</v>
      </c>
      <c r="H1578" t="s">
        <v>140</v>
      </c>
      <c r="I1578" t="s">
        <v>97</v>
      </c>
      <c r="J15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Garde£JOUR£VOL£SAINT-SOUPPLETS£20/07/2022</v>
      </c>
      <c r="K15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78">
        <f>ROUND(MOD(Tableau_Effectifs_Dept[[#This Row],[GardDteDebut]],1),5)</f>
        <v>0.29166999999999998</v>
      </c>
      <c r="M1578">
        <f>ROUND(MOD(Tableau_Effectifs_Dept[[#This Row],[GardDteFin]],1),5)</f>
        <v>0.79166999999999998</v>
      </c>
      <c r="N15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78" s="71">
        <f>MAX(IF(Tableau_Effectifs_Dept[[#This Row],[Créneau TOT]]&gt;0,Tableau_Effectifs_Dept[[#This Row],[Créneau TOT]]-Tableau_Effectifs_Dept[[#This Row],[Créneau J]],0),0)</f>
        <v>0</v>
      </c>
      <c r="Q1578" s="71">
        <f>ROUND(HOUR(Tableau_Effectifs_Dept[[#This Row],[Créneau J]])/12,1)</f>
        <v>0</v>
      </c>
      <c r="R1578" s="71"/>
    </row>
    <row r="1579" spans="1:18" hidden="1">
      <c r="A1579" s="47">
        <v>44762.291666666664</v>
      </c>
      <c r="B1579" s="47">
        <v>44763.291666666664</v>
      </c>
      <c r="C1579" t="s">
        <v>183</v>
      </c>
      <c r="D1579" t="s">
        <v>86</v>
      </c>
      <c r="E1579" t="s">
        <v>86</v>
      </c>
      <c r="F1579" t="s">
        <v>52</v>
      </c>
      <c r="G1579" t="s">
        <v>93</v>
      </c>
      <c r="H1579" t="s">
        <v>141</v>
      </c>
      <c r="I1579" t="s">
        <v>98</v>
      </c>
      <c r="J15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Garde£24H£PRO£SAINT-SOUPPLETS£20/07/2022</v>
      </c>
      <c r="K15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79">
        <f>ROUND(MOD(Tableau_Effectifs_Dept[[#This Row],[GardDteDebut]],1),5)</f>
        <v>0.29166999999999998</v>
      </c>
      <c r="M1579">
        <f>ROUND(MOD(Tableau_Effectifs_Dept[[#This Row],[GardDteFin]],1),5)</f>
        <v>0.29166999999999998</v>
      </c>
      <c r="N15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79" s="71">
        <f>MAX(IF(Tableau_Effectifs_Dept[[#This Row],[Créneau TOT]]&gt;0,Tableau_Effectifs_Dept[[#This Row],[Créneau TOT]]-Tableau_Effectifs_Dept[[#This Row],[Créneau J]],0),0)</f>
        <v>0</v>
      </c>
      <c r="Q1579" s="71">
        <f>ROUND(HOUR(Tableau_Effectifs_Dept[[#This Row],[Créneau J]])/12,1)</f>
        <v>0</v>
      </c>
      <c r="R1579" s="71"/>
    </row>
    <row r="1580" spans="1:18" hidden="1">
      <c r="A1580" s="47">
        <v>44762.291666666664</v>
      </c>
      <c r="B1580" s="47">
        <v>44762.791666666664</v>
      </c>
      <c r="C1580" t="s">
        <v>183</v>
      </c>
      <c r="D1580" t="s">
        <v>86</v>
      </c>
      <c r="E1580" t="s">
        <v>85</v>
      </c>
      <c r="F1580" t="s">
        <v>52</v>
      </c>
      <c r="G1580" t="s">
        <v>93</v>
      </c>
      <c r="H1580" t="s">
        <v>140</v>
      </c>
      <c r="I1580" t="s">
        <v>97</v>
      </c>
      <c r="J15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Garde£JOUR£VOL£SAINT-SOUPPLETS£20/07/2022</v>
      </c>
      <c r="K15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80">
        <f>ROUND(MOD(Tableau_Effectifs_Dept[[#This Row],[GardDteDebut]],1),5)</f>
        <v>0.29166999999999998</v>
      </c>
      <c r="M1580">
        <f>ROUND(MOD(Tableau_Effectifs_Dept[[#This Row],[GardDteFin]],1),5)</f>
        <v>0.79166999999999998</v>
      </c>
      <c r="N15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80" s="71">
        <f>MAX(IF(Tableau_Effectifs_Dept[[#This Row],[Créneau TOT]]&gt;0,Tableau_Effectifs_Dept[[#This Row],[Créneau TOT]]-Tableau_Effectifs_Dept[[#This Row],[Créneau J]],0),0)</f>
        <v>0</v>
      </c>
      <c r="Q1580" s="71">
        <f>ROUND(HOUR(Tableau_Effectifs_Dept[[#This Row],[Créneau J]])/12,1)</f>
        <v>0</v>
      </c>
      <c r="R1580" s="71"/>
    </row>
    <row r="1581" spans="1:18" hidden="1">
      <c r="A1581" s="47">
        <v>44762.291666666664</v>
      </c>
      <c r="B1581" s="47">
        <v>44762.791666666664</v>
      </c>
      <c r="C1581" t="s">
        <v>183</v>
      </c>
      <c r="D1581" t="s">
        <v>86</v>
      </c>
      <c r="E1581" t="s">
        <v>85</v>
      </c>
      <c r="F1581" t="s">
        <v>52</v>
      </c>
      <c r="G1581" t="s">
        <v>93</v>
      </c>
      <c r="H1581" t="s">
        <v>140</v>
      </c>
      <c r="I1581" t="s">
        <v>97</v>
      </c>
      <c r="J15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Garde£JOUR£VOL£SAINT-SOUPPLETS£20/07/2022</v>
      </c>
      <c r="K15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81">
        <f>ROUND(MOD(Tableau_Effectifs_Dept[[#This Row],[GardDteDebut]],1),5)</f>
        <v>0.29166999999999998</v>
      </c>
      <c r="M1581">
        <f>ROUND(MOD(Tableau_Effectifs_Dept[[#This Row],[GardDteFin]],1),5)</f>
        <v>0.79166999999999998</v>
      </c>
      <c r="N15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81" s="71">
        <f>MAX(IF(Tableau_Effectifs_Dept[[#This Row],[Créneau TOT]]&gt;0,Tableau_Effectifs_Dept[[#This Row],[Créneau TOT]]-Tableau_Effectifs_Dept[[#This Row],[Créneau J]],0),0)</f>
        <v>0</v>
      </c>
      <c r="Q1581" s="71">
        <f>ROUND(HOUR(Tableau_Effectifs_Dept[[#This Row],[Créneau J]])/12,1)</f>
        <v>0</v>
      </c>
      <c r="R1581" s="71"/>
    </row>
    <row r="1582" spans="1:18" hidden="1">
      <c r="A1582" s="47">
        <v>44762.291666666664</v>
      </c>
      <c r="B1582" s="47">
        <v>44763.291666666664</v>
      </c>
      <c r="C1582" t="s">
        <v>183</v>
      </c>
      <c r="D1582" t="s">
        <v>86</v>
      </c>
      <c r="E1582" t="s">
        <v>86</v>
      </c>
      <c r="F1582" t="s">
        <v>52</v>
      </c>
      <c r="G1582" t="s">
        <v>93</v>
      </c>
      <c r="H1582" t="s">
        <v>141</v>
      </c>
      <c r="I1582" t="s">
        <v>98</v>
      </c>
      <c r="J15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Garde£24H£PRO£SAINT-SOUPPLETS£20/07/2022</v>
      </c>
      <c r="K15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82">
        <f>ROUND(MOD(Tableau_Effectifs_Dept[[#This Row],[GardDteDebut]],1),5)</f>
        <v>0.29166999999999998</v>
      </c>
      <c r="M1582">
        <f>ROUND(MOD(Tableau_Effectifs_Dept[[#This Row],[GardDteFin]],1),5)</f>
        <v>0.29166999999999998</v>
      </c>
      <c r="N15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82" s="71">
        <f>MAX(IF(Tableau_Effectifs_Dept[[#This Row],[Créneau TOT]]&gt;0,Tableau_Effectifs_Dept[[#This Row],[Créneau TOT]]-Tableau_Effectifs_Dept[[#This Row],[Créneau J]],0),0)</f>
        <v>0</v>
      </c>
      <c r="Q1582" s="71">
        <f>ROUND(HOUR(Tableau_Effectifs_Dept[[#This Row],[Créneau J]])/12,1)</f>
        <v>0</v>
      </c>
      <c r="R1582" s="71"/>
    </row>
    <row r="1583" spans="1:18" hidden="1">
      <c r="A1583" s="47">
        <v>44762.291666666664</v>
      </c>
      <c r="B1583" s="47">
        <v>44762.791666666664</v>
      </c>
      <c r="C1583" t="s">
        <v>183</v>
      </c>
      <c r="D1583" t="s">
        <v>86</v>
      </c>
      <c r="E1583" t="s">
        <v>85</v>
      </c>
      <c r="F1583" t="s">
        <v>15</v>
      </c>
      <c r="G1583" t="s">
        <v>93</v>
      </c>
      <c r="H1583" t="s">
        <v>141</v>
      </c>
      <c r="I1583" t="s">
        <v>97</v>
      </c>
      <c r="J15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Garde£JOUR£PRO£SAVIGNY-LE-TEMPLE£20/07/2022</v>
      </c>
      <c r="K15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83">
        <f>ROUND(MOD(Tableau_Effectifs_Dept[[#This Row],[GardDteDebut]],1),5)</f>
        <v>0.29166999999999998</v>
      </c>
      <c r="M1583">
        <f>ROUND(MOD(Tableau_Effectifs_Dept[[#This Row],[GardDteFin]],1),5)</f>
        <v>0.79166999999999998</v>
      </c>
      <c r="N15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83" s="71">
        <f>MAX(IF(Tableau_Effectifs_Dept[[#This Row],[Créneau TOT]]&gt;0,Tableau_Effectifs_Dept[[#This Row],[Créneau TOT]]-Tableau_Effectifs_Dept[[#This Row],[Créneau J]],0),0)</f>
        <v>0</v>
      </c>
      <c r="Q1583" s="71">
        <f>ROUND(HOUR(Tableau_Effectifs_Dept[[#This Row],[Créneau J]])/12,1)</f>
        <v>0</v>
      </c>
      <c r="R1583" s="71"/>
    </row>
    <row r="1584" spans="1:18" hidden="1">
      <c r="A1584" s="47">
        <v>44762.291666666664</v>
      </c>
      <c r="B1584" s="47">
        <v>44762.791666666664</v>
      </c>
      <c r="C1584" t="s">
        <v>183</v>
      </c>
      <c r="D1584" t="s">
        <v>86</v>
      </c>
      <c r="E1584" t="s">
        <v>85</v>
      </c>
      <c r="F1584" t="s">
        <v>15</v>
      </c>
      <c r="G1584" t="s">
        <v>93</v>
      </c>
      <c r="H1584" t="s">
        <v>140</v>
      </c>
      <c r="I1584" t="s">
        <v>97</v>
      </c>
      <c r="J15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Garde£JOUR£VOL£SAVIGNY-LE-TEMPLE£20/07/2022</v>
      </c>
      <c r="K15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84">
        <f>ROUND(MOD(Tableau_Effectifs_Dept[[#This Row],[GardDteDebut]],1),5)</f>
        <v>0.29166999999999998</v>
      </c>
      <c r="M1584">
        <f>ROUND(MOD(Tableau_Effectifs_Dept[[#This Row],[GardDteFin]],1),5)</f>
        <v>0.79166999999999998</v>
      </c>
      <c r="N15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84" s="71">
        <f>MAX(IF(Tableau_Effectifs_Dept[[#This Row],[Créneau TOT]]&gt;0,Tableau_Effectifs_Dept[[#This Row],[Créneau TOT]]-Tableau_Effectifs_Dept[[#This Row],[Créneau J]],0),0)</f>
        <v>0</v>
      </c>
      <c r="Q1584" s="71">
        <f>ROUND(HOUR(Tableau_Effectifs_Dept[[#This Row],[Créneau J]])/12,1)</f>
        <v>0</v>
      </c>
      <c r="R1584" s="71"/>
    </row>
    <row r="1585" spans="1:18" hidden="1">
      <c r="A1585" s="47">
        <v>44762.291666666664</v>
      </c>
      <c r="B1585" s="47">
        <v>44763.291666666664</v>
      </c>
      <c r="C1585" t="s">
        <v>183</v>
      </c>
      <c r="D1585" t="s">
        <v>86</v>
      </c>
      <c r="E1585" t="s">
        <v>86</v>
      </c>
      <c r="F1585" t="s">
        <v>15</v>
      </c>
      <c r="G1585" t="s">
        <v>93</v>
      </c>
      <c r="H1585" t="s">
        <v>141</v>
      </c>
      <c r="I1585" t="s">
        <v>98</v>
      </c>
      <c r="J15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Garde£24H£PRO£SAVIGNY-LE-TEMPLE£20/07/2022</v>
      </c>
      <c r="K15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85">
        <f>ROUND(MOD(Tableau_Effectifs_Dept[[#This Row],[GardDteDebut]],1),5)</f>
        <v>0.29166999999999998</v>
      </c>
      <c r="M1585">
        <f>ROUND(MOD(Tableau_Effectifs_Dept[[#This Row],[GardDteFin]],1),5)</f>
        <v>0.29166999999999998</v>
      </c>
      <c r="N15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85" s="71">
        <f>MAX(IF(Tableau_Effectifs_Dept[[#This Row],[Créneau TOT]]&gt;0,Tableau_Effectifs_Dept[[#This Row],[Créneau TOT]]-Tableau_Effectifs_Dept[[#This Row],[Créneau J]],0),0)</f>
        <v>0</v>
      </c>
      <c r="Q1585" s="71">
        <f>ROUND(HOUR(Tableau_Effectifs_Dept[[#This Row],[Créneau J]])/12,1)</f>
        <v>0</v>
      </c>
      <c r="R1585" s="71"/>
    </row>
    <row r="1586" spans="1:18" hidden="1">
      <c r="A1586" s="47">
        <v>44762.291666666664</v>
      </c>
      <c r="B1586" s="47">
        <v>44763.291666666664</v>
      </c>
      <c r="C1586" t="s">
        <v>183</v>
      </c>
      <c r="D1586" t="s">
        <v>86</v>
      </c>
      <c r="E1586" t="s">
        <v>86</v>
      </c>
      <c r="F1586" t="s">
        <v>15</v>
      </c>
      <c r="G1586" t="s">
        <v>93</v>
      </c>
      <c r="H1586" t="s">
        <v>141</v>
      </c>
      <c r="I1586" t="s">
        <v>98</v>
      </c>
      <c r="J15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Garde£24H£PRO£SAVIGNY-LE-TEMPLE£20/07/2022</v>
      </c>
      <c r="K15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86">
        <f>ROUND(MOD(Tableau_Effectifs_Dept[[#This Row],[GardDteDebut]],1),5)</f>
        <v>0.29166999999999998</v>
      </c>
      <c r="M1586">
        <f>ROUND(MOD(Tableau_Effectifs_Dept[[#This Row],[GardDteFin]],1),5)</f>
        <v>0.29166999999999998</v>
      </c>
      <c r="N15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86" s="71">
        <f>MAX(IF(Tableau_Effectifs_Dept[[#This Row],[Créneau TOT]]&gt;0,Tableau_Effectifs_Dept[[#This Row],[Créneau TOT]]-Tableau_Effectifs_Dept[[#This Row],[Créneau J]],0),0)</f>
        <v>0</v>
      </c>
      <c r="Q1586" s="71">
        <f>ROUND(HOUR(Tableau_Effectifs_Dept[[#This Row],[Créneau J]])/12,1)</f>
        <v>0</v>
      </c>
      <c r="R1586" s="71"/>
    </row>
    <row r="1587" spans="1:18" hidden="1">
      <c r="A1587" s="47">
        <v>44762.291666666664</v>
      </c>
      <c r="B1587" s="47">
        <v>44763.291666666664</v>
      </c>
      <c r="C1587" t="s">
        <v>183</v>
      </c>
      <c r="D1587" t="s">
        <v>86</v>
      </c>
      <c r="E1587" t="s">
        <v>86</v>
      </c>
      <c r="F1587" t="s">
        <v>15</v>
      </c>
      <c r="G1587" t="s">
        <v>93</v>
      </c>
      <c r="H1587" t="s">
        <v>140</v>
      </c>
      <c r="I1587" t="s">
        <v>98</v>
      </c>
      <c r="J15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Garde£24H£VOL£SAVIGNY-LE-TEMPLE£20/07/2022</v>
      </c>
      <c r="K15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87">
        <f>ROUND(MOD(Tableau_Effectifs_Dept[[#This Row],[GardDteDebut]],1),5)</f>
        <v>0.29166999999999998</v>
      </c>
      <c r="M1587">
        <f>ROUND(MOD(Tableau_Effectifs_Dept[[#This Row],[GardDteFin]],1),5)</f>
        <v>0.29166999999999998</v>
      </c>
      <c r="N15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87" s="71">
        <f>MAX(IF(Tableau_Effectifs_Dept[[#This Row],[Créneau TOT]]&gt;0,Tableau_Effectifs_Dept[[#This Row],[Créneau TOT]]-Tableau_Effectifs_Dept[[#This Row],[Créneau J]],0),0)</f>
        <v>0</v>
      </c>
      <c r="Q1587" s="71">
        <f>ROUND(HOUR(Tableau_Effectifs_Dept[[#This Row],[Créneau J]])/12,1)</f>
        <v>0</v>
      </c>
      <c r="R1587" s="71"/>
    </row>
    <row r="1588" spans="1:18" hidden="1">
      <c r="A1588" s="47">
        <v>44762.291666666664</v>
      </c>
      <c r="B1588" s="47">
        <v>44763.291666666664</v>
      </c>
      <c r="C1588" t="s">
        <v>183</v>
      </c>
      <c r="D1588" t="s">
        <v>86</v>
      </c>
      <c r="E1588" t="s">
        <v>86</v>
      </c>
      <c r="F1588" t="s">
        <v>15</v>
      </c>
      <c r="G1588" t="s">
        <v>93</v>
      </c>
      <c r="H1588" t="s">
        <v>140</v>
      </c>
      <c r="I1588" t="s">
        <v>98</v>
      </c>
      <c r="J15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Garde£24H£VOL£SAVIGNY-LE-TEMPLE£20/07/2022</v>
      </c>
      <c r="K15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88">
        <f>ROUND(MOD(Tableau_Effectifs_Dept[[#This Row],[GardDteDebut]],1),5)</f>
        <v>0.29166999999999998</v>
      </c>
      <c r="M1588">
        <f>ROUND(MOD(Tableau_Effectifs_Dept[[#This Row],[GardDteFin]],1),5)</f>
        <v>0.29166999999999998</v>
      </c>
      <c r="N15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88" s="71">
        <f>MAX(IF(Tableau_Effectifs_Dept[[#This Row],[Créneau TOT]]&gt;0,Tableau_Effectifs_Dept[[#This Row],[Créneau TOT]]-Tableau_Effectifs_Dept[[#This Row],[Créneau J]],0),0)</f>
        <v>0</v>
      </c>
      <c r="Q1588" s="71">
        <f>ROUND(HOUR(Tableau_Effectifs_Dept[[#This Row],[Créneau J]])/12,1)</f>
        <v>0</v>
      </c>
      <c r="R1588" s="71"/>
    </row>
    <row r="1589" spans="1:18" hidden="1">
      <c r="A1589" s="47">
        <v>44762.291666666664</v>
      </c>
      <c r="B1589" s="47">
        <v>44763.291666666664</v>
      </c>
      <c r="C1589" t="s">
        <v>183</v>
      </c>
      <c r="D1589" t="s">
        <v>86</v>
      </c>
      <c r="E1589" t="s">
        <v>86</v>
      </c>
      <c r="F1589" t="s">
        <v>15</v>
      </c>
      <c r="G1589" t="s">
        <v>93</v>
      </c>
      <c r="H1589" t="s">
        <v>141</v>
      </c>
      <c r="I1589" t="s">
        <v>98</v>
      </c>
      <c r="J15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Garde£24H£PRO£SAVIGNY-LE-TEMPLE£20/07/2022</v>
      </c>
      <c r="K15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89">
        <f>ROUND(MOD(Tableau_Effectifs_Dept[[#This Row],[GardDteDebut]],1),5)</f>
        <v>0.29166999999999998</v>
      </c>
      <c r="M1589">
        <f>ROUND(MOD(Tableau_Effectifs_Dept[[#This Row],[GardDteFin]],1),5)</f>
        <v>0.29166999999999998</v>
      </c>
      <c r="N15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89" s="71">
        <f>MAX(IF(Tableau_Effectifs_Dept[[#This Row],[Créneau TOT]]&gt;0,Tableau_Effectifs_Dept[[#This Row],[Créneau TOT]]-Tableau_Effectifs_Dept[[#This Row],[Créneau J]],0),0)</f>
        <v>0</v>
      </c>
      <c r="Q1589" s="71">
        <f>ROUND(HOUR(Tableau_Effectifs_Dept[[#This Row],[Créneau J]])/12,1)</f>
        <v>0</v>
      </c>
      <c r="R1589" s="71"/>
    </row>
    <row r="1590" spans="1:18" hidden="1">
      <c r="A1590" s="47">
        <v>44762.291666666664</v>
      </c>
      <c r="B1590" s="47">
        <v>44762.791666666664</v>
      </c>
      <c r="C1590" t="s">
        <v>183</v>
      </c>
      <c r="D1590" t="s">
        <v>86</v>
      </c>
      <c r="E1590" t="s">
        <v>85</v>
      </c>
      <c r="F1590" t="s">
        <v>106</v>
      </c>
      <c r="G1590" t="s">
        <v>93</v>
      </c>
      <c r="H1590" t="s">
        <v>140</v>
      </c>
      <c r="I1590" t="s">
        <v>97</v>
      </c>
      <c r="J15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Garde£JOUR£VOL£SOUPPES-SUR-LOING£20/07/2022</v>
      </c>
      <c r="K15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90">
        <f>ROUND(MOD(Tableau_Effectifs_Dept[[#This Row],[GardDteDebut]],1),5)</f>
        <v>0.29166999999999998</v>
      </c>
      <c r="M1590">
        <f>ROUND(MOD(Tableau_Effectifs_Dept[[#This Row],[GardDteFin]],1),5)</f>
        <v>0.79166999999999998</v>
      </c>
      <c r="N15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90" s="71">
        <f>MAX(IF(Tableau_Effectifs_Dept[[#This Row],[Créneau TOT]]&gt;0,Tableau_Effectifs_Dept[[#This Row],[Créneau TOT]]-Tableau_Effectifs_Dept[[#This Row],[Créneau J]],0),0)</f>
        <v>0</v>
      </c>
      <c r="Q1590" s="71">
        <f>ROUND(HOUR(Tableau_Effectifs_Dept[[#This Row],[Créneau J]])/12,1)</f>
        <v>0</v>
      </c>
      <c r="R1590" s="71"/>
    </row>
    <row r="1591" spans="1:18" hidden="1">
      <c r="A1591" s="47">
        <v>44762.291666666664</v>
      </c>
      <c r="B1591" s="47">
        <v>44763.291666666664</v>
      </c>
      <c r="C1591" t="s">
        <v>183</v>
      </c>
      <c r="D1591" t="s">
        <v>86</v>
      </c>
      <c r="E1591" t="s">
        <v>86</v>
      </c>
      <c r="F1591" t="s">
        <v>106</v>
      </c>
      <c r="G1591" t="s">
        <v>93</v>
      </c>
      <c r="H1591" t="s">
        <v>141</v>
      </c>
      <c r="I1591" t="s">
        <v>98</v>
      </c>
      <c r="J15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Garde£24H£PRO£SOUPPES-SUR-LOING£20/07/2022</v>
      </c>
      <c r="K15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91">
        <f>ROUND(MOD(Tableau_Effectifs_Dept[[#This Row],[GardDteDebut]],1),5)</f>
        <v>0.29166999999999998</v>
      </c>
      <c r="M1591">
        <f>ROUND(MOD(Tableau_Effectifs_Dept[[#This Row],[GardDteFin]],1),5)</f>
        <v>0.29166999999999998</v>
      </c>
      <c r="N15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91" s="71">
        <f>MAX(IF(Tableau_Effectifs_Dept[[#This Row],[Créneau TOT]]&gt;0,Tableau_Effectifs_Dept[[#This Row],[Créneau TOT]]-Tableau_Effectifs_Dept[[#This Row],[Créneau J]],0),0)</f>
        <v>0</v>
      </c>
      <c r="Q1591" s="71">
        <f>ROUND(HOUR(Tableau_Effectifs_Dept[[#This Row],[Créneau J]])/12,1)</f>
        <v>0</v>
      </c>
      <c r="R1591" s="71"/>
    </row>
    <row r="1592" spans="1:18" hidden="1">
      <c r="A1592" s="47">
        <v>44762.291666666664</v>
      </c>
      <c r="B1592" s="47">
        <v>44762.791666666664</v>
      </c>
      <c r="C1592" t="s">
        <v>183</v>
      </c>
      <c r="D1592" t="s">
        <v>86</v>
      </c>
      <c r="E1592" t="s">
        <v>85</v>
      </c>
      <c r="F1592" t="s">
        <v>106</v>
      </c>
      <c r="G1592" t="s">
        <v>93</v>
      </c>
      <c r="H1592" t="s">
        <v>140</v>
      </c>
      <c r="I1592" t="s">
        <v>97</v>
      </c>
      <c r="J15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Garde£JOUR£VOL£SOUPPES-SUR-LOING£20/07/2022</v>
      </c>
      <c r="K15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92">
        <f>ROUND(MOD(Tableau_Effectifs_Dept[[#This Row],[GardDteDebut]],1),5)</f>
        <v>0.29166999999999998</v>
      </c>
      <c r="M1592">
        <f>ROUND(MOD(Tableau_Effectifs_Dept[[#This Row],[GardDteFin]],1),5)</f>
        <v>0.79166999999999998</v>
      </c>
      <c r="N15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92" s="71">
        <f>MAX(IF(Tableau_Effectifs_Dept[[#This Row],[Créneau TOT]]&gt;0,Tableau_Effectifs_Dept[[#This Row],[Créneau TOT]]-Tableau_Effectifs_Dept[[#This Row],[Créneau J]],0),0)</f>
        <v>0</v>
      </c>
      <c r="Q1592" s="71">
        <f>ROUND(HOUR(Tableau_Effectifs_Dept[[#This Row],[Créneau J]])/12,1)</f>
        <v>0</v>
      </c>
      <c r="R1592" s="71"/>
    </row>
    <row r="1593" spans="1:18" hidden="1">
      <c r="A1593" s="47">
        <v>44762.291666666664</v>
      </c>
      <c r="B1593" s="47">
        <v>44763.291666666664</v>
      </c>
      <c r="C1593" t="s">
        <v>183</v>
      </c>
      <c r="D1593" t="s">
        <v>86</v>
      </c>
      <c r="E1593" t="s">
        <v>86</v>
      </c>
      <c r="F1593" t="s">
        <v>106</v>
      </c>
      <c r="G1593" t="s">
        <v>93</v>
      </c>
      <c r="H1593" t="s">
        <v>141</v>
      </c>
      <c r="I1593" t="s">
        <v>98</v>
      </c>
      <c r="J15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Garde£24H£PRO£SOUPPES-SUR-LOING£20/07/2022</v>
      </c>
      <c r="K15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93">
        <f>ROUND(MOD(Tableau_Effectifs_Dept[[#This Row],[GardDteDebut]],1),5)</f>
        <v>0.29166999999999998</v>
      </c>
      <c r="M1593">
        <f>ROUND(MOD(Tableau_Effectifs_Dept[[#This Row],[GardDteFin]],1),5)</f>
        <v>0.29166999999999998</v>
      </c>
      <c r="N15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93" s="71">
        <f>MAX(IF(Tableau_Effectifs_Dept[[#This Row],[Créneau TOT]]&gt;0,Tableau_Effectifs_Dept[[#This Row],[Créneau TOT]]-Tableau_Effectifs_Dept[[#This Row],[Créneau J]],0),0)</f>
        <v>0</v>
      </c>
      <c r="Q1593" s="71">
        <f>ROUND(HOUR(Tableau_Effectifs_Dept[[#This Row],[Créneau J]])/12,1)</f>
        <v>0</v>
      </c>
      <c r="R1593" s="71"/>
    </row>
    <row r="1594" spans="1:18" hidden="1">
      <c r="A1594" s="47">
        <v>44762.291666666664</v>
      </c>
      <c r="B1594" s="47">
        <v>44763.291666666664</v>
      </c>
      <c r="C1594" t="s">
        <v>183</v>
      </c>
      <c r="D1594" t="s">
        <v>86</v>
      </c>
      <c r="E1594" t="s">
        <v>86</v>
      </c>
      <c r="F1594" t="s">
        <v>106</v>
      </c>
      <c r="G1594" t="s">
        <v>93</v>
      </c>
      <c r="H1594" t="s">
        <v>140</v>
      </c>
      <c r="I1594" t="s">
        <v>98</v>
      </c>
      <c r="J15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Garde£24H£VOL£SOUPPES-SUR-LOING£20/07/2022</v>
      </c>
      <c r="K15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94">
        <f>ROUND(MOD(Tableau_Effectifs_Dept[[#This Row],[GardDteDebut]],1),5)</f>
        <v>0.29166999999999998</v>
      </c>
      <c r="M1594">
        <f>ROUND(MOD(Tableau_Effectifs_Dept[[#This Row],[GardDteFin]],1),5)</f>
        <v>0.29166999999999998</v>
      </c>
      <c r="N15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94" s="71">
        <f>MAX(IF(Tableau_Effectifs_Dept[[#This Row],[Créneau TOT]]&gt;0,Tableau_Effectifs_Dept[[#This Row],[Créneau TOT]]-Tableau_Effectifs_Dept[[#This Row],[Créneau J]],0),0)</f>
        <v>0</v>
      </c>
      <c r="Q1594" s="71">
        <f>ROUND(HOUR(Tableau_Effectifs_Dept[[#This Row],[Créneau J]])/12,1)</f>
        <v>0</v>
      </c>
      <c r="R1594" s="71"/>
    </row>
    <row r="1595" spans="1:18" hidden="1">
      <c r="A1595" s="47">
        <v>44762.291666666664</v>
      </c>
      <c r="B1595" s="47">
        <v>44763.291666666664</v>
      </c>
      <c r="C1595" t="s">
        <v>183</v>
      </c>
      <c r="D1595" t="s">
        <v>86</v>
      </c>
      <c r="E1595" t="s">
        <v>86</v>
      </c>
      <c r="F1595" t="s">
        <v>106</v>
      </c>
      <c r="G1595" t="s">
        <v>93</v>
      </c>
      <c r="H1595" t="s">
        <v>141</v>
      </c>
      <c r="I1595" t="s">
        <v>98</v>
      </c>
      <c r="J15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Garde£24H£PRO£SOUPPES-SUR-LOING£20/07/2022</v>
      </c>
      <c r="K15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95">
        <f>ROUND(MOD(Tableau_Effectifs_Dept[[#This Row],[GardDteDebut]],1),5)</f>
        <v>0.29166999999999998</v>
      </c>
      <c r="M1595">
        <f>ROUND(MOD(Tableau_Effectifs_Dept[[#This Row],[GardDteFin]],1),5)</f>
        <v>0.29166999999999998</v>
      </c>
      <c r="N15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95" s="71">
        <f>MAX(IF(Tableau_Effectifs_Dept[[#This Row],[Créneau TOT]]&gt;0,Tableau_Effectifs_Dept[[#This Row],[Créneau TOT]]-Tableau_Effectifs_Dept[[#This Row],[Créneau J]],0),0)</f>
        <v>0</v>
      </c>
      <c r="Q1595" s="71">
        <f>ROUND(HOUR(Tableau_Effectifs_Dept[[#This Row],[Créneau J]])/12,1)</f>
        <v>0</v>
      </c>
      <c r="R1595" s="71"/>
    </row>
    <row r="1596" spans="1:18" hidden="1">
      <c r="A1596" s="47">
        <v>44762.291666666664</v>
      </c>
      <c r="B1596" s="47">
        <v>44762.791666666664</v>
      </c>
      <c r="C1596" t="s">
        <v>183</v>
      </c>
      <c r="D1596" t="s">
        <v>86</v>
      </c>
      <c r="E1596" t="s">
        <v>85</v>
      </c>
      <c r="F1596" t="s">
        <v>18</v>
      </c>
      <c r="G1596" t="s">
        <v>93</v>
      </c>
      <c r="H1596" t="s">
        <v>141</v>
      </c>
      <c r="I1596" t="s">
        <v>97</v>
      </c>
      <c r="J15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Garde£JOUR£PRO£TOURNAN-EN-BRIE£20/07/2022</v>
      </c>
      <c r="K15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96">
        <f>ROUND(MOD(Tableau_Effectifs_Dept[[#This Row],[GardDteDebut]],1),5)</f>
        <v>0.29166999999999998</v>
      </c>
      <c r="M1596">
        <f>ROUND(MOD(Tableau_Effectifs_Dept[[#This Row],[GardDteFin]],1),5)</f>
        <v>0.79166999999999998</v>
      </c>
      <c r="N15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96" s="71">
        <f>MAX(IF(Tableau_Effectifs_Dept[[#This Row],[Créneau TOT]]&gt;0,Tableau_Effectifs_Dept[[#This Row],[Créneau TOT]]-Tableau_Effectifs_Dept[[#This Row],[Créneau J]],0),0)</f>
        <v>0</v>
      </c>
      <c r="Q1596" s="71">
        <f>ROUND(HOUR(Tableau_Effectifs_Dept[[#This Row],[Créneau J]])/12,1)</f>
        <v>0</v>
      </c>
      <c r="R1596" s="71"/>
    </row>
    <row r="1597" spans="1:18" hidden="1">
      <c r="A1597" s="47">
        <v>44762.291666666664</v>
      </c>
      <c r="B1597" s="47">
        <v>44763.291666666664</v>
      </c>
      <c r="C1597" t="s">
        <v>183</v>
      </c>
      <c r="D1597" t="s">
        <v>86</v>
      </c>
      <c r="E1597" t="s">
        <v>86</v>
      </c>
      <c r="F1597" t="s">
        <v>18</v>
      </c>
      <c r="G1597" t="s">
        <v>93</v>
      </c>
      <c r="H1597" t="s">
        <v>141</v>
      </c>
      <c r="I1597" t="s">
        <v>98</v>
      </c>
      <c r="J15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Garde£24H£PRO£TOURNAN-EN-BRIE£20/07/2022</v>
      </c>
      <c r="K15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97">
        <f>ROUND(MOD(Tableau_Effectifs_Dept[[#This Row],[GardDteDebut]],1),5)</f>
        <v>0.29166999999999998</v>
      </c>
      <c r="M1597">
        <f>ROUND(MOD(Tableau_Effectifs_Dept[[#This Row],[GardDteFin]],1),5)</f>
        <v>0.29166999999999998</v>
      </c>
      <c r="N15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97" s="71">
        <f>MAX(IF(Tableau_Effectifs_Dept[[#This Row],[Créneau TOT]]&gt;0,Tableau_Effectifs_Dept[[#This Row],[Créneau TOT]]-Tableau_Effectifs_Dept[[#This Row],[Créneau J]],0),0)</f>
        <v>0</v>
      </c>
      <c r="Q1597" s="71">
        <f>ROUND(HOUR(Tableau_Effectifs_Dept[[#This Row],[Créneau J]])/12,1)</f>
        <v>0</v>
      </c>
      <c r="R1597" s="71"/>
    </row>
    <row r="1598" spans="1:18" hidden="1">
      <c r="A1598" s="47">
        <v>44762.291666666664</v>
      </c>
      <c r="B1598" s="47">
        <v>44762.791666666664</v>
      </c>
      <c r="C1598" t="s">
        <v>183</v>
      </c>
      <c r="D1598" t="s">
        <v>86</v>
      </c>
      <c r="E1598" t="s">
        <v>85</v>
      </c>
      <c r="F1598" t="s">
        <v>18</v>
      </c>
      <c r="G1598" t="s">
        <v>93</v>
      </c>
      <c r="H1598" t="s">
        <v>141</v>
      </c>
      <c r="I1598" t="s">
        <v>97</v>
      </c>
      <c r="J15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Garde£JOUR£PRO£TOURNAN-EN-BRIE£20/07/2022</v>
      </c>
      <c r="K15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98">
        <f>ROUND(MOD(Tableau_Effectifs_Dept[[#This Row],[GardDteDebut]],1),5)</f>
        <v>0.29166999999999998</v>
      </c>
      <c r="M1598">
        <f>ROUND(MOD(Tableau_Effectifs_Dept[[#This Row],[GardDteFin]],1),5)</f>
        <v>0.79166999999999998</v>
      </c>
      <c r="N15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98" s="71">
        <f>MAX(IF(Tableau_Effectifs_Dept[[#This Row],[Créneau TOT]]&gt;0,Tableau_Effectifs_Dept[[#This Row],[Créneau TOT]]-Tableau_Effectifs_Dept[[#This Row],[Créneau J]],0),0)</f>
        <v>0</v>
      </c>
      <c r="Q1598" s="71">
        <f>ROUND(HOUR(Tableau_Effectifs_Dept[[#This Row],[Créneau J]])/12,1)</f>
        <v>0</v>
      </c>
      <c r="R1598" s="71"/>
    </row>
    <row r="1599" spans="1:18" hidden="1">
      <c r="A1599" s="47">
        <v>44762.291666666664</v>
      </c>
      <c r="B1599" s="47">
        <v>44762.791666666664</v>
      </c>
      <c r="C1599" t="s">
        <v>183</v>
      </c>
      <c r="D1599" t="s">
        <v>86</v>
      </c>
      <c r="E1599" t="s">
        <v>85</v>
      </c>
      <c r="F1599" t="s">
        <v>18</v>
      </c>
      <c r="G1599" t="s">
        <v>93</v>
      </c>
      <c r="H1599" t="s">
        <v>140</v>
      </c>
      <c r="I1599" t="s">
        <v>97</v>
      </c>
      <c r="J15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Garde£JOUR£VOL£TOURNAN-EN-BRIE£20/07/2022</v>
      </c>
      <c r="K15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599">
        <f>ROUND(MOD(Tableau_Effectifs_Dept[[#This Row],[GardDteDebut]],1),5)</f>
        <v>0.29166999999999998</v>
      </c>
      <c r="M1599">
        <f>ROUND(MOD(Tableau_Effectifs_Dept[[#This Row],[GardDteFin]],1),5)</f>
        <v>0.79166999999999998</v>
      </c>
      <c r="N15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5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599" s="71">
        <f>MAX(IF(Tableau_Effectifs_Dept[[#This Row],[Créneau TOT]]&gt;0,Tableau_Effectifs_Dept[[#This Row],[Créneau TOT]]-Tableau_Effectifs_Dept[[#This Row],[Créneau J]],0),0)</f>
        <v>0</v>
      </c>
      <c r="Q1599" s="71">
        <f>ROUND(HOUR(Tableau_Effectifs_Dept[[#This Row],[Créneau J]])/12,1)</f>
        <v>0</v>
      </c>
      <c r="R1599" s="71"/>
    </row>
    <row r="1600" spans="1:18" hidden="1">
      <c r="A1600" s="47">
        <v>44762.291666666664</v>
      </c>
      <c r="B1600" s="47">
        <v>44763.291666666664</v>
      </c>
      <c r="C1600" t="s">
        <v>183</v>
      </c>
      <c r="D1600" t="s">
        <v>86</v>
      </c>
      <c r="E1600" t="s">
        <v>86</v>
      </c>
      <c r="F1600" t="s">
        <v>18</v>
      </c>
      <c r="G1600" t="s">
        <v>93</v>
      </c>
      <c r="H1600" t="s">
        <v>140</v>
      </c>
      <c r="I1600" t="s">
        <v>98</v>
      </c>
      <c r="J16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Garde£24H£VOL£TOURNAN-EN-BRIE£20/07/2022</v>
      </c>
      <c r="K16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00">
        <f>ROUND(MOD(Tableau_Effectifs_Dept[[#This Row],[GardDteDebut]],1),5)</f>
        <v>0.29166999999999998</v>
      </c>
      <c r="M1600">
        <f>ROUND(MOD(Tableau_Effectifs_Dept[[#This Row],[GardDteFin]],1),5)</f>
        <v>0.29166999999999998</v>
      </c>
      <c r="N16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00" s="71">
        <f>MAX(IF(Tableau_Effectifs_Dept[[#This Row],[Créneau TOT]]&gt;0,Tableau_Effectifs_Dept[[#This Row],[Créneau TOT]]-Tableau_Effectifs_Dept[[#This Row],[Créneau J]],0),0)</f>
        <v>0</v>
      </c>
      <c r="Q1600" s="71">
        <f>ROUND(HOUR(Tableau_Effectifs_Dept[[#This Row],[Créneau J]])/12,1)</f>
        <v>0</v>
      </c>
      <c r="R1600" s="71"/>
    </row>
    <row r="1601" spans="1:18" hidden="1">
      <c r="A1601" s="47">
        <v>44762.291666666664</v>
      </c>
      <c r="B1601" s="47">
        <v>44763.291666666664</v>
      </c>
      <c r="C1601" t="s">
        <v>183</v>
      </c>
      <c r="D1601" t="s">
        <v>86</v>
      </c>
      <c r="E1601" t="s">
        <v>86</v>
      </c>
      <c r="F1601" t="s">
        <v>18</v>
      </c>
      <c r="G1601" t="s">
        <v>93</v>
      </c>
      <c r="H1601" t="s">
        <v>140</v>
      </c>
      <c r="I1601" t="s">
        <v>98</v>
      </c>
      <c r="J16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Garde£24H£VOL£TOURNAN-EN-BRIE£20/07/2022</v>
      </c>
      <c r="K16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01">
        <f>ROUND(MOD(Tableau_Effectifs_Dept[[#This Row],[GardDteDebut]],1),5)</f>
        <v>0.29166999999999998</v>
      </c>
      <c r="M1601">
        <f>ROUND(MOD(Tableau_Effectifs_Dept[[#This Row],[GardDteFin]],1),5)</f>
        <v>0.29166999999999998</v>
      </c>
      <c r="N16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01" s="71">
        <f>MAX(IF(Tableau_Effectifs_Dept[[#This Row],[Créneau TOT]]&gt;0,Tableau_Effectifs_Dept[[#This Row],[Créneau TOT]]-Tableau_Effectifs_Dept[[#This Row],[Créneau J]],0),0)</f>
        <v>0</v>
      </c>
      <c r="Q1601" s="71">
        <f>ROUND(HOUR(Tableau_Effectifs_Dept[[#This Row],[Créneau J]])/12,1)</f>
        <v>0</v>
      </c>
      <c r="R1601" s="71"/>
    </row>
    <row r="1602" spans="1:18" hidden="1">
      <c r="A1602" s="47">
        <v>44762.291666666664</v>
      </c>
      <c r="B1602" s="47">
        <v>44762.791666666664</v>
      </c>
      <c r="C1602" t="s">
        <v>183</v>
      </c>
      <c r="D1602" t="s">
        <v>86</v>
      </c>
      <c r="E1602" t="s">
        <v>85</v>
      </c>
      <c r="F1602" t="s">
        <v>18</v>
      </c>
      <c r="G1602" t="s">
        <v>93</v>
      </c>
      <c r="H1602" t="s">
        <v>140</v>
      </c>
      <c r="I1602" t="s">
        <v>97</v>
      </c>
      <c r="J16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Garde£JOUR£VOL£TOURNAN-EN-BRIE£20/07/2022</v>
      </c>
      <c r="K16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02">
        <f>ROUND(MOD(Tableau_Effectifs_Dept[[#This Row],[GardDteDebut]],1),5)</f>
        <v>0.29166999999999998</v>
      </c>
      <c r="M1602">
        <f>ROUND(MOD(Tableau_Effectifs_Dept[[#This Row],[GardDteFin]],1),5)</f>
        <v>0.79166999999999998</v>
      </c>
      <c r="N16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02" s="71">
        <f>MAX(IF(Tableau_Effectifs_Dept[[#This Row],[Créneau TOT]]&gt;0,Tableau_Effectifs_Dept[[#This Row],[Créneau TOT]]-Tableau_Effectifs_Dept[[#This Row],[Créneau J]],0),0)</f>
        <v>0</v>
      </c>
      <c r="Q1602" s="71">
        <f>ROUND(HOUR(Tableau_Effectifs_Dept[[#This Row],[Créneau J]])/12,1)</f>
        <v>0</v>
      </c>
      <c r="R1602" s="71"/>
    </row>
    <row r="1603" spans="1:18" hidden="1">
      <c r="A1603" s="47">
        <v>44762.291666666664</v>
      </c>
      <c r="B1603" s="47">
        <v>44763.291666666664</v>
      </c>
      <c r="C1603" t="s">
        <v>183</v>
      </c>
      <c r="D1603" t="s">
        <v>86</v>
      </c>
      <c r="E1603" t="s">
        <v>86</v>
      </c>
      <c r="F1603" t="s">
        <v>18</v>
      </c>
      <c r="G1603" t="s">
        <v>93</v>
      </c>
      <c r="H1603" t="s">
        <v>140</v>
      </c>
      <c r="I1603" t="s">
        <v>98</v>
      </c>
      <c r="J16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Garde£24H£VOL£TOURNAN-EN-BRIE£20/07/2022</v>
      </c>
      <c r="K16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03">
        <f>ROUND(MOD(Tableau_Effectifs_Dept[[#This Row],[GardDteDebut]],1),5)</f>
        <v>0.29166999999999998</v>
      </c>
      <c r="M1603">
        <f>ROUND(MOD(Tableau_Effectifs_Dept[[#This Row],[GardDteFin]],1),5)</f>
        <v>0.29166999999999998</v>
      </c>
      <c r="N16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03" s="71">
        <f>MAX(IF(Tableau_Effectifs_Dept[[#This Row],[Créneau TOT]]&gt;0,Tableau_Effectifs_Dept[[#This Row],[Créneau TOT]]-Tableau_Effectifs_Dept[[#This Row],[Créneau J]],0),0)</f>
        <v>0</v>
      </c>
      <c r="Q1603" s="71">
        <f>ROUND(HOUR(Tableau_Effectifs_Dept[[#This Row],[Créneau J]])/12,1)</f>
        <v>0</v>
      </c>
      <c r="R1603" s="71"/>
    </row>
    <row r="1604" spans="1:18" hidden="1">
      <c r="A1604" s="47">
        <v>44762.291666666664</v>
      </c>
      <c r="B1604" s="47">
        <v>44763.291666666664</v>
      </c>
      <c r="C1604" t="s">
        <v>183</v>
      </c>
      <c r="D1604" t="s">
        <v>86</v>
      </c>
      <c r="E1604" t="s">
        <v>86</v>
      </c>
      <c r="F1604" t="s">
        <v>18</v>
      </c>
      <c r="G1604" t="s">
        <v>93</v>
      </c>
      <c r="H1604" t="s">
        <v>141</v>
      </c>
      <c r="I1604" t="s">
        <v>98</v>
      </c>
      <c r="J16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Garde£24H£PRO£TOURNAN-EN-BRIE£20/07/2022</v>
      </c>
      <c r="K16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04">
        <f>ROUND(MOD(Tableau_Effectifs_Dept[[#This Row],[GardDteDebut]],1),5)</f>
        <v>0.29166999999999998</v>
      </c>
      <c r="M1604">
        <f>ROUND(MOD(Tableau_Effectifs_Dept[[#This Row],[GardDteFin]],1),5)</f>
        <v>0.29166999999999998</v>
      </c>
      <c r="N16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04" s="71">
        <f>MAX(IF(Tableau_Effectifs_Dept[[#This Row],[Créneau TOT]]&gt;0,Tableau_Effectifs_Dept[[#This Row],[Créneau TOT]]-Tableau_Effectifs_Dept[[#This Row],[Créneau J]],0),0)</f>
        <v>0</v>
      </c>
      <c r="Q1604" s="71">
        <f>ROUND(HOUR(Tableau_Effectifs_Dept[[#This Row],[Créneau J]])/12,1)</f>
        <v>0</v>
      </c>
      <c r="R1604" s="71"/>
    </row>
    <row r="1605" spans="1:18" hidden="1">
      <c r="A1605" s="47">
        <v>44762.291666666664</v>
      </c>
      <c r="B1605" s="47">
        <v>44762.791666666664</v>
      </c>
      <c r="C1605" t="s">
        <v>183</v>
      </c>
      <c r="D1605" t="s">
        <v>86</v>
      </c>
      <c r="E1605" t="s">
        <v>85</v>
      </c>
      <c r="F1605" t="s">
        <v>53</v>
      </c>
      <c r="G1605" t="s">
        <v>93</v>
      </c>
      <c r="H1605" t="s">
        <v>141</v>
      </c>
      <c r="I1605" t="s">
        <v>97</v>
      </c>
      <c r="J16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Garde£JOUR£PRO£TRILPORT£20/07/2022</v>
      </c>
      <c r="K16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05">
        <f>ROUND(MOD(Tableau_Effectifs_Dept[[#This Row],[GardDteDebut]],1),5)</f>
        <v>0.29166999999999998</v>
      </c>
      <c r="M1605">
        <f>ROUND(MOD(Tableau_Effectifs_Dept[[#This Row],[GardDteFin]],1),5)</f>
        <v>0.79166999999999998</v>
      </c>
      <c r="N16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05" s="71">
        <f>MAX(IF(Tableau_Effectifs_Dept[[#This Row],[Créneau TOT]]&gt;0,Tableau_Effectifs_Dept[[#This Row],[Créneau TOT]]-Tableau_Effectifs_Dept[[#This Row],[Créneau J]],0),0)</f>
        <v>0</v>
      </c>
      <c r="Q1605" s="71">
        <f>ROUND(HOUR(Tableau_Effectifs_Dept[[#This Row],[Créneau J]])/12,1)</f>
        <v>0</v>
      </c>
      <c r="R1605" s="71"/>
    </row>
    <row r="1606" spans="1:18" hidden="1">
      <c r="A1606" s="47">
        <v>44762.291666666664</v>
      </c>
      <c r="B1606" s="47">
        <v>44762.791666666664</v>
      </c>
      <c r="C1606" t="s">
        <v>183</v>
      </c>
      <c r="D1606" t="s">
        <v>86</v>
      </c>
      <c r="E1606" t="s">
        <v>85</v>
      </c>
      <c r="F1606" t="s">
        <v>53</v>
      </c>
      <c r="G1606" t="s">
        <v>93</v>
      </c>
      <c r="H1606" t="s">
        <v>140</v>
      </c>
      <c r="I1606" t="s">
        <v>97</v>
      </c>
      <c r="J16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Garde£JOUR£VOL£TRILPORT£20/07/2022</v>
      </c>
      <c r="K16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06">
        <f>ROUND(MOD(Tableau_Effectifs_Dept[[#This Row],[GardDteDebut]],1),5)</f>
        <v>0.29166999999999998</v>
      </c>
      <c r="M1606">
        <f>ROUND(MOD(Tableau_Effectifs_Dept[[#This Row],[GardDteFin]],1),5)</f>
        <v>0.79166999999999998</v>
      </c>
      <c r="N16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06" s="71">
        <f>MAX(IF(Tableau_Effectifs_Dept[[#This Row],[Créneau TOT]]&gt;0,Tableau_Effectifs_Dept[[#This Row],[Créneau TOT]]-Tableau_Effectifs_Dept[[#This Row],[Créneau J]],0),0)</f>
        <v>0</v>
      </c>
      <c r="Q1606" s="71">
        <f>ROUND(HOUR(Tableau_Effectifs_Dept[[#This Row],[Créneau J]])/12,1)</f>
        <v>0</v>
      </c>
      <c r="R1606" s="71"/>
    </row>
    <row r="1607" spans="1:18" hidden="1">
      <c r="A1607" s="47">
        <v>44762.291666666664</v>
      </c>
      <c r="B1607" s="47">
        <v>44763.291666666664</v>
      </c>
      <c r="C1607" t="s">
        <v>183</v>
      </c>
      <c r="D1607" t="s">
        <v>86</v>
      </c>
      <c r="E1607" t="s">
        <v>86</v>
      </c>
      <c r="F1607" t="s">
        <v>53</v>
      </c>
      <c r="G1607" t="s">
        <v>93</v>
      </c>
      <c r="H1607" t="s">
        <v>141</v>
      </c>
      <c r="I1607" t="s">
        <v>98</v>
      </c>
      <c r="J16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Garde£24H£PRO£TRILPORT£20/07/2022</v>
      </c>
      <c r="K16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07">
        <f>ROUND(MOD(Tableau_Effectifs_Dept[[#This Row],[GardDteDebut]],1),5)</f>
        <v>0.29166999999999998</v>
      </c>
      <c r="M1607">
        <f>ROUND(MOD(Tableau_Effectifs_Dept[[#This Row],[GardDteFin]],1),5)</f>
        <v>0.29166999999999998</v>
      </c>
      <c r="N16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07" s="71">
        <f>MAX(IF(Tableau_Effectifs_Dept[[#This Row],[Créneau TOT]]&gt;0,Tableau_Effectifs_Dept[[#This Row],[Créneau TOT]]-Tableau_Effectifs_Dept[[#This Row],[Créneau J]],0),0)</f>
        <v>0</v>
      </c>
      <c r="Q1607" s="71">
        <f>ROUND(HOUR(Tableau_Effectifs_Dept[[#This Row],[Créneau J]])/12,1)</f>
        <v>0</v>
      </c>
      <c r="R1607" s="71"/>
    </row>
    <row r="1608" spans="1:18" hidden="1">
      <c r="A1608" s="47">
        <v>44762.291666666664</v>
      </c>
      <c r="B1608" s="47">
        <v>44762.791666666664</v>
      </c>
      <c r="C1608" t="s">
        <v>183</v>
      </c>
      <c r="D1608" t="s">
        <v>86</v>
      </c>
      <c r="E1608" t="s">
        <v>85</v>
      </c>
      <c r="F1608" t="s">
        <v>53</v>
      </c>
      <c r="G1608" t="s">
        <v>93</v>
      </c>
      <c r="H1608" t="s">
        <v>140</v>
      </c>
      <c r="I1608" t="s">
        <v>97</v>
      </c>
      <c r="J16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Garde£JOUR£VOL£TRILPORT£20/07/2022</v>
      </c>
      <c r="K16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08">
        <f>ROUND(MOD(Tableau_Effectifs_Dept[[#This Row],[GardDteDebut]],1),5)</f>
        <v>0.29166999999999998</v>
      </c>
      <c r="M1608">
        <f>ROUND(MOD(Tableau_Effectifs_Dept[[#This Row],[GardDteFin]],1),5)</f>
        <v>0.79166999999999998</v>
      </c>
      <c r="N16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08" s="71">
        <f>MAX(IF(Tableau_Effectifs_Dept[[#This Row],[Créneau TOT]]&gt;0,Tableau_Effectifs_Dept[[#This Row],[Créneau TOT]]-Tableau_Effectifs_Dept[[#This Row],[Créneau J]],0),0)</f>
        <v>0</v>
      </c>
      <c r="Q1608" s="71">
        <f>ROUND(HOUR(Tableau_Effectifs_Dept[[#This Row],[Créneau J]])/12,1)</f>
        <v>0</v>
      </c>
      <c r="R1608" s="71"/>
    </row>
    <row r="1609" spans="1:18" hidden="1">
      <c r="A1609" s="47">
        <v>44762.291666666664</v>
      </c>
      <c r="B1609" s="47">
        <v>44763.291666666664</v>
      </c>
      <c r="C1609" t="s">
        <v>183</v>
      </c>
      <c r="D1609" t="s">
        <v>86</v>
      </c>
      <c r="E1609" t="s">
        <v>86</v>
      </c>
      <c r="F1609" t="s">
        <v>61</v>
      </c>
      <c r="G1609" t="s">
        <v>93</v>
      </c>
      <c r="H1609" t="s">
        <v>141</v>
      </c>
      <c r="I1609" t="s">
        <v>98</v>
      </c>
      <c r="J16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Garde£24H£PRO£VAIRES-SUR-MARNE£20/07/2022</v>
      </c>
      <c r="K16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09">
        <f>ROUND(MOD(Tableau_Effectifs_Dept[[#This Row],[GardDteDebut]],1),5)</f>
        <v>0.29166999999999998</v>
      </c>
      <c r="M1609">
        <f>ROUND(MOD(Tableau_Effectifs_Dept[[#This Row],[GardDteFin]],1),5)</f>
        <v>0.29166999999999998</v>
      </c>
      <c r="N16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09" s="71">
        <f>MAX(IF(Tableau_Effectifs_Dept[[#This Row],[Créneau TOT]]&gt;0,Tableau_Effectifs_Dept[[#This Row],[Créneau TOT]]-Tableau_Effectifs_Dept[[#This Row],[Créneau J]],0),0)</f>
        <v>0</v>
      </c>
      <c r="Q1609" s="71">
        <f>ROUND(HOUR(Tableau_Effectifs_Dept[[#This Row],[Créneau J]])/12,1)</f>
        <v>0</v>
      </c>
      <c r="R1609" s="71"/>
    </row>
    <row r="1610" spans="1:18" hidden="1">
      <c r="A1610" s="47">
        <v>44762.291666666664</v>
      </c>
      <c r="B1610" s="47">
        <v>44762.791666666664</v>
      </c>
      <c r="C1610" t="s">
        <v>183</v>
      </c>
      <c r="D1610" t="s">
        <v>86</v>
      </c>
      <c r="E1610" t="s">
        <v>85</v>
      </c>
      <c r="F1610" t="s">
        <v>61</v>
      </c>
      <c r="G1610" t="s">
        <v>93</v>
      </c>
      <c r="H1610" t="s">
        <v>140</v>
      </c>
      <c r="I1610" t="s">
        <v>97</v>
      </c>
      <c r="J16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Garde£JOUR£VOL£VAIRES-SUR-MARNE£20/07/2022</v>
      </c>
      <c r="K16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10">
        <f>ROUND(MOD(Tableau_Effectifs_Dept[[#This Row],[GardDteDebut]],1),5)</f>
        <v>0.29166999999999998</v>
      </c>
      <c r="M1610">
        <f>ROUND(MOD(Tableau_Effectifs_Dept[[#This Row],[GardDteFin]],1),5)</f>
        <v>0.79166999999999998</v>
      </c>
      <c r="N16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10" s="71">
        <f>MAX(IF(Tableau_Effectifs_Dept[[#This Row],[Créneau TOT]]&gt;0,Tableau_Effectifs_Dept[[#This Row],[Créneau TOT]]-Tableau_Effectifs_Dept[[#This Row],[Créneau J]],0),0)</f>
        <v>0</v>
      </c>
      <c r="Q1610" s="71">
        <f>ROUND(HOUR(Tableau_Effectifs_Dept[[#This Row],[Créneau J]])/12,1)</f>
        <v>0</v>
      </c>
      <c r="R1610" s="71"/>
    </row>
    <row r="1611" spans="1:18" hidden="1">
      <c r="A1611" s="47">
        <v>44762.291666666664</v>
      </c>
      <c r="B1611" s="47">
        <v>44762.791666666664</v>
      </c>
      <c r="C1611" t="s">
        <v>183</v>
      </c>
      <c r="D1611" t="s">
        <v>86</v>
      </c>
      <c r="E1611" t="s">
        <v>85</v>
      </c>
      <c r="F1611" t="s">
        <v>61</v>
      </c>
      <c r="G1611" t="s">
        <v>93</v>
      </c>
      <c r="H1611" t="s">
        <v>140</v>
      </c>
      <c r="I1611" t="s">
        <v>97</v>
      </c>
      <c r="J16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Garde£JOUR£VOL£VAIRES-SUR-MARNE£20/07/2022</v>
      </c>
      <c r="K16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11">
        <f>ROUND(MOD(Tableau_Effectifs_Dept[[#This Row],[GardDteDebut]],1),5)</f>
        <v>0.29166999999999998</v>
      </c>
      <c r="M1611">
        <f>ROUND(MOD(Tableau_Effectifs_Dept[[#This Row],[GardDteFin]],1),5)</f>
        <v>0.79166999999999998</v>
      </c>
      <c r="N16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11" s="71">
        <f>MAX(IF(Tableau_Effectifs_Dept[[#This Row],[Créneau TOT]]&gt;0,Tableau_Effectifs_Dept[[#This Row],[Créneau TOT]]-Tableau_Effectifs_Dept[[#This Row],[Créneau J]],0),0)</f>
        <v>0</v>
      </c>
      <c r="Q1611" s="71">
        <f>ROUND(HOUR(Tableau_Effectifs_Dept[[#This Row],[Créneau J]])/12,1)</f>
        <v>0</v>
      </c>
      <c r="R1611" s="71"/>
    </row>
    <row r="1612" spans="1:18" hidden="1">
      <c r="A1612" s="47">
        <v>44762.291666666664</v>
      </c>
      <c r="B1612" s="47">
        <v>44762.791666666664</v>
      </c>
      <c r="C1612" t="s">
        <v>183</v>
      </c>
      <c r="D1612" t="s">
        <v>86</v>
      </c>
      <c r="E1612" t="s">
        <v>85</v>
      </c>
      <c r="F1612" t="s">
        <v>61</v>
      </c>
      <c r="G1612" t="s">
        <v>93</v>
      </c>
      <c r="H1612" t="s">
        <v>140</v>
      </c>
      <c r="I1612" t="s">
        <v>97</v>
      </c>
      <c r="J16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Garde£JOUR£VOL£VAIRES-SUR-MARNE£20/07/2022</v>
      </c>
      <c r="K16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12">
        <f>ROUND(MOD(Tableau_Effectifs_Dept[[#This Row],[GardDteDebut]],1),5)</f>
        <v>0.29166999999999998</v>
      </c>
      <c r="M1612">
        <f>ROUND(MOD(Tableau_Effectifs_Dept[[#This Row],[GardDteFin]],1),5)</f>
        <v>0.79166999999999998</v>
      </c>
      <c r="N16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12" s="71">
        <f>MAX(IF(Tableau_Effectifs_Dept[[#This Row],[Créneau TOT]]&gt;0,Tableau_Effectifs_Dept[[#This Row],[Créneau TOT]]-Tableau_Effectifs_Dept[[#This Row],[Créneau J]],0),0)</f>
        <v>0</v>
      </c>
      <c r="Q1612" s="71">
        <f>ROUND(HOUR(Tableau_Effectifs_Dept[[#This Row],[Créneau J]])/12,1)</f>
        <v>0</v>
      </c>
      <c r="R1612" s="71"/>
    </row>
    <row r="1613" spans="1:18" hidden="1">
      <c r="A1613" s="47">
        <v>44762.291666666664</v>
      </c>
      <c r="B1613" s="47">
        <v>44763.291666666664</v>
      </c>
      <c r="C1613" t="s">
        <v>183</v>
      </c>
      <c r="D1613" t="s">
        <v>86</v>
      </c>
      <c r="E1613" t="s">
        <v>86</v>
      </c>
      <c r="F1613" t="s">
        <v>61</v>
      </c>
      <c r="G1613" t="s">
        <v>93</v>
      </c>
      <c r="H1613" t="s">
        <v>140</v>
      </c>
      <c r="I1613" t="s">
        <v>98</v>
      </c>
      <c r="J16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Garde£24H£VOL£VAIRES-SUR-MARNE£20/07/2022</v>
      </c>
      <c r="K16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13">
        <f>ROUND(MOD(Tableau_Effectifs_Dept[[#This Row],[GardDteDebut]],1),5)</f>
        <v>0.29166999999999998</v>
      </c>
      <c r="M1613">
        <f>ROUND(MOD(Tableau_Effectifs_Dept[[#This Row],[GardDteFin]],1),5)</f>
        <v>0.29166999999999998</v>
      </c>
      <c r="N16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13" s="71">
        <f>MAX(IF(Tableau_Effectifs_Dept[[#This Row],[Créneau TOT]]&gt;0,Tableau_Effectifs_Dept[[#This Row],[Créneau TOT]]-Tableau_Effectifs_Dept[[#This Row],[Créneau J]],0),0)</f>
        <v>0</v>
      </c>
      <c r="Q1613" s="71">
        <f>ROUND(HOUR(Tableau_Effectifs_Dept[[#This Row],[Créneau J]])/12,1)</f>
        <v>0</v>
      </c>
      <c r="R1613" s="71"/>
    </row>
    <row r="1614" spans="1:18" hidden="1">
      <c r="A1614" s="47">
        <v>44762.291666666664</v>
      </c>
      <c r="B1614" s="47">
        <v>44763.291666666664</v>
      </c>
      <c r="C1614" t="s">
        <v>183</v>
      </c>
      <c r="D1614" t="s">
        <v>86</v>
      </c>
      <c r="E1614" t="s">
        <v>86</v>
      </c>
      <c r="F1614" t="s">
        <v>22</v>
      </c>
      <c r="G1614" t="s">
        <v>93</v>
      </c>
      <c r="H1614" t="s">
        <v>140</v>
      </c>
      <c r="I1614" t="s">
        <v>98</v>
      </c>
      <c r="J16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Garde£24H£VOL£VAUX-LE-PENIL£20/07/2022</v>
      </c>
      <c r="K16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14">
        <f>ROUND(MOD(Tableau_Effectifs_Dept[[#This Row],[GardDteDebut]],1),5)</f>
        <v>0.29166999999999998</v>
      </c>
      <c r="M1614">
        <f>ROUND(MOD(Tableau_Effectifs_Dept[[#This Row],[GardDteFin]],1),5)</f>
        <v>0.29166999999999998</v>
      </c>
      <c r="N16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14" s="71">
        <f>MAX(IF(Tableau_Effectifs_Dept[[#This Row],[Créneau TOT]]&gt;0,Tableau_Effectifs_Dept[[#This Row],[Créneau TOT]]-Tableau_Effectifs_Dept[[#This Row],[Créneau J]],0),0)</f>
        <v>0</v>
      </c>
      <c r="Q1614" s="71">
        <f>ROUND(HOUR(Tableau_Effectifs_Dept[[#This Row],[Créneau J]])/12,1)</f>
        <v>0</v>
      </c>
      <c r="R1614" s="71"/>
    </row>
    <row r="1615" spans="1:18" hidden="1">
      <c r="A1615" s="47">
        <v>44762.291666666664</v>
      </c>
      <c r="B1615" s="47">
        <v>44762.791666666664</v>
      </c>
      <c r="C1615" t="s">
        <v>183</v>
      </c>
      <c r="D1615" t="s">
        <v>86</v>
      </c>
      <c r="E1615" t="s">
        <v>85</v>
      </c>
      <c r="F1615" t="s">
        <v>22</v>
      </c>
      <c r="G1615" t="s">
        <v>93</v>
      </c>
      <c r="H1615" t="s">
        <v>140</v>
      </c>
      <c r="I1615" t="s">
        <v>97</v>
      </c>
      <c r="J16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Garde£JOUR£VOL£VAUX-LE-PENIL£20/07/2022</v>
      </c>
      <c r="K16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15">
        <f>ROUND(MOD(Tableau_Effectifs_Dept[[#This Row],[GardDteDebut]],1),5)</f>
        <v>0.29166999999999998</v>
      </c>
      <c r="M1615">
        <f>ROUND(MOD(Tableau_Effectifs_Dept[[#This Row],[GardDteFin]],1),5)</f>
        <v>0.79166999999999998</v>
      </c>
      <c r="N16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15" s="71">
        <f>MAX(IF(Tableau_Effectifs_Dept[[#This Row],[Créneau TOT]]&gt;0,Tableau_Effectifs_Dept[[#This Row],[Créneau TOT]]-Tableau_Effectifs_Dept[[#This Row],[Créneau J]],0),0)</f>
        <v>0</v>
      </c>
      <c r="Q1615" s="71">
        <f>ROUND(HOUR(Tableau_Effectifs_Dept[[#This Row],[Créneau J]])/12,1)</f>
        <v>0</v>
      </c>
      <c r="R1615" s="71"/>
    </row>
    <row r="1616" spans="1:18" hidden="1">
      <c r="A1616" s="47">
        <v>44762.291666666664</v>
      </c>
      <c r="B1616" s="47">
        <v>44762.791666666664</v>
      </c>
      <c r="C1616" t="s">
        <v>183</v>
      </c>
      <c r="D1616" t="s">
        <v>86</v>
      </c>
      <c r="E1616" t="s">
        <v>85</v>
      </c>
      <c r="F1616" t="s">
        <v>22</v>
      </c>
      <c r="G1616" t="s">
        <v>93</v>
      </c>
      <c r="H1616" t="s">
        <v>140</v>
      </c>
      <c r="I1616" t="s">
        <v>97</v>
      </c>
      <c r="J16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Garde£JOUR£VOL£VAUX-LE-PENIL£20/07/2022</v>
      </c>
      <c r="K16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16">
        <f>ROUND(MOD(Tableau_Effectifs_Dept[[#This Row],[GardDteDebut]],1),5)</f>
        <v>0.29166999999999998</v>
      </c>
      <c r="M1616">
        <f>ROUND(MOD(Tableau_Effectifs_Dept[[#This Row],[GardDteFin]],1),5)</f>
        <v>0.79166999999999998</v>
      </c>
      <c r="N16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16" s="71">
        <f>MAX(IF(Tableau_Effectifs_Dept[[#This Row],[Créneau TOT]]&gt;0,Tableau_Effectifs_Dept[[#This Row],[Créneau TOT]]-Tableau_Effectifs_Dept[[#This Row],[Créneau J]],0),0)</f>
        <v>0</v>
      </c>
      <c r="Q1616" s="71">
        <f>ROUND(HOUR(Tableau_Effectifs_Dept[[#This Row],[Créneau J]])/12,1)</f>
        <v>0</v>
      </c>
      <c r="R1616" s="71"/>
    </row>
    <row r="1617" spans="1:18" hidden="1">
      <c r="A1617" s="47">
        <v>44762.291666666664</v>
      </c>
      <c r="B1617" s="47">
        <v>44762.791666666664</v>
      </c>
      <c r="C1617" t="s">
        <v>183</v>
      </c>
      <c r="D1617" t="s">
        <v>86</v>
      </c>
      <c r="E1617" t="s">
        <v>85</v>
      </c>
      <c r="F1617" t="s">
        <v>22</v>
      </c>
      <c r="G1617" t="s">
        <v>93</v>
      </c>
      <c r="H1617" t="s">
        <v>140</v>
      </c>
      <c r="I1617" t="s">
        <v>97</v>
      </c>
      <c r="J16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Garde£JOUR£VOL£VAUX-LE-PENIL£20/07/2022</v>
      </c>
      <c r="K16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17">
        <f>ROUND(MOD(Tableau_Effectifs_Dept[[#This Row],[GardDteDebut]],1),5)</f>
        <v>0.29166999999999998</v>
      </c>
      <c r="M1617">
        <f>ROUND(MOD(Tableau_Effectifs_Dept[[#This Row],[GardDteFin]],1),5)</f>
        <v>0.79166999999999998</v>
      </c>
      <c r="N16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17" s="71">
        <f>MAX(IF(Tableau_Effectifs_Dept[[#This Row],[Créneau TOT]]&gt;0,Tableau_Effectifs_Dept[[#This Row],[Créneau TOT]]-Tableau_Effectifs_Dept[[#This Row],[Créneau J]],0),0)</f>
        <v>0</v>
      </c>
      <c r="Q1617" s="71">
        <f>ROUND(HOUR(Tableau_Effectifs_Dept[[#This Row],[Créneau J]])/12,1)</f>
        <v>0</v>
      </c>
      <c r="R1617" s="71"/>
    </row>
    <row r="1618" spans="1:18" hidden="1">
      <c r="A1618" s="47">
        <v>44762.291666666664</v>
      </c>
      <c r="B1618" s="47">
        <v>44762.791666666664</v>
      </c>
      <c r="C1618" t="s">
        <v>183</v>
      </c>
      <c r="D1618" t="s">
        <v>86</v>
      </c>
      <c r="E1618" t="s">
        <v>85</v>
      </c>
      <c r="F1618" t="s">
        <v>22</v>
      </c>
      <c r="G1618" t="s">
        <v>93</v>
      </c>
      <c r="H1618" t="s">
        <v>140</v>
      </c>
      <c r="I1618" t="s">
        <v>97</v>
      </c>
      <c r="J16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Garde£JOUR£VOL£VAUX-LE-PENIL£20/07/2022</v>
      </c>
      <c r="K16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18">
        <f>ROUND(MOD(Tableau_Effectifs_Dept[[#This Row],[GardDteDebut]],1),5)</f>
        <v>0.29166999999999998</v>
      </c>
      <c r="M1618">
        <f>ROUND(MOD(Tableau_Effectifs_Dept[[#This Row],[GardDteFin]],1),5)</f>
        <v>0.79166999999999998</v>
      </c>
      <c r="N16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18" s="71">
        <f>MAX(IF(Tableau_Effectifs_Dept[[#This Row],[Créneau TOT]]&gt;0,Tableau_Effectifs_Dept[[#This Row],[Créneau TOT]]-Tableau_Effectifs_Dept[[#This Row],[Créneau J]],0),0)</f>
        <v>0</v>
      </c>
      <c r="Q1618" s="71">
        <f>ROUND(HOUR(Tableau_Effectifs_Dept[[#This Row],[Créneau J]])/12,1)</f>
        <v>0</v>
      </c>
      <c r="R1618" s="71"/>
    </row>
    <row r="1619" spans="1:18" hidden="1">
      <c r="A1619" s="47">
        <v>44762.291666666664</v>
      </c>
      <c r="B1619" s="47">
        <v>44763.291666666664</v>
      </c>
      <c r="C1619" t="s">
        <v>183</v>
      </c>
      <c r="D1619" t="s">
        <v>86</v>
      </c>
      <c r="E1619" t="s">
        <v>86</v>
      </c>
      <c r="F1619" t="s">
        <v>22</v>
      </c>
      <c r="G1619" t="s">
        <v>93</v>
      </c>
      <c r="H1619" t="s">
        <v>141</v>
      </c>
      <c r="I1619" t="s">
        <v>98</v>
      </c>
      <c r="J16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Garde£24H£PRO£VAUX-LE-PENIL£20/07/2022</v>
      </c>
      <c r="K16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19">
        <f>ROUND(MOD(Tableau_Effectifs_Dept[[#This Row],[GardDteDebut]],1),5)</f>
        <v>0.29166999999999998</v>
      </c>
      <c r="M1619">
        <f>ROUND(MOD(Tableau_Effectifs_Dept[[#This Row],[GardDteFin]],1),5)</f>
        <v>0.29166999999999998</v>
      </c>
      <c r="N16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19" s="71">
        <f>MAX(IF(Tableau_Effectifs_Dept[[#This Row],[Créneau TOT]]&gt;0,Tableau_Effectifs_Dept[[#This Row],[Créneau TOT]]-Tableau_Effectifs_Dept[[#This Row],[Créneau J]],0),0)</f>
        <v>0</v>
      </c>
      <c r="Q1619" s="71">
        <f>ROUND(HOUR(Tableau_Effectifs_Dept[[#This Row],[Créneau J]])/12,1)</f>
        <v>0</v>
      </c>
      <c r="R1619" s="71"/>
    </row>
    <row r="1620" spans="1:18" hidden="1">
      <c r="A1620" s="47">
        <v>44762.291666666664</v>
      </c>
      <c r="B1620" s="47">
        <v>44762.791666666664</v>
      </c>
      <c r="C1620" t="s">
        <v>183</v>
      </c>
      <c r="D1620" t="s">
        <v>86</v>
      </c>
      <c r="E1620" t="s">
        <v>85</v>
      </c>
      <c r="F1620" t="s">
        <v>22</v>
      </c>
      <c r="G1620" t="s">
        <v>93</v>
      </c>
      <c r="H1620" t="s">
        <v>141</v>
      </c>
      <c r="I1620" t="s">
        <v>97</v>
      </c>
      <c r="J16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Garde£JOUR£PRO£VAUX-LE-PENIL£20/07/2022</v>
      </c>
      <c r="K16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20">
        <f>ROUND(MOD(Tableau_Effectifs_Dept[[#This Row],[GardDteDebut]],1),5)</f>
        <v>0.29166999999999998</v>
      </c>
      <c r="M1620">
        <f>ROUND(MOD(Tableau_Effectifs_Dept[[#This Row],[GardDteFin]],1),5)</f>
        <v>0.79166999999999998</v>
      </c>
      <c r="N16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20" s="71">
        <f>MAX(IF(Tableau_Effectifs_Dept[[#This Row],[Créneau TOT]]&gt;0,Tableau_Effectifs_Dept[[#This Row],[Créneau TOT]]-Tableau_Effectifs_Dept[[#This Row],[Créneau J]],0),0)</f>
        <v>0</v>
      </c>
      <c r="Q1620" s="71">
        <f>ROUND(HOUR(Tableau_Effectifs_Dept[[#This Row],[Créneau J]])/12,1)</f>
        <v>0</v>
      </c>
      <c r="R1620" s="71"/>
    </row>
    <row r="1621" spans="1:18" hidden="1">
      <c r="A1621" s="47">
        <v>44762.291666666664</v>
      </c>
      <c r="B1621" s="47">
        <v>44763.291666666664</v>
      </c>
      <c r="C1621" t="s">
        <v>183</v>
      </c>
      <c r="D1621" t="s">
        <v>86</v>
      </c>
      <c r="E1621" t="s">
        <v>86</v>
      </c>
      <c r="F1621" t="s">
        <v>22</v>
      </c>
      <c r="G1621" t="s">
        <v>93</v>
      </c>
      <c r="H1621" t="s">
        <v>141</v>
      </c>
      <c r="I1621" t="s">
        <v>98</v>
      </c>
      <c r="J16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Garde£24H£PRO£VAUX-LE-PENIL£20/07/2022</v>
      </c>
      <c r="K16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21">
        <f>ROUND(MOD(Tableau_Effectifs_Dept[[#This Row],[GardDteDebut]],1),5)</f>
        <v>0.29166999999999998</v>
      </c>
      <c r="M1621">
        <f>ROUND(MOD(Tableau_Effectifs_Dept[[#This Row],[GardDteFin]],1),5)</f>
        <v>0.29166999999999998</v>
      </c>
      <c r="N16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21" s="71">
        <f>MAX(IF(Tableau_Effectifs_Dept[[#This Row],[Créneau TOT]]&gt;0,Tableau_Effectifs_Dept[[#This Row],[Créneau TOT]]-Tableau_Effectifs_Dept[[#This Row],[Créneau J]],0),0)</f>
        <v>0</v>
      </c>
      <c r="Q1621" s="71">
        <f>ROUND(HOUR(Tableau_Effectifs_Dept[[#This Row],[Créneau J]])/12,1)</f>
        <v>0</v>
      </c>
      <c r="R1621" s="71"/>
    </row>
    <row r="1622" spans="1:18" hidden="1">
      <c r="A1622" s="47">
        <v>44762.291666666664</v>
      </c>
      <c r="B1622" s="47">
        <v>44763.291666666664</v>
      </c>
      <c r="C1622" t="s">
        <v>183</v>
      </c>
      <c r="D1622" t="s">
        <v>86</v>
      </c>
      <c r="E1622" t="s">
        <v>86</v>
      </c>
      <c r="F1622" t="s">
        <v>22</v>
      </c>
      <c r="G1622" t="s">
        <v>93</v>
      </c>
      <c r="H1622" t="s">
        <v>141</v>
      </c>
      <c r="I1622" t="s">
        <v>98</v>
      </c>
      <c r="J16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Garde£24H£PRO£VAUX-LE-PENIL£20/07/2022</v>
      </c>
      <c r="K16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22">
        <f>ROUND(MOD(Tableau_Effectifs_Dept[[#This Row],[GardDteDebut]],1),5)</f>
        <v>0.29166999999999998</v>
      </c>
      <c r="M1622">
        <f>ROUND(MOD(Tableau_Effectifs_Dept[[#This Row],[GardDteFin]],1),5)</f>
        <v>0.29166999999999998</v>
      </c>
      <c r="N16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22" s="71">
        <f>MAX(IF(Tableau_Effectifs_Dept[[#This Row],[Créneau TOT]]&gt;0,Tableau_Effectifs_Dept[[#This Row],[Créneau TOT]]-Tableau_Effectifs_Dept[[#This Row],[Créneau J]],0),0)</f>
        <v>0</v>
      </c>
      <c r="Q1622" s="71">
        <f>ROUND(HOUR(Tableau_Effectifs_Dept[[#This Row],[Créneau J]])/12,1)</f>
        <v>0</v>
      </c>
      <c r="R1622" s="71"/>
    </row>
    <row r="1623" spans="1:18" hidden="1">
      <c r="A1623" s="47">
        <v>44762.291666666664</v>
      </c>
      <c r="B1623" s="47">
        <v>44762.791666666664</v>
      </c>
      <c r="C1623" t="s">
        <v>183</v>
      </c>
      <c r="D1623" t="s">
        <v>86</v>
      </c>
      <c r="E1623" t="s">
        <v>85</v>
      </c>
      <c r="F1623" t="s">
        <v>59</v>
      </c>
      <c r="G1623" t="s">
        <v>93</v>
      </c>
      <c r="H1623" t="s">
        <v>141</v>
      </c>
      <c r="I1623" t="s">
        <v>97</v>
      </c>
      <c r="J16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Garde£JOUR£PRO£VILLEPARISIS£20/07/2022</v>
      </c>
      <c r="K16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23">
        <f>ROUND(MOD(Tableau_Effectifs_Dept[[#This Row],[GardDteDebut]],1),5)</f>
        <v>0.29166999999999998</v>
      </c>
      <c r="M1623">
        <f>ROUND(MOD(Tableau_Effectifs_Dept[[#This Row],[GardDteFin]],1),5)</f>
        <v>0.79166999999999998</v>
      </c>
      <c r="N16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23" s="71">
        <f>MAX(IF(Tableau_Effectifs_Dept[[#This Row],[Créneau TOT]]&gt;0,Tableau_Effectifs_Dept[[#This Row],[Créneau TOT]]-Tableau_Effectifs_Dept[[#This Row],[Créneau J]],0),0)</f>
        <v>0</v>
      </c>
      <c r="Q1623" s="71">
        <f>ROUND(HOUR(Tableau_Effectifs_Dept[[#This Row],[Créneau J]])/12,1)</f>
        <v>0</v>
      </c>
      <c r="R1623" s="71"/>
    </row>
    <row r="1624" spans="1:18" hidden="1">
      <c r="A1624" s="47">
        <v>44762.291666666664</v>
      </c>
      <c r="B1624" s="47">
        <v>44762.791666666664</v>
      </c>
      <c r="C1624" t="s">
        <v>183</v>
      </c>
      <c r="D1624" t="s">
        <v>86</v>
      </c>
      <c r="E1624" t="s">
        <v>85</v>
      </c>
      <c r="F1624" t="s">
        <v>59</v>
      </c>
      <c r="G1624" t="s">
        <v>93</v>
      </c>
      <c r="H1624" t="s">
        <v>140</v>
      </c>
      <c r="I1624" t="s">
        <v>97</v>
      </c>
      <c r="J16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Garde£JOUR£VOL£VILLEPARISIS£20/07/2022</v>
      </c>
      <c r="K16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24">
        <f>ROUND(MOD(Tableau_Effectifs_Dept[[#This Row],[GardDteDebut]],1),5)</f>
        <v>0.29166999999999998</v>
      </c>
      <c r="M1624">
        <f>ROUND(MOD(Tableau_Effectifs_Dept[[#This Row],[GardDteFin]],1),5)</f>
        <v>0.79166999999999998</v>
      </c>
      <c r="N16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24" s="71">
        <f>MAX(IF(Tableau_Effectifs_Dept[[#This Row],[Créneau TOT]]&gt;0,Tableau_Effectifs_Dept[[#This Row],[Créneau TOT]]-Tableau_Effectifs_Dept[[#This Row],[Créneau J]],0),0)</f>
        <v>0</v>
      </c>
      <c r="Q1624" s="71">
        <f>ROUND(HOUR(Tableau_Effectifs_Dept[[#This Row],[Créneau J]])/12,1)</f>
        <v>0</v>
      </c>
      <c r="R1624" s="71"/>
    </row>
    <row r="1625" spans="1:18" hidden="1">
      <c r="A1625" s="47">
        <v>44762.291666666664</v>
      </c>
      <c r="B1625" s="47">
        <v>44762.791666666664</v>
      </c>
      <c r="C1625" t="s">
        <v>183</v>
      </c>
      <c r="D1625" t="s">
        <v>86</v>
      </c>
      <c r="E1625" t="s">
        <v>85</v>
      </c>
      <c r="F1625" t="s">
        <v>59</v>
      </c>
      <c r="G1625" t="s">
        <v>93</v>
      </c>
      <c r="H1625" t="s">
        <v>141</v>
      </c>
      <c r="I1625" t="s">
        <v>97</v>
      </c>
      <c r="J16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Garde£JOUR£PRO£VILLEPARISIS£20/07/2022</v>
      </c>
      <c r="K16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25" s="71">
        <f>ROUND(MOD(Tableau_Effectifs_Dept[[#This Row],[GardDteDebut]],1),5)</f>
        <v>0.29166999999999998</v>
      </c>
      <c r="M1625" s="71">
        <f>ROUND(MOD(Tableau_Effectifs_Dept[[#This Row],[GardDteFin]],1),5)</f>
        <v>0.79166999999999998</v>
      </c>
      <c r="N16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25" s="71">
        <f>MAX(IF(Tableau_Effectifs_Dept[[#This Row],[Créneau TOT]]&gt;0,Tableau_Effectifs_Dept[[#This Row],[Créneau TOT]]-Tableau_Effectifs_Dept[[#This Row],[Créneau J]],0),0)</f>
        <v>0</v>
      </c>
      <c r="Q1625" s="72">
        <f>ROUND(HOUR(Tableau_Effectifs_Dept[[#This Row],[Créneau J]])/12,1)</f>
        <v>0</v>
      </c>
      <c r="R1625" s="72">
        <f>ROUND(HOUR(Tableau_Effectifs_Dept[[#This Row],[Créneau N]])/12,1)</f>
        <v>0</v>
      </c>
    </row>
    <row r="1626" spans="1:18" hidden="1">
      <c r="A1626" s="47">
        <v>44762.291666666664</v>
      </c>
      <c r="B1626" s="47">
        <v>44763.291666666664</v>
      </c>
      <c r="C1626" t="s">
        <v>183</v>
      </c>
      <c r="D1626" t="s">
        <v>86</v>
      </c>
      <c r="E1626" t="s">
        <v>86</v>
      </c>
      <c r="F1626" t="s">
        <v>59</v>
      </c>
      <c r="G1626" t="s">
        <v>93</v>
      </c>
      <c r="H1626" t="s">
        <v>140</v>
      </c>
      <c r="I1626" t="s">
        <v>98</v>
      </c>
      <c r="J16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Garde£24H£VOL£VILLEPARISIS£20/07/2022</v>
      </c>
      <c r="K16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26">
        <f>ROUND(MOD(Tableau_Effectifs_Dept[[#This Row],[GardDteDebut]],1),5)</f>
        <v>0.29166999999999998</v>
      </c>
      <c r="M1626">
        <f>ROUND(MOD(Tableau_Effectifs_Dept[[#This Row],[GardDteFin]],1),5)</f>
        <v>0.29166999999999998</v>
      </c>
      <c r="N16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26" s="71">
        <f>MAX(IF(Tableau_Effectifs_Dept[[#This Row],[Créneau TOT]]&gt;0,Tableau_Effectifs_Dept[[#This Row],[Créneau TOT]]-Tableau_Effectifs_Dept[[#This Row],[Créneau J]],0),0)</f>
        <v>0</v>
      </c>
      <c r="Q1626" s="71">
        <f>ROUND(HOUR(Tableau_Effectifs_Dept[[#This Row],[Créneau J]])/12,1)</f>
        <v>0</v>
      </c>
      <c r="R1626" s="71"/>
    </row>
    <row r="1627" spans="1:18" hidden="1">
      <c r="A1627" s="47">
        <v>44762.291666666664</v>
      </c>
      <c r="B1627" s="47">
        <v>44763.291666666664</v>
      </c>
      <c r="C1627" t="s">
        <v>183</v>
      </c>
      <c r="D1627" t="s">
        <v>86</v>
      </c>
      <c r="E1627" t="s">
        <v>86</v>
      </c>
      <c r="F1627" t="s">
        <v>59</v>
      </c>
      <c r="G1627" t="s">
        <v>93</v>
      </c>
      <c r="H1627" t="s">
        <v>140</v>
      </c>
      <c r="I1627" t="s">
        <v>98</v>
      </c>
      <c r="J16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Garde£24H£VOL£VILLEPARISIS£20/07/2022</v>
      </c>
      <c r="K16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27">
        <f>ROUND(MOD(Tableau_Effectifs_Dept[[#This Row],[GardDteDebut]],1),5)</f>
        <v>0.29166999999999998</v>
      </c>
      <c r="M1627">
        <f>ROUND(MOD(Tableau_Effectifs_Dept[[#This Row],[GardDteFin]],1),5)</f>
        <v>0.29166999999999998</v>
      </c>
      <c r="N16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27" s="71">
        <f>MAX(IF(Tableau_Effectifs_Dept[[#This Row],[Créneau TOT]]&gt;0,Tableau_Effectifs_Dept[[#This Row],[Créneau TOT]]-Tableau_Effectifs_Dept[[#This Row],[Créneau J]],0),0)</f>
        <v>0</v>
      </c>
      <c r="Q1627" s="71">
        <f>ROUND(HOUR(Tableau_Effectifs_Dept[[#This Row],[Créneau J]])/12,1)</f>
        <v>0</v>
      </c>
      <c r="R1627" s="71"/>
    </row>
    <row r="1628" spans="1:18" hidden="1">
      <c r="A1628" s="47">
        <v>44762.291666666664</v>
      </c>
      <c r="B1628" s="47">
        <v>44763.291666666664</v>
      </c>
      <c r="C1628" t="s">
        <v>183</v>
      </c>
      <c r="D1628" t="s">
        <v>86</v>
      </c>
      <c r="E1628" t="s">
        <v>86</v>
      </c>
      <c r="F1628" t="s">
        <v>59</v>
      </c>
      <c r="G1628" t="s">
        <v>93</v>
      </c>
      <c r="H1628" t="s">
        <v>141</v>
      </c>
      <c r="I1628" t="s">
        <v>98</v>
      </c>
      <c r="J16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Garde£24H£PRO£VILLEPARISIS£20/07/2022</v>
      </c>
      <c r="K16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28">
        <f>ROUND(MOD(Tableau_Effectifs_Dept[[#This Row],[GardDteDebut]],1),5)</f>
        <v>0.29166999999999998</v>
      </c>
      <c r="M1628">
        <f>ROUND(MOD(Tableau_Effectifs_Dept[[#This Row],[GardDteFin]],1),5)</f>
        <v>0.29166999999999998</v>
      </c>
      <c r="N16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28" s="71">
        <f>MAX(IF(Tableau_Effectifs_Dept[[#This Row],[Créneau TOT]]&gt;0,Tableau_Effectifs_Dept[[#This Row],[Créneau TOT]]-Tableau_Effectifs_Dept[[#This Row],[Créneau J]],0),0)</f>
        <v>0</v>
      </c>
      <c r="Q1628" s="71">
        <f>ROUND(HOUR(Tableau_Effectifs_Dept[[#This Row],[Créneau J]])/12,1)</f>
        <v>0</v>
      </c>
      <c r="R1628" s="71"/>
    </row>
    <row r="1629" spans="1:18">
      <c r="A1629" s="47">
        <v>44762.291666666664</v>
      </c>
      <c r="B1629" s="47">
        <v>44762.541666666664</v>
      </c>
      <c r="C1629" t="s">
        <v>183</v>
      </c>
      <c r="D1629" t="s">
        <v>86</v>
      </c>
      <c r="E1629" t="s">
        <v>101</v>
      </c>
      <c r="F1629" t="s">
        <v>107</v>
      </c>
      <c r="G1629" t="s">
        <v>93</v>
      </c>
      <c r="H1629" t="s">
        <v>140</v>
      </c>
      <c r="I1629" t="s">
        <v>94</v>
      </c>
      <c r="J16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Garde£CRENEAU£VOL£VILLIERS-SAINT-GEORGES£20/07/2022</v>
      </c>
      <c r="K16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29" s="71">
        <f>ROUND(MOD(Tableau_Effectifs_Dept[[#This Row],[GardDteDebut]],1),5)</f>
        <v>0.29166999999999998</v>
      </c>
      <c r="M1629" s="71">
        <f>ROUND(MOD(Tableau_Effectifs_Dept[[#This Row],[GardDteFin]],1),5)</f>
        <v>0.54166999999999998</v>
      </c>
      <c r="N1629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16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0.25</v>
      </c>
      <c r="P1629" s="71">
        <f>MAX(IF(Tableau_Effectifs_Dept[[#This Row],[Créneau TOT]]&gt;0,Tableau_Effectifs_Dept[[#This Row],[Créneau TOT]]-Tableau_Effectifs_Dept[[#This Row],[Créneau J]],0),0)</f>
        <v>0</v>
      </c>
      <c r="Q1629" s="72">
        <f>ROUND(HOUR(Tableau_Effectifs_Dept[[#This Row],[Créneau J]])/12,1)</f>
        <v>0.5</v>
      </c>
      <c r="R1629" s="72">
        <f>ROUND(HOUR(Tableau_Effectifs_Dept[[#This Row],[Créneau N]])/12,1)</f>
        <v>0</v>
      </c>
    </row>
    <row r="1630" spans="1:18" hidden="1">
      <c r="A1630" s="47">
        <v>44762.291666666664</v>
      </c>
      <c r="B1630" s="47">
        <v>44762.791666666664</v>
      </c>
      <c r="C1630" t="s">
        <v>183</v>
      </c>
      <c r="D1630" t="s">
        <v>86</v>
      </c>
      <c r="E1630" t="s">
        <v>85</v>
      </c>
      <c r="F1630" t="s">
        <v>107</v>
      </c>
      <c r="G1630" t="s">
        <v>93</v>
      </c>
      <c r="H1630" t="s">
        <v>140</v>
      </c>
      <c r="I1630" t="s">
        <v>97</v>
      </c>
      <c r="J16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Garde£JOUR£VOL£VILLIERS-SAINT-GEORGES£20/07/2022</v>
      </c>
      <c r="K16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30">
        <f>ROUND(MOD(Tableau_Effectifs_Dept[[#This Row],[GardDteDebut]],1),5)</f>
        <v>0.29166999999999998</v>
      </c>
      <c r="M1630">
        <f>ROUND(MOD(Tableau_Effectifs_Dept[[#This Row],[GardDteFin]],1),5)</f>
        <v>0.79166999999999998</v>
      </c>
      <c r="N16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30" s="71">
        <f>MAX(IF(Tableau_Effectifs_Dept[[#This Row],[Créneau TOT]]&gt;0,Tableau_Effectifs_Dept[[#This Row],[Créneau TOT]]-Tableau_Effectifs_Dept[[#This Row],[Créneau J]],0),0)</f>
        <v>0</v>
      </c>
      <c r="Q1630" s="71">
        <f>ROUND(HOUR(Tableau_Effectifs_Dept[[#This Row],[Créneau J]])/12,1)</f>
        <v>0</v>
      </c>
      <c r="R1630" s="71"/>
    </row>
    <row r="1631" spans="1:18" hidden="1">
      <c r="A1631" s="47">
        <v>44762.291666666664</v>
      </c>
      <c r="B1631" s="47">
        <v>44762.791666666664</v>
      </c>
      <c r="C1631" t="s">
        <v>183</v>
      </c>
      <c r="D1631" t="s">
        <v>86</v>
      </c>
      <c r="E1631" t="s">
        <v>85</v>
      </c>
      <c r="F1631" t="s">
        <v>107</v>
      </c>
      <c r="G1631" t="s">
        <v>93</v>
      </c>
      <c r="H1631" t="s">
        <v>141</v>
      </c>
      <c r="I1631" t="s">
        <v>97</v>
      </c>
      <c r="J16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Garde£JOUR£PRO£VILLIERS-SAINT-GEORGES£20/07/2022</v>
      </c>
      <c r="K16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31">
        <f>ROUND(MOD(Tableau_Effectifs_Dept[[#This Row],[GardDteDebut]],1),5)</f>
        <v>0.29166999999999998</v>
      </c>
      <c r="M1631">
        <f>ROUND(MOD(Tableau_Effectifs_Dept[[#This Row],[GardDteFin]],1),5)</f>
        <v>0.79166999999999998</v>
      </c>
      <c r="N16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31" s="71">
        <f>MAX(IF(Tableau_Effectifs_Dept[[#This Row],[Créneau TOT]]&gt;0,Tableau_Effectifs_Dept[[#This Row],[Créneau TOT]]-Tableau_Effectifs_Dept[[#This Row],[Créneau J]],0),0)</f>
        <v>0</v>
      </c>
      <c r="Q1631" s="71">
        <f>ROUND(HOUR(Tableau_Effectifs_Dept[[#This Row],[Créneau J]])/12,1)</f>
        <v>0</v>
      </c>
      <c r="R1631" s="71"/>
    </row>
    <row r="1632" spans="1:18" hidden="1">
      <c r="A1632" s="47">
        <v>44762.291666666664</v>
      </c>
      <c r="B1632" s="47">
        <v>44762.791666666664</v>
      </c>
      <c r="C1632" t="s">
        <v>183</v>
      </c>
      <c r="D1632" t="s">
        <v>86</v>
      </c>
      <c r="E1632" t="s">
        <v>85</v>
      </c>
      <c r="F1632" t="s">
        <v>76</v>
      </c>
      <c r="G1632" t="s">
        <v>93</v>
      </c>
      <c r="H1632" t="s">
        <v>140</v>
      </c>
      <c r="I1632" t="s">
        <v>97</v>
      </c>
      <c r="J16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Garde£JOUR£VOL£VOULX£20/07/2022</v>
      </c>
      <c r="K16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32">
        <f>ROUND(MOD(Tableau_Effectifs_Dept[[#This Row],[GardDteDebut]],1),5)</f>
        <v>0.29166999999999998</v>
      </c>
      <c r="M1632">
        <f>ROUND(MOD(Tableau_Effectifs_Dept[[#This Row],[GardDteFin]],1),5)</f>
        <v>0.79166999999999998</v>
      </c>
      <c r="N16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32" s="71">
        <f>MAX(IF(Tableau_Effectifs_Dept[[#This Row],[Créneau TOT]]&gt;0,Tableau_Effectifs_Dept[[#This Row],[Créneau TOT]]-Tableau_Effectifs_Dept[[#This Row],[Créneau J]],0),0)</f>
        <v>0</v>
      </c>
      <c r="Q1632" s="71">
        <f>ROUND(HOUR(Tableau_Effectifs_Dept[[#This Row],[Créneau J]])/12,1)</f>
        <v>0</v>
      </c>
      <c r="R1632" s="71"/>
    </row>
    <row r="1633" spans="1:18" hidden="1">
      <c r="A1633" s="47">
        <v>44762.291666666664</v>
      </c>
      <c r="B1633" s="47">
        <v>44762.791666666664</v>
      </c>
      <c r="C1633" t="s">
        <v>183</v>
      </c>
      <c r="D1633" t="s">
        <v>86</v>
      </c>
      <c r="E1633" t="s">
        <v>85</v>
      </c>
      <c r="F1633" t="s">
        <v>76</v>
      </c>
      <c r="G1633" t="s">
        <v>93</v>
      </c>
      <c r="H1633" t="s">
        <v>141</v>
      </c>
      <c r="I1633" t="s">
        <v>97</v>
      </c>
      <c r="J16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Garde£JOUR£PRO£VOULX£20/07/2022</v>
      </c>
      <c r="K16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33">
        <f>ROUND(MOD(Tableau_Effectifs_Dept[[#This Row],[GardDteDebut]],1),5)</f>
        <v>0.29166999999999998</v>
      </c>
      <c r="M1633">
        <f>ROUND(MOD(Tableau_Effectifs_Dept[[#This Row],[GardDteFin]],1),5)</f>
        <v>0.79166999999999998</v>
      </c>
      <c r="N16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33" s="71">
        <f>MAX(IF(Tableau_Effectifs_Dept[[#This Row],[Créneau TOT]]&gt;0,Tableau_Effectifs_Dept[[#This Row],[Créneau TOT]]-Tableau_Effectifs_Dept[[#This Row],[Créneau J]],0),0)</f>
        <v>0</v>
      </c>
      <c r="Q1633" s="71">
        <f>ROUND(HOUR(Tableau_Effectifs_Dept[[#This Row],[Créneau J]])/12,1)</f>
        <v>0</v>
      </c>
      <c r="R1633" s="71"/>
    </row>
    <row r="1634" spans="1:18" hidden="1">
      <c r="A1634" s="47">
        <v>44762.291666666664</v>
      </c>
      <c r="B1634" s="47">
        <v>44763.291666666664</v>
      </c>
      <c r="C1634" t="s">
        <v>183</v>
      </c>
      <c r="D1634" t="s">
        <v>86</v>
      </c>
      <c r="E1634" t="s">
        <v>86</v>
      </c>
      <c r="F1634" t="s">
        <v>76</v>
      </c>
      <c r="G1634" t="s">
        <v>93</v>
      </c>
      <c r="H1634" t="s">
        <v>141</v>
      </c>
      <c r="I1634" t="s">
        <v>98</v>
      </c>
      <c r="J16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Garde£24H£PRO£VOULX£20/07/2022</v>
      </c>
      <c r="K16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34" s="71">
        <f>ROUND(MOD(Tableau_Effectifs_Dept[[#This Row],[GardDteDebut]],1),5)</f>
        <v>0.29166999999999998</v>
      </c>
      <c r="M1634" s="71">
        <f>ROUND(MOD(Tableau_Effectifs_Dept[[#This Row],[GardDteFin]],1),5)</f>
        <v>0.29166999999999998</v>
      </c>
      <c r="N16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34" s="71">
        <f>MAX(IF(Tableau_Effectifs_Dept[[#This Row],[Créneau TOT]]&gt;0,Tableau_Effectifs_Dept[[#This Row],[Créneau TOT]]-Tableau_Effectifs_Dept[[#This Row],[Créneau J]],0),0)</f>
        <v>0</v>
      </c>
      <c r="Q1634" s="72">
        <f>ROUND(HOUR(Tableau_Effectifs_Dept[[#This Row],[Créneau J]])/12,1)</f>
        <v>0</v>
      </c>
      <c r="R1634" s="72">
        <f>ROUND(HOUR(Tableau_Effectifs_Dept[[#This Row],[Créneau N]])/12,1)</f>
        <v>0</v>
      </c>
    </row>
    <row r="1635" spans="1:18" hidden="1">
      <c r="A1635" s="47">
        <v>44762.291666666664</v>
      </c>
      <c r="B1635" s="47">
        <v>44762.791666666664</v>
      </c>
      <c r="C1635" t="s">
        <v>183</v>
      </c>
      <c r="D1635" t="s">
        <v>86</v>
      </c>
      <c r="E1635" t="s">
        <v>85</v>
      </c>
      <c r="F1635" t="s">
        <v>76</v>
      </c>
      <c r="G1635" t="s">
        <v>93</v>
      </c>
      <c r="H1635" t="s">
        <v>141</v>
      </c>
      <c r="I1635" t="s">
        <v>97</v>
      </c>
      <c r="J16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Garde£JOUR£PRO£VOULX£20/07/2022</v>
      </c>
      <c r="K16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35" s="71">
        <f>ROUND(MOD(Tableau_Effectifs_Dept[[#This Row],[GardDteDebut]],1),5)</f>
        <v>0.29166999999999998</v>
      </c>
      <c r="M1635" s="71">
        <f>ROUND(MOD(Tableau_Effectifs_Dept[[#This Row],[GardDteFin]],1),5)</f>
        <v>0.79166999999999998</v>
      </c>
      <c r="N16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35" s="71">
        <f>MAX(IF(Tableau_Effectifs_Dept[[#This Row],[Créneau TOT]]&gt;0,Tableau_Effectifs_Dept[[#This Row],[Créneau TOT]]-Tableau_Effectifs_Dept[[#This Row],[Créneau J]],0),0)</f>
        <v>0</v>
      </c>
      <c r="Q1635" s="72">
        <f>ROUND(HOUR(Tableau_Effectifs_Dept[[#This Row],[Créneau J]])/12,1)</f>
        <v>0</v>
      </c>
      <c r="R1635" s="72">
        <f>ROUND(HOUR(Tableau_Effectifs_Dept[[#This Row],[Créneau N]])/12,1)</f>
        <v>0</v>
      </c>
    </row>
    <row r="1636" spans="1:18" hidden="1">
      <c r="A1636" s="47">
        <v>44762.291666666664</v>
      </c>
      <c r="B1636" s="47">
        <v>44763.291666666664</v>
      </c>
      <c r="C1636" t="s">
        <v>183</v>
      </c>
      <c r="D1636" t="s">
        <v>86</v>
      </c>
      <c r="E1636" t="s">
        <v>86</v>
      </c>
      <c r="F1636" t="s">
        <v>67</v>
      </c>
      <c r="G1636" t="s">
        <v>93</v>
      </c>
      <c r="H1636" t="s">
        <v>141</v>
      </c>
      <c r="I1636" t="s">
        <v>98</v>
      </c>
      <c r="J16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Garde£24H£PRO£VULAINES-SUR-SEINE£20/07/2022</v>
      </c>
      <c r="K16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36" s="71">
        <f>ROUND(MOD(Tableau_Effectifs_Dept[[#This Row],[GardDteDebut]],1),5)</f>
        <v>0.29166999999999998</v>
      </c>
      <c r="M1636" s="71">
        <f>ROUND(MOD(Tableau_Effectifs_Dept[[#This Row],[GardDteFin]],1),5)</f>
        <v>0.29166999999999998</v>
      </c>
      <c r="N16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36" s="71">
        <f>MAX(IF(Tableau_Effectifs_Dept[[#This Row],[Créneau TOT]]&gt;0,Tableau_Effectifs_Dept[[#This Row],[Créneau TOT]]-Tableau_Effectifs_Dept[[#This Row],[Créneau J]],0),0)</f>
        <v>0</v>
      </c>
      <c r="Q1636" s="72">
        <f>ROUND(HOUR(Tableau_Effectifs_Dept[[#This Row],[Créneau J]])/12,1)</f>
        <v>0</v>
      </c>
      <c r="R1636" s="72">
        <f>ROUND(HOUR(Tableau_Effectifs_Dept[[#This Row],[Créneau N]])/12,1)</f>
        <v>0</v>
      </c>
    </row>
    <row r="1637" spans="1:18" hidden="1">
      <c r="A1637" s="47">
        <v>44762.291666666664</v>
      </c>
      <c r="B1637" s="47">
        <v>44762.791666666664</v>
      </c>
      <c r="C1637" t="s">
        <v>183</v>
      </c>
      <c r="D1637" t="s">
        <v>86</v>
      </c>
      <c r="E1637" t="s">
        <v>85</v>
      </c>
      <c r="F1637" t="s">
        <v>67</v>
      </c>
      <c r="G1637" t="s">
        <v>93</v>
      </c>
      <c r="H1637" t="s">
        <v>140</v>
      </c>
      <c r="I1637" t="s">
        <v>97</v>
      </c>
      <c r="J16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Garde£JOUR£VOL£VULAINES-SUR-SEINE£20/07/2022</v>
      </c>
      <c r="K16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37" s="71">
        <f>ROUND(MOD(Tableau_Effectifs_Dept[[#This Row],[GardDteDebut]],1),5)</f>
        <v>0.29166999999999998</v>
      </c>
      <c r="M1637" s="71">
        <f>ROUND(MOD(Tableau_Effectifs_Dept[[#This Row],[GardDteFin]],1),5)</f>
        <v>0.79166999999999998</v>
      </c>
      <c r="N16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37" s="71">
        <f>MAX(IF(Tableau_Effectifs_Dept[[#This Row],[Créneau TOT]]&gt;0,Tableau_Effectifs_Dept[[#This Row],[Créneau TOT]]-Tableau_Effectifs_Dept[[#This Row],[Créneau J]],0),0)</f>
        <v>0</v>
      </c>
      <c r="Q1637" s="72">
        <f>ROUND(HOUR(Tableau_Effectifs_Dept[[#This Row],[Créneau J]])/12,1)</f>
        <v>0</v>
      </c>
      <c r="R1637" s="72">
        <f>ROUND(HOUR(Tableau_Effectifs_Dept[[#This Row],[Créneau N]])/12,1)</f>
        <v>0</v>
      </c>
    </row>
    <row r="1638" spans="1:18">
      <c r="A1638" s="47">
        <v>44762.333333333336</v>
      </c>
      <c r="B1638" s="47">
        <v>44762.791666666664</v>
      </c>
      <c r="C1638" t="s">
        <v>183</v>
      </c>
      <c r="D1638" t="s">
        <v>108</v>
      </c>
      <c r="E1638" t="s">
        <v>85</v>
      </c>
      <c r="F1638" t="s">
        <v>14</v>
      </c>
      <c r="G1638" t="s">
        <v>93</v>
      </c>
      <c r="H1638" t="s">
        <v>140</v>
      </c>
      <c r="I1638" t="s">
        <v>94</v>
      </c>
      <c r="J16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Garde£CRENEAU£VOL£MOISSY-CRAMAYEL£20/07/2022</v>
      </c>
      <c r="K16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38" s="71">
        <f>ROUND(MOD(Tableau_Effectifs_Dept[[#This Row],[GardDteDebut]],1),5)</f>
        <v>0.33333000000000002</v>
      </c>
      <c r="M1638" s="71">
        <f>ROUND(MOD(Tableau_Effectifs_Dept[[#This Row],[GardDteFin]],1),5)</f>
        <v>0.79166999999999998</v>
      </c>
      <c r="N1638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16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38" s="71">
        <f>MAX(IF(Tableau_Effectifs_Dept[[#This Row],[Créneau TOT]]&gt;0,Tableau_Effectifs_Dept[[#This Row],[Créneau TOT]]-Tableau_Effectifs_Dept[[#This Row],[Créneau J]],0),0)</f>
        <v>0.45833333332848269</v>
      </c>
      <c r="Q1638" s="72">
        <f>ROUND(HOUR(Tableau_Effectifs_Dept[[#This Row],[Créneau J]])/12,1)</f>
        <v>0</v>
      </c>
      <c r="R1638" s="72">
        <f>ROUND(HOUR(Tableau_Effectifs_Dept[[#This Row],[Créneau N]])/12,1)</f>
        <v>0.9</v>
      </c>
    </row>
    <row r="1639" spans="1:18">
      <c r="A1639" s="47">
        <v>44762.354166666664</v>
      </c>
      <c r="B1639" s="47">
        <v>44762.520833333336</v>
      </c>
      <c r="C1639" t="s">
        <v>183</v>
      </c>
      <c r="D1639" t="s">
        <v>109</v>
      </c>
      <c r="E1639" t="s">
        <v>128</v>
      </c>
      <c r="F1639" t="s">
        <v>115</v>
      </c>
      <c r="G1639" t="s">
        <v>93</v>
      </c>
      <c r="H1639" t="s">
        <v>140</v>
      </c>
      <c r="I1639" t="s">
        <v>94</v>
      </c>
      <c r="J16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Garde£CRENEAU£VOL£BEAUMONT-DU-GATINAIS£20/07/2022</v>
      </c>
      <c r="K16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39" s="71">
        <f>ROUND(MOD(Tableau_Effectifs_Dept[[#This Row],[GardDteDebut]],1),5)</f>
        <v>0.35416999999999998</v>
      </c>
      <c r="M1639" s="71">
        <f>ROUND(MOD(Tableau_Effectifs_Dept[[#This Row],[GardDteFin]],1),5)</f>
        <v>0.52083000000000002</v>
      </c>
      <c r="N1639" s="71">
        <f>IF(AND(Tableau_Effectifs_Dept[[#This Row],[PERIODE]]="creneau",Tableau_Effectifs_Dept[[#This Row],[DE Arrondi]]&gt;=7/24),Tableau_Effectifs_Dept[[#This Row],[GardDteFin]]-Tableau_Effectifs_Dept[[#This Row],[GardDteDebut]],0)</f>
        <v>0.16666666667151731</v>
      </c>
      <c r="O16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0.16666000000000003</v>
      </c>
      <c r="P1639" s="71">
        <f>MAX(IF(Tableau_Effectifs_Dept[[#This Row],[Créneau TOT]]&gt;0,Tableau_Effectifs_Dept[[#This Row],[Créneau TOT]]-Tableau_Effectifs_Dept[[#This Row],[Créneau J]],0),0)</f>
        <v>6.6666715172747359E-6</v>
      </c>
      <c r="Q1639" s="72">
        <f>ROUND(HOUR(Tableau_Effectifs_Dept[[#This Row],[Créneau J]])/12,1)</f>
        <v>0.3</v>
      </c>
      <c r="R1639" s="72">
        <f>ROUND(HOUR(Tableau_Effectifs_Dept[[#This Row],[Créneau N]])/12,1)</f>
        <v>0</v>
      </c>
    </row>
    <row r="1640" spans="1:18">
      <c r="A1640" s="47">
        <v>44762.354166666664</v>
      </c>
      <c r="B1640" s="47">
        <v>44762.791666666664</v>
      </c>
      <c r="C1640" t="s">
        <v>183</v>
      </c>
      <c r="D1640" t="s">
        <v>109</v>
      </c>
      <c r="E1640" t="s">
        <v>85</v>
      </c>
      <c r="F1640" t="s">
        <v>41</v>
      </c>
      <c r="G1640" t="s">
        <v>93</v>
      </c>
      <c r="H1640" t="s">
        <v>140</v>
      </c>
      <c r="I1640" t="s">
        <v>94</v>
      </c>
      <c r="J16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Garde£CRENEAU£VOL£MEILLERAY£20/07/2022</v>
      </c>
      <c r="K16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40" s="71">
        <f>ROUND(MOD(Tableau_Effectifs_Dept[[#This Row],[GardDteDebut]],1),5)</f>
        <v>0.35416999999999998</v>
      </c>
      <c r="M1640" s="71">
        <f>ROUND(MOD(Tableau_Effectifs_Dept[[#This Row],[GardDteFin]],1),5)</f>
        <v>0.79166999999999998</v>
      </c>
      <c r="N1640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16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40" s="71">
        <f>MAX(IF(Tableau_Effectifs_Dept[[#This Row],[Créneau TOT]]&gt;0,Tableau_Effectifs_Dept[[#This Row],[Créneau TOT]]-Tableau_Effectifs_Dept[[#This Row],[Créneau J]],0),0)</f>
        <v>0.4375</v>
      </c>
      <c r="Q1640" s="72">
        <f>ROUND(HOUR(Tableau_Effectifs_Dept[[#This Row],[Créneau J]])/12,1)</f>
        <v>0</v>
      </c>
      <c r="R1640" s="72">
        <f>ROUND(HOUR(Tableau_Effectifs_Dept[[#This Row],[Créneau N]])/12,1)</f>
        <v>0.8</v>
      </c>
    </row>
    <row r="1641" spans="1:18">
      <c r="A1641" s="47">
        <v>44762.354166666664</v>
      </c>
      <c r="B1641" s="47">
        <v>44762.375</v>
      </c>
      <c r="C1641" t="s">
        <v>183</v>
      </c>
      <c r="D1641" t="s">
        <v>109</v>
      </c>
      <c r="E1641" t="s">
        <v>110</v>
      </c>
      <c r="F1641" t="s">
        <v>59</v>
      </c>
      <c r="G1641" t="s">
        <v>93</v>
      </c>
      <c r="H1641" t="s">
        <v>140</v>
      </c>
      <c r="I1641" t="s">
        <v>94</v>
      </c>
      <c r="J16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Garde£CRENEAU£VOL£VILLEPARISIS£20/07/2022</v>
      </c>
      <c r="K16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41" s="71">
        <f>ROUND(MOD(Tableau_Effectifs_Dept[[#This Row],[GardDteDebut]],1),5)</f>
        <v>0.35416999999999998</v>
      </c>
      <c r="M1641" s="71">
        <f>ROUND(MOD(Tableau_Effectifs_Dept[[#This Row],[GardDteFin]],1),5)</f>
        <v>0.375</v>
      </c>
      <c r="N1641" s="71">
        <f>IF(AND(Tableau_Effectifs_Dept[[#This Row],[PERIODE]]="creneau",Tableau_Effectifs_Dept[[#This Row],[DE Arrondi]]&gt;=7/24),Tableau_Effectifs_Dept[[#This Row],[GardDteFin]]-Tableau_Effectifs_Dept[[#This Row],[GardDteDebut]],0)</f>
        <v>2.0833333335758653E-2</v>
      </c>
      <c r="O16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2.0830000000000015E-2</v>
      </c>
      <c r="P1641" s="71">
        <f>MAX(IF(Tableau_Effectifs_Dept[[#This Row],[Créneau TOT]]&gt;0,Tableau_Effectifs_Dept[[#This Row],[Créneau TOT]]-Tableau_Effectifs_Dept[[#This Row],[Créneau J]],0),0)</f>
        <v>3.333335758637368E-6</v>
      </c>
      <c r="Q1641" s="72">
        <f>ROUND(HOUR(Tableau_Effectifs_Dept[[#This Row],[Créneau J]])/12,1)</f>
        <v>0</v>
      </c>
      <c r="R1641" s="72">
        <f>ROUND(HOUR(Tableau_Effectifs_Dept[[#This Row],[Créneau N]])/12,1)</f>
        <v>0</v>
      </c>
    </row>
    <row r="1642" spans="1:18">
      <c r="A1642" s="47">
        <v>44762.375</v>
      </c>
      <c r="B1642" s="47">
        <v>44762.666666666664</v>
      </c>
      <c r="C1642" t="s">
        <v>183</v>
      </c>
      <c r="D1642" t="s">
        <v>110</v>
      </c>
      <c r="E1642" t="s">
        <v>103</v>
      </c>
      <c r="F1642" t="s">
        <v>67</v>
      </c>
      <c r="G1642" t="s">
        <v>93</v>
      </c>
      <c r="H1642" t="s">
        <v>140</v>
      </c>
      <c r="I1642" t="s">
        <v>94</v>
      </c>
      <c r="J16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Garde£CRENEAU£VOL£VULAINES-SUR-SEINE£20/07/2022</v>
      </c>
      <c r="K16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42" s="71">
        <f>ROUND(MOD(Tableau_Effectifs_Dept[[#This Row],[GardDteDebut]],1),5)</f>
        <v>0.375</v>
      </c>
      <c r="M1642" s="71">
        <f>ROUND(MOD(Tableau_Effectifs_Dept[[#This Row],[GardDteFin]],1),5)</f>
        <v>0.66666999999999998</v>
      </c>
      <c r="N1642" s="71">
        <f>IF(AND(Tableau_Effectifs_Dept[[#This Row],[PERIODE]]="creneau",Tableau_Effectifs_Dept[[#This Row],[DE Arrondi]]&gt;=7/24),Tableau_Effectifs_Dept[[#This Row],[GardDteFin]]-Tableau_Effectifs_Dept[[#This Row],[GardDteDebut]],0)</f>
        <v>0.29166666666424135</v>
      </c>
      <c r="O16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0.29166999999999998</v>
      </c>
      <c r="P1642" s="71">
        <f>MAX(IF(Tableau_Effectifs_Dept[[#This Row],[Créneau TOT]]&gt;0,Tableau_Effectifs_Dept[[#This Row],[Créneau TOT]]-Tableau_Effectifs_Dept[[#This Row],[Créneau J]],0),0)</f>
        <v>0</v>
      </c>
      <c r="Q1642" s="72">
        <f>ROUND(HOUR(Tableau_Effectifs_Dept[[#This Row],[Créneau J]])/12,1)</f>
        <v>0.6</v>
      </c>
      <c r="R1642" s="72">
        <f>ROUND(HOUR(Tableau_Effectifs_Dept[[#This Row],[Créneau N]])/12,1)</f>
        <v>0</v>
      </c>
    </row>
    <row r="1643" spans="1:18">
      <c r="A1643" s="47">
        <v>44762.416666666664</v>
      </c>
      <c r="B1643" s="47">
        <v>44762.791666666664</v>
      </c>
      <c r="C1643" t="s">
        <v>183</v>
      </c>
      <c r="D1643" t="s">
        <v>113</v>
      </c>
      <c r="E1643" t="s">
        <v>85</v>
      </c>
      <c r="F1643" t="s">
        <v>47</v>
      </c>
      <c r="G1643" t="s">
        <v>93</v>
      </c>
      <c r="H1643" t="s">
        <v>140</v>
      </c>
      <c r="I1643" t="s">
        <v>94</v>
      </c>
      <c r="J16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FERTE-SOUS-JOUARRE£20/07/2022</v>
      </c>
      <c r="K16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43" s="71">
        <f>ROUND(MOD(Tableau_Effectifs_Dept[[#This Row],[GardDteDebut]],1),5)</f>
        <v>0.41666999999999998</v>
      </c>
      <c r="M1643" s="71">
        <f>ROUND(MOD(Tableau_Effectifs_Dept[[#This Row],[GardDteFin]],1),5)</f>
        <v>0.79166999999999998</v>
      </c>
      <c r="N1643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6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43" s="71">
        <f>MAX(IF(Tableau_Effectifs_Dept[[#This Row],[Créneau TOT]]&gt;0,Tableau_Effectifs_Dept[[#This Row],[Créneau TOT]]-Tableau_Effectifs_Dept[[#This Row],[Créneau J]],0),0)</f>
        <v>0.375</v>
      </c>
      <c r="Q1643" s="72">
        <f>ROUND(HOUR(Tableau_Effectifs_Dept[[#This Row],[Créneau J]])/12,1)</f>
        <v>0</v>
      </c>
      <c r="R1643" s="72">
        <f>ROUND(HOUR(Tableau_Effectifs_Dept[[#This Row],[Créneau N]])/12,1)</f>
        <v>0.8</v>
      </c>
    </row>
    <row r="1644" spans="1:18">
      <c r="A1644" s="47">
        <v>44762.416666666664</v>
      </c>
      <c r="B1644" s="47">
        <v>44763.291666666664</v>
      </c>
      <c r="C1644" t="s">
        <v>183</v>
      </c>
      <c r="D1644" t="s">
        <v>113</v>
      </c>
      <c r="E1644" t="s">
        <v>86</v>
      </c>
      <c r="F1644" t="s">
        <v>59</v>
      </c>
      <c r="G1644" t="s">
        <v>93</v>
      </c>
      <c r="H1644" t="s">
        <v>140</v>
      </c>
      <c r="I1644" t="s">
        <v>94</v>
      </c>
      <c r="J16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Garde£CRENEAU£VOL£VILLEPARISIS£20/07/2022</v>
      </c>
      <c r="K16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44" s="71">
        <f>ROUND(MOD(Tableau_Effectifs_Dept[[#This Row],[GardDteDebut]],1),5)</f>
        <v>0.41666999999999998</v>
      </c>
      <c r="M1644" s="71">
        <f>ROUND(MOD(Tableau_Effectifs_Dept[[#This Row],[GardDteFin]],1),5)</f>
        <v>0.29166999999999998</v>
      </c>
      <c r="N1644" s="71">
        <f>IF(AND(Tableau_Effectifs_Dept[[#This Row],[PERIODE]]="creneau",Tableau_Effectifs_Dept[[#This Row],[DE Arrondi]]&gt;=7/24),Tableau_Effectifs_Dept[[#This Row],[GardDteFin]]-Tableau_Effectifs_Dept[[#This Row],[GardDteDebut]],0)</f>
        <v>0.875</v>
      </c>
      <c r="O16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0.37499666666666664</v>
      </c>
      <c r="P1644" s="71">
        <f>MAX(IF(Tableau_Effectifs_Dept[[#This Row],[Créneau TOT]]&gt;0,Tableau_Effectifs_Dept[[#This Row],[Créneau TOT]]-Tableau_Effectifs_Dept[[#This Row],[Créneau J]],0),0)</f>
        <v>0.50000333333333336</v>
      </c>
      <c r="Q1644" s="72">
        <f>ROUND(HOUR(Tableau_Effectifs_Dept[[#This Row],[Créneau J]])/12,1)</f>
        <v>0.8</v>
      </c>
      <c r="R1644" s="72">
        <f>ROUND(HOUR(Tableau_Effectifs_Dept[[#This Row],[Créneau N]])/12,1)</f>
        <v>1</v>
      </c>
    </row>
    <row r="1645" spans="1:18">
      <c r="A1645" s="47">
        <v>44762.541666666664</v>
      </c>
      <c r="B1645" s="47">
        <v>44762.791666666664</v>
      </c>
      <c r="C1645" t="s">
        <v>183</v>
      </c>
      <c r="D1645" t="s">
        <v>101</v>
      </c>
      <c r="E1645" t="s">
        <v>85</v>
      </c>
      <c r="F1645" t="s">
        <v>23</v>
      </c>
      <c r="G1645" t="s">
        <v>93</v>
      </c>
      <c r="H1645" t="s">
        <v>140</v>
      </c>
      <c r="I1645" t="s">
        <v>94</v>
      </c>
      <c r="J16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Garde£CRENEAU£VOL£LE CHATELET-EN-BRIE£20/07/2022</v>
      </c>
      <c r="K16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45" s="71">
        <f>ROUND(MOD(Tableau_Effectifs_Dept[[#This Row],[GardDteDebut]],1),5)</f>
        <v>0.54166999999999998</v>
      </c>
      <c r="M1645" s="71">
        <f>ROUND(MOD(Tableau_Effectifs_Dept[[#This Row],[GardDteFin]],1),5)</f>
        <v>0.79166999999999998</v>
      </c>
      <c r="N1645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16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45" s="71">
        <f>MAX(IF(Tableau_Effectifs_Dept[[#This Row],[Créneau TOT]]&gt;0,Tableau_Effectifs_Dept[[#This Row],[Créneau TOT]]-Tableau_Effectifs_Dept[[#This Row],[Créneau J]],0),0)</f>
        <v>0.25</v>
      </c>
      <c r="Q1645" s="72">
        <f>ROUND(HOUR(Tableau_Effectifs_Dept[[#This Row],[Créneau J]])/12,1)</f>
        <v>0</v>
      </c>
      <c r="R1645" s="72">
        <f>ROUND(HOUR(Tableau_Effectifs_Dept[[#This Row],[Créneau N]])/12,1)</f>
        <v>0.5</v>
      </c>
    </row>
    <row r="1646" spans="1:18">
      <c r="A1646" s="47">
        <v>44762.583333333336</v>
      </c>
      <c r="B1646" s="47">
        <v>44762.75</v>
      </c>
      <c r="C1646" t="s">
        <v>183</v>
      </c>
      <c r="D1646" t="s">
        <v>95</v>
      </c>
      <c r="E1646" t="s">
        <v>96</v>
      </c>
      <c r="F1646" t="s">
        <v>115</v>
      </c>
      <c r="G1646" t="s">
        <v>93</v>
      </c>
      <c r="H1646" t="s">
        <v>140</v>
      </c>
      <c r="I1646" t="s">
        <v>94</v>
      </c>
      <c r="J16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Garde£CRENEAU£VOL£BEAUMONT-DU-GATINAIS£20/07/2022</v>
      </c>
      <c r="K16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46" s="71">
        <f>ROUND(MOD(Tableau_Effectifs_Dept[[#This Row],[GardDteDebut]],1),5)</f>
        <v>0.58333000000000002</v>
      </c>
      <c r="M1646" s="71">
        <f>ROUND(MOD(Tableau_Effectifs_Dept[[#This Row],[GardDteFin]],1),5)</f>
        <v>0.75</v>
      </c>
      <c r="N1646" s="71">
        <f>IF(AND(Tableau_Effectifs_Dept[[#This Row],[PERIODE]]="creneau",Tableau_Effectifs_Dept[[#This Row],[DE Arrondi]]&gt;=7/24),Tableau_Effectifs_Dept[[#This Row],[GardDteFin]]-Tableau_Effectifs_Dept[[#This Row],[GardDteDebut]],0)</f>
        <v>0.16666666666424135</v>
      </c>
      <c r="O16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0.16666999999999998</v>
      </c>
      <c r="P1646" s="71">
        <f>MAX(IF(Tableau_Effectifs_Dept[[#This Row],[Créneau TOT]]&gt;0,Tableau_Effectifs_Dept[[#This Row],[Créneau TOT]]-Tableau_Effectifs_Dept[[#This Row],[Créneau J]],0),0)</f>
        <v>0</v>
      </c>
      <c r="Q1646" s="72">
        <f>ROUND(HOUR(Tableau_Effectifs_Dept[[#This Row],[Créneau J]])/12,1)</f>
        <v>0.3</v>
      </c>
      <c r="R1646" s="72">
        <f>ROUND(HOUR(Tableau_Effectifs_Dept[[#This Row],[Créneau N]])/12,1)</f>
        <v>0</v>
      </c>
    </row>
    <row r="1647" spans="1:18">
      <c r="A1647" s="47">
        <v>44762.666666666664</v>
      </c>
      <c r="B1647" s="47">
        <v>44763.25</v>
      </c>
      <c r="C1647" t="s">
        <v>183</v>
      </c>
      <c r="D1647" t="s">
        <v>103</v>
      </c>
      <c r="E1647" t="s">
        <v>92</v>
      </c>
      <c r="F1647" t="s">
        <v>46</v>
      </c>
      <c r="G1647" t="s">
        <v>93</v>
      </c>
      <c r="H1647" t="s">
        <v>140</v>
      </c>
      <c r="I1647" t="s">
        <v>94</v>
      </c>
      <c r="J16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Garde£CRENEAU£VOL£FAREMOUTIERS£20/07/2022</v>
      </c>
      <c r="K16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47" s="71">
        <f>ROUND(MOD(Tableau_Effectifs_Dept[[#This Row],[GardDteDebut]],1),5)</f>
        <v>0.66666999999999998</v>
      </c>
      <c r="M1647" s="71">
        <f>ROUND(MOD(Tableau_Effectifs_Dept[[#This Row],[GardDteFin]],1),5)</f>
        <v>0.25</v>
      </c>
      <c r="N1647" s="71">
        <f>IF(AND(Tableau_Effectifs_Dept[[#This Row],[PERIODE]]="creneau",Tableau_Effectifs_Dept[[#This Row],[DE Arrondi]]&gt;=7/24),Tableau_Effectifs_Dept[[#This Row],[GardDteFin]]-Tableau_Effectifs_Dept[[#This Row],[GardDteDebut]],0)</f>
        <v>0.58333333333575865</v>
      </c>
      <c r="O16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0.12499666666666664</v>
      </c>
      <c r="P1647" s="71">
        <f>MAX(IF(Tableau_Effectifs_Dept[[#This Row],[Créneau TOT]]&gt;0,Tableau_Effectifs_Dept[[#This Row],[Créneau TOT]]-Tableau_Effectifs_Dept[[#This Row],[Créneau J]],0),0)</f>
        <v>0.45833666666909201</v>
      </c>
      <c r="Q1647" s="72">
        <f>ROUND(HOUR(Tableau_Effectifs_Dept[[#This Row],[Créneau J]])/12,1)</f>
        <v>0.3</v>
      </c>
      <c r="R1647" s="72">
        <f>ROUND(HOUR(Tableau_Effectifs_Dept[[#This Row],[Créneau N]])/12,1)</f>
        <v>0.9</v>
      </c>
    </row>
    <row r="1648" spans="1:18">
      <c r="A1648" s="47">
        <v>44762.666666666664</v>
      </c>
      <c r="B1648" s="47">
        <v>44762.791666666664</v>
      </c>
      <c r="C1648" t="s">
        <v>183</v>
      </c>
      <c r="D1648" t="s">
        <v>103</v>
      </c>
      <c r="E1648" t="s">
        <v>85</v>
      </c>
      <c r="F1648" t="s">
        <v>34</v>
      </c>
      <c r="G1648" t="s">
        <v>93</v>
      </c>
      <c r="H1648" t="s">
        <v>140</v>
      </c>
      <c r="I1648" t="s">
        <v>94</v>
      </c>
      <c r="J16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Garde£CRENEAU£VOL£JOUY-LE-CHATEL£20/07/2022</v>
      </c>
      <c r="K16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48" s="71">
        <f>ROUND(MOD(Tableau_Effectifs_Dept[[#This Row],[GardDteDebut]],1),5)</f>
        <v>0.66666999999999998</v>
      </c>
      <c r="M1648" s="71">
        <f>ROUND(MOD(Tableau_Effectifs_Dept[[#This Row],[GardDteFin]],1),5)</f>
        <v>0.79166999999999998</v>
      </c>
      <c r="N1648" s="71">
        <f>IF(AND(Tableau_Effectifs_Dept[[#This Row],[PERIODE]]="creneau",Tableau_Effectifs_Dept[[#This Row],[DE Arrondi]]&gt;=7/24),Tableau_Effectifs_Dept[[#This Row],[GardDteFin]]-Tableau_Effectifs_Dept[[#This Row],[GardDteDebut]],0)</f>
        <v>0.125</v>
      </c>
      <c r="O16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48" s="71">
        <f>MAX(IF(Tableau_Effectifs_Dept[[#This Row],[Créneau TOT]]&gt;0,Tableau_Effectifs_Dept[[#This Row],[Créneau TOT]]-Tableau_Effectifs_Dept[[#This Row],[Créneau J]],0),0)</f>
        <v>0.125</v>
      </c>
      <c r="Q1648" s="72">
        <f>ROUND(HOUR(Tableau_Effectifs_Dept[[#This Row],[Créneau J]])/12,1)</f>
        <v>0</v>
      </c>
      <c r="R1648" s="72">
        <f>ROUND(HOUR(Tableau_Effectifs_Dept[[#This Row],[Créneau N]])/12,1)</f>
        <v>0.3</v>
      </c>
    </row>
    <row r="1649" spans="1:18">
      <c r="A1649" s="47">
        <v>44762.708333333336</v>
      </c>
      <c r="B1649" s="47">
        <v>44763.291666666664</v>
      </c>
      <c r="C1649" t="s">
        <v>183</v>
      </c>
      <c r="D1649" t="s">
        <v>111</v>
      </c>
      <c r="E1649" t="s">
        <v>86</v>
      </c>
      <c r="F1649" t="s">
        <v>26</v>
      </c>
      <c r="G1649" t="s">
        <v>93</v>
      </c>
      <c r="H1649" t="s">
        <v>140</v>
      </c>
      <c r="I1649" t="s">
        <v>94</v>
      </c>
      <c r="J16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PAROISSE£20/07/2022</v>
      </c>
      <c r="K16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49" s="71">
        <f>ROUND(MOD(Tableau_Effectifs_Dept[[#This Row],[GardDteDebut]],1),5)</f>
        <v>0.70833000000000002</v>
      </c>
      <c r="M1649" s="71">
        <f>ROUND(MOD(Tableau_Effectifs_Dept[[#This Row],[GardDteFin]],1),5)</f>
        <v>0.29166999999999998</v>
      </c>
      <c r="N1649" s="71">
        <f>IF(AND(Tableau_Effectifs_Dept[[#This Row],[PERIODE]]="creneau",Tableau_Effectifs_Dept[[#This Row],[DE Arrondi]]&gt;=7/24),Tableau_Effectifs_Dept[[#This Row],[GardDteFin]]-Tableau_Effectifs_Dept[[#This Row],[GardDteDebut]],0)</f>
        <v>0.58333333332848269</v>
      </c>
      <c r="O16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8.3336666666666614E-2</v>
      </c>
      <c r="P1649" s="71">
        <f>MAX(IF(Tableau_Effectifs_Dept[[#This Row],[Créneau TOT]]&gt;0,Tableau_Effectifs_Dept[[#This Row],[Créneau TOT]]-Tableau_Effectifs_Dept[[#This Row],[Créneau J]],0),0)</f>
        <v>0.49999666666181608</v>
      </c>
      <c r="Q1649" s="72">
        <f>ROUND(HOUR(Tableau_Effectifs_Dept[[#This Row],[Créneau J]])/12,1)</f>
        <v>0.2</v>
      </c>
      <c r="R1649" s="72">
        <f>ROUND(HOUR(Tableau_Effectifs_Dept[[#This Row],[Créneau N]])/12,1)</f>
        <v>1</v>
      </c>
    </row>
    <row r="1650" spans="1:18">
      <c r="A1650" s="47">
        <v>44762.75</v>
      </c>
      <c r="B1650" s="47">
        <v>44763.208333333336</v>
      </c>
      <c r="C1650" t="s">
        <v>183</v>
      </c>
      <c r="D1650" t="s">
        <v>96</v>
      </c>
      <c r="E1650" t="s">
        <v>117</v>
      </c>
      <c r="F1650" t="s">
        <v>46</v>
      </c>
      <c r="G1650" t="s">
        <v>93</v>
      </c>
      <c r="H1650" t="s">
        <v>140</v>
      </c>
      <c r="I1650" t="s">
        <v>94</v>
      </c>
      <c r="J16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Garde£CRENEAU£VOL£FAREMOUTIERS£20/07/2022</v>
      </c>
      <c r="K16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50" s="71">
        <f>ROUND(MOD(Tableau_Effectifs_Dept[[#This Row],[GardDteDebut]],1),5)</f>
        <v>0.75</v>
      </c>
      <c r="M1650" s="71">
        <f>ROUND(MOD(Tableau_Effectifs_Dept[[#This Row],[GardDteFin]],1),5)</f>
        <v>0.20832999999999999</v>
      </c>
      <c r="N1650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6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1650" s="71">
        <f>MAX(IF(Tableau_Effectifs_Dept[[#This Row],[Créneau TOT]]&gt;0,Tableau_Effectifs_Dept[[#This Row],[Créneau TOT]]-Tableau_Effectifs_Dept[[#This Row],[Créneau J]],0),0)</f>
        <v>0.41666666666909202</v>
      </c>
      <c r="Q1650" s="72">
        <f>ROUND(HOUR(Tableau_Effectifs_Dept[[#This Row],[Créneau J]])/12,1)</f>
        <v>0.1</v>
      </c>
      <c r="R1650" s="72">
        <f>ROUND(HOUR(Tableau_Effectifs_Dept[[#This Row],[Créneau N]])/12,1)</f>
        <v>0.8</v>
      </c>
    </row>
    <row r="1651" spans="1:18" hidden="1">
      <c r="A1651" s="47">
        <v>44762.791666666664</v>
      </c>
      <c r="B1651" s="47">
        <v>44763.291666666664</v>
      </c>
      <c r="C1651" t="s">
        <v>183</v>
      </c>
      <c r="D1651" t="s">
        <v>85</v>
      </c>
      <c r="E1651" t="s">
        <v>86</v>
      </c>
      <c r="F1651" t="s">
        <v>66</v>
      </c>
      <c r="G1651" t="s">
        <v>93</v>
      </c>
      <c r="H1651" t="s">
        <v>140</v>
      </c>
      <c r="I1651" t="s">
        <v>116</v>
      </c>
      <c r="J16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Garde£NUIT£VOL£BOIS-LE-ROI£20/07/2022</v>
      </c>
      <c r="K16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51">
        <f>ROUND(MOD(Tableau_Effectifs_Dept[[#This Row],[GardDteDebut]],1),5)</f>
        <v>0.79166999999999998</v>
      </c>
      <c r="M1651">
        <f>ROUND(MOD(Tableau_Effectifs_Dept[[#This Row],[GardDteFin]],1),5)</f>
        <v>0.29166999999999998</v>
      </c>
      <c r="N16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51" s="71">
        <f>MAX(IF(Tableau_Effectifs_Dept[[#This Row],[Créneau TOT]]&gt;0,Tableau_Effectifs_Dept[[#This Row],[Créneau TOT]]-Tableau_Effectifs_Dept[[#This Row],[Créneau J]],0),0)</f>
        <v>0</v>
      </c>
      <c r="Q1651" s="71">
        <f>ROUND(HOUR(Tableau_Effectifs_Dept[[#This Row],[Créneau J]])/12,1)</f>
        <v>0</v>
      </c>
      <c r="R1651" s="71"/>
    </row>
    <row r="1652" spans="1:18" hidden="1">
      <c r="A1652" s="47">
        <v>44762.791666666664</v>
      </c>
      <c r="B1652" s="47">
        <v>44763.291666666664</v>
      </c>
      <c r="C1652" t="s">
        <v>183</v>
      </c>
      <c r="D1652" t="s">
        <v>85</v>
      </c>
      <c r="E1652" t="s">
        <v>86</v>
      </c>
      <c r="F1652" t="s">
        <v>66</v>
      </c>
      <c r="G1652" t="s">
        <v>93</v>
      </c>
      <c r="H1652" t="s">
        <v>140</v>
      </c>
      <c r="I1652" t="s">
        <v>116</v>
      </c>
      <c r="J16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Garde£NUIT£VOL£BOIS-LE-ROI£20/07/2022</v>
      </c>
      <c r="K16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52">
        <f>ROUND(MOD(Tableau_Effectifs_Dept[[#This Row],[GardDteDebut]],1),5)</f>
        <v>0.79166999999999998</v>
      </c>
      <c r="M1652">
        <f>ROUND(MOD(Tableau_Effectifs_Dept[[#This Row],[GardDteFin]],1),5)</f>
        <v>0.29166999999999998</v>
      </c>
      <c r="N16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52" s="71">
        <f>MAX(IF(Tableau_Effectifs_Dept[[#This Row],[Créneau TOT]]&gt;0,Tableau_Effectifs_Dept[[#This Row],[Créneau TOT]]-Tableau_Effectifs_Dept[[#This Row],[Créneau J]],0),0)</f>
        <v>0</v>
      </c>
      <c r="Q1652" s="71">
        <f>ROUND(HOUR(Tableau_Effectifs_Dept[[#This Row],[Créneau J]])/12,1)</f>
        <v>0</v>
      </c>
      <c r="R1652" s="71"/>
    </row>
    <row r="1653" spans="1:18">
      <c r="A1653" s="47">
        <v>44762.791666666664</v>
      </c>
      <c r="B1653" s="47">
        <v>44763.25</v>
      </c>
      <c r="C1653" t="s">
        <v>183</v>
      </c>
      <c r="D1653" t="s">
        <v>85</v>
      </c>
      <c r="E1653" t="s">
        <v>92</v>
      </c>
      <c r="F1653" t="s">
        <v>66</v>
      </c>
      <c r="G1653" t="s">
        <v>93</v>
      </c>
      <c r="H1653" t="s">
        <v>140</v>
      </c>
      <c r="I1653" t="s">
        <v>94</v>
      </c>
      <c r="J16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Garde£CRENEAU£VOL£BOIS-LE-ROI£20/07/2022</v>
      </c>
      <c r="K16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53" s="71">
        <f>ROUND(MOD(Tableau_Effectifs_Dept[[#This Row],[GardDteDebut]],1),5)</f>
        <v>0.79166999999999998</v>
      </c>
      <c r="M1653" s="71">
        <f>ROUND(MOD(Tableau_Effectifs_Dept[[#This Row],[GardDteFin]],1),5)</f>
        <v>0.25</v>
      </c>
      <c r="N1653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6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53" s="71">
        <f>MAX(IF(Tableau_Effectifs_Dept[[#This Row],[Créneau TOT]]&gt;0,Tableau_Effectifs_Dept[[#This Row],[Créneau TOT]]-Tableau_Effectifs_Dept[[#This Row],[Créneau J]],0),0)</f>
        <v>0.45833333333575865</v>
      </c>
      <c r="Q1653" s="72">
        <f>ROUND(HOUR(Tableau_Effectifs_Dept[[#This Row],[Créneau J]])/12,1)</f>
        <v>0</v>
      </c>
      <c r="R1653" s="72">
        <f>ROUND(HOUR(Tableau_Effectifs_Dept[[#This Row],[Créneau N]])/12,1)</f>
        <v>0.9</v>
      </c>
    </row>
    <row r="1654" spans="1:18">
      <c r="A1654" s="47">
        <v>44762.791666666664</v>
      </c>
      <c r="B1654" s="47">
        <v>44763.208333333336</v>
      </c>
      <c r="C1654" t="s">
        <v>183</v>
      </c>
      <c r="D1654" t="s">
        <v>85</v>
      </c>
      <c r="E1654" t="s">
        <v>117</v>
      </c>
      <c r="F1654" t="s">
        <v>69</v>
      </c>
      <c r="G1654" t="s">
        <v>93</v>
      </c>
      <c r="H1654" t="s">
        <v>140</v>
      </c>
      <c r="I1654" t="s">
        <v>94</v>
      </c>
      <c r="J16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Garde£CRENEAU£VOL£BOURRON-MARLOTTE£20/07/2022</v>
      </c>
      <c r="K16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54" s="71">
        <f>ROUND(MOD(Tableau_Effectifs_Dept[[#This Row],[GardDteDebut]],1),5)</f>
        <v>0.79166999999999998</v>
      </c>
      <c r="M1654" s="71">
        <f>ROUND(MOD(Tableau_Effectifs_Dept[[#This Row],[GardDteFin]],1),5)</f>
        <v>0.20832999999999999</v>
      </c>
      <c r="N1654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16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54" s="71">
        <f>MAX(IF(Tableau_Effectifs_Dept[[#This Row],[Créneau TOT]]&gt;0,Tableau_Effectifs_Dept[[#This Row],[Créneau TOT]]-Tableau_Effectifs_Dept[[#This Row],[Créneau J]],0),0)</f>
        <v>0.41666666667151731</v>
      </c>
      <c r="Q1654" s="72">
        <f>ROUND(HOUR(Tableau_Effectifs_Dept[[#This Row],[Créneau J]])/12,1)</f>
        <v>0</v>
      </c>
      <c r="R1654" s="72">
        <f>ROUND(HOUR(Tableau_Effectifs_Dept[[#This Row],[Créneau N]])/12,1)</f>
        <v>0.8</v>
      </c>
    </row>
    <row r="1655" spans="1:18" hidden="1">
      <c r="A1655" s="47">
        <v>44762.791666666664</v>
      </c>
      <c r="B1655" s="47">
        <v>44763.291666666664</v>
      </c>
      <c r="C1655" t="s">
        <v>183</v>
      </c>
      <c r="D1655" t="s">
        <v>85</v>
      </c>
      <c r="E1655" t="s">
        <v>86</v>
      </c>
      <c r="F1655" t="s">
        <v>27</v>
      </c>
      <c r="G1655" t="s">
        <v>93</v>
      </c>
      <c r="H1655" t="s">
        <v>140</v>
      </c>
      <c r="I1655" t="s">
        <v>116</v>
      </c>
      <c r="J16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Garde£NUIT£VOL£BRAY-SUR-SEINE£20/07/2022</v>
      </c>
      <c r="K16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55">
        <f>ROUND(MOD(Tableau_Effectifs_Dept[[#This Row],[GardDteDebut]],1),5)</f>
        <v>0.79166999999999998</v>
      </c>
      <c r="M1655">
        <f>ROUND(MOD(Tableau_Effectifs_Dept[[#This Row],[GardDteFin]],1),5)</f>
        <v>0.29166999999999998</v>
      </c>
      <c r="N16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55" s="71">
        <f>MAX(IF(Tableau_Effectifs_Dept[[#This Row],[Créneau TOT]]&gt;0,Tableau_Effectifs_Dept[[#This Row],[Créneau TOT]]-Tableau_Effectifs_Dept[[#This Row],[Créneau J]],0),0)</f>
        <v>0</v>
      </c>
      <c r="Q1655" s="71">
        <f>ROUND(HOUR(Tableau_Effectifs_Dept[[#This Row],[Créneau J]])/12,1)</f>
        <v>0</v>
      </c>
      <c r="R1655" s="71"/>
    </row>
    <row r="1656" spans="1:18" hidden="1">
      <c r="A1656" s="47">
        <v>44762.791666666664</v>
      </c>
      <c r="B1656" s="47">
        <v>44763.291666666664</v>
      </c>
      <c r="C1656" t="s">
        <v>183</v>
      </c>
      <c r="D1656" t="s">
        <v>85</v>
      </c>
      <c r="E1656" t="s">
        <v>86</v>
      </c>
      <c r="F1656" t="s">
        <v>27</v>
      </c>
      <c r="G1656" t="s">
        <v>93</v>
      </c>
      <c r="H1656" t="s">
        <v>140</v>
      </c>
      <c r="I1656" t="s">
        <v>116</v>
      </c>
      <c r="J16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Garde£NUIT£VOL£BRAY-SUR-SEINE£20/07/2022</v>
      </c>
      <c r="K16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56" s="71">
        <f>ROUND(MOD(Tableau_Effectifs_Dept[[#This Row],[GardDteDebut]],1),5)</f>
        <v>0.79166999999999998</v>
      </c>
      <c r="M1656" s="71">
        <f>ROUND(MOD(Tableau_Effectifs_Dept[[#This Row],[GardDteFin]],1),5)</f>
        <v>0.29166999999999998</v>
      </c>
      <c r="N16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56" s="71">
        <f>MAX(IF(Tableau_Effectifs_Dept[[#This Row],[Créneau TOT]]&gt;0,Tableau_Effectifs_Dept[[#This Row],[Créneau TOT]]-Tableau_Effectifs_Dept[[#This Row],[Créneau J]],0),0)</f>
        <v>0</v>
      </c>
      <c r="Q1656" s="72">
        <f>ROUND(HOUR(Tableau_Effectifs_Dept[[#This Row],[Créneau J]])/12,1)</f>
        <v>0</v>
      </c>
      <c r="R1656" s="72">
        <f>ROUND(HOUR(Tableau_Effectifs_Dept[[#This Row],[Créneau N]])/12,1)</f>
        <v>0</v>
      </c>
    </row>
    <row r="1657" spans="1:18" hidden="1">
      <c r="A1657" s="47">
        <v>44762.791666666664</v>
      </c>
      <c r="B1657" s="47">
        <v>44763.291666666664</v>
      </c>
      <c r="C1657" t="s">
        <v>183</v>
      </c>
      <c r="D1657" t="s">
        <v>85</v>
      </c>
      <c r="E1657" t="s">
        <v>86</v>
      </c>
      <c r="F1657" t="s">
        <v>27</v>
      </c>
      <c r="G1657" t="s">
        <v>118</v>
      </c>
      <c r="H1657" t="s">
        <v>141</v>
      </c>
      <c r="I1657" t="s">
        <v>116</v>
      </c>
      <c r="J16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Ast_logé£NUIT£PRO£BRAY-SUR-SEINE£20/07/2022</v>
      </c>
      <c r="K16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657">
        <f>ROUND(MOD(Tableau_Effectifs_Dept[[#This Row],[GardDteDebut]],1),5)</f>
        <v>0.79166999999999998</v>
      </c>
      <c r="M1657">
        <f>ROUND(MOD(Tableau_Effectifs_Dept[[#This Row],[GardDteFin]],1),5)</f>
        <v>0.29166999999999998</v>
      </c>
      <c r="N16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57" s="71">
        <f>MAX(IF(Tableau_Effectifs_Dept[[#This Row],[Créneau TOT]]&gt;0,Tableau_Effectifs_Dept[[#This Row],[Créneau TOT]]-Tableau_Effectifs_Dept[[#This Row],[Créneau J]],0),0)</f>
        <v>0</v>
      </c>
      <c r="Q1657" s="71">
        <f>ROUND(HOUR(Tableau_Effectifs_Dept[[#This Row],[Créneau J]])/12,1)</f>
        <v>0</v>
      </c>
      <c r="R1657" s="71"/>
    </row>
    <row r="1658" spans="1:18" hidden="1">
      <c r="A1658" s="47">
        <v>44762.791666666664</v>
      </c>
      <c r="B1658" s="47">
        <v>44763.291666666664</v>
      </c>
      <c r="C1658" t="s">
        <v>183</v>
      </c>
      <c r="D1658" t="s">
        <v>85</v>
      </c>
      <c r="E1658" t="s">
        <v>86</v>
      </c>
      <c r="F1658" t="s">
        <v>13</v>
      </c>
      <c r="G1658" t="s">
        <v>93</v>
      </c>
      <c r="H1658" t="s">
        <v>140</v>
      </c>
      <c r="I1658" t="s">
        <v>116</v>
      </c>
      <c r="J16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Garde£NUIT£VOL£BRIE-COMTE-ROBERT£20/07/2022</v>
      </c>
      <c r="K16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58">
        <f>ROUND(MOD(Tableau_Effectifs_Dept[[#This Row],[GardDteDebut]],1),5)</f>
        <v>0.79166999999999998</v>
      </c>
      <c r="M1658">
        <f>ROUND(MOD(Tableau_Effectifs_Dept[[#This Row],[GardDteFin]],1),5)</f>
        <v>0.29166999999999998</v>
      </c>
      <c r="N16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58" s="71">
        <f>MAX(IF(Tableau_Effectifs_Dept[[#This Row],[Créneau TOT]]&gt;0,Tableau_Effectifs_Dept[[#This Row],[Créneau TOT]]-Tableau_Effectifs_Dept[[#This Row],[Créneau J]],0),0)</f>
        <v>0</v>
      </c>
      <c r="Q1658" s="71">
        <f>ROUND(HOUR(Tableau_Effectifs_Dept[[#This Row],[Créneau J]])/12,1)</f>
        <v>0</v>
      </c>
      <c r="R1658" s="71"/>
    </row>
    <row r="1659" spans="1:18" hidden="1">
      <c r="A1659" s="47">
        <v>44762.791666666664</v>
      </c>
      <c r="B1659" s="47">
        <v>44763.291666666664</v>
      </c>
      <c r="C1659" t="s">
        <v>183</v>
      </c>
      <c r="D1659" t="s">
        <v>85</v>
      </c>
      <c r="E1659" t="s">
        <v>86</v>
      </c>
      <c r="F1659" t="s">
        <v>13</v>
      </c>
      <c r="G1659" t="s">
        <v>93</v>
      </c>
      <c r="H1659" t="s">
        <v>140</v>
      </c>
      <c r="I1659" t="s">
        <v>116</v>
      </c>
      <c r="J16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Garde£NUIT£VOL£BRIE-COMTE-ROBERT£20/07/2022</v>
      </c>
      <c r="K16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59">
        <f>ROUND(MOD(Tableau_Effectifs_Dept[[#This Row],[GardDteDebut]],1),5)</f>
        <v>0.79166999999999998</v>
      </c>
      <c r="M1659">
        <f>ROUND(MOD(Tableau_Effectifs_Dept[[#This Row],[GardDteFin]],1),5)</f>
        <v>0.29166999999999998</v>
      </c>
      <c r="N16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59" s="71">
        <f>MAX(IF(Tableau_Effectifs_Dept[[#This Row],[Créneau TOT]]&gt;0,Tableau_Effectifs_Dept[[#This Row],[Créneau TOT]]-Tableau_Effectifs_Dept[[#This Row],[Créneau J]],0),0)</f>
        <v>0</v>
      </c>
      <c r="Q1659" s="71">
        <f>ROUND(HOUR(Tableau_Effectifs_Dept[[#This Row],[Créneau J]])/12,1)</f>
        <v>0</v>
      </c>
      <c r="R1659" s="71"/>
    </row>
    <row r="1660" spans="1:18">
      <c r="A1660" s="47">
        <v>44762.791666666664</v>
      </c>
      <c r="B1660" s="47">
        <v>44763.25</v>
      </c>
      <c r="C1660" t="s">
        <v>183</v>
      </c>
      <c r="D1660" t="s">
        <v>85</v>
      </c>
      <c r="E1660" t="s">
        <v>92</v>
      </c>
      <c r="F1660" t="s">
        <v>13</v>
      </c>
      <c r="G1660" t="s">
        <v>93</v>
      </c>
      <c r="H1660" t="s">
        <v>140</v>
      </c>
      <c r="I1660" t="s">
        <v>94</v>
      </c>
      <c r="J16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Garde£CRENEAU£VOL£BRIE-COMTE-ROBERT£20/07/2022</v>
      </c>
      <c r="K16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60" s="71">
        <f>ROUND(MOD(Tableau_Effectifs_Dept[[#This Row],[GardDteDebut]],1),5)</f>
        <v>0.79166999999999998</v>
      </c>
      <c r="M1660" s="71">
        <f>ROUND(MOD(Tableau_Effectifs_Dept[[#This Row],[GardDteFin]],1),5)</f>
        <v>0.25</v>
      </c>
      <c r="N1660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6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60" s="71">
        <f>MAX(IF(Tableau_Effectifs_Dept[[#This Row],[Créneau TOT]]&gt;0,Tableau_Effectifs_Dept[[#This Row],[Créneau TOT]]-Tableau_Effectifs_Dept[[#This Row],[Créneau J]],0),0)</f>
        <v>0.45833333333575865</v>
      </c>
      <c r="Q1660" s="72">
        <f>ROUND(HOUR(Tableau_Effectifs_Dept[[#This Row],[Créneau J]])/12,1)</f>
        <v>0</v>
      </c>
      <c r="R1660" s="72">
        <f>ROUND(HOUR(Tableau_Effectifs_Dept[[#This Row],[Créneau N]])/12,1)</f>
        <v>0.9</v>
      </c>
    </row>
    <row r="1661" spans="1:18" hidden="1">
      <c r="A1661" s="47">
        <v>44762.791666666664</v>
      </c>
      <c r="B1661" s="47">
        <v>44763.291666666664</v>
      </c>
      <c r="C1661" t="s">
        <v>183</v>
      </c>
      <c r="D1661" t="s">
        <v>85</v>
      </c>
      <c r="E1661" t="s">
        <v>86</v>
      </c>
      <c r="F1661" t="s">
        <v>13</v>
      </c>
      <c r="G1661" t="s">
        <v>93</v>
      </c>
      <c r="H1661" t="s">
        <v>140</v>
      </c>
      <c r="I1661" t="s">
        <v>116</v>
      </c>
      <c r="J16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Garde£NUIT£VOL£BRIE-COMTE-ROBERT£20/07/2022</v>
      </c>
      <c r="K16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61">
        <f>ROUND(MOD(Tableau_Effectifs_Dept[[#This Row],[GardDteDebut]],1),5)</f>
        <v>0.79166999999999998</v>
      </c>
      <c r="M1661">
        <f>ROUND(MOD(Tableau_Effectifs_Dept[[#This Row],[GardDteFin]],1),5)</f>
        <v>0.29166999999999998</v>
      </c>
      <c r="N16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61" s="71">
        <f>MAX(IF(Tableau_Effectifs_Dept[[#This Row],[Créneau TOT]]&gt;0,Tableau_Effectifs_Dept[[#This Row],[Créneau TOT]]-Tableau_Effectifs_Dept[[#This Row],[Créneau J]],0),0)</f>
        <v>0</v>
      </c>
      <c r="Q1661" s="71">
        <f>ROUND(HOUR(Tableau_Effectifs_Dept[[#This Row],[Créneau J]])/12,1)</f>
        <v>0</v>
      </c>
      <c r="R1661" s="71"/>
    </row>
    <row r="1662" spans="1:18" hidden="1">
      <c r="A1662" s="47">
        <v>44762.791666666664</v>
      </c>
      <c r="B1662" s="47">
        <v>44763.291666666664</v>
      </c>
      <c r="C1662" t="s">
        <v>183</v>
      </c>
      <c r="D1662" t="s">
        <v>85</v>
      </c>
      <c r="E1662" t="s">
        <v>86</v>
      </c>
      <c r="F1662" t="s">
        <v>13</v>
      </c>
      <c r="G1662" t="s">
        <v>118</v>
      </c>
      <c r="H1662" t="s">
        <v>141</v>
      </c>
      <c r="I1662" t="s">
        <v>116</v>
      </c>
      <c r="J16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Ast_logé£NUIT£PRO£BRIE-COMTE-ROBERT£20/07/2022</v>
      </c>
      <c r="K16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662">
        <f>ROUND(MOD(Tableau_Effectifs_Dept[[#This Row],[GardDteDebut]],1),5)</f>
        <v>0.79166999999999998</v>
      </c>
      <c r="M1662">
        <f>ROUND(MOD(Tableau_Effectifs_Dept[[#This Row],[GardDteFin]],1),5)</f>
        <v>0.29166999999999998</v>
      </c>
      <c r="N16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62" s="71">
        <f>MAX(IF(Tableau_Effectifs_Dept[[#This Row],[Créneau TOT]]&gt;0,Tableau_Effectifs_Dept[[#This Row],[Créneau TOT]]-Tableau_Effectifs_Dept[[#This Row],[Créneau J]],0),0)</f>
        <v>0</v>
      </c>
      <c r="Q1662" s="71">
        <f>ROUND(HOUR(Tableau_Effectifs_Dept[[#This Row],[Créneau J]])/12,1)</f>
        <v>0</v>
      </c>
      <c r="R1662" s="71"/>
    </row>
    <row r="1663" spans="1:18" hidden="1">
      <c r="A1663" s="47">
        <v>44762.791666666664</v>
      </c>
      <c r="B1663" s="47">
        <v>44763.291666666664</v>
      </c>
      <c r="C1663" t="s">
        <v>183</v>
      </c>
      <c r="D1663" t="s">
        <v>85</v>
      </c>
      <c r="E1663" t="s">
        <v>86</v>
      </c>
      <c r="F1663" t="s">
        <v>13</v>
      </c>
      <c r="G1663" t="s">
        <v>93</v>
      </c>
      <c r="H1663" t="s">
        <v>140</v>
      </c>
      <c r="I1663" t="s">
        <v>116</v>
      </c>
      <c r="J16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Garde£NUIT£VOL£BRIE-COMTE-ROBERT£20/07/2022</v>
      </c>
      <c r="K16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63">
        <f>ROUND(MOD(Tableau_Effectifs_Dept[[#This Row],[GardDteDebut]],1),5)</f>
        <v>0.79166999999999998</v>
      </c>
      <c r="M1663">
        <f>ROUND(MOD(Tableau_Effectifs_Dept[[#This Row],[GardDteFin]],1),5)</f>
        <v>0.29166999999999998</v>
      </c>
      <c r="N16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63" s="71">
        <f>MAX(IF(Tableau_Effectifs_Dept[[#This Row],[Créneau TOT]]&gt;0,Tableau_Effectifs_Dept[[#This Row],[Créneau TOT]]-Tableau_Effectifs_Dept[[#This Row],[Créneau J]],0),0)</f>
        <v>0</v>
      </c>
      <c r="Q1663" s="71">
        <f>ROUND(HOUR(Tableau_Effectifs_Dept[[#This Row],[Créneau J]])/12,1)</f>
        <v>0</v>
      </c>
      <c r="R1663" s="71"/>
    </row>
    <row r="1664" spans="1:18" hidden="1">
      <c r="A1664" s="47">
        <v>44762.791666666664</v>
      </c>
      <c r="B1664" s="47">
        <v>44763.291666666664</v>
      </c>
      <c r="C1664" t="s">
        <v>183</v>
      </c>
      <c r="D1664" t="s">
        <v>85</v>
      </c>
      <c r="E1664" t="s">
        <v>86</v>
      </c>
      <c r="F1664" t="s">
        <v>13</v>
      </c>
      <c r="G1664" t="s">
        <v>93</v>
      </c>
      <c r="H1664" t="s">
        <v>140</v>
      </c>
      <c r="I1664" t="s">
        <v>116</v>
      </c>
      <c r="J16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Garde£NUIT£VOL£BRIE-COMTE-ROBERT£20/07/2022</v>
      </c>
      <c r="K16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64">
        <f>ROUND(MOD(Tableau_Effectifs_Dept[[#This Row],[GardDteDebut]],1),5)</f>
        <v>0.79166999999999998</v>
      </c>
      <c r="M1664">
        <f>ROUND(MOD(Tableau_Effectifs_Dept[[#This Row],[GardDteFin]],1),5)</f>
        <v>0.29166999999999998</v>
      </c>
      <c r="N16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64" s="71">
        <f>MAX(IF(Tableau_Effectifs_Dept[[#This Row],[Créneau TOT]]&gt;0,Tableau_Effectifs_Dept[[#This Row],[Créneau TOT]]-Tableau_Effectifs_Dept[[#This Row],[Créneau J]],0),0)</f>
        <v>0</v>
      </c>
      <c r="Q1664" s="71">
        <f>ROUND(HOUR(Tableau_Effectifs_Dept[[#This Row],[Créneau J]])/12,1)</f>
        <v>0</v>
      </c>
      <c r="R1664" s="71"/>
    </row>
    <row r="1665" spans="1:18" hidden="1">
      <c r="A1665" s="47">
        <v>44762.791666666664</v>
      </c>
      <c r="B1665" s="47">
        <v>44763.291666666664</v>
      </c>
      <c r="C1665" t="s">
        <v>183</v>
      </c>
      <c r="D1665" t="s">
        <v>85</v>
      </c>
      <c r="E1665" t="s">
        <v>86</v>
      </c>
      <c r="F1665" t="s">
        <v>13</v>
      </c>
      <c r="G1665" t="s">
        <v>118</v>
      </c>
      <c r="H1665" t="s">
        <v>141</v>
      </c>
      <c r="I1665" t="s">
        <v>116</v>
      </c>
      <c r="J16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Ast_logé£NUIT£PRO£BRIE-COMTE-ROBERT£20/07/2022</v>
      </c>
      <c r="K16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665">
        <f>ROUND(MOD(Tableau_Effectifs_Dept[[#This Row],[GardDteDebut]],1),5)</f>
        <v>0.79166999999999998</v>
      </c>
      <c r="M1665">
        <f>ROUND(MOD(Tableau_Effectifs_Dept[[#This Row],[GardDteFin]],1),5)</f>
        <v>0.29166999999999998</v>
      </c>
      <c r="N16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65" s="71">
        <f>MAX(IF(Tableau_Effectifs_Dept[[#This Row],[Créneau TOT]]&gt;0,Tableau_Effectifs_Dept[[#This Row],[Créneau TOT]]-Tableau_Effectifs_Dept[[#This Row],[Créneau J]],0),0)</f>
        <v>0</v>
      </c>
      <c r="Q1665" s="71">
        <f>ROUND(HOUR(Tableau_Effectifs_Dept[[#This Row],[Créneau J]])/12,1)</f>
        <v>0</v>
      </c>
      <c r="R1665" s="71"/>
    </row>
    <row r="1666" spans="1:18" hidden="1">
      <c r="A1666" s="47">
        <v>44762.791666666664</v>
      </c>
      <c r="B1666" s="47">
        <v>44763.291666666664</v>
      </c>
      <c r="C1666" t="s">
        <v>183</v>
      </c>
      <c r="D1666" t="s">
        <v>85</v>
      </c>
      <c r="E1666" t="s">
        <v>86</v>
      </c>
      <c r="F1666" t="s">
        <v>13</v>
      </c>
      <c r="G1666" t="s">
        <v>93</v>
      </c>
      <c r="H1666" t="s">
        <v>140</v>
      </c>
      <c r="I1666" t="s">
        <v>116</v>
      </c>
      <c r="J16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Garde£NUIT£VOL£BRIE-COMTE-ROBERT£20/07/2022</v>
      </c>
      <c r="K16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66" s="71">
        <f>ROUND(MOD(Tableau_Effectifs_Dept[[#This Row],[GardDteDebut]],1),5)</f>
        <v>0.79166999999999998</v>
      </c>
      <c r="M1666" s="71">
        <f>ROUND(MOD(Tableau_Effectifs_Dept[[#This Row],[GardDteFin]],1),5)</f>
        <v>0.29166999999999998</v>
      </c>
      <c r="N16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66" s="71">
        <f>MAX(IF(Tableau_Effectifs_Dept[[#This Row],[Créneau TOT]]&gt;0,Tableau_Effectifs_Dept[[#This Row],[Créneau TOT]]-Tableau_Effectifs_Dept[[#This Row],[Créneau J]],0),0)</f>
        <v>0</v>
      </c>
      <c r="Q1666" s="72">
        <f>ROUND(HOUR(Tableau_Effectifs_Dept[[#This Row],[Créneau J]])/12,1)</f>
        <v>0</v>
      </c>
      <c r="R1666" s="72">
        <f>ROUND(HOUR(Tableau_Effectifs_Dept[[#This Row],[Créneau N]])/12,1)</f>
        <v>0</v>
      </c>
    </row>
    <row r="1667" spans="1:18" hidden="1">
      <c r="A1667" s="47">
        <v>44762.791666666664</v>
      </c>
      <c r="B1667" s="47">
        <v>44763.291666666664</v>
      </c>
      <c r="C1667" t="s">
        <v>183</v>
      </c>
      <c r="D1667" t="s">
        <v>85</v>
      </c>
      <c r="E1667" t="s">
        <v>86</v>
      </c>
      <c r="F1667" t="s">
        <v>71</v>
      </c>
      <c r="G1667" t="s">
        <v>93</v>
      </c>
      <c r="H1667" t="s">
        <v>140</v>
      </c>
      <c r="I1667" t="s">
        <v>116</v>
      </c>
      <c r="J16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Garde£NUIT£VOL£CHAMPAGNE-SUR-SEINE£20/07/2022</v>
      </c>
      <c r="K16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67">
        <f>ROUND(MOD(Tableau_Effectifs_Dept[[#This Row],[GardDteDebut]],1),5)</f>
        <v>0.79166999999999998</v>
      </c>
      <c r="M1667">
        <f>ROUND(MOD(Tableau_Effectifs_Dept[[#This Row],[GardDteFin]],1),5)</f>
        <v>0.29166999999999998</v>
      </c>
      <c r="N16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67" s="71">
        <f>MAX(IF(Tableau_Effectifs_Dept[[#This Row],[Créneau TOT]]&gt;0,Tableau_Effectifs_Dept[[#This Row],[Créneau TOT]]-Tableau_Effectifs_Dept[[#This Row],[Créneau J]],0),0)</f>
        <v>0</v>
      </c>
      <c r="Q1667" s="71">
        <f>ROUND(HOUR(Tableau_Effectifs_Dept[[#This Row],[Créneau J]])/12,1)</f>
        <v>0</v>
      </c>
      <c r="R1667" s="71"/>
    </row>
    <row r="1668" spans="1:18" hidden="1">
      <c r="A1668" s="47">
        <v>44762.791666666664</v>
      </c>
      <c r="B1668" s="47">
        <v>44763.291666666664</v>
      </c>
      <c r="C1668" t="s">
        <v>183</v>
      </c>
      <c r="D1668" t="s">
        <v>85</v>
      </c>
      <c r="E1668" t="s">
        <v>86</v>
      </c>
      <c r="F1668" t="s">
        <v>71</v>
      </c>
      <c r="G1668" t="s">
        <v>93</v>
      </c>
      <c r="H1668" t="s">
        <v>140</v>
      </c>
      <c r="I1668" t="s">
        <v>116</v>
      </c>
      <c r="J16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Garde£NUIT£VOL£CHAMPAGNE-SUR-SEINE£20/07/2022</v>
      </c>
      <c r="K16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68">
        <f>ROUND(MOD(Tableau_Effectifs_Dept[[#This Row],[GardDteDebut]],1),5)</f>
        <v>0.79166999999999998</v>
      </c>
      <c r="M1668">
        <f>ROUND(MOD(Tableau_Effectifs_Dept[[#This Row],[GardDteFin]],1),5)</f>
        <v>0.29166999999999998</v>
      </c>
      <c r="N16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68" s="71">
        <f>MAX(IF(Tableau_Effectifs_Dept[[#This Row],[Créneau TOT]]&gt;0,Tableau_Effectifs_Dept[[#This Row],[Créneau TOT]]-Tableau_Effectifs_Dept[[#This Row],[Créneau J]],0),0)</f>
        <v>0</v>
      </c>
      <c r="Q1668" s="71">
        <f>ROUND(HOUR(Tableau_Effectifs_Dept[[#This Row],[Créneau J]])/12,1)</f>
        <v>0</v>
      </c>
      <c r="R1668" s="71"/>
    </row>
    <row r="1669" spans="1:18" hidden="1">
      <c r="A1669" s="47">
        <v>44762.791666666664</v>
      </c>
      <c r="B1669" s="47">
        <v>44763.291666666664</v>
      </c>
      <c r="C1669" t="s">
        <v>183</v>
      </c>
      <c r="D1669" t="s">
        <v>85</v>
      </c>
      <c r="E1669" t="s">
        <v>86</v>
      </c>
      <c r="F1669" t="s">
        <v>71</v>
      </c>
      <c r="G1669" t="s">
        <v>118</v>
      </c>
      <c r="H1669" t="s">
        <v>141</v>
      </c>
      <c r="I1669" t="s">
        <v>116</v>
      </c>
      <c r="J16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Ast_logé£NUIT£PRO£CHAMPAGNE-SUR-SEINE£20/07/2022</v>
      </c>
      <c r="K16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669">
        <f>ROUND(MOD(Tableau_Effectifs_Dept[[#This Row],[GardDteDebut]],1),5)</f>
        <v>0.79166999999999998</v>
      </c>
      <c r="M1669">
        <f>ROUND(MOD(Tableau_Effectifs_Dept[[#This Row],[GardDteFin]],1),5)</f>
        <v>0.29166999999999998</v>
      </c>
      <c r="N16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69" s="71">
        <f>MAX(IF(Tableau_Effectifs_Dept[[#This Row],[Créneau TOT]]&gt;0,Tableau_Effectifs_Dept[[#This Row],[Créneau TOT]]-Tableau_Effectifs_Dept[[#This Row],[Créneau J]],0),0)</f>
        <v>0</v>
      </c>
      <c r="Q1669" s="71">
        <f>ROUND(HOUR(Tableau_Effectifs_Dept[[#This Row],[Créneau J]])/12,1)</f>
        <v>0</v>
      </c>
      <c r="R1669" s="71"/>
    </row>
    <row r="1670" spans="1:18" hidden="1">
      <c r="A1670" s="47">
        <v>44762.791666666664</v>
      </c>
      <c r="B1670" s="47">
        <v>44763.291666666664</v>
      </c>
      <c r="C1670" t="s">
        <v>183</v>
      </c>
      <c r="D1670" t="s">
        <v>85</v>
      </c>
      <c r="E1670" t="s">
        <v>86</v>
      </c>
      <c r="F1670" t="s">
        <v>114</v>
      </c>
      <c r="G1670" t="s">
        <v>93</v>
      </c>
      <c r="H1670" t="s">
        <v>140</v>
      </c>
      <c r="I1670" t="s">
        <v>116</v>
      </c>
      <c r="J16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Garde£NUIT£VOL£CHATEAU-LANDON£20/07/2022</v>
      </c>
      <c r="K16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70">
        <f>ROUND(MOD(Tableau_Effectifs_Dept[[#This Row],[GardDteDebut]],1),5)</f>
        <v>0.79166999999999998</v>
      </c>
      <c r="M1670">
        <f>ROUND(MOD(Tableau_Effectifs_Dept[[#This Row],[GardDteFin]],1),5)</f>
        <v>0.29166999999999998</v>
      </c>
      <c r="N16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70" s="71">
        <f>MAX(IF(Tableau_Effectifs_Dept[[#This Row],[Créneau TOT]]&gt;0,Tableau_Effectifs_Dept[[#This Row],[Créneau TOT]]-Tableau_Effectifs_Dept[[#This Row],[Créneau J]],0),0)</f>
        <v>0</v>
      </c>
      <c r="Q1670" s="71">
        <f>ROUND(HOUR(Tableau_Effectifs_Dept[[#This Row],[Créneau J]])/12,1)</f>
        <v>0</v>
      </c>
      <c r="R1670" s="71"/>
    </row>
    <row r="1671" spans="1:18">
      <c r="A1671" s="47">
        <v>44762.791666666664</v>
      </c>
      <c r="B1671" s="47">
        <v>44763.125</v>
      </c>
      <c r="C1671" t="s">
        <v>183</v>
      </c>
      <c r="D1671" t="s">
        <v>85</v>
      </c>
      <c r="E1671" t="s">
        <v>123</v>
      </c>
      <c r="F1671" t="s">
        <v>114</v>
      </c>
      <c r="G1671" t="s">
        <v>93</v>
      </c>
      <c r="H1671" t="s">
        <v>140</v>
      </c>
      <c r="I1671" t="s">
        <v>94</v>
      </c>
      <c r="J16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Garde£CRENEAU£VOL£CHATEAU-LANDON£20/07/2022</v>
      </c>
      <c r="K16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71" s="71">
        <f>ROUND(MOD(Tableau_Effectifs_Dept[[#This Row],[GardDteDebut]],1),5)</f>
        <v>0.79166999999999998</v>
      </c>
      <c r="M1671" s="71">
        <f>ROUND(MOD(Tableau_Effectifs_Dept[[#This Row],[GardDteFin]],1),5)</f>
        <v>0.125</v>
      </c>
      <c r="N1671" s="71">
        <f>IF(AND(Tableau_Effectifs_Dept[[#This Row],[PERIODE]]="creneau",Tableau_Effectifs_Dept[[#This Row],[DE Arrondi]]&gt;=7/24),Tableau_Effectifs_Dept[[#This Row],[GardDteFin]]-Tableau_Effectifs_Dept[[#This Row],[GardDteDebut]],0)</f>
        <v>0.33333333333575865</v>
      </c>
      <c r="O16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71" s="71">
        <f>MAX(IF(Tableau_Effectifs_Dept[[#This Row],[Créneau TOT]]&gt;0,Tableau_Effectifs_Dept[[#This Row],[Créneau TOT]]-Tableau_Effectifs_Dept[[#This Row],[Créneau J]],0),0)</f>
        <v>0.33333333333575865</v>
      </c>
      <c r="Q1671" s="72">
        <f>ROUND(HOUR(Tableau_Effectifs_Dept[[#This Row],[Créneau J]])/12,1)</f>
        <v>0</v>
      </c>
      <c r="R1671" s="72">
        <f>ROUND(HOUR(Tableau_Effectifs_Dept[[#This Row],[Créneau N]])/12,1)</f>
        <v>0.7</v>
      </c>
    </row>
    <row r="1672" spans="1:18" hidden="1">
      <c r="A1672" s="47">
        <v>44762.791666666664</v>
      </c>
      <c r="B1672" s="47">
        <v>44763.291666666664</v>
      </c>
      <c r="C1672" t="s">
        <v>183</v>
      </c>
      <c r="D1672" t="s">
        <v>85</v>
      </c>
      <c r="E1672" t="s">
        <v>86</v>
      </c>
      <c r="F1672" t="s">
        <v>114</v>
      </c>
      <c r="G1672" t="s">
        <v>93</v>
      </c>
      <c r="H1672" t="s">
        <v>140</v>
      </c>
      <c r="I1672" t="s">
        <v>116</v>
      </c>
      <c r="J16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Garde£NUIT£VOL£CHATEAU-LANDON£20/07/2022</v>
      </c>
      <c r="K16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72">
        <f>ROUND(MOD(Tableau_Effectifs_Dept[[#This Row],[GardDteDebut]],1),5)</f>
        <v>0.79166999999999998</v>
      </c>
      <c r="M1672">
        <f>ROUND(MOD(Tableau_Effectifs_Dept[[#This Row],[GardDteFin]],1),5)</f>
        <v>0.29166999999999998</v>
      </c>
      <c r="N16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72" s="71">
        <f>MAX(IF(Tableau_Effectifs_Dept[[#This Row],[Créneau TOT]]&gt;0,Tableau_Effectifs_Dept[[#This Row],[Créneau TOT]]-Tableau_Effectifs_Dept[[#This Row],[Créneau J]],0),0)</f>
        <v>0</v>
      </c>
      <c r="Q1672" s="71">
        <f>ROUND(HOUR(Tableau_Effectifs_Dept[[#This Row],[Créneau J]])/12,1)</f>
        <v>0</v>
      </c>
      <c r="R1672" s="71"/>
    </row>
    <row r="1673" spans="1:18" hidden="1">
      <c r="A1673" s="47">
        <v>44762.791666666664</v>
      </c>
      <c r="B1673" s="47">
        <v>44763.291666666664</v>
      </c>
      <c r="C1673" t="s">
        <v>183</v>
      </c>
      <c r="D1673" t="s">
        <v>85</v>
      </c>
      <c r="E1673" t="s">
        <v>86</v>
      </c>
      <c r="F1673" t="s">
        <v>114</v>
      </c>
      <c r="G1673" t="s">
        <v>93</v>
      </c>
      <c r="H1673" t="s">
        <v>140</v>
      </c>
      <c r="I1673" t="s">
        <v>116</v>
      </c>
      <c r="J16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Garde£NUIT£VOL£CHATEAU-LANDON£20/07/2022</v>
      </c>
      <c r="K16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73">
        <f>ROUND(MOD(Tableau_Effectifs_Dept[[#This Row],[GardDteDebut]],1),5)</f>
        <v>0.79166999999999998</v>
      </c>
      <c r="M1673">
        <f>ROUND(MOD(Tableau_Effectifs_Dept[[#This Row],[GardDteFin]],1),5)</f>
        <v>0.29166999999999998</v>
      </c>
      <c r="N16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73" s="71">
        <f>MAX(IF(Tableau_Effectifs_Dept[[#This Row],[Créneau TOT]]&gt;0,Tableau_Effectifs_Dept[[#This Row],[Créneau TOT]]-Tableau_Effectifs_Dept[[#This Row],[Créneau J]],0),0)</f>
        <v>0</v>
      </c>
      <c r="Q1673" s="71">
        <f>ROUND(HOUR(Tableau_Effectifs_Dept[[#This Row],[Créneau J]])/12,1)</f>
        <v>0</v>
      </c>
      <c r="R1673" s="71"/>
    </row>
    <row r="1674" spans="1:18" hidden="1">
      <c r="A1674" s="47">
        <v>44762.791666666664</v>
      </c>
      <c r="B1674" s="47">
        <v>44763.291666666664</v>
      </c>
      <c r="C1674" t="s">
        <v>183</v>
      </c>
      <c r="D1674" t="s">
        <v>85</v>
      </c>
      <c r="E1674" t="s">
        <v>86</v>
      </c>
      <c r="F1674" t="s">
        <v>58</v>
      </c>
      <c r="G1674" t="s">
        <v>118</v>
      </c>
      <c r="H1674" t="s">
        <v>141</v>
      </c>
      <c r="I1674" t="s">
        <v>116</v>
      </c>
      <c r="J16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Ast_logé£NUIT£PRO£CHELLES£20/07/2022</v>
      </c>
      <c r="K16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674">
        <f>ROUND(MOD(Tableau_Effectifs_Dept[[#This Row],[GardDteDebut]],1),5)</f>
        <v>0.79166999999999998</v>
      </c>
      <c r="M1674">
        <f>ROUND(MOD(Tableau_Effectifs_Dept[[#This Row],[GardDteFin]],1),5)</f>
        <v>0.29166999999999998</v>
      </c>
      <c r="N16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74" s="71">
        <f>MAX(IF(Tableau_Effectifs_Dept[[#This Row],[Créneau TOT]]&gt;0,Tableau_Effectifs_Dept[[#This Row],[Créneau TOT]]-Tableau_Effectifs_Dept[[#This Row],[Créneau J]],0),0)</f>
        <v>0</v>
      </c>
      <c r="Q1674" s="71">
        <f>ROUND(HOUR(Tableau_Effectifs_Dept[[#This Row],[Créneau J]])/12,1)</f>
        <v>0</v>
      </c>
      <c r="R1674" s="71"/>
    </row>
    <row r="1675" spans="1:18" hidden="1">
      <c r="A1675" s="47">
        <v>44762.791666666664</v>
      </c>
      <c r="B1675" s="47">
        <v>44763.291666666664</v>
      </c>
      <c r="C1675" t="s">
        <v>183</v>
      </c>
      <c r="D1675" t="s">
        <v>85</v>
      </c>
      <c r="E1675" t="s">
        <v>86</v>
      </c>
      <c r="F1675" t="s">
        <v>58</v>
      </c>
      <c r="G1675" t="s">
        <v>93</v>
      </c>
      <c r="H1675" t="s">
        <v>140</v>
      </c>
      <c r="I1675" t="s">
        <v>116</v>
      </c>
      <c r="J16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Garde£NUIT£VOL£CHELLES£20/07/2022</v>
      </c>
      <c r="K16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75">
        <f>ROUND(MOD(Tableau_Effectifs_Dept[[#This Row],[GardDteDebut]],1),5)</f>
        <v>0.79166999999999998</v>
      </c>
      <c r="M1675">
        <f>ROUND(MOD(Tableau_Effectifs_Dept[[#This Row],[GardDteFin]],1),5)</f>
        <v>0.29166999999999998</v>
      </c>
      <c r="N16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75" s="71">
        <f>MAX(IF(Tableau_Effectifs_Dept[[#This Row],[Créneau TOT]]&gt;0,Tableau_Effectifs_Dept[[#This Row],[Créneau TOT]]-Tableau_Effectifs_Dept[[#This Row],[Créneau J]],0),0)</f>
        <v>0</v>
      </c>
      <c r="Q1675" s="71">
        <f>ROUND(HOUR(Tableau_Effectifs_Dept[[#This Row],[Créneau J]])/12,1)</f>
        <v>0</v>
      </c>
      <c r="R1675" s="71"/>
    </row>
    <row r="1676" spans="1:18" hidden="1">
      <c r="A1676" s="47">
        <v>44762.791666666664</v>
      </c>
      <c r="B1676" s="47">
        <v>44763.291666666664</v>
      </c>
      <c r="C1676" t="s">
        <v>183</v>
      </c>
      <c r="D1676" t="s">
        <v>85</v>
      </c>
      <c r="E1676" t="s">
        <v>86</v>
      </c>
      <c r="F1676" t="s">
        <v>58</v>
      </c>
      <c r="G1676" t="s">
        <v>93</v>
      </c>
      <c r="H1676" t="s">
        <v>140</v>
      </c>
      <c r="I1676" t="s">
        <v>116</v>
      </c>
      <c r="J16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Garde£NUIT£VOL£CHELLES£20/07/2022</v>
      </c>
      <c r="K16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76">
        <f>ROUND(MOD(Tableau_Effectifs_Dept[[#This Row],[GardDteDebut]],1),5)</f>
        <v>0.79166999999999998</v>
      </c>
      <c r="M1676">
        <f>ROUND(MOD(Tableau_Effectifs_Dept[[#This Row],[GardDteFin]],1),5)</f>
        <v>0.29166999999999998</v>
      </c>
      <c r="N16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76" s="71">
        <f>MAX(IF(Tableau_Effectifs_Dept[[#This Row],[Créneau TOT]]&gt;0,Tableau_Effectifs_Dept[[#This Row],[Créneau TOT]]-Tableau_Effectifs_Dept[[#This Row],[Créneau J]],0),0)</f>
        <v>0</v>
      </c>
      <c r="Q1676" s="71">
        <f>ROUND(HOUR(Tableau_Effectifs_Dept[[#This Row],[Créneau J]])/12,1)</f>
        <v>0</v>
      </c>
      <c r="R1676" s="71"/>
    </row>
    <row r="1677" spans="1:18" hidden="1">
      <c r="A1677" s="47">
        <v>44762.791666666664</v>
      </c>
      <c r="B1677" s="47">
        <v>44763.291666666664</v>
      </c>
      <c r="C1677" t="s">
        <v>183</v>
      </c>
      <c r="D1677" t="s">
        <v>85</v>
      </c>
      <c r="E1677" t="s">
        <v>86</v>
      </c>
      <c r="F1677" t="s">
        <v>58</v>
      </c>
      <c r="G1677" t="s">
        <v>93</v>
      </c>
      <c r="H1677" t="s">
        <v>140</v>
      </c>
      <c r="I1677" t="s">
        <v>116</v>
      </c>
      <c r="J16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Garde£NUIT£VOL£CHELLES£20/07/2022</v>
      </c>
      <c r="K16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77">
        <f>ROUND(MOD(Tableau_Effectifs_Dept[[#This Row],[GardDteDebut]],1),5)</f>
        <v>0.79166999999999998</v>
      </c>
      <c r="M1677">
        <f>ROUND(MOD(Tableau_Effectifs_Dept[[#This Row],[GardDteFin]],1),5)</f>
        <v>0.29166999999999998</v>
      </c>
      <c r="N16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77" s="71">
        <f>MAX(IF(Tableau_Effectifs_Dept[[#This Row],[Créneau TOT]]&gt;0,Tableau_Effectifs_Dept[[#This Row],[Créneau TOT]]-Tableau_Effectifs_Dept[[#This Row],[Créneau J]],0),0)</f>
        <v>0</v>
      </c>
      <c r="Q1677" s="71">
        <f>ROUND(HOUR(Tableau_Effectifs_Dept[[#This Row],[Créneau J]])/12,1)</f>
        <v>0</v>
      </c>
      <c r="R1677" s="71"/>
    </row>
    <row r="1678" spans="1:18" hidden="1">
      <c r="A1678" s="47">
        <v>44762.791666666664</v>
      </c>
      <c r="B1678" s="47">
        <v>44763.291666666664</v>
      </c>
      <c r="C1678" t="s">
        <v>183</v>
      </c>
      <c r="D1678" t="s">
        <v>85</v>
      </c>
      <c r="E1678" t="s">
        <v>86</v>
      </c>
      <c r="F1678" t="s">
        <v>58</v>
      </c>
      <c r="G1678" t="s">
        <v>118</v>
      </c>
      <c r="H1678" t="s">
        <v>141</v>
      </c>
      <c r="I1678" t="s">
        <v>116</v>
      </c>
      <c r="J16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Ast_logé£NUIT£PRO£CHELLES£20/07/2022</v>
      </c>
      <c r="K16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678">
        <f>ROUND(MOD(Tableau_Effectifs_Dept[[#This Row],[GardDteDebut]],1),5)</f>
        <v>0.79166999999999998</v>
      </c>
      <c r="M1678">
        <f>ROUND(MOD(Tableau_Effectifs_Dept[[#This Row],[GardDteFin]],1),5)</f>
        <v>0.29166999999999998</v>
      </c>
      <c r="N16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78" s="71">
        <f>MAX(IF(Tableau_Effectifs_Dept[[#This Row],[Créneau TOT]]&gt;0,Tableau_Effectifs_Dept[[#This Row],[Créneau TOT]]-Tableau_Effectifs_Dept[[#This Row],[Créneau J]],0),0)</f>
        <v>0</v>
      </c>
      <c r="Q1678" s="71">
        <f>ROUND(HOUR(Tableau_Effectifs_Dept[[#This Row],[Créneau J]])/12,1)</f>
        <v>0</v>
      </c>
      <c r="R1678" s="71"/>
    </row>
    <row r="1679" spans="1:18" hidden="1">
      <c r="A1679" s="47">
        <v>44762.791666666664</v>
      </c>
      <c r="B1679" s="47">
        <v>44763.291666666664</v>
      </c>
      <c r="C1679" t="s">
        <v>183</v>
      </c>
      <c r="D1679" t="s">
        <v>85</v>
      </c>
      <c r="E1679" t="s">
        <v>86</v>
      </c>
      <c r="F1679" t="s">
        <v>55</v>
      </c>
      <c r="G1679" t="s">
        <v>93</v>
      </c>
      <c r="H1679" t="s">
        <v>140</v>
      </c>
      <c r="I1679" t="s">
        <v>116</v>
      </c>
      <c r="J16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Garde£NUIT£VOL£CHESSY£20/07/2022</v>
      </c>
      <c r="K16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79">
        <f>ROUND(MOD(Tableau_Effectifs_Dept[[#This Row],[GardDteDebut]],1),5)</f>
        <v>0.79166999999999998</v>
      </c>
      <c r="M1679">
        <f>ROUND(MOD(Tableau_Effectifs_Dept[[#This Row],[GardDteFin]],1),5)</f>
        <v>0.29166999999999998</v>
      </c>
      <c r="N16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79" s="71">
        <f>MAX(IF(Tableau_Effectifs_Dept[[#This Row],[Créneau TOT]]&gt;0,Tableau_Effectifs_Dept[[#This Row],[Créneau TOT]]-Tableau_Effectifs_Dept[[#This Row],[Créneau J]],0),0)</f>
        <v>0</v>
      </c>
      <c r="Q1679" s="71">
        <f>ROUND(HOUR(Tableau_Effectifs_Dept[[#This Row],[Créneau J]])/12,1)</f>
        <v>0</v>
      </c>
      <c r="R1679" s="71"/>
    </row>
    <row r="1680" spans="1:18" hidden="1">
      <c r="A1680" s="47">
        <v>44762.791666666664</v>
      </c>
      <c r="B1680" s="47">
        <v>44763.291666666664</v>
      </c>
      <c r="C1680" t="s">
        <v>183</v>
      </c>
      <c r="D1680" t="s">
        <v>85</v>
      </c>
      <c r="E1680" t="s">
        <v>86</v>
      </c>
      <c r="F1680" t="s">
        <v>55</v>
      </c>
      <c r="G1680" t="s">
        <v>93</v>
      </c>
      <c r="H1680" t="s">
        <v>140</v>
      </c>
      <c r="I1680" t="s">
        <v>116</v>
      </c>
      <c r="J16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Garde£NUIT£VOL£CHESSY£20/07/2022</v>
      </c>
      <c r="K16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80">
        <f>ROUND(MOD(Tableau_Effectifs_Dept[[#This Row],[GardDteDebut]],1),5)</f>
        <v>0.79166999999999998</v>
      </c>
      <c r="M1680">
        <f>ROUND(MOD(Tableau_Effectifs_Dept[[#This Row],[GardDteFin]],1),5)</f>
        <v>0.29166999999999998</v>
      </c>
      <c r="N16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80" s="71">
        <f>MAX(IF(Tableau_Effectifs_Dept[[#This Row],[Créneau TOT]]&gt;0,Tableau_Effectifs_Dept[[#This Row],[Créneau TOT]]-Tableau_Effectifs_Dept[[#This Row],[Créneau J]],0),0)</f>
        <v>0</v>
      </c>
      <c r="Q1680" s="71">
        <f>ROUND(HOUR(Tableau_Effectifs_Dept[[#This Row],[Créneau J]])/12,1)</f>
        <v>0</v>
      </c>
      <c r="R1680" s="71"/>
    </row>
    <row r="1681" spans="1:18" hidden="1">
      <c r="A1681" s="47">
        <v>44762.791666666664</v>
      </c>
      <c r="B1681" s="47">
        <v>44763.291666666664</v>
      </c>
      <c r="C1681" t="s">
        <v>183</v>
      </c>
      <c r="D1681" t="s">
        <v>85</v>
      </c>
      <c r="E1681" t="s">
        <v>86</v>
      </c>
      <c r="F1681" t="s">
        <v>55</v>
      </c>
      <c r="G1681" t="s">
        <v>118</v>
      </c>
      <c r="H1681" t="s">
        <v>141</v>
      </c>
      <c r="I1681" t="s">
        <v>116</v>
      </c>
      <c r="J16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Ast_logé£NUIT£PRO£CHESSY£20/07/2022</v>
      </c>
      <c r="K16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681">
        <f>ROUND(MOD(Tableau_Effectifs_Dept[[#This Row],[GardDteDebut]],1),5)</f>
        <v>0.79166999999999998</v>
      </c>
      <c r="M1681">
        <f>ROUND(MOD(Tableau_Effectifs_Dept[[#This Row],[GardDteFin]],1),5)</f>
        <v>0.29166999999999998</v>
      </c>
      <c r="N16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81" s="71">
        <f>MAX(IF(Tableau_Effectifs_Dept[[#This Row],[Créneau TOT]]&gt;0,Tableau_Effectifs_Dept[[#This Row],[Créneau TOT]]-Tableau_Effectifs_Dept[[#This Row],[Créneau J]],0),0)</f>
        <v>0</v>
      </c>
      <c r="Q1681" s="71">
        <f>ROUND(HOUR(Tableau_Effectifs_Dept[[#This Row],[Créneau J]])/12,1)</f>
        <v>0</v>
      </c>
      <c r="R1681" s="71"/>
    </row>
    <row r="1682" spans="1:18" hidden="1">
      <c r="A1682" s="47">
        <v>44762.791666666664</v>
      </c>
      <c r="B1682" s="47">
        <v>44763.291666666664</v>
      </c>
      <c r="C1682" t="s">
        <v>183</v>
      </c>
      <c r="D1682" t="s">
        <v>85</v>
      </c>
      <c r="E1682" t="s">
        <v>86</v>
      </c>
      <c r="F1682" t="s">
        <v>55</v>
      </c>
      <c r="G1682" t="s">
        <v>118</v>
      </c>
      <c r="H1682" t="s">
        <v>141</v>
      </c>
      <c r="I1682" t="s">
        <v>116</v>
      </c>
      <c r="J16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Ast_logé£NUIT£PRO£CHESSY£20/07/2022</v>
      </c>
      <c r="K16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682">
        <f>ROUND(MOD(Tableau_Effectifs_Dept[[#This Row],[GardDteDebut]],1),5)</f>
        <v>0.79166999999999998</v>
      </c>
      <c r="M1682">
        <f>ROUND(MOD(Tableau_Effectifs_Dept[[#This Row],[GardDteFin]],1),5)</f>
        <v>0.29166999999999998</v>
      </c>
      <c r="N16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82" s="71">
        <f>MAX(IF(Tableau_Effectifs_Dept[[#This Row],[Créneau TOT]]&gt;0,Tableau_Effectifs_Dept[[#This Row],[Créneau TOT]]-Tableau_Effectifs_Dept[[#This Row],[Créneau J]],0),0)</f>
        <v>0</v>
      </c>
      <c r="Q1682" s="71">
        <f>ROUND(HOUR(Tableau_Effectifs_Dept[[#This Row],[Créneau J]])/12,1)</f>
        <v>0</v>
      </c>
      <c r="R1682" s="71"/>
    </row>
    <row r="1683" spans="1:18" hidden="1">
      <c r="A1683" s="47">
        <v>44762.791666666664</v>
      </c>
      <c r="B1683" s="47">
        <v>44763.291666666664</v>
      </c>
      <c r="C1683" t="s">
        <v>183</v>
      </c>
      <c r="D1683" t="s">
        <v>85</v>
      </c>
      <c r="E1683" t="s">
        <v>86</v>
      </c>
      <c r="F1683" t="s">
        <v>60</v>
      </c>
      <c r="G1683" t="s">
        <v>93</v>
      </c>
      <c r="H1683" t="s">
        <v>140</v>
      </c>
      <c r="I1683" t="s">
        <v>116</v>
      </c>
      <c r="J16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Garde£NUIT£VOL£CLAYE-SOUILLY£20/07/2022</v>
      </c>
      <c r="K16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83">
        <f>ROUND(MOD(Tableau_Effectifs_Dept[[#This Row],[GardDteDebut]],1),5)</f>
        <v>0.79166999999999998</v>
      </c>
      <c r="M1683">
        <f>ROUND(MOD(Tableau_Effectifs_Dept[[#This Row],[GardDteFin]],1),5)</f>
        <v>0.29166999999999998</v>
      </c>
      <c r="N16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83" s="71">
        <f>MAX(IF(Tableau_Effectifs_Dept[[#This Row],[Créneau TOT]]&gt;0,Tableau_Effectifs_Dept[[#This Row],[Créneau TOT]]-Tableau_Effectifs_Dept[[#This Row],[Créneau J]],0),0)</f>
        <v>0</v>
      </c>
      <c r="Q1683" s="71">
        <f>ROUND(HOUR(Tableau_Effectifs_Dept[[#This Row],[Créneau J]])/12,1)</f>
        <v>0</v>
      </c>
      <c r="R1683" s="71"/>
    </row>
    <row r="1684" spans="1:18" hidden="1">
      <c r="A1684" s="47">
        <v>44762.791666666664</v>
      </c>
      <c r="B1684" s="47">
        <v>44763.291666666664</v>
      </c>
      <c r="C1684" t="s">
        <v>183</v>
      </c>
      <c r="D1684" t="s">
        <v>85</v>
      </c>
      <c r="E1684" t="s">
        <v>86</v>
      </c>
      <c r="F1684" t="s">
        <v>60</v>
      </c>
      <c r="G1684" t="s">
        <v>93</v>
      </c>
      <c r="H1684" t="s">
        <v>140</v>
      </c>
      <c r="I1684" t="s">
        <v>116</v>
      </c>
      <c r="J16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Garde£NUIT£VOL£CLAYE-SOUILLY£20/07/2022</v>
      </c>
      <c r="K16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84">
        <f>ROUND(MOD(Tableau_Effectifs_Dept[[#This Row],[GardDteDebut]],1),5)</f>
        <v>0.79166999999999998</v>
      </c>
      <c r="M1684">
        <f>ROUND(MOD(Tableau_Effectifs_Dept[[#This Row],[GardDteFin]],1),5)</f>
        <v>0.29166999999999998</v>
      </c>
      <c r="N16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84" s="71">
        <f>MAX(IF(Tableau_Effectifs_Dept[[#This Row],[Créneau TOT]]&gt;0,Tableau_Effectifs_Dept[[#This Row],[Créneau TOT]]-Tableau_Effectifs_Dept[[#This Row],[Créneau J]],0),0)</f>
        <v>0</v>
      </c>
      <c r="Q1684" s="71">
        <f>ROUND(HOUR(Tableau_Effectifs_Dept[[#This Row],[Créneau J]])/12,1)</f>
        <v>0</v>
      </c>
      <c r="R1684" s="71"/>
    </row>
    <row r="1685" spans="1:18" hidden="1">
      <c r="A1685" s="47">
        <v>44762.791666666664</v>
      </c>
      <c r="B1685" s="47">
        <v>44763.291666666664</v>
      </c>
      <c r="C1685" t="s">
        <v>183</v>
      </c>
      <c r="D1685" t="s">
        <v>85</v>
      </c>
      <c r="E1685" t="s">
        <v>86</v>
      </c>
      <c r="F1685" t="s">
        <v>60</v>
      </c>
      <c r="G1685" t="s">
        <v>93</v>
      </c>
      <c r="H1685" t="s">
        <v>140</v>
      </c>
      <c r="I1685" t="s">
        <v>116</v>
      </c>
      <c r="J16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Garde£NUIT£VOL£CLAYE-SOUILLY£20/07/2022</v>
      </c>
      <c r="K16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85">
        <f>ROUND(MOD(Tableau_Effectifs_Dept[[#This Row],[GardDteDebut]],1),5)</f>
        <v>0.79166999999999998</v>
      </c>
      <c r="M1685">
        <f>ROUND(MOD(Tableau_Effectifs_Dept[[#This Row],[GardDteFin]],1),5)</f>
        <v>0.29166999999999998</v>
      </c>
      <c r="N16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85" s="71">
        <f>MAX(IF(Tableau_Effectifs_Dept[[#This Row],[Créneau TOT]]&gt;0,Tableau_Effectifs_Dept[[#This Row],[Créneau TOT]]-Tableau_Effectifs_Dept[[#This Row],[Créneau J]],0),0)</f>
        <v>0</v>
      </c>
      <c r="Q1685" s="71">
        <f>ROUND(HOUR(Tableau_Effectifs_Dept[[#This Row],[Créneau J]])/12,1)</f>
        <v>0</v>
      </c>
      <c r="R1685" s="71"/>
    </row>
    <row r="1686" spans="1:18" hidden="1">
      <c r="A1686" s="47">
        <v>44762.791666666664</v>
      </c>
      <c r="B1686" s="47">
        <v>44763.291666666664</v>
      </c>
      <c r="C1686" t="s">
        <v>183</v>
      </c>
      <c r="D1686" t="s">
        <v>85</v>
      </c>
      <c r="E1686" t="s">
        <v>86</v>
      </c>
      <c r="F1686" t="s">
        <v>60</v>
      </c>
      <c r="G1686" t="s">
        <v>118</v>
      </c>
      <c r="H1686" t="s">
        <v>141</v>
      </c>
      <c r="I1686" t="s">
        <v>116</v>
      </c>
      <c r="J16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Ast_logé£NUIT£PRO£CLAYE-SOUILLY£20/07/2022</v>
      </c>
      <c r="K16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686">
        <f>ROUND(MOD(Tableau_Effectifs_Dept[[#This Row],[GardDteDebut]],1),5)</f>
        <v>0.79166999999999998</v>
      </c>
      <c r="M1686">
        <f>ROUND(MOD(Tableau_Effectifs_Dept[[#This Row],[GardDteFin]],1),5)</f>
        <v>0.29166999999999998</v>
      </c>
      <c r="N16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86" s="71">
        <f>MAX(IF(Tableau_Effectifs_Dept[[#This Row],[Créneau TOT]]&gt;0,Tableau_Effectifs_Dept[[#This Row],[Créneau TOT]]-Tableau_Effectifs_Dept[[#This Row],[Créneau J]],0),0)</f>
        <v>0</v>
      </c>
      <c r="Q1686" s="71">
        <f>ROUND(HOUR(Tableau_Effectifs_Dept[[#This Row],[Créneau J]])/12,1)</f>
        <v>0</v>
      </c>
      <c r="R1686" s="71"/>
    </row>
    <row r="1687" spans="1:18" hidden="1">
      <c r="A1687" s="47">
        <v>44762.791666666664</v>
      </c>
      <c r="B1687" s="47">
        <v>44763.291666666664</v>
      </c>
      <c r="C1687" t="s">
        <v>183</v>
      </c>
      <c r="D1687" t="s">
        <v>85</v>
      </c>
      <c r="E1687" t="s">
        <v>86</v>
      </c>
      <c r="F1687" t="s">
        <v>60</v>
      </c>
      <c r="G1687" t="s">
        <v>93</v>
      </c>
      <c r="H1687" t="s">
        <v>140</v>
      </c>
      <c r="I1687" t="s">
        <v>116</v>
      </c>
      <c r="J16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Garde£NUIT£VOL£CLAYE-SOUILLY£20/07/2022</v>
      </c>
      <c r="K16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87">
        <f>ROUND(MOD(Tableau_Effectifs_Dept[[#This Row],[GardDteDebut]],1),5)</f>
        <v>0.79166999999999998</v>
      </c>
      <c r="M1687">
        <f>ROUND(MOD(Tableau_Effectifs_Dept[[#This Row],[GardDteFin]],1),5)</f>
        <v>0.29166999999999998</v>
      </c>
      <c r="N16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87" s="71">
        <f>MAX(IF(Tableau_Effectifs_Dept[[#This Row],[Créneau TOT]]&gt;0,Tableau_Effectifs_Dept[[#This Row],[Créneau TOT]]-Tableau_Effectifs_Dept[[#This Row],[Créneau J]],0),0)</f>
        <v>0</v>
      </c>
      <c r="Q1687" s="71">
        <f>ROUND(HOUR(Tableau_Effectifs_Dept[[#This Row],[Créneau J]])/12,1)</f>
        <v>0</v>
      </c>
      <c r="R1687" s="71"/>
    </row>
    <row r="1688" spans="1:18" hidden="1">
      <c r="A1688" s="47">
        <v>44762.791666666664</v>
      </c>
      <c r="B1688" s="47">
        <v>44763.291666666664</v>
      </c>
      <c r="C1688" t="s">
        <v>183</v>
      </c>
      <c r="D1688" t="s">
        <v>85</v>
      </c>
      <c r="E1688" t="s">
        <v>86</v>
      </c>
      <c r="F1688" t="s">
        <v>60</v>
      </c>
      <c r="G1688" t="s">
        <v>93</v>
      </c>
      <c r="H1688" t="s">
        <v>140</v>
      </c>
      <c r="I1688" t="s">
        <v>116</v>
      </c>
      <c r="J16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Garde£NUIT£VOL£CLAYE-SOUILLY£20/07/2022</v>
      </c>
      <c r="K16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88" s="71">
        <f>ROUND(MOD(Tableau_Effectifs_Dept[[#This Row],[GardDteDebut]],1),5)</f>
        <v>0.79166999999999998</v>
      </c>
      <c r="M1688" s="71">
        <f>ROUND(MOD(Tableau_Effectifs_Dept[[#This Row],[GardDteFin]],1),5)</f>
        <v>0.29166999999999998</v>
      </c>
      <c r="N16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88" s="71">
        <f>MAX(IF(Tableau_Effectifs_Dept[[#This Row],[Créneau TOT]]&gt;0,Tableau_Effectifs_Dept[[#This Row],[Créneau TOT]]-Tableau_Effectifs_Dept[[#This Row],[Créneau J]],0),0)</f>
        <v>0</v>
      </c>
      <c r="Q1688" s="72">
        <f>ROUND(HOUR(Tableau_Effectifs_Dept[[#This Row],[Créneau J]])/12,1)</f>
        <v>0</v>
      </c>
      <c r="R1688" s="72">
        <f>ROUND(HOUR(Tableau_Effectifs_Dept[[#This Row],[Créneau N]])/12,1)</f>
        <v>0</v>
      </c>
    </row>
    <row r="1689" spans="1:18" hidden="1">
      <c r="A1689" s="47">
        <v>44762.791666666664</v>
      </c>
      <c r="B1689" s="47">
        <v>44763.291666666664</v>
      </c>
      <c r="C1689" t="s">
        <v>183</v>
      </c>
      <c r="D1689" t="s">
        <v>85</v>
      </c>
      <c r="E1689" t="s">
        <v>86</v>
      </c>
      <c r="F1689" t="s">
        <v>43</v>
      </c>
      <c r="G1689" t="s">
        <v>93</v>
      </c>
      <c r="H1689" t="s">
        <v>140</v>
      </c>
      <c r="I1689" t="s">
        <v>116</v>
      </c>
      <c r="J16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Garde£NUIT£VOL£COULOMMIERS£20/07/2022</v>
      </c>
      <c r="K16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89">
        <f>ROUND(MOD(Tableau_Effectifs_Dept[[#This Row],[GardDteDebut]],1),5)</f>
        <v>0.79166999999999998</v>
      </c>
      <c r="M1689">
        <f>ROUND(MOD(Tableau_Effectifs_Dept[[#This Row],[GardDteFin]],1),5)</f>
        <v>0.29166999999999998</v>
      </c>
      <c r="N16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89" s="71">
        <f>MAX(IF(Tableau_Effectifs_Dept[[#This Row],[Créneau TOT]]&gt;0,Tableau_Effectifs_Dept[[#This Row],[Créneau TOT]]-Tableau_Effectifs_Dept[[#This Row],[Créneau J]],0),0)</f>
        <v>0</v>
      </c>
      <c r="Q1689" s="71">
        <f>ROUND(HOUR(Tableau_Effectifs_Dept[[#This Row],[Créneau J]])/12,1)</f>
        <v>0</v>
      </c>
      <c r="R1689" s="71"/>
    </row>
    <row r="1690" spans="1:18" hidden="1">
      <c r="A1690" s="47">
        <v>44762.791666666664</v>
      </c>
      <c r="B1690" s="47">
        <v>44763.291666666664</v>
      </c>
      <c r="C1690" t="s">
        <v>183</v>
      </c>
      <c r="D1690" t="s">
        <v>85</v>
      </c>
      <c r="E1690" t="s">
        <v>86</v>
      </c>
      <c r="F1690" t="s">
        <v>43</v>
      </c>
      <c r="G1690" t="s">
        <v>93</v>
      </c>
      <c r="H1690" t="s">
        <v>140</v>
      </c>
      <c r="I1690" t="s">
        <v>116</v>
      </c>
      <c r="J16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Garde£NUIT£VOL£COULOMMIERS£20/07/2022</v>
      </c>
      <c r="K16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90">
        <f>ROUND(MOD(Tableau_Effectifs_Dept[[#This Row],[GardDteDebut]],1),5)</f>
        <v>0.79166999999999998</v>
      </c>
      <c r="M1690">
        <f>ROUND(MOD(Tableau_Effectifs_Dept[[#This Row],[GardDteFin]],1),5)</f>
        <v>0.29166999999999998</v>
      </c>
      <c r="N16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90" s="71">
        <f>MAX(IF(Tableau_Effectifs_Dept[[#This Row],[Créneau TOT]]&gt;0,Tableau_Effectifs_Dept[[#This Row],[Créneau TOT]]-Tableau_Effectifs_Dept[[#This Row],[Créneau J]],0),0)</f>
        <v>0</v>
      </c>
      <c r="Q1690" s="71">
        <f>ROUND(HOUR(Tableau_Effectifs_Dept[[#This Row],[Créneau J]])/12,1)</f>
        <v>0</v>
      </c>
      <c r="R1690" s="71"/>
    </row>
    <row r="1691" spans="1:18" hidden="1">
      <c r="A1691" s="47">
        <v>44762.791666666664</v>
      </c>
      <c r="B1691" s="47">
        <v>44763.291666666664</v>
      </c>
      <c r="C1691" t="s">
        <v>183</v>
      </c>
      <c r="D1691" t="s">
        <v>85</v>
      </c>
      <c r="E1691" t="s">
        <v>86</v>
      </c>
      <c r="F1691" t="s">
        <v>43</v>
      </c>
      <c r="G1691" t="s">
        <v>93</v>
      </c>
      <c r="H1691" t="s">
        <v>140</v>
      </c>
      <c r="I1691" t="s">
        <v>116</v>
      </c>
      <c r="J16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Garde£NUIT£VOL£COULOMMIERS£20/07/2022</v>
      </c>
      <c r="K16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91">
        <f>ROUND(MOD(Tableau_Effectifs_Dept[[#This Row],[GardDteDebut]],1),5)</f>
        <v>0.79166999999999998</v>
      </c>
      <c r="M1691">
        <f>ROUND(MOD(Tableau_Effectifs_Dept[[#This Row],[GardDteFin]],1),5)</f>
        <v>0.29166999999999998</v>
      </c>
      <c r="N16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91" s="71">
        <f>MAX(IF(Tableau_Effectifs_Dept[[#This Row],[Créneau TOT]]&gt;0,Tableau_Effectifs_Dept[[#This Row],[Créneau TOT]]-Tableau_Effectifs_Dept[[#This Row],[Créneau J]],0),0)</f>
        <v>0</v>
      </c>
      <c r="Q1691" s="71">
        <f>ROUND(HOUR(Tableau_Effectifs_Dept[[#This Row],[Créneau J]])/12,1)</f>
        <v>0</v>
      </c>
      <c r="R1691" s="71"/>
    </row>
    <row r="1692" spans="1:18" hidden="1">
      <c r="A1692" s="47">
        <v>44762.791666666664</v>
      </c>
      <c r="B1692" s="47">
        <v>44763.291666666664</v>
      </c>
      <c r="C1692" t="s">
        <v>183</v>
      </c>
      <c r="D1692" t="s">
        <v>85</v>
      </c>
      <c r="E1692" t="s">
        <v>86</v>
      </c>
      <c r="F1692" t="s">
        <v>44</v>
      </c>
      <c r="G1692" t="s">
        <v>93</v>
      </c>
      <c r="H1692" t="s">
        <v>140</v>
      </c>
      <c r="I1692" t="s">
        <v>116</v>
      </c>
      <c r="J16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Garde£NUIT£VOL£CRECY-LA-CHAPELLE£20/07/2022</v>
      </c>
      <c r="K16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92">
        <f>ROUND(MOD(Tableau_Effectifs_Dept[[#This Row],[GardDteDebut]],1),5)</f>
        <v>0.79166999999999998</v>
      </c>
      <c r="M1692">
        <f>ROUND(MOD(Tableau_Effectifs_Dept[[#This Row],[GardDteFin]],1),5)</f>
        <v>0.29166999999999998</v>
      </c>
      <c r="N16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92" s="71">
        <f>MAX(IF(Tableau_Effectifs_Dept[[#This Row],[Créneau TOT]]&gt;0,Tableau_Effectifs_Dept[[#This Row],[Créneau TOT]]-Tableau_Effectifs_Dept[[#This Row],[Créneau J]],0),0)</f>
        <v>0</v>
      </c>
      <c r="Q1692" s="71">
        <f>ROUND(HOUR(Tableau_Effectifs_Dept[[#This Row],[Créneau J]])/12,1)</f>
        <v>0</v>
      </c>
      <c r="R1692" s="71"/>
    </row>
    <row r="1693" spans="1:18">
      <c r="A1693" s="47">
        <v>44762.791666666664</v>
      </c>
      <c r="B1693" s="47">
        <v>44763.25</v>
      </c>
      <c r="C1693" t="s">
        <v>183</v>
      </c>
      <c r="D1693" t="s">
        <v>85</v>
      </c>
      <c r="E1693" t="s">
        <v>92</v>
      </c>
      <c r="F1693" t="s">
        <v>44</v>
      </c>
      <c r="G1693" t="s">
        <v>93</v>
      </c>
      <c r="H1693" t="s">
        <v>140</v>
      </c>
      <c r="I1693" t="s">
        <v>94</v>
      </c>
      <c r="J16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Garde£CRENEAU£VOL£CRECY-LA-CHAPELLE£20/07/2022</v>
      </c>
      <c r="K16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93" s="71">
        <f>ROUND(MOD(Tableau_Effectifs_Dept[[#This Row],[GardDteDebut]],1),5)</f>
        <v>0.79166999999999998</v>
      </c>
      <c r="M1693" s="71">
        <f>ROUND(MOD(Tableau_Effectifs_Dept[[#This Row],[GardDteFin]],1),5)</f>
        <v>0.25</v>
      </c>
      <c r="N1693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6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93" s="71">
        <f>MAX(IF(Tableau_Effectifs_Dept[[#This Row],[Créneau TOT]]&gt;0,Tableau_Effectifs_Dept[[#This Row],[Créneau TOT]]-Tableau_Effectifs_Dept[[#This Row],[Créneau J]],0),0)</f>
        <v>0.45833333333575865</v>
      </c>
      <c r="Q1693" s="72">
        <f>ROUND(HOUR(Tableau_Effectifs_Dept[[#This Row],[Créneau J]])/12,1)</f>
        <v>0</v>
      </c>
      <c r="R1693" s="72">
        <f>ROUND(HOUR(Tableau_Effectifs_Dept[[#This Row],[Créneau N]])/12,1)</f>
        <v>0.9</v>
      </c>
    </row>
    <row r="1694" spans="1:18" hidden="1">
      <c r="A1694" s="47">
        <v>44762.791666666664</v>
      </c>
      <c r="B1694" s="47">
        <v>44763.291666666664</v>
      </c>
      <c r="C1694" t="s">
        <v>183</v>
      </c>
      <c r="D1694" t="s">
        <v>85</v>
      </c>
      <c r="E1694" t="s">
        <v>86</v>
      </c>
      <c r="F1694" t="s">
        <v>44</v>
      </c>
      <c r="G1694" t="s">
        <v>93</v>
      </c>
      <c r="H1694" t="s">
        <v>140</v>
      </c>
      <c r="I1694" t="s">
        <v>116</v>
      </c>
      <c r="J16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Garde£NUIT£VOL£CRECY-LA-CHAPELLE£20/07/2022</v>
      </c>
      <c r="K16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94">
        <f>ROUND(MOD(Tableau_Effectifs_Dept[[#This Row],[GardDteDebut]],1),5)</f>
        <v>0.79166999999999998</v>
      </c>
      <c r="M1694">
        <f>ROUND(MOD(Tableau_Effectifs_Dept[[#This Row],[GardDteFin]],1),5)</f>
        <v>0.29166999999999998</v>
      </c>
      <c r="N16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94" s="71">
        <f>MAX(IF(Tableau_Effectifs_Dept[[#This Row],[Créneau TOT]]&gt;0,Tableau_Effectifs_Dept[[#This Row],[Créneau TOT]]-Tableau_Effectifs_Dept[[#This Row],[Créneau J]],0),0)</f>
        <v>0</v>
      </c>
      <c r="Q1694" s="71">
        <f>ROUND(HOUR(Tableau_Effectifs_Dept[[#This Row],[Créneau J]])/12,1)</f>
        <v>0</v>
      </c>
      <c r="R1694" s="71"/>
    </row>
    <row r="1695" spans="1:18" hidden="1">
      <c r="A1695" s="47">
        <v>44762.791666666664</v>
      </c>
      <c r="B1695" s="47">
        <v>44763.291666666664</v>
      </c>
      <c r="C1695" t="s">
        <v>183</v>
      </c>
      <c r="D1695" t="s">
        <v>85</v>
      </c>
      <c r="E1695" t="s">
        <v>86</v>
      </c>
      <c r="F1695" t="s">
        <v>20</v>
      </c>
      <c r="G1695" t="s">
        <v>93</v>
      </c>
      <c r="H1695" t="s">
        <v>140</v>
      </c>
      <c r="I1695" t="s">
        <v>116</v>
      </c>
      <c r="J16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Garde£NUIT£VOL£DAMMARIE-LES-LYS£20/07/2022</v>
      </c>
      <c r="K16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95">
        <f>ROUND(MOD(Tableau_Effectifs_Dept[[#This Row],[GardDteDebut]],1),5)</f>
        <v>0.79166999999999998</v>
      </c>
      <c r="M1695">
        <f>ROUND(MOD(Tableau_Effectifs_Dept[[#This Row],[GardDteFin]],1),5)</f>
        <v>0.29166999999999998</v>
      </c>
      <c r="N16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95" s="71">
        <f>MAX(IF(Tableau_Effectifs_Dept[[#This Row],[Créneau TOT]]&gt;0,Tableau_Effectifs_Dept[[#This Row],[Créneau TOT]]-Tableau_Effectifs_Dept[[#This Row],[Créneau J]],0),0)</f>
        <v>0</v>
      </c>
      <c r="Q1695" s="71">
        <f>ROUND(HOUR(Tableau_Effectifs_Dept[[#This Row],[Créneau J]])/12,1)</f>
        <v>0</v>
      </c>
      <c r="R1695" s="71"/>
    </row>
    <row r="1696" spans="1:18" hidden="1">
      <c r="A1696" s="47">
        <v>44762.791666666664</v>
      </c>
      <c r="B1696" s="47">
        <v>44763.291666666664</v>
      </c>
      <c r="C1696" t="s">
        <v>183</v>
      </c>
      <c r="D1696" t="s">
        <v>85</v>
      </c>
      <c r="E1696" t="s">
        <v>86</v>
      </c>
      <c r="F1696" t="s">
        <v>20</v>
      </c>
      <c r="G1696" t="s">
        <v>118</v>
      </c>
      <c r="H1696" t="s">
        <v>141</v>
      </c>
      <c r="I1696" t="s">
        <v>116</v>
      </c>
      <c r="J16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Ast_logé£NUIT£PRO£DAMMARIE-LES-LYS£20/07/2022</v>
      </c>
      <c r="K16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696">
        <f>ROUND(MOD(Tableau_Effectifs_Dept[[#This Row],[GardDteDebut]],1),5)</f>
        <v>0.79166999999999998</v>
      </c>
      <c r="M1696">
        <f>ROUND(MOD(Tableau_Effectifs_Dept[[#This Row],[GardDteFin]],1),5)</f>
        <v>0.29166999999999998</v>
      </c>
      <c r="N16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96" s="71">
        <f>MAX(IF(Tableau_Effectifs_Dept[[#This Row],[Créneau TOT]]&gt;0,Tableau_Effectifs_Dept[[#This Row],[Créneau TOT]]-Tableau_Effectifs_Dept[[#This Row],[Créneau J]],0),0)</f>
        <v>0</v>
      </c>
      <c r="Q1696" s="71">
        <f>ROUND(HOUR(Tableau_Effectifs_Dept[[#This Row],[Créneau J]])/12,1)</f>
        <v>0</v>
      </c>
      <c r="R1696" s="71"/>
    </row>
    <row r="1697" spans="1:18" hidden="1">
      <c r="A1697" s="47">
        <v>44762.791666666664</v>
      </c>
      <c r="B1697" s="47">
        <v>44763.291666666664</v>
      </c>
      <c r="C1697" t="s">
        <v>183</v>
      </c>
      <c r="D1697" t="s">
        <v>85</v>
      </c>
      <c r="E1697" t="s">
        <v>86</v>
      </c>
      <c r="F1697" t="s">
        <v>45</v>
      </c>
      <c r="G1697" t="s">
        <v>118</v>
      </c>
      <c r="H1697" t="s">
        <v>141</v>
      </c>
      <c r="I1697" t="s">
        <v>116</v>
      </c>
      <c r="J16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Ast_logé£NUIT£PRO£DAMMARTIN-EN-GOELE£20/07/2022</v>
      </c>
      <c r="K16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697">
        <f>ROUND(MOD(Tableau_Effectifs_Dept[[#This Row],[GardDteDebut]],1),5)</f>
        <v>0.79166999999999998</v>
      </c>
      <c r="M1697">
        <f>ROUND(MOD(Tableau_Effectifs_Dept[[#This Row],[GardDteFin]],1),5)</f>
        <v>0.29166999999999998</v>
      </c>
      <c r="N16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97" s="71">
        <f>MAX(IF(Tableau_Effectifs_Dept[[#This Row],[Créneau TOT]]&gt;0,Tableau_Effectifs_Dept[[#This Row],[Créneau TOT]]-Tableau_Effectifs_Dept[[#This Row],[Créneau J]],0),0)</f>
        <v>0</v>
      </c>
      <c r="Q1697" s="71">
        <f>ROUND(HOUR(Tableau_Effectifs_Dept[[#This Row],[Créneau J]])/12,1)</f>
        <v>0</v>
      </c>
      <c r="R1697" s="71"/>
    </row>
    <row r="1698" spans="1:18" hidden="1">
      <c r="A1698" s="47">
        <v>44762.791666666664</v>
      </c>
      <c r="B1698" s="47">
        <v>44763.291666666664</v>
      </c>
      <c r="C1698" t="s">
        <v>183</v>
      </c>
      <c r="D1698" t="s">
        <v>85</v>
      </c>
      <c r="E1698" t="s">
        <v>86</v>
      </c>
      <c r="F1698" t="s">
        <v>28</v>
      </c>
      <c r="G1698" t="s">
        <v>93</v>
      </c>
      <c r="H1698" t="s">
        <v>140</v>
      </c>
      <c r="I1698" t="s">
        <v>116</v>
      </c>
      <c r="J16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Garde£NUIT£VOL£DONNEMARIE-DONTILLY£20/07/2022</v>
      </c>
      <c r="K16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98">
        <f>ROUND(MOD(Tableau_Effectifs_Dept[[#This Row],[GardDteDebut]],1),5)</f>
        <v>0.79166999999999998</v>
      </c>
      <c r="M1698">
        <f>ROUND(MOD(Tableau_Effectifs_Dept[[#This Row],[GardDteFin]],1),5)</f>
        <v>0.29166999999999998</v>
      </c>
      <c r="N16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98" s="71">
        <f>MAX(IF(Tableau_Effectifs_Dept[[#This Row],[Créneau TOT]]&gt;0,Tableau_Effectifs_Dept[[#This Row],[Créneau TOT]]-Tableau_Effectifs_Dept[[#This Row],[Créneau J]],0),0)</f>
        <v>0</v>
      </c>
      <c r="Q1698" s="71">
        <f>ROUND(HOUR(Tableau_Effectifs_Dept[[#This Row],[Créneau J]])/12,1)</f>
        <v>0</v>
      </c>
      <c r="R1698" s="71"/>
    </row>
    <row r="1699" spans="1:18" hidden="1">
      <c r="A1699" s="47">
        <v>44762.791666666664</v>
      </c>
      <c r="B1699" s="47">
        <v>44763.291666666664</v>
      </c>
      <c r="C1699" t="s">
        <v>183</v>
      </c>
      <c r="D1699" t="s">
        <v>85</v>
      </c>
      <c r="E1699" t="s">
        <v>86</v>
      </c>
      <c r="F1699" t="s">
        <v>28</v>
      </c>
      <c r="G1699" t="s">
        <v>93</v>
      </c>
      <c r="H1699" t="s">
        <v>140</v>
      </c>
      <c r="I1699" t="s">
        <v>116</v>
      </c>
      <c r="J16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Garde£NUIT£VOL£DONNEMARIE-DONTILLY£20/07/2022</v>
      </c>
      <c r="K16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699">
        <f>ROUND(MOD(Tableau_Effectifs_Dept[[#This Row],[GardDteDebut]],1),5)</f>
        <v>0.79166999999999998</v>
      </c>
      <c r="M1699">
        <f>ROUND(MOD(Tableau_Effectifs_Dept[[#This Row],[GardDteFin]],1),5)</f>
        <v>0.29166999999999998</v>
      </c>
      <c r="N16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6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699" s="71">
        <f>MAX(IF(Tableau_Effectifs_Dept[[#This Row],[Créneau TOT]]&gt;0,Tableau_Effectifs_Dept[[#This Row],[Créneau TOT]]-Tableau_Effectifs_Dept[[#This Row],[Créneau J]],0),0)</f>
        <v>0</v>
      </c>
      <c r="Q1699" s="71">
        <f>ROUND(HOUR(Tableau_Effectifs_Dept[[#This Row],[Créneau J]])/12,1)</f>
        <v>0</v>
      </c>
      <c r="R1699" s="71"/>
    </row>
    <row r="1700" spans="1:18" hidden="1">
      <c r="A1700" s="47">
        <v>44762.791666666664</v>
      </c>
      <c r="B1700" s="47">
        <v>44763.291666666664</v>
      </c>
      <c r="C1700" t="s">
        <v>183</v>
      </c>
      <c r="D1700" t="s">
        <v>85</v>
      </c>
      <c r="E1700" t="s">
        <v>86</v>
      </c>
      <c r="F1700" t="s">
        <v>28</v>
      </c>
      <c r="G1700" t="s">
        <v>93</v>
      </c>
      <c r="H1700" t="s">
        <v>140</v>
      </c>
      <c r="I1700" t="s">
        <v>116</v>
      </c>
      <c r="J17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Garde£NUIT£VOL£DONNEMARIE-DONTILLY£20/07/2022</v>
      </c>
      <c r="K17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00">
        <f>ROUND(MOD(Tableau_Effectifs_Dept[[#This Row],[GardDteDebut]],1),5)</f>
        <v>0.79166999999999998</v>
      </c>
      <c r="M1700">
        <f>ROUND(MOD(Tableau_Effectifs_Dept[[#This Row],[GardDteFin]],1),5)</f>
        <v>0.29166999999999998</v>
      </c>
      <c r="N17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00" s="71">
        <f>MAX(IF(Tableau_Effectifs_Dept[[#This Row],[Créneau TOT]]&gt;0,Tableau_Effectifs_Dept[[#This Row],[Créneau TOT]]-Tableau_Effectifs_Dept[[#This Row],[Créneau J]],0),0)</f>
        <v>0</v>
      </c>
      <c r="Q1700" s="71">
        <f>ROUND(HOUR(Tableau_Effectifs_Dept[[#This Row],[Créneau J]])/12,1)</f>
        <v>0</v>
      </c>
      <c r="R1700" s="71"/>
    </row>
    <row r="1701" spans="1:18" hidden="1">
      <c r="A1701" s="47">
        <v>44762.791666666664</v>
      </c>
      <c r="B1701" s="47">
        <v>44763.291666666664</v>
      </c>
      <c r="C1701" t="s">
        <v>183</v>
      </c>
      <c r="D1701" t="s">
        <v>85</v>
      </c>
      <c r="E1701" t="s">
        <v>86</v>
      </c>
      <c r="F1701" t="s">
        <v>28</v>
      </c>
      <c r="G1701" t="s">
        <v>93</v>
      </c>
      <c r="H1701" t="s">
        <v>140</v>
      </c>
      <c r="I1701" t="s">
        <v>116</v>
      </c>
      <c r="J17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Garde£NUIT£VOL£DONNEMARIE-DONTILLY£20/07/2022</v>
      </c>
      <c r="K17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01">
        <f>ROUND(MOD(Tableau_Effectifs_Dept[[#This Row],[GardDteDebut]],1),5)</f>
        <v>0.79166999999999998</v>
      </c>
      <c r="M1701">
        <f>ROUND(MOD(Tableau_Effectifs_Dept[[#This Row],[GardDteFin]],1),5)</f>
        <v>0.29166999999999998</v>
      </c>
      <c r="N17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01" s="71">
        <f>MAX(IF(Tableau_Effectifs_Dept[[#This Row],[Créneau TOT]]&gt;0,Tableau_Effectifs_Dept[[#This Row],[Créneau TOT]]-Tableau_Effectifs_Dept[[#This Row],[Créneau J]],0),0)</f>
        <v>0</v>
      </c>
      <c r="Q1701" s="71">
        <f>ROUND(HOUR(Tableau_Effectifs_Dept[[#This Row],[Créneau J]])/12,1)</f>
        <v>0</v>
      </c>
      <c r="R1701" s="71"/>
    </row>
    <row r="1702" spans="1:18" hidden="1">
      <c r="A1702" s="47">
        <v>44762.791666666664</v>
      </c>
      <c r="B1702" s="47">
        <v>44763.291666666664</v>
      </c>
      <c r="C1702" t="s">
        <v>183</v>
      </c>
      <c r="D1702" t="s">
        <v>85</v>
      </c>
      <c r="E1702" t="s">
        <v>86</v>
      </c>
      <c r="F1702" t="s">
        <v>56</v>
      </c>
      <c r="G1702" t="s">
        <v>93</v>
      </c>
      <c r="H1702" t="s">
        <v>140</v>
      </c>
      <c r="I1702" t="s">
        <v>116</v>
      </c>
      <c r="J17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Garde£NUIT£VOL£FERRIERES-EN-BRIE£20/07/2022</v>
      </c>
      <c r="K17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02">
        <f>ROUND(MOD(Tableau_Effectifs_Dept[[#This Row],[GardDteDebut]],1),5)</f>
        <v>0.79166999999999998</v>
      </c>
      <c r="M1702">
        <f>ROUND(MOD(Tableau_Effectifs_Dept[[#This Row],[GardDteFin]],1),5)</f>
        <v>0.29166999999999998</v>
      </c>
      <c r="N17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02" s="71">
        <f>MAX(IF(Tableau_Effectifs_Dept[[#This Row],[Créneau TOT]]&gt;0,Tableau_Effectifs_Dept[[#This Row],[Créneau TOT]]-Tableau_Effectifs_Dept[[#This Row],[Créneau J]],0),0)</f>
        <v>0</v>
      </c>
      <c r="Q1702" s="71">
        <f>ROUND(HOUR(Tableau_Effectifs_Dept[[#This Row],[Créneau J]])/12,1)</f>
        <v>0</v>
      </c>
      <c r="R1702" s="71"/>
    </row>
    <row r="1703" spans="1:18" hidden="1">
      <c r="A1703" s="47">
        <v>44762.791666666664</v>
      </c>
      <c r="B1703" s="47">
        <v>44763.291666666664</v>
      </c>
      <c r="C1703" t="s">
        <v>183</v>
      </c>
      <c r="D1703" t="s">
        <v>85</v>
      </c>
      <c r="E1703" t="s">
        <v>86</v>
      </c>
      <c r="F1703" t="s">
        <v>56</v>
      </c>
      <c r="G1703" t="s">
        <v>118</v>
      </c>
      <c r="H1703" t="s">
        <v>141</v>
      </c>
      <c r="I1703" t="s">
        <v>116</v>
      </c>
      <c r="J17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Ast_logé£NUIT£PRO£FERRIERES-EN-BRIE£20/07/2022</v>
      </c>
      <c r="K17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03">
        <f>ROUND(MOD(Tableau_Effectifs_Dept[[#This Row],[GardDteDebut]],1),5)</f>
        <v>0.79166999999999998</v>
      </c>
      <c r="M1703">
        <f>ROUND(MOD(Tableau_Effectifs_Dept[[#This Row],[GardDteFin]],1),5)</f>
        <v>0.29166999999999998</v>
      </c>
      <c r="N17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03" s="71">
        <f>MAX(IF(Tableau_Effectifs_Dept[[#This Row],[Créneau TOT]]&gt;0,Tableau_Effectifs_Dept[[#This Row],[Créneau TOT]]-Tableau_Effectifs_Dept[[#This Row],[Créneau J]],0),0)</f>
        <v>0</v>
      </c>
      <c r="Q1703" s="71">
        <f>ROUND(HOUR(Tableau_Effectifs_Dept[[#This Row],[Créneau J]])/12,1)</f>
        <v>0</v>
      </c>
      <c r="R1703" s="71"/>
    </row>
    <row r="1704" spans="1:18" hidden="1">
      <c r="A1704" s="47">
        <v>44762.791666666664</v>
      </c>
      <c r="B1704" s="47">
        <v>44763.291666666664</v>
      </c>
      <c r="C1704" t="s">
        <v>183</v>
      </c>
      <c r="D1704" t="s">
        <v>85</v>
      </c>
      <c r="E1704" t="s">
        <v>86</v>
      </c>
      <c r="F1704" t="s">
        <v>56</v>
      </c>
      <c r="G1704" t="s">
        <v>93</v>
      </c>
      <c r="H1704" t="s">
        <v>140</v>
      </c>
      <c r="I1704" t="s">
        <v>116</v>
      </c>
      <c r="J17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Garde£NUIT£VOL£FERRIERES-EN-BRIE£20/07/2022</v>
      </c>
      <c r="K17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04">
        <f>ROUND(MOD(Tableau_Effectifs_Dept[[#This Row],[GardDteDebut]],1),5)</f>
        <v>0.79166999999999998</v>
      </c>
      <c r="M1704">
        <f>ROUND(MOD(Tableau_Effectifs_Dept[[#This Row],[GardDteFin]],1),5)</f>
        <v>0.29166999999999998</v>
      </c>
      <c r="N17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04" s="71">
        <f>MAX(IF(Tableau_Effectifs_Dept[[#This Row],[Créneau TOT]]&gt;0,Tableau_Effectifs_Dept[[#This Row],[Créneau TOT]]-Tableau_Effectifs_Dept[[#This Row],[Créneau J]],0),0)</f>
        <v>0</v>
      </c>
      <c r="Q1704" s="71">
        <f>ROUND(HOUR(Tableau_Effectifs_Dept[[#This Row],[Créneau J]])/12,1)</f>
        <v>0</v>
      </c>
      <c r="R1704" s="71"/>
    </row>
    <row r="1705" spans="1:18" hidden="1">
      <c r="A1705" s="47">
        <v>44762.791666666664</v>
      </c>
      <c r="B1705" s="47">
        <v>44763.291666666664</v>
      </c>
      <c r="C1705" t="s">
        <v>183</v>
      </c>
      <c r="D1705" t="s">
        <v>85</v>
      </c>
      <c r="E1705" t="s">
        <v>86</v>
      </c>
      <c r="F1705" t="s">
        <v>56</v>
      </c>
      <c r="G1705" t="s">
        <v>93</v>
      </c>
      <c r="H1705" t="s">
        <v>140</v>
      </c>
      <c r="I1705" t="s">
        <v>116</v>
      </c>
      <c r="J17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Garde£NUIT£VOL£FERRIERES-EN-BRIE£20/07/2022</v>
      </c>
      <c r="K17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05">
        <f>ROUND(MOD(Tableau_Effectifs_Dept[[#This Row],[GardDteDebut]],1),5)</f>
        <v>0.79166999999999998</v>
      </c>
      <c r="M1705">
        <f>ROUND(MOD(Tableau_Effectifs_Dept[[#This Row],[GardDteFin]],1),5)</f>
        <v>0.29166999999999998</v>
      </c>
      <c r="N17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05" s="71">
        <f>MAX(IF(Tableau_Effectifs_Dept[[#This Row],[Créneau TOT]]&gt;0,Tableau_Effectifs_Dept[[#This Row],[Créneau TOT]]-Tableau_Effectifs_Dept[[#This Row],[Créneau J]],0),0)</f>
        <v>0</v>
      </c>
      <c r="Q1705" s="71">
        <f>ROUND(HOUR(Tableau_Effectifs_Dept[[#This Row],[Créneau J]])/12,1)</f>
        <v>0</v>
      </c>
      <c r="R1705" s="71"/>
    </row>
    <row r="1706" spans="1:18" hidden="1">
      <c r="A1706" s="47">
        <v>44762.791666666664</v>
      </c>
      <c r="B1706" s="47">
        <v>44763.291666666664</v>
      </c>
      <c r="C1706" t="s">
        <v>183</v>
      </c>
      <c r="D1706" t="s">
        <v>85</v>
      </c>
      <c r="E1706" t="s">
        <v>86</v>
      </c>
      <c r="F1706" t="s">
        <v>56</v>
      </c>
      <c r="G1706" t="s">
        <v>93</v>
      </c>
      <c r="H1706" t="s">
        <v>140</v>
      </c>
      <c r="I1706" t="s">
        <v>116</v>
      </c>
      <c r="J17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Garde£NUIT£VOL£FERRIERES-EN-BRIE£20/07/2022</v>
      </c>
      <c r="K17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06">
        <f>ROUND(MOD(Tableau_Effectifs_Dept[[#This Row],[GardDteDebut]],1),5)</f>
        <v>0.79166999999999998</v>
      </c>
      <c r="M1706">
        <f>ROUND(MOD(Tableau_Effectifs_Dept[[#This Row],[GardDteFin]],1),5)</f>
        <v>0.29166999999999998</v>
      </c>
      <c r="N17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06" s="71">
        <f>MAX(IF(Tableau_Effectifs_Dept[[#This Row],[Créneau TOT]]&gt;0,Tableau_Effectifs_Dept[[#This Row],[Créneau TOT]]-Tableau_Effectifs_Dept[[#This Row],[Créneau J]],0),0)</f>
        <v>0</v>
      </c>
      <c r="Q1706" s="71">
        <f>ROUND(HOUR(Tableau_Effectifs_Dept[[#This Row],[Créneau J]])/12,1)</f>
        <v>0</v>
      </c>
      <c r="R1706" s="71"/>
    </row>
    <row r="1707" spans="1:18" hidden="1">
      <c r="A1707" s="47">
        <v>44762.791666666664</v>
      </c>
      <c r="B1707" s="47">
        <v>44763.291666666664</v>
      </c>
      <c r="C1707" t="s">
        <v>183</v>
      </c>
      <c r="D1707" t="s">
        <v>85</v>
      </c>
      <c r="E1707" t="s">
        <v>86</v>
      </c>
      <c r="F1707" t="s">
        <v>68</v>
      </c>
      <c r="G1707" t="s">
        <v>118</v>
      </c>
      <c r="H1707" t="s">
        <v>141</v>
      </c>
      <c r="I1707" t="s">
        <v>116</v>
      </c>
      <c r="J17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Ast_logé£NUIT£PRO£FONTAINEBLEAU£20/07/2022</v>
      </c>
      <c r="K17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07" s="71">
        <f>ROUND(MOD(Tableau_Effectifs_Dept[[#This Row],[GardDteDebut]],1),5)</f>
        <v>0.79166999999999998</v>
      </c>
      <c r="M1707" s="71">
        <f>ROUND(MOD(Tableau_Effectifs_Dept[[#This Row],[GardDteFin]],1),5)</f>
        <v>0.29166999999999998</v>
      </c>
      <c r="N17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07" s="71">
        <f>MAX(IF(Tableau_Effectifs_Dept[[#This Row],[Créneau TOT]]&gt;0,Tableau_Effectifs_Dept[[#This Row],[Créneau TOT]]-Tableau_Effectifs_Dept[[#This Row],[Créneau J]],0),0)</f>
        <v>0</v>
      </c>
      <c r="Q1707" s="72">
        <f>ROUND(HOUR(Tableau_Effectifs_Dept[[#This Row],[Créneau J]])/12,1)</f>
        <v>0</v>
      </c>
      <c r="R1707" s="72">
        <f>ROUND(HOUR(Tableau_Effectifs_Dept[[#This Row],[Créneau N]])/12,1)</f>
        <v>0</v>
      </c>
    </row>
    <row r="1708" spans="1:18" hidden="1">
      <c r="A1708" s="47">
        <v>44762.791666666664</v>
      </c>
      <c r="B1708" s="47">
        <v>44763.291666666664</v>
      </c>
      <c r="C1708" t="s">
        <v>183</v>
      </c>
      <c r="D1708" t="s">
        <v>85</v>
      </c>
      <c r="E1708" t="s">
        <v>86</v>
      </c>
      <c r="F1708" t="s">
        <v>37</v>
      </c>
      <c r="G1708" t="s">
        <v>93</v>
      </c>
      <c r="H1708" t="s">
        <v>140</v>
      </c>
      <c r="I1708" t="s">
        <v>116</v>
      </c>
      <c r="J17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Garde£NUIT£VOL£FONTENAY-TRESIGNY£20/07/2022</v>
      </c>
      <c r="K17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08">
        <f>ROUND(MOD(Tableau_Effectifs_Dept[[#This Row],[GardDteDebut]],1),5)</f>
        <v>0.79166999999999998</v>
      </c>
      <c r="M1708">
        <f>ROUND(MOD(Tableau_Effectifs_Dept[[#This Row],[GardDteFin]],1),5)</f>
        <v>0.29166999999999998</v>
      </c>
      <c r="N17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08" s="71">
        <f>MAX(IF(Tableau_Effectifs_Dept[[#This Row],[Créneau TOT]]&gt;0,Tableau_Effectifs_Dept[[#This Row],[Créneau TOT]]-Tableau_Effectifs_Dept[[#This Row],[Créneau J]],0),0)</f>
        <v>0</v>
      </c>
      <c r="Q1708" s="71">
        <f>ROUND(HOUR(Tableau_Effectifs_Dept[[#This Row],[Créneau J]])/12,1)</f>
        <v>0</v>
      </c>
      <c r="R1708" s="71"/>
    </row>
    <row r="1709" spans="1:18" hidden="1">
      <c r="A1709" s="47">
        <v>44762.791666666664</v>
      </c>
      <c r="B1709" s="47">
        <v>44763.291666666664</v>
      </c>
      <c r="C1709" t="s">
        <v>183</v>
      </c>
      <c r="D1709" t="s">
        <v>85</v>
      </c>
      <c r="E1709" t="s">
        <v>86</v>
      </c>
      <c r="F1709" t="s">
        <v>100</v>
      </c>
      <c r="G1709" t="s">
        <v>93</v>
      </c>
      <c r="H1709" t="s">
        <v>140</v>
      </c>
      <c r="I1709" t="s">
        <v>116</v>
      </c>
      <c r="J17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Garde£NUIT£VOL£GUIGNES£20/07/2022</v>
      </c>
      <c r="K17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09">
        <f>ROUND(MOD(Tableau_Effectifs_Dept[[#This Row],[GardDteDebut]],1),5)</f>
        <v>0.79166999999999998</v>
      </c>
      <c r="M1709">
        <f>ROUND(MOD(Tableau_Effectifs_Dept[[#This Row],[GardDteFin]],1),5)</f>
        <v>0.29166999999999998</v>
      </c>
      <c r="N17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09" s="71">
        <f>MAX(IF(Tableau_Effectifs_Dept[[#This Row],[Créneau TOT]]&gt;0,Tableau_Effectifs_Dept[[#This Row],[Créneau TOT]]-Tableau_Effectifs_Dept[[#This Row],[Créneau J]],0),0)</f>
        <v>0</v>
      </c>
      <c r="Q1709" s="71">
        <f>ROUND(HOUR(Tableau_Effectifs_Dept[[#This Row],[Créneau J]])/12,1)</f>
        <v>0</v>
      </c>
      <c r="R1709" s="71"/>
    </row>
    <row r="1710" spans="1:18" hidden="1">
      <c r="A1710" s="47">
        <v>44762.791666666664</v>
      </c>
      <c r="B1710" s="47">
        <v>44763.291666666664</v>
      </c>
      <c r="C1710" t="s">
        <v>183</v>
      </c>
      <c r="D1710" t="s">
        <v>85</v>
      </c>
      <c r="E1710" t="s">
        <v>86</v>
      </c>
      <c r="F1710" t="s">
        <v>100</v>
      </c>
      <c r="G1710" t="s">
        <v>93</v>
      </c>
      <c r="H1710" t="s">
        <v>140</v>
      </c>
      <c r="I1710" t="s">
        <v>116</v>
      </c>
      <c r="J17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Garde£NUIT£VOL£GUIGNES£20/07/2022</v>
      </c>
      <c r="K17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10">
        <f>ROUND(MOD(Tableau_Effectifs_Dept[[#This Row],[GardDteDebut]],1),5)</f>
        <v>0.79166999999999998</v>
      </c>
      <c r="M1710">
        <f>ROUND(MOD(Tableau_Effectifs_Dept[[#This Row],[GardDteFin]],1),5)</f>
        <v>0.29166999999999998</v>
      </c>
      <c r="N17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10" s="71">
        <f>MAX(IF(Tableau_Effectifs_Dept[[#This Row],[Créneau TOT]]&gt;0,Tableau_Effectifs_Dept[[#This Row],[Créneau TOT]]-Tableau_Effectifs_Dept[[#This Row],[Créneau J]],0),0)</f>
        <v>0</v>
      </c>
      <c r="Q1710" s="71">
        <f>ROUND(HOUR(Tableau_Effectifs_Dept[[#This Row],[Créneau J]])/12,1)</f>
        <v>0</v>
      </c>
      <c r="R1710" s="71"/>
    </row>
    <row r="1711" spans="1:18" hidden="1">
      <c r="A1711" s="47">
        <v>44762.791666666664</v>
      </c>
      <c r="B1711" s="47">
        <v>44763.291666666664</v>
      </c>
      <c r="C1711" t="s">
        <v>183</v>
      </c>
      <c r="D1711" t="s">
        <v>85</v>
      </c>
      <c r="E1711" t="s">
        <v>86</v>
      </c>
      <c r="F1711" t="s">
        <v>100</v>
      </c>
      <c r="G1711" t="s">
        <v>93</v>
      </c>
      <c r="H1711" t="s">
        <v>140</v>
      </c>
      <c r="I1711" t="s">
        <v>116</v>
      </c>
      <c r="J17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Garde£NUIT£VOL£GUIGNES£20/07/2022</v>
      </c>
      <c r="K17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11">
        <f>ROUND(MOD(Tableau_Effectifs_Dept[[#This Row],[GardDteDebut]],1),5)</f>
        <v>0.79166999999999998</v>
      </c>
      <c r="M1711">
        <f>ROUND(MOD(Tableau_Effectifs_Dept[[#This Row],[GardDteFin]],1),5)</f>
        <v>0.29166999999999998</v>
      </c>
      <c r="N17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11" s="71">
        <f>MAX(IF(Tableau_Effectifs_Dept[[#This Row],[Créneau TOT]]&gt;0,Tableau_Effectifs_Dept[[#This Row],[Créneau TOT]]-Tableau_Effectifs_Dept[[#This Row],[Créneau J]],0),0)</f>
        <v>0</v>
      </c>
      <c r="Q1711" s="71">
        <f>ROUND(HOUR(Tableau_Effectifs_Dept[[#This Row],[Créneau J]])/12,1)</f>
        <v>0</v>
      </c>
      <c r="R1711" s="71"/>
    </row>
    <row r="1712" spans="1:18">
      <c r="A1712" s="47">
        <v>44762.791666666664</v>
      </c>
      <c r="B1712" s="47">
        <v>44763.25</v>
      </c>
      <c r="C1712" t="s">
        <v>183</v>
      </c>
      <c r="D1712" t="s">
        <v>85</v>
      </c>
      <c r="E1712" t="s">
        <v>92</v>
      </c>
      <c r="F1712" t="s">
        <v>34</v>
      </c>
      <c r="G1712" t="s">
        <v>93</v>
      </c>
      <c r="H1712" t="s">
        <v>140</v>
      </c>
      <c r="I1712" t="s">
        <v>94</v>
      </c>
      <c r="J17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Garde£CRENEAU£VOL£JOUY-LE-CHATEL£20/07/2022</v>
      </c>
      <c r="K17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12" s="71">
        <f>ROUND(MOD(Tableau_Effectifs_Dept[[#This Row],[GardDteDebut]],1),5)</f>
        <v>0.79166999999999998</v>
      </c>
      <c r="M1712" s="71">
        <f>ROUND(MOD(Tableau_Effectifs_Dept[[#This Row],[GardDteFin]],1),5)</f>
        <v>0.25</v>
      </c>
      <c r="N1712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7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12" s="71">
        <f>MAX(IF(Tableau_Effectifs_Dept[[#This Row],[Créneau TOT]]&gt;0,Tableau_Effectifs_Dept[[#This Row],[Créneau TOT]]-Tableau_Effectifs_Dept[[#This Row],[Créneau J]],0),0)</f>
        <v>0.45833333333575865</v>
      </c>
      <c r="Q1712" s="72">
        <f>ROUND(HOUR(Tableau_Effectifs_Dept[[#This Row],[Créneau J]])/12,1)</f>
        <v>0</v>
      </c>
      <c r="R1712" s="72">
        <f>ROUND(HOUR(Tableau_Effectifs_Dept[[#This Row],[Créneau N]])/12,1)</f>
        <v>0.9</v>
      </c>
    </row>
    <row r="1713" spans="1:18" hidden="1">
      <c r="A1713" s="47">
        <v>44762.791666666664</v>
      </c>
      <c r="B1713" s="47">
        <v>44763.291666666664</v>
      </c>
      <c r="C1713" t="s">
        <v>183</v>
      </c>
      <c r="D1713" t="s">
        <v>85</v>
      </c>
      <c r="E1713" t="s">
        <v>86</v>
      </c>
      <c r="F1713" t="s">
        <v>34</v>
      </c>
      <c r="G1713" t="s">
        <v>93</v>
      </c>
      <c r="H1713" t="s">
        <v>140</v>
      </c>
      <c r="I1713" t="s">
        <v>116</v>
      </c>
      <c r="J17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Garde£NUIT£VOL£JOUY-LE-CHATEL£20/07/2022</v>
      </c>
      <c r="K17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13">
        <f>ROUND(MOD(Tableau_Effectifs_Dept[[#This Row],[GardDteDebut]],1),5)</f>
        <v>0.79166999999999998</v>
      </c>
      <c r="M1713">
        <f>ROUND(MOD(Tableau_Effectifs_Dept[[#This Row],[GardDteFin]],1),5)</f>
        <v>0.29166999999999998</v>
      </c>
      <c r="N17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13" s="71">
        <f>MAX(IF(Tableau_Effectifs_Dept[[#This Row],[Créneau TOT]]&gt;0,Tableau_Effectifs_Dept[[#This Row],[Créneau TOT]]-Tableau_Effectifs_Dept[[#This Row],[Créneau J]],0),0)</f>
        <v>0</v>
      </c>
      <c r="Q1713" s="71">
        <f>ROUND(HOUR(Tableau_Effectifs_Dept[[#This Row],[Créneau J]])/12,1)</f>
        <v>0</v>
      </c>
      <c r="R1713" s="71"/>
    </row>
    <row r="1714" spans="1:18" hidden="1">
      <c r="A1714" s="47">
        <v>44762.791666666664</v>
      </c>
      <c r="B1714" s="47">
        <v>44763.291666666664</v>
      </c>
      <c r="C1714" t="s">
        <v>183</v>
      </c>
      <c r="D1714" t="s">
        <v>85</v>
      </c>
      <c r="E1714" t="s">
        <v>86</v>
      </c>
      <c r="F1714" t="s">
        <v>70</v>
      </c>
      <c r="G1714" t="s">
        <v>93</v>
      </c>
      <c r="H1714" t="s">
        <v>140</v>
      </c>
      <c r="I1714" t="s">
        <v>116</v>
      </c>
      <c r="J17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CHAPELLE-LA-REINE£20/07/2022</v>
      </c>
      <c r="K17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14" s="71">
        <f>ROUND(MOD(Tableau_Effectifs_Dept[[#This Row],[GardDteDebut]],1),5)</f>
        <v>0.79166999999999998</v>
      </c>
      <c r="M1714" s="71">
        <f>ROUND(MOD(Tableau_Effectifs_Dept[[#This Row],[GardDteFin]],1),5)</f>
        <v>0.29166999999999998</v>
      </c>
      <c r="N17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14" s="71">
        <f>MAX(IF(Tableau_Effectifs_Dept[[#This Row],[Créneau TOT]]&gt;0,Tableau_Effectifs_Dept[[#This Row],[Créneau TOT]]-Tableau_Effectifs_Dept[[#This Row],[Créneau J]],0),0)</f>
        <v>0</v>
      </c>
      <c r="Q1714" s="72">
        <f>ROUND(HOUR(Tableau_Effectifs_Dept[[#This Row],[Créneau J]])/12,1)</f>
        <v>0</v>
      </c>
      <c r="R1714" s="72">
        <f>ROUND(HOUR(Tableau_Effectifs_Dept[[#This Row],[Créneau N]])/12,1)</f>
        <v>0</v>
      </c>
    </row>
    <row r="1715" spans="1:18" hidden="1">
      <c r="A1715" s="47">
        <v>44762.791666666664</v>
      </c>
      <c r="B1715" s="47">
        <v>44763.291666666664</v>
      </c>
      <c r="C1715" t="s">
        <v>183</v>
      </c>
      <c r="D1715" t="s">
        <v>85</v>
      </c>
      <c r="E1715" t="s">
        <v>86</v>
      </c>
      <c r="F1715" t="s">
        <v>70</v>
      </c>
      <c r="G1715" t="s">
        <v>93</v>
      </c>
      <c r="H1715" t="s">
        <v>140</v>
      </c>
      <c r="I1715" t="s">
        <v>116</v>
      </c>
      <c r="J17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CHAPELLE-LA-REINE£20/07/2022</v>
      </c>
      <c r="K17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15">
        <f>ROUND(MOD(Tableau_Effectifs_Dept[[#This Row],[GardDteDebut]],1),5)</f>
        <v>0.79166999999999998</v>
      </c>
      <c r="M1715">
        <f>ROUND(MOD(Tableau_Effectifs_Dept[[#This Row],[GardDteFin]],1),5)</f>
        <v>0.29166999999999998</v>
      </c>
      <c r="N17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15" s="71">
        <f>MAX(IF(Tableau_Effectifs_Dept[[#This Row],[Créneau TOT]]&gt;0,Tableau_Effectifs_Dept[[#This Row],[Créneau TOT]]-Tableau_Effectifs_Dept[[#This Row],[Créneau J]],0),0)</f>
        <v>0</v>
      </c>
      <c r="Q1715" s="71">
        <f>ROUND(HOUR(Tableau_Effectifs_Dept[[#This Row],[Créneau J]])/12,1)</f>
        <v>0</v>
      </c>
      <c r="R1715" s="71"/>
    </row>
    <row r="1716" spans="1:18" hidden="1">
      <c r="A1716" s="47">
        <v>44762.791666666664</v>
      </c>
      <c r="B1716" s="47">
        <v>44763.291666666664</v>
      </c>
      <c r="C1716" t="s">
        <v>183</v>
      </c>
      <c r="D1716" t="s">
        <v>85</v>
      </c>
      <c r="E1716" t="s">
        <v>86</v>
      </c>
      <c r="F1716" t="s">
        <v>39</v>
      </c>
      <c r="G1716" t="s">
        <v>93</v>
      </c>
      <c r="H1716" t="s">
        <v>140</v>
      </c>
      <c r="I1716" t="s">
        <v>116</v>
      </c>
      <c r="J17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FERTE-GAUCHER£20/07/2022</v>
      </c>
      <c r="K17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16">
        <f>ROUND(MOD(Tableau_Effectifs_Dept[[#This Row],[GardDteDebut]],1),5)</f>
        <v>0.79166999999999998</v>
      </c>
      <c r="M1716">
        <f>ROUND(MOD(Tableau_Effectifs_Dept[[#This Row],[GardDteFin]],1),5)</f>
        <v>0.29166999999999998</v>
      </c>
      <c r="N17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16" s="71">
        <f>MAX(IF(Tableau_Effectifs_Dept[[#This Row],[Créneau TOT]]&gt;0,Tableau_Effectifs_Dept[[#This Row],[Créneau TOT]]-Tableau_Effectifs_Dept[[#This Row],[Créneau J]],0),0)</f>
        <v>0</v>
      </c>
      <c r="Q1716" s="71">
        <f>ROUND(HOUR(Tableau_Effectifs_Dept[[#This Row],[Créneau J]])/12,1)</f>
        <v>0</v>
      </c>
      <c r="R1716" s="71"/>
    </row>
    <row r="1717" spans="1:18" hidden="1">
      <c r="A1717" s="47">
        <v>44762.791666666664</v>
      </c>
      <c r="B1717" s="47">
        <v>44763.291666666664</v>
      </c>
      <c r="C1717" t="s">
        <v>183</v>
      </c>
      <c r="D1717" t="s">
        <v>85</v>
      </c>
      <c r="E1717" t="s">
        <v>86</v>
      </c>
      <c r="F1717" t="s">
        <v>39</v>
      </c>
      <c r="G1717" t="s">
        <v>118</v>
      </c>
      <c r="H1717" t="s">
        <v>141</v>
      </c>
      <c r="I1717" t="s">
        <v>116</v>
      </c>
      <c r="J17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FERTE-GAUCHER£20/07/2022</v>
      </c>
      <c r="K17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17">
        <f>ROUND(MOD(Tableau_Effectifs_Dept[[#This Row],[GardDteDebut]],1),5)</f>
        <v>0.79166999999999998</v>
      </c>
      <c r="M1717">
        <f>ROUND(MOD(Tableau_Effectifs_Dept[[#This Row],[GardDteFin]],1),5)</f>
        <v>0.29166999999999998</v>
      </c>
      <c r="N17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17" s="71">
        <f>MAX(IF(Tableau_Effectifs_Dept[[#This Row],[Créneau TOT]]&gt;0,Tableau_Effectifs_Dept[[#This Row],[Créneau TOT]]-Tableau_Effectifs_Dept[[#This Row],[Créneau J]],0),0)</f>
        <v>0</v>
      </c>
      <c r="Q1717" s="71">
        <f>ROUND(HOUR(Tableau_Effectifs_Dept[[#This Row],[Créneau J]])/12,1)</f>
        <v>0</v>
      </c>
      <c r="R1717" s="71"/>
    </row>
    <row r="1718" spans="1:18" hidden="1">
      <c r="A1718" s="47">
        <v>44762.791666666664</v>
      </c>
      <c r="B1718" s="47">
        <v>44763.291666666664</v>
      </c>
      <c r="C1718" t="s">
        <v>183</v>
      </c>
      <c r="D1718" t="s">
        <v>85</v>
      </c>
      <c r="E1718" t="s">
        <v>86</v>
      </c>
      <c r="F1718" t="s">
        <v>47</v>
      </c>
      <c r="G1718" t="s">
        <v>118</v>
      </c>
      <c r="H1718" t="s">
        <v>141</v>
      </c>
      <c r="I1718" t="s">
        <v>116</v>
      </c>
      <c r="J17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FERTE-SOUS-JOUARRE£20/07/2022</v>
      </c>
      <c r="K17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18">
        <f>ROUND(MOD(Tableau_Effectifs_Dept[[#This Row],[GardDteDebut]],1),5)</f>
        <v>0.79166999999999998</v>
      </c>
      <c r="M1718">
        <f>ROUND(MOD(Tableau_Effectifs_Dept[[#This Row],[GardDteFin]],1),5)</f>
        <v>0.29166999999999998</v>
      </c>
      <c r="N17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18" s="71">
        <f>MAX(IF(Tableau_Effectifs_Dept[[#This Row],[Créneau TOT]]&gt;0,Tableau_Effectifs_Dept[[#This Row],[Créneau TOT]]-Tableau_Effectifs_Dept[[#This Row],[Créneau J]],0),0)</f>
        <v>0</v>
      </c>
      <c r="Q1718" s="71">
        <f>ROUND(HOUR(Tableau_Effectifs_Dept[[#This Row],[Créneau J]])/12,1)</f>
        <v>0</v>
      </c>
      <c r="R1718" s="71"/>
    </row>
    <row r="1719" spans="1:18">
      <c r="A1719" s="47">
        <v>44762.791666666664</v>
      </c>
      <c r="B1719" s="47">
        <v>44763.166666666664</v>
      </c>
      <c r="C1719" t="s">
        <v>183</v>
      </c>
      <c r="D1719" t="s">
        <v>85</v>
      </c>
      <c r="E1719" t="s">
        <v>119</v>
      </c>
      <c r="F1719" t="s">
        <v>47</v>
      </c>
      <c r="G1719" t="s">
        <v>93</v>
      </c>
      <c r="H1719" t="s">
        <v>140</v>
      </c>
      <c r="I1719" t="s">
        <v>94</v>
      </c>
      <c r="J17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FERTE-SOUS-JOUARRE£20/07/2022</v>
      </c>
      <c r="K17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19" s="71">
        <f>ROUND(MOD(Tableau_Effectifs_Dept[[#This Row],[GardDteDebut]],1),5)</f>
        <v>0.79166999999999998</v>
      </c>
      <c r="M1719" s="71">
        <f>ROUND(MOD(Tableau_Effectifs_Dept[[#This Row],[GardDteFin]],1),5)</f>
        <v>0.16667000000000001</v>
      </c>
      <c r="N1719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7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19" s="71">
        <f>MAX(IF(Tableau_Effectifs_Dept[[#This Row],[Créneau TOT]]&gt;0,Tableau_Effectifs_Dept[[#This Row],[Créneau TOT]]-Tableau_Effectifs_Dept[[#This Row],[Créneau J]],0),0)</f>
        <v>0.375</v>
      </c>
      <c r="Q1719" s="72">
        <f>ROUND(HOUR(Tableau_Effectifs_Dept[[#This Row],[Créneau J]])/12,1)</f>
        <v>0</v>
      </c>
      <c r="R1719" s="72">
        <f>ROUND(HOUR(Tableau_Effectifs_Dept[[#This Row],[Créneau N]])/12,1)</f>
        <v>0.8</v>
      </c>
    </row>
    <row r="1720" spans="1:18" hidden="1">
      <c r="A1720" s="47">
        <v>44762.791666666664</v>
      </c>
      <c r="B1720" s="47">
        <v>44763.291666666664</v>
      </c>
      <c r="C1720" t="s">
        <v>183</v>
      </c>
      <c r="D1720" t="s">
        <v>85</v>
      </c>
      <c r="E1720" t="s">
        <v>86</v>
      </c>
      <c r="F1720" t="s">
        <v>26</v>
      </c>
      <c r="G1720" t="s">
        <v>93</v>
      </c>
      <c r="H1720" t="s">
        <v>140</v>
      </c>
      <c r="I1720" t="s">
        <v>116</v>
      </c>
      <c r="J17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PAROISSE£20/07/2022</v>
      </c>
      <c r="K17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20">
        <f>ROUND(MOD(Tableau_Effectifs_Dept[[#This Row],[GardDteDebut]],1),5)</f>
        <v>0.79166999999999998</v>
      </c>
      <c r="M1720">
        <f>ROUND(MOD(Tableau_Effectifs_Dept[[#This Row],[GardDteFin]],1),5)</f>
        <v>0.29166999999999998</v>
      </c>
      <c r="N17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20" s="71">
        <f>MAX(IF(Tableau_Effectifs_Dept[[#This Row],[Créneau TOT]]&gt;0,Tableau_Effectifs_Dept[[#This Row],[Créneau TOT]]-Tableau_Effectifs_Dept[[#This Row],[Créneau J]],0),0)</f>
        <v>0</v>
      </c>
      <c r="Q1720" s="71">
        <f>ROUND(HOUR(Tableau_Effectifs_Dept[[#This Row],[Créneau J]])/12,1)</f>
        <v>0</v>
      </c>
      <c r="R1720" s="71"/>
    </row>
    <row r="1721" spans="1:18" hidden="1">
      <c r="A1721" s="47">
        <v>44762.791666666664</v>
      </c>
      <c r="B1721" s="47">
        <v>44763.291666666664</v>
      </c>
      <c r="C1721" t="s">
        <v>183</v>
      </c>
      <c r="D1721" t="s">
        <v>85</v>
      </c>
      <c r="E1721" t="s">
        <v>86</v>
      </c>
      <c r="F1721" t="s">
        <v>57</v>
      </c>
      <c r="G1721" t="s">
        <v>93</v>
      </c>
      <c r="H1721" t="s">
        <v>140</v>
      </c>
      <c r="I1721" t="s">
        <v>116</v>
      </c>
      <c r="J17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Garde£NUIT£VOL£LAGNY-SUR-MARNE£20/07/2022</v>
      </c>
      <c r="K17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21">
        <f>ROUND(MOD(Tableau_Effectifs_Dept[[#This Row],[GardDteDebut]],1),5)</f>
        <v>0.79166999999999998</v>
      </c>
      <c r="M1721">
        <f>ROUND(MOD(Tableau_Effectifs_Dept[[#This Row],[GardDteFin]],1),5)</f>
        <v>0.29166999999999998</v>
      </c>
      <c r="N17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21" s="71">
        <f>MAX(IF(Tableau_Effectifs_Dept[[#This Row],[Créneau TOT]]&gt;0,Tableau_Effectifs_Dept[[#This Row],[Créneau TOT]]-Tableau_Effectifs_Dept[[#This Row],[Créneau J]],0),0)</f>
        <v>0</v>
      </c>
      <c r="Q1721" s="71">
        <f>ROUND(HOUR(Tableau_Effectifs_Dept[[#This Row],[Créneau J]])/12,1)</f>
        <v>0</v>
      </c>
      <c r="R1721" s="71"/>
    </row>
    <row r="1722" spans="1:18" hidden="1">
      <c r="A1722" s="47">
        <v>44762.791666666664</v>
      </c>
      <c r="B1722" s="47">
        <v>44763.291666666664</v>
      </c>
      <c r="C1722" t="s">
        <v>183</v>
      </c>
      <c r="D1722" t="s">
        <v>85</v>
      </c>
      <c r="E1722" t="s">
        <v>86</v>
      </c>
      <c r="F1722" t="s">
        <v>57</v>
      </c>
      <c r="G1722" t="s">
        <v>93</v>
      </c>
      <c r="H1722" t="s">
        <v>140</v>
      </c>
      <c r="I1722" t="s">
        <v>116</v>
      </c>
      <c r="J17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Garde£NUIT£VOL£LAGNY-SUR-MARNE£20/07/2022</v>
      </c>
      <c r="K17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22">
        <f>ROUND(MOD(Tableau_Effectifs_Dept[[#This Row],[GardDteDebut]],1),5)</f>
        <v>0.79166999999999998</v>
      </c>
      <c r="M1722">
        <f>ROUND(MOD(Tableau_Effectifs_Dept[[#This Row],[GardDteFin]],1),5)</f>
        <v>0.29166999999999998</v>
      </c>
      <c r="N17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22" s="71">
        <f>MAX(IF(Tableau_Effectifs_Dept[[#This Row],[Créneau TOT]]&gt;0,Tableau_Effectifs_Dept[[#This Row],[Créneau TOT]]-Tableau_Effectifs_Dept[[#This Row],[Créneau J]],0),0)</f>
        <v>0</v>
      </c>
      <c r="Q1722" s="71">
        <f>ROUND(HOUR(Tableau_Effectifs_Dept[[#This Row],[Créneau J]])/12,1)</f>
        <v>0</v>
      </c>
      <c r="R1722" s="71"/>
    </row>
    <row r="1723" spans="1:18" hidden="1">
      <c r="A1723" s="47">
        <v>44762.791666666664</v>
      </c>
      <c r="B1723" s="47">
        <v>44763.291666666664</v>
      </c>
      <c r="C1723" t="s">
        <v>183</v>
      </c>
      <c r="D1723" t="s">
        <v>85</v>
      </c>
      <c r="E1723" t="s">
        <v>86</v>
      </c>
      <c r="F1723" t="s">
        <v>57</v>
      </c>
      <c r="G1723" t="s">
        <v>93</v>
      </c>
      <c r="H1723" t="s">
        <v>140</v>
      </c>
      <c r="I1723" t="s">
        <v>116</v>
      </c>
      <c r="J17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Garde£NUIT£VOL£LAGNY-SUR-MARNE£20/07/2022</v>
      </c>
      <c r="K17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23">
        <f>ROUND(MOD(Tableau_Effectifs_Dept[[#This Row],[GardDteDebut]],1),5)</f>
        <v>0.79166999999999998</v>
      </c>
      <c r="M1723">
        <f>ROUND(MOD(Tableau_Effectifs_Dept[[#This Row],[GardDteFin]],1),5)</f>
        <v>0.29166999999999998</v>
      </c>
      <c r="N17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23" s="71">
        <f>MAX(IF(Tableau_Effectifs_Dept[[#This Row],[Créneau TOT]]&gt;0,Tableau_Effectifs_Dept[[#This Row],[Créneau TOT]]-Tableau_Effectifs_Dept[[#This Row],[Créneau J]],0),0)</f>
        <v>0</v>
      </c>
      <c r="Q1723" s="71">
        <f>ROUND(HOUR(Tableau_Effectifs_Dept[[#This Row],[Créneau J]])/12,1)</f>
        <v>0</v>
      </c>
      <c r="R1723" s="71"/>
    </row>
    <row r="1724" spans="1:18" hidden="1">
      <c r="A1724" s="47">
        <v>44762.791666666664</v>
      </c>
      <c r="B1724" s="47">
        <v>44763.291666666664</v>
      </c>
      <c r="C1724" t="s">
        <v>183</v>
      </c>
      <c r="D1724" t="s">
        <v>85</v>
      </c>
      <c r="E1724" t="s">
        <v>86</v>
      </c>
      <c r="F1724" t="s">
        <v>23</v>
      </c>
      <c r="G1724" t="s">
        <v>93</v>
      </c>
      <c r="H1724" t="s">
        <v>140</v>
      </c>
      <c r="I1724" t="s">
        <v>116</v>
      </c>
      <c r="J17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CHATELET-EN-BRIE£20/07/2022</v>
      </c>
      <c r="K17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24">
        <f>ROUND(MOD(Tableau_Effectifs_Dept[[#This Row],[GardDteDebut]],1),5)</f>
        <v>0.79166999999999998</v>
      </c>
      <c r="M1724">
        <f>ROUND(MOD(Tableau_Effectifs_Dept[[#This Row],[GardDteFin]],1),5)</f>
        <v>0.29166999999999998</v>
      </c>
      <c r="N17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24" s="71">
        <f>MAX(IF(Tableau_Effectifs_Dept[[#This Row],[Créneau TOT]]&gt;0,Tableau_Effectifs_Dept[[#This Row],[Créneau TOT]]-Tableau_Effectifs_Dept[[#This Row],[Créneau J]],0),0)</f>
        <v>0</v>
      </c>
      <c r="Q1724" s="71">
        <f>ROUND(HOUR(Tableau_Effectifs_Dept[[#This Row],[Créneau J]])/12,1)</f>
        <v>0</v>
      </c>
      <c r="R1724" s="71"/>
    </row>
    <row r="1725" spans="1:18" hidden="1">
      <c r="A1725" s="47">
        <v>44762.791666666664</v>
      </c>
      <c r="B1725" s="47">
        <v>44763.291666666664</v>
      </c>
      <c r="C1725" t="s">
        <v>183</v>
      </c>
      <c r="D1725" t="s">
        <v>85</v>
      </c>
      <c r="E1725" t="s">
        <v>86</v>
      </c>
      <c r="F1725" t="s">
        <v>23</v>
      </c>
      <c r="G1725" t="s">
        <v>93</v>
      </c>
      <c r="H1725" t="s">
        <v>140</v>
      </c>
      <c r="I1725" t="s">
        <v>116</v>
      </c>
      <c r="J17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CHATELET-EN-BRIE£20/07/2022</v>
      </c>
      <c r="K17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25">
        <f>ROUND(MOD(Tableau_Effectifs_Dept[[#This Row],[GardDteDebut]],1),5)</f>
        <v>0.79166999999999998</v>
      </c>
      <c r="M1725">
        <f>ROUND(MOD(Tableau_Effectifs_Dept[[#This Row],[GardDteFin]],1),5)</f>
        <v>0.29166999999999998</v>
      </c>
      <c r="N17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25" s="71">
        <f>MAX(IF(Tableau_Effectifs_Dept[[#This Row],[Créneau TOT]]&gt;0,Tableau_Effectifs_Dept[[#This Row],[Créneau TOT]]-Tableau_Effectifs_Dept[[#This Row],[Créneau J]],0),0)</f>
        <v>0</v>
      </c>
      <c r="Q1725" s="71">
        <f>ROUND(HOUR(Tableau_Effectifs_Dept[[#This Row],[Créneau J]])/12,1)</f>
        <v>0</v>
      </c>
      <c r="R1725" s="71"/>
    </row>
    <row r="1726" spans="1:18" hidden="1">
      <c r="A1726" s="47">
        <v>44762.791666666664</v>
      </c>
      <c r="B1726" s="47">
        <v>44763.291666666664</v>
      </c>
      <c r="C1726" t="s">
        <v>183</v>
      </c>
      <c r="D1726" t="s">
        <v>85</v>
      </c>
      <c r="E1726" t="s">
        <v>86</v>
      </c>
      <c r="F1726" t="s">
        <v>23</v>
      </c>
      <c r="G1726" t="s">
        <v>93</v>
      </c>
      <c r="H1726" t="s">
        <v>140</v>
      </c>
      <c r="I1726" t="s">
        <v>116</v>
      </c>
      <c r="J17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CHATELET-EN-BRIE£20/07/2022</v>
      </c>
      <c r="K17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26">
        <f>ROUND(MOD(Tableau_Effectifs_Dept[[#This Row],[GardDteDebut]],1),5)</f>
        <v>0.79166999999999998</v>
      </c>
      <c r="M1726">
        <f>ROUND(MOD(Tableau_Effectifs_Dept[[#This Row],[GardDteFin]],1),5)</f>
        <v>0.29166999999999998</v>
      </c>
      <c r="N17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26" s="71">
        <f>MAX(IF(Tableau_Effectifs_Dept[[#This Row],[Créneau TOT]]&gt;0,Tableau_Effectifs_Dept[[#This Row],[Créneau TOT]]-Tableau_Effectifs_Dept[[#This Row],[Créneau J]],0),0)</f>
        <v>0</v>
      </c>
      <c r="Q1726" s="71">
        <f>ROUND(HOUR(Tableau_Effectifs_Dept[[#This Row],[Créneau J]])/12,1)</f>
        <v>0</v>
      </c>
      <c r="R1726" s="71"/>
    </row>
    <row r="1727" spans="1:18" hidden="1">
      <c r="A1727" s="47">
        <v>44762.791666666664</v>
      </c>
      <c r="B1727" s="47">
        <v>44763.291666666664</v>
      </c>
      <c r="C1727" t="s">
        <v>183</v>
      </c>
      <c r="D1727" t="s">
        <v>85</v>
      </c>
      <c r="E1727" t="s">
        <v>86</v>
      </c>
      <c r="F1727" t="s">
        <v>23</v>
      </c>
      <c r="G1727" t="s">
        <v>93</v>
      </c>
      <c r="H1727" t="s">
        <v>140</v>
      </c>
      <c r="I1727" t="s">
        <v>116</v>
      </c>
      <c r="J17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CHATELET-EN-BRIE£20/07/2022</v>
      </c>
      <c r="K17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27">
        <f>ROUND(MOD(Tableau_Effectifs_Dept[[#This Row],[GardDteDebut]],1),5)</f>
        <v>0.79166999999999998</v>
      </c>
      <c r="M1727">
        <f>ROUND(MOD(Tableau_Effectifs_Dept[[#This Row],[GardDteFin]],1),5)</f>
        <v>0.29166999999999998</v>
      </c>
      <c r="N17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27" s="71">
        <f>MAX(IF(Tableau_Effectifs_Dept[[#This Row],[Créneau TOT]]&gt;0,Tableau_Effectifs_Dept[[#This Row],[Créneau TOT]]-Tableau_Effectifs_Dept[[#This Row],[Créneau J]],0),0)</f>
        <v>0</v>
      </c>
      <c r="Q1727" s="71">
        <f>ROUND(HOUR(Tableau_Effectifs_Dept[[#This Row],[Créneau J]])/12,1)</f>
        <v>0</v>
      </c>
      <c r="R1727" s="71"/>
    </row>
    <row r="1728" spans="1:18" hidden="1">
      <c r="A1728" s="47">
        <v>44762.791666666664</v>
      </c>
      <c r="B1728" s="47">
        <v>44763.291666666664</v>
      </c>
      <c r="C1728" t="s">
        <v>183</v>
      </c>
      <c r="D1728" t="s">
        <v>85</v>
      </c>
      <c r="E1728" t="s">
        <v>86</v>
      </c>
      <c r="F1728" t="s">
        <v>48</v>
      </c>
      <c r="G1728" t="s">
        <v>93</v>
      </c>
      <c r="H1728" t="s">
        <v>140</v>
      </c>
      <c r="I1728" t="s">
        <v>116</v>
      </c>
      <c r="J17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Garde£NUIT£VOL£LIZY-SUR-OURCQ£20/07/2022</v>
      </c>
      <c r="K17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28">
        <f>ROUND(MOD(Tableau_Effectifs_Dept[[#This Row],[GardDteDebut]],1),5)</f>
        <v>0.79166999999999998</v>
      </c>
      <c r="M1728">
        <f>ROUND(MOD(Tableau_Effectifs_Dept[[#This Row],[GardDteFin]],1),5)</f>
        <v>0.29166999999999998</v>
      </c>
      <c r="N17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28" s="71">
        <f>MAX(IF(Tableau_Effectifs_Dept[[#This Row],[Créneau TOT]]&gt;0,Tableau_Effectifs_Dept[[#This Row],[Créneau TOT]]-Tableau_Effectifs_Dept[[#This Row],[Créneau J]],0),0)</f>
        <v>0</v>
      </c>
      <c r="Q1728" s="71">
        <f>ROUND(HOUR(Tableau_Effectifs_Dept[[#This Row],[Créneau J]])/12,1)</f>
        <v>0</v>
      </c>
      <c r="R1728" s="71"/>
    </row>
    <row r="1729" spans="1:18" hidden="1">
      <c r="A1729" s="47">
        <v>44762.791666666664</v>
      </c>
      <c r="B1729" s="47">
        <v>44763.291666666664</v>
      </c>
      <c r="C1729" t="s">
        <v>183</v>
      </c>
      <c r="D1729" t="s">
        <v>85</v>
      </c>
      <c r="E1729" t="s">
        <v>86</v>
      </c>
      <c r="F1729" t="s">
        <v>48</v>
      </c>
      <c r="G1729" t="s">
        <v>93</v>
      </c>
      <c r="H1729" t="s">
        <v>140</v>
      </c>
      <c r="I1729" t="s">
        <v>116</v>
      </c>
      <c r="J17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Garde£NUIT£VOL£LIZY-SUR-OURCQ£20/07/2022</v>
      </c>
      <c r="K17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29">
        <f>ROUND(MOD(Tableau_Effectifs_Dept[[#This Row],[GardDteDebut]],1),5)</f>
        <v>0.79166999999999998</v>
      </c>
      <c r="M1729">
        <f>ROUND(MOD(Tableau_Effectifs_Dept[[#This Row],[GardDteFin]],1),5)</f>
        <v>0.29166999999999998</v>
      </c>
      <c r="N17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29" s="71">
        <f>MAX(IF(Tableau_Effectifs_Dept[[#This Row],[Créneau TOT]]&gt;0,Tableau_Effectifs_Dept[[#This Row],[Créneau TOT]]-Tableau_Effectifs_Dept[[#This Row],[Créneau J]],0),0)</f>
        <v>0</v>
      </c>
      <c r="Q1729" s="71">
        <f>ROUND(HOUR(Tableau_Effectifs_Dept[[#This Row],[Créneau J]])/12,1)</f>
        <v>0</v>
      </c>
      <c r="R1729" s="71"/>
    </row>
    <row r="1730" spans="1:18" hidden="1">
      <c r="A1730" s="47">
        <v>44762.791666666664</v>
      </c>
      <c r="B1730" s="47">
        <v>44763.291666666664</v>
      </c>
      <c r="C1730" t="s">
        <v>183</v>
      </c>
      <c r="D1730" t="s">
        <v>85</v>
      </c>
      <c r="E1730" t="s">
        <v>86</v>
      </c>
      <c r="F1730" t="s">
        <v>62</v>
      </c>
      <c r="G1730" t="s">
        <v>93</v>
      </c>
      <c r="H1730" t="s">
        <v>140</v>
      </c>
      <c r="I1730" t="s">
        <v>116</v>
      </c>
      <c r="J17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Garde£NUIT£VOL£LOGNES£20/07/2022</v>
      </c>
      <c r="K17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30">
        <f>ROUND(MOD(Tableau_Effectifs_Dept[[#This Row],[GardDteDebut]],1),5)</f>
        <v>0.79166999999999998</v>
      </c>
      <c r="M1730">
        <f>ROUND(MOD(Tableau_Effectifs_Dept[[#This Row],[GardDteFin]],1),5)</f>
        <v>0.29166999999999998</v>
      </c>
      <c r="N17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30" s="71">
        <f>MAX(IF(Tableau_Effectifs_Dept[[#This Row],[Créneau TOT]]&gt;0,Tableau_Effectifs_Dept[[#This Row],[Créneau TOT]]-Tableau_Effectifs_Dept[[#This Row],[Créneau J]],0),0)</f>
        <v>0</v>
      </c>
      <c r="Q1730" s="71">
        <f>ROUND(HOUR(Tableau_Effectifs_Dept[[#This Row],[Créneau J]])/12,1)</f>
        <v>0</v>
      </c>
      <c r="R1730" s="71"/>
    </row>
    <row r="1731" spans="1:18" hidden="1">
      <c r="A1731" s="47">
        <v>44762.791666666664</v>
      </c>
      <c r="B1731" s="47">
        <v>44763.291666666664</v>
      </c>
      <c r="C1731" t="s">
        <v>183</v>
      </c>
      <c r="D1731" t="s">
        <v>85</v>
      </c>
      <c r="E1731" t="s">
        <v>86</v>
      </c>
      <c r="F1731" t="s">
        <v>62</v>
      </c>
      <c r="G1731" t="s">
        <v>93</v>
      </c>
      <c r="H1731" t="s">
        <v>140</v>
      </c>
      <c r="I1731" t="s">
        <v>116</v>
      </c>
      <c r="J17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Garde£NUIT£VOL£LOGNES£20/07/2022</v>
      </c>
      <c r="K17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31" s="71">
        <f>ROUND(MOD(Tableau_Effectifs_Dept[[#This Row],[GardDteDebut]],1),5)</f>
        <v>0.79166999999999998</v>
      </c>
      <c r="M1731" s="71">
        <f>ROUND(MOD(Tableau_Effectifs_Dept[[#This Row],[GardDteFin]],1),5)</f>
        <v>0.29166999999999998</v>
      </c>
      <c r="N17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31" s="71">
        <f>MAX(IF(Tableau_Effectifs_Dept[[#This Row],[Créneau TOT]]&gt;0,Tableau_Effectifs_Dept[[#This Row],[Créneau TOT]]-Tableau_Effectifs_Dept[[#This Row],[Créneau J]],0),0)</f>
        <v>0</v>
      </c>
      <c r="Q1731" s="72">
        <f>ROUND(HOUR(Tableau_Effectifs_Dept[[#This Row],[Créneau J]])/12,1)</f>
        <v>0</v>
      </c>
      <c r="R1731" s="72">
        <f>ROUND(HOUR(Tableau_Effectifs_Dept[[#This Row],[Créneau N]])/12,1)</f>
        <v>0</v>
      </c>
    </row>
    <row r="1732" spans="1:18" hidden="1">
      <c r="A1732" s="47">
        <v>44762.791666666664</v>
      </c>
      <c r="B1732" s="47">
        <v>44763.291666666664</v>
      </c>
      <c r="C1732" t="s">
        <v>183</v>
      </c>
      <c r="D1732" t="s">
        <v>85</v>
      </c>
      <c r="E1732" t="s">
        <v>86</v>
      </c>
      <c r="F1732" t="s">
        <v>62</v>
      </c>
      <c r="G1732" t="s">
        <v>93</v>
      </c>
      <c r="H1732" t="s">
        <v>140</v>
      </c>
      <c r="I1732" t="s">
        <v>116</v>
      </c>
      <c r="J17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Garde£NUIT£VOL£LOGNES£20/07/2022</v>
      </c>
      <c r="K17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32">
        <f>ROUND(MOD(Tableau_Effectifs_Dept[[#This Row],[GardDteDebut]],1),5)</f>
        <v>0.79166999999999998</v>
      </c>
      <c r="M1732">
        <f>ROUND(MOD(Tableau_Effectifs_Dept[[#This Row],[GardDteFin]],1),5)</f>
        <v>0.29166999999999998</v>
      </c>
      <c r="N17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32" s="71">
        <f>MAX(IF(Tableau_Effectifs_Dept[[#This Row],[Créneau TOT]]&gt;0,Tableau_Effectifs_Dept[[#This Row],[Créneau TOT]]-Tableau_Effectifs_Dept[[#This Row],[Créneau J]],0),0)</f>
        <v>0</v>
      </c>
      <c r="Q1732" s="71">
        <f>ROUND(HOUR(Tableau_Effectifs_Dept[[#This Row],[Créneau J]])/12,1)</f>
        <v>0</v>
      </c>
      <c r="R1732" s="71"/>
    </row>
    <row r="1733" spans="1:18" hidden="1">
      <c r="A1733" s="47">
        <v>44762.791666666664</v>
      </c>
      <c r="B1733" s="47">
        <v>44763.291666666664</v>
      </c>
      <c r="C1733" t="s">
        <v>183</v>
      </c>
      <c r="D1733" t="s">
        <v>85</v>
      </c>
      <c r="E1733" t="s">
        <v>86</v>
      </c>
      <c r="F1733" t="s">
        <v>62</v>
      </c>
      <c r="G1733" t="s">
        <v>93</v>
      </c>
      <c r="H1733" t="s">
        <v>140</v>
      </c>
      <c r="I1733" t="s">
        <v>116</v>
      </c>
      <c r="J17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Garde£NUIT£VOL£LOGNES£20/07/2022</v>
      </c>
      <c r="K17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33" s="71">
        <f>ROUND(MOD(Tableau_Effectifs_Dept[[#This Row],[GardDteDebut]],1),5)</f>
        <v>0.79166999999999998</v>
      </c>
      <c r="M1733" s="71">
        <f>ROUND(MOD(Tableau_Effectifs_Dept[[#This Row],[GardDteFin]],1),5)</f>
        <v>0.29166999999999998</v>
      </c>
      <c r="N17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33" s="71">
        <f>MAX(IF(Tableau_Effectifs_Dept[[#This Row],[Créneau TOT]]&gt;0,Tableau_Effectifs_Dept[[#This Row],[Créneau TOT]]-Tableau_Effectifs_Dept[[#This Row],[Créneau J]],0),0)</f>
        <v>0</v>
      </c>
      <c r="Q1733" s="72">
        <f>ROUND(HOUR(Tableau_Effectifs_Dept[[#This Row],[Créneau J]])/12,1)</f>
        <v>0</v>
      </c>
      <c r="R1733" s="72">
        <f>ROUND(HOUR(Tableau_Effectifs_Dept[[#This Row],[Créneau N]])/12,1)</f>
        <v>0</v>
      </c>
    </row>
    <row r="1734" spans="1:18" hidden="1">
      <c r="A1734" s="47">
        <v>44762.791666666664</v>
      </c>
      <c r="B1734" s="47">
        <v>44763.291666666664</v>
      </c>
      <c r="C1734" t="s">
        <v>183</v>
      </c>
      <c r="D1734" t="s">
        <v>85</v>
      </c>
      <c r="E1734" t="s">
        <v>86</v>
      </c>
      <c r="F1734" t="s">
        <v>62</v>
      </c>
      <c r="G1734" t="s">
        <v>118</v>
      </c>
      <c r="H1734" t="s">
        <v>141</v>
      </c>
      <c r="I1734" t="s">
        <v>116</v>
      </c>
      <c r="J17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Ast_logé£NUIT£PRO£LOGNES£20/07/2022</v>
      </c>
      <c r="K17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34">
        <f>ROUND(MOD(Tableau_Effectifs_Dept[[#This Row],[GardDteDebut]],1),5)</f>
        <v>0.79166999999999998</v>
      </c>
      <c r="M1734">
        <f>ROUND(MOD(Tableau_Effectifs_Dept[[#This Row],[GardDteFin]],1),5)</f>
        <v>0.29166999999999998</v>
      </c>
      <c r="N17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34" s="71">
        <f>MAX(IF(Tableau_Effectifs_Dept[[#This Row],[Créneau TOT]]&gt;0,Tableau_Effectifs_Dept[[#This Row],[Créneau TOT]]-Tableau_Effectifs_Dept[[#This Row],[Créneau J]],0),0)</f>
        <v>0</v>
      </c>
      <c r="Q1734" s="71">
        <f>ROUND(HOUR(Tableau_Effectifs_Dept[[#This Row],[Créneau J]])/12,1)</f>
        <v>0</v>
      </c>
      <c r="R1734" s="71"/>
    </row>
    <row r="1735" spans="1:18" hidden="1">
      <c r="A1735" s="47">
        <v>44762.791666666664</v>
      </c>
      <c r="B1735" s="47">
        <v>44763.291666666664</v>
      </c>
      <c r="C1735" t="s">
        <v>183</v>
      </c>
      <c r="D1735" t="s">
        <v>85</v>
      </c>
      <c r="E1735" t="s">
        <v>86</v>
      </c>
      <c r="F1735" t="s">
        <v>30</v>
      </c>
      <c r="G1735" t="s">
        <v>93</v>
      </c>
      <c r="H1735" t="s">
        <v>140</v>
      </c>
      <c r="I1735" t="s">
        <v>116</v>
      </c>
      <c r="J17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Garde£NUIT£VOL£MAISON ROUGE£20/07/2022</v>
      </c>
      <c r="K17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35">
        <f>ROUND(MOD(Tableau_Effectifs_Dept[[#This Row],[GardDteDebut]],1),5)</f>
        <v>0.79166999999999998</v>
      </c>
      <c r="M1735">
        <f>ROUND(MOD(Tableau_Effectifs_Dept[[#This Row],[GardDteFin]],1),5)</f>
        <v>0.29166999999999998</v>
      </c>
      <c r="N17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35" s="71">
        <f>MAX(IF(Tableau_Effectifs_Dept[[#This Row],[Créneau TOT]]&gt;0,Tableau_Effectifs_Dept[[#This Row],[Créneau TOT]]-Tableau_Effectifs_Dept[[#This Row],[Créneau J]],0),0)</f>
        <v>0</v>
      </c>
      <c r="Q1735" s="71">
        <f>ROUND(HOUR(Tableau_Effectifs_Dept[[#This Row],[Créneau J]])/12,1)</f>
        <v>0</v>
      </c>
      <c r="R1735" s="71"/>
    </row>
    <row r="1736" spans="1:18">
      <c r="A1736" s="47">
        <v>44762.791666666664</v>
      </c>
      <c r="B1736" s="47">
        <v>44763.25</v>
      </c>
      <c r="C1736" t="s">
        <v>183</v>
      </c>
      <c r="D1736" t="s">
        <v>85</v>
      </c>
      <c r="E1736" t="s">
        <v>92</v>
      </c>
      <c r="F1736" t="s">
        <v>49</v>
      </c>
      <c r="G1736" t="s">
        <v>93</v>
      </c>
      <c r="H1736" t="s">
        <v>140</v>
      </c>
      <c r="I1736" t="s">
        <v>94</v>
      </c>
      <c r="J17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Garde£CRENEAU£VOL£MEAUX£20/07/2022</v>
      </c>
      <c r="K17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36" s="71">
        <f>ROUND(MOD(Tableau_Effectifs_Dept[[#This Row],[GardDteDebut]],1),5)</f>
        <v>0.79166999999999998</v>
      </c>
      <c r="M1736" s="71">
        <f>ROUND(MOD(Tableau_Effectifs_Dept[[#This Row],[GardDteFin]],1),5)</f>
        <v>0.25</v>
      </c>
      <c r="N1736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7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36" s="71">
        <f>MAX(IF(Tableau_Effectifs_Dept[[#This Row],[Créneau TOT]]&gt;0,Tableau_Effectifs_Dept[[#This Row],[Créneau TOT]]-Tableau_Effectifs_Dept[[#This Row],[Créneau J]],0),0)</f>
        <v>0.45833333333575865</v>
      </c>
      <c r="Q1736" s="72">
        <f>ROUND(HOUR(Tableau_Effectifs_Dept[[#This Row],[Créneau J]])/12,1)</f>
        <v>0</v>
      </c>
      <c r="R1736" s="72">
        <f>ROUND(HOUR(Tableau_Effectifs_Dept[[#This Row],[Créneau N]])/12,1)</f>
        <v>0.9</v>
      </c>
    </row>
    <row r="1737" spans="1:18" hidden="1">
      <c r="A1737" s="47">
        <v>44762.791666666664</v>
      </c>
      <c r="B1737" s="47">
        <v>44763.291666666664</v>
      </c>
      <c r="C1737" t="s">
        <v>183</v>
      </c>
      <c r="D1737" t="s">
        <v>85</v>
      </c>
      <c r="E1737" t="s">
        <v>86</v>
      </c>
      <c r="F1737" t="s">
        <v>49</v>
      </c>
      <c r="G1737" t="s">
        <v>118</v>
      </c>
      <c r="H1737" t="s">
        <v>141</v>
      </c>
      <c r="I1737" t="s">
        <v>116</v>
      </c>
      <c r="J17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Ast_logé£NUIT£PRO£MEAUX£20/07/2022</v>
      </c>
      <c r="K17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37">
        <f>ROUND(MOD(Tableau_Effectifs_Dept[[#This Row],[GardDteDebut]],1),5)</f>
        <v>0.79166999999999998</v>
      </c>
      <c r="M1737">
        <f>ROUND(MOD(Tableau_Effectifs_Dept[[#This Row],[GardDteFin]],1),5)</f>
        <v>0.29166999999999998</v>
      </c>
      <c r="N17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37" s="71">
        <f>MAX(IF(Tableau_Effectifs_Dept[[#This Row],[Créneau TOT]]&gt;0,Tableau_Effectifs_Dept[[#This Row],[Créneau TOT]]-Tableau_Effectifs_Dept[[#This Row],[Créneau J]],0),0)</f>
        <v>0</v>
      </c>
      <c r="Q1737" s="71">
        <f>ROUND(HOUR(Tableau_Effectifs_Dept[[#This Row],[Créneau J]])/12,1)</f>
        <v>0</v>
      </c>
      <c r="R1737" s="71"/>
    </row>
    <row r="1738" spans="1:18">
      <c r="A1738" s="47">
        <v>44762.791666666664</v>
      </c>
      <c r="B1738" s="47">
        <v>44763.25</v>
      </c>
      <c r="C1738" t="s">
        <v>183</v>
      </c>
      <c r="D1738" t="s">
        <v>85</v>
      </c>
      <c r="E1738" t="s">
        <v>92</v>
      </c>
      <c r="F1738" t="s">
        <v>49</v>
      </c>
      <c r="G1738" t="s">
        <v>93</v>
      </c>
      <c r="H1738" t="s">
        <v>140</v>
      </c>
      <c r="I1738" t="s">
        <v>94</v>
      </c>
      <c r="J17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Garde£CRENEAU£VOL£MEAUX£20/07/2022</v>
      </c>
      <c r="K17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38" s="71">
        <f>ROUND(MOD(Tableau_Effectifs_Dept[[#This Row],[GardDteDebut]],1),5)</f>
        <v>0.79166999999999998</v>
      </c>
      <c r="M1738" s="71">
        <f>ROUND(MOD(Tableau_Effectifs_Dept[[#This Row],[GardDteFin]],1),5)</f>
        <v>0.25</v>
      </c>
      <c r="N1738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7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38" s="71">
        <f>MAX(IF(Tableau_Effectifs_Dept[[#This Row],[Créneau TOT]]&gt;0,Tableau_Effectifs_Dept[[#This Row],[Créneau TOT]]-Tableau_Effectifs_Dept[[#This Row],[Créneau J]],0),0)</f>
        <v>0.45833333333575865</v>
      </c>
      <c r="Q1738" s="72">
        <f>ROUND(HOUR(Tableau_Effectifs_Dept[[#This Row],[Créneau J]])/12,1)</f>
        <v>0</v>
      </c>
      <c r="R1738" s="72">
        <f>ROUND(HOUR(Tableau_Effectifs_Dept[[#This Row],[Créneau N]])/12,1)</f>
        <v>0.9</v>
      </c>
    </row>
    <row r="1739" spans="1:18" hidden="1">
      <c r="A1739" s="47">
        <v>44762.791666666664</v>
      </c>
      <c r="B1739" s="47">
        <v>44763.291666666664</v>
      </c>
      <c r="C1739" t="s">
        <v>183</v>
      </c>
      <c r="D1739" t="s">
        <v>85</v>
      </c>
      <c r="E1739" t="s">
        <v>86</v>
      </c>
      <c r="F1739" t="s">
        <v>49</v>
      </c>
      <c r="G1739" t="s">
        <v>93</v>
      </c>
      <c r="H1739" t="s">
        <v>140</v>
      </c>
      <c r="I1739" t="s">
        <v>116</v>
      </c>
      <c r="J17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Garde£NUIT£VOL£MEAUX£20/07/2022</v>
      </c>
      <c r="K17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39">
        <f>ROUND(MOD(Tableau_Effectifs_Dept[[#This Row],[GardDteDebut]],1),5)</f>
        <v>0.79166999999999998</v>
      </c>
      <c r="M1739">
        <f>ROUND(MOD(Tableau_Effectifs_Dept[[#This Row],[GardDteFin]],1),5)</f>
        <v>0.29166999999999998</v>
      </c>
      <c r="N17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39" s="71">
        <f>MAX(IF(Tableau_Effectifs_Dept[[#This Row],[Créneau TOT]]&gt;0,Tableau_Effectifs_Dept[[#This Row],[Créneau TOT]]-Tableau_Effectifs_Dept[[#This Row],[Créneau J]],0),0)</f>
        <v>0</v>
      </c>
      <c r="Q1739" s="71">
        <f>ROUND(HOUR(Tableau_Effectifs_Dept[[#This Row],[Créneau J]])/12,1)</f>
        <v>0</v>
      </c>
      <c r="R1739" s="71"/>
    </row>
    <row r="1740" spans="1:18" hidden="1">
      <c r="A1740" s="47">
        <v>44762.791666666664</v>
      </c>
      <c r="B1740" s="47">
        <v>44763.291666666664</v>
      </c>
      <c r="C1740" t="s">
        <v>183</v>
      </c>
      <c r="D1740" t="s">
        <v>85</v>
      </c>
      <c r="E1740" t="s">
        <v>86</v>
      </c>
      <c r="F1740" t="s">
        <v>19</v>
      </c>
      <c r="G1740" t="s">
        <v>93</v>
      </c>
      <c r="H1740" t="s">
        <v>140</v>
      </c>
      <c r="I1740" t="s">
        <v>116</v>
      </c>
      <c r="J17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Garde£NUIT£VOL£MELUN£20/07/2022</v>
      </c>
      <c r="K17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40">
        <f>ROUND(MOD(Tableau_Effectifs_Dept[[#This Row],[GardDteDebut]],1),5)</f>
        <v>0.79166999999999998</v>
      </c>
      <c r="M1740">
        <f>ROUND(MOD(Tableau_Effectifs_Dept[[#This Row],[GardDteFin]],1),5)</f>
        <v>0.29166999999999998</v>
      </c>
      <c r="N17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40" s="71">
        <f>MAX(IF(Tableau_Effectifs_Dept[[#This Row],[Créneau TOT]]&gt;0,Tableau_Effectifs_Dept[[#This Row],[Créneau TOT]]-Tableau_Effectifs_Dept[[#This Row],[Créneau J]],0),0)</f>
        <v>0</v>
      </c>
      <c r="Q1740" s="71">
        <f>ROUND(HOUR(Tableau_Effectifs_Dept[[#This Row],[Créneau J]])/12,1)</f>
        <v>0</v>
      </c>
      <c r="R1740" s="71"/>
    </row>
    <row r="1741" spans="1:18" hidden="1">
      <c r="A1741" s="47">
        <v>44762.791666666664</v>
      </c>
      <c r="B1741" s="47">
        <v>44763.291666666664</v>
      </c>
      <c r="C1741" t="s">
        <v>183</v>
      </c>
      <c r="D1741" t="s">
        <v>85</v>
      </c>
      <c r="E1741" t="s">
        <v>86</v>
      </c>
      <c r="F1741" t="s">
        <v>19</v>
      </c>
      <c r="G1741" t="s">
        <v>118</v>
      </c>
      <c r="H1741" t="s">
        <v>141</v>
      </c>
      <c r="I1741" t="s">
        <v>116</v>
      </c>
      <c r="J17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Ast_logé£NUIT£PRO£MELUN£20/07/2022</v>
      </c>
      <c r="K17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41">
        <f>ROUND(MOD(Tableau_Effectifs_Dept[[#This Row],[GardDteDebut]],1),5)</f>
        <v>0.79166999999999998</v>
      </c>
      <c r="M1741">
        <f>ROUND(MOD(Tableau_Effectifs_Dept[[#This Row],[GardDteFin]],1),5)</f>
        <v>0.29166999999999998</v>
      </c>
      <c r="N17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41" s="71">
        <f>MAX(IF(Tableau_Effectifs_Dept[[#This Row],[Créneau TOT]]&gt;0,Tableau_Effectifs_Dept[[#This Row],[Créneau TOT]]-Tableau_Effectifs_Dept[[#This Row],[Créneau J]],0),0)</f>
        <v>0</v>
      </c>
      <c r="Q1741" s="71">
        <f>ROUND(HOUR(Tableau_Effectifs_Dept[[#This Row],[Créneau J]])/12,1)</f>
        <v>0</v>
      </c>
      <c r="R1741" s="71"/>
    </row>
    <row r="1742" spans="1:18" hidden="1">
      <c r="A1742" s="47">
        <v>44762.791666666664</v>
      </c>
      <c r="B1742" s="47">
        <v>44763.291666666664</v>
      </c>
      <c r="C1742" t="s">
        <v>183</v>
      </c>
      <c r="D1742" t="s">
        <v>85</v>
      </c>
      <c r="E1742" t="s">
        <v>86</v>
      </c>
      <c r="F1742" t="s">
        <v>19</v>
      </c>
      <c r="G1742" t="s">
        <v>118</v>
      </c>
      <c r="H1742" t="s">
        <v>141</v>
      </c>
      <c r="I1742" t="s">
        <v>116</v>
      </c>
      <c r="J17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Ast_logé£NUIT£PRO£MELUN£20/07/2022</v>
      </c>
      <c r="K17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42">
        <f>ROUND(MOD(Tableau_Effectifs_Dept[[#This Row],[GardDteDebut]],1),5)</f>
        <v>0.79166999999999998</v>
      </c>
      <c r="M1742">
        <f>ROUND(MOD(Tableau_Effectifs_Dept[[#This Row],[GardDteFin]],1),5)</f>
        <v>0.29166999999999998</v>
      </c>
      <c r="N17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42" s="71">
        <f>MAX(IF(Tableau_Effectifs_Dept[[#This Row],[Créneau TOT]]&gt;0,Tableau_Effectifs_Dept[[#This Row],[Créneau TOT]]-Tableau_Effectifs_Dept[[#This Row],[Créneau J]],0),0)</f>
        <v>0</v>
      </c>
      <c r="Q1742" s="71">
        <f>ROUND(HOUR(Tableau_Effectifs_Dept[[#This Row],[Créneau J]])/12,1)</f>
        <v>0</v>
      </c>
      <c r="R1742" s="71"/>
    </row>
    <row r="1743" spans="1:18" hidden="1">
      <c r="A1743" s="47">
        <v>44762.791666666664</v>
      </c>
      <c r="B1743" s="47">
        <v>44763.291666666664</v>
      </c>
      <c r="C1743" t="s">
        <v>183</v>
      </c>
      <c r="D1743" t="s">
        <v>85</v>
      </c>
      <c r="E1743" t="s">
        <v>86</v>
      </c>
      <c r="F1743" t="s">
        <v>19</v>
      </c>
      <c r="G1743" t="s">
        <v>93</v>
      </c>
      <c r="H1743" t="s">
        <v>140</v>
      </c>
      <c r="I1743" t="s">
        <v>116</v>
      </c>
      <c r="J17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Garde£NUIT£VOL£MELUN£20/07/2022</v>
      </c>
      <c r="K17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43">
        <f>ROUND(MOD(Tableau_Effectifs_Dept[[#This Row],[GardDteDebut]],1),5)</f>
        <v>0.79166999999999998</v>
      </c>
      <c r="M1743">
        <f>ROUND(MOD(Tableau_Effectifs_Dept[[#This Row],[GardDteFin]],1),5)</f>
        <v>0.29166999999999998</v>
      </c>
      <c r="N17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43" s="71">
        <f>MAX(IF(Tableau_Effectifs_Dept[[#This Row],[Créneau TOT]]&gt;0,Tableau_Effectifs_Dept[[#This Row],[Créneau TOT]]-Tableau_Effectifs_Dept[[#This Row],[Créneau J]],0),0)</f>
        <v>0</v>
      </c>
      <c r="Q1743" s="71">
        <f>ROUND(HOUR(Tableau_Effectifs_Dept[[#This Row],[Créneau J]])/12,1)</f>
        <v>0</v>
      </c>
      <c r="R1743" s="71"/>
    </row>
    <row r="1744" spans="1:18" hidden="1">
      <c r="A1744" s="47">
        <v>44762.791666666664</v>
      </c>
      <c r="B1744" s="47">
        <v>44763.291666666664</v>
      </c>
      <c r="C1744" t="s">
        <v>183</v>
      </c>
      <c r="D1744" t="s">
        <v>85</v>
      </c>
      <c r="E1744" t="s">
        <v>86</v>
      </c>
      <c r="F1744" t="s">
        <v>19</v>
      </c>
      <c r="G1744" t="s">
        <v>93</v>
      </c>
      <c r="H1744" t="s">
        <v>140</v>
      </c>
      <c r="I1744" t="s">
        <v>116</v>
      </c>
      <c r="J17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Garde£NUIT£VOL£MELUN£20/07/2022</v>
      </c>
      <c r="K17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44">
        <f>ROUND(MOD(Tableau_Effectifs_Dept[[#This Row],[GardDteDebut]],1),5)</f>
        <v>0.79166999999999998</v>
      </c>
      <c r="M1744">
        <f>ROUND(MOD(Tableau_Effectifs_Dept[[#This Row],[GardDteFin]],1),5)</f>
        <v>0.29166999999999998</v>
      </c>
      <c r="N17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44" s="71">
        <f>MAX(IF(Tableau_Effectifs_Dept[[#This Row],[Créneau TOT]]&gt;0,Tableau_Effectifs_Dept[[#This Row],[Créneau TOT]]-Tableau_Effectifs_Dept[[#This Row],[Créneau J]],0),0)</f>
        <v>0</v>
      </c>
      <c r="Q1744" s="71">
        <f>ROUND(HOUR(Tableau_Effectifs_Dept[[#This Row],[Créneau J]])/12,1)</f>
        <v>0</v>
      </c>
      <c r="R1744" s="71"/>
    </row>
    <row r="1745" spans="1:18" hidden="1">
      <c r="A1745" s="47">
        <v>44762.791666666664</v>
      </c>
      <c r="B1745" s="47">
        <v>44763.291666666664</v>
      </c>
      <c r="C1745" t="s">
        <v>183</v>
      </c>
      <c r="D1745" t="s">
        <v>85</v>
      </c>
      <c r="E1745" t="s">
        <v>86</v>
      </c>
      <c r="F1745" t="s">
        <v>19</v>
      </c>
      <c r="G1745" t="s">
        <v>93</v>
      </c>
      <c r="H1745" t="s">
        <v>140</v>
      </c>
      <c r="I1745" t="s">
        <v>116</v>
      </c>
      <c r="J17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Garde£NUIT£VOL£MELUN£20/07/2022</v>
      </c>
      <c r="K17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45">
        <f>ROUND(MOD(Tableau_Effectifs_Dept[[#This Row],[GardDteDebut]],1),5)</f>
        <v>0.79166999999999998</v>
      </c>
      <c r="M1745">
        <f>ROUND(MOD(Tableau_Effectifs_Dept[[#This Row],[GardDteFin]],1),5)</f>
        <v>0.29166999999999998</v>
      </c>
      <c r="N17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45" s="71">
        <f>MAX(IF(Tableau_Effectifs_Dept[[#This Row],[Créneau TOT]]&gt;0,Tableau_Effectifs_Dept[[#This Row],[Créneau TOT]]-Tableau_Effectifs_Dept[[#This Row],[Créneau J]],0),0)</f>
        <v>0</v>
      </c>
      <c r="Q1745" s="71">
        <f>ROUND(HOUR(Tableau_Effectifs_Dept[[#This Row],[Créneau J]])/12,1)</f>
        <v>0</v>
      </c>
      <c r="R1745" s="71"/>
    </row>
    <row r="1746" spans="1:18" hidden="1">
      <c r="A1746" s="47">
        <v>44762.791666666664</v>
      </c>
      <c r="B1746" s="47">
        <v>44763.291666666664</v>
      </c>
      <c r="C1746" t="s">
        <v>183</v>
      </c>
      <c r="D1746" t="s">
        <v>85</v>
      </c>
      <c r="E1746" t="s">
        <v>86</v>
      </c>
      <c r="F1746" t="s">
        <v>19</v>
      </c>
      <c r="G1746" t="s">
        <v>93</v>
      </c>
      <c r="H1746" t="s">
        <v>140</v>
      </c>
      <c r="I1746" t="s">
        <v>116</v>
      </c>
      <c r="J17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Garde£NUIT£VOL£MELUN£20/07/2022</v>
      </c>
      <c r="K17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46">
        <f>ROUND(MOD(Tableau_Effectifs_Dept[[#This Row],[GardDteDebut]],1),5)</f>
        <v>0.79166999999999998</v>
      </c>
      <c r="M1746">
        <f>ROUND(MOD(Tableau_Effectifs_Dept[[#This Row],[GardDteFin]],1),5)</f>
        <v>0.29166999999999998</v>
      </c>
      <c r="N17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46" s="71">
        <f>MAX(IF(Tableau_Effectifs_Dept[[#This Row],[Créneau TOT]]&gt;0,Tableau_Effectifs_Dept[[#This Row],[Créneau TOT]]-Tableau_Effectifs_Dept[[#This Row],[Créneau J]],0),0)</f>
        <v>0</v>
      </c>
      <c r="Q1746" s="71">
        <f>ROUND(HOUR(Tableau_Effectifs_Dept[[#This Row],[Créneau J]])/12,1)</f>
        <v>0</v>
      </c>
      <c r="R1746" s="71"/>
    </row>
    <row r="1747" spans="1:18" hidden="1">
      <c r="A1747" s="47">
        <v>44762.791666666664</v>
      </c>
      <c r="B1747" s="47">
        <v>44763.291666666664</v>
      </c>
      <c r="C1747" t="s">
        <v>183</v>
      </c>
      <c r="D1747" t="s">
        <v>85</v>
      </c>
      <c r="E1747" t="s">
        <v>86</v>
      </c>
      <c r="F1747" t="s">
        <v>19</v>
      </c>
      <c r="G1747" t="s">
        <v>93</v>
      </c>
      <c r="H1747" t="s">
        <v>140</v>
      </c>
      <c r="I1747" t="s">
        <v>116</v>
      </c>
      <c r="J17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Garde£NUIT£VOL£MELUN£20/07/2022</v>
      </c>
      <c r="K17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47">
        <f>ROUND(MOD(Tableau_Effectifs_Dept[[#This Row],[GardDteDebut]],1),5)</f>
        <v>0.79166999999999998</v>
      </c>
      <c r="M1747">
        <f>ROUND(MOD(Tableau_Effectifs_Dept[[#This Row],[GardDteFin]],1),5)</f>
        <v>0.29166999999999998</v>
      </c>
      <c r="N17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47" s="71">
        <f>MAX(IF(Tableau_Effectifs_Dept[[#This Row],[Créneau TOT]]&gt;0,Tableau_Effectifs_Dept[[#This Row],[Créneau TOT]]-Tableau_Effectifs_Dept[[#This Row],[Créneau J]],0),0)</f>
        <v>0</v>
      </c>
      <c r="Q1747" s="71">
        <f>ROUND(HOUR(Tableau_Effectifs_Dept[[#This Row],[Créneau J]])/12,1)</f>
        <v>0</v>
      </c>
      <c r="R1747" s="71"/>
    </row>
    <row r="1748" spans="1:18" hidden="1">
      <c r="A1748" s="47">
        <v>44762.791666666664</v>
      </c>
      <c r="B1748" s="47">
        <v>44763.291666666664</v>
      </c>
      <c r="C1748" t="s">
        <v>183</v>
      </c>
      <c r="D1748" t="s">
        <v>85</v>
      </c>
      <c r="E1748" t="s">
        <v>86</v>
      </c>
      <c r="F1748" t="s">
        <v>19</v>
      </c>
      <c r="G1748" t="s">
        <v>118</v>
      </c>
      <c r="H1748" t="s">
        <v>141</v>
      </c>
      <c r="I1748" t="s">
        <v>116</v>
      </c>
      <c r="J17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Ast_logé£NUIT£PRO£MELUN£20/07/2022</v>
      </c>
      <c r="K17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48">
        <f>ROUND(MOD(Tableau_Effectifs_Dept[[#This Row],[GardDteDebut]],1),5)</f>
        <v>0.79166999999999998</v>
      </c>
      <c r="M1748">
        <f>ROUND(MOD(Tableau_Effectifs_Dept[[#This Row],[GardDteFin]],1),5)</f>
        <v>0.29166999999999998</v>
      </c>
      <c r="N17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48" s="71">
        <f>MAX(IF(Tableau_Effectifs_Dept[[#This Row],[Créneau TOT]]&gt;0,Tableau_Effectifs_Dept[[#This Row],[Créneau TOT]]-Tableau_Effectifs_Dept[[#This Row],[Créneau J]],0),0)</f>
        <v>0</v>
      </c>
      <c r="Q1748" s="71">
        <f>ROUND(HOUR(Tableau_Effectifs_Dept[[#This Row],[Créneau J]])/12,1)</f>
        <v>0</v>
      </c>
      <c r="R1748" s="71"/>
    </row>
    <row r="1749" spans="1:18" hidden="1">
      <c r="A1749" s="47">
        <v>44762.791666666664</v>
      </c>
      <c r="B1749" s="47">
        <v>44763.291666666664</v>
      </c>
      <c r="C1749" t="s">
        <v>183</v>
      </c>
      <c r="D1749" t="s">
        <v>85</v>
      </c>
      <c r="E1749" t="s">
        <v>86</v>
      </c>
      <c r="F1749" t="s">
        <v>19</v>
      </c>
      <c r="G1749" t="s">
        <v>93</v>
      </c>
      <c r="H1749" t="s">
        <v>140</v>
      </c>
      <c r="I1749" t="s">
        <v>116</v>
      </c>
      <c r="J17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Garde£NUIT£VOL£MELUN£20/07/2022</v>
      </c>
      <c r="K17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49" s="71">
        <f>ROUND(MOD(Tableau_Effectifs_Dept[[#This Row],[GardDteDebut]],1),5)</f>
        <v>0.79166999999999998</v>
      </c>
      <c r="M1749" s="71">
        <f>ROUND(MOD(Tableau_Effectifs_Dept[[#This Row],[GardDteFin]],1),5)</f>
        <v>0.29166999999999998</v>
      </c>
      <c r="N17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49" s="71">
        <f>MAX(IF(Tableau_Effectifs_Dept[[#This Row],[Créneau TOT]]&gt;0,Tableau_Effectifs_Dept[[#This Row],[Créneau TOT]]-Tableau_Effectifs_Dept[[#This Row],[Créneau J]],0),0)</f>
        <v>0</v>
      </c>
      <c r="Q1749" s="72">
        <f>ROUND(HOUR(Tableau_Effectifs_Dept[[#This Row],[Créneau J]])/12,1)</f>
        <v>0</v>
      </c>
      <c r="R1749" s="72">
        <f>ROUND(HOUR(Tableau_Effectifs_Dept[[#This Row],[Créneau N]])/12,1)</f>
        <v>0</v>
      </c>
    </row>
    <row r="1750" spans="1:18" hidden="1">
      <c r="A1750" s="47">
        <v>44762.791666666664</v>
      </c>
      <c r="B1750" s="47">
        <v>44763.291666666664</v>
      </c>
      <c r="C1750" t="s">
        <v>183</v>
      </c>
      <c r="D1750" t="s">
        <v>85</v>
      </c>
      <c r="E1750" t="s">
        <v>86</v>
      </c>
      <c r="F1750" t="s">
        <v>19</v>
      </c>
      <c r="G1750" t="s">
        <v>93</v>
      </c>
      <c r="H1750" t="s">
        <v>140</v>
      </c>
      <c r="I1750" t="s">
        <v>116</v>
      </c>
      <c r="J17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Garde£NUIT£VOL£MELUN£20/07/2022</v>
      </c>
      <c r="K17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50">
        <f>ROUND(MOD(Tableau_Effectifs_Dept[[#This Row],[GardDteDebut]],1),5)</f>
        <v>0.79166999999999998</v>
      </c>
      <c r="M1750">
        <f>ROUND(MOD(Tableau_Effectifs_Dept[[#This Row],[GardDteFin]],1),5)</f>
        <v>0.29166999999999998</v>
      </c>
      <c r="N17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50" s="71">
        <f>MAX(IF(Tableau_Effectifs_Dept[[#This Row],[Créneau TOT]]&gt;0,Tableau_Effectifs_Dept[[#This Row],[Créneau TOT]]-Tableau_Effectifs_Dept[[#This Row],[Créneau J]],0),0)</f>
        <v>0</v>
      </c>
      <c r="Q1750" s="71">
        <f>ROUND(HOUR(Tableau_Effectifs_Dept[[#This Row],[Créneau J]])/12,1)</f>
        <v>0</v>
      </c>
      <c r="R1750" s="71"/>
    </row>
    <row r="1751" spans="1:18" hidden="1">
      <c r="A1751" s="47">
        <v>44762.791666666664</v>
      </c>
      <c r="B1751" s="47">
        <v>44763.291666666664</v>
      </c>
      <c r="C1751" t="s">
        <v>183</v>
      </c>
      <c r="D1751" t="s">
        <v>85</v>
      </c>
      <c r="E1751" t="s">
        <v>86</v>
      </c>
      <c r="F1751" t="s">
        <v>50</v>
      </c>
      <c r="G1751" t="s">
        <v>93</v>
      </c>
      <c r="H1751" t="s">
        <v>140</v>
      </c>
      <c r="I1751" t="s">
        <v>116</v>
      </c>
      <c r="J17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Garde£NUIT£VOL£MITRY-MORY£20/07/2022</v>
      </c>
      <c r="K17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51">
        <f>ROUND(MOD(Tableau_Effectifs_Dept[[#This Row],[GardDteDebut]],1),5)</f>
        <v>0.79166999999999998</v>
      </c>
      <c r="M1751">
        <f>ROUND(MOD(Tableau_Effectifs_Dept[[#This Row],[GardDteFin]],1),5)</f>
        <v>0.29166999999999998</v>
      </c>
      <c r="N17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51" s="71">
        <f>MAX(IF(Tableau_Effectifs_Dept[[#This Row],[Créneau TOT]]&gt;0,Tableau_Effectifs_Dept[[#This Row],[Créneau TOT]]-Tableau_Effectifs_Dept[[#This Row],[Créneau J]],0),0)</f>
        <v>0</v>
      </c>
      <c r="Q1751" s="71">
        <f>ROUND(HOUR(Tableau_Effectifs_Dept[[#This Row],[Créneau J]])/12,1)</f>
        <v>0</v>
      </c>
      <c r="R1751" s="71"/>
    </row>
    <row r="1752" spans="1:18" hidden="1">
      <c r="A1752" s="47">
        <v>44762.791666666664</v>
      </c>
      <c r="B1752" s="47">
        <v>44763.291666666664</v>
      </c>
      <c r="C1752" t="s">
        <v>183</v>
      </c>
      <c r="D1752" t="s">
        <v>85</v>
      </c>
      <c r="E1752" t="s">
        <v>86</v>
      </c>
      <c r="F1752" t="s">
        <v>50</v>
      </c>
      <c r="G1752" t="s">
        <v>93</v>
      </c>
      <c r="H1752" t="s">
        <v>140</v>
      </c>
      <c r="I1752" t="s">
        <v>116</v>
      </c>
      <c r="J17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Garde£NUIT£VOL£MITRY-MORY£20/07/2022</v>
      </c>
      <c r="K17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52">
        <f>ROUND(MOD(Tableau_Effectifs_Dept[[#This Row],[GardDteDebut]],1),5)</f>
        <v>0.79166999999999998</v>
      </c>
      <c r="M1752">
        <f>ROUND(MOD(Tableau_Effectifs_Dept[[#This Row],[GardDteFin]],1),5)</f>
        <v>0.29166999999999998</v>
      </c>
      <c r="N17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52" s="71">
        <f>MAX(IF(Tableau_Effectifs_Dept[[#This Row],[Créneau TOT]]&gt;0,Tableau_Effectifs_Dept[[#This Row],[Créneau TOT]]-Tableau_Effectifs_Dept[[#This Row],[Créneau J]],0),0)</f>
        <v>0</v>
      </c>
      <c r="Q1752" s="71">
        <f>ROUND(HOUR(Tableau_Effectifs_Dept[[#This Row],[Créneau J]])/12,1)</f>
        <v>0</v>
      </c>
      <c r="R1752" s="71"/>
    </row>
    <row r="1753" spans="1:18" hidden="1">
      <c r="A1753" s="47">
        <v>44762.791666666664</v>
      </c>
      <c r="B1753" s="47">
        <v>44763.291666666664</v>
      </c>
      <c r="C1753" t="s">
        <v>183</v>
      </c>
      <c r="D1753" t="s">
        <v>85</v>
      </c>
      <c r="E1753" t="s">
        <v>86</v>
      </c>
      <c r="F1753" t="s">
        <v>50</v>
      </c>
      <c r="G1753" t="s">
        <v>93</v>
      </c>
      <c r="H1753" t="s">
        <v>140</v>
      </c>
      <c r="I1753" t="s">
        <v>116</v>
      </c>
      <c r="J17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Garde£NUIT£VOL£MITRY-MORY£20/07/2022</v>
      </c>
      <c r="K17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53">
        <f>ROUND(MOD(Tableau_Effectifs_Dept[[#This Row],[GardDteDebut]],1),5)</f>
        <v>0.79166999999999998</v>
      </c>
      <c r="M1753">
        <f>ROUND(MOD(Tableau_Effectifs_Dept[[#This Row],[GardDteFin]],1),5)</f>
        <v>0.29166999999999998</v>
      </c>
      <c r="N17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53" s="71">
        <f>MAX(IF(Tableau_Effectifs_Dept[[#This Row],[Créneau TOT]]&gt;0,Tableau_Effectifs_Dept[[#This Row],[Créneau TOT]]-Tableau_Effectifs_Dept[[#This Row],[Créneau J]],0),0)</f>
        <v>0</v>
      </c>
      <c r="Q1753" s="71">
        <f>ROUND(HOUR(Tableau_Effectifs_Dept[[#This Row],[Créneau J]])/12,1)</f>
        <v>0</v>
      </c>
      <c r="R1753" s="71"/>
    </row>
    <row r="1754" spans="1:18">
      <c r="A1754" s="47">
        <v>44762.791666666664</v>
      </c>
      <c r="B1754" s="47">
        <v>44763.229166666664</v>
      </c>
      <c r="C1754" t="s">
        <v>183</v>
      </c>
      <c r="D1754" t="s">
        <v>85</v>
      </c>
      <c r="E1754" t="s">
        <v>104</v>
      </c>
      <c r="F1754" t="s">
        <v>14</v>
      </c>
      <c r="G1754" t="s">
        <v>93</v>
      </c>
      <c r="H1754" t="s">
        <v>140</v>
      </c>
      <c r="I1754" t="s">
        <v>94</v>
      </c>
      <c r="J17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Garde£CRENEAU£VOL£MOISSY-CRAMAYEL£20/07/2022</v>
      </c>
      <c r="K17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54" s="71">
        <f>ROUND(MOD(Tableau_Effectifs_Dept[[#This Row],[GardDteDebut]],1),5)</f>
        <v>0.79166999999999998</v>
      </c>
      <c r="M1754" s="71">
        <f>ROUND(MOD(Tableau_Effectifs_Dept[[#This Row],[GardDteFin]],1),5)</f>
        <v>0.22917000000000001</v>
      </c>
      <c r="N1754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17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54" s="71">
        <f>MAX(IF(Tableau_Effectifs_Dept[[#This Row],[Créneau TOT]]&gt;0,Tableau_Effectifs_Dept[[#This Row],[Créneau TOT]]-Tableau_Effectifs_Dept[[#This Row],[Créneau J]],0),0)</f>
        <v>0.4375</v>
      </c>
      <c r="Q1754" s="72">
        <f>ROUND(HOUR(Tableau_Effectifs_Dept[[#This Row],[Créneau J]])/12,1)</f>
        <v>0</v>
      </c>
      <c r="R1754" s="72">
        <f>ROUND(HOUR(Tableau_Effectifs_Dept[[#This Row],[Créneau N]])/12,1)</f>
        <v>0.8</v>
      </c>
    </row>
    <row r="1755" spans="1:18" hidden="1">
      <c r="A1755" s="47">
        <v>44762.791666666664</v>
      </c>
      <c r="B1755" s="47">
        <v>44763.291666666664</v>
      </c>
      <c r="C1755" t="s">
        <v>183</v>
      </c>
      <c r="D1755" t="s">
        <v>85</v>
      </c>
      <c r="E1755" t="s">
        <v>86</v>
      </c>
      <c r="F1755" t="s">
        <v>14</v>
      </c>
      <c r="G1755" t="s">
        <v>93</v>
      </c>
      <c r="H1755" t="s">
        <v>140</v>
      </c>
      <c r="I1755" t="s">
        <v>116</v>
      </c>
      <c r="J17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Garde£NUIT£VOL£MOISSY-CRAMAYEL£20/07/2022</v>
      </c>
      <c r="K17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55">
        <f>ROUND(MOD(Tableau_Effectifs_Dept[[#This Row],[GardDteDebut]],1),5)</f>
        <v>0.79166999999999998</v>
      </c>
      <c r="M1755">
        <f>ROUND(MOD(Tableau_Effectifs_Dept[[#This Row],[GardDteFin]],1),5)</f>
        <v>0.29166999999999998</v>
      </c>
      <c r="N17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55" s="71">
        <f>MAX(IF(Tableau_Effectifs_Dept[[#This Row],[Créneau TOT]]&gt;0,Tableau_Effectifs_Dept[[#This Row],[Créneau TOT]]-Tableau_Effectifs_Dept[[#This Row],[Créneau J]],0),0)</f>
        <v>0</v>
      </c>
      <c r="Q1755" s="71">
        <f>ROUND(HOUR(Tableau_Effectifs_Dept[[#This Row],[Créneau J]])/12,1)</f>
        <v>0</v>
      </c>
      <c r="R1755" s="71"/>
    </row>
    <row r="1756" spans="1:18" hidden="1">
      <c r="A1756" s="47">
        <v>44762.791666666664</v>
      </c>
      <c r="B1756" s="47">
        <v>44763.291666666664</v>
      </c>
      <c r="C1756" t="s">
        <v>183</v>
      </c>
      <c r="D1756" t="s">
        <v>85</v>
      </c>
      <c r="E1756" t="s">
        <v>86</v>
      </c>
      <c r="F1756" t="s">
        <v>14</v>
      </c>
      <c r="G1756" t="s">
        <v>93</v>
      </c>
      <c r="H1756" t="s">
        <v>140</v>
      </c>
      <c r="I1756" t="s">
        <v>116</v>
      </c>
      <c r="J17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Garde£NUIT£VOL£MOISSY-CRAMAYEL£20/07/2022</v>
      </c>
      <c r="K17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56">
        <f>ROUND(MOD(Tableau_Effectifs_Dept[[#This Row],[GardDteDebut]],1),5)</f>
        <v>0.79166999999999998</v>
      </c>
      <c r="M1756">
        <f>ROUND(MOD(Tableau_Effectifs_Dept[[#This Row],[GardDteFin]],1),5)</f>
        <v>0.29166999999999998</v>
      </c>
      <c r="N17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56" s="71">
        <f>MAX(IF(Tableau_Effectifs_Dept[[#This Row],[Créneau TOT]]&gt;0,Tableau_Effectifs_Dept[[#This Row],[Créneau TOT]]-Tableau_Effectifs_Dept[[#This Row],[Créneau J]],0),0)</f>
        <v>0</v>
      </c>
      <c r="Q1756" s="71">
        <f>ROUND(HOUR(Tableau_Effectifs_Dept[[#This Row],[Créneau J]])/12,1)</f>
        <v>0</v>
      </c>
      <c r="R1756" s="71"/>
    </row>
    <row r="1757" spans="1:18" hidden="1">
      <c r="A1757" s="47">
        <v>44762.791666666664</v>
      </c>
      <c r="B1757" s="47">
        <v>44763.291666666664</v>
      </c>
      <c r="C1757" t="s">
        <v>183</v>
      </c>
      <c r="D1757" t="s">
        <v>85</v>
      </c>
      <c r="E1757" t="s">
        <v>86</v>
      </c>
      <c r="F1757" t="s">
        <v>25</v>
      </c>
      <c r="G1757" t="s">
        <v>93</v>
      </c>
      <c r="H1757" t="s">
        <v>140</v>
      </c>
      <c r="I1757" t="s">
        <v>116</v>
      </c>
      <c r="J17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Garde£NUIT£VOL£MONTEREAU-FAULT-YONNE£20/07/2022</v>
      </c>
      <c r="K17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57">
        <f>ROUND(MOD(Tableau_Effectifs_Dept[[#This Row],[GardDteDebut]],1),5)</f>
        <v>0.79166999999999998</v>
      </c>
      <c r="M1757">
        <f>ROUND(MOD(Tableau_Effectifs_Dept[[#This Row],[GardDteFin]],1),5)</f>
        <v>0.29166999999999998</v>
      </c>
      <c r="N17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57" s="71">
        <f>MAX(IF(Tableau_Effectifs_Dept[[#This Row],[Créneau TOT]]&gt;0,Tableau_Effectifs_Dept[[#This Row],[Créneau TOT]]-Tableau_Effectifs_Dept[[#This Row],[Créneau J]],0),0)</f>
        <v>0</v>
      </c>
      <c r="Q1757" s="71">
        <f>ROUND(HOUR(Tableau_Effectifs_Dept[[#This Row],[Créneau J]])/12,1)</f>
        <v>0</v>
      </c>
      <c r="R1757" s="71"/>
    </row>
    <row r="1758" spans="1:18" hidden="1">
      <c r="A1758" s="47">
        <v>44762.791666666664</v>
      </c>
      <c r="B1758" s="47">
        <v>44763.291666666664</v>
      </c>
      <c r="C1758" t="s">
        <v>183</v>
      </c>
      <c r="D1758" t="s">
        <v>85</v>
      </c>
      <c r="E1758" t="s">
        <v>86</v>
      </c>
      <c r="F1758" t="s">
        <v>25</v>
      </c>
      <c r="G1758" t="s">
        <v>93</v>
      </c>
      <c r="H1758" t="s">
        <v>140</v>
      </c>
      <c r="I1758" t="s">
        <v>116</v>
      </c>
      <c r="J17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Garde£NUIT£VOL£MONTEREAU-FAULT-YONNE£20/07/2022</v>
      </c>
      <c r="K17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58" s="71">
        <f>ROUND(MOD(Tableau_Effectifs_Dept[[#This Row],[GardDteDebut]],1),5)</f>
        <v>0.79166999999999998</v>
      </c>
      <c r="M1758" s="71">
        <f>ROUND(MOD(Tableau_Effectifs_Dept[[#This Row],[GardDteFin]],1),5)</f>
        <v>0.29166999999999998</v>
      </c>
      <c r="N17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58" s="71">
        <f>MAX(IF(Tableau_Effectifs_Dept[[#This Row],[Créneau TOT]]&gt;0,Tableau_Effectifs_Dept[[#This Row],[Créneau TOT]]-Tableau_Effectifs_Dept[[#This Row],[Créneau J]],0),0)</f>
        <v>0</v>
      </c>
      <c r="Q1758" s="72">
        <f>ROUND(HOUR(Tableau_Effectifs_Dept[[#This Row],[Créneau J]])/12,1)</f>
        <v>0</v>
      </c>
      <c r="R1758" s="72">
        <f>ROUND(HOUR(Tableau_Effectifs_Dept[[#This Row],[Créneau N]])/12,1)</f>
        <v>0</v>
      </c>
    </row>
    <row r="1759" spans="1:18" hidden="1">
      <c r="A1759" s="47">
        <v>44762.791666666664</v>
      </c>
      <c r="B1759" s="47">
        <v>44763.291666666664</v>
      </c>
      <c r="C1759" t="s">
        <v>183</v>
      </c>
      <c r="D1759" t="s">
        <v>85</v>
      </c>
      <c r="E1759" t="s">
        <v>86</v>
      </c>
      <c r="F1759" t="s">
        <v>25</v>
      </c>
      <c r="G1759" t="s">
        <v>93</v>
      </c>
      <c r="H1759" t="s">
        <v>140</v>
      </c>
      <c r="I1759" t="s">
        <v>116</v>
      </c>
      <c r="J17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Garde£NUIT£VOL£MONTEREAU-FAULT-YONNE£20/07/2022</v>
      </c>
      <c r="K17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59">
        <f>ROUND(MOD(Tableau_Effectifs_Dept[[#This Row],[GardDteDebut]],1),5)</f>
        <v>0.79166999999999998</v>
      </c>
      <c r="M1759">
        <f>ROUND(MOD(Tableau_Effectifs_Dept[[#This Row],[GardDteFin]],1),5)</f>
        <v>0.29166999999999998</v>
      </c>
      <c r="N17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59" s="71">
        <f>MAX(IF(Tableau_Effectifs_Dept[[#This Row],[Créneau TOT]]&gt;0,Tableau_Effectifs_Dept[[#This Row],[Créneau TOT]]-Tableau_Effectifs_Dept[[#This Row],[Créneau J]],0),0)</f>
        <v>0</v>
      </c>
      <c r="Q1759" s="71">
        <f>ROUND(HOUR(Tableau_Effectifs_Dept[[#This Row],[Créneau J]])/12,1)</f>
        <v>0</v>
      </c>
      <c r="R1759" s="71"/>
    </row>
    <row r="1760" spans="1:18" hidden="1">
      <c r="A1760" s="47">
        <v>44762.791666666664</v>
      </c>
      <c r="B1760" s="47">
        <v>44763.291666666664</v>
      </c>
      <c r="C1760" t="s">
        <v>183</v>
      </c>
      <c r="D1760" t="s">
        <v>85</v>
      </c>
      <c r="E1760" t="s">
        <v>86</v>
      </c>
      <c r="F1760" t="s">
        <v>72</v>
      </c>
      <c r="G1760" t="s">
        <v>93</v>
      </c>
      <c r="H1760" t="s">
        <v>140</v>
      </c>
      <c r="I1760" t="s">
        <v>116</v>
      </c>
      <c r="J17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Garde£NUIT£VOL£MORET-SUR-LOING£20/07/2022</v>
      </c>
      <c r="K17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60">
        <f>ROUND(MOD(Tableau_Effectifs_Dept[[#This Row],[GardDteDebut]],1),5)</f>
        <v>0.79166999999999998</v>
      </c>
      <c r="M1760">
        <f>ROUND(MOD(Tableau_Effectifs_Dept[[#This Row],[GardDteFin]],1),5)</f>
        <v>0.29166999999999998</v>
      </c>
      <c r="N17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60" s="71">
        <f>MAX(IF(Tableau_Effectifs_Dept[[#This Row],[Créneau TOT]]&gt;0,Tableau_Effectifs_Dept[[#This Row],[Créneau TOT]]-Tableau_Effectifs_Dept[[#This Row],[Créneau J]],0),0)</f>
        <v>0</v>
      </c>
      <c r="Q1760" s="71">
        <f>ROUND(HOUR(Tableau_Effectifs_Dept[[#This Row],[Créneau J]])/12,1)</f>
        <v>0</v>
      </c>
      <c r="R1760" s="71"/>
    </row>
    <row r="1761" spans="1:18" hidden="1">
      <c r="A1761" s="47">
        <v>44762.791666666664</v>
      </c>
      <c r="B1761" s="47">
        <v>44763.291666666664</v>
      </c>
      <c r="C1761" t="s">
        <v>183</v>
      </c>
      <c r="D1761" t="s">
        <v>85</v>
      </c>
      <c r="E1761" t="s">
        <v>86</v>
      </c>
      <c r="F1761" t="s">
        <v>16</v>
      </c>
      <c r="G1761" t="s">
        <v>93</v>
      </c>
      <c r="H1761" t="s">
        <v>140</v>
      </c>
      <c r="I1761" t="s">
        <v>116</v>
      </c>
      <c r="J17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Garde£NUIT£VOL£MORMANT£20/07/2022</v>
      </c>
      <c r="K17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61">
        <f>ROUND(MOD(Tableau_Effectifs_Dept[[#This Row],[GardDteDebut]],1),5)</f>
        <v>0.79166999999999998</v>
      </c>
      <c r="M1761">
        <f>ROUND(MOD(Tableau_Effectifs_Dept[[#This Row],[GardDteFin]],1),5)</f>
        <v>0.29166999999999998</v>
      </c>
      <c r="N17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61" s="71">
        <f>MAX(IF(Tableau_Effectifs_Dept[[#This Row],[Créneau TOT]]&gt;0,Tableau_Effectifs_Dept[[#This Row],[Créneau TOT]]-Tableau_Effectifs_Dept[[#This Row],[Créneau J]],0),0)</f>
        <v>0</v>
      </c>
      <c r="Q1761" s="71">
        <f>ROUND(HOUR(Tableau_Effectifs_Dept[[#This Row],[Créneau J]])/12,1)</f>
        <v>0</v>
      </c>
      <c r="R1761" s="71"/>
    </row>
    <row r="1762" spans="1:18" hidden="1">
      <c r="A1762" s="47">
        <v>44762.791666666664</v>
      </c>
      <c r="B1762" s="47">
        <v>44763.291666666664</v>
      </c>
      <c r="C1762" t="s">
        <v>183</v>
      </c>
      <c r="D1762" t="s">
        <v>85</v>
      </c>
      <c r="E1762" t="s">
        <v>86</v>
      </c>
      <c r="F1762" t="s">
        <v>16</v>
      </c>
      <c r="G1762" t="s">
        <v>93</v>
      </c>
      <c r="H1762" t="s">
        <v>140</v>
      </c>
      <c r="I1762" t="s">
        <v>116</v>
      </c>
      <c r="J17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Garde£NUIT£VOL£MORMANT£20/07/2022</v>
      </c>
      <c r="K17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62">
        <f>ROUND(MOD(Tableau_Effectifs_Dept[[#This Row],[GardDteDebut]],1),5)</f>
        <v>0.79166999999999998</v>
      </c>
      <c r="M1762">
        <f>ROUND(MOD(Tableau_Effectifs_Dept[[#This Row],[GardDteFin]],1),5)</f>
        <v>0.29166999999999998</v>
      </c>
      <c r="N17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62" s="71">
        <f>MAX(IF(Tableau_Effectifs_Dept[[#This Row],[Créneau TOT]]&gt;0,Tableau_Effectifs_Dept[[#This Row],[Créneau TOT]]-Tableau_Effectifs_Dept[[#This Row],[Créneau J]],0),0)</f>
        <v>0</v>
      </c>
      <c r="Q1762" s="71">
        <f>ROUND(HOUR(Tableau_Effectifs_Dept[[#This Row],[Créneau J]])/12,1)</f>
        <v>0</v>
      </c>
      <c r="R1762" s="71"/>
    </row>
    <row r="1763" spans="1:18">
      <c r="A1763" s="47">
        <v>44762.791666666664</v>
      </c>
      <c r="B1763" s="47">
        <v>44763.25</v>
      </c>
      <c r="C1763" t="s">
        <v>183</v>
      </c>
      <c r="D1763" t="s">
        <v>85</v>
      </c>
      <c r="E1763" t="s">
        <v>92</v>
      </c>
      <c r="F1763" t="s">
        <v>29</v>
      </c>
      <c r="G1763" t="s">
        <v>93</v>
      </c>
      <c r="H1763" t="s">
        <v>140</v>
      </c>
      <c r="I1763" t="s">
        <v>94</v>
      </c>
      <c r="J17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Garde£CRENEAU£VOL£NANGIS£20/07/2022</v>
      </c>
      <c r="K17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63" s="71">
        <f>ROUND(MOD(Tableau_Effectifs_Dept[[#This Row],[GardDteDebut]],1),5)</f>
        <v>0.79166999999999998</v>
      </c>
      <c r="M1763" s="71">
        <f>ROUND(MOD(Tableau_Effectifs_Dept[[#This Row],[GardDteFin]],1),5)</f>
        <v>0.25</v>
      </c>
      <c r="N1763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7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63" s="71">
        <f>MAX(IF(Tableau_Effectifs_Dept[[#This Row],[Créneau TOT]]&gt;0,Tableau_Effectifs_Dept[[#This Row],[Créneau TOT]]-Tableau_Effectifs_Dept[[#This Row],[Créneau J]],0),0)</f>
        <v>0.45833333333575865</v>
      </c>
      <c r="Q1763" s="72">
        <f>ROUND(HOUR(Tableau_Effectifs_Dept[[#This Row],[Créneau J]])/12,1)</f>
        <v>0</v>
      </c>
      <c r="R1763" s="72">
        <f>ROUND(HOUR(Tableau_Effectifs_Dept[[#This Row],[Créneau N]])/12,1)</f>
        <v>0.9</v>
      </c>
    </row>
    <row r="1764" spans="1:18" hidden="1">
      <c r="A1764" s="47">
        <v>44762.791666666664</v>
      </c>
      <c r="B1764" s="47">
        <v>44763.291666666664</v>
      </c>
      <c r="C1764" t="s">
        <v>183</v>
      </c>
      <c r="D1764" t="s">
        <v>85</v>
      </c>
      <c r="E1764" t="s">
        <v>86</v>
      </c>
      <c r="F1764" t="s">
        <v>29</v>
      </c>
      <c r="G1764" t="s">
        <v>93</v>
      </c>
      <c r="H1764" t="s">
        <v>140</v>
      </c>
      <c r="I1764" t="s">
        <v>116</v>
      </c>
      <c r="J17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Garde£NUIT£VOL£NANGIS£20/07/2022</v>
      </c>
      <c r="K17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64">
        <f>ROUND(MOD(Tableau_Effectifs_Dept[[#This Row],[GardDteDebut]],1),5)</f>
        <v>0.79166999999999998</v>
      </c>
      <c r="M1764">
        <f>ROUND(MOD(Tableau_Effectifs_Dept[[#This Row],[GardDteFin]],1),5)</f>
        <v>0.29166999999999998</v>
      </c>
      <c r="N17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64" s="71">
        <f>MAX(IF(Tableau_Effectifs_Dept[[#This Row],[Créneau TOT]]&gt;0,Tableau_Effectifs_Dept[[#This Row],[Créneau TOT]]-Tableau_Effectifs_Dept[[#This Row],[Créneau J]],0),0)</f>
        <v>0</v>
      </c>
      <c r="Q1764" s="71">
        <f>ROUND(HOUR(Tableau_Effectifs_Dept[[#This Row],[Créneau J]])/12,1)</f>
        <v>0</v>
      </c>
      <c r="R1764" s="71"/>
    </row>
    <row r="1765" spans="1:18" hidden="1">
      <c r="A1765" s="47">
        <v>44762.791666666664</v>
      </c>
      <c r="B1765" s="47">
        <v>44763.291666666664</v>
      </c>
      <c r="C1765" t="s">
        <v>183</v>
      </c>
      <c r="D1765" t="s">
        <v>85</v>
      </c>
      <c r="E1765" t="s">
        <v>86</v>
      </c>
      <c r="F1765" t="s">
        <v>73</v>
      </c>
      <c r="G1765" t="s">
        <v>93</v>
      </c>
      <c r="H1765" t="s">
        <v>140</v>
      </c>
      <c r="I1765" t="s">
        <v>116</v>
      </c>
      <c r="J17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Garde£NUIT£VOL£NEMOURS£20/07/2022</v>
      </c>
      <c r="K17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65" s="71">
        <f>ROUND(MOD(Tableau_Effectifs_Dept[[#This Row],[GardDteDebut]],1),5)</f>
        <v>0.79166999999999998</v>
      </c>
      <c r="M1765" s="71">
        <f>ROUND(MOD(Tableau_Effectifs_Dept[[#This Row],[GardDteFin]],1),5)</f>
        <v>0.29166999999999998</v>
      </c>
      <c r="N17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65" s="71">
        <f>MAX(IF(Tableau_Effectifs_Dept[[#This Row],[Créneau TOT]]&gt;0,Tableau_Effectifs_Dept[[#This Row],[Créneau TOT]]-Tableau_Effectifs_Dept[[#This Row],[Créneau J]],0),0)</f>
        <v>0</v>
      </c>
      <c r="Q1765" s="72">
        <f>ROUND(HOUR(Tableau_Effectifs_Dept[[#This Row],[Créneau J]])/12,1)</f>
        <v>0</v>
      </c>
      <c r="R1765" s="72">
        <f>ROUND(HOUR(Tableau_Effectifs_Dept[[#This Row],[Créneau N]])/12,1)</f>
        <v>0</v>
      </c>
    </row>
    <row r="1766" spans="1:18" hidden="1">
      <c r="A1766" s="47">
        <v>44762.791666666664</v>
      </c>
      <c r="B1766" s="47">
        <v>44763.291666666664</v>
      </c>
      <c r="C1766" t="s">
        <v>183</v>
      </c>
      <c r="D1766" t="s">
        <v>85</v>
      </c>
      <c r="E1766" t="s">
        <v>86</v>
      </c>
      <c r="F1766" t="s">
        <v>73</v>
      </c>
      <c r="G1766" t="s">
        <v>93</v>
      </c>
      <c r="H1766" t="s">
        <v>140</v>
      </c>
      <c r="I1766" t="s">
        <v>116</v>
      </c>
      <c r="J17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Garde£NUIT£VOL£NEMOURS£20/07/2022</v>
      </c>
      <c r="K17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66">
        <f>ROUND(MOD(Tableau_Effectifs_Dept[[#This Row],[GardDteDebut]],1),5)</f>
        <v>0.79166999999999998</v>
      </c>
      <c r="M1766">
        <f>ROUND(MOD(Tableau_Effectifs_Dept[[#This Row],[GardDteFin]],1),5)</f>
        <v>0.29166999999999998</v>
      </c>
      <c r="N17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66" s="71">
        <f>MAX(IF(Tableau_Effectifs_Dept[[#This Row],[Créneau TOT]]&gt;0,Tableau_Effectifs_Dept[[#This Row],[Créneau TOT]]-Tableau_Effectifs_Dept[[#This Row],[Créneau J]],0),0)</f>
        <v>0</v>
      </c>
      <c r="Q1766" s="71">
        <f>ROUND(HOUR(Tableau_Effectifs_Dept[[#This Row],[Créneau J]])/12,1)</f>
        <v>0</v>
      </c>
      <c r="R1766" s="71"/>
    </row>
    <row r="1767" spans="1:18" hidden="1">
      <c r="A1767" s="47">
        <v>44762.791666666664</v>
      </c>
      <c r="B1767" s="47">
        <v>44763.291666666664</v>
      </c>
      <c r="C1767" t="s">
        <v>183</v>
      </c>
      <c r="D1767" t="s">
        <v>85</v>
      </c>
      <c r="E1767" t="s">
        <v>86</v>
      </c>
      <c r="F1767" t="s">
        <v>73</v>
      </c>
      <c r="G1767" t="s">
        <v>118</v>
      </c>
      <c r="H1767" t="s">
        <v>141</v>
      </c>
      <c r="I1767" t="s">
        <v>116</v>
      </c>
      <c r="J17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Ast_logé£NUIT£PRO£NEMOURS£20/07/2022</v>
      </c>
      <c r="K17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67">
        <f>ROUND(MOD(Tableau_Effectifs_Dept[[#This Row],[GardDteDebut]],1),5)</f>
        <v>0.79166999999999998</v>
      </c>
      <c r="M1767">
        <f>ROUND(MOD(Tableau_Effectifs_Dept[[#This Row],[GardDteFin]],1),5)</f>
        <v>0.29166999999999998</v>
      </c>
      <c r="N17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67" s="71">
        <f>MAX(IF(Tableau_Effectifs_Dept[[#This Row],[Créneau TOT]]&gt;0,Tableau_Effectifs_Dept[[#This Row],[Créneau TOT]]-Tableau_Effectifs_Dept[[#This Row],[Créneau J]],0),0)</f>
        <v>0</v>
      </c>
      <c r="Q1767" s="71">
        <f>ROUND(HOUR(Tableau_Effectifs_Dept[[#This Row],[Créneau J]])/12,1)</f>
        <v>0</v>
      </c>
      <c r="R1767" s="71"/>
    </row>
    <row r="1768" spans="1:18" hidden="1">
      <c r="A1768" s="47">
        <v>44762.791666666664</v>
      </c>
      <c r="B1768" s="47">
        <v>44763.291666666664</v>
      </c>
      <c r="C1768" t="s">
        <v>183</v>
      </c>
      <c r="D1768" t="s">
        <v>85</v>
      </c>
      <c r="E1768" t="s">
        <v>86</v>
      </c>
      <c r="F1768" t="s">
        <v>63</v>
      </c>
      <c r="G1768" t="s">
        <v>118</v>
      </c>
      <c r="H1768" t="s">
        <v>141</v>
      </c>
      <c r="I1768" t="s">
        <v>116</v>
      </c>
      <c r="J17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Ast_logé£NUIT£PRO£OZOIR-LA-FERRIERE£20/07/2022</v>
      </c>
      <c r="K17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68">
        <f>ROUND(MOD(Tableau_Effectifs_Dept[[#This Row],[GardDteDebut]],1),5)</f>
        <v>0.79166999999999998</v>
      </c>
      <c r="M1768">
        <f>ROUND(MOD(Tableau_Effectifs_Dept[[#This Row],[GardDteFin]],1),5)</f>
        <v>0.29166999999999998</v>
      </c>
      <c r="N17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68" s="71">
        <f>MAX(IF(Tableau_Effectifs_Dept[[#This Row],[Créneau TOT]]&gt;0,Tableau_Effectifs_Dept[[#This Row],[Créneau TOT]]-Tableau_Effectifs_Dept[[#This Row],[Créneau J]],0),0)</f>
        <v>0</v>
      </c>
      <c r="Q1768" s="71">
        <f>ROUND(HOUR(Tableau_Effectifs_Dept[[#This Row],[Créneau J]])/12,1)</f>
        <v>0</v>
      </c>
      <c r="R1768" s="71"/>
    </row>
    <row r="1769" spans="1:18" hidden="1">
      <c r="A1769" s="47">
        <v>44762.791666666664</v>
      </c>
      <c r="B1769" s="47">
        <v>44763.291666666664</v>
      </c>
      <c r="C1769" t="s">
        <v>183</v>
      </c>
      <c r="D1769" t="s">
        <v>85</v>
      </c>
      <c r="E1769" t="s">
        <v>86</v>
      </c>
      <c r="F1769" t="s">
        <v>63</v>
      </c>
      <c r="G1769" t="s">
        <v>93</v>
      </c>
      <c r="H1769" t="s">
        <v>140</v>
      </c>
      <c r="I1769" t="s">
        <v>116</v>
      </c>
      <c r="J17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Garde£NUIT£VOL£OZOIR-LA-FERRIERE£20/07/2022</v>
      </c>
      <c r="K17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69">
        <f>ROUND(MOD(Tableau_Effectifs_Dept[[#This Row],[GardDteDebut]],1),5)</f>
        <v>0.79166999999999998</v>
      </c>
      <c r="M1769">
        <f>ROUND(MOD(Tableau_Effectifs_Dept[[#This Row],[GardDteFin]],1),5)</f>
        <v>0.29166999999999998</v>
      </c>
      <c r="N17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69" s="71">
        <f>MAX(IF(Tableau_Effectifs_Dept[[#This Row],[Créneau TOT]]&gt;0,Tableau_Effectifs_Dept[[#This Row],[Créneau TOT]]-Tableau_Effectifs_Dept[[#This Row],[Créneau J]],0),0)</f>
        <v>0</v>
      </c>
      <c r="Q1769" s="71">
        <f>ROUND(HOUR(Tableau_Effectifs_Dept[[#This Row],[Créneau J]])/12,1)</f>
        <v>0</v>
      </c>
      <c r="R1769" s="71"/>
    </row>
    <row r="1770" spans="1:18">
      <c r="A1770" s="47">
        <v>44762.791666666664</v>
      </c>
      <c r="B1770" s="47">
        <v>44763.229166666664</v>
      </c>
      <c r="C1770" t="s">
        <v>183</v>
      </c>
      <c r="D1770" t="s">
        <v>85</v>
      </c>
      <c r="E1770" t="s">
        <v>104</v>
      </c>
      <c r="F1770" t="s">
        <v>63</v>
      </c>
      <c r="G1770" t="s">
        <v>93</v>
      </c>
      <c r="H1770" t="s">
        <v>140</v>
      </c>
      <c r="I1770" t="s">
        <v>94</v>
      </c>
      <c r="J17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Garde£CRENEAU£VOL£OZOIR-LA-FERRIERE£20/07/2022</v>
      </c>
      <c r="K17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70" s="71">
        <f>ROUND(MOD(Tableau_Effectifs_Dept[[#This Row],[GardDteDebut]],1),5)</f>
        <v>0.79166999999999998</v>
      </c>
      <c r="M1770" s="71">
        <f>ROUND(MOD(Tableau_Effectifs_Dept[[#This Row],[GardDteFin]],1),5)</f>
        <v>0.22917000000000001</v>
      </c>
      <c r="N1770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17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70" s="71">
        <f>MAX(IF(Tableau_Effectifs_Dept[[#This Row],[Créneau TOT]]&gt;0,Tableau_Effectifs_Dept[[#This Row],[Créneau TOT]]-Tableau_Effectifs_Dept[[#This Row],[Créneau J]],0),0)</f>
        <v>0.4375</v>
      </c>
      <c r="Q1770" s="72">
        <f>ROUND(HOUR(Tableau_Effectifs_Dept[[#This Row],[Créneau J]])/12,1)</f>
        <v>0</v>
      </c>
      <c r="R1770" s="72">
        <f>ROUND(HOUR(Tableau_Effectifs_Dept[[#This Row],[Créneau N]])/12,1)</f>
        <v>0.8</v>
      </c>
    </row>
    <row r="1771" spans="1:18" hidden="1">
      <c r="A1771" s="47">
        <v>44762.791666666664</v>
      </c>
      <c r="B1771" s="47">
        <v>44763.291666666664</v>
      </c>
      <c r="C1771" t="s">
        <v>183</v>
      </c>
      <c r="D1771" t="s">
        <v>85</v>
      </c>
      <c r="E1771" t="s">
        <v>86</v>
      </c>
      <c r="F1771" t="s">
        <v>64</v>
      </c>
      <c r="G1771" t="s">
        <v>93</v>
      </c>
      <c r="H1771" t="s">
        <v>140</v>
      </c>
      <c r="I1771" t="s">
        <v>116</v>
      </c>
      <c r="J17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Garde£NUIT£VOL£PONTAULT-COMBAULT£20/07/2022</v>
      </c>
      <c r="K17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71">
        <f>ROUND(MOD(Tableau_Effectifs_Dept[[#This Row],[GardDteDebut]],1),5)</f>
        <v>0.79166999999999998</v>
      </c>
      <c r="M1771">
        <f>ROUND(MOD(Tableau_Effectifs_Dept[[#This Row],[GardDteFin]],1),5)</f>
        <v>0.29166999999999998</v>
      </c>
      <c r="N17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71" s="71">
        <f>MAX(IF(Tableau_Effectifs_Dept[[#This Row],[Créneau TOT]]&gt;0,Tableau_Effectifs_Dept[[#This Row],[Créneau TOT]]-Tableau_Effectifs_Dept[[#This Row],[Créneau J]],0),0)</f>
        <v>0</v>
      </c>
      <c r="Q1771" s="71">
        <f>ROUND(HOUR(Tableau_Effectifs_Dept[[#This Row],[Créneau J]])/12,1)</f>
        <v>0</v>
      </c>
      <c r="R1771" s="71"/>
    </row>
    <row r="1772" spans="1:18" hidden="1">
      <c r="A1772" s="47">
        <v>44762.791666666664</v>
      </c>
      <c r="B1772" s="47">
        <v>44763.291666666664</v>
      </c>
      <c r="C1772" t="s">
        <v>183</v>
      </c>
      <c r="D1772" t="s">
        <v>85</v>
      </c>
      <c r="E1772" t="s">
        <v>86</v>
      </c>
      <c r="F1772" t="s">
        <v>64</v>
      </c>
      <c r="G1772" t="s">
        <v>93</v>
      </c>
      <c r="H1772" t="s">
        <v>140</v>
      </c>
      <c r="I1772" t="s">
        <v>116</v>
      </c>
      <c r="J17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Garde£NUIT£VOL£PONTAULT-COMBAULT£20/07/2022</v>
      </c>
      <c r="K17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72">
        <f>ROUND(MOD(Tableau_Effectifs_Dept[[#This Row],[GardDteDebut]],1),5)</f>
        <v>0.79166999999999998</v>
      </c>
      <c r="M1772">
        <f>ROUND(MOD(Tableau_Effectifs_Dept[[#This Row],[GardDteFin]],1),5)</f>
        <v>0.29166999999999998</v>
      </c>
      <c r="N17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72" s="71">
        <f>MAX(IF(Tableau_Effectifs_Dept[[#This Row],[Créneau TOT]]&gt;0,Tableau_Effectifs_Dept[[#This Row],[Créneau TOT]]-Tableau_Effectifs_Dept[[#This Row],[Créneau J]],0),0)</f>
        <v>0</v>
      </c>
      <c r="Q1772" s="71">
        <f>ROUND(HOUR(Tableau_Effectifs_Dept[[#This Row],[Créneau J]])/12,1)</f>
        <v>0</v>
      </c>
      <c r="R1772" s="71"/>
    </row>
    <row r="1773" spans="1:18" hidden="1">
      <c r="A1773" s="47">
        <v>44762.791666666664</v>
      </c>
      <c r="B1773" s="47">
        <v>44763.291666666664</v>
      </c>
      <c r="C1773" t="s">
        <v>183</v>
      </c>
      <c r="D1773" t="s">
        <v>85</v>
      </c>
      <c r="E1773" t="s">
        <v>86</v>
      </c>
      <c r="F1773" t="s">
        <v>64</v>
      </c>
      <c r="G1773" t="s">
        <v>93</v>
      </c>
      <c r="H1773" t="s">
        <v>140</v>
      </c>
      <c r="I1773" t="s">
        <v>116</v>
      </c>
      <c r="J17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Garde£NUIT£VOL£PONTAULT-COMBAULT£20/07/2022</v>
      </c>
      <c r="K17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73">
        <f>ROUND(MOD(Tableau_Effectifs_Dept[[#This Row],[GardDteDebut]],1),5)</f>
        <v>0.79166999999999998</v>
      </c>
      <c r="M1773">
        <f>ROUND(MOD(Tableau_Effectifs_Dept[[#This Row],[GardDteFin]],1),5)</f>
        <v>0.29166999999999998</v>
      </c>
      <c r="N17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73" s="71">
        <f>MAX(IF(Tableau_Effectifs_Dept[[#This Row],[Créneau TOT]]&gt;0,Tableau_Effectifs_Dept[[#This Row],[Créneau TOT]]-Tableau_Effectifs_Dept[[#This Row],[Créneau J]],0),0)</f>
        <v>0</v>
      </c>
      <c r="Q1773" s="71">
        <f>ROUND(HOUR(Tableau_Effectifs_Dept[[#This Row],[Créneau J]])/12,1)</f>
        <v>0</v>
      </c>
      <c r="R1773" s="71"/>
    </row>
    <row r="1774" spans="1:18" hidden="1">
      <c r="A1774" s="47">
        <v>44762.791666666664</v>
      </c>
      <c r="B1774" s="47">
        <v>44763.291666666664</v>
      </c>
      <c r="C1774" t="s">
        <v>183</v>
      </c>
      <c r="D1774" t="s">
        <v>85</v>
      </c>
      <c r="E1774" t="s">
        <v>86</v>
      </c>
      <c r="F1774" t="s">
        <v>31</v>
      </c>
      <c r="G1774" t="s">
        <v>93</v>
      </c>
      <c r="H1774" t="s">
        <v>140</v>
      </c>
      <c r="I1774" t="s">
        <v>116</v>
      </c>
      <c r="J17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Garde£NUIT£VOL£PROVINS£20/07/2022</v>
      </c>
      <c r="K17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74">
        <f>ROUND(MOD(Tableau_Effectifs_Dept[[#This Row],[GardDteDebut]],1),5)</f>
        <v>0.79166999999999998</v>
      </c>
      <c r="M1774">
        <f>ROUND(MOD(Tableau_Effectifs_Dept[[#This Row],[GardDteFin]],1),5)</f>
        <v>0.29166999999999998</v>
      </c>
      <c r="N17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74" s="71">
        <f>MAX(IF(Tableau_Effectifs_Dept[[#This Row],[Créneau TOT]]&gt;0,Tableau_Effectifs_Dept[[#This Row],[Créneau TOT]]-Tableau_Effectifs_Dept[[#This Row],[Créneau J]],0),0)</f>
        <v>0</v>
      </c>
      <c r="Q1774" s="71">
        <f>ROUND(HOUR(Tableau_Effectifs_Dept[[#This Row],[Créneau J]])/12,1)</f>
        <v>0</v>
      </c>
      <c r="R1774" s="71"/>
    </row>
    <row r="1775" spans="1:18" hidden="1">
      <c r="A1775" s="47">
        <v>44762.791666666664</v>
      </c>
      <c r="B1775" s="47">
        <v>44763.291666666664</v>
      </c>
      <c r="C1775" t="s">
        <v>183</v>
      </c>
      <c r="D1775" t="s">
        <v>85</v>
      </c>
      <c r="E1775" t="s">
        <v>86</v>
      </c>
      <c r="F1775" t="s">
        <v>31</v>
      </c>
      <c r="G1775" t="s">
        <v>93</v>
      </c>
      <c r="H1775" t="s">
        <v>140</v>
      </c>
      <c r="I1775" t="s">
        <v>116</v>
      </c>
      <c r="J17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Garde£NUIT£VOL£PROVINS£20/07/2022</v>
      </c>
      <c r="K17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75">
        <f>ROUND(MOD(Tableau_Effectifs_Dept[[#This Row],[GardDteDebut]],1),5)</f>
        <v>0.79166999999999998</v>
      </c>
      <c r="M1775">
        <f>ROUND(MOD(Tableau_Effectifs_Dept[[#This Row],[GardDteFin]],1),5)</f>
        <v>0.29166999999999998</v>
      </c>
      <c r="N17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75" s="71">
        <f>MAX(IF(Tableau_Effectifs_Dept[[#This Row],[Créneau TOT]]&gt;0,Tableau_Effectifs_Dept[[#This Row],[Créneau TOT]]-Tableau_Effectifs_Dept[[#This Row],[Créneau J]],0),0)</f>
        <v>0</v>
      </c>
      <c r="Q1775" s="71">
        <f>ROUND(HOUR(Tableau_Effectifs_Dept[[#This Row],[Créneau J]])/12,1)</f>
        <v>0</v>
      </c>
      <c r="R1775" s="71"/>
    </row>
    <row r="1776" spans="1:18" hidden="1">
      <c r="A1776" s="47">
        <v>44762.791666666664</v>
      </c>
      <c r="B1776" s="47">
        <v>44763.291666666664</v>
      </c>
      <c r="C1776" t="s">
        <v>183</v>
      </c>
      <c r="D1776" t="s">
        <v>85</v>
      </c>
      <c r="E1776" t="s">
        <v>86</v>
      </c>
      <c r="F1776" t="s">
        <v>31</v>
      </c>
      <c r="G1776" t="s">
        <v>93</v>
      </c>
      <c r="H1776" t="s">
        <v>140</v>
      </c>
      <c r="I1776" t="s">
        <v>116</v>
      </c>
      <c r="J17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Garde£NUIT£VOL£PROVINS£20/07/2022</v>
      </c>
      <c r="K17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76">
        <f>ROUND(MOD(Tableau_Effectifs_Dept[[#This Row],[GardDteDebut]],1),5)</f>
        <v>0.79166999999999998</v>
      </c>
      <c r="M1776">
        <f>ROUND(MOD(Tableau_Effectifs_Dept[[#This Row],[GardDteFin]],1),5)</f>
        <v>0.29166999999999998</v>
      </c>
      <c r="N17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76" s="71">
        <f>MAX(IF(Tableau_Effectifs_Dept[[#This Row],[Créneau TOT]]&gt;0,Tableau_Effectifs_Dept[[#This Row],[Créneau TOT]]-Tableau_Effectifs_Dept[[#This Row],[Créneau J]],0),0)</f>
        <v>0</v>
      </c>
      <c r="Q1776" s="71">
        <f>ROUND(HOUR(Tableau_Effectifs_Dept[[#This Row],[Créneau J]])/12,1)</f>
        <v>0</v>
      </c>
      <c r="R1776" s="71"/>
    </row>
    <row r="1777" spans="1:18" hidden="1">
      <c r="A1777" s="47">
        <v>44762.791666666664</v>
      </c>
      <c r="B1777" s="47">
        <v>44763.291666666664</v>
      </c>
      <c r="C1777" t="s">
        <v>183</v>
      </c>
      <c r="D1777" t="s">
        <v>85</v>
      </c>
      <c r="E1777" t="s">
        <v>86</v>
      </c>
      <c r="F1777" t="s">
        <v>40</v>
      </c>
      <c r="G1777" t="s">
        <v>93</v>
      </c>
      <c r="H1777" t="s">
        <v>140</v>
      </c>
      <c r="I1777" t="s">
        <v>116</v>
      </c>
      <c r="J17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Garde£NUIT£VOL£REBAIS£20/07/2022</v>
      </c>
      <c r="K17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77">
        <f>ROUND(MOD(Tableau_Effectifs_Dept[[#This Row],[GardDteDebut]],1),5)</f>
        <v>0.79166999999999998</v>
      </c>
      <c r="M1777">
        <f>ROUND(MOD(Tableau_Effectifs_Dept[[#This Row],[GardDteFin]],1),5)</f>
        <v>0.29166999999999998</v>
      </c>
      <c r="N17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77" s="71">
        <f>MAX(IF(Tableau_Effectifs_Dept[[#This Row],[Créneau TOT]]&gt;0,Tableau_Effectifs_Dept[[#This Row],[Créneau TOT]]-Tableau_Effectifs_Dept[[#This Row],[Créneau J]],0),0)</f>
        <v>0</v>
      </c>
      <c r="Q1777" s="71">
        <f>ROUND(HOUR(Tableau_Effectifs_Dept[[#This Row],[Créneau J]])/12,1)</f>
        <v>0</v>
      </c>
      <c r="R1777" s="71"/>
    </row>
    <row r="1778" spans="1:18" hidden="1">
      <c r="A1778" s="47">
        <v>44762.791666666664</v>
      </c>
      <c r="B1778" s="47">
        <v>44763.291666666664</v>
      </c>
      <c r="C1778" t="s">
        <v>183</v>
      </c>
      <c r="D1778" t="s">
        <v>85</v>
      </c>
      <c r="E1778" t="s">
        <v>86</v>
      </c>
      <c r="F1778" t="s">
        <v>40</v>
      </c>
      <c r="G1778" t="s">
        <v>93</v>
      </c>
      <c r="H1778" t="s">
        <v>140</v>
      </c>
      <c r="I1778" t="s">
        <v>116</v>
      </c>
      <c r="J17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Garde£NUIT£VOL£REBAIS£20/07/2022</v>
      </c>
      <c r="K17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78" s="71">
        <f>ROUND(MOD(Tableau_Effectifs_Dept[[#This Row],[GardDteDebut]],1),5)</f>
        <v>0.79166999999999998</v>
      </c>
      <c r="M1778" s="71">
        <f>ROUND(MOD(Tableau_Effectifs_Dept[[#This Row],[GardDteFin]],1),5)</f>
        <v>0.29166999999999998</v>
      </c>
      <c r="N17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78" s="71">
        <f>MAX(IF(Tableau_Effectifs_Dept[[#This Row],[Créneau TOT]]&gt;0,Tableau_Effectifs_Dept[[#This Row],[Créneau TOT]]-Tableau_Effectifs_Dept[[#This Row],[Créneau J]],0),0)</f>
        <v>0</v>
      </c>
      <c r="Q1778" s="72">
        <f>ROUND(HOUR(Tableau_Effectifs_Dept[[#This Row],[Créneau J]])/12,1)</f>
        <v>0</v>
      </c>
      <c r="R1778" s="72">
        <f>ROUND(HOUR(Tableau_Effectifs_Dept[[#This Row],[Créneau N]])/12,1)</f>
        <v>0</v>
      </c>
    </row>
    <row r="1779" spans="1:18" hidden="1">
      <c r="A1779" s="47">
        <v>44762.791666666664</v>
      </c>
      <c r="B1779" s="47">
        <v>44763.291666666664</v>
      </c>
      <c r="C1779" t="s">
        <v>183</v>
      </c>
      <c r="D1779" t="s">
        <v>85</v>
      </c>
      <c r="E1779" t="s">
        <v>86</v>
      </c>
      <c r="F1779" t="s">
        <v>36</v>
      </c>
      <c r="G1779" t="s">
        <v>118</v>
      </c>
      <c r="H1779" t="s">
        <v>141</v>
      </c>
      <c r="I1779" t="s">
        <v>116</v>
      </c>
      <c r="J17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Ast_logé£NUIT£PRO£ROZAY-EN-BRIE£20/07/2022</v>
      </c>
      <c r="K17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79">
        <f>ROUND(MOD(Tableau_Effectifs_Dept[[#This Row],[GardDteDebut]],1),5)</f>
        <v>0.79166999999999998</v>
      </c>
      <c r="M1779">
        <f>ROUND(MOD(Tableau_Effectifs_Dept[[#This Row],[GardDteFin]],1),5)</f>
        <v>0.29166999999999998</v>
      </c>
      <c r="N17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79" s="71">
        <f>MAX(IF(Tableau_Effectifs_Dept[[#This Row],[Créneau TOT]]&gt;0,Tableau_Effectifs_Dept[[#This Row],[Créneau TOT]]-Tableau_Effectifs_Dept[[#This Row],[Créneau J]],0),0)</f>
        <v>0</v>
      </c>
      <c r="Q1779" s="71">
        <f>ROUND(HOUR(Tableau_Effectifs_Dept[[#This Row],[Créneau J]])/12,1)</f>
        <v>0</v>
      </c>
      <c r="R1779" s="71"/>
    </row>
    <row r="1780" spans="1:18" hidden="1">
      <c r="A1780" s="47">
        <v>44762.791666666664</v>
      </c>
      <c r="B1780" s="47">
        <v>44763.291666666664</v>
      </c>
      <c r="C1780" t="s">
        <v>183</v>
      </c>
      <c r="D1780" t="s">
        <v>85</v>
      </c>
      <c r="E1780" t="s">
        <v>86</v>
      </c>
      <c r="F1780" t="s">
        <v>36</v>
      </c>
      <c r="G1780" t="s">
        <v>93</v>
      </c>
      <c r="H1780" t="s">
        <v>140</v>
      </c>
      <c r="I1780" t="s">
        <v>116</v>
      </c>
      <c r="J17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Garde£NUIT£VOL£ROZAY-EN-BRIE£20/07/2022</v>
      </c>
      <c r="K17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80">
        <f>ROUND(MOD(Tableau_Effectifs_Dept[[#This Row],[GardDteDebut]],1),5)</f>
        <v>0.79166999999999998</v>
      </c>
      <c r="M1780">
        <f>ROUND(MOD(Tableau_Effectifs_Dept[[#This Row],[GardDteFin]],1),5)</f>
        <v>0.29166999999999998</v>
      </c>
      <c r="N17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80" s="71">
        <f>MAX(IF(Tableau_Effectifs_Dept[[#This Row],[Créneau TOT]]&gt;0,Tableau_Effectifs_Dept[[#This Row],[Créneau TOT]]-Tableau_Effectifs_Dept[[#This Row],[Créneau J]],0),0)</f>
        <v>0</v>
      </c>
      <c r="Q1780" s="71">
        <f>ROUND(HOUR(Tableau_Effectifs_Dept[[#This Row],[Créneau J]])/12,1)</f>
        <v>0</v>
      </c>
      <c r="R1780" s="71"/>
    </row>
    <row r="1781" spans="1:18" hidden="1">
      <c r="A1781" s="47">
        <v>44762.791666666664</v>
      </c>
      <c r="B1781" s="47">
        <v>44763.291666666664</v>
      </c>
      <c r="C1781" t="s">
        <v>183</v>
      </c>
      <c r="D1781" t="s">
        <v>85</v>
      </c>
      <c r="E1781" t="s">
        <v>86</v>
      </c>
      <c r="F1781" t="s">
        <v>21</v>
      </c>
      <c r="G1781" t="s">
        <v>93</v>
      </c>
      <c r="H1781" t="s">
        <v>140</v>
      </c>
      <c r="I1781" t="s">
        <v>116</v>
      </c>
      <c r="J17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Garde£NUIT£VOL£SAINT-FARGEAU-PONTHIERRY£20/07/2022</v>
      </c>
      <c r="K17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81" s="71">
        <f>ROUND(MOD(Tableau_Effectifs_Dept[[#This Row],[GardDteDebut]],1),5)</f>
        <v>0.79166999999999998</v>
      </c>
      <c r="M1781" s="71">
        <f>ROUND(MOD(Tableau_Effectifs_Dept[[#This Row],[GardDteFin]],1),5)</f>
        <v>0.29166999999999998</v>
      </c>
      <c r="N17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81" s="71">
        <f>MAX(IF(Tableau_Effectifs_Dept[[#This Row],[Créneau TOT]]&gt;0,Tableau_Effectifs_Dept[[#This Row],[Créneau TOT]]-Tableau_Effectifs_Dept[[#This Row],[Créneau J]],0),0)</f>
        <v>0</v>
      </c>
      <c r="Q1781" s="72">
        <f>ROUND(HOUR(Tableau_Effectifs_Dept[[#This Row],[Créneau J]])/12,1)</f>
        <v>0</v>
      </c>
      <c r="R1781" s="72">
        <f>ROUND(HOUR(Tableau_Effectifs_Dept[[#This Row],[Créneau N]])/12,1)</f>
        <v>0</v>
      </c>
    </row>
    <row r="1782" spans="1:18" hidden="1">
      <c r="A1782" s="47">
        <v>44762.791666666664</v>
      </c>
      <c r="B1782" s="47">
        <v>44763.291666666664</v>
      </c>
      <c r="C1782" t="s">
        <v>183</v>
      </c>
      <c r="D1782" t="s">
        <v>85</v>
      </c>
      <c r="E1782" t="s">
        <v>86</v>
      </c>
      <c r="F1782" t="s">
        <v>21</v>
      </c>
      <c r="G1782" t="s">
        <v>118</v>
      </c>
      <c r="H1782" t="s">
        <v>141</v>
      </c>
      <c r="I1782" t="s">
        <v>116</v>
      </c>
      <c r="J17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Ast_logé£NUIT£PRO£SAINT-FARGEAU-PONTHIERRY£20/07/2022</v>
      </c>
      <c r="K17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82">
        <f>ROUND(MOD(Tableau_Effectifs_Dept[[#This Row],[GardDteDebut]],1),5)</f>
        <v>0.79166999999999998</v>
      </c>
      <c r="M1782">
        <f>ROUND(MOD(Tableau_Effectifs_Dept[[#This Row],[GardDteFin]],1),5)</f>
        <v>0.29166999999999998</v>
      </c>
      <c r="N17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82" s="71">
        <f>MAX(IF(Tableau_Effectifs_Dept[[#This Row],[Créneau TOT]]&gt;0,Tableau_Effectifs_Dept[[#This Row],[Créneau TOT]]-Tableau_Effectifs_Dept[[#This Row],[Créneau J]],0),0)</f>
        <v>0</v>
      </c>
      <c r="Q1782" s="71">
        <f>ROUND(HOUR(Tableau_Effectifs_Dept[[#This Row],[Créneau J]])/12,1)</f>
        <v>0</v>
      </c>
      <c r="R1782" s="71"/>
    </row>
    <row r="1783" spans="1:18">
      <c r="A1783" s="47">
        <v>44762.791666666664</v>
      </c>
      <c r="B1783" s="47">
        <v>44763.166666666664</v>
      </c>
      <c r="C1783" t="s">
        <v>183</v>
      </c>
      <c r="D1783" t="s">
        <v>85</v>
      </c>
      <c r="E1783" t="s">
        <v>119</v>
      </c>
      <c r="F1783" t="s">
        <v>21</v>
      </c>
      <c r="G1783" t="s">
        <v>93</v>
      </c>
      <c r="H1783" t="s">
        <v>140</v>
      </c>
      <c r="I1783" t="s">
        <v>94</v>
      </c>
      <c r="J17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Garde£CRENEAU£VOL£SAINT-FARGEAU-PONTHIERRY£20/07/2022</v>
      </c>
      <c r="K17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83" s="71">
        <f>ROUND(MOD(Tableau_Effectifs_Dept[[#This Row],[GardDteDebut]],1),5)</f>
        <v>0.79166999999999998</v>
      </c>
      <c r="M1783" s="71">
        <f>ROUND(MOD(Tableau_Effectifs_Dept[[#This Row],[GardDteFin]],1),5)</f>
        <v>0.16667000000000001</v>
      </c>
      <c r="N1783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7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83" s="71">
        <f>MAX(IF(Tableau_Effectifs_Dept[[#This Row],[Créneau TOT]]&gt;0,Tableau_Effectifs_Dept[[#This Row],[Créneau TOT]]-Tableau_Effectifs_Dept[[#This Row],[Créneau J]],0),0)</f>
        <v>0.375</v>
      </c>
      <c r="Q1783" s="72">
        <f>ROUND(HOUR(Tableau_Effectifs_Dept[[#This Row],[Créneau J]])/12,1)</f>
        <v>0</v>
      </c>
      <c r="R1783" s="72">
        <f>ROUND(HOUR(Tableau_Effectifs_Dept[[#This Row],[Créneau N]])/12,1)</f>
        <v>0.8</v>
      </c>
    </row>
    <row r="1784" spans="1:18" hidden="1">
      <c r="A1784" s="47">
        <v>44762.791666666664</v>
      </c>
      <c r="B1784" s="47">
        <v>44763.291666666664</v>
      </c>
      <c r="C1784" t="s">
        <v>183</v>
      </c>
      <c r="D1784" t="s">
        <v>85</v>
      </c>
      <c r="E1784" t="s">
        <v>86</v>
      </c>
      <c r="F1784" t="s">
        <v>21</v>
      </c>
      <c r="G1784" t="s">
        <v>93</v>
      </c>
      <c r="H1784" t="s">
        <v>140</v>
      </c>
      <c r="I1784" t="s">
        <v>116</v>
      </c>
      <c r="J17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Garde£NUIT£VOL£SAINT-FARGEAU-PONTHIERRY£20/07/2022</v>
      </c>
      <c r="K17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84">
        <f>ROUND(MOD(Tableau_Effectifs_Dept[[#This Row],[GardDteDebut]],1),5)</f>
        <v>0.79166999999999998</v>
      </c>
      <c r="M1784">
        <f>ROUND(MOD(Tableau_Effectifs_Dept[[#This Row],[GardDteFin]],1),5)</f>
        <v>0.29166999999999998</v>
      </c>
      <c r="N17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84" s="71">
        <f>MAX(IF(Tableau_Effectifs_Dept[[#This Row],[Créneau TOT]]&gt;0,Tableau_Effectifs_Dept[[#This Row],[Créneau TOT]]-Tableau_Effectifs_Dept[[#This Row],[Créneau J]],0),0)</f>
        <v>0</v>
      </c>
      <c r="Q1784" s="71">
        <f>ROUND(HOUR(Tableau_Effectifs_Dept[[#This Row],[Créneau J]])/12,1)</f>
        <v>0</v>
      </c>
      <c r="R1784" s="71"/>
    </row>
    <row r="1785" spans="1:18" hidden="1">
      <c r="A1785" s="47">
        <v>44762.791666666664</v>
      </c>
      <c r="B1785" s="47">
        <v>44763.291666666664</v>
      </c>
      <c r="C1785" t="s">
        <v>183</v>
      </c>
      <c r="D1785" t="s">
        <v>85</v>
      </c>
      <c r="E1785" t="s">
        <v>86</v>
      </c>
      <c r="F1785" t="s">
        <v>21</v>
      </c>
      <c r="G1785" t="s">
        <v>93</v>
      </c>
      <c r="H1785" t="s">
        <v>140</v>
      </c>
      <c r="I1785" t="s">
        <v>116</v>
      </c>
      <c r="J17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Garde£NUIT£VOL£SAINT-FARGEAU-PONTHIERRY£20/07/2022</v>
      </c>
      <c r="K17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85">
        <f>ROUND(MOD(Tableau_Effectifs_Dept[[#This Row],[GardDteDebut]],1),5)</f>
        <v>0.79166999999999998</v>
      </c>
      <c r="M1785">
        <f>ROUND(MOD(Tableau_Effectifs_Dept[[#This Row],[GardDteFin]],1),5)</f>
        <v>0.29166999999999998</v>
      </c>
      <c r="N17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85" s="71">
        <f>MAX(IF(Tableau_Effectifs_Dept[[#This Row],[Créneau TOT]]&gt;0,Tableau_Effectifs_Dept[[#This Row],[Créneau TOT]]-Tableau_Effectifs_Dept[[#This Row],[Créneau J]],0),0)</f>
        <v>0</v>
      </c>
      <c r="Q1785" s="71">
        <f>ROUND(HOUR(Tableau_Effectifs_Dept[[#This Row],[Créneau J]])/12,1)</f>
        <v>0</v>
      </c>
      <c r="R1785" s="71"/>
    </row>
    <row r="1786" spans="1:18">
      <c r="A1786" s="47">
        <v>44762.791666666664</v>
      </c>
      <c r="B1786" s="47">
        <v>44763.208333333336</v>
      </c>
      <c r="C1786" t="s">
        <v>183</v>
      </c>
      <c r="D1786" t="s">
        <v>85</v>
      </c>
      <c r="E1786" t="s">
        <v>117</v>
      </c>
      <c r="F1786" t="s">
        <v>105</v>
      </c>
      <c r="G1786" t="s">
        <v>93</v>
      </c>
      <c r="H1786" t="s">
        <v>140</v>
      </c>
      <c r="I1786" t="s">
        <v>94</v>
      </c>
      <c r="J17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Garde£CRENEAU£VOL£SAINT-GERMAIN-SUR-MORIN£20/07/2022</v>
      </c>
      <c r="K17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86" s="71">
        <f>ROUND(MOD(Tableau_Effectifs_Dept[[#This Row],[GardDteDebut]],1),5)</f>
        <v>0.79166999999999998</v>
      </c>
      <c r="M1786" s="71">
        <f>ROUND(MOD(Tableau_Effectifs_Dept[[#This Row],[GardDteFin]],1),5)</f>
        <v>0.20832999999999999</v>
      </c>
      <c r="N1786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17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86" s="71">
        <f>MAX(IF(Tableau_Effectifs_Dept[[#This Row],[Créneau TOT]]&gt;0,Tableau_Effectifs_Dept[[#This Row],[Créneau TOT]]-Tableau_Effectifs_Dept[[#This Row],[Créneau J]],0),0)</f>
        <v>0.41666666667151731</v>
      </c>
      <c r="Q1786" s="72">
        <f>ROUND(HOUR(Tableau_Effectifs_Dept[[#This Row],[Créneau J]])/12,1)</f>
        <v>0</v>
      </c>
      <c r="R1786" s="72">
        <f>ROUND(HOUR(Tableau_Effectifs_Dept[[#This Row],[Créneau N]])/12,1)</f>
        <v>0.8</v>
      </c>
    </row>
    <row r="1787" spans="1:18" hidden="1">
      <c r="A1787" s="47">
        <v>44762.791666666664</v>
      </c>
      <c r="B1787" s="47">
        <v>44763.291666666664</v>
      </c>
      <c r="C1787" t="s">
        <v>183</v>
      </c>
      <c r="D1787" t="s">
        <v>85</v>
      </c>
      <c r="E1787" t="s">
        <v>86</v>
      </c>
      <c r="F1787" t="s">
        <v>105</v>
      </c>
      <c r="G1787" t="s">
        <v>93</v>
      </c>
      <c r="H1787" t="s">
        <v>140</v>
      </c>
      <c r="I1787" t="s">
        <v>116</v>
      </c>
      <c r="J17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Garde£NUIT£VOL£SAINT-GERMAIN-SUR-MORIN£20/07/2022</v>
      </c>
      <c r="K17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87">
        <f>ROUND(MOD(Tableau_Effectifs_Dept[[#This Row],[GardDteDebut]],1),5)</f>
        <v>0.79166999999999998</v>
      </c>
      <c r="M1787">
        <f>ROUND(MOD(Tableau_Effectifs_Dept[[#This Row],[GardDteFin]],1),5)</f>
        <v>0.29166999999999998</v>
      </c>
      <c r="N17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87" s="71">
        <f>MAX(IF(Tableau_Effectifs_Dept[[#This Row],[Créneau TOT]]&gt;0,Tableau_Effectifs_Dept[[#This Row],[Créneau TOT]]-Tableau_Effectifs_Dept[[#This Row],[Créneau J]],0),0)</f>
        <v>0</v>
      </c>
      <c r="Q1787" s="71">
        <f>ROUND(HOUR(Tableau_Effectifs_Dept[[#This Row],[Créneau J]])/12,1)</f>
        <v>0</v>
      </c>
      <c r="R1787" s="71"/>
    </row>
    <row r="1788" spans="1:18" hidden="1">
      <c r="A1788" s="47">
        <v>44762.791666666664</v>
      </c>
      <c r="B1788" s="47">
        <v>44763.291666666664</v>
      </c>
      <c r="C1788" t="s">
        <v>183</v>
      </c>
      <c r="D1788" t="s">
        <v>85</v>
      </c>
      <c r="E1788" t="s">
        <v>86</v>
      </c>
      <c r="F1788" t="s">
        <v>105</v>
      </c>
      <c r="G1788" t="s">
        <v>93</v>
      </c>
      <c r="H1788" t="s">
        <v>140</v>
      </c>
      <c r="I1788" t="s">
        <v>116</v>
      </c>
      <c r="J17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Garde£NUIT£VOL£SAINT-GERMAIN-SUR-MORIN£20/07/2022</v>
      </c>
      <c r="K17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88">
        <f>ROUND(MOD(Tableau_Effectifs_Dept[[#This Row],[GardDteDebut]],1),5)</f>
        <v>0.79166999999999998</v>
      </c>
      <c r="M1788">
        <f>ROUND(MOD(Tableau_Effectifs_Dept[[#This Row],[GardDteFin]],1),5)</f>
        <v>0.29166999999999998</v>
      </c>
      <c r="N17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88" s="71">
        <f>MAX(IF(Tableau_Effectifs_Dept[[#This Row],[Créneau TOT]]&gt;0,Tableau_Effectifs_Dept[[#This Row],[Créneau TOT]]-Tableau_Effectifs_Dept[[#This Row],[Créneau J]],0),0)</f>
        <v>0</v>
      </c>
      <c r="Q1788" s="71">
        <f>ROUND(HOUR(Tableau_Effectifs_Dept[[#This Row],[Créneau J]])/12,1)</f>
        <v>0</v>
      </c>
      <c r="R1788" s="71"/>
    </row>
    <row r="1789" spans="1:18" hidden="1">
      <c r="A1789" s="47">
        <v>44762.791666666664</v>
      </c>
      <c r="B1789" s="47">
        <v>44763.291666666664</v>
      </c>
      <c r="C1789" t="s">
        <v>183</v>
      </c>
      <c r="D1789" t="s">
        <v>85</v>
      </c>
      <c r="E1789" t="s">
        <v>86</v>
      </c>
      <c r="F1789" t="s">
        <v>105</v>
      </c>
      <c r="G1789" t="s">
        <v>118</v>
      </c>
      <c r="H1789" t="s">
        <v>141</v>
      </c>
      <c r="I1789" t="s">
        <v>116</v>
      </c>
      <c r="J17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Ast_logé£NUIT£PRO£SAINT-GERMAIN-SUR-MORIN£20/07/2022</v>
      </c>
      <c r="K17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89" s="71">
        <f>ROUND(MOD(Tableau_Effectifs_Dept[[#This Row],[GardDteDebut]],1),5)</f>
        <v>0.79166999999999998</v>
      </c>
      <c r="M1789" s="71">
        <f>ROUND(MOD(Tableau_Effectifs_Dept[[#This Row],[GardDteFin]],1),5)</f>
        <v>0.29166999999999998</v>
      </c>
      <c r="N17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89" s="71">
        <f>MAX(IF(Tableau_Effectifs_Dept[[#This Row],[Créneau TOT]]&gt;0,Tableau_Effectifs_Dept[[#This Row],[Créneau TOT]]-Tableau_Effectifs_Dept[[#This Row],[Créneau J]],0),0)</f>
        <v>0</v>
      </c>
      <c r="Q1789" s="72">
        <f>ROUND(HOUR(Tableau_Effectifs_Dept[[#This Row],[Créneau J]])/12,1)</f>
        <v>0</v>
      </c>
      <c r="R1789" s="72">
        <f>ROUND(HOUR(Tableau_Effectifs_Dept[[#This Row],[Créneau N]])/12,1)</f>
        <v>0</v>
      </c>
    </row>
    <row r="1790" spans="1:18" hidden="1">
      <c r="A1790" s="47">
        <v>44762.791666666664</v>
      </c>
      <c r="B1790" s="47">
        <v>44763.291666666664</v>
      </c>
      <c r="C1790" t="s">
        <v>183</v>
      </c>
      <c r="D1790" t="s">
        <v>85</v>
      </c>
      <c r="E1790" t="s">
        <v>86</v>
      </c>
      <c r="F1790" t="s">
        <v>52</v>
      </c>
      <c r="G1790" t="s">
        <v>93</v>
      </c>
      <c r="H1790" t="s">
        <v>140</v>
      </c>
      <c r="I1790" t="s">
        <v>116</v>
      </c>
      <c r="J17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Garde£NUIT£VOL£SAINT-SOUPPLETS£20/07/2022</v>
      </c>
      <c r="K17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90">
        <f>ROUND(MOD(Tableau_Effectifs_Dept[[#This Row],[GardDteDebut]],1),5)</f>
        <v>0.79166999999999998</v>
      </c>
      <c r="M1790">
        <f>ROUND(MOD(Tableau_Effectifs_Dept[[#This Row],[GardDteFin]],1),5)</f>
        <v>0.29166999999999998</v>
      </c>
      <c r="N17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90" s="71">
        <f>MAX(IF(Tableau_Effectifs_Dept[[#This Row],[Créneau TOT]]&gt;0,Tableau_Effectifs_Dept[[#This Row],[Créneau TOT]]-Tableau_Effectifs_Dept[[#This Row],[Créneau J]],0),0)</f>
        <v>0</v>
      </c>
      <c r="Q1790" s="71">
        <f>ROUND(HOUR(Tableau_Effectifs_Dept[[#This Row],[Créneau J]])/12,1)</f>
        <v>0</v>
      </c>
      <c r="R1790" s="71"/>
    </row>
    <row r="1791" spans="1:18" hidden="1">
      <c r="A1791" s="47">
        <v>44762.791666666664</v>
      </c>
      <c r="B1791" s="47">
        <v>44763.291666666664</v>
      </c>
      <c r="C1791" t="s">
        <v>183</v>
      </c>
      <c r="D1791" t="s">
        <v>85</v>
      </c>
      <c r="E1791" t="s">
        <v>86</v>
      </c>
      <c r="F1791" t="s">
        <v>52</v>
      </c>
      <c r="G1791" t="s">
        <v>93</v>
      </c>
      <c r="H1791" t="s">
        <v>140</v>
      </c>
      <c r="I1791" t="s">
        <v>116</v>
      </c>
      <c r="J17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Garde£NUIT£VOL£SAINT-SOUPPLETS£20/07/2022</v>
      </c>
      <c r="K17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91">
        <f>ROUND(MOD(Tableau_Effectifs_Dept[[#This Row],[GardDteDebut]],1),5)</f>
        <v>0.79166999999999998</v>
      </c>
      <c r="M1791">
        <f>ROUND(MOD(Tableau_Effectifs_Dept[[#This Row],[GardDteFin]],1),5)</f>
        <v>0.29166999999999998</v>
      </c>
      <c r="N17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91" s="71">
        <f>MAX(IF(Tableau_Effectifs_Dept[[#This Row],[Créneau TOT]]&gt;0,Tableau_Effectifs_Dept[[#This Row],[Créneau TOT]]-Tableau_Effectifs_Dept[[#This Row],[Créneau J]],0),0)</f>
        <v>0</v>
      </c>
      <c r="Q1791" s="71">
        <f>ROUND(HOUR(Tableau_Effectifs_Dept[[#This Row],[Créneau J]])/12,1)</f>
        <v>0</v>
      </c>
      <c r="R1791" s="71"/>
    </row>
    <row r="1792" spans="1:18" hidden="1">
      <c r="A1792" s="47">
        <v>44762.791666666664</v>
      </c>
      <c r="B1792" s="47">
        <v>44763.291666666664</v>
      </c>
      <c r="C1792" t="s">
        <v>183</v>
      </c>
      <c r="D1792" t="s">
        <v>85</v>
      </c>
      <c r="E1792" t="s">
        <v>86</v>
      </c>
      <c r="F1792" t="s">
        <v>15</v>
      </c>
      <c r="G1792" t="s">
        <v>93</v>
      </c>
      <c r="H1792" t="s">
        <v>140</v>
      </c>
      <c r="I1792" t="s">
        <v>116</v>
      </c>
      <c r="J17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Garde£NUIT£VOL£SAVIGNY-LE-TEMPLE£20/07/2022</v>
      </c>
      <c r="K17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92" s="71">
        <f>ROUND(MOD(Tableau_Effectifs_Dept[[#This Row],[GardDteDebut]],1),5)</f>
        <v>0.79166999999999998</v>
      </c>
      <c r="M1792" s="71">
        <f>ROUND(MOD(Tableau_Effectifs_Dept[[#This Row],[GardDteFin]],1),5)</f>
        <v>0.29166999999999998</v>
      </c>
      <c r="N17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92" s="71">
        <f>MAX(IF(Tableau_Effectifs_Dept[[#This Row],[Créneau TOT]]&gt;0,Tableau_Effectifs_Dept[[#This Row],[Créneau TOT]]-Tableau_Effectifs_Dept[[#This Row],[Créneau J]],0),0)</f>
        <v>0</v>
      </c>
      <c r="Q1792" s="72">
        <f>ROUND(HOUR(Tableau_Effectifs_Dept[[#This Row],[Créneau J]])/12,1)</f>
        <v>0</v>
      </c>
      <c r="R1792" s="72">
        <f>ROUND(HOUR(Tableau_Effectifs_Dept[[#This Row],[Créneau N]])/12,1)</f>
        <v>0</v>
      </c>
    </row>
    <row r="1793" spans="1:18" hidden="1">
      <c r="A1793" s="47">
        <v>44762.791666666664</v>
      </c>
      <c r="B1793" s="47">
        <v>44763.291666666664</v>
      </c>
      <c r="C1793" t="s">
        <v>183</v>
      </c>
      <c r="D1793" t="s">
        <v>85</v>
      </c>
      <c r="E1793" t="s">
        <v>86</v>
      </c>
      <c r="F1793" t="s">
        <v>15</v>
      </c>
      <c r="G1793" t="s">
        <v>93</v>
      </c>
      <c r="H1793" t="s">
        <v>140</v>
      </c>
      <c r="I1793" t="s">
        <v>116</v>
      </c>
      <c r="J17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Garde£NUIT£VOL£SAVIGNY-LE-TEMPLE£20/07/2022</v>
      </c>
      <c r="K17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93">
        <f>ROUND(MOD(Tableau_Effectifs_Dept[[#This Row],[GardDteDebut]],1),5)</f>
        <v>0.79166999999999998</v>
      </c>
      <c r="M1793">
        <f>ROUND(MOD(Tableau_Effectifs_Dept[[#This Row],[GardDteFin]],1),5)</f>
        <v>0.29166999999999998</v>
      </c>
      <c r="N17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93" s="71">
        <f>MAX(IF(Tableau_Effectifs_Dept[[#This Row],[Créneau TOT]]&gt;0,Tableau_Effectifs_Dept[[#This Row],[Créneau TOT]]-Tableau_Effectifs_Dept[[#This Row],[Créneau J]],0),0)</f>
        <v>0</v>
      </c>
      <c r="Q1793" s="71">
        <f>ROUND(HOUR(Tableau_Effectifs_Dept[[#This Row],[Créneau J]])/12,1)</f>
        <v>0</v>
      </c>
      <c r="R1793" s="71"/>
    </row>
    <row r="1794" spans="1:18">
      <c r="A1794" s="47">
        <v>44762.791666666664</v>
      </c>
      <c r="B1794" s="47">
        <v>44763.208333333336</v>
      </c>
      <c r="C1794" t="s">
        <v>183</v>
      </c>
      <c r="D1794" t="s">
        <v>85</v>
      </c>
      <c r="E1794" t="s">
        <v>117</v>
      </c>
      <c r="F1794" t="s">
        <v>106</v>
      </c>
      <c r="G1794" t="s">
        <v>93</v>
      </c>
      <c r="H1794" t="s">
        <v>140</v>
      </c>
      <c r="I1794" t="s">
        <v>94</v>
      </c>
      <c r="J17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Garde£CRENEAU£VOL£SOUPPES-SUR-LOING£20/07/2022</v>
      </c>
      <c r="K17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94" s="71">
        <f>ROUND(MOD(Tableau_Effectifs_Dept[[#This Row],[GardDteDebut]],1),5)</f>
        <v>0.79166999999999998</v>
      </c>
      <c r="M1794" s="71">
        <f>ROUND(MOD(Tableau_Effectifs_Dept[[#This Row],[GardDteFin]],1),5)</f>
        <v>0.20832999999999999</v>
      </c>
      <c r="N1794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17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94" s="71">
        <f>MAX(IF(Tableau_Effectifs_Dept[[#This Row],[Créneau TOT]]&gt;0,Tableau_Effectifs_Dept[[#This Row],[Créneau TOT]]-Tableau_Effectifs_Dept[[#This Row],[Créneau J]],0),0)</f>
        <v>0.41666666667151731</v>
      </c>
      <c r="Q1794" s="72">
        <f>ROUND(HOUR(Tableau_Effectifs_Dept[[#This Row],[Créneau J]])/12,1)</f>
        <v>0</v>
      </c>
      <c r="R1794" s="72">
        <f>ROUND(HOUR(Tableau_Effectifs_Dept[[#This Row],[Créneau N]])/12,1)</f>
        <v>0.8</v>
      </c>
    </row>
    <row r="1795" spans="1:18" hidden="1">
      <c r="A1795" s="47">
        <v>44762.791666666664</v>
      </c>
      <c r="B1795" s="47">
        <v>44763.291666666664</v>
      </c>
      <c r="C1795" t="s">
        <v>183</v>
      </c>
      <c r="D1795" t="s">
        <v>85</v>
      </c>
      <c r="E1795" t="s">
        <v>86</v>
      </c>
      <c r="F1795" t="s">
        <v>106</v>
      </c>
      <c r="G1795" t="s">
        <v>93</v>
      </c>
      <c r="H1795" t="s">
        <v>140</v>
      </c>
      <c r="I1795" t="s">
        <v>116</v>
      </c>
      <c r="J17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Garde£NUIT£VOL£SOUPPES-SUR-LOING£20/07/2022</v>
      </c>
      <c r="K17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95" s="71">
        <f>ROUND(MOD(Tableau_Effectifs_Dept[[#This Row],[GardDteDebut]],1),5)</f>
        <v>0.79166999999999998</v>
      </c>
      <c r="M1795" s="71">
        <f>ROUND(MOD(Tableau_Effectifs_Dept[[#This Row],[GardDteFin]],1),5)</f>
        <v>0.29166999999999998</v>
      </c>
      <c r="N17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95" s="71">
        <f>MAX(IF(Tableau_Effectifs_Dept[[#This Row],[Créneau TOT]]&gt;0,Tableau_Effectifs_Dept[[#This Row],[Créneau TOT]]-Tableau_Effectifs_Dept[[#This Row],[Créneau J]],0),0)</f>
        <v>0</v>
      </c>
      <c r="Q1795" s="72">
        <f>ROUND(HOUR(Tableau_Effectifs_Dept[[#This Row],[Créneau J]])/12,1)</f>
        <v>0</v>
      </c>
      <c r="R1795" s="72">
        <f>ROUND(HOUR(Tableau_Effectifs_Dept[[#This Row],[Créneau N]])/12,1)</f>
        <v>0</v>
      </c>
    </row>
    <row r="1796" spans="1:18" hidden="1">
      <c r="A1796" s="47">
        <v>44762.791666666664</v>
      </c>
      <c r="B1796" s="47">
        <v>44763.291666666664</v>
      </c>
      <c r="C1796" t="s">
        <v>183</v>
      </c>
      <c r="D1796" t="s">
        <v>85</v>
      </c>
      <c r="E1796" t="s">
        <v>86</v>
      </c>
      <c r="F1796" t="s">
        <v>106</v>
      </c>
      <c r="G1796" t="s">
        <v>93</v>
      </c>
      <c r="H1796" t="s">
        <v>140</v>
      </c>
      <c r="I1796" t="s">
        <v>116</v>
      </c>
      <c r="J17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Garde£NUIT£VOL£SOUPPES-SUR-LOING£20/07/2022</v>
      </c>
      <c r="K17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96">
        <f>ROUND(MOD(Tableau_Effectifs_Dept[[#This Row],[GardDteDebut]],1),5)</f>
        <v>0.79166999999999998</v>
      </c>
      <c r="M1796">
        <f>ROUND(MOD(Tableau_Effectifs_Dept[[#This Row],[GardDteFin]],1),5)</f>
        <v>0.29166999999999998</v>
      </c>
      <c r="N17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96" s="71">
        <f>MAX(IF(Tableau_Effectifs_Dept[[#This Row],[Créneau TOT]]&gt;0,Tableau_Effectifs_Dept[[#This Row],[Créneau TOT]]-Tableau_Effectifs_Dept[[#This Row],[Créneau J]],0),0)</f>
        <v>0</v>
      </c>
      <c r="Q1796" s="71">
        <f>ROUND(HOUR(Tableau_Effectifs_Dept[[#This Row],[Créneau J]])/12,1)</f>
        <v>0</v>
      </c>
      <c r="R1796" s="71"/>
    </row>
    <row r="1797" spans="1:18">
      <c r="A1797" s="47">
        <v>44762.791666666664</v>
      </c>
      <c r="B1797" s="47">
        <v>44763.25</v>
      </c>
      <c r="C1797" t="s">
        <v>183</v>
      </c>
      <c r="D1797" t="s">
        <v>85</v>
      </c>
      <c r="E1797" t="s">
        <v>92</v>
      </c>
      <c r="F1797" t="s">
        <v>18</v>
      </c>
      <c r="G1797" t="s">
        <v>93</v>
      </c>
      <c r="H1797" t="s">
        <v>140</v>
      </c>
      <c r="I1797" t="s">
        <v>94</v>
      </c>
      <c r="J17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Garde£CRENEAU£VOL£TOURNAN-EN-BRIE£20/07/2022</v>
      </c>
      <c r="K17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97" s="71">
        <f>ROUND(MOD(Tableau_Effectifs_Dept[[#This Row],[GardDteDebut]],1),5)</f>
        <v>0.79166999999999998</v>
      </c>
      <c r="M1797" s="71">
        <f>ROUND(MOD(Tableau_Effectifs_Dept[[#This Row],[GardDteFin]],1),5)</f>
        <v>0.25</v>
      </c>
      <c r="N1797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7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97" s="71">
        <f>MAX(IF(Tableau_Effectifs_Dept[[#This Row],[Créneau TOT]]&gt;0,Tableau_Effectifs_Dept[[#This Row],[Créneau TOT]]-Tableau_Effectifs_Dept[[#This Row],[Créneau J]],0),0)</f>
        <v>0.45833333333575865</v>
      </c>
      <c r="Q1797" s="72">
        <f>ROUND(HOUR(Tableau_Effectifs_Dept[[#This Row],[Créneau J]])/12,1)</f>
        <v>0</v>
      </c>
      <c r="R1797" s="72">
        <f>ROUND(HOUR(Tableau_Effectifs_Dept[[#This Row],[Créneau N]])/12,1)</f>
        <v>0.9</v>
      </c>
    </row>
    <row r="1798" spans="1:18" hidden="1">
      <c r="A1798" s="47">
        <v>44762.791666666664</v>
      </c>
      <c r="B1798" s="47">
        <v>44763.291666666664</v>
      </c>
      <c r="C1798" t="s">
        <v>183</v>
      </c>
      <c r="D1798" t="s">
        <v>85</v>
      </c>
      <c r="E1798" t="s">
        <v>86</v>
      </c>
      <c r="F1798" t="s">
        <v>18</v>
      </c>
      <c r="G1798" t="s">
        <v>118</v>
      </c>
      <c r="H1798" t="s">
        <v>141</v>
      </c>
      <c r="I1798" t="s">
        <v>116</v>
      </c>
      <c r="J17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Ast_logé£NUIT£PRO£TOURNAN-EN-BRIE£20/07/2022</v>
      </c>
      <c r="K17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798" s="71">
        <f>ROUND(MOD(Tableau_Effectifs_Dept[[#This Row],[GardDteDebut]],1),5)</f>
        <v>0.79166999999999998</v>
      </c>
      <c r="M1798" s="71">
        <f>ROUND(MOD(Tableau_Effectifs_Dept[[#This Row],[GardDteFin]],1),5)</f>
        <v>0.29166999999999998</v>
      </c>
      <c r="N17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98" s="71">
        <f>MAX(IF(Tableau_Effectifs_Dept[[#This Row],[Créneau TOT]]&gt;0,Tableau_Effectifs_Dept[[#This Row],[Créneau TOT]]-Tableau_Effectifs_Dept[[#This Row],[Créneau J]],0),0)</f>
        <v>0</v>
      </c>
      <c r="Q1798" s="72">
        <f>ROUND(HOUR(Tableau_Effectifs_Dept[[#This Row],[Créneau J]])/12,1)</f>
        <v>0</v>
      </c>
      <c r="R1798" s="72">
        <f>ROUND(HOUR(Tableau_Effectifs_Dept[[#This Row],[Créneau N]])/12,1)</f>
        <v>0</v>
      </c>
    </row>
    <row r="1799" spans="1:18" hidden="1">
      <c r="A1799" s="47">
        <v>44762.791666666664</v>
      </c>
      <c r="B1799" s="47">
        <v>44763.291666666664</v>
      </c>
      <c r="C1799" t="s">
        <v>183</v>
      </c>
      <c r="D1799" t="s">
        <v>85</v>
      </c>
      <c r="E1799" t="s">
        <v>86</v>
      </c>
      <c r="F1799" t="s">
        <v>18</v>
      </c>
      <c r="G1799" t="s">
        <v>93</v>
      </c>
      <c r="H1799" t="s">
        <v>140</v>
      </c>
      <c r="I1799" t="s">
        <v>116</v>
      </c>
      <c r="J17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Garde£NUIT£VOL£TOURNAN-EN-BRIE£20/07/2022</v>
      </c>
      <c r="K17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799">
        <f>ROUND(MOD(Tableau_Effectifs_Dept[[#This Row],[GardDteDebut]],1),5)</f>
        <v>0.79166999999999998</v>
      </c>
      <c r="M1799">
        <f>ROUND(MOD(Tableau_Effectifs_Dept[[#This Row],[GardDteFin]],1),5)</f>
        <v>0.29166999999999998</v>
      </c>
      <c r="N17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7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799" s="71">
        <f>MAX(IF(Tableau_Effectifs_Dept[[#This Row],[Créneau TOT]]&gt;0,Tableau_Effectifs_Dept[[#This Row],[Créneau TOT]]-Tableau_Effectifs_Dept[[#This Row],[Créneau J]],0),0)</f>
        <v>0</v>
      </c>
      <c r="Q1799" s="71">
        <f>ROUND(HOUR(Tableau_Effectifs_Dept[[#This Row],[Créneau J]])/12,1)</f>
        <v>0</v>
      </c>
      <c r="R1799" s="71"/>
    </row>
    <row r="1800" spans="1:18">
      <c r="A1800" s="47">
        <v>44762.791666666664</v>
      </c>
      <c r="B1800" s="47">
        <v>44763.270833333336</v>
      </c>
      <c r="C1800" t="s">
        <v>183</v>
      </c>
      <c r="D1800" t="s">
        <v>85</v>
      </c>
      <c r="E1800" t="s">
        <v>136</v>
      </c>
      <c r="F1800" t="s">
        <v>18</v>
      </c>
      <c r="G1800" t="s">
        <v>93</v>
      </c>
      <c r="H1800" t="s">
        <v>140</v>
      </c>
      <c r="I1800" t="s">
        <v>94</v>
      </c>
      <c r="J18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Garde£CRENEAU£VOL£TOURNAN-EN-BRIE£20/07/2022</v>
      </c>
      <c r="K18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00" s="71">
        <f>ROUND(MOD(Tableau_Effectifs_Dept[[#This Row],[GardDteDebut]],1),5)</f>
        <v>0.79166999999999998</v>
      </c>
      <c r="M1800" s="71">
        <f>ROUND(MOD(Tableau_Effectifs_Dept[[#This Row],[GardDteFin]],1),5)</f>
        <v>0.27083000000000002</v>
      </c>
      <c r="N1800" s="71">
        <f>IF(AND(Tableau_Effectifs_Dept[[#This Row],[PERIODE]]="creneau",Tableau_Effectifs_Dept[[#This Row],[DE Arrondi]]&gt;=7/24),Tableau_Effectifs_Dept[[#This Row],[GardDteFin]]-Tableau_Effectifs_Dept[[#This Row],[GardDteDebut]],0)</f>
        <v>0.47916666667151731</v>
      </c>
      <c r="O18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00" s="71">
        <f>MAX(IF(Tableau_Effectifs_Dept[[#This Row],[Créneau TOT]]&gt;0,Tableau_Effectifs_Dept[[#This Row],[Créneau TOT]]-Tableau_Effectifs_Dept[[#This Row],[Créneau J]],0),0)</f>
        <v>0.47916666667151731</v>
      </c>
      <c r="Q1800" s="72">
        <f>ROUND(HOUR(Tableau_Effectifs_Dept[[#This Row],[Créneau J]])/12,1)</f>
        <v>0</v>
      </c>
      <c r="R1800" s="72">
        <f>ROUND(HOUR(Tableau_Effectifs_Dept[[#This Row],[Créneau N]])/12,1)</f>
        <v>0.9</v>
      </c>
    </row>
    <row r="1801" spans="1:18" hidden="1">
      <c r="A1801" s="47">
        <v>44762.791666666664</v>
      </c>
      <c r="B1801" s="47">
        <v>44763.291666666664</v>
      </c>
      <c r="C1801" t="s">
        <v>183</v>
      </c>
      <c r="D1801" t="s">
        <v>85</v>
      </c>
      <c r="E1801" t="s">
        <v>86</v>
      </c>
      <c r="F1801" t="s">
        <v>53</v>
      </c>
      <c r="G1801" t="s">
        <v>93</v>
      </c>
      <c r="H1801" t="s">
        <v>140</v>
      </c>
      <c r="I1801" t="s">
        <v>116</v>
      </c>
      <c r="J18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Garde£NUIT£VOL£TRILPORT£20/07/2022</v>
      </c>
      <c r="K18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01">
        <f>ROUND(MOD(Tableau_Effectifs_Dept[[#This Row],[GardDteDebut]],1),5)</f>
        <v>0.79166999999999998</v>
      </c>
      <c r="M1801">
        <f>ROUND(MOD(Tableau_Effectifs_Dept[[#This Row],[GardDteFin]],1),5)</f>
        <v>0.29166999999999998</v>
      </c>
      <c r="N18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01" s="71">
        <f>MAX(IF(Tableau_Effectifs_Dept[[#This Row],[Créneau TOT]]&gt;0,Tableau_Effectifs_Dept[[#This Row],[Créneau TOT]]-Tableau_Effectifs_Dept[[#This Row],[Créneau J]],0),0)</f>
        <v>0</v>
      </c>
      <c r="Q1801" s="71">
        <f>ROUND(HOUR(Tableau_Effectifs_Dept[[#This Row],[Créneau J]])/12,1)</f>
        <v>0</v>
      </c>
      <c r="R1801" s="71"/>
    </row>
    <row r="1802" spans="1:18" hidden="1">
      <c r="A1802" s="47">
        <v>44762.791666666664</v>
      </c>
      <c r="B1802" s="47">
        <v>44763.291666666664</v>
      </c>
      <c r="C1802" t="s">
        <v>183</v>
      </c>
      <c r="D1802" t="s">
        <v>85</v>
      </c>
      <c r="E1802" t="s">
        <v>86</v>
      </c>
      <c r="F1802" t="s">
        <v>53</v>
      </c>
      <c r="G1802" t="s">
        <v>93</v>
      </c>
      <c r="H1802" t="s">
        <v>140</v>
      </c>
      <c r="I1802" t="s">
        <v>116</v>
      </c>
      <c r="J18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Garde£NUIT£VOL£TRILPORT£20/07/2022</v>
      </c>
      <c r="K18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02">
        <f>ROUND(MOD(Tableau_Effectifs_Dept[[#This Row],[GardDteDebut]],1),5)</f>
        <v>0.79166999999999998</v>
      </c>
      <c r="M1802">
        <f>ROUND(MOD(Tableau_Effectifs_Dept[[#This Row],[GardDteFin]],1),5)</f>
        <v>0.29166999999999998</v>
      </c>
      <c r="N18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02" s="71">
        <f>MAX(IF(Tableau_Effectifs_Dept[[#This Row],[Créneau TOT]]&gt;0,Tableau_Effectifs_Dept[[#This Row],[Créneau TOT]]-Tableau_Effectifs_Dept[[#This Row],[Créneau J]],0),0)</f>
        <v>0</v>
      </c>
      <c r="Q1802" s="71">
        <f>ROUND(HOUR(Tableau_Effectifs_Dept[[#This Row],[Créneau J]])/12,1)</f>
        <v>0</v>
      </c>
      <c r="R1802" s="71"/>
    </row>
    <row r="1803" spans="1:18">
      <c r="A1803" s="47">
        <v>44762.791666666664</v>
      </c>
      <c r="B1803" s="47">
        <v>44763.25</v>
      </c>
      <c r="C1803" t="s">
        <v>183</v>
      </c>
      <c r="D1803" t="s">
        <v>85</v>
      </c>
      <c r="E1803" t="s">
        <v>92</v>
      </c>
      <c r="F1803" t="s">
        <v>61</v>
      </c>
      <c r="G1803" t="s">
        <v>93</v>
      </c>
      <c r="H1803" t="s">
        <v>140</v>
      </c>
      <c r="I1803" t="s">
        <v>94</v>
      </c>
      <c r="J18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Garde£CRENEAU£VOL£VAIRES-SUR-MARNE£20/07/2022</v>
      </c>
      <c r="K18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03" s="71">
        <f>ROUND(MOD(Tableau_Effectifs_Dept[[#This Row],[GardDteDebut]],1),5)</f>
        <v>0.79166999999999998</v>
      </c>
      <c r="M1803" s="71">
        <f>ROUND(MOD(Tableau_Effectifs_Dept[[#This Row],[GardDteFin]],1),5)</f>
        <v>0.25</v>
      </c>
      <c r="N1803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8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03" s="71">
        <f>MAX(IF(Tableau_Effectifs_Dept[[#This Row],[Créneau TOT]]&gt;0,Tableau_Effectifs_Dept[[#This Row],[Créneau TOT]]-Tableau_Effectifs_Dept[[#This Row],[Créneau J]],0),0)</f>
        <v>0.45833333333575865</v>
      </c>
      <c r="Q1803" s="72">
        <f>ROUND(HOUR(Tableau_Effectifs_Dept[[#This Row],[Créneau J]])/12,1)</f>
        <v>0</v>
      </c>
      <c r="R1803" s="72">
        <f>ROUND(HOUR(Tableau_Effectifs_Dept[[#This Row],[Créneau N]])/12,1)</f>
        <v>0.9</v>
      </c>
    </row>
    <row r="1804" spans="1:18" hidden="1">
      <c r="A1804" s="47">
        <v>44762.791666666664</v>
      </c>
      <c r="B1804" s="47">
        <v>44763.291666666664</v>
      </c>
      <c r="C1804" t="s">
        <v>183</v>
      </c>
      <c r="D1804" t="s">
        <v>85</v>
      </c>
      <c r="E1804" t="s">
        <v>86</v>
      </c>
      <c r="F1804" t="s">
        <v>61</v>
      </c>
      <c r="G1804" t="s">
        <v>93</v>
      </c>
      <c r="H1804" t="s">
        <v>140</v>
      </c>
      <c r="I1804" t="s">
        <v>116</v>
      </c>
      <c r="J18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Garde£NUIT£VOL£VAIRES-SUR-MARNE£20/07/2022</v>
      </c>
      <c r="K18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04">
        <f>ROUND(MOD(Tableau_Effectifs_Dept[[#This Row],[GardDteDebut]],1),5)</f>
        <v>0.79166999999999998</v>
      </c>
      <c r="M1804">
        <f>ROUND(MOD(Tableau_Effectifs_Dept[[#This Row],[GardDteFin]],1),5)</f>
        <v>0.29166999999999998</v>
      </c>
      <c r="N18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04" s="71">
        <f>MAX(IF(Tableau_Effectifs_Dept[[#This Row],[Créneau TOT]]&gt;0,Tableau_Effectifs_Dept[[#This Row],[Créneau TOT]]-Tableau_Effectifs_Dept[[#This Row],[Créneau J]],0),0)</f>
        <v>0</v>
      </c>
      <c r="Q1804" s="71">
        <f>ROUND(HOUR(Tableau_Effectifs_Dept[[#This Row],[Créneau J]])/12,1)</f>
        <v>0</v>
      </c>
      <c r="R1804" s="71"/>
    </row>
    <row r="1805" spans="1:18" hidden="1">
      <c r="A1805" s="47">
        <v>44762.791666666664</v>
      </c>
      <c r="B1805" s="47">
        <v>44763.291666666664</v>
      </c>
      <c r="C1805" t="s">
        <v>183</v>
      </c>
      <c r="D1805" t="s">
        <v>85</v>
      </c>
      <c r="E1805" t="s">
        <v>86</v>
      </c>
      <c r="F1805" t="s">
        <v>61</v>
      </c>
      <c r="G1805" t="s">
        <v>93</v>
      </c>
      <c r="H1805" t="s">
        <v>140</v>
      </c>
      <c r="I1805" t="s">
        <v>116</v>
      </c>
      <c r="J18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Garde£NUIT£VOL£VAIRES-SUR-MARNE£20/07/2022</v>
      </c>
      <c r="K18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05">
        <f>ROUND(MOD(Tableau_Effectifs_Dept[[#This Row],[GardDteDebut]],1),5)</f>
        <v>0.79166999999999998</v>
      </c>
      <c r="M1805">
        <f>ROUND(MOD(Tableau_Effectifs_Dept[[#This Row],[GardDteFin]],1),5)</f>
        <v>0.29166999999999998</v>
      </c>
      <c r="N18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05" s="71">
        <f>MAX(IF(Tableau_Effectifs_Dept[[#This Row],[Créneau TOT]]&gt;0,Tableau_Effectifs_Dept[[#This Row],[Créneau TOT]]-Tableau_Effectifs_Dept[[#This Row],[Créneau J]],0),0)</f>
        <v>0</v>
      </c>
      <c r="Q1805" s="71">
        <f>ROUND(HOUR(Tableau_Effectifs_Dept[[#This Row],[Créneau J]])/12,1)</f>
        <v>0</v>
      </c>
      <c r="R1805" s="71"/>
    </row>
    <row r="1806" spans="1:18" hidden="1">
      <c r="A1806" s="47">
        <v>44762.791666666664</v>
      </c>
      <c r="B1806" s="47">
        <v>44763.291666666664</v>
      </c>
      <c r="C1806" t="s">
        <v>183</v>
      </c>
      <c r="D1806" t="s">
        <v>85</v>
      </c>
      <c r="E1806" t="s">
        <v>86</v>
      </c>
      <c r="F1806" t="s">
        <v>22</v>
      </c>
      <c r="G1806" t="s">
        <v>93</v>
      </c>
      <c r="H1806" t="s">
        <v>140</v>
      </c>
      <c r="I1806" t="s">
        <v>116</v>
      </c>
      <c r="J18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Garde£NUIT£VOL£VAUX-LE-PENIL£20/07/2022</v>
      </c>
      <c r="K18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06" s="71">
        <f>ROUND(MOD(Tableau_Effectifs_Dept[[#This Row],[GardDteDebut]],1),5)</f>
        <v>0.79166999999999998</v>
      </c>
      <c r="M1806" s="71">
        <f>ROUND(MOD(Tableau_Effectifs_Dept[[#This Row],[GardDteFin]],1),5)</f>
        <v>0.29166999999999998</v>
      </c>
      <c r="N18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06" s="71">
        <f>MAX(IF(Tableau_Effectifs_Dept[[#This Row],[Créneau TOT]]&gt;0,Tableau_Effectifs_Dept[[#This Row],[Créneau TOT]]-Tableau_Effectifs_Dept[[#This Row],[Créneau J]],0),0)</f>
        <v>0</v>
      </c>
      <c r="Q1806" s="72">
        <f>ROUND(HOUR(Tableau_Effectifs_Dept[[#This Row],[Créneau J]])/12,1)</f>
        <v>0</v>
      </c>
      <c r="R1806" s="72">
        <f>ROUND(HOUR(Tableau_Effectifs_Dept[[#This Row],[Créneau N]])/12,1)</f>
        <v>0</v>
      </c>
    </row>
    <row r="1807" spans="1:18" hidden="1">
      <c r="A1807" s="47">
        <v>44762.791666666664</v>
      </c>
      <c r="B1807" s="47">
        <v>44763.291666666664</v>
      </c>
      <c r="C1807" t="s">
        <v>183</v>
      </c>
      <c r="D1807" t="s">
        <v>85</v>
      </c>
      <c r="E1807" t="s">
        <v>86</v>
      </c>
      <c r="F1807" t="s">
        <v>22</v>
      </c>
      <c r="G1807" t="s">
        <v>118</v>
      </c>
      <c r="H1807" t="s">
        <v>141</v>
      </c>
      <c r="I1807" t="s">
        <v>116</v>
      </c>
      <c r="J18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Ast_logé£NUIT£PRO£VAUX-LE-PENIL£20/07/2022</v>
      </c>
      <c r="K18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Ast_logé£NUIT£PRO£20/07/2022</v>
      </c>
      <c r="L1807">
        <f>ROUND(MOD(Tableau_Effectifs_Dept[[#This Row],[GardDteDebut]],1),5)</f>
        <v>0.79166999999999998</v>
      </c>
      <c r="M1807">
        <f>ROUND(MOD(Tableau_Effectifs_Dept[[#This Row],[GardDteFin]],1),5)</f>
        <v>0.29166999999999998</v>
      </c>
      <c r="N18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07" s="71">
        <f>MAX(IF(Tableau_Effectifs_Dept[[#This Row],[Créneau TOT]]&gt;0,Tableau_Effectifs_Dept[[#This Row],[Créneau TOT]]-Tableau_Effectifs_Dept[[#This Row],[Créneau J]],0),0)</f>
        <v>0</v>
      </c>
      <c r="Q1807" s="71">
        <f>ROUND(HOUR(Tableau_Effectifs_Dept[[#This Row],[Créneau J]])/12,1)</f>
        <v>0</v>
      </c>
      <c r="R1807" s="71"/>
    </row>
    <row r="1808" spans="1:18" hidden="1">
      <c r="A1808" s="47">
        <v>44762.791666666664</v>
      </c>
      <c r="B1808" s="47">
        <v>44763.291666666664</v>
      </c>
      <c r="C1808" t="s">
        <v>183</v>
      </c>
      <c r="D1808" t="s">
        <v>85</v>
      </c>
      <c r="E1808" t="s">
        <v>86</v>
      </c>
      <c r="F1808" t="s">
        <v>59</v>
      </c>
      <c r="G1808" t="s">
        <v>93</v>
      </c>
      <c r="H1808" t="s">
        <v>140</v>
      </c>
      <c r="I1808" t="s">
        <v>116</v>
      </c>
      <c r="J18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Garde£NUIT£VOL£VILLEPARISIS£20/07/2022</v>
      </c>
      <c r="K18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08">
        <f>ROUND(MOD(Tableau_Effectifs_Dept[[#This Row],[GardDteDebut]],1),5)</f>
        <v>0.79166999999999998</v>
      </c>
      <c r="M1808">
        <f>ROUND(MOD(Tableau_Effectifs_Dept[[#This Row],[GardDteFin]],1),5)</f>
        <v>0.29166999999999998</v>
      </c>
      <c r="N18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08" s="71">
        <f>MAX(IF(Tableau_Effectifs_Dept[[#This Row],[Créneau TOT]]&gt;0,Tableau_Effectifs_Dept[[#This Row],[Créneau TOT]]-Tableau_Effectifs_Dept[[#This Row],[Créneau J]],0),0)</f>
        <v>0</v>
      </c>
      <c r="Q1808" s="71">
        <f>ROUND(HOUR(Tableau_Effectifs_Dept[[#This Row],[Créneau J]])/12,1)</f>
        <v>0</v>
      </c>
      <c r="R1808" s="71"/>
    </row>
    <row r="1809" spans="1:18" hidden="1">
      <c r="A1809" s="47">
        <v>44762.791666666664</v>
      </c>
      <c r="B1809" s="47">
        <v>44763.291666666664</v>
      </c>
      <c r="C1809" t="s">
        <v>183</v>
      </c>
      <c r="D1809" t="s">
        <v>85</v>
      </c>
      <c r="E1809" t="s">
        <v>86</v>
      </c>
      <c r="F1809" t="s">
        <v>59</v>
      </c>
      <c r="G1809" t="s">
        <v>93</v>
      </c>
      <c r="H1809" t="s">
        <v>140</v>
      </c>
      <c r="I1809" t="s">
        <v>116</v>
      </c>
      <c r="J18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Garde£NUIT£VOL£VILLEPARISIS£20/07/2022</v>
      </c>
      <c r="K18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09">
        <f>ROUND(MOD(Tableau_Effectifs_Dept[[#This Row],[GardDteDebut]],1),5)</f>
        <v>0.79166999999999998</v>
      </c>
      <c r="M1809">
        <f>ROUND(MOD(Tableau_Effectifs_Dept[[#This Row],[GardDteFin]],1),5)</f>
        <v>0.29166999999999998</v>
      </c>
      <c r="N18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09" s="71">
        <f>MAX(IF(Tableau_Effectifs_Dept[[#This Row],[Créneau TOT]]&gt;0,Tableau_Effectifs_Dept[[#This Row],[Créneau TOT]]-Tableau_Effectifs_Dept[[#This Row],[Créneau J]],0),0)</f>
        <v>0</v>
      </c>
      <c r="Q1809" s="71">
        <f>ROUND(HOUR(Tableau_Effectifs_Dept[[#This Row],[Créneau J]])/12,1)</f>
        <v>0</v>
      </c>
      <c r="R1809" s="71"/>
    </row>
    <row r="1810" spans="1:18" hidden="1">
      <c r="A1810" s="47">
        <v>44762.791666666664</v>
      </c>
      <c r="B1810" s="47">
        <v>44763.291666666664</v>
      </c>
      <c r="C1810" t="s">
        <v>183</v>
      </c>
      <c r="D1810" t="s">
        <v>85</v>
      </c>
      <c r="E1810" t="s">
        <v>86</v>
      </c>
      <c r="F1810" t="s">
        <v>107</v>
      </c>
      <c r="G1810" t="s">
        <v>93</v>
      </c>
      <c r="H1810" t="s">
        <v>140</v>
      </c>
      <c r="I1810" t="s">
        <v>116</v>
      </c>
      <c r="J18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Garde£NUIT£VOL£VILLIERS-SAINT-GEORGES£20/07/2022</v>
      </c>
      <c r="K18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10">
        <f>ROUND(MOD(Tableau_Effectifs_Dept[[#This Row],[GardDteDebut]],1),5)</f>
        <v>0.79166999999999998</v>
      </c>
      <c r="M1810">
        <f>ROUND(MOD(Tableau_Effectifs_Dept[[#This Row],[GardDteFin]],1),5)</f>
        <v>0.29166999999999998</v>
      </c>
      <c r="N18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10" s="71">
        <f>MAX(IF(Tableau_Effectifs_Dept[[#This Row],[Créneau TOT]]&gt;0,Tableau_Effectifs_Dept[[#This Row],[Créneau TOT]]-Tableau_Effectifs_Dept[[#This Row],[Créneau J]],0),0)</f>
        <v>0</v>
      </c>
      <c r="Q1810" s="71">
        <f>ROUND(HOUR(Tableau_Effectifs_Dept[[#This Row],[Créneau J]])/12,1)</f>
        <v>0</v>
      </c>
      <c r="R1810" s="71"/>
    </row>
    <row r="1811" spans="1:18">
      <c r="A1811" s="47">
        <v>44762.791666666664</v>
      </c>
      <c r="B1811" s="47">
        <v>44763.208333333336</v>
      </c>
      <c r="C1811" t="s">
        <v>183</v>
      </c>
      <c r="D1811" t="s">
        <v>85</v>
      </c>
      <c r="E1811" t="s">
        <v>117</v>
      </c>
      <c r="F1811" t="s">
        <v>76</v>
      </c>
      <c r="G1811" t="s">
        <v>93</v>
      </c>
      <c r="H1811" t="s">
        <v>140</v>
      </c>
      <c r="I1811" t="s">
        <v>94</v>
      </c>
      <c r="J18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Garde£CRENEAU£VOL£VOULX£20/07/2022</v>
      </c>
      <c r="K18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11" s="71">
        <f>ROUND(MOD(Tableau_Effectifs_Dept[[#This Row],[GardDteDebut]],1),5)</f>
        <v>0.79166999999999998</v>
      </c>
      <c r="M1811" s="71">
        <f>ROUND(MOD(Tableau_Effectifs_Dept[[#This Row],[GardDteFin]],1),5)</f>
        <v>0.20832999999999999</v>
      </c>
      <c r="N1811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18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11" s="71">
        <f>MAX(IF(Tableau_Effectifs_Dept[[#This Row],[Créneau TOT]]&gt;0,Tableau_Effectifs_Dept[[#This Row],[Créneau TOT]]-Tableau_Effectifs_Dept[[#This Row],[Créneau J]],0),0)</f>
        <v>0.41666666667151731</v>
      </c>
      <c r="Q1811" s="72">
        <f>ROUND(HOUR(Tableau_Effectifs_Dept[[#This Row],[Créneau J]])/12,1)</f>
        <v>0</v>
      </c>
      <c r="R1811" s="72">
        <f>ROUND(HOUR(Tableau_Effectifs_Dept[[#This Row],[Créneau N]])/12,1)</f>
        <v>0.8</v>
      </c>
    </row>
    <row r="1812" spans="1:18" hidden="1">
      <c r="A1812" s="47">
        <v>44762.791666666664</v>
      </c>
      <c r="B1812" s="47">
        <v>44763.291666666664</v>
      </c>
      <c r="C1812" t="s">
        <v>183</v>
      </c>
      <c r="D1812" t="s">
        <v>85</v>
      </c>
      <c r="E1812" t="s">
        <v>86</v>
      </c>
      <c r="F1812" t="s">
        <v>76</v>
      </c>
      <c r="G1812" t="s">
        <v>93</v>
      </c>
      <c r="H1812" t="s">
        <v>140</v>
      </c>
      <c r="I1812" t="s">
        <v>116</v>
      </c>
      <c r="J18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Garde£NUIT£VOL£VOULX£20/07/2022</v>
      </c>
      <c r="K18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12" s="71">
        <f>ROUND(MOD(Tableau_Effectifs_Dept[[#This Row],[GardDteDebut]],1),5)</f>
        <v>0.79166999999999998</v>
      </c>
      <c r="M1812" s="71">
        <f>ROUND(MOD(Tableau_Effectifs_Dept[[#This Row],[GardDteFin]],1),5)</f>
        <v>0.29166999999999998</v>
      </c>
      <c r="N18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12" s="71">
        <f>MAX(IF(Tableau_Effectifs_Dept[[#This Row],[Créneau TOT]]&gt;0,Tableau_Effectifs_Dept[[#This Row],[Créneau TOT]]-Tableau_Effectifs_Dept[[#This Row],[Créneau J]],0),0)</f>
        <v>0</v>
      </c>
      <c r="Q1812" s="72">
        <f>ROUND(HOUR(Tableau_Effectifs_Dept[[#This Row],[Créneau J]])/12,1)</f>
        <v>0</v>
      </c>
      <c r="R1812" s="72">
        <f>ROUND(HOUR(Tableau_Effectifs_Dept[[#This Row],[Créneau N]])/12,1)</f>
        <v>0</v>
      </c>
    </row>
    <row r="1813" spans="1:18" hidden="1">
      <c r="A1813" s="47">
        <v>44762.791666666664</v>
      </c>
      <c r="B1813" s="47">
        <v>44763.291666666664</v>
      </c>
      <c r="C1813" t="s">
        <v>183</v>
      </c>
      <c r="D1813" t="s">
        <v>85</v>
      </c>
      <c r="E1813" t="s">
        <v>86</v>
      </c>
      <c r="F1813" t="s">
        <v>76</v>
      </c>
      <c r="G1813" t="s">
        <v>93</v>
      </c>
      <c r="H1813" t="s">
        <v>140</v>
      </c>
      <c r="I1813" t="s">
        <v>116</v>
      </c>
      <c r="J18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Garde£NUIT£VOL£VOULX£20/07/2022</v>
      </c>
      <c r="K18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13" s="71">
        <f>ROUND(MOD(Tableau_Effectifs_Dept[[#This Row],[GardDteDebut]],1),5)</f>
        <v>0.79166999999999998</v>
      </c>
      <c r="M1813" s="71">
        <f>ROUND(MOD(Tableau_Effectifs_Dept[[#This Row],[GardDteFin]],1),5)</f>
        <v>0.29166999999999998</v>
      </c>
      <c r="N18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13" s="71">
        <f>MAX(IF(Tableau_Effectifs_Dept[[#This Row],[Créneau TOT]]&gt;0,Tableau_Effectifs_Dept[[#This Row],[Créneau TOT]]-Tableau_Effectifs_Dept[[#This Row],[Créneau J]],0),0)</f>
        <v>0</v>
      </c>
      <c r="Q1813" s="72">
        <f>ROUND(HOUR(Tableau_Effectifs_Dept[[#This Row],[Créneau J]])/12,1)</f>
        <v>0</v>
      </c>
      <c r="R1813" s="72">
        <f>ROUND(HOUR(Tableau_Effectifs_Dept[[#This Row],[Créneau N]])/12,1)</f>
        <v>0</v>
      </c>
    </row>
    <row r="1814" spans="1:18" hidden="1">
      <c r="A1814" s="47">
        <v>44762.791666666664</v>
      </c>
      <c r="B1814" s="47">
        <v>44763.291666666664</v>
      </c>
      <c r="C1814" t="s">
        <v>183</v>
      </c>
      <c r="D1814" t="s">
        <v>85</v>
      </c>
      <c r="E1814" t="s">
        <v>86</v>
      </c>
      <c r="F1814" t="s">
        <v>76</v>
      </c>
      <c r="G1814" t="s">
        <v>93</v>
      </c>
      <c r="H1814" t="s">
        <v>140</v>
      </c>
      <c r="I1814" t="s">
        <v>116</v>
      </c>
      <c r="J18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Garde£NUIT£VOL£VOULX£20/07/2022</v>
      </c>
      <c r="K18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14" s="71">
        <f>ROUND(MOD(Tableau_Effectifs_Dept[[#This Row],[GardDteDebut]],1),5)</f>
        <v>0.79166999999999998</v>
      </c>
      <c r="M1814" s="71">
        <f>ROUND(MOD(Tableau_Effectifs_Dept[[#This Row],[GardDteFin]],1),5)</f>
        <v>0.29166999999999998</v>
      </c>
      <c r="N18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14" s="71">
        <f>MAX(IF(Tableau_Effectifs_Dept[[#This Row],[Créneau TOT]]&gt;0,Tableau_Effectifs_Dept[[#This Row],[Créneau TOT]]-Tableau_Effectifs_Dept[[#This Row],[Créneau J]],0),0)</f>
        <v>0</v>
      </c>
      <c r="Q1814" s="72">
        <f>ROUND(HOUR(Tableau_Effectifs_Dept[[#This Row],[Créneau J]])/12,1)</f>
        <v>0</v>
      </c>
      <c r="R1814" s="72">
        <f>ROUND(HOUR(Tableau_Effectifs_Dept[[#This Row],[Créneau N]])/12,1)</f>
        <v>0</v>
      </c>
    </row>
    <row r="1815" spans="1:18" hidden="1">
      <c r="A1815" s="47">
        <v>44762.791666666664</v>
      </c>
      <c r="B1815" s="47">
        <v>44763.291666666664</v>
      </c>
      <c r="C1815" t="s">
        <v>183</v>
      </c>
      <c r="D1815" t="s">
        <v>85</v>
      </c>
      <c r="E1815" t="s">
        <v>86</v>
      </c>
      <c r="F1815" t="s">
        <v>67</v>
      </c>
      <c r="G1815" t="s">
        <v>93</v>
      </c>
      <c r="H1815" t="s">
        <v>140</v>
      </c>
      <c r="I1815" t="s">
        <v>116</v>
      </c>
      <c r="J18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Garde£NUIT£VOL£VULAINES-SUR-SEINE£20/07/2022</v>
      </c>
      <c r="K18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15" s="71">
        <f>ROUND(MOD(Tableau_Effectifs_Dept[[#This Row],[GardDteDebut]],1),5)</f>
        <v>0.79166999999999998</v>
      </c>
      <c r="M1815" s="71">
        <f>ROUND(MOD(Tableau_Effectifs_Dept[[#This Row],[GardDteFin]],1),5)</f>
        <v>0.29166999999999998</v>
      </c>
      <c r="N18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15" s="71">
        <f>MAX(IF(Tableau_Effectifs_Dept[[#This Row],[Créneau TOT]]&gt;0,Tableau_Effectifs_Dept[[#This Row],[Créneau TOT]]-Tableau_Effectifs_Dept[[#This Row],[Créneau J]],0),0)</f>
        <v>0</v>
      </c>
      <c r="Q1815" s="72">
        <f>ROUND(HOUR(Tableau_Effectifs_Dept[[#This Row],[Créneau J]])/12,1)</f>
        <v>0</v>
      </c>
      <c r="R1815" s="72">
        <f>ROUND(HOUR(Tableau_Effectifs_Dept[[#This Row],[Créneau N]])/12,1)</f>
        <v>0</v>
      </c>
    </row>
    <row r="1816" spans="1:18">
      <c r="A1816" s="47">
        <v>44762.8125</v>
      </c>
      <c r="B1816" s="47">
        <v>44763.291666666664</v>
      </c>
      <c r="C1816" t="s">
        <v>183</v>
      </c>
      <c r="D1816" t="s">
        <v>120</v>
      </c>
      <c r="E1816" t="s">
        <v>86</v>
      </c>
      <c r="F1816" t="s">
        <v>15</v>
      </c>
      <c r="G1816" t="s">
        <v>93</v>
      </c>
      <c r="H1816" t="s">
        <v>140</v>
      </c>
      <c r="I1816" t="s">
        <v>94</v>
      </c>
      <c r="J18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Garde£CRENEAU£VOL£SAVIGNY-LE-TEMPLE£20/07/2022</v>
      </c>
      <c r="K18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16" s="71">
        <f>ROUND(MOD(Tableau_Effectifs_Dept[[#This Row],[GardDteDebut]],1),5)</f>
        <v>0.8125</v>
      </c>
      <c r="M1816" s="71">
        <f>ROUND(MOD(Tableau_Effectifs_Dept[[#This Row],[GardDteFin]],1),5)</f>
        <v>0.29166999999999998</v>
      </c>
      <c r="N1816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18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16" s="71">
        <f>MAX(IF(Tableau_Effectifs_Dept[[#This Row],[Créneau TOT]]&gt;0,Tableau_Effectifs_Dept[[#This Row],[Créneau TOT]]-Tableau_Effectifs_Dept[[#This Row],[Créneau J]],0),0)</f>
        <v>0.47916666666424135</v>
      </c>
      <c r="Q1816" s="72">
        <f>ROUND(HOUR(Tableau_Effectifs_Dept[[#This Row],[Créneau J]])/12,1)</f>
        <v>0</v>
      </c>
      <c r="R1816" s="72">
        <f>ROUND(HOUR(Tableau_Effectifs_Dept[[#This Row],[Créneau N]])/12,1)</f>
        <v>0.9</v>
      </c>
    </row>
    <row r="1817" spans="1:18">
      <c r="A1817" s="47">
        <v>44762.833333333336</v>
      </c>
      <c r="B1817" s="47">
        <v>44763.208333333336</v>
      </c>
      <c r="C1817" t="s">
        <v>183</v>
      </c>
      <c r="D1817" t="s">
        <v>121</v>
      </c>
      <c r="E1817" t="s">
        <v>117</v>
      </c>
      <c r="F1817" t="s">
        <v>66</v>
      </c>
      <c r="G1817" t="s">
        <v>93</v>
      </c>
      <c r="H1817" t="s">
        <v>140</v>
      </c>
      <c r="I1817" t="s">
        <v>94</v>
      </c>
      <c r="J18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Garde£CRENEAU£VOL£BOIS-LE-ROI£20/07/2022</v>
      </c>
      <c r="K18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17" s="71">
        <f>ROUND(MOD(Tableau_Effectifs_Dept[[#This Row],[GardDteDebut]],1),5)</f>
        <v>0.83333000000000002</v>
      </c>
      <c r="M1817" s="71">
        <f>ROUND(MOD(Tableau_Effectifs_Dept[[#This Row],[GardDteFin]],1),5)</f>
        <v>0.20832999999999999</v>
      </c>
      <c r="N1817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8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17" s="71">
        <f>MAX(IF(Tableau_Effectifs_Dept[[#This Row],[Créneau TOT]]&gt;0,Tableau_Effectifs_Dept[[#This Row],[Créneau TOT]]-Tableau_Effectifs_Dept[[#This Row],[Créneau J]],0),0)</f>
        <v>0.375</v>
      </c>
      <c r="Q1817" s="72">
        <f>ROUND(HOUR(Tableau_Effectifs_Dept[[#This Row],[Créneau J]])/12,1)</f>
        <v>0</v>
      </c>
      <c r="R1817" s="72">
        <f>ROUND(HOUR(Tableau_Effectifs_Dept[[#This Row],[Créneau N]])/12,1)</f>
        <v>0.8</v>
      </c>
    </row>
    <row r="1818" spans="1:18">
      <c r="A1818" s="47">
        <v>44762.833333333336</v>
      </c>
      <c r="B1818" s="47">
        <v>44763.291666666664</v>
      </c>
      <c r="C1818" t="s">
        <v>183</v>
      </c>
      <c r="D1818" t="s">
        <v>121</v>
      </c>
      <c r="E1818" t="s">
        <v>86</v>
      </c>
      <c r="F1818" t="s">
        <v>58</v>
      </c>
      <c r="G1818" t="s">
        <v>93</v>
      </c>
      <c r="H1818" t="s">
        <v>140</v>
      </c>
      <c r="I1818" t="s">
        <v>94</v>
      </c>
      <c r="J18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Garde£CRENEAU£VOL£CHELLES£20/07/2022</v>
      </c>
      <c r="K18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18" s="71">
        <f>ROUND(MOD(Tableau_Effectifs_Dept[[#This Row],[GardDteDebut]],1),5)</f>
        <v>0.83333000000000002</v>
      </c>
      <c r="M1818" s="71">
        <f>ROUND(MOD(Tableau_Effectifs_Dept[[#This Row],[GardDteFin]],1),5)</f>
        <v>0.29166999999999998</v>
      </c>
      <c r="N1818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18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18" s="71">
        <f>MAX(IF(Tableau_Effectifs_Dept[[#This Row],[Créneau TOT]]&gt;0,Tableau_Effectifs_Dept[[#This Row],[Créneau TOT]]-Tableau_Effectifs_Dept[[#This Row],[Créneau J]],0),0)</f>
        <v>0.45833333332848269</v>
      </c>
      <c r="Q1818" s="72">
        <f>ROUND(HOUR(Tableau_Effectifs_Dept[[#This Row],[Créneau J]])/12,1)</f>
        <v>0</v>
      </c>
      <c r="R1818" s="72">
        <f>ROUND(HOUR(Tableau_Effectifs_Dept[[#This Row],[Créneau N]])/12,1)</f>
        <v>0.9</v>
      </c>
    </row>
    <row r="1819" spans="1:18">
      <c r="A1819" s="47">
        <v>44762.833333333336</v>
      </c>
      <c r="B1819" s="47">
        <v>44763.208333333336</v>
      </c>
      <c r="C1819" t="s">
        <v>183</v>
      </c>
      <c r="D1819" t="s">
        <v>121</v>
      </c>
      <c r="E1819" t="s">
        <v>117</v>
      </c>
      <c r="F1819" t="s">
        <v>30</v>
      </c>
      <c r="G1819" t="s">
        <v>93</v>
      </c>
      <c r="H1819" t="s">
        <v>140</v>
      </c>
      <c r="I1819" t="s">
        <v>94</v>
      </c>
      <c r="J18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Garde£CRENEAU£VOL£MAISON ROUGE£20/07/2022</v>
      </c>
      <c r="K18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19" s="71">
        <f>ROUND(MOD(Tableau_Effectifs_Dept[[#This Row],[GardDteDebut]],1),5)</f>
        <v>0.83333000000000002</v>
      </c>
      <c r="M1819" s="71">
        <f>ROUND(MOD(Tableau_Effectifs_Dept[[#This Row],[GardDteFin]],1),5)</f>
        <v>0.20832999999999999</v>
      </c>
      <c r="N1819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8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19" s="71">
        <f>MAX(IF(Tableau_Effectifs_Dept[[#This Row],[Créneau TOT]]&gt;0,Tableau_Effectifs_Dept[[#This Row],[Créneau TOT]]-Tableau_Effectifs_Dept[[#This Row],[Créneau J]],0),0)</f>
        <v>0.375</v>
      </c>
      <c r="Q1819" s="72">
        <f>ROUND(HOUR(Tableau_Effectifs_Dept[[#This Row],[Créneau J]])/12,1)</f>
        <v>0</v>
      </c>
      <c r="R1819" s="72">
        <f>ROUND(HOUR(Tableau_Effectifs_Dept[[#This Row],[Créneau N]])/12,1)</f>
        <v>0.8</v>
      </c>
    </row>
    <row r="1820" spans="1:18">
      <c r="A1820" s="47">
        <v>44762.833333333336</v>
      </c>
      <c r="B1820" s="47">
        <v>44763.291666666664</v>
      </c>
      <c r="C1820" t="s">
        <v>183</v>
      </c>
      <c r="D1820" t="s">
        <v>121</v>
      </c>
      <c r="E1820" t="s">
        <v>86</v>
      </c>
      <c r="F1820" t="s">
        <v>72</v>
      </c>
      <c r="G1820" t="s">
        <v>93</v>
      </c>
      <c r="H1820" t="s">
        <v>140</v>
      </c>
      <c r="I1820" t="s">
        <v>94</v>
      </c>
      <c r="J18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Garde£CRENEAU£VOL£MORET-SUR-LOING£20/07/2022</v>
      </c>
      <c r="K18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20" s="71">
        <f>ROUND(MOD(Tableau_Effectifs_Dept[[#This Row],[GardDteDebut]],1),5)</f>
        <v>0.83333000000000002</v>
      </c>
      <c r="M1820" s="71">
        <f>ROUND(MOD(Tableau_Effectifs_Dept[[#This Row],[GardDteFin]],1),5)</f>
        <v>0.29166999999999998</v>
      </c>
      <c r="N1820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18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20" s="71">
        <f>MAX(IF(Tableau_Effectifs_Dept[[#This Row],[Créneau TOT]]&gt;0,Tableau_Effectifs_Dept[[#This Row],[Créneau TOT]]-Tableau_Effectifs_Dept[[#This Row],[Créneau J]],0),0)</f>
        <v>0.45833333332848269</v>
      </c>
      <c r="Q1820" s="72">
        <f>ROUND(HOUR(Tableau_Effectifs_Dept[[#This Row],[Créneau J]])/12,1)</f>
        <v>0</v>
      </c>
      <c r="R1820" s="72">
        <f>ROUND(HOUR(Tableau_Effectifs_Dept[[#This Row],[Créneau N]])/12,1)</f>
        <v>0.9</v>
      </c>
    </row>
    <row r="1821" spans="1:18">
      <c r="A1821" s="47">
        <v>44762.833333333336</v>
      </c>
      <c r="B1821" s="47">
        <v>44763.25</v>
      </c>
      <c r="C1821" t="s">
        <v>183</v>
      </c>
      <c r="D1821" t="s">
        <v>121</v>
      </c>
      <c r="E1821" t="s">
        <v>92</v>
      </c>
      <c r="F1821" t="s">
        <v>15</v>
      </c>
      <c r="G1821" t="s">
        <v>93</v>
      </c>
      <c r="H1821" t="s">
        <v>140</v>
      </c>
      <c r="I1821" t="s">
        <v>94</v>
      </c>
      <c r="J18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Garde£CRENEAU£VOL£SAVIGNY-LE-TEMPLE£20/07/2022</v>
      </c>
      <c r="K18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21" s="71">
        <f>ROUND(MOD(Tableau_Effectifs_Dept[[#This Row],[GardDteDebut]],1),5)</f>
        <v>0.83333000000000002</v>
      </c>
      <c r="M1821" s="71">
        <f>ROUND(MOD(Tableau_Effectifs_Dept[[#This Row],[GardDteFin]],1),5)</f>
        <v>0.25</v>
      </c>
      <c r="N1821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18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21" s="71">
        <f>MAX(IF(Tableau_Effectifs_Dept[[#This Row],[Créneau TOT]]&gt;0,Tableau_Effectifs_Dept[[#This Row],[Créneau TOT]]-Tableau_Effectifs_Dept[[#This Row],[Créneau J]],0),0)</f>
        <v>0.41666666666424135</v>
      </c>
      <c r="Q1821" s="72">
        <f>ROUND(HOUR(Tableau_Effectifs_Dept[[#This Row],[Créneau J]])/12,1)</f>
        <v>0</v>
      </c>
      <c r="R1821" s="72">
        <f>ROUND(HOUR(Tableau_Effectifs_Dept[[#This Row],[Créneau N]])/12,1)</f>
        <v>0.8</v>
      </c>
    </row>
    <row r="1822" spans="1:18">
      <c r="A1822" s="47">
        <v>44762.833333333336</v>
      </c>
      <c r="B1822" s="47">
        <v>44763.291666666664</v>
      </c>
      <c r="C1822" t="s">
        <v>183</v>
      </c>
      <c r="D1822" t="s">
        <v>121</v>
      </c>
      <c r="E1822" t="s">
        <v>86</v>
      </c>
      <c r="F1822" t="s">
        <v>53</v>
      </c>
      <c r="G1822" t="s">
        <v>93</v>
      </c>
      <c r="H1822" t="s">
        <v>140</v>
      </c>
      <c r="I1822" t="s">
        <v>94</v>
      </c>
      <c r="J18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Garde£CRENEAU£VOL£TRILPORT£20/07/2022</v>
      </c>
      <c r="K18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22" s="71">
        <f>ROUND(MOD(Tableau_Effectifs_Dept[[#This Row],[GardDteDebut]],1),5)</f>
        <v>0.83333000000000002</v>
      </c>
      <c r="M1822" s="71">
        <f>ROUND(MOD(Tableau_Effectifs_Dept[[#This Row],[GardDteFin]],1),5)</f>
        <v>0.29166999999999998</v>
      </c>
      <c r="N1822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18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22" s="71">
        <f>MAX(IF(Tableau_Effectifs_Dept[[#This Row],[Créneau TOT]]&gt;0,Tableau_Effectifs_Dept[[#This Row],[Créneau TOT]]-Tableau_Effectifs_Dept[[#This Row],[Créneau J]],0),0)</f>
        <v>0.45833333332848269</v>
      </c>
      <c r="Q1822" s="72">
        <f>ROUND(HOUR(Tableau_Effectifs_Dept[[#This Row],[Créneau J]])/12,1)</f>
        <v>0</v>
      </c>
      <c r="R1822" s="72">
        <f>ROUND(HOUR(Tableau_Effectifs_Dept[[#This Row],[Créneau N]])/12,1)</f>
        <v>0.9</v>
      </c>
    </row>
    <row r="1823" spans="1:18">
      <c r="A1823" s="47">
        <v>44762.854166666664</v>
      </c>
      <c r="B1823" s="47">
        <v>44763.208333333336</v>
      </c>
      <c r="C1823" t="s">
        <v>183</v>
      </c>
      <c r="D1823" t="s">
        <v>122</v>
      </c>
      <c r="E1823" t="s">
        <v>117</v>
      </c>
      <c r="F1823" t="s">
        <v>64</v>
      </c>
      <c r="G1823" t="s">
        <v>93</v>
      </c>
      <c r="H1823" t="s">
        <v>140</v>
      </c>
      <c r="I1823" t="s">
        <v>94</v>
      </c>
      <c r="J18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Garde£CRENEAU£VOL£PONTAULT-COMBAULT£20/07/2022</v>
      </c>
      <c r="K18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23" s="71">
        <f>ROUND(MOD(Tableau_Effectifs_Dept[[#This Row],[GardDteDebut]],1),5)</f>
        <v>0.85416999999999998</v>
      </c>
      <c r="M1823" s="71">
        <f>ROUND(MOD(Tableau_Effectifs_Dept[[#This Row],[GardDteFin]],1),5)</f>
        <v>0.20832999999999999</v>
      </c>
      <c r="N1823" s="71">
        <f>IF(AND(Tableau_Effectifs_Dept[[#This Row],[PERIODE]]="creneau",Tableau_Effectifs_Dept[[#This Row],[DE Arrondi]]&gt;=7/24),Tableau_Effectifs_Dept[[#This Row],[GardDteFin]]-Tableau_Effectifs_Dept[[#This Row],[GardDteDebut]],0)</f>
        <v>0.35416666667151731</v>
      </c>
      <c r="O18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23" s="71">
        <f>MAX(IF(Tableau_Effectifs_Dept[[#This Row],[Créneau TOT]]&gt;0,Tableau_Effectifs_Dept[[#This Row],[Créneau TOT]]-Tableau_Effectifs_Dept[[#This Row],[Créneau J]],0),0)</f>
        <v>0.35416666667151731</v>
      </c>
      <c r="Q1823" s="72">
        <f>ROUND(HOUR(Tableau_Effectifs_Dept[[#This Row],[Créneau J]])/12,1)</f>
        <v>0</v>
      </c>
      <c r="R1823" s="72">
        <f>ROUND(HOUR(Tableau_Effectifs_Dept[[#This Row],[Créneau N]])/12,1)</f>
        <v>0.7</v>
      </c>
    </row>
    <row r="1824" spans="1:18">
      <c r="A1824" s="47">
        <v>44762.875</v>
      </c>
      <c r="B1824" s="47">
        <v>44763.291666666664</v>
      </c>
      <c r="C1824" t="s">
        <v>183</v>
      </c>
      <c r="D1824" t="s">
        <v>124</v>
      </c>
      <c r="E1824" t="s">
        <v>86</v>
      </c>
      <c r="F1824" t="s">
        <v>20</v>
      </c>
      <c r="G1824" t="s">
        <v>93</v>
      </c>
      <c r="H1824" t="s">
        <v>140</v>
      </c>
      <c r="I1824" t="s">
        <v>94</v>
      </c>
      <c r="J18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Garde£CRENEAU£VOL£DAMMARIE-LES-LYS£20/07/2022</v>
      </c>
      <c r="K18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24" s="71">
        <f>ROUND(MOD(Tableau_Effectifs_Dept[[#This Row],[GardDteDebut]],1),5)</f>
        <v>0.875</v>
      </c>
      <c r="M1824" s="71">
        <f>ROUND(MOD(Tableau_Effectifs_Dept[[#This Row],[GardDteFin]],1),5)</f>
        <v>0.29166999999999998</v>
      </c>
      <c r="N1824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18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24" s="71">
        <f>MAX(IF(Tableau_Effectifs_Dept[[#This Row],[Créneau TOT]]&gt;0,Tableau_Effectifs_Dept[[#This Row],[Créneau TOT]]-Tableau_Effectifs_Dept[[#This Row],[Créneau J]],0),0)</f>
        <v>0.41666666666424135</v>
      </c>
      <c r="Q1824" s="72">
        <f>ROUND(HOUR(Tableau_Effectifs_Dept[[#This Row],[Créneau J]])/12,1)</f>
        <v>0</v>
      </c>
      <c r="R1824" s="72">
        <f>ROUND(HOUR(Tableau_Effectifs_Dept[[#This Row],[Créneau N]])/12,1)</f>
        <v>0.8</v>
      </c>
    </row>
    <row r="1825" spans="1:18">
      <c r="A1825" s="47">
        <v>44762.875</v>
      </c>
      <c r="B1825" s="47">
        <v>44763.291666666664</v>
      </c>
      <c r="C1825" t="s">
        <v>183</v>
      </c>
      <c r="D1825" t="s">
        <v>124</v>
      </c>
      <c r="E1825" t="s">
        <v>86</v>
      </c>
      <c r="F1825" t="s">
        <v>46</v>
      </c>
      <c r="G1825" t="s">
        <v>93</v>
      </c>
      <c r="H1825" t="s">
        <v>140</v>
      </c>
      <c r="I1825" t="s">
        <v>94</v>
      </c>
      <c r="J18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Garde£CRENEAU£VOL£FAREMOUTIERS£20/07/2022</v>
      </c>
      <c r="K18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25" s="71">
        <f>ROUND(MOD(Tableau_Effectifs_Dept[[#This Row],[GardDteDebut]],1),5)</f>
        <v>0.875</v>
      </c>
      <c r="M1825" s="71">
        <f>ROUND(MOD(Tableau_Effectifs_Dept[[#This Row],[GardDteFin]],1),5)</f>
        <v>0.29166999999999998</v>
      </c>
      <c r="N1825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18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25" s="71">
        <f>MAX(IF(Tableau_Effectifs_Dept[[#This Row],[Créneau TOT]]&gt;0,Tableau_Effectifs_Dept[[#This Row],[Créneau TOT]]-Tableau_Effectifs_Dept[[#This Row],[Créneau J]],0),0)</f>
        <v>0.41666666666424135</v>
      </c>
      <c r="Q1825" s="72">
        <f>ROUND(HOUR(Tableau_Effectifs_Dept[[#This Row],[Créneau J]])/12,1)</f>
        <v>0</v>
      </c>
      <c r="R1825" s="72">
        <f>ROUND(HOUR(Tableau_Effectifs_Dept[[#This Row],[Créneau N]])/12,1)</f>
        <v>0.8</v>
      </c>
    </row>
    <row r="1826" spans="1:18">
      <c r="A1826" s="47">
        <v>44762.875</v>
      </c>
      <c r="B1826" s="47">
        <v>44763.291666666664</v>
      </c>
      <c r="C1826" t="s">
        <v>183</v>
      </c>
      <c r="D1826" t="s">
        <v>124</v>
      </c>
      <c r="E1826" t="s">
        <v>86</v>
      </c>
      <c r="F1826" t="s">
        <v>73</v>
      </c>
      <c r="G1826" t="s">
        <v>93</v>
      </c>
      <c r="H1826" t="s">
        <v>140</v>
      </c>
      <c r="I1826" t="s">
        <v>94</v>
      </c>
      <c r="J18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Garde£CRENEAU£VOL£NEMOURS£20/07/2022</v>
      </c>
      <c r="K18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26" s="71">
        <f>ROUND(MOD(Tableau_Effectifs_Dept[[#This Row],[GardDteDebut]],1),5)</f>
        <v>0.875</v>
      </c>
      <c r="M1826" s="71">
        <f>ROUND(MOD(Tableau_Effectifs_Dept[[#This Row],[GardDteFin]],1),5)</f>
        <v>0.29166999999999998</v>
      </c>
      <c r="N1826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18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26" s="71">
        <f>MAX(IF(Tableau_Effectifs_Dept[[#This Row],[Créneau TOT]]&gt;0,Tableau_Effectifs_Dept[[#This Row],[Créneau TOT]]-Tableau_Effectifs_Dept[[#This Row],[Créneau J]],0),0)</f>
        <v>0.41666666666424135</v>
      </c>
      <c r="Q1826" s="72">
        <f>ROUND(HOUR(Tableau_Effectifs_Dept[[#This Row],[Créneau J]])/12,1)</f>
        <v>0</v>
      </c>
      <c r="R1826" s="72">
        <f>ROUND(HOUR(Tableau_Effectifs_Dept[[#This Row],[Créneau N]])/12,1)</f>
        <v>0.8</v>
      </c>
    </row>
    <row r="1827" spans="1:18">
      <c r="A1827" s="47">
        <v>44762.875</v>
      </c>
      <c r="B1827" s="47">
        <v>44763.291666666664</v>
      </c>
      <c r="C1827" t="s">
        <v>183</v>
      </c>
      <c r="D1827" t="s">
        <v>124</v>
      </c>
      <c r="E1827" t="s">
        <v>86</v>
      </c>
      <c r="F1827" t="s">
        <v>73</v>
      </c>
      <c r="G1827" t="s">
        <v>93</v>
      </c>
      <c r="H1827" t="s">
        <v>140</v>
      </c>
      <c r="I1827" t="s">
        <v>94</v>
      </c>
      <c r="J18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Garde£CRENEAU£VOL£NEMOURS£20/07/2022</v>
      </c>
      <c r="K18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27" s="71">
        <f>ROUND(MOD(Tableau_Effectifs_Dept[[#This Row],[GardDteDebut]],1),5)</f>
        <v>0.875</v>
      </c>
      <c r="M1827" s="71">
        <f>ROUND(MOD(Tableau_Effectifs_Dept[[#This Row],[GardDteFin]],1),5)</f>
        <v>0.29166999999999998</v>
      </c>
      <c r="N1827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18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27" s="71">
        <f>MAX(IF(Tableau_Effectifs_Dept[[#This Row],[Créneau TOT]]&gt;0,Tableau_Effectifs_Dept[[#This Row],[Créneau TOT]]-Tableau_Effectifs_Dept[[#This Row],[Créneau J]],0),0)</f>
        <v>0.41666666666424135</v>
      </c>
      <c r="Q1827" s="72">
        <f>ROUND(HOUR(Tableau_Effectifs_Dept[[#This Row],[Créneau J]])/12,1)</f>
        <v>0</v>
      </c>
      <c r="R1827" s="72">
        <f>ROUND(HOUR(Tableau_Effectifs_Dept[[#This Row],[Créneau N]])/12,1)</f>
        <v>0.8</v>
      </c>
    </row>
    <row r="1828" spans="1:18">
      <c r="A1828" s="47">
        <v>44762.875</v>
      </c>
      <c r="B1828" s="47">
        <v>44763.291666666664</v>
      </c>
      <c r="C1828" t="s">
        <v>183</v>
      </c>
      <c r="D1828" t="s">
        <v>124</v>
      </c>
      <c r="E1828" t="s">
        <v>86</v>
      </c>
      <c r="F1828" t="s">
        <v>76</v>
      </c>
      <c r="G1828" t="s">
        <v>93</v>
      </c>
      <c r="H1828" t="s">
        <v>140</v>
      </c>
      <c r="I1828" t="s">
        <v>94</v>
      </c>
      <c r="J18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Garde£CRENEAU£VOL£VOULX£20/07/2022</v>
      </c>
      <c r="K18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28" s="71">
        <f>ROUND(MOD(Tableau_Effectifs_Dept[[#This Row],[GardDteDebut]],1),5)</f>
        <v>0.875</v>
      </c>
      <c r="M1828" s="71">
        <f>ROUND(MOD(Tableau_Effectifs_Dept[[#This Row],[GardDteFin]],1),5)</f>
        <v>0.29166999999999998</v>
      </c>
      <c r="N1828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18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28" s="71">
        <f>MAX(IF(Tableau_Effectifs_Dept[[#This Row],[Créneau TOT]]&gt;0,Tableau_Effectifs_Dept[[#This Row],[Créneau TOT]]-Tableau_Effectifs_Dept[[#This Row],[Créneau J]],0),0)</f>
        <v>0.41666666666424135</v>
      </c>
      <c r="Q1828" s="72">
        <f>ROUND(HOUR(Tableau_Effectifs_Dept[[#This Row],[Créneau J]])/12,1)</f>
        <v>0</v>
      </c>
      <c r="R1828" s="72">
        <f>ROUND(HOUR(Tableau_Effectifs_Dept[[#This Row],[Créneau N]])/12,1)</f>
        <v>0.8</v>
      </c>
    </row>
    <row r="1829" spans="1:18">
      <c r="A1829" s="47">
        <v>44762.895833333336</v>
      </c>
      <c r="B1829" s="47">
        <v>44763.291666666664</v>
      </c>
      <c r="C1829" t="s">
        <v>183</v>
      </c>
      <c r="D1829" t="s">
        <v>129</v>
      </c>
      <c r="E1829" t="s">
        <v>86</v>
      </c>
      <c r="F1829" t="s">
        <v>20</v>
      </c>
      <c r="G1829" t="s">
        <v>93</v>
      </c>
      <c r="H1829" t="s">
        <v>140</v>
      </c>
      <c r="I1829" t="s">
        <v>94</v>
      </c>
      <c r="J18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Garde£CRENEAU£VOL£DAMMARIE-LES-LYS£20/07/2022</v>
      </c>
      <c r="K18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29" s="71">
        <f>ROUND(MOD(Tableau_Effectifs_Dept[[#This Row],[GardDteDebut]],1),5)</f>
        <v>0.89583000000000002</v>
      </c>
      <c r="M1829" s="71">
        <f>ROUND(MOD(Tableau_Effectifs_Dept[[#This Row],[GardDteFin]],1),5)</f>
        <v>0.29166999999999998</v>
      </c>
      <c r="N1829" s="71">
        <f>IF(AND(Tableau_Effectifs_Dept[[#This Row],[PERIODE]]="creneau",Tableau_Effectifs_Dept[[#This Row],[DE Arrondi]]&gt;=7/24),Tableau_Effectifs_Dept[[#This Row],[GardDteFin]]-Tableau_Effectifs_Dept[[#This Row],[GardDteDebut]],0)</f>
        <v>0.39583333332848269</v>
      </c>
      <c r="O18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29" s="71">
        <f>MAX(IF(Tableau_Effectifs_Dept[[#This Row],[Créneau TOT]]&gt;0,Tableau_Effectifs_Dept[[#This Row],[Créneau TOT]]-Tableau_Effectifs_Dept[[#This Row],[Créneau J]],0),0)</f>
        <v>0.39583333332848269</v>
      </c>
      <c r="Q1829" s="72">
        <f>ROUND(HOUR(Tableau_Effectifs_Dept[[#This Row],[Créneau J]])/12,1)</f>
        <v>0</v>
      </c>
      <c r="R1829" s="72">
        <f>ROUND(HOUR(Tableau_Effectifs_Dept[[#This Row],[Créneau N]])/12,1)</f>
        <v>0.8</v>
      </c>
    </row>
    <row r="1830" spans="1:18">
      <c r="A1830" s="47">
        <v>44762.916666666664</v>
      </c>
      <c r="B1830" s="47">
        <v>44763.291666666664</v>
      </c>
      <c r="C1830" t="s">
        <v>183</v>
      </c>
      <c r="D1830" t="s">
        <v>125</v>
      </c>
      <c r="E1830" t="s">
        <v>86</v>
      </c>
      <c r="F1830" t="s">
        <v>45</v>
      </c>
      <c r="G1830" t="s">
        <v>93</v>
      </c>
      <c r="H1830" t="s">
        <v>140</v>
      </c>
      <c r="I1830" t="s">
        <v>94</v>
      </c>
      <c r="J18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Garde£CRENEAU£VOL£DAMMARTIN-EN-GOELE£20/07/2022</v>
      </c>
      <c r="K18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30" s="71">
        <f>ROUND(MOD(Tableau_Effectifs_Dept[[#This Row],[GardDteDebut]],1),5)</f>
        <v>0.91666999999999998</v>
      </c>
      <c r="M1830" s="71">
        <f>ROUND(MOD(Tableau_Effectifs_Dept[[#This Row],[GardDteFin]],1),5)</f>
        <v>0.29166999999999998</v>
      </c>
      <c r="N1830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18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30" s="71">
        <f>MAX(IF(Tableau_Effectifs_Dept[[#This Row],[Créneau TOT]]&gt;0,Tableau_Effectifs_Dept[[#This Row],[Créneau TOT]]-Tableau_Effectifs_Dept[[#This Row],[Créneau J]],0),0)</f>
        <v>0.375</v>
      </c>
      <c r="Q1830" s="72">
        <f>ROUND(HOUR(Tableau_Effectifs_Dept[[#This Row],[Créneau J]])/12,1)</f>
        <v>0</v>
      </c>
      <c r="R1830" s="72">
        <f>ROUND(HOUR(Tableau_Effectifs_Dept[[#This Row],[Créneau N]])/12,1)</f>
        <v>0.8</v>
      </c>
    </row>
    <row r="1831" spans="1:18">
      <c r="A1831" s="47">
        <v>44763.020833333336</v>
      </c>
      <c r="B1831" s="47">
        <v>44763.291666666664</v>
      </c>
      <c r="C1831" t="s">
        <v>184</v>
      </c>
      <c r="D1831" t="s">
        <v>179</v>
      </c>
      <c r="E1831" t="s">
        <v>86</v>
      </c>
      <c r="F1831" t="s">
        <v>66</v>
      </c>
      <c r="G1831" t="s">
        <v>93</v>
      </c>
      <c r="H1831" t="s">
        <v>140</v>
      </c>
      <c r="I1831" t="s">
        <v>94</v>
      </c>
      <c r="J18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Garde£CRENEAU£VOL£BOIS-LE-ROI£21/07/2022</v>
      </c>
      <c r="K18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31" s="71">
        <f>ROUND(MOD(Tableau_Effectifs_Dept[[#This Row],[GardDteDebut]],1),5)</f>
        <v>2.0830000000000001E-2</v>
      </c>
      <c r="M1831" s="71">
        <f>ROUND(MOD(Tableau_Effectifs_Dept[[#This Row],[GardDteFin]],1),5)</f>
        <v>0.29166999999999998</v>
      </c>
      <c r="N18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31" s="71">
        <f>MAX(IF(Tableau_Effectifs_Dept[[#This Row],[Créneau TOT]]&gt;0,Tableau_Effectifs_Dept[[#This Row],[Créneau TOT]]-Tableau_Effectifs_Dept[[#This Row],[Créneau J]],0),0)</f>
        <v>0</v>
      </c>
      <c r="Q1831" s="72">
        <f>ROUND(HOUR(Tableau_Effectifs_Dept[[#This Row],[Créneau J]])/12,1)</f>
        <v>0</v>
      </c>
      <c r="R1831" s="72">
        <f>ROUND(HOUR(Tableau_Effectifs_Dept[[#This Row],[Créneau N]])/12,1)</f>
        <v>0</v>
      </c>
    </row>
    <row r="1832" spans="1:18">
      <c r="A1832" s="47">
        <v>44763.208333333336</v>
      </c>
      <c r="B1832" s="47">
        <v>44763.291666666664</v>
      </c>
      <c r="C1832" t="s">
        <v>184</v>
      </c>
      <c r="D1832" t="s">
        <v>117</v>
      </c>
      <c r="E1832" t="s">
        <v>86</v>
      </c>
      <c r="F1832" t="s">
        <v>34</v>
      </c>
      <c r="G1832" t="s">
        <v>93</v>
      </c>
      <c r="H1832" t="s">
        <v>140</v>
      </c>
      <c r="I1832" t="s">
        <v>94</v>
      </c>
      <c r="J18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Garde£CRENEAU£VOL£JOUY-LE-CHATEL£21/07/2022</v>
      </c>
      <c r="K18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32" s="71">
        <f>ROUND(MOD(Tableau_Effectifs_Dept[[#This Row],[GardDteDebut]],1),5)</f>
        <v>0.20832999999999999</v>
      </c>
      <c r="M1832" s="71">
        <f>ROUND(MOD(Tableau_Effectifs_Dept[[#This Row],[GardDteFin]],1),5)</f>
        <v>0.29166999999999998</v>
      </c>
      <c r="N18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32" s="71">
        <f>MAX(IF(Tableau_Effectifs_Dept[[#This Row],[Créneau TOT]]&gt;0,Tableau_Effectifs_Dept[[#This Row],[Créneau TOT]]-Tableau_Effectifs_Dept[[#This Row],[Créneau J]],0),0)</f>
        <v>0</v>
      </c>
      <c r="Q1832" s="72">
        <f>ROUND(HOUR(Tableau_Effectifs_Dept[[#This Row],[Créneau J]])/12,1)</f>
        <v>0</v>
      </c>
      <c r="R1832" s="72">
        <f>ROUND(HOUR(Tableau_Effectifs_Dept[[#This Row],[Créneau N]])/12,1)</f>
        <v>0</v>
      </c>
    </row>
    <row r="1833" spans="1:18" hidden="1">
      <c r="A1833" s="47">
        <v>44763.291666666664</v>
      </c>
      <c r="B1833" s="47">
        <v>44764.291666666664</v>
      </c>
      <c r="C1833" t="s">
        <v>184</v>
      </c>
      <c r="D1833" t="s">
        <v>86</v>
      </c>
      <c r="E1833" t="s">
        <v>86</v>
      </c>
      <c r="F1833" t="s">
        <v>66</v>
      </c>
      <c r="G1833" t="s">
        <v>93</v>
      </c>
      <c r="H1833" t="s">
        <v>140</v>
      </c>
      <c r="I1833" t="s">
        <v>98</v>
      </c>
      <c r="J18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Garde£24H£VOL£BOIS-LE-ROI£21/07/2022</v>
      </c>
      <c r="K18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33">
        <f>ROUND(MOD(Tableau_Effectifs_Dept[[#This Row],[GardDteDebut]],1),5)</f>
        <v>0.29166999999999998</v>
      </c>
      <c r="M1833">
        <f>ROUND(MOD(Tableau_Effectifs_Dept[[#This Row],[GardDteFin]],1),5)</f>
        <v>0.29166999999999998</v>
      </c>
      <c r="N18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33" s="71">
        <f>MAX(IF(Tableau_Effectifs_Dept[[#This Row],[Créneau TOT]]&gt;0,Tableau_Effectifs_Dept[[#This Row],[Créneau TOT]]-Tableau_Effectifs_Dept[[#This Row],[Créneau J]],0),0)</f>
        <v>0</v>
      </c>
      <c r="Q1833" s="71">
        <f>ROUND(HOUR(Tableau_Effectifs_Dept[[#This Row],[Créneau J]])/12,1)</f>
        <v>0</v>
      </c>
      <c r="R1833" s="71"/>
    </row>
    <row r="1834" spans="1:18" hidden="1">
      <c r="A1834" s="47">
        <v>44763.291666666664</v>
      </c>
      <c r="B1834" s="47">
        <v>44764.291666666664</v>
      </c>
      <c r="C1834" t="s">
        <v>184</v>
      </c>
      <c r="D1834" t="s">
        <v>86</v>
      </c>
      <c r="E1834" t="s">
        <v>86</v>
      </c>
      <c r="F1834" t="s">
        <v>66</v>
      </c>
      <c r="G1834" t="s">
        <v>93</v>
      </c>
      <c r="H1834" t="s">
        <v>141</v>
      </c>
      <c r="I1834" t="s">
        <v>98</v>
      </c>
      <c r="J18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Garde£24H£PRO£BOIS-LE-ROI£21/07/2022</v>
      </c>
      <c r="K18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34">
        <f>ROUND(MOD(Tableau_Effectifs_Dept[[#This Row],[GardDteDebut]],1),5)</f>
        <v>0.29166999999999998</v>
      </c>
      <c r="M1834">
        <f>ROUND(MOD(Tableau_Effectifs_Dept[[#This Row],[GardDteFin]],1),5)</f>
        <v>0.29166999999999998</v>
      </c>
      <c r="N18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34" s="71">
        <f>MAX(IF(Tableau_Effectifs_Dept[[#This Row],[Créneau TOT]]&gt;0,Tableau_Effectifs_Dept[[#This Row],[Créneau TOT]]-Tableau_Effectifs_Dept[[#This Row],[Créneau J]],0),0)</f>
        <v>0</v>
      </c>
      <c r="Q1834" s="71">
        <f>ROUND(HOUR(Tableau_Effectifs_Dept[[#This Row],[Créneau J]])/12,1)</f>
        <v>0</v>
      </c>
      <c r="R1834" s="71"/>
    </row>
    <row r="1835" spans="1:18" hidden="1">
      <c r="A1835" s="47">
        <v>44763.291666666664</v>
      </c>
      <c r="B1835" s="47">
        <v>44763.791666666664</v>
      </c>
      <c r="C1835" t="s">
        <v>184</v>
      </c>
      <c r="D1835" t="s">
        <v>86</v>
      </c>
      <c r="E1835" t="s">
        <v>85</v>
      </c>
      <c r="F1835" t="s">
        <v>66</v>
      </c>
      <c r="G1835" t="s">
        <v>93</v>
      </c>
      <c r="H1835" t="s">
        <v>141</v>
      </c>
      <c r="I1835" t="s">
        <v>97</v>
      </c>
      <c r="J18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Garde£JOUR£PRO£BOIS-LE-ROI£21/07/2022</v>
      </c>
      <c r="K18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35">
        <f>ROUND(MOD(Tableau_Effectifs_Dept[[#This Row],[GardDteDebut]],1),5)</f>
        <v>0.29166999999999998</v>
      </c>
      <c r="M1835">
        <f>ROUND(MOD(Tableau_Effectifs_Dept[[#This Row],[GardDteFin]],1),5)</f>
        <v>0.79166999999999998</v>
      </c>
      <c r="N18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35" s="71">
        <f>MAX(IF(Tableau_Effectifs_Dept[[#This Row],[Créneau TOT]]&gt;0,Tableau_Effectifs_Dept[[#This Row],[Créneau TOT]]-Tableau_Effectifs_Dept[[#This Row],[Créneau J]],0),0)</f>
        <v>0</v>
      </c>
      <c r="Q1835" s="71">
        <f>ROUND(HOUR(Tableau_Effectifs_Dept[[#This Row],[Créneau J]])/12,1)</f>
        <v>0</v>
      </c>
      <c r="R1835" s="71"/>
    </row>
    <row r="1836" spans="1:18" hidden="1">
      <c r="A1836" s="47">
        <v>44763.291666666664</v>
      </c>
      <c r="B1836" s="47">
        <v>44764.291666666664</v>
      </c>
      <c r="C1836" t="s">
        <v>184</v>
      </c>
      <c r="D1836" t="s">
        <v>86</v>
      </c>
      <c r="E1836" t="s">
        <v>86</v>
      </c>
      <c r="F1836" t="s">
        <v>66</v>
      </c>
      <c r="G1836" t="s">
        <v>93</v>
      </c>
      <c r="H1836" t="s">
        <v>141</v>
      </c>
      <c r="I1836" t="s">
        <v>98</v>
      </c>
      <c r="J18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Garde£24H£PRO£BOIS-LE-ROI£21/07/2022</v>
      </c>
      <c r="K18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36">
        <f>ROUND(MOD(Tableau_Effectifs_Dept[[#This Row],[GardDteDebut]],1),5)</f>
        <v>0.29166999999999998</v>
      </c>
      <c r="M1836">
        <f>ROUND(MOD(Tableau_Effectifs_Dept[[#This Row],[GardDteFin]],1),5)</f>
        <v>0.29166999999999998</v>
      </c>
      <c r="N18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36" s="71">
        <f>MAX(IF(Tableau_Effectifs_Dept[[#This Row],[Créneau TOT]]&gt;0,Tableau_Effectifs_Dept[[#This Row],[Créneau TOT]]-Tableau_Effectifs_Dept[[#This Row],[Créneau J]],0),0)</f>
        <v>0</v>
      </c>
      <c r="Q1836" s="71">
        <f>ROUND(HOUR(Tableau_Effectifs_Dept[[#This Row],[Créneau J]])/12,1)</f>
        <v>0</v>
      </c>
      <c r="R1836" s="71"/>
    </row>
    <row r="1837" spans="1:18" hidden="1">
      <c r="A1837" s="47">
        <v>44763.291666666664</v>
      </c>
      <c r="B1837" s="47">
        <v>44763.791666666664</v>
      </c>
      <c r="C1837" t="s">
        <v>184</v>
      </c>
      <c r="D1837" t="s">
        <v>86</v>
      </c>
      <c r="E1837" t="s">
        <v>85</v>
      </c>
      <c r="F1837" t="s">
        <v>66</v>
      </c>
      <c r="G1837" t="s">
        <v>93</v>
      </c>
      <c r="H1837" t="s">
        <v>141</v>
      </c>
      <c r="I1837" t="s">
        <v>97</v>
      </c>
      <c r="J18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Garde£JOUR£PRO£BOIS-LE-ROI£21/07/2022</v>
      </c>
      <c r="K18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37">
        <f>ROUND(MOD(Tableau_Effectifs_Dept[[#This Row],[GardDteDebut]],1),5)</f>
        <v>0.29166999999999998</v>
      </c>
      <c r="M1837">
        <f>ROUND(MOD(Tableau_Effectifs_Dept[[#This Row],[GardDteFin]],1),5)</f>
        <v>0.79166999999999998</v>
      </c>
      <c r="N18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37" s="71">
        <f>MAX(IF(Tableau_Effectifs_Dept[[#This Row],[Créneau TOT]]&gt;0,Tableau_Effectifs_Dept[[#This Row],[Créneau TOT]]-Tableau_Effectifs_Dept[[#This Row],[Créneau J]],0),0)</f>
        <v>0</v>
      </c>
      <c r="Q1837" s="71">
        <f>ROUND(HOUR(Tableau_Effectifs_Dept[[#This Row],[Créneau J]])/12,1)</f>
        <v>0</v>
      </c>
      <c r="R1837" s="71"/>
    </row>
    <row r="1838" spans="1:18" hidden="1">
      <c r="A1838" s="47">
        <v>44763.291666666664</v>
      </c>
      <c r="B1838" s="47">
        <v>44763.791666666664</v>
      </c>
      <c r="C1838" t="s">
        <v>184</v>
      </c>
      <c r="D1838" t="s">
        <v>86</v>
      </c>
      <c r="E1838" t="s">
        <v>85</v>
      </c>
      <c r="F1838" t="s">
        <v>69</v>
      </c>
      <c r="G1838" t="s">
        <v>93</v>
      </c>
      <c r="H1838" t="s">
        <v>140</v>
      </c>
      <c r="I1838" t="s">
        <v>97</v>
      </c>
      <c r="J18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Garde£JOUR£VOL£BOURRON-MARLOTTE£21/07/2022</v>
      </c>
      <c r="K18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38">
        <f>ROUND(MOD(Tableau_Effectifs_Dept[[#This Row],[GardDteDebut]],1),5)</f>
        <v>0.29166999999999998</v>
      </c>
      <c r="M1838">
        <f>ROUND(MOD(Tableau_Effectifs_Dept[[#This Row],[GardDteFin]],1),5)</f>
        <v>0.79166999999999998</v>
      </c>
      <c r="N18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38" s="71">
        <f>MAX(IF(Tableau_Effectifs_Dept[[#This Row],[Créneau TOT]]&gt;0,Tableau_Effectifs_Dept[[#This Row],[Créneau TOT]]-Tableau_Effectifs_Dept[[#This Row],[Créneau J]],0),0)</f>
        <v>0</v>
      </c>
      <c r="Q1838" s="71">
        <f>ROUND(HOUR(Tableau_Effectifs_Dept[[#This Row],[Créneau J]])/12,1)</f>
        <v>0</v>
      </c>
      <c r="R1838" s="71"/>
    </row>
    <row r="1839" spans="1:18" hidden="1">
      <c r="A1839" s="47">
        <v>44763.291666666664</v>
      </c>
      <c r="B1839" s="47">
        <v>44763.791666666664</v>
      </c>
      <c r="C1839" t="s">
        <v>184</v>
      </c>
      <c r="D1839" t="s">
        <v>86</v>
      </c>
      <c r="E1839" t="s">
        <v>85</v>
      </c>
      <c r="F1839" t="s">
        <v>69</v>
      </c>
      <c r="G1839" t="s">
        <v>93</v>
      </c>
      <c r="H1839" t="s">
        <v>140</v>
      </c>
      <c r="I1839" t="s">
        <v>97</v>
      </c>
      <c r="J18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Garde£JOUR£VOL£BOURRON-MARLOTTE£21/07/2022</v>
      </c>
      <c r="K18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39">
        <f>ROUND(MOD(Tableau_Effectifs_Dept[[#This Row],[GardDteDebut]],1),5)</f>
        <v>0.29166999999999998</v>
      </c>
      <c r="M1839">
        <f>ROUND(MOD(Tableau_Effectifs_Dept[[#This Row],[GardDteFin]],1),5)</f>
        <v>0.79166999999999998</v>
      </c>
      <c r="N18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39" s="71">
        <f>MAX(IF(Tableau_Effectifs_Dept[[#This Row],[Créneau TOT]]&gt;0,Tableau_Effectifs_Dept[[#This Row],[Créneau TOT]]-Tableau_Effectifs_Dept[[#This Row],[Créneau J]],0),0)</f>
        <v>0</v>
      </c>
      <c r="Q1839" s="71">
        <f>ROUND(HOUR(Tableau_Effectifs_Dept[[#This Row],[Créneau J]])/12,1)</f>
        <v>0</v>
      </c>
      <c r="R1839" s="71"/>
    </row>
    <row r="1840" spans="1:18" hidden="1">
      <c r="A1840" s="47">
        <v>44763.291666666664</v>
      </c>
      <c r="B1840" s="47">
        <v>44763.791666666664</v>
      </c>
      <c r="C1840" t="s">
        <v>184</v>
      </c>
      <c r="D1840" t="s">
        <v>86</v>
      </c>
      <c r="E1840" t="s">
        <v>85</v>
      </c>
      <c r="F1840" t="s">
        <v>69</v>
      </c>
      <c r="G1840" t="s">
        <v>93</v>
      </c>
      <c r="H1840" t="s">
        <v>140</v>
      </c>
      <c r="I1840" t="s">
        <v>97</v>
      </c>
      <c r="J18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Garde£JOUR£VOL£BOURRON-MARLOTTE£21/07/2022</v>
      </c>
      <c r="K18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40">
        <f>ROUND(MOD(Tableau_Effectifs_Dept[[#This Row],[GardDteDebut]],1),5)</f>
        <v>0.29166999999999998</v>
      </c>
      <c r="M1840">
        <f>ROUND(MOD(Tableau_Effectifs_Dept[[#This Row],[GardDteFin]],1),5)</f>
        <v>0.79166999999999998</v>
      </c>
      <c r="N18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40" s="71">
        <f>MAX(IF(Tableau_Effectifs_Dept[[#This Row],[Créneau TOT]]&gt;0,Tableau_Effectifs_Dept[[#This Row],[Créneau TOT]]-Tableau_Effectifs_Dept[[#This Row],[Créneau J]],0),0)</f>
        <v>0</v>
      </c>
      <c r="Q1840" s="71">
        <f>ROUND(HOUR(Tableau_Effectifs_Dept[[#This Row],[Créneau J]])/12,1)</f>
        <v>0</v>
      </c>
      <c r="R1840" s="71"/>
    </row>
    <row r="1841" spans="1:18" hidden="1">
      <c r="A1841" s="47">
        <v>44763.291666666664</v>
      </c>
      <c r="B1841" s="47">
        <v>44763.791666666664</v>
      </c>
      <c r="C1841" t="s">
        <v>184</v>
      </c>
      <c r="D1841" t="s">
        <v>86</v>
      </c>
      <c r="E1841" t="s">
        <v>85</v>
      </c>
      <c r="F1841" t="s">
        <v>69</v>
      </c>
      <c r="G1841" t="s">
        <v>93</v>
      </c>
      <c r="H1841" t="s">
        <v>141</v>
      </c>
      <c r="I1841" t="s">
        <v>97</v>
      </c>
      <c r="J18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Garde£JOUR£PRO£BOURRON-MARLOTTE£21/07/2022</v>
      </c>
      <c r="K18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41">
        <f>ROUND(MOD(Tableau_Effectifs_Dept[[#This Row],[GardDteDebut]],1),5)</f>
        <v>0.29166999999999998</v>
      </c>
      <c r="M1841">
        <f>ROUND(MOD(Tableau_Effectifs_Dept[[#This Row],[GardDteFin]],1),5)</f>
        <v>0.79166999999999998</v>
      </c>
      <c r="N18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41" s="71">
        <f>MAX(IF(Tableau_Effectifs_Dept[[#This Row],[Créneau TOT]]&gt;0,Tableau_Effectifs_Dept[[#This Row],[Créneau TOT]]-Tableau_Effectifs_Dept[[#This Row],[Créneau J]],0),0)</f>
        <v>0</v>
      </c>
      <c r="Q1841" s="71">
        <f>ROUND(HOUR(Tableau_Effectifs_Dept[[#This Row],[Créneau J]])/12,1)</f>
        <v>0</v>
      </c>
      <c r="R1841" s="71"/>
    </row>
    <row r="1842" spans="1:18" hidden="1">
      <c r="A1842" s="47">
        <v>44763.291666666664</v>
      </c>
      <c r="B1842" s="47">
        <v>44763.791666666664</v>
      </c>
      <c r="C1842" t="s">
        <v>184</v>
      </c>
      <c r="D1842" t="s">
        <v>86</v>
      </c>
      <c r="E1842" t="s">
        <v>85</v>
      </c>
      <c r="F1842" t="s">
        <v>27</v>
      </c>
      <c r="G1842" t="s">
        <v>93</v>
      </c>
      <c r="H1842" t="s">
        <v>141</v>
      </c>
      <c r="I1842" t="s">
        <v>97</v>
      </c>
      <c r="J18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Garde£JOUR£PRO£BRAY-SUR-SEINE£21/07/2022</v>
      </c>
      <c r="K18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42">
        <f>ROUND(MOD(Tableau_Effectifs_Dept[[#This Row],[GardDteDebut]],1),5)</f>
        <v>0.29166999999999998</v>
      </c>
      <c r="M1842">
        <f>ROUND(MOD(Tableau_Effectifs_Dept[[#This Row],[GardDteFin]],1),5)</f>
        <v>0.79166999999999998</v>
      </c>
      <c r="N18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42" s="71">
        <f>MAX(IF(Tableau_Effectifs_Dept[[#This Row],[Créneau TOT]]&gt;0,Tableau_Effectifs_Dept[[#This Row],[Créneau TOT]]-Tableau_Effectifs_Dept[[#This Row],[Créneau J]],0),0)</f>
        <v>0</v>
      </c>
      <c r="Q1842" s="71">
        <f>ROUND(HOUR(Tableau_Effectifs_Dept[[#This Row],[Créneau J]])/12,1)</f>
        <v>0</v>
      </c>
      <c r="R1842" s="71"/>
    </row>
    <row r="1843" spans="1:18" hidden="1">
      <c r="A1843" s="47">
        <v>44763.291666666664</v>
      </c>
      <c r="B1843" s="47">
        <v>44763.791666666664</v>
      </c>
      <c r="C1843" t="s">
        <v>184</v>
      </c>
      <c r="D1843" t="s">
        <v>86</v>
      </c>
      <c r="E1843" t="s">
        <v>85</v>
      </c>
      <c r="F1843" t="s">
        <v>27</v>
      </c>
      <c r="G1843" t="s">
        <v>93</v>
      </c>
      <c r="H1843" t="s">
        <v>140</v>
      </c>
      <c r="I1843" t="s">
        <v>97</v>
      </c>
      <c r="J18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Garde£JOUR£VOL£BRAY-SUR-SEINE£21/07/2022</v>
      </c>
      <c r="K18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43">
        <f>ROUND(MOD(Tableau_Effectifs_Dept[[#This Row],[GardDteDebut]],1),5)</f>
        <v>0.29166999999999998</v>
      </c>
      <c r="M1843">
        <f>ROUND(MOD(Tableau_Effectifs_Dept[[#This Row],[GardDteFin]],1),5)</f>
        <v>0.79166999999999998</v>
      </c>
      <c r="N18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43" s="71">
        <f>MAX(IF(Tableau_Effectifs_Dept[[#This Row],[Créneau TOT]]&gt;0,Tableau_Effectifs_Dept[[#This Row],[Créneau TOT]]-Tableau_Effectifs_Dept[[#This Row],[Créneau J]],0),0)</f>
        <v>0</v>
      </c>
      <c r="Q1843" s="71">
        <f>ROUND(HOUR(Tableau_Effectifs_Dept[[#This Row],[Créneau J]])/12,1)</f>
        <v>0</v>
      </c>
      <c r="R1843" s="71"/>
    </row>
    <row r="1844" spans="1:18" hidden="1">
      <c r="A1844" s="47">
        <v>44763.291666666664</v>
      </c>
      <c r="B1844" s="47">
        <v>44764.291666666664</v>
      </c>
      <c r="C1844" t="s">
        <v>184</v>
      </c>
      <c r="D1844" t="s">
        <v>86</v>
      </c>
      <c r="E1844" t="s">
        <v>86</v>
      </c>
      <c r="F1844" t="s">
        <v>27</v>
      </c>
      <c r="G1844" t="s">
        <v>93</v>
      </c>
      <c r="H1844" t="s">
        <v>141</v>
      </c>
      <c r="I1844" t="s">
        <v>98</v>
      </c>
      <c r="J18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Garde£24H£PRO£BRAY-SUR-SEINE£21/07/2022</v>
      </c>
      <c r="K18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44">
        <f>ROUND(MOD(Tableau_Effectifs_Dept[[#This Row],[GardDteDebut]],1),5)</f>
        <v>0.29166999999999998</v>
      </c>
      <c r="M1844">
        <f>ROUND(MOD(Tableau_Effectifs_Dept[[#This Row],[GardDteFin]],1),5)</f>
        <v>0.29166999999999998</v>
      </c>
      <c r="N18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44" s="71">
        <f>MAX(IF(Tableau_Effectifs_Dept[[#This Row],[Créneau TOT]]&gt;0,Tableau_Effectifs_Dept[[#This Row],[Créneau TOT]]-Tableau_Effectifs_Dept[[#This Row],[Créneau J]],0),0)</f>
        <v>0</v>
      </c>
      <c r="Q1844" s="71">
        <f>ROUND(HOUR(Tableau_Effectifs_Dept[[#This Row],[Créneau J]])/12,1)</f>
        <v>0</v>
      </c>
      <c r="R1844" s="71"/>
    </row>
    <row r="1845" spans="1:18" hidden="1">
      <c r="A1845" s="47">
        <v>44763.291666666664</v>
      </c>
      <c r="B1845" s="47">
        <v>44764.291666666664</v>
      </c>
      <c r="C1845" t="s">
        <v>184</v>
      </c>
      <c r="D1845" t="s">
        <v>86</v>
      </c>
      <c r="E1845" t="s">
        <v>86</v>
      </c>
      <c r="F1845" t="s">
        <v>27</v>
      </c>
      <c r="G1845" t="s">
        <v>93</v>
      </c>
      <c r="H1845" t="s">
        <v>140</v>
      </c>
      <c r="I1845" t="s">
        <v>98</v>
      </c>
      <c r="J18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Garde£24H£VOL£BRAY-SUR-SEINE£21/07/2022</v>
      </c>
      <c r="K18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45">
        <f>ROUND(MOD(Tableau_Effectifs_Dept[[#This Row],[GardDteDebut]],1),5)</f>
        <v>0.29166999999999998</v>
      </c>
      <c r="M1845">
        <f>ROUND(MOD(Tableau_Effectifs_Dept[[#This Row],[GardDteFin]],1),5)</f>
        <v>0.29166999999999998</v>
      </c>
      <c r="N18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45" s="71">
        <f>MAX(IF(Tableau_Effectifs_Dept[[#This Row],[Créneau TOT]]&gt;0,Tableau_Effectifs_Dept[[#This Row],[Créneau TOT]]-Tableau_Effectifs_Dept[[#This Row],[Créneau J]],0),0)</f>
        <v>0</v>
      </c>
      <c r="Q1845" s="71">
        <f>ROUND(HOUR(Tableau_Effectifs_Dept[[#This Row],[Créneau J]])/12,1)</f>
        <v>0</v>
      </c>
      <c r="R1845" s="71"/>
    </row>
    <row r="1846" spans="1:18" hidden="1">
      <c r="A1846" s="47">
        <v>44763.291666666664</v>
      </c>
      <c r="B1846" s="47">
        <v>44763.791666666664</v>
      </c>
      <c r="C1846" t="s">
        <v>184</v>
      </c>
      <c r="D1846" t="s">
        <v>86</v>
      </c>
      <c r="E1846" t="s">
        <v>85</v>
      </c>
      <c r="F1846" t="s">
        <v>27</v>
      </c>
      <c r="G1846" t="s">
        <v>93</v>
      </c>
      <c r="H1846" t="s">
        <v>140</v>
      </c>
      <c r="I1846" t="s">
        <v>97</v>
      </c>
      <c r="J18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Garde£JOUR£VOL£BRAY-SUR-SEINE£21/07/2022</v>
      </c>
      <c r="K18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46">
        <f>ROUND(MOD(Tableau_Effectifs_Dept[[#This Row],[GardDteDebut]],1),5)</f>
        <v>0.29166999999999998</v>
      </c>
      <c r="M1846">
        <f>ROUND(MOD(Tableau_Effectifs_Dept[[#This Row],[GardDteFin]],1),5)</f>
        <v>0.79166999999999998</v>
      </c>
      <c r="N18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46" s="71">
        <f>MAX(IF(Tableau_Effectifs_Dept[[#This Row],[Créneau TOT]]&gt;0,Tableau_Effectifs_Dept[[#This Row],[Créneau TOT]]-Tableau_Effectifs_Dept[[#This Row],[Créneau J]],0),0)</f>
        <v>0</v>
      </c>
      <c r="Q1846" s="71">
        <f>ROUND(HOUR(Tableau_Effectifs_Dept[[#This Row],[Créneau J]])/12,1)</f>
        <v>0</v>
      </c>
      <c r="R1846" s="71"/>
    </row>
    <row r="1847" spans="1:18" hidden="1">
      <c r="A1847" s="47">
        <v>44763.291666666664</v>
      </c>
      <c r="B1847" s="47">
        <v>44764.291666666664</v>
      </c>
      <c r="C1847" t="s">
        <v>184</v>
      </c>
      <c r="D1847" t="s">
        <v>86</v>
      </c>
      <c r="E1847" t="s">
        <v>86</v>
      </c>
      <c r="F1847" t="s">
        <v>27</v>
      </c>
      <c r="G1847" t="s">
        <v>93</v>
      </c>
      <c r="H1847" t="s">
        <v>141</v>
      </c>
      <c r="I1847" t="s">
        <v>98</v>
      </c>
      <c r="J18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Garde£24H£PRO£BRAY-SUR-SEINE£21/07/2022</v>
      </c>
      <c r="K18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47">
        <f>ROUND(MOD(Tableau_Effectifs_Dept[[#This Row],[GardDteDebut]],1),5)</f>
        <v>0.29166999999999998</v>
      </c>
      <c r="M1847">
        <f>ROUND(MOD(Tableau_Effectifs_Dept[[#This Row],[GardDteFin]],1),5)</f>
        <v>0.29166999999999998</v>
      </c>
      <c r="N18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47" s="71">
        <f>MAX(IF(Tableau_Effectifs_Dept[[#This Row],[Créneau TOT]]&gt;0,Tableau_Effectifs_Dept[[#This Row],[Créneau TOT]]-Tableau_Effectifs_Dept[[#This Row],[Créneau J]],0),0)</f>
        <v>0</v>
      </c>
      <c r="Q1847" s="71">
        <f>ROUND(HOUR(Tableau_Effectifs_Dept[[#This Row],[Créneau J]])/12,1)</f>
        <v>0</v>
      </c>
      <c r="R1847" s="71"/>
    </row>
    <row r="1848" spans="1:18" hidden="1">
      <c r="A1848" s="47">
        <v>44763.291666666664</v>
      </c>
      <c r="B1848" s="47">
        <v>44764.291666666664</v>
      </c>
      <c r="C1848" t="s">
        <v>184</v>
      </c>
      <c r="D1848" t="s">
        <v>86</v>
      </c>
      <c r="E1848" t="s">
        <v>86</v>
      </c>
      <c r="F1848" t="s">
        <v>27</v>
      </c>
      <c r="G1848" t="s">
        <v>93</v>
      </c>
      <c r="H1848" t="s">
        <v>140</v>
      </c>
      <c r="I1848" t="s">
        <v>98</v>
      </c>
      <c r="J18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Garde£24H£VOL£BRAY-SUR-SEINE£21/07/2022</v>
      </c>
      <c r="K18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48">
        <f>ROUND(MOD(Tableau_Effectifs_Dept[[#This Row],[GardDteDebut]],1),5)</f>
        <v>0.29166999999999998</v>
      </c>
      <c r="M1848">
        <f>ROUND(MOD(Tableau_Effectifs_Dept[[#This Row],[GardDteFin]],1),5)</f>
        <v>0.29166999999999998</v>
      </c>
      <c r="N18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48" s="71">
        <f>MAX(IF(Tableau_Effectifs_Dept[[#This Row],[Créneau TOT]]&gt;0,Tableau_Effectifs_Dept[[#This Row],[Créneau TOT]]-Tableau_Effectifs_Dept[[#This Row],[Créneau J]],0),0)</f>
        <v>0</v>
      </c>
      <c r="Q1848" s="71">
        <f>ROUND(HOUR(Tableau_Effectifs_Dept[[#This Row],[Créneau J]])/12,1)</f>
        <v>0</v>
      </c>
      <c r="R1848" s="71"/>
    </row>
    <row r="1849" spans="1:18" hidden="1">
      <c r="A1849" s="47">
        <v>44763.291666666664</v>
      </c>
      <c r="B1849" s="47">
        <v>44763.791666666664</v>
      </c>
      <c r="C1849" t="s">
        <v>184</v>
      </c>
      <c r="D1849" t="s">
        <v>86</v>
      </c>
      <c r="E1849" t="s">
        <v>85</v>
      </c>
      <c r="F1849" t="s">
        <v>13</v>
      </c>
      <c r="G1849" t="s">
        <v>93</v>
      </c>
      <c r="H1849" t="s">
        <v>141</v>
      </c>
      <c r="I1849" t="s">
        <v>97</v>
      </c>
      <c r="J18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Garde£JOUR£PRO£BRIE-COMTE-ROBERT£21/07/2022</v>
      </c>
      <c r="K18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49">
        <f>ROUND(MOD(Tableau_Effectifs_Dept[[#This Row],[GardDteDebut]],1),5)</f>
        <v>0.29166999999999998</v>
      </c>
      <c r="M1849">
        <f>ROUND(MOD(Tableau_Effectifs_Dept[[#This Row],[GardDteFin]],1),5)</f>
        <v>0.79166999999999998</v>
      </c>
      <c r="N18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49" s="71">
        <f>MAX(IF(Tableau_Effectifs_Dept[[#This Row],[Créneau TOT]]&gt;0,Tableau_Effectifs_Dept[[#This Row],[Créneau TOT]]-Tableau_Effectifs_Dept[[#This Row],[Créneau J]],0),0)</f>
        <v>0</v>
      </c>
      <c r="Q1849" s="71">
        <f>ROUND(HOUR(Tableau_Effectifs_Dept[[#This Row],[Créneau J]])/12,1)</f>
        <v>0</v>
      </c>
      <c r="R1849" s="71"/>
    </row>
    <row r="1850" spans="1:18" hidden="1">
      <c r="A1850" s="47">
        <v>44763.291666666664</v>
      </c>
      <c r="B1850" s="47">
        <v>44763.791666666664</v>
      </c>
      <c r="C1850" t="s">
        <v>184</v>
      </c>
      <c r="D1850" t="s">
        <v>86</v>
      </c>
      <c r="E1850" t="s">
        <v>85</v>
      </c>
      <c r="F1850" t="s">
        <v>13</v>
      </c>
      <c r="G1850" t="s">
        <v>93</v>
      </c>
      <c r="H1850" t="s">
        <v>140</v>
      </c>
      <c r="I1850" t="s">
        <v>97</v>
      </c>
      <c r="J18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Garde£JOUR£VOL£BRIE-COMTE-ROBERT£21/07/2022</v>
      </c>
      <c r="K18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50">
        <f>ROUND(MOD(Tableau_Effectifs_Dept[[#This Row],[GardDteDebut]],1),5)</f>
        <v>0.29166999999999998</v>
      </c>
      <c r="M1850">
        <f>ROUND(MOD(Tableau_Effectifs_Dept[[#This Row],[GardDteFin]],1),5)</f>
        <v>0.79166999999999998</v>
      </c>
      <c r="N18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50" s="71">
        <f>MAX(IF(Tableau_Effectifs_Dept[[#This Row],[Créneau TOT]]&gt;0,Tableau_Effectifs_Dept[[#This Row],[Créneau TOT]]-Tableau_Effectifs_Dept[[#This Row],[Créneau J]],0),0)</f>
        <v>0</v>
      </c>
      <c r="Q1850" s="71">
        <f>ROUND(HOUR(Tableau_Effectifs_Dept[[#This Row],[Créneau J]])/12,1)</f>
        <v>0</v>
      </c>
      <c r="R1850" s="71"/>
    </row>
    <row r="1851" spans="1:18" hidden="1">
      <c r="A1851" s="47">
        <v>44763.291666666664</v>
      </c>
      <c r="B1851" s="47">
        <v>44764.291666666664</v>
      </c>
      <c r="C1851" t="s">
        <v>184</v>
      </c>
      <c r="D1851" t="s">
        <v>86</v>
      </c>
      <c r="E1851" t="s">
        <v>86</v>
      </c>
      <c r="F1851" t="s">
        <v>13</v>
      </c>
      <c r="G1851" t="s">
        <v>93</v>
      </c>
      <c r="H1851" t="s">
        <v>141</v>
      </c>
      <c r="I1851" t="s">
        <v>98</v>
      </c>
      <c r="J18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Garde£24H£PRO£BRIE-COMTE-ROBERT£21/07/2022</v>
      </c>
      <c r="K18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51">
        <f>ROUND(MOD(Tableau_Effectifs_Dept[[#This Row],[GardDteDebut]],1),5)</f>
        <v>0.29166999999999998</v>
      </c>
      <c r="M1851">
        <f>ROUND(MOD(Tableau_Effectifs_Dept[[#This Row],[GardDteFin]],1),5)</f>
        <v>0.29166999999999998</v>
      </c>
      <c r="N18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51" s="71">
        <f>MAX(IF(Tableau_Effectifs_Dept[[#This Row],[Créneau TOT]]&gt;0,Tableau_Effectifs_Dept[[#This Row],[Créneau TOT]]-Tableau_Effectifs_Dept[[#This Row],[Créneau J]],0),0)</f>
        <v>0</v>
      </c>
      <c r="Q1851" s="71">
        <f>ROUND(HOUR(Tableau_Effectifs_Dept[[#This Row],[Créneau J]])/12,1)</f>
        <v>0</v>
      </c>
      <c r="R1851" s="71"/>
    </row>
    <row r="1852" spans="1:18" hidden="1">
      <c r="A1852" s="47">
        <v>44763.291666666664</v>
      </c>
      <c r="B1852" s="47">
        <v>44764.291666666664</v>
      </c>
      <c r="C1852" t="s">
        <v>184</v>
      </c>
      <c r="D1852" t="s">
        <v>86</v>
      </c>
      <c r="E1852" t="s">
        <v>86</v>
      </c>
      <c r="F1852" t="s">
        <v>13</v>
      </c>
      <c r="G1852" t="s">
        <v>93</v>
      </c>
      <c r="H1852" t="s">
        <v>140</v>
      </c>
      <c r="I1852" t="s">
        <v>98</v>
      </c>
      <c r="J18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Garde£24H£VOL£BRIE-COMTE-ROBERT£21/07/2022</v>
      </c>
      <c r="K18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52">
        <f>ROUND(MOD(Tableau_Effectifs_Dept[[#This Row],[GardDteDebut]],1),5)</f>
        <v>0.29166999999999998</v>
      </c>
      <c r="M1852">
        <f>ROUND(MOD(Tableau_Effectifs_Dept[[#This Row],[GardDteFin]],1),5)</f>
        <v>0.29166999999999998</v>
      </c>
      <c r="N18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52" s="71">
        <f>MAX(IF(Tableau_Effectifs_Dept[[#This Row],[Créneau TOT]]&gt;0,Tableau_Effectifs_Dept[[#This Row],[Créneau TOT]]-Tableau_Effectifs_Dept[[#This Row],[Créneau J]],0),0)</f>
        <v>0</v>
      </c>
      <c r="Q1852" s="71">
        <f>ROUND(HOUR(Tableau_Effectifs_Dept[[#This Row],[Créneau J]])/12,1)</f>
        <v>0</v>
      </c>
      <c r="R1852" s="71"/>
    </row>
    <row r="1853" spans="1:18" hidden="1">
      <c r="A1853" s="47">
        <v>44763.291666666664</v>
      </c>
      <c r="B1853" s="47">
        <v>44763.791666666664</v>
      </c>
      <c r="C1853" t="s">
        <v>184</v>
      </c>
      <c r="D1853" t="s">
        <v>86</v>
      </c>
      <c r="E1853" t="s">
        <v>85</v>
      </c>
      <c r="F1853" t="s">
        <v>13</v>
      </c>
      <c r="G1853" t="s">
        <v>93</v>
      </c>
      <c r="H1853" t="s">
        <v>140</v>
      </c>
      <c r="I1853" t="s">
        <v>97</v>
      </c>
      <c r="J18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Garde£JOUR£VOL£BRIE-COMTE-ROBERT£21/07/2022</v>
      </c>
      <c r="K18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53">
        <f>ROUND(MOD(Tableau_Effectifs_Dept[[#This Row],[GardDteDebut]],1),5)</f>
        <v>0.29166999999999998</v>
      </c>
      <c r="M1853">
        <f>ROUND(MOD(Tableau_Effectifs_Dept[[#This Row],[GardDteFin]],1),5)</f>
        <v>0.79166999999999998</v>
      </c>
      <c r="N18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53" s="71">
        <f>MAX(IF(Tableau_Effectifs_Dept[[#This Row],[Créneau TOT]]&gt;0,Tableau_Effectifs_Dept[[#This Row],[Créneau TOT]]-Tableau_Effectifs_Dept[[#This Row],[Créneau J]],0),0)</f>
        <v>0</v>
      </c>
      <c r="Q1853" s="71">
        <f>ROUND(HOUR(Tableau_Effectifs_Dept[[#This Row],[Créneau J]])/12,1)</f>
        <v>0</v>
      </c>
      <c r="R1853" s="71"/>
    </row>
    <row r="1854" spans="1:18" hidden="1">
      <c r="A1854" s="47">
        <v>44763.291666666664</v>
      </c>
      <c r="B1854" s="47">
        <v>44764.291666666664</v>
      </c>
      <c r="C1854" t="s">
        <v>184</v>
      </c>
      <c r="D1854" t="s">
        <v>86</v>
      </c>
      <c r="E1854" t="s">
        <v>86</v>
      </c>
      <c r="F1854" t="s">
        <v>13</v>
      </c>
      <c r="G1854" t="s">
        <v>93</v>
      </c>
      <c r="H1854" t="s">
        <v>140</v>
      </c>
      <c r="I1854" t="s">
        <v>98</v>
      </c>
      <c r="J18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Garde£24H£VOL£BRIE-COMTE-ROBERT£21/07/2022</v>
      </c>
      <c r="K18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54">
        <f>ROUND(MOD(Tableau_Effectifs_Dept[[#This Row],[GardDteDebut]],1),5)</f>
        <v>0.29166999999999998</v>
      </c>
      <c r="M1854">
        <f>ROUND(MOD(Tableau_Effectifs_Dept[[#This Row],[GardDteFin]],1),5)</f>
        <v>0.29166999999999998</v>
      </c>
      <c r="N18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54" s="71">
        <f>MAX(IF(Tableau_Effectifs_Dept[[#This Row],[Créneau TOT]]&gt;0,Tableau_Effectifs_Dept[[#This Row],[Créneau TOT]]-Tableau_Effectifs_Dept[[#This Row],[Créneau J]],0),0)</f>
        <v>0</v>
      </c>
      <c r="Q1854" s="71">
        <f>ROUND(HOUR(Tableau_Effectifs_Dept[[#This Row],[Créneau J]])/12,1)</f>
        <v>0</v>
      </c>
      <c r="R1854" s="71"/>
    </row>
    <row r="1855" spans="1:18" hidden="1">
      <c r="A1855" s="47">
        <v>44763.291666666664</v>
      </c>
      <c r="B1855" s="47">
        <v>44764.291666666664</v>
      </c>
      <c r="C1855" t="s">
        <v>184</v>
      </c>
      <c r="D1855" t="s">
        <v>86</v>
      </c>
      <c r="E1855" t="s">
        <v>86</v>
      </c>
      <c r="F1855" t="s">
        <v>13</v>
      </c>
      <c r="G1855" t="s">
        <v>93</v>
      </c>
      <c r="H1855" t="s">
        <v>141</v>
      </c>
      <c r="I1855" t="s">
        <v>98</v>
      </c>
      <c r="J18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Garde£24H£PRO£BRIE-COMTE-ROBERT£21/07/2022</v>
      </c>
      <c r="K18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55">
        <f>ROUND(MOD(Tableau_Effectifs_Dept[[#This Row],[GardDteDebut]],1),5)</f>
        <v>0.29166999999999998</v>
      </c>
      <c r="M1855">
        <f>ROUND(MOD(Tableau_Effectifs_Dept[[#This Row],[GardDteFin]],1),5)</f>
        <v>0.29166999999999998</v>
      </c>
      <c r="N18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55" s="71">
        <f>MAX(IF(Tableau_Effectifs_Dept[[#This Row],[Créneau TOT]]&gt;0,Tableau_Effectifs_Dept[[#This Row],[Créneau TOT]]-Tableau_Effectifs_Dept[[#This Row],[Créneau J]],0),0)</f>
        <v>0</v>
      </c>
      <c r="Q1855" s="71">
        <f>ROUND(HOUR(Tableau_Effectifs_Dept[[#This Row],[Créneau J]])/12,1)</f>
        <v>0</v>
      </c>
      <c r="R1855" s="71"/>
    </row>
    <row r="1856" spans="1:18" hidden="1">
      <c r="A1856" s="47">
        <v>44763.291666666664</v>
      </c>
      <c r="B1856" s="47">
        <v>44764.291666666664</v>
      </c>
      <c r="C1856" t="s">
        <v>184</v>
      </c>
      <c r="D1856" t="s">
        <v>86</v>
      </c>
      <c r="E1856" t="s">
        <v>86</v>
      </c>
      <c r="F1856" t="s">
        <v>13</v>
      </c>
      <c r="G1856" t="s">
        <v>93</v>
      </c>
      <c r="H1856" t="s">
        <v>141</v>
      </c>
      <c r="I1856" t="s">
        <v>98</v>
      </c>
      <c r="J18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Garde£24H£PRO£BRIE-COMTE-ROBERT£21/07/2022</v>
      </c>
      <c r="K18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56">
        <f>ROUND(MOD(Tableau_Effectifs_Dept[[#This Row],[GardDteDebut]],1),5)</f>
        <v>0.29166999999999998</v>
      </c>
      <c r="M1856">
        <f>ROUND(MOD(Tableau_Effectifs_Dept[[#This Row],[GardDteFin]],1),5)</f>
        <v>0.29166999999999998</v>
      </c>
      <c r="N18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56" s="71">
        <f>MAX(IF(Tableau_Effectifs_Dept[[#This Row],[Créneau TOT]]&gt;0,Tableau_Effectifs_Dept[[#This Row],[Créneau TOT]]-Tableau_Effectifs_Dept[[#This Row],[Créneau J]],0),0)</f>
        <v>0</v>
      </c>
      <c r="Q1856" s="71">
        <f>ROUND(HOUR(Tableau_Effectifs_Dept[[#This Row],[Créneau J]])/12,1)</f>
        <v>0</v>
      </c>
      <c r="R1856" s="71"/>
    </row>
    <row r="1857" spans="1:18" hidden="1">
      <c r="A1857" s="47">
        <v>44763.291666666664</v>
      </c>
      <c r="B1857" s="47">
        <v>44764.291666666664</v>
      </c>
      <c r="C1857" t="s">
        <v>184</v>
      </c>
      <c r="D1857" t="s">
        <v>86</v>
      </c>
      <c r="E1857" t="s">
        <v>86</v>
      </c>
      <c r="F1857" t="s">
        <v>13</v>
      </c>
      <c r="G1857" t="s">
        <v>93</v>
      </c>
      <c r="H1857" t="s">
        <v>141</v>
      </c>
      <c r="I1857" t="s">
        <v>98</v>
      </c>
      <c r="J18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Garde£24H£PRO£BRIE-COMTE-ROBERT£21/07/2022</v>
      </c>
      <c r="K18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57">
        <f>ROUND(MOD(Tableau_Effectifs_Dept[[#This Row],[GardDteDebut]],1),5)</f>
        <v>0.29166999999999998</v>
      </c>
      <c r="M1857">
        <f>ROUND(MOD(Tableau_Effectifs_Dept[[#This Row],[GardDteFin]],1),5)</f>
        <v>0.29166999999999998</v>
      </c>
      <c r="N18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57" s="71">
        <f>MAX(IF(Tableau_Effectifs_Dept[[#This Row],[Créneau TOT]]&gt;0,Tableau_Effectifs_Dept[[#This Row],[Créneau TOT]]-Tableau_Effectifs_Dept[[#This Row],[Créneau J]],0),0)</f>
        <v>0</v>
      </c>
      <c r="Q1857" s="71">
        <f>ROUND(HOUR(Tableau_Effectifs_Dept[[#This Row],[Créneau J]])/12,1)</f>
        <v>0</v>
      </c>
      <c r="R1857" s="71"/>
    </row>
    <row r="1858" spans="1:18" hidden="1">
      <c r="A1858" s="47">
        <v>44763.291666666664</v>
      </c>
      <c r="B1858" s="47">
        <v>44763.791666666664</v>
      </c>
      <c r="C1858" t="s">
        <v>184</v>
      </c>
      <c r="D1858" t="s">
        <v>86</v>
      </c>
      <c r="E1858" t="s">
        <v>85</v>
      </c>
      <c r="F1858" t="s">
        <v>71</v>
      </c>
      <c r="G1858" t="s">
        <v>93</v>
      </c>
      <c r="H1858" t="s">
        <v>140</v>
      </c>
      <c r="I1858" t="s">
        <v>97</v>
      </c>
      <c r="J18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Garde£JOUR£VOL£CHAMPAGNE-SUR-SEINE£21/07/2022</v>
      </c>
      <c r="K18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58">
        <f>ROUND(MOD(Tableau_Effectifs_Dept[[#This Row],[GardDteDebut]],1),5)</f>
        <v>0.29166999999999998</v>
      </c>
      <c r="M1858">
        <f>ROUND(MOD(Tableau_Effectifs_Dept[[#This Row],[GardDteFin]],1),5)</f>
        <v>0.79166999999999998</v>
      </c>
      <c r="N18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58" s="71">
        <f>MAX(IF(Tableau_Effectifs_Dept[[#This Row],[Créneau TOT]]&gt;0,Tableau_Effectifs_Dept[[#This Row],[Créneau TOT]]-Tableau_Effectifs_Dept[[#This Row],[Créneau J]],0),0)</f>
        <v>0</v>
      </c>
      <c r="Q1858" s="71">
        <f>ROUND(HOUR(Tableau_Effectifs_Dept[[#This Row],[Créneau J]])/12,1)</f>
        <v>0</v>
      </c>
      <c r="R1858" s="71"/>
    </row>
    <row r="1859" spans="1:18" hidden="1">
      <c r="A1859" s="47">
        <v>44763.291666666664</v>
      </c>
      <c r="B1859" s="47">
        <v>44763.791666666664</v>
      </c>
      <c r="C1859" t="s">
        <v>184</v>
      </c>
      <c r="D1859" t="s">
        <v>86</v>
      </c>
      <c r="E1859" t="s">
        <v>85</v>
      </c>
      <c r="F1859" t="s">
        <v>71</v>
      </c>
      <c r="G1859" t="s">
        <v>93</v>
      </c>
      <c r="H1859" t="s">
        <v>141</v>
      </c>
      <c r="I1859" t="s">
        <v>97</v>
      </c>
      <c r="J18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Garde£JOUR£PRO£CHAMPAGNE-SUR-SEINE£21/07/2022</v>
      </c>
      <c r="K18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59">
        <f>ROUND(MOD(Tableau_Effectifs_Dept[[#This Row],[GardDteDebut]],1),5)</f>
        <v>0.29166999999999998</v>
      </c>
      <c r="M1859">
        <f>ROUND(MOD(Tableau_Effectifs_Dept[[#This Row],[GardDteFin]],1),5)</f>
        <v>0.79166999999999998</v>
      </c>
      <c r="N18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59" s="71">
        <f>MAX(IF(Tableau_Effectifs_Dept[[#This Row],[Créneau TOT]]&gt;0,Tableau_Effectifs_Dept[[#This Row],[Créneau TOT]]-Tableau_Effectifs_Dept[[#This Row],[Créneau J]],0),0)</f>
        <v>0</v>
      </c>
      <c r="Q1859" s="71">
        <f>ROUND(HOUR(Tableau_Effectifs_Dept[[#This Row],[Créneau J]])/12,1)</f>
        <v>0</v>
      </c>
      <c r="R1859" s="71"/>
    </row>
    <row r="1860" spans="1:18" hidden="1">
      <c r="A1860" s="47">
        <v>44763.291666666664</v>
      </c>
      <c r="B1860" s="47">
        <v>44763.791666666664</v>
      </c>
      <c r="C1860" t="s">
        <v>184</v>
      </c>
      <c r="D1860" t="s">
        <v>86</v>
      </c>
      <c r="E1860" t="s">
        <v>85</v>
      </c>
      <c r="F1860" t="s">
        <v>71</v>
      </c>
      <c r="G1860" t="s">
        <v>93</v>
      </c>
      <c r="H1860" t="s">
        <v>141</v>
      </c>
      <c r="I1860" t="s">
        <v>97</v>
      </c>
      <c r="J18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Garde£JOUR£PRO£CHAMPAGNE-SUR-SEINE£21/07/2022</v>
      </c>
      <c r="K18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60">
        <f>ROUND(MOD(Tableau_Effectifs_Dept[[#This Row],[GardDteDebut]],1),5)</f>
        <v>0.29166999999999998</v>
      </c>
      <c r="M1860">
        <f>ROUND(MOD(Tableau_Effectifs_Dept[[#This Row],[GardDteFin]],1),5)</f>
        <v>0.79166999999999998</v>
      </c>
      <c r="N18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60" s="71">
        <f>MAX(IF(Tableau_Effectifs_Dept[[#This Row],[Créneau TOT]]&gt;0,Tableau_Effectifs_Dept[[#This Row],[Créneau TOT]]-Tableau_Effectifs_Dept[[#This Row],[Créneau J]],0),0)</f>
        <v>0</v>
      </c>
      <c r="Q1860" s="71">
        <f>ROUND(HOUR(Tableau_Effectifs_Dept[[#This Row],[Créneau J]])/12,1)</f>
        <v>0</v>
      </c>
      <c r="R1860" s="71"/>
    </row>
    <row r="1861" spans="1:18" hidden="1">
      <c r="A1861" s="47">
        <v>44763.291666666664</v>
      </c>
      <c r="B1861" s="47">
        <v>44763.791666666664</v>
      </c>
      <c r="C1861" t="s">
        <v>184</v>
      </c>
      <c r="D1861" t="s">
        <v>86</v>
      </c>
      <c r="E1861" t="s">
        <v>85</v>
      </c>
      <c r="F1861" t="s">
        <v>71</v>
      </c>
      <c r="G1861" t="s">
        <v>93</v>
      </c>
      <c r="H1861" t="s">
        <v>140</v>
      </c>
      <c r="I1861" t="s">
        <v>97</v>
      </c>
      <c r="J18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Garde£JOUR£VOL£CHAMPAGNE-SUR-SEINE£21/07/2022</v>
      </c>
      <c r="K18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61">
        <f>ROUND(MOD(Tableau_Effectifs_Dept[[#This Row],[GardDteDebut]],1),5)</f>
        <v>0.29166999999999998</v>
      </c>
      <c r="M1861">
        <f>ROUND(MOD(Tableau_Effectifs_Dept[[#This Row],[GardDteFin]],1),5)</f>
        <v>0.79166999999999998</v>
      </c>
      <c r="N18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61" s="71">
        <f>MAX(IF(Tableau_Effectifs_Dept[[#This Row],[Créneau TOT]]&gt;0,Tableau_Effectifs_Dept[[#This Row],[Créneau TOT]]-Tableau_Effectifs_Dept[[#This Row],[Créneau J]],0),0)</f>
        <v>0</v>
      </c>
      <c r="Q1861" s="71">
        <f>ROUND(HOUR(Tableau_Effectifs_Dept[[#This Row],[Créneau J]])/12,1)</f>
        <v>0</v>
      </c>
      <c r="R1861" s="71"/>
    </row>
    <row r="1862" spans="1:18" hidden="1">
      <c r="A1862" s="47">
        <v>44763.291666666664</v>
      </c>
      <c r="B1862" s="47">
        <v>44764.291666666664</v>
      </c>
      <c r="C1862" t="s">
        <v>184</v>
      </c>
      <c r="D1862" t="s">
        <v>86</v>
      </c>
      <c r="E1862" t="s">
        <v>86</v>
      </c>
      <c r="F1862" t="s">
        <v>71</v>
      </c>
      <c r="G1862" t="s">
        <v>93</v>
      </c>
      <c r="H1862" t="s">
        <v>141</v>
      </c>
      <c r="I1862" t="s">
        <v>98</v>
      </c>
      <c r="J18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Garde£24H£PRO£CHAMPAGNE-SUR-SEINE£21/07/2022</v>
      </c>
      <c r="K18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62">
        <f>ROUND(MOD(Tableau_Effectifs_Dept[[#This Row],[GardDteDebut]],1),5)</f>
        <v>0.29166999999999998</v>
      </c>
      <c r="M1862">
        <f>ROUND(MOD(Tableau_Effectifs_Dept[[#This Row],[GardDteFin]],1),5)</f>
        <v>0.29166999999999998</v>
      </c>
      <c r="N18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62" s="71">
        <f>MAX(IF(Tableau_Effectifs_Dept[[#This Row],[Créneau TOT]]&gt;0,Tableau_Effectifs_Dept[[#This Row],[Créneau TOT]]-Tableau_Effectifs_Dept[[#This Row],[Créneau J]],0),0)</f>
        <v>0</v>
      </c>
      <c r="Q1862" s="71">
        <f>ROUND(HOUR(Tableau_Effectifs_Dept[[#This Row],[Créneau J]])/12,1)</f>
        <v>0</v>
      </c>
      <c r="R1862" s="71"/>
    </row>
    <row r="1863" spans="1:18" hidden="1">
      <c r="A1863" s="47">
        <v>44763.291666666664</v>
      </c>
      <c r="B1863" s="47">
        <v>44764.291666666664</v>
      </c>
      <c r="C1863" t="s">
        <v>184</v>
      </c>
      <c r="D1863" t="s">
        <v>86</v>
      </c>
      <c r="E1863" t="s">
        <v>86</v>
      </c>
      <c r="F1863" t="s">
        <v>71</v>
      </c>
      <c r="G1863" t="s">
        <v>93</v>
      </c>
      <c r="H1863" t="s">
        <v>141</v>
      </c>
      <c r="I1863" t="s">
        <v>98</v>
      </c>
      <c r="J18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Garde£24H£PRO£CHAMPAGNE-SUR-SEINE£21/07/2022</v>
      </c>
      <c r="K18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63">
        <f>ROUND(MOD(Tableau_Effectifs_Dept[[#This Row],[GardDteDebut]],1),5)</f>
        <v>0.29166999999999998</v>
      </c>
      <c r="M1863">
        <f>ROUND(MOD(Tableau_Effectifs_Dept[[#This Row],[GardDteFin]],1),5)</f>
        <v>0.29166999999999998</v>
      </c>
      <c r="N18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63" s="71">
        <f>MAX(IF(Tableau_Effectifs_Dept[[#This Row],[Créneau TOT]]&gt;0,Tableau_Effectifs_Dept[[#This Row],[Créneau TOT]]-Tableau_Effectifs_Dept[[#This Row],[Créneau J]],0),0)</f>
        <v>0</v>
      </c>
      <c r="Q1863" s="71">
        <f>ROUND(HOUR(Tableau_Effectifs_Dept[[#This Row],[Créneau J]])/12,1)</f>
        <v>0</v>
      </c>
      <c r="R1863" s="71"/>
    </row>
    <row r="1864" spans="1:18" hidden="1">
      <c r="A1864" s="47">
        <v>44763.291666666664</v>
      </c>
      <c r="B1864" s="47">
        <v>44763.791666666664</v>
      </c>
      <c r="C1864" t="s">
        <v>184</v>
      </c>
      <c r="D1864" t="s">
        <v>86</v>
      </c>
      <c r="E1864" t="s">
        <v>85</v>
      </c>
      <c r="F1864" t="s">
        <v>71</v>
      </c>
      <c r="G1864" t="s">
        <v>93</v>
      </c>
      <c r="H1864" t="s">
        <v>140</v>
      </c>
      <c r="I1864" t="s">
        <v>97</v>
      </c>
      <c r="J18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Garde£JOUR£VOL£CHAMPAGNE-SUR-SEINE£21/07/2022</v>
      </c>
      <c r="K18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64">
        <f>ROUND(MOD(Tableau_Effectifs_Dept[[#This Row],[GardDteDebut]],1),5)</f>
        <v>0.29166999999999998</v>
      </c>
      <c r="M1864">
        <f>ROUND(MOD(Tableau_Effectifs_Dept[[#This Row],[GardDteFin]],1),5)</f>
        <v>0.79166999999999998</v>
      </c>
      <c r="N18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64" s="71">
        <f>MAX(IF(Tableau_Effectifs_Dept[[#This Row],[Créneau TOT]]&gt;0,Tableau_Effectifs_Dept[[#This Row],[Créneau TOT]]-Tableau_Effectifs_Dept[[#This Row],[Créneau J]],0),0)</f>
        <v>0</v>
      </c>
      <c r="Q1864" s="71">
        <f>ROUND(HOUR(Tableau_Effectifs_Dept[[#This Row],[Créneau J]])/12,1)</f>
        <v>0</v>
      </c>
      <c r="R1864" s="71"/>
    </row>
    <row r="1865" spans="1:18" hidden="1">
      <c r="A1865" s="47">
        <v>44763.291666666664</v>
      </c>
      <c r="B1865" s="47">
        <v>44764.291666666664</v>
      </c>
      <c r="C1865" t="s">
        <v>184</v>
      </c>
      <c r="D1865" t="s">
        <v>86</v>
      </c>
      <c r="E1865" t="s">
        <v>86</v>
      </c>
      <c r="F1865" t="s">
        <v>58</v>
      </c>
      <c r="G1865" t="s">
        <v>93</v>
      </c>
      <c r="H1865" t="s">
        <v>141</v>
      </c>
      <c r="I1865" t="s">
        <v>98</v>
      </c>
      <c r="J18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Garde£24H£PRO£CHELLES£21/07/2022</v>
      </c>
      <c r="K18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65">
        <f>ROUND(MOD(Tableau_Effectifs_Dept[[#This Row],[GardDteDebut]],1),5)</f>
        <v>0.29166999999999998</v>
      </c>
      <c r="M1865">
        <f>ROUND(MOD(Tableau_Effectifs_Dept[[#This Row],[GardDteFin]],1),5)</f>
        <v>0.29166999999999998</v>
      </c>
      <c r="N18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65" s="71">
        <f>MAX(IF(Tableau_Effectifs_Dept[[#This Row],[Créneau TOT]]&gt;0,Tableau_Effectifs_Dept[[#This Row],[Créneau TOT]]-Tableau_Effectifs_Dept[[#This Row],[Créneau J]],0),0)</f>
        <v>0</v>
      </c>
      <c r="Q1865" s="71">
        <f>ROUND(HOUR(Tableau_Effectifs_Dept[[#This Row],[Créneau J]])/12,1)</f>
        <v>0</v>
      </c>
      <c r="R1865" s="71"/>
    </row>
    <row r="1866" spans="1:18" hidden="1">
      <c r="A1866" s="47">
        <v>44763.291666666664</v>
      </c>
      <c r="B1866" s="47">
        <v>44763.791666666664</v>
      </c>
      <c r="C1866" t="s">
        <v>184</v>
      </c>
      <c r="D1866" t="s">
        <v>86</v>
      </c>
      <c r="E1866" t="s">
        <v>85</v>
      </c>
      <c r="F1866" t="s">
        <v>58</v>
      </c>
      <c r="G1866" t="s">
        <v>93</v>
      </c>
      <c r="H1866" t="s">
        <v>141</v>
      </c>
      <c r="I1866" t="s">
        <v>97</v>
      </c>
      <c r="J18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Garde£JOUR£PRO£CHELLES£21/07/2022</v>
      </c>
      <c r="K18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66">
        <f>ROUND(MOD(Tableau_Effectifs_Dept[[#This Row],[GardDteDebut]],1),5)</f>
        <v>0.29166999999999998</v>
      </c>
      <c r="M1866">
        <f>ROUND(MOD(Tableau_Effectifs_Dept[[#This Row],[GardDteFin]],1),5)</f>
        <v>0.79166999999999998</v>
      </c>
      <c r="N18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66" s="71">
        <f>MAX(IF(Tableau_Effectifs_Dept[[#This Row],[Créneau TOT]]&gt;0,Tableau_Effectifs_Dept[[#This Row],[Créneau TOT]]-Tableau_Effectifs_Dept[[#This Row],[Créneau J]],0),0)</f>
        <v>0</v>
      </c>
      <c r="Q1866" s="71">
        <f>ROUND(HOUR(Tableau_Effectifs_Dept[[#This Row],[Créneau J]])/12,1)</f>
        <v>0</v>
      </c>
      <c r="R1866" s="71"/>
    </row>
    <row r="1867" spans="1:18" hidden="1">
      <c r="A1867" s="47">
        <v>44763.291666666664</v>
      </c>
      <c r="B1867" s="47">
        <v>44763.791666666664</v>
      </c>
      <c r="C1867" t="s">
        <v>184</v>
      </c>
      <c r="D1867" t="s">
        <v>86</v>
      </c>
      <c r="E1867" t="s">
        <v>85</v>
      </c>
      <c r="F1867" t="s">
        <v>58</v>
      </c>
      <c r="G1867" t="s">
        <v>93</v>
      </c>
      <c r="H1867" t="s">
        <v>140</v>
      </c>
      <c r="I1867" t="s">
        <v>97</v>
      </c>
      <c r="J18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Garde£JOUR£VOL£CHELLES£21/07/2022</v>
      </c>
      <c r="K18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67">
        <f>ROUND(MOD(Tableau_Effectifs_Dept[[#This Row],[GardDteDebut]],1),5)</f>
        <v>0.29166999999999998</v>
      </c>
      <c r="M1867">
        <f>ROUND(MOD(Tableau_Effectifs_Dept[[#This Row],[GardDteFin]],1),5)</f>
        <v>0.79166999999999998</v>
      </c>
      <c r="N18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67" s="71">
        <f>MAX(IF(Tableau_Effectifs_Dept[[#This Row],[Créneau TOT]]&gt;0,Tableau_Effectifs_Dept[[#This Row],[Créneau TOT]]-Tableau_Effectifs_Dept[[#This Row],[Créneau J]],0),0)</f>
        <v>0</v>
      </c>
      <c r="Q1867" s="71">
        <f>ROUND(HOUR(Tableau_Effectifs_Dept[[#This Row],[Créneau J]])/12,1)</f>
        <v>0</v>
      </c>
      <c r="R1867" s="71"/>
    </row>
    <row r="1868" spans="1:18" hidden="1">
      <c r="A1868" s="47">
        <v>44763.291666666664</v>
      </c>
      <c r="B1868" s="47">
        <v>44763.791666666664</v>
      </c>
      <c r="C1868" t="s">
        <v>184</v>
      </c>
      <c r="D1868" t="s">
        <v>86</v>
      </c>
      <c r="E1868" t="s">
        <v>85</v>
      </c>
      <c r="F1868" t="s">
        <v>58</v>
      </c>
      <c r="G1868" t="s">
        <v>93</v>
      </c>
      <c r="H1868" t="s">
        <v>141</v>
      </c>
      <c r="I1868" t="s">
        <v>97</v>
      </c>
      <c r="J18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Garde£JOUR£PRO£CHELLES£21/07/2022</v>
      </c>
      <c r="K18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68">
        <f>ROUND(MOD(Tableau_Effectifs_Dept[[#This Row],[GardDteDebut]],1),5)</f>
        <v>0.29166999999999998</v>
      </c>
      <c r="M1868">
        <f>ROUND(MOD(Tableau_Effectifs_Dept[[#This Row],[GardDteFin]],1),5)</f>
        <v>0.79166999999999998</v>
      </c>
      <c r="N18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68" s="71">
        <f>MAX(IF(Tableau_Effectifs_Dept[[#This Row],[Créneau TOT]]&gt;0,Tableau_Effectifs_Dept[[#This Row],[Créneau TOT]]-Tableau_Effectifs_Dept[[#This Row],[Créneau J]],0),0)</f>
        <v>0</v>
      </c>
      <c r="Q1868" s="71">
        <f>ROUND(HOUR(Tableau_Effectifs_Dept[[#This Row],[Créneau J]])/12,1)</f>
        <v>0</v>
      </c>
      <c r="R1868" s="71"/>
    </row>
    <row r="1869" spans="1:18" hidden="1">
      <c r="A1869" s="47">
        <v>44763.291666666664</v>
      </c>
      <c r="B1869" s="47">
        <v>44763.791666666664</v>
      </c>
      <c r="C1869" t="s">
        <v>184</v>
      </c>
      <c r="D1869" t="s">
        <v>86</v>
      </c>
      <c r="E1869" t="s">
        <v>85</v>
      </c>
      <c r="F1869" t="s">
        <v>58</v>
      </c>
      <c r="G1869" t="s">
        <v>93</v>
      </c>
      <c r="H1869" t="s">
        <v>141</v>
      </c>
      <c r="I1869" t="s">
        <v>97</v>
      </c>
      <c r="J18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Garde£JOUR£PRO£CHELLES£21/07/2022</v>
      </c>
      <c r="K18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69">
        <f>ROUND(MOD(Tableau_Effectifs_Dept[[#This Row],[GardDteDebut]],1),5)</f>
        <v>0.29166999999999998</v>
      </c>
      <c r="M1869">
        <f>ROUND(MOD(Tableau_Effectifs_Dept[[#This Row],[GardDteFin]],1),5)</f>
        <v>0.79166999999999998</v>
      </c>
      <c r="N18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69" s="71">
        <f>MAX(IF(Tableau_Effectifs_Dept[[#This Row],[Créneau TOT]]&gt;0,Tableau_Effectifs_Dept[[#This Row],[Créneau TOT]]-Tableau_Effectifs_Dept[[#This Row],[Créneau J]],0),0)</f>
        <v>0</v>
      </c>
      <c r="Q1869" s="71">
        <f>ROUND(HOUR(Tableau_Effectifs_Dept[[#This Row],[Créneau J]])/12,1)</f>
        <v>0</v>
      </c>
      <c r="R1869" s="71"/>
    </row>
    <row r="1870" spans="1:18" hidden="1">
      <c r="A1870" s="47">
        <v>44763.291666666664</v>
      </c>
      <c r="B1870" s="47">
        <v>44764.291666666664</v>
      </c>
      <c r="C1870" t="s">
        <v>184</v>
      </c>
      <c r="D1870" t="s">
        <v>86</v>
      </c>
      <c r="E1870" t="s">
        <v>86</v>
      </c>
      <c r="F1870" t="s">
        <v>58</v>
      </c>
      <c r="G1870" t="s">
        <v>93</v>
      </c>
      <c r="H1870" t="s">
        <v>140</v>
      </c>
      <c r="I1870" t="s">
        <v>98</v>
      </c>
      <c r="J18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Garde£24H£VOL£CHELLES£21/07/2022</v>
      </c>
      <c r="K18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70">
        <f>ROUND(MOD(Tableau_Effectifs_Dept[[#This Row],[GardDteDebut]],1),5)</f>
        <v>0.29166999999999998</v>
      </c>
      <c r="M1870">
        <f>ROUND(MOD(Tableau_Effectifs_Dept[[#This Row],[GardDteFin]],1),5)</f>
        <v>0.29166999999999998</v>
      </c>
      <c r="N18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70" s="71">
        <f>MAX(IF(Tableau_Effectifs_Dept[[#This Row],[Créneau TOT]]&gt;0,Tableau_Effectifs_Dept[[#This Row],[Créneau TOT]]-Tableau_Effectifs_Dept[[#This Row],[Créneau J]],0),0)</f>
        <v>0</v>
      </c>
      <c r="Q1870" s="71">
        <f>ROUND(HOUR(Tableau_Effectifs_Dept[[#This Row],[Créneau J]])/12,1)</f>
        <v>0</v>
      </c>
      <c r="R1870" s="71"/>
    </row>
    <row r="1871" spans="1:18" hidden="1">
      <c r="A1871" s="47">
        <v>44763.291666666664</v>
      </c>
      <c r="B1871" s="47">
        <v>44764.291666666664</v>
      </c>
      <c r="C1871" t="s">
        <v>184</v>
      </c>
      <c r="D1871" t="s">
        <v>86</v>
      </c>
      <c r="E1871" t="s">
        <v>86</v>
      </c>
      <c r="F1871" t="s">
        <v>58</v>
      </c>
      <c r="G1871" t="s">
        <v>93</v>
      </c>
      <c r="H1871" t="s">
        <v>140</v>
      </c>
      <c r="I1871" t="s">
        <v>98</v>
      </c>
      <c r="J18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Garde£24H£VOL£CHELLES£21/07/2022</v>
      </c>
      <c r="K18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71">
        <f>ROUND(MOD(Tableau_Effectifs_Dept[[#This Row],[GardDteDebut]],1),5)</f>
        <v>0.29166999999999998</v>
      </c>
      <c r="M1871">
        <f>ROUND(MOD(Tableau_Effectifs_Dept[[#This Row],[GardDteFin]],1),5)</f>
        <v>0.29166999999999998</v>
      </c>
      <c r="N18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71" s="71">
        <f>MAX(IF(Tableau_Effectifs_Dept[[#This Row],[Créneau TOT]]&gt;0,Tableau_Effectifs_Dept[[#This Row],[Créneau TOT]]-Tableau_Effectifs_Dept[[#This Row],[Créneau J]],0),0)</f>
        <v>0</v>
      </c>
      <c r="Q1871" s="71">
        <f>ROUND(HOUR(Tableau_Effectifs_Dept[[#This Row],[Créneau J]])/12,1)</f>
        <v>0</v>
      </c>
      <c r="R1871" s="71"/>
    </row>
    <row r="1872" spans="1:18" hidden="1">
      <c r="A1872" s="47">
        <v>44763.291666666664</v>
      </c>
      <c r="B1872" s="47">
        <v>44764.291666666664</v>
      </c>
      <c r="C1872" t="s">
        <v>184</v>
      </c>
      <c r="D1872" t="s">
        <v>86</v>
      </c>
      <c r="E1872" t="s">
        <v>86</v>
      </c>
      <c r="F1872" t="s">
        <v>58</v>
      </c>
      <c r="G1872" t="s">
        <v>93</v>
      </c>
      <c r="H1872" t="s">
        <v>140</v>
      </c>
      <c r="I1872" t="s">
        <v>98</v>
      </c>
      <c r="J18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Garde£24H£VOL£CHELLES£21/07/2022</v>
      </c>
      <c r="K18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72">
        <f>ROUND(MOD(Tableau_Effectifs_Dept[[#This Row],[GardDteDebut]],1),5)</f>
        <v>0.29166999999999998</v>
      </c>
      <c r="M1872">
        <f>ROUND(MOD(Tableau_Effectifs_Dept[[#This Row],[GardDteFin]],1),5)</f>
        <v>0.29166999999999998</v>
      </c>
      <c r="N18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72" s="71">
        <f>MAX(IF(Tableau_Effectifs_Dept[[#This Row],[Créneau TOT]]&gt;0,Tableau_Effectifs_Dept[[#This Row],[Créneau TOT]]-Tableau_Effectifs_Dept[[#This Row],[Créneau J]],0),0)</f>
        <v>0</v>
      </c>
      <c r="Q1872" s="71">
        <f>ROUND(HOUR(Tableau_Effectifs_Dept[[#This Row],[Créneau J]])/12,1)</f>
        <v>0</v>
      </c>
      <c r="R1872" s="71"/>
    </row>
    <row r="1873" spans="1:18" hidden="1">
      <c r="A1873" s="47">
        <v>44763.291666666664</v>
      </c>
      <c r="B1873" s="47">
        <v>44764.291666666664</v>
      </c>
      <c r="C1873" t="s">
        <v>184</v>
      </c>
      <c r="D1873" t="s">
        <v>86</v>
      </c>
      <c r="E1873" t="s">
        <v>86</v>
      </c>
      <c r="F1873" t="s">
        <v>58</v>
      </c>
      <c r="G1873" t="s">
        <v>93</v>
      </c>
      <c r="H1873" t="s">
        <v>141</v>
      </c>
      <c r="I1873" t="s">
        <v>98</v>
      </c>
      <c r="J18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Garde£24H£PRO£CHELLES£21/07/2022</v>
      </c>
      <c r="K18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73">
        <f>ROUND(MOD(Tableau_Effectifs_Dept[[#This Row],[GardDteDebut]],1),5)</f>
        <v>0.29166999999999998</v>
      </c>
      <c r="M1873">
        <f>ROUND(MOD(Tableau_Effectifs_Dept[[#This Row],[GardDteFin]],1),5)</f>
        <v>0.29166999999999998</v>
      </c>
      <c r="N18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73" s="71">
        <f>MAX(IF(Tableau_Effectifs_Dept[[#This Row],[Créneau TOT]]&gt;0,Tableau_Effectifs_Dept[[#This Row],[Créneau TOT]]-Tableau_Effectifs_Dept[[#This Row],[Créneau J]],0),0)</f>
        <v>0</v>
      </c>
      <c r="Q1873" s="71">
        <f>ROUND(HOUR(Tableau_Effectifs_Dept[[#This Row],[Créneau J]])/12,1)</f>
        <v>0</v>
      </c>
      <c r="R1873" s="71"/>
    </row>
    <row r="1874" spans="1:18" hidden="1">
      <c r="A1874" s="47">
        <v>44763.291666666664</v>
      </c>
      <c r="B1874" s="47">
        <v>44764.291666666664</v>
      </c>
      <c r="C1874" t="s">
        <v>184</v>
      </c>
      <c r="D1874" t="s">
        <v>86</v>
      </c>
      <c r="E1874" t="s">
        <v>86</v>
      </c>
      <c r="F1874" t="s">
        <v>58</v>
      </c>
      <c r="G1874" t="s">
        <v>93</v>
      </c>
      <c r="H1874" t="s">
        <v>141</v>
      </c>
      <c r="I1874" t="s">
        <v>98</v>
      </c>
      <c r="J18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Garde£24H£PRO£CHELLES£21/07/2022</v>
      </c>
      <c r="K18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74">
        <f>ROUND(MOD(Tableau_Effectifs_Dept[[#This Row],[GardDteDebut]],1),5)</f>
        <v>0.29166999999999998</v>
      </c>
      <c r="M1874">
        <f>ROUND(MOD(Tableau_Effectifs_Dept[[#This Row],[GardDteFin]],1),5)</f>
        <v>0.29166999999999998</v>
      </c>
      <c r="N18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74" s="71">
        <f>MAX(IF(Tableau_Effectifs_Dept[[#This Row],[Créneau TOT]]&gt;0,Tableau_Effectifs_Dept[[#This Row],[Créneau TOT]]-Tableau_Effectifs_Dept[[#This Row],[Créneau J]],0),0)</f>
        <v>0</v>
      </c>
      <c r="Q1874" s="71">
        <f>ROUND(HOUR(Tableau_Effectifs_Dept[[#This Row],[Créneau J]])/12,1)</f>
        <v>0</v>
      </c>
      <c r="R1874" s="71"/>
    </row>
    <row r="1875" spans="1:18" hidden="1">
      <c r="A1875" s="47">
        <v>44763.291666666664</v>
      </c>
      <c r="B1875" s="47">
        <v>44764.291666666664</v>
      </c>
      <c r="C1875" t="s">
        <v>184</v>
      </c>
      <c r="D1875" t="s">
        <v>86</v>
      </c>
      <c r="E1875" t="s">
        <v>86</v>
      </c>
      <c r="F1875" t="s">
        <v>58</v>
      </c>
      <c r="G1875" t="s">
        <v>93</v>
      </c>
      <c r="H1875" t="s">
        <v>141</v>
      </c>
      <c r="I1875" t="s">
        <v>98</v>
      </c>
      <c r="J18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Garde£24H£PRO£CHELLES£21/07/2022</v>
      </c>
      <c r="K18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75">
        <f>ROUND(MOD(Tableau_Effectifs_Dept[[#This Row],[GardDteDebut]],1),5)</f>
        <v>0.29166999999999998</v>
      </c>
      <c r="M1875">
        <f>ROUND(MOD(Tableau_Effectifs_Dept[[#This Row],[GardDteFin]],1),5)</f>
        <v>0.29166999999999998</v>
      </c>
      <c r="N18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75" s="71">
        <f>MAX(IF(Tableau_Effectifs_Dept[[#This Row],[Créneau TOT]]&gt;0,Tableau_Effectifs_Dept[[#This Row],[Créneau TOT]]-Tableau_Effectifs_Dept[[#This Row],[Créneau J]],0),0)</f>
        <v>0</v>
      </c>
      <c r="Q1875" s="71">
        <f>ROUND(HOUR(Tableau_Effectifs_Dept[[#This Row],[Créneau J]])/12,1)</f>
        <v>0</v>
      </c>
      <c r="R1875" s="71"/>
    </row>
    <row r="1876" spans="1:18" hidden="1">
      <c r="A1876" s="47">
        <v>44763.291666666664</v>
      </c>
      <c r="B1876" s="47">
        <v>44764.291666666664</v>
      </c>
      <c r="C1876" t="s">
        <v>184</v>
      </c>
      <c r="D1876" t="s">
        <v>86</v>
      </c>
      <c r="E1876" t="s">
        <v>86</v>
      </c>
      <c r="F1876" t="s">
        <v>58</v>
      </c>
      <c r="G1876" t="s">
        <v>93</v>
      </c>
      <c r="H1876" t="s">
        <v>141</v>
      </c>
      <c r="I1876" t="s">
        <v>98</v>
      </c>
      <c r="J18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Garde£24H£PRO£CHELLES£21/07/2022</v>
      </c>
      <c r="K18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76">
        <f>ROUND(MOD(Tableau_Effectifs_Dept[[#This Row],[GardDteDebut]],1),5)</f>
        <v>0.29166999999999998</v>
      </c>
      <c r="M1876">
        <f>ROUND(MOD(Tableau_Effectifs_Dept[[#This Row],[GardDteFin]],1),5)</f>
        <v>0.29166999999999998</v>
      </c>
      <c r="N18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76" s="71">
        <f>MAX(IF(Tableau_Effectifs_Dept[[#This Row],[Créneau TOT]]&gt;0,Tableau_Effectifs_Dept[[#This Row],[Créneau TOT]]-Tableau_Effectifs_Dept[[#This Row],[Créneau J]],0),0)</f>
        <v>0</v>
      </c>
      <c r="Q1876" s="71">
        <f>ROUND(HOUR(Tableau_Effectifs_Dept[[#This Row],[Créneau J]])/12,1)</f>
        <v>0</v>
      </c>
      <c r="R1876" s="71"/>
    </row>
    <row r="1877" spans="1:18" hidden="1">
      <c r="A1877" s="47">
        <v>44763.291666666664</v>
      </c>
      <c r="B1877" s="47">
        <v>44763.791666666664</v>
      </c>
      <c r="C1877" t="s">
        <v>184</v>
      </c>
      <c r="D1877" t="s">
        <v>86</v>
      </c>
      <c r="E1877" t="s">
        <v>85</v>
      </c>
      <c r="F1877" t="s">
        <v>33</v>
      </c>
      <c r="G1877" t="s">
        <v>93</v>
      </c>
      <c r="H1877" t="s">
        <v>140</v>
      </c>
      <c r="I1877" t="s">
        <v>97</v>
      </c>
      <c r="J18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Garde£JOUR£VOL£CHENOISE£21/07/2022</v>
      </c>
      <c r="K18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77">
        <f>ROUND(MOD(Tableau_Effectifs_Dept[[#This Row],[GardDteDebut]],1),5)</f>
        <v>0.29166999999999998</v>
      </c>
      <c r="M1877">
        <f>ROUND(MOD(Tableau_Effectifs_Dept[[#This Row],[GardDteFin]],1),5)</f>
        <v>0.79166999999999998</v>
      </c>
      <c r="N18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77" s="71">
        <f>MAX(IF(Tableau_Effectifs_Dept[[#This Row],[Créneau TOT]]&gt;0,Tableau_Effectifs_Dept[[#This Row],[Créneau TOT]]-Tableau_Effectifs_Dept[[#This Row],[Créneau J]],0),0)</f>
        <v>0</v>
      </c>
      <c r="Q1877" s="71">
        <f>ROUND(HOUR(Tableau_Effectifs_Dept[[#This Row],[Créneau J]])/12,1)</f>
        <v>0</v>
      </c>
      <c r="R1877" s="71"/>
    </row>
    <row r="1878" spans="1:18" hidden="1">
      <c r="A1878" s="47">
        <v>44763.291666666664</v>
      </c>
      <c r="B1878" s="47">
        <v>44764.291666666664</v>
      </c>
      <c r="C1878" t="s">
        <v>184</v>
      </c>
      <c r="D1878" t="s">
        <v>86</v>
      </c>
      <c r="E1878" t="s">
        <v>86</v>
      </c>
      <c r="F1878" t="s">
        <v>55</v>
      </c>
      <c r="G1878" t="s">
        <v>93</v>
      </c>
      <c r="H1878" t="s">
        <v>141</v>
      </c>
      <c r="I1878" t="s">
        <v>98</v>
      </c>
      <c r="J18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Garde£24H£PRO£CHESSY£21/07/2022</v>
      </c>
      <c r="K18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78">
        <f>ROUND(MOD(Tableau_Effectifs_Dept[[#This Row],[GardDteDebut]],1),5)</f>
        <v>0.29166999999999998</v>
      </c>
      <c r="M1878">
        <f>ROUND(MOD(Tableau_Effectifs_Dept[[#This Row],[GardDteFin]],1),5)</f>
        <v>0.29166999999999998</v>
      </c>
      <c r="N18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78" s="71">
        <f>MAX(IF(Tableau_Effectifs_Dept[[#This Row],[Créneau TOT]]&gt;0,Tableau_Effectifs_Dept[[#This Row],[Créneau TOT]]-Tableau_Effectifs_Dept[[#This Row],[Créneau J]],0),0)</f>
        <v>0</v>
      </c>
      <c r="Q1878" s="71">
        <f>ROUND(HOUR(Tableau_Effectifs_Dept[[#This Row],[Créneau J]])/12,1)</f>
        <v>0</v>
      </c>
      <c r="R1878" s="71"/>
    </row>
    <row r="1879" spans="1:18" hidden="1">
      <c r="A1879" s="47">
        <v>44763.291666666664</v>
      </c>
      <c r="B1879" s="47">
        <v>44764.291666666664</v>
      </c>
      <c r="C1879" t="s">
        <v>184</v>
      </c>
      <c r="D1879" t="s">
        <v>86</v>
      </c>
      <c r="E1879" t="s">
        <v>86</v>
      </c>
      <c r="F1879" t="s">
        <v>55</v>
      </c>
      <c r="G1879" t="s">
        <v>93</v>
      </c>
      <c r="H1879" t="s">
        <v>140</v>
      </c>
      <c r="I1879" t="s">
        <v>98</v>
      </c>
      <c r="J18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Garde£24H£VOL£CHESSY£21/07/2022</v>
      </c>
      <c r="K18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79">
        <f>ROUND(MOD(Tableau_Effectifs_Dept[[#This Row],[GardDteDebut]],1),5)</f>
        <v>0.29166999999999998</v>
      </c>
      <c r="M1879">
        <f>ROUND(MOD(Tableau_Effectifs_Dept[[#This Row],[GardDteFin]],1),5)</f>
        <v>0.29166999999999998</v>
      </c>
      <c r="N18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79" s="71">
        <f>MAX(IF(Tableau_Effectifs_Dept[[#This Row],[Créneau TOT]]&gt;0,Tableau_Effectifs_Dept[[#This Row],[Créneau TOT]]-Tableau_Effectifs_Dept[[#This Row],[Créneau J]],0),0)</f>
        <v>0</v>
      </c>
      <c r="Q1879" s="71">
        <f>ROUND(HOUR(Tableau_Effectifs_Dept[[#This Row],[Créneau J]])/12,1)</f>
        <v>0</v>
      </c>
      <c r="R1879" s="71"/>
    </row>
    <row r="1880" spans="1:18" hidden="1">
      <c r="A1880" s="47">
        <v>44763.291666666664</v>
      </c>
      <c r="B1880" s="47">
        <v>44763.791666666664</v>
      </c>
      <c r="C1880" t="s">
        <v>184</v>
      </c>
      <c r="D1880" t="s">
        <v>86</v>
      </c>
      <c r="E1880" t="s">
        <v>85</v>
      </c>
      <c r="F1880" t="s">
        <v>55</v>
      </c>
      <c r="G1880" t="s">
        <v>93</v>
      </c>
      <c r="H1880" t="s">
        <v>141</v>
      </c>
      <c r="I1880" t="s">
        <v>97</v>
      </c>
      <c r="J18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Garde£JOUR£PRO£CHESSY£21/07/2022</v>
      </c>
      <c r="K18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80">
        <f>ROUND(MOD(Tableau_Effectifs_Dept[[#This Row],[GardDteDebut]],1),5)</f>
        <v>0.29166999999999998</v>
      </c>
      <c r="M1880">
        <f>ROUND(MOD(Tableau_Effectifs_Dept[[#This Row],[GardDteFin]],1),5)</f>
        <v>0.79166999999999998</v>
      </c>
      <c r="N18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80" s="71">
        <f>MAX(IF(Tableau_Effectifs_Dept[[#This Row],[Créneau TOT]]&gt;0,Tableau_Effectifs_Dept[[#This Row],[Créneau TOT]]-Tableau_Effectifs_Dept[[#This Row],[Créneau J]],0),0)</f>
        <v>0</v>
      </c>
      <c r="Q1880" s="71">
        <f>ROUND(HOUR(Tableau_Effectifs_Dept[[#This Row],[Créneau J]])/12,1)</f>
        <v>0</v>
      </c>
      <c r="R1880" s="71"/>
    </row>
    <row r="1881" spans="1:18" hidden="1">
      <c r="A1881" s="47">
        <v>44763.291666666664</v>
      </c>
      <c r="B1881" s="47">
        <v>44763.791666666664</v>
      </c>
      <c r="C1881" t="s">
        <v>184</v>
      </c>
      <c r="D1881" t="s">
        <v>86</v>
      </c>
      <c r="E1881" t="s">
        <v>85</v>
      </c>
      <c r="F1881" t="s">
        <v>55</v>
      </c>
      <c r="G1881" t="s">
        <v>93</v>
      </c>
      <c r="H1881" t="s">
        <v>141</v>
      </c>
      <c r="I1881" t="s">
        <v>97</v>
      </c>
      <c r="J18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Garde£JOUR£PRO£CHESSY£21/07/2022</v>
      </c>
      <c r="K18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81">
        <f>ROUND(MOD(Tableau_Effectifs_Dept[[#This Row],[GardDteDebut]],1),5)</f>
        <v>0.29166999999999998</v>
      </c>
      <c r="M1881">
        <f>ROUND(MOD(Tableau_Effectifs_Dept[[#This Row],[GardDteFin]],1),5)</f>
        <v>0.79166999999999998</v>
      </c>
      <c r="N18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81" s="71">
        <f>MAX(IF(Tableau_Effectifs_Dept[[#This Row],[Créneau TOT]]&gt;0,Tableau_Effectifs_Dept[[#This Row],[Créneau TOT]]-Tableau_Effectifs_Dept[[#This Row],[Créneau J]],0),0)</f>
        <v>0</v>
      </c>
      <c r="Q1881" s="71">
        <f>ROUND(HOUR(Tableau_Effectifs_Dept[[#This Row],[Créneau J]])/12,1)</f>
        <v>0</v>
      </c>
      <c r="R1881" s="71"/>
    </row>
    <row r="1882" spans="1:18" hidden="1">
      <c r="A1882" s="47">
        <v>44763.291666666664</v>
      </c>
      <c r="B1882" s="47">
        <v>44764.291666666664</v>
      </c>
      <c r="C1882" t="s">
        <v>184</v>
      </c>
      <c r="D1882" t="s">
        <v>86</v>
      </c>
      <c r="E1882" t="s">
        <v>86</v>
      </c>
      <c r="F1882" t="s">
        <v>55</v>
      </c>
      <c r="G1882" t="s">
        <v>93</v>
      </c>
      <c r="H1882" t="s">
        <v>141</v>
      </c>
      <c r="I1882" t="s">
        <v>98</v>
      </c>
      <c r="J18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Garde£24H£PRO£CHESSY£21/07/2022</v>
      </c>
      <c r="K18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82">
        <f>ROUND(MOD(Tableau_Effectifs_Dept[[#This Row],[GardDteDebut]],1),5)</f>
        <v>0.29166999999999998</v>
      </c>
      <c r="M1882">
        <f>ROUND(MOD(Tableau_Effectifs_Dept[[#This Row],[GardDteFin]],1),5)</f>
        <v>0.29166999999999998</v>
      </c>
      <c r="N18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82" s="71">
        <f>MAX(IF(Tableau_Effectifs_Dept[[#This Row],[Créneau TOT]]&gt;0,Tableau_Effectifs_Dept[[#This Row],[Créneau TOT]]-Tableau_Effectifs_Dept[[#This Row],[Créneau J]],0),0)</f>
        <v>0</v>
      </c>
      <c r="Q1882" s="71">
        <f>ROUND(HOUR(Tableau_Effectifs_Dept[[#This Row],[Créneau J]])/12,1)</f>
        <v>0</v>
      </c>
      <c r="R1882" s="71"/>
    </row>
    <row r="1883" spans="1:18" hidden="1">
      <c r="A1883" s="47">
        <v>44763.291666666664</v>
      </c>
      <c r="B1883" s="47">
        <v>44763.791666666664</v>
      </c>
      <c r="C1883" t="s">
        <v>184</v>
      </c>
      <c r="D1883" t="s">
        <v>86</v>
      </c>
      <c r="E1883" t="s">
        <v>85</v>
      </c>
      <c r="F1883" t="s">
        <v>55</v>
      </c>
      <c r="G1883" t="s">
        <v>93</v>
      </c>
      <c r="H1883" t="s">
        <v>141</v>
      </c>
      <c r="I1883" t="s">
        <v>97</v>
      </c>
      <c r="J18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Garde£JOUR£PRO£CHESSY£21/07/2022</v>
      </c>
      <c r="K18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83">
        <f>ROUND(MOD(Tableau_Effectifs_Dept[[#This Row],[GardDteDebut]],1),5)</f>
        <v>0.29166999999999998</v>
      </c>
      <c r="M1883">
        <f>ROUND(MOD(Tableau_Effectifs_Dept[[#This Row],[GardDteFin]],1),5)</f>
        <v>0.79166999999999998</v>
      </c>
      <c r="N18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83" s="71">
        <f>MAX(IF(Tableau_Effectifs_Dept[[#This Row],[Créneau TOT]]&gt;0,Tableau_Effectifs_Dept[[#This Row],[Créneau TOT]]-Tableau_Effectifs_Dept[[#This Row],[Créneau J]],0),0)</f>
        <v>0</v>
      </c>
      <c r="Q1883" s="71">
        <f>ROUND(HOUR(Tableau_Effectifs_Dept[[#This Row],[Créneau J]])/12,1)</f>
        <v>0</v>
      </c>
      <c r="R1883" s="71"/>
    </row>
    <row r="1884" spans="1:18" hidden="1">
      <c r="A1884" s="47">
        <v>44763.291666666664</v>
      </c>
      <c r="B1884" s="47">
        <v>44764.291666666664</v>
      </c>
      <c r="C1884" t="s">
        <v>184</v>
      </c>
      <c r="D1884" t="s">
        <v>86</v>
      </c>
      <c r="E1884" t="s">
        <v>86</v>
      </c>
      <c r="F1884" t="s">
        <v>55</v>
      </c>
      <c r="G1884" t="s">
        <v>93</v>
      </c>
      <c r="H1884" t="s">
        <v>141</v>
      </c>
      <c r="I1884" t="s">
        <v>98</v>
      </c>
      <c r="J18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Garde£24H£PRO£CHESSY£21/07/2022</v>
      </c>
      <c r="K18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84">
        <f>ROUND(MOD(Tableau_Effectifs_Dept[[#This Row],[GardDteDebut]],1),5)</f>
        <v>0.29166999999999998</v>
      </c>
      <c r="M1884">
        <f>ROUND(MOD(Tableau_Effectifs_Dept[[#This Row],[GardDteFin]],1),5)</f>
        <v>0.29166999999999998</v>
      </c>
      <c r="N18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84" s="71">
        <f>MAX(IF(Tableau_Effectifs_Dept[[#This Row],[Créneau TOT]]&gt;0,Tableau_Effectifs_Dept[[#This Row],[Créneau TOT]]-Tableau_Effectifs_Dept[[#This Row],[Créneau J]],0),0)</f>
        <v>0</v>
      </c>
      <c r="Q1884" s="71">
        <f>ROUND(HOUR(Tableau_Effectifs_Dept[[#This Row],[Créneau J]])/12,1)</f>
        <v>0</v>
      </c>
      <c r="R1884" s="71"/>
    </row>
    <row r="1885" spans="1:18" hidden="1">
      <c r="A1885" s="47">
        <v>44763.291666666664</v>
      </c>
      <c r="B1885" s="47">
        <v>44764.291666666664</v>
      </c>
      <c r="C1885" t="s">
        <v>184</v>
      </c>
      <c r="D1885" t="s">
        <v>86</v>
      </c>
      <c r="E1885" t="s">
        <v>86</v>
      </c>
      <c r="F1885" t="s">
        <v>55</v>
      </c>
      <c r="G1885" t="s">
        <v>93</v>
      </c>
      <c r="H1885" t="s">
        <v>141</v>
      </c>
      <c r="I1885" t="s">
        <v>98</v>
      </c>
      <c r="J18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Garde£24H£PRO£CHESSY£21/07/2022</v>
      </c>
      <c r="K18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85">
        <f>ROUND(MOD(Tableau_Effectifs_Dept[[#This Row],[GardDteDebut]],1),5)</f>
        <v>0.29166999999999998</v>
      </c>
      <c r="M1885">
        <f>ROUND(MOD(Tableau_Effectifs_Dept[[#This Row],[GardDteFin]],1),5)</f>
        <v>0.29166999999999998</v>
      </c>
      <c r="N18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85" s="71">
        <f>MAX(IF(Tableau_Effectifs_Dept[[#This Row],[Créneau TOT]]&gt;0,Tableau_Effectifs_Dept[[#This Row],[Créneau TOT]]-Tableau_Effectifs_Dept[[#This Row],[Créneau J]],0),0)</f>
        <v>0</v>
      </c>
      <c r="Q1885" s="71">
        <f>ROUND(HOUR(Tableau_Effectifs_Dept[[#This Row],[Créneau J]])/12,1)</f>
        <v>0</v>
      </c>
      <c r="R1885" s="71"/>
    </row>
    <row r="1886" spans="1:18" hidden="1">
      <c r="A1886" s="47">
        <v>44763.291666666664</v>
      </c>
      <c r="B1886" s="47">
        <v>44764.291666666664</v>
      </c>
      <c r="C1886" t="s">
        <v>184</v>
      </c>
      <c r="D1886" t="s">
        <v>86</v>
      </c>
      <c r="E1886" t="s">
        <v>86</v>
      </c>
      <c r="F1886" t="s">
        <v>55</v>
      </c>
      <c r="G1886" t="s">
        <v>93</v>
      </c>
      <c r="H1886" t="s">
        <v>141</v>
      </c>
      <c r="I1886" t="s">
        <v>98</v>
      </c>
      <c r="J18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Garde£24H£PRO£CHESSY£21/07/2022</v>
      </c>
      <c r="K18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86">
        <f>ROUND(MOD(Tableau_Effectifs_Dept[[#This Row],[GardDteDebut]],1),5)</f>
        <v>0.29166999999999998</v>
      </c>
      <c r="M1886">
        <f>ROUND(MOD(Tableau_Effectifs_Dept[[#This Row],[GardDteFin]],1),5)</f>
        <v>0.29166999999999998</v>
      </c>
      <c r="N18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86" s="71">
        <f>MAX(IF(Tableau_Effectifs_Dept[[#This Row],[Créneau TOT]]&gt;0,Tableau_Effectifs_Dept[[#This Row],[Créneau TOT]]-Tableau_Effectifs_Dept[[#This Row],[Créneau J]],0),0)</f>
        <v>0</v>
      </c>
      <c r="Q1886" s="71">
        <f>ROUND(HOUR(Tableau_Effectifs_Dept[[#This Row],[Créneau J]])/12,1)</f>
        <v>0</v>
      </c>
      <c r="R1886" s="71"/>
    </row>
    <row r="1887" spans="1:18" hidden="1">
      <c r="A1887" s="47">
        <v>44763.291666666664</v>
      </c>
      <c r="B1887" s="47">
        <v>44764.291666666664</v>
      </c>
      <c r="C1887" t="s">
        <v>184</v>
      </c>
      <c r="D1887" t="s">
        <v>86</v>
      </c>
      <c r="E1887" t="s">
        <v>86</v>
      </c>
      <c r="F1887" t="s">
        <v>55</v>
      </c>
      <c r="G1887" t="s">
        <v>93</v>
      </c>
      <c r="H1887" t="s">
        <v>141</v>
      </c>
      <c r="I1887" t="s">
        <v>98</v>
      </c>
      <c r="J18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Garde£24H£PRO£CHESSY£21/07/2022</v>
      </c>
      <c r="K18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87">
        <f>ROUND(MOD(Tableau_Effectifs_Dept[[#This Row],[GardDteDebut]],1),5)</f>
        <v>0.29166999999999998</v>
      </c>
      <c r="M1887">
        <f>ROUND(MOD(Tableau_Effectifs_Dept[[#This Row],[GardDteFin]],1),5)</f>
        <v>0.29166999999999998</v>
      </c>
      <c r="N18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87" s="71">
        <f>MAX(IF(Tableau_Effectifs_Dept[[#This Row],[Créneau TOT]]&gt;0,Tableau_Effectifs_Dept[[#This Row],[Créneau TOT]]-Tableau_Effectifs_Dept[[#This Row],[Créneau J]],0),0)</f>
        <v>0</v>
      </c>
      <c r="Q1887" s="71">
        <f>ROUND(HOUR(Tableau_Effectifs_Dept[[#This Row],[Créneau J]])/12,1)</f>
        <v>0</v>
      </c>
      <c r="R1887" s="71"/>
    </row>
    <row r="1888" spans="1:18" hidden="1">
      <c r="A1888" s="47">
        <v>44763.291666666664</v>
      </c>
      <c r="B1888" s="47">
        <v>44764.291666666664</v>
      </c>
      <c r="C1888" t="s">
        <v>184</v>
      </c>
      <c r="D1888" t="s">
        <v>86</v>
      </c>
      <c r="E1888" t="s">
        <v>86</v>
      </c>
      <c r="F1888" t="s">
        <v>55</v>
      </c>
      <c r="G1888" t="s">
        <v>93</v>
      </c>
      <c r="H1888" t="s">
        <v>141</v>
      </c>
      <c r="I1888" t="s">
        <v>98</v>
      </c>
      <c r="J18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Garde£24H£PRO£CHESSY£21/07/2022</v>
      </c>
      <c r="K18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88">
        <f>ROUND(MOD(Tableau_Effectifs_Dept[[#This Row],[GardDteDebut]],1),5)</f>
        <v>0.29166999999999998</v>
      </c>
      <c r="M1888">
        <f>ROUND(MOD(Tableau_Effectifs_Dept[[#This Row],[GardDteFin]],1),5)</f>
        <v>0.29166999999999998</v>
      </c>
      <c r="N18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88" s="71">
        <f>MAX(IF(Tableau_Effectifs_Dept[[#This Row],[Créneau TOT]]&gt;0,Tableau_Effectifs_Dept[[#This Row],[Créneau TOT]]-Tableau_Effectifs_Dept[[#This Row],[Créneau J]],0),0)</f>
        <v>0</v>
      </c>
      <c r="Q1888" s="71">
        <f>ROUND(HOUR(Tableau_Effectifs_Dept[[#This Row],[Créneau J]])/12,1)</f>
        <v>0</v>
      </c>
      <c r="R1888" s="71"/>
    </row>
    <row r="1889" spans="1:18" hidden="1">
      <c r="A1889" s="47">
        <v>44763.291666666664</v>
      </c>
      <c r="B1889" s="47">
        <v>44763.791666666664</v>
      </c>
      <c r="C1889" t="s">
        <v>184</v>
      </c>
      <c r="D1889" t="s">
        <v>86</v>
      </c>
      <c r="E1889" t="s">
        <v>85</v>
      </c>
      <c r="F1889" t="s">
        <v>60</v>
      </c>
      <c r="G1889" t="s">
        <v>93</v>
      </c>
      <c r="H1889" t="s">
        <v>140</v>
      </c>
      <c r="I1889" t="s">
        <v>97</v>
      </c>
      <c r="J18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Garde£JOUR£VOL£CLAYE-SOUILLY£21/07/2022</v>
      </c>
      <c r="K18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89">
        <f>ROUND(MOD(Tableau_Effectifs_Dept[[#This Row],[GardDteDebut]],1),5)</f>
        <v>0.29166999999999998</v>
      </c>
      <c r="M1889">
        <f>ROUND(MOD(Tableau_Effectifs_Dept[[#This Row],[GardDteFin]],1),5)</f>
        <v>0.79166999999999998</v>
      </c>
      <c r="N18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89" s="71">
        <f>MAX(IF(Tableau_Effectifs_Dept[[#This Row],[Créneau TOT]]&gt;0,Tableau_Effectifs_Dept[[#This Row],[Créneau TOT]]-Tableau_Effectifs_Dept[[#This Row],[Créneau J]],0),0)</f>
        <v>0</v>
      </c>
      <c r="Q1889" s="71">
        <f>ROUND(HOUR(Tableau_Effectifs_Dept[[#This Row],[Créneau J]])/12,1)</f>
        <v>0</v>
      </c>
      <c r="R1889" s="71"/>
    </row>
    <row r="1890" spans="1:18" hidden="1">
      <c r="A1890" s="47">
        <v>44763.291666666664</v>
      </c>
      <c r="B1890" s="47">
        <v>44763.791666666664</v>
      </c>
      <c r="C1890" t="s">
        <v>184</v>
      </c>
      <c r="D1890" t="s">
        <v>86</v>
      </c>
      <c r="E1890" t="s">
        <v>85</v>
      </c>
      <c r="F1890" t="s">
        <v>60</v>
      </c>
      <c r="G1890" t="s">
        <v>93</v>
      </c>
      <c r="H1890" t="s">
        <v>140</v>
      </c>
      <c r="I1890" t="s">
        <v>97</v>
      </c>
      <c r="J18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Garde£JOUR£VOL£CLAYE-SOUILLY£21/07/2022</v>
      </c>
      <c r="K18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90">
        <f>ROUND(MOD(Tableau_Effectifs_Dept[[#This Row],[GardDteDebut]],1),5)</f>
        <v>0.29166999999999998</v>
      </c>
      <c r="M1890">
        <f>ROUND(MOD(Tableau_Effectifs_Dept[[#This Row],[GardDteFin]],1),5)</f>
        <v>0.79166999999999998</v>
      </c>
      <c r="N18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90" s="71">
        <f>MAX(IF(Tableau_Effectifs_Dept[[#This Row],[Créneau TOT]]&gt;0,Tableau_Effectifs_Dept[[#This Row],[Créneau TOT]]-Tableau_Effectifs_Dept[[#This Row],[Créneau J]],0),0)</f>
        <v>0</v>
      </c>
      <c r="Q1890" s="71">
        <f>ROUND(HOUR(Tableau_Effectifs_Dept[[#This Row],[Créneau J]])/12,1)</f>
        <v>0</v>
      </c>
      <c r="R1890" s="71"/>
    </row>
    <row r="1891" spans="1:18" hidden="1">
      <c r="A1891" s="47">
        <v>44763.291666666664</v>
      </c>
      <c r="B1891" s="47">
        <v>44763.791666666664</v>
      </c>
      <c r="C1891" t="s">
        <v>184</v>
      </c>
      <c r="D1891" t="s">
        <v>86</v>
      </c>
      <c r="E1891" t="s">
        <v>85</v>
      </c>
      <c r="F1891" t="s">
        <v>60</v>
      </c>
      <c r="G1891" t="s">
        <v>93</v>
      </c>
      <c r="H1891" t="s">
        <v>140</v>
      </c>
      <c r="I1891" t="s">
        <v>97</v>
      </c>
      <c r="J18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Garde£JOUR£VOL£CLAYE-SOUILLY£21/07/2022</v>
      </c>
      <c r="K18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91">
        <f>ROUND(MOD(Tableau_Effectifs_Dept[[#This Row],[GardDteDebut]],1),5)</f>
        <v>0.29166999999999998</v>
      </c>
      <c r="M1891">
        <f>ROUND(MOD(Tableau_Effectifs_Dept[[#This Row],[GardDteFin]],1),5)</f>
        <v>0.79166999999999998</v>
      </c>
      <c r="N18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91" s="71">
        <f>MAX(IF(Tableau_Effectifs_Dept[[#This Row],[Créneau TOT]]&gt;0,Tableau_Effectifs_Dept[[#This Row],[Créneau TOT]]-Tableau_Effectifs_Dept[[#This Row],[Créneau J]],0),0)</f>
        <v>0</v>
      </c>
      <c r="Q1891" s="71">
        <f>ROUND(HOUR(Tableau_Effectifs_Dept[[#This Row],[Créneau J]])/12,1)</f>
        <v>0</v>
      </c>
      <c r="R1891" s="71"/>
    </row>
    <row r="1892" spans="1:18" hidden="1">
      <c r="A1892" s="47">
        <v>44763.291666666664</v>
      </c>
      <c r="B1892" s="47">
        <v>44763.791666666664</v>
      </c>
      <c r="C1892" t="s">
        <v>184</v>
      </c>
      <c r="D1892" t="s">
        <v>86</v>
      </c>
      <c r="E1892" t="s">
        <v>85</v>
      </c>
      <c r="F1892" t="s">
        <v>60</v>
      </c>
      <c r="G1892" t="s">
        <v>93</v>
      </c>
      <c r="H1892" t="s">
        <v>141</v>
      </c>
      <c r="I1892" t="s">
        <v>97</v>
      </c>
      <c r="J18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Garde£JOUR£PRO£CLAYE-SOUILLY£21/07/2022</v>
      </c>
      <c r="K18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92">
        <f>ROUND(MOD(Tableau_Effectifs_Dept[[#This Row],[GardDteDebut]],1),5)</f>
        <v>0.29166999999999998</v>
      </c>
      <c r="M1892">
        <f>ROUND(MOD(Tableau_Effectifs_Dept[[#This Row],[GardDteFin]],1),5)</f>
        <v>0.79166999999999998</v>
      </c>
      <c r="N18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92" s="71">
        <f>MAX(IF(Tableau_Effectifs_Dept[[#This Row],[Créneau TOT]]&gt;0,Tableau_Effectifs_Dept[[#This Row],[Créneau TOT]]-Tableau_Effectifs_Dept[[#This Row],[Créneau J]],0),0)</f>
        <v>0</v>
      </c>
      <c r="Q1892" s="71">
        <f>ROUND(HOUR(Tableau_Effectifs_Dept[[#This Row],[Créneau J]])/12,1)</f>
        <v>0</v>
      </c>
      <c r="R1892" s="71"/>
    </row>
    <row r="1893" spans="1:18" hidden="1">
      <c r="A1893" s="47">
        <v>44763.291666666664</v>
      </c>
      <c r="B1893" s="47">
        <v>44764.291666666664</v>
      </c>
      <c r="C1893" t="s">
        <v>184</v>
      </c>
      <c r="D1893" t="s">
        <v>86</v>
      </c>
      <c r="E1893" t="s">
        <v>86</v>
      </c>
      <c r="F1893" t="s">
        <v>60</v>
      </c>
      <c r="G1893" t="s">
        <v>93</v>
      </c>
      <c r="H1893" t="s">
        <v>141</v>
      </c>
      <c r="I1893" t="s">
        <v>98</v>
      </c>
      <c r="J18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Garde£24H£PRO£CLAYE-SOUILLY£21/07/2022</v>
      </c>
      <c r="K18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93">
        <f>ROUND(MOD(Tableau_Effectifs_Dept[[#This Row],[GardDteDebut]],1),5)</f>
        <v>0.29166999999999998</v>
      </c>
      <c r="M1893">
        <f>ROUND(MOD(Tableau_Effectifs_Dept[[#This Row],[GardDteFin]],1),5)</f>
        <v>0.29166999999999998</v>
      </c>
      <c r="N18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93" s="71">
        <f>MAX(IF(Tableau_Effectifs_Dept[[#This Row],[Créneau TOT]]&gt;0,Tableau_Effectifs_Dept[[#This Row],[Créneau TOT]]-Tableau_Effectifs_Dept[[#This Row],[Créneau J]],0),0)</f>
        <v>0</v>
      </c>
      <c r="Q1893" s="71">
        <f>ROUND(HOUR(Tableau_Effectifs_Dept[[#This Row],[Créneau J]])/12,1)</f>
        <v>0</v>
      </c>
      <c r="R1893" s="71"/>
    </row>
    <row r="1894" spans="1:18" hidden="1">
      <c r="A1894" s="47">
        <v>44763.291666666664</v>
      </c>
      <c r="B1894" s="47">
        <v>44763.791666666664</v>
      </c>
      <c r="C1894" t="s">
        <v>184</v>
      </c>
      <c r="D1894" t="s">
        <v>86</v>
      </c>
      <c r="E1894" t="s">
        <v>85</v>
      </c>
      <c r="F1894" t="s">
        <v>60</v>
      </c>
      <c r="G1894" t="s">
        <v>93</v>
      </c>
      <c r="H1894" t="s">
        <v>140</v>
      </c>
      <c r="I1894" t="s">
        <v>97</v>
      </c>
      <c r="J18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Garde£JOUR£VOL£CLAYE-SOUILLY£21/07/2022</v>
      </c>
      <c r="K18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94">
        <f>ROUND(MOD(Tableau_Effectifs_Dept[[#This Row],[GardDteDebut]],1),5)</f>
        <v>0.29166999999999998</v>
      </c>
      <c r="M1894">
        <f>ROUND(MOD(Tableau_Effectifs_Dept[[#This Row],[GardDteFin]],1),5)</f>
        <v>0.79166999999999998</v>
      </c>
      <c r="N18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94" s="71">
        <f>MAX(IF(Tableau_Effectifs_Dept[[#This Row],[Créneau TOT]]&gt;0,Tableau_Effectifs_Dept[[#This Row],[Créneau TOT]]-Tableau_Effectifs_Dept[[#This Row],[Créneau J]],0),0)</f>
        <v>0</v>
      </c>
      <c r="Q1894" s="71">
        <f>ROUND(HOUR(Tableau_Effectifs_Dept[[#This Row],[Créneau J]])/12,1)</f>
        <v>0</v>
      </c>
      <c r="R1894" s="71"/>
    </row>
    <row r="1895" spans="1:18" hidden="1">
      <c r="A1895" s="47">
        <v>44763.291666666664</v>
      </c>
      <c r="B1895" s="47">
        <v>44763.791666666664</v>
      </c>
      <c r="C1895" t="s">
        <v>184</v>
      </c>
      <c r="D1895" t="s">
        <v>86</v>
      </c>
      <c r="E1895" t="s">
        <v>85</v>
      </c>
      <c r="F1895" t="s">
        <v>60</v>
      </c>
      <c r="G1895" t="s">
        <v>93</v>
      </c>
      <c r="H1895" t="s">
        <v>140</v>
      </c>
      <c r="I1895" t="s">
        <v>97</v>
      </c>
      <c r="J18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Garde£JOUR£VOL£CLAYE-SOUILLY£21/07/2022</v>
      </c>
      <c r="K18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95">
        <f>ROUND(MOD(Tableau_Effectifs_Dept[[#This Row],[GardDteDebut]],1),5)</f>
        <v>0.29166999999999998</v>
      </c>
      <c r="M1895">
        <f>ROUND(MOD(Tableau_Effectifs_Dept[[#This Row],[GardDteFin]],1),5)</f>
        <v>0.79166999999999998</v>
      </c>
      <c r="N18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95" s="71">
        <f>MAX(IF(Tableau_Effectifs_Dept[[#This Row],[Créneau TOT]]&gt;0,Tableau_Effectifs_Dept[[#This Row],[Créneau TOT]]-Tableau_Effectifs_Dept[[#This Row],[Créneau J]],0),0)</f>
        <v>0</v>
      </c>
      <c r="Q1895" s="71">
        <f>ROUND(HOUR(Tableau_Effectifs_Dept[[#This Row],[Créneau J]])/12,1)</f>
        <v>0</v>
      </c>
      <c r="R1895" s="71"/>
    </row>
    <row r="1896" spans="1:18" hidden="1">
      <c r="A1896" s="47">
        <v>44763.291666666664</v>
      </c>
      <c r="B1896" s="47">
        <v>44764.291666666664</v>
      </c>
      <c r="C1896" t="s">
        <v>184</v>
      </c>
      <c r="D1896" t="s">
        <v>86</v>
      </c>
      <c r="E1896" t="s">
        <v>86</v>
      </c>
      <c r="F1896" t="s">
        <v>60</v>
      </c>
      <c r="G1896" t="s">
        <v>93</v>
      </c>
      <c r="H1896" t="s">
        <v>141</v>
      </c>
      <c r="I1896" t="s">
        <v>98</v>
      </c>
      <c r="J18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Garde£24H£PRO£CLAYE-SOUILLY£21/07/2022</v>
      </c>
      <c r="K18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96">
        <f>ROUND(MOD(Tableau_Effectifs_Dept[[#This Row],[GardDteDebut]],1),5)</f>
        <v>0.29166999999999998</v>
      </c>
      <c r="M1896">
        <f>ROUND(MOD(Tableau_Effectifs_Dept[[#This Row],[GardDteFin]],1),5)</f>
        <v>0.29166999999999998</v>
      </c>
      <c r="N18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96" s="71">
        <f>MAX(IF(Tableau_Effectifs_Dept[[#This Row],[Créneau TOT]]&gt;0,Tableau_Effectifs_Dept[[#This Row],[Créneau TOT]]-Tableau_Effectifs_Dept[[#This Row],[Créneau J]],0),0)</f>
        <v>0</v>
      </c>
      <c r="Q1896" s="71">
        <f>ROUND(HOUR(Tableau_Effectifs_Dept[[#This Row],[Créneau J]])/12,1)</f>
        <v>0</v>
      </c>
      <c r="R1896" s="71"/>
    </row>
    <row r="1897" spans="1:18" hidden="1">
      <c r="A1897" s="47">
        <v>44763.291666666664</v>
      </c>
      <c r="B1897" s="47">
        <v>44763.791666666664</v>
      </c>
      <c r="C1897" t="s">
        <v>184</v>
      </c>
      <c r="D1897" t="s">
        <v>86</v>
      </c>
      <c r="E1897" t="s">
        <v>85</v>
      </c>
      <c r="F1897" t="s">
        <v>60</v>
      </c>
      <c r="G1897" t="s">
        <v>93</v>
      </c>
      <c r="H1897" t="s">
        <v>140</v>
      </c>
      <c r="I1897" t="s">
        <v>97</v>
      </c>
      <c r="J18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Garde£JOUR£VOL£CLAYE-SOUILLY£21/07/2022</v>
      </c>
      <c r="K18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97">
        <f>ROUND(MOD(Tableau_Effectifs_Dept[[#This Row],[GardDteDebut]],1),5)</f>
        <v>0.29166999999999998</v>
      </c>
      <c r="M1897">
        <f>ROUND(MOD(Tableau_Effectifs_Dept[[#This Row],[GardDteFin]],1),5)</f>
        <v>0.79166999999999998</v>
      </c>
      <c r="N18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97" s="71">
        <f>MAX(IF(Tableau_Effectifs_Dept[[#This Row],[Créneau TOT]]&gt;0,Tableau_Effectifs_Dept[[#This Row],[Créneau TOT]]-Tableau_Effectifs_Dept[[#This Row],[Créneau J]],0),0)</f>
        <v>0</v>
      </c>
      <c r="Q1897" s="71">
        <f>ROUND(HOUR(Tableau_Effectifs_Dept[[#This Row],[Créneau J]])/12,1)</f>
        <v>0</v>
      </c>
      <c r="R1897" s="71"/>
    </row>
    <row r="1898" spans="1:18" hidden="1">
      <c r="A1898" s="47">
        <v>44763.291666666664</v>
      </c>
      <c r="B1898" s="47">
        <v>44763.791666666664</v>
      </c>
      <c r="C1898" t="s">
        <v>184</v>
      </c>
      <c r="D1898" t="s">
        <v>86</v>
      </c>
      <c r="E1898" t="s">
        <v>85</v>
      </c>
      <c r="F1898" t="s">
        <v>60</v>
      </c>
      <c r="G1898" t="s">
        <v>93</v>
      </c>
      <c r="H1898" t="s">
        <v>140</v>
      </c>
      <c r="I1898" t="s">
        <v>97</v>
      </c>
      <c r="J18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Garde£JOUR£VOL£CLAYE-SOUILLY£21/07/2022</v>
      </c>
      <c r="K18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98">
        <f>ROUND(MOD(Tableau_Effectifs_Dept[[#This Row],[GardDteDebut]],1),5)</f>
        <v>0.29166999999999998</v>
      </c>
      <c r="M1898">
        <f>ROUND(MOD(Tableau_Effectifs_Dept[[#This Row],[GardDteFin]],1),5)</f>
        <v>0.79166999999999998</v>
      </c>
      <c r="N18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98" s="71">
        <f>MAX(IF(Tableau_Effectifs_Dept[[#This Row],[Créneau TOT]]&gt;0,Tableau_Effectifs_Dept[[#This Row],[Créneau TOT]]-Tableau_Effectifs_Dept[[#This Row],[Créneau J]],0),0)</f>
        <v>0</v>
      </c>
      <c r="Q1898" s="71">
        <f>ROUND(HOUR(Tableau_Effectifs_Dept[[#This Row],[Créneau J]])/12,1)</f>
        <v>0</v>
      </c>
      <c r="R1898" s="71"/>
    </row>
    <row r="1899" spans="1:18" hidden="1">
      <c r="A1899" s="47">
        <v>44763.291666666664</v>
      </c>
      <c r="B1899" s="47">
        <v>44763.791666666664</v>
      </c>
      <c r="C1899" t="s">
        <v>184</v>
      </c>
      <c r="D1899" t="s">
        <v>86</v>
      </c>
      <c r="E1899" t="s">
        <v>85</v>
      </c>
      <c r="F1899" t="s">
        <v>43</v>
      </c>
      <c r="G1899" t="s">
        <v>93</v>
      </c>
      <c r="H1899" t="s">
        <v>140</v>
      </c>
      <c r="I1899" t="s">
        <v>97</v>
      </c>
      <c r="J18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Garde£JOUR£VOL£COULOMMIERS£21/07/2022</v>
      </c>
      <c r="K18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899">
        <f>ROUND(MOD(Tableau_Effectifs_Dept[[#This Row],[GardDteDebut]],1),5)</f>
        <v>0.29166999999999998</v>
      </c>
      <c r="M1899">
        <f>ROUND(MOD(Tableau_Effectifs_Dept[[#This Row],[GardDteFin]],1),5)</f>
        <v>0.79166999999999998</v>
      </c>
      <c r="N18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8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899" s="71">
        <f>MAX(IF(Tableau_Effectifs_Dept[[#This Row],[Créneau TOT]]&gt;0,Tableau_Effectifs_Dept[[#This Row],[Créneau TOT]]-Tableau_Effectifs_Dept[[#This Row],[Créneau J]],0),0)</f>
        <v>0</v>
      </c>
      <c r="Q1899" s="71">
        <f>ROUND(HOUR(Tableau_Effectifs_Dept[[#This Row],[Créneau J]])/12,1)</f>
        <v>0</v>
      </c>
      <c r="R1899" s="71"/>
    </row>
    <row r="1900" spans="1:18" hidden="1">
      <c r="A1900" s="47">
        <v>44763.291666666664</v>
      </c>
      <c r="B1900" s="47">
        <v>44763.791666666664</v>
      </c>
      <c r="C1900" t="s">
        <v>184</v>
      </c>
      <c r="D1900" t="s">
        <v>86</v>
      </c>
      <c r="E1900" t="s">
        <v>85</v>
      </c>
      <c r="F1900" t="s">
        <v>43</v>
      </c>
      <c r="G1900" t="s">
        <v>93</v>
      </c>
      <c r="H1900" t="s">
        <v>141</v>
      </c>
      <c r="I1900" t="s">
        <v>97</v>
      </c>
      <c r="J19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Garde£JOUR£PRO£COULOMMIERS£21/07/2022</v>
      </c>
      <c r="K19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00">
        <f>ROUND(MOD(Tableau_Effectifs_Dept[[#This Row],[GardDteDebut]],1),5)</f>
        <v>0.29166999999999998</v>
      </c>
      <c r="M1900">
        <f>ROUND(MOD(Tableau_Effectifs_Dept[[#This Row],[GardDteFin]],1),5)</f>
        <v>0.79166999999999998</v>
      </c>
      <c r="N19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00" s="71">
        <f>MAX(IF(Tableau_Effectifs_Dept[[#This Row],[Créneau TOT]]&gt;0,Tableau_Effectifs_Dept[[#This Row],[Créneau TOT]]-Tableau_Effectifs_Dept[[#This Row],[Créneau J]],0),0)</f>
        <v>0</v>
      </c>
      <c r="Q1900" s="71">
        <f>ROUND(HOUR(Tableau_Effectifs_Dept[[#This Row],[Créneau J]])/12,1)</f>
        <v>0</v>
      </c>
      <c r="R1900" s="71"/>
    </row>
    <row r="1901" spans="1:18" hidden="1">
      <c r="A1901" s="47">
        <v>44763.291666666664</v>
      </c>
      <c r="B1901" s="47">
        <v>44764.291666666664</v>
      </c>
      <c r="C1901" t="s">
        <v>184</v>
      </c>
      <c r="D1901" t="s">
        <v>86</v>
      </c>
      <c r="E1901" t="s">
        <v>86</v>
      </c>
      <c r="F1901" t="s">
        <v>43</v>
      </c>
      <c r="G1901" t="s">
        <v>93</v>
      </c>
      <c r="H1901" t="s">
        <v>140</v>
      </c>
      <c r="I1901" t="s">
        <v>98</v>
      </c>
      <c r="J19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Garde£24H£VOL£COULOMMIERS£21/07/2022</v>
      </c>
      <c r="K19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01">
        <f>ROUND(MOD(Tableau_Effectifs_Dept[[#This Row],[GardDteDebut]],1),5)</f>
        <v>0.29166999999999998</v>
      </c>
      <c r="M1901">
        <f>ROUND(MOD(Tableau_Effectifs_Dept[[#This Row],[GardDteFin]],1),5)</f>
        <v>0.29166999999999998</v>
      </c>
      <c r="N19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01" s="71">
        <f>MAX(IF(Tableau_Effectifs_Dept[[#This Row],[Créneau TOT]]&gt;0,Tableau_Effectifs_Dept[[#This Row],[Créneau TOT]]-Tableau_Effectifs_Dept[[#This Row],[Créneau J]],0),0)</f>
        <v>0</v>
      </c>
      <c r="Q1901" s="71">
        <f>ROUND(HOUR(Tableau_Effectifs_Dept[[#This Row],[Créneau J]])/12,1)</f>
        <v>0</v>
      </c>
      <c r="R1901" s="71"/>
    </row>
    <row r="1902" spans="1:18" hidden="1">
      <c r="A1902" s="47">
        <v>44763.291666666664</v>
      </c>
      <c r="B1902" s="47">
        <v>44763.791666666664</v>
      </c>
      <c r="C1902" t="s">
        <v>184</v>
      </c>
      <c r="D1902" t="s">
        <v>86</v>
      </c>
      <c r="E1902" t="s">
        <v>85</v>
      </c>
      <c r="F1902" t="s">
        <v>43</v>
      </c>
      <c r="G1902" t="s">
        <v>93</v>
      </c>
      <c r="H1902" t="s">
        <v>141</v>
      </c>
      <c r="I1902" t="s">
        <v>97</v>
      </c>
      <c r="J19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Garde£JOUR£PRO£COULOMMIERS£21/07/2022</v>
      </c>
      <c r="K19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02">
        <f>ROUND(MOD(Tableau_Effectifs_Dept[[#This Row],[GardDteDebut]],1),5)</f>
        <v>0.29166999999999998</v>
      </c>
      <c r="M1902">
        <f>ROUND(MOD(Tableau_Effectifs_Dept[[#This Row],[GardDteFin]],1),5)</f>
        <v>0.79166999999999998</v>
      </c>
      <c r="N19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02" s="71">
        <f>MAX(IF(Tableau_Effectifs_Dept[[#This Row],[Créneau TOT]]&gt;0,Tableau_Effectifs_Dept[[#This Row],[Créneau TOT]]-Tableau_Effectifs_Dept[[#This Row],[Créneau J]],0),0)</f>
        <v>0</v>
      </c>
      <c r="Q1902" s="71">
        <f>ROUND(HOUR(Tableau_Effectifs_Dept[[#This Row],[Créneau J]])/12,1)</f>
        <v>0</v>
      </c>
      <c r="R1902" s="71"/>
    </row>
    <row r="1903" spans="1:18" hidden="1">
      <c r="A1903" s="47">
        <v>44763.291666666664</v>
      </c>
      <c r="B1903" s="47">
        <v>44763.791666666664</v>
      </c>
      <c r="C1903" t="s">
        <v>184</v>
      </c>
      <c r="D1903" t="s">
        <v>86</v>
      </c>
      <c r="E1903" t="s">
        <v>85</v>
      </c>
      <c r="F1903" t="s">
        <v>43</v>
      </c>
      <c r="G1903" t="s">
        <v>93</v>
      </c>
      <c r="H1903" t="s">
        <v>140</v>
      </c>
      <c r="I1903" t="s">
        <v>97</v>
      </c>
      <c r="J19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Garde£JOUR£VOL£COULOMMIERS£21/07/2022</v>
      </c>
      <c r="K19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03">
        <f>ROUND(MOD(Tableau_Effectifs_Dept[[#This Row],[GardDteDebut]],1),5)</f>
        <v>0.29166999999999998</v>
      </c>
      <c r="M1903">
        <f>ROUND(MOD(Tableau_Effectifs_Dept[[#This Row],[GardDteFin]],1),5)</f>
        <v>0.79166999999999998</v>
      </c>
      <c r="N19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03" s="71">
        <f>MAX(IF(Tableau_Effectifs_Dept[[#This Row],[Créneau TOT]]&gt;0,Tableau_Effectifs_Dept[[#This Row],[Créneau TOT]]-Tableau_Effectifs_Dept[[#This Row],[Créneau J]],0),0)</f>
        <v>0</v>
      </c>
      <c r="Q1903" s="71">
        <f>ROUND(HOUR(Tableau_Effectifs_Dept[[#This Row],[Créneau J]])/12,1)</f>
        <v>0</v>
      </c>
      <c r="R1903" s="71"/>
    </row>
    <row r="1904" spans="1:18" hidden="1">
      <c r="A1904" s="47">
        <v>44763.291666666664</v>
      </c>
      <c r="B1904" s="47">
        <v>44764.291666666664</v>
      </c>
      <c r="C1904" t="s">
        <v>184</v>
      </c>
      <c r="D1904" t="s">
        <v>86</v>
      </c>
      <c r="E1904" t="s">
        <v>86</v>
      </c>
      <c r="F1904" t="s">
        <v>43</v>
      </c>
      <c r="G1904" t="s">
        <v>93</v>
      </c>
      <c r="H1904" t="s">
        <v>141</v>
      </c>
      <c r="I1904" t="s">
        <v>98</v>
      </c>
      <c r="J19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Garde£24H£PRO£COULOMMIERS£21/07/2022</v>
      </c>
      <c r="K19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04">
        <f>ROUND(MOD(Tableau_Effectifs_Dept[[#This Row],[GardDteDebut]],1),5)</f>
        <v>0.29166999999999998</v>
      </c>
      <c r="M1904">
        <f>ROUND(MOD(Tableau_Effectifs_Dept[[#This Row],[GardDteFin]],1),5)</f>
        <v>0.29166999999999998</v>
      </c>
      <c r="N19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04" s="71">
        <f>MAX(IF(Tableau_Effectifs_Dept[[#This Row],[Créneau TOT]]&gt;0,Tableau_Effectifs_Dept[[#This Row],[Créneau TOT]]-Tableau_Effectifs_Dept[[#This Row],[Créneau J]],0),0)</f>
        <v>0</v>
      </c>
      <c r="Q1904" s="71">
        <f>ROUND(HOUR(Tableau_Effectifs_Dept[[#This Row],[Créneau J]])/12,1)</f>
        <v>0</v>
      </c>
      <c r="R1904" s="71"/>
    </row>
    <row r="1905" spans="1:18" hidden="1">
      <c r="A1905" s="47">
        <v>44763.291666666664</v>
      </c>
      <c r="B1905" s="47">
        <v>44764.291666666664</v>
      </c>
      <c r="C1905" t="s">
        <v>184</v>
      </c>
      <c r="D1905" t="s">
        <v>86</v>
      </c>
      <c r="E1905" t="s">
        <v>86</v>
      </c>
      <c r="F1905" t="s">
        <v>43</v>
      </c>
      <c r="G1905" t="s">
        <v>93</v>
      </c>
      <c r="H1905" t="s">
        <v>141</v>
      </c>
      <c r="I1905" t="s">
        <v>98</v>
      </c>
      <c r="J19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Garde£24H£PRO£COULOMMIERS£21/07/2022</v>
      </c>
      <c r="K19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05">
        <f>ROUND(MOD(Tableau_Effectifs_Dept[[#This Row],[GardDteDebut]],1),5)</f>
        <v>0.29166999999999998</v>
      </c>
      <c r="M1905">
        <f>ROUND(MOD(Tableau_Effectifs_Dept[[#This Row],[GardDteFin]],1),5)</f>
        <v>0.29166999999999998</v>
      </c>
      <c r="N19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05" s="71">
        <f>MAX(IF(Tableau_Effectifs_Dept[[#This Row],[Créneau TOT]]&gt;0,Tableau_Effectifs_Dept[[#This Row],[Créneau TOT]]-Tableau_Effectifs_Dept[[#This Row],[Créneau J]],0),0)</f>
        <v>0</v>
      </c>
      <c r="Q1905" s="71">
        <f>ROUND(HOUR(Tableau_Effectifs_Dept[[#This Row],[Créneau J]])/12,1)</f>
        <v>0</v>
      </c>
      <c r="R1905" s="71"/>
    </row>
    <row r="1906" spans="1:18" hidden="1">
      <c r="A1906" s="47">
        <v>44763.291666666664</v>
      </c>
      <c r="B1906" s="47">
        <v>44764.291666666664</v>
      </c>
      <c r="C1906" t="s">
        <v>184</v>
      </c>
      <c r="D1906" t="s">
        <v>86</v>
      </c>
      <c r="E1906" t="s">
        <v>86</v>
      </c>
      <c r="F1906" t="s">
        <v>43</v>
      </c>
      <c r="G1906" t="s">
        <v>93</v>
      </c>
      <c r="H1906" t="s">
        <v>140</v>
      </c>
      <c r="I1906" t="s">
        <v>98</v>
      </c>
      <c r="J19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Garde£24H£VOL£COULOMMIERS£21/07/2022</v>
      </c>
      <c r="K19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06">
        <f>ROUND(MOD(Tableau_Effectifs_Dept[[#This Row],[GardDteDebut]],1),5)</f>
        <v>0.29166999999999998</v>
      </c>
      <c r="M1906">
        <f>ROUND(MOD(Tableau_Effectifs_Dept[[#This Row],[GardDteFin]],1),5)</f>
        <v>0.29166999999999998</v>
      </c>
      <c r="N19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06" s="71">
        <f>MAX(IF(Tableau_Effectifs_Dept[[#This Row],[Créneau TOT]]&gt;0,Tableau_Effectifs_Dept[[#This Row],[Créneau TOT]]-Tableau_Effectifs_Dept[[#This Row],[Créneau J]],0),0)</f>
        <v>0</v>
      </c>
      <c r="Q1906" s="71">
        <f>ROUND(HOUR(Tableau_Effectifs_Dept[[#This Row],[Créneau J]])/12,1)</f>
        <v>0</v>
      </c>
      <c r="R1906" s="71"/>
    </row>
    <row r="1907" spans="1:18" hidden="1">
      <c r="A1907" s="47">
        <v>44763.291666666664</v>
      </c>
      <c r="B1907" s="47">
        <v>44764.291666666664</v>
      </c>
      <c r="C1907" t="s">
        <v>184</v>
      </c>
      <c r="D1907" t="s">
        <v>86</v>
      </c>
      <c r="E1907" t="s">
        <v>86</v>
      </c>
      <c r="F1907" t="s">
        <v>43</v>
      </c>
      <c r="G1907" t="s">
        <v>93</v>
      </c>
      <c r="H1907" t="s">
        <v>141</v>
      </c>
      <c r="I1907" t="s">
        <v>98</v>
      </c>
      <c r="J19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Garde£24H£PRO£COULOMMIERS£21/07/2022</v>
      </c>
      <c r="K19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07">
        <f>ROUND(MOD(Tableau_Effectifs_Dept[[#This Row],[GardDteDebut]],1),5)</f>
        <v>0.29166999999999998</v>
      </c>
      <c r="M1907">
        <f>ROUND(MOD(Tableau_Effectifs_Dept[[#This Row],[GardDteFin]],1),5)</f>
        <v>0.29166999999999998</v>
      </c>
      <c r="N19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07" s="71">
        <f>MAX(IF(Tableau_Effectifs_Dept[[#This Row],[Créneau TOT]]&gt;0,Tableau_Effectifs_Dept[[#This Row],[Créneau TOT]]-Tableau_Effectifs_Dept[[#This Row],[Créneau J]],0),0)</f>
        <v>0</v>
      </c>
      <c r="Q1907" s="71">
        <f>ROUND(HOUR(Tableau_Effectifs_Dept[[#This Row],[Créneau J]])/12,1)</f>
        <v>0</v>
      </c>
      <c r="R1907" s="71"/>
    </row>
    <row r="1908" spans="1:18" hidden="1">
      <c r="A1908" s="47">
        <v>44763.291666666664</v>
      </c>
      <c r="B1908" s="47">
        <v>44764.291666666664</v>
      </c>
      <c r="C1908" t="s">
        <v>184</v>
      </c>
      <c r="D1908" t="s">
        <v>86</v>
      </c>
      <c r="E1908" t="s">
        <v>86</v>
      </c>
      <c r="F1908" t="s">
        <v>43</v>
      </c>
      <c r="G1908" t="s">
        <v>93</v>
      </c>
      <c r="H1908" t="s">
        <v>141</v>
      </c>
      <c r="I1908" t="s">
        <v>98</v>
      </c>
      <c r="J19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Garde£24H£PRO£COULOMMIERS£21/07/2022</v>
      </c>
      <c r="K19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08">
        <f>ROUND(MOD(Tableau_Effectifs_Dept[[#This Row],[GardDteDebut]],1),5)</f>
        <v>0.29166999999999998</v>
      </c>
      <c r="M1908">
        <f>ROUND(MOD(Tableau_Effectifs_Dept[[#This Row],[GardDteFin]],1),5)</f>
        <v>0.29166999999999998</v>
      </c>
      <c r="N19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08" s="71">
        <f>MAX(IF(Tableau_Effectifs_Dept[[#This Row],[Créneau TOT]]&gt;0,Tableau_Effectifs_Dept[[#This Row],[Créneau TOT]]-Tableau_Effectifs_Dept[[#This Row],[Créneau J]],0),0)</f>
        <v>0</v>
      </c>
      <c r="Q1908" s="71">
        <f>ROUND(HOUR(Tableau_Effectifs_Dept[[#This Row],[Créneau J]])/12,1)</f>
        <v>0</v>
      </c>
      <c r="R1908" s="71"/>
    </row>
    <row r="1909" spans="1:18" hidden="1">
      <c r="A1909" s="47">
        <v>44763.291666666664</v>
      </c>
      <c r="B1909" s="47">
        <v>44763.791666666664</v>
      </c>
      <c r="C1909" t="s">
        <v>184</v>
      </c>
      <c r="D1909" t="s">
        <v>86</v>
      </c>
      <c r="E1909" t="s">
        <v>85</v>
      </c>
      <c r="F1909" t="s">
        <v>44</v>
      </c>
      <c r="G1909" t="s">
        <v>93</v>
      </c>
      <c r="H1909" t="s">
        <v>140</v>
      </c>
      <c r="I1909" t="s">
        <v>97</v>
      </c>
      <c r="J19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Garde£JOUR£VOL£CRECY-LA-CHAPELLE£21/07/2022</v>
      </c>
      <c r="K19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09">
        <f>ROUND(MOD(Tableau_Effectifs_Dept[[#This Row],[GardDteDebut]],1),5)</f>
        <v>0.29166999999999998</v>
      </c>
      <c r="M1909">
        <f>ROUND(MOD(Tableau_Effectifs_Dept[[#This Row],[GardDteFin]],1),5)</f>
        <v>0.79166999999999998</v>
      </c>
      <c r="N19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09" s="71">
        <f>MAX(IF(Tableau_Effectifs_Dept[[#This Row],[Créneau TOT]]&gt;0,Tableau_Effectifs_Dept[[#This Row],[Créneau TOT]]-Tableau_Effectifs_Dept[[#This Row],[Créneau J]],0),0)</f>
        <v>0</v>
      </c>
      <c r="Q1909" s="71">
        <f>ROUND(HOUR(Tableau_Effectifs_Dept[[#This Row],[Créneau J]])/12,1)</f>
        <v>0</v>
      </c>
      <c r="R1909" s="71"/>
    </row>
    <row r="1910" spans="1:18" hidden="1">
      <c r="A1910" s="47">
        <v>44763.291666666664</v>
      </c>
      <c r="B1910" s="47">
        <v>44763.791666666664</v>
      </c>
      <c r="C1910" t="s">
        <v>184</v>
      </c>
      <c r="D1910" t="s">
        <v>86</v>
      </c>
      <c r="E1910" t="s">
        <v>85</v>
      </c>
      <c r="F1910" t="s">
        <v>44</v>
      </c>
      <c r="G1910" t="s">
        <v>93</v>
      </c>
      <c r="H1910" t="s">
        <v>140</v>
      </c>
      <c r="I1910" t="s">
        <v>97</v>
      </c>
      <c r="J19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Garde£JOUR£VOL£CRECY-LA-CHAPELLE£21/07/2022</v>
      </c>
      <c r="K19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10">
        <f>ROUND(MOD(Tableau_Effectifs_Dept[[#This Row],[GardDteDebut]],1),5)</f>
        <v>0.29166999999999998</v>
      </c>
      <c r="M1910">
        <f>ROUND(MOD(Tableau_Effectifs_Dept[[#This Row],[GardDteFin]],1),5)</f>
        <v>0.79166999999999998</v>
      </c>
      <c r="N19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10" s="71">
        <f>MAX(IF(Tableau_Effectifs_Dept[[#This Row],[Créneau TOT]]&gt;0,Tableau_Effectifs_Dept[[#This Row],[Créneau TOT]]-Tableau_Effectifs_Dept[[#This Row],[Créneau J]],0),0)</f>
        <v>0</v>
      </c>
      <c r="Q1910" s="71">
        <f>ROUND(HOUR(Tableau_Effectifs_Dept[[#This Row],[Créneau J]])/12,1)</f>
        <v>0</v>
      </c>
      <c r="R1910" s="71"/>
    </row>
    <row r="1911" spans="1:18" hidden="1">
      <c r="A1911" s="47">
        <v>44763.291666666664</v>
      </c>
      <c r="B1911" s="47">
        <v>44764.291666666664</v>
      </c>
      <c r="C1911" t="s">
        <v>184</v>
      </c>
      <c r="D1911" t="s">
        <v>86</v>
      </c>
      <c r="E1911" t="s">
        <v>86</v>
      </c>
      <c r="F1911" t="s">
        <v>44</v>
      </c>
      <c r="G1911" t="s">
        <v>93</v>
      </c>
      <c r="H1911" t="s">
        <v>141</v>
      </c>
      <c r="I1911" t="s">
        <v>98</v>
      </c>
      <c r="J19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Garde£24H£PRO£CRECY-LA-CHAPELLE£21/07/2022</v>
      </c>
      <c r="K19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11">
        <f>ROUND(MOD(Tableau_Effectifs_Dept[[#This Row],[GardDteDebut]],1),5)</f>
        <v>0.29166999999999998</v>
      </c>
      <c r="M1911">
        <f>ROUND(MOD(Tableau_Effectifs_Dept[[#This Row],[GardDteFin]],1),5)</f>
        <v>0.29166999999999998</v>
      </c>
      <c r="N19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11" s="71">
        <f>MAX(IF(Tableau_Effectifs_Dept[[#This Row],[Créneau TOT]]&gt;0,Tableau_Effectifs_Dept[[#This Row],[Créneau TOT]]-Tableau_Effectifs_Dept[[#This Row],[Créneau J]],0),0)</f>
        <v>0</v>
      </c>
      <c r="Q1911" s="71">
        <f>ROUND(HOUR(Tableau_Effectifs_Dept[[#This Row],[Créneau J]])/12,1)</f>
        <v>0</v>
      </c>
      <c r="R1911" s="71"/>
    </row>
    <row r="1912" spans="1:18" hidden="1">
      <c r="A1912" s="47">
        <v>44763.291666666664</v>
      </c>
      <c r="B1912" s="47">
        <v>44763.791666666664</v>
      </c>
      <c r="C1912" t="s">
        <v>184</v>
      </c>
      <c r="D1912" t="s">
        <v>86</v>
      </c>
      <c r="E1912" t="s">
        <v>85</v>
      </c>
      <c r="F1912" t="s">
        <v>44</v>
      </c>
      <c r="G1912" t="s">
        <v>93</v>
      </c>
      <c r="H1912" t="s">
        <v>141</v>
      </c>
      <c r="I1912" t="s">
        <v>97</v>
      </c>
      <c r="J19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Garde£JOUR£PRO£CRECY-LA-CHAPELLE£21/07/2022</v>
      </c>
      <c r="K19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12">
        <f>ROUND(MOD(Tableau_Effectifs_Dept[[#This Row],[GardDteDebut]],1),5)</f>
        <v>0.29166999999999998</v>
      </c>
      <c r="M1912">
        <f>ROUND(MOD(Tableau_Effectifs_Dept[[#This Row],[GardDteFin]],1),5)</f>
        <v>0.79166999999999998</v>
      </c>
      <c r="N19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12" s="71">
        <f>MAX(IF(Tableau_Effectifs_Dept[[#This Row],[Créneau TOT]]&gt;0,Tableau_Effectifs_Dept[[#This Row],[Créneau TOT]]-Tableau_Effectifs_Dept[[#This Row],[Créneau J]],0),0)</f>
        <v>0</v>
      </c>
      <c r="Q1912" s="71">
        <f>ROUND(HOUR(Tableau_Effectifs_Dept[[#This Row],[Créneau J]])/12,1)</f>
        <v>0</v>
      </c>
      <c r="R1912" s="71"/>
    </row>
    <row r="1913" spans="1:18" hidden="1">
      <c r="A1913" s="47">
        <v>44763.291666666664</v>
      </c>
      <c r="B1913" s="47">
        <v>44764.291666666664</v>
      </c>
      <c r="C1913" t="s">
        <v>184</v>
      </c>
      <c r="D1913" t="s">
        <v>86</v>
      </c>
      <c r="E1913" t="s">
        <v>86</v>
      </c>
      <c r="F1913" t="s">
        <v>44</v>
      </c>
      <c r="G1913" t="s">
        <v>93</v>
      </c>
      <c r="H1913" t="s">
        <v>140</v>
      </c>
      <c r="I1913" t="s">
        <v>98</v>
      </c>
      <c r="J19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Garde£24H£VOL£CRECY-LA-CHAPELLE£21/07/2022</v>
      </c>
      <c r="K19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13">
        <f>ROUND(MOD(Tableau_Effectifs_Dept[[#This Row],[GardDteDebut]],1),5)</f>
        <v>0.29166999999999998</v>
      </c>
      <c r="M1913">
        <f>ROUND(MOD(Tableau_Effectifs_Dept[[#This Row],[GardDteFin]],1),5)</f>
        <v>0.29166999999999998</v>
      </c>
      <c r="N19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13" s="71">
        <f>MAX(IF(Tableau_Effectifs_Dept[[#This Row],[Créneau TOT]]&gt;0,Tableau_Effectifs_Dept[[#This Row],[Créneau TOT]]-Tableau_Effectifs_Dept[[#This Row],[Créneau J]],0),0)</f>
        <v>0</v>
      </c>
      <c r="Q1913" s="71">
        <f>ROUND(HOUR(Tableau_Effectifs_Dept[[#This Row],[Créneau J]])/12,1)</f>
        <v>0</v>
      </c>
      <c r="R1913" s="71"/>
    </row>
    <row r="1914" spans="1:18" hidden="1">
      <c r="A1914" s="47">
        <v>44763.291666666664</v>
      </c>
      <c r="B1914" s="47">
        <v>44764.291666666664</v>
      </c>
      <c r="C1914" t="s">
        <v>184</v>
      </c>
      <c r="D1914" t="s">
        <v>86</v>
      </c>
      <c r="E1914" t="s">
        <v>86</v>
      </c>
      <c r="F1914" t="s">
        <v>20</v>
      </c>
      <c r="G1914" t="s">
        <v>93</v>
      </c>
      <c r="H1914" t="s">
        <v>140</v>
      </c>
      <c r="I1914" t="s">
        <v>98</v>
      </c>
      <c r="J19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Garde£24H£VOL£DAMMARIE-LES-LYS£21/07/2022</v>
      </c>
      <c r="K19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14">
        <f>ROUND(MOD(Tableau_Effectifs_Dept[[#This Row],[GardDteDebut]],1),5)</f>
        <v>0.29166999999999998</v>
      </c>
      <c r="M1914">
        <f>ROUND(MOD(Tableau_Effectifs_Dept[[#This Row],[GardDteFin]],1),5)</f>
        <v>0.29166999999999998</v>
      </c>
      <c r="N19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14" s="71">
        <f>MAX(IF(Tableau_Effectifs_Dept[[#This Row],[Créneau TOT]]&gt;0,Tableau_Effectifs_Dept[[#This Row],[Créneau TOT]]-Tableau_Effectifs_Dept[[#This Row],[Créneau J]],0),0)</f>
        <v>0</v>
      </c>
      <c r="Q1914" s="71">
        <f>ROUND(HOUR(Tableau_Effectifs_Dept[[#This Row],[Créneau J]])/12,1)</f>
        <v>0</v>
      </c>
      <c r="R1914" s="71"/>
    </row>
    <row r="1915" spans="1:18" hidden="1">
      <c r="A1915" s="47">
        <v>44763.291666666664</v>
      </c>
      <c r="B1915" s="47">
        <v>44763.791666666664</v>
      </c>
      <c r="C1915" t="s">
        <v>184</v>
      </c>
      <c r="D1915" t="s">
        <v>86</v>
      </c>
      <c r="E1915" t="s">
        <v>85</v>
      </c>
      <c r="F1915" t="s">
        <v>20</v>
      </c>
      <c r="G1915" t="s">
        <v>93</v>
      </c>
      <c r="H1915" t="s">
        <v>140</v>
      </c>
      <c r="I1915" t="s">
        <v>97</v>
      </c>
      <c r="J19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Garde£JOUR£VOL£DAMMARIE-LES-LYS£21/07/2022</v>
      </c>
      <c r="K19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15">
        <f>ROUND(MOD(Tableau_Effectifs_Dept[[#This Row],[GardDteDebut]],1),5)</f>
        <v>0.29166999999999998</v>
      </c>
      <c r="M1915">
        <f>ROUND(MOD(Tableau_Effectifs_Dept[[#This Row],[GardDteFin]],1),5)</f>
        <v>0.79166999999999998</v>
      </c>
      <c r="N19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15" s="71">
        <f>MAX(IF(Tableau_Effectifs_Dept[[#This Row],[Créneau TOT]]&gt;0,Tableau_Effectifs_Dept[[#This Row],[Créneau TOT]]-Tableau_Effectifs_Dept[[#This Row],[Créneau J]],0),0)</f>
        <v>0</v>
      </c>
      <c r="Q1915" s="71">
        <f>ROUND(HOUR(Tableau_Effectifs_Dept[[#This Row],[Créneau J]])/12,1)</f>
        <v>0</v>
      </c>
      <c r="R1915" s="71"/>
    </row>
    <row r="1916" spans="1:18" hidden="1">
      <c r="A1916" s="47">
        <v>44763.291666666664</v>
      </c>
      <c r="B1916" s="47">
        <v>44763.791666666664</v>
      </c>
      <c r="C1916" t="s">
        <v>184</v>
      </c>
      <c r="D1916" t="s">
        <v>86</v>
      </c>
      <c r="E1916" t="s">
        <v>85</v>
      </c>
      <c r="F1916" t="s">
        <v>20</v>
      </c>
      <c r="G1916" t="s">
        <v>93</v>
      </c>
      <c r="H1916" t="s">
        <v>141</v>
      </c>
      <c r="I1916" t="s">
        <v>97</v>
      </c>
      <c r="J19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Garde£JOUR£PRO£DAMMARIE-LES-LYS£21/07/2022</v>
      </c>
      <c r="K19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16">
        <f>ROUND(MOD(Tableau_Effectifs_Dept[[#This Row],[GardDteDebut]],1),5)</f>
        <v>0.29166999999999998</v>
      </c>
      <c r="M1916">
        <f>ROUND(MOD(Tableau_Effectifs_Dept[[#This Row],[GardDteFin]],1),5)</f>
        <v>0.79166999999999998</v>
      </c>
      <c r="N19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16" s="71">
        <f>MAX(IF(Tableau_Effectifs_Dept[[#This Row],[Créneau TOT]]&gt;0,Tableau_Effectifs_Dept[[#This Row],[Créneau TOT]]-Tableau_Effectifs_Dept[[#This Row],[Créneau J]],0),0)</f>
        <v>0</v>
      </c>
      <c r="Q1916" s="71">
        <f>ROUND(HOUR(Tableau_Effectifs_Dept[[#This Row],[Créneau J]])/12,1)</f>
        <v>0</v>
      </c>
      <c r="R1916" s="71"/>
    </row>
    <row r="1917" spans="1:18" hidden="1">
      <c r="A1917" s="47">
        <v>44763.291666666664</v>
      </c>
      <c r="B1917" s="47">
        <v>44763.791666666664</v>
      </c>
      <c r="C1917" t="s">
        <v>184</v>
      </c>
      <c r="D1917" t="s">
        <v>86</v>
      </c>
      <c r="E1917" t="s">
        <v>85</v>
      </c>
      <c r="F1917" t="s">
        <v>20</v>
      </c>
      <c r="G1917" t="s">
        <v>93</v>
      </c>
      <c r="H1917" t="s">
        <v>141</v>
      </c>
      <c r="I1917" t="s">
        <v>97</v>
      </c>
      <c r="J19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Garde£JOUR£PRO£DAMMARIE-LES-LYS£21/07/2022</v>
      </c>
      <c r="K19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17">
        <f>ROUND(MOD(Tableau_Effectifs_Dept[[#This Row],[GardDteDebut]],1),5)</f>
        <v>0.29166999999999998</v>
      </c>
      <c r="M1917">
        <f>ROUND(MOD(Tableau_Effectifs_Dept[[#This Row],[GardDteFin]],1),5)</f>
        <v>0.79166999999999998</v>
      </c>
      <c r="N19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17" s="71">
        <f>MAX(IF(Tableau_Effectifs_Dept[[#This Row],[Créneau TOT]]&gt;0,Tableau_Effectifs_Dept[[#This Row],[Créneau TOT]]-Tableau_Effectifs_Dept[[#This Row],[Créneau J]],0),0)</f>
        <v>0</v>
      </c>
      <c r="Q1917" s="71">
        <f>ROUND(HOUR(Tableau_Effectifs_Dept[[#This Row],[Créneau J]])/12,1)</f>
        <v>0</v>
      </c>
      <c r="R1917" s="71"/>
    </row>
    <row r="1918" spans="1:18" hidden="1">
      <c r="A1918" s="47">
        <v>44763.291666666664</v>
      </c>
      <c r="B1918" s="47">
        <v>44764.291666666664</v>
      </c>
      <c r="C1918" t="s">
        <v>184</v>
      </c>
      <c r="D1918" t="s">
        <v>86</v>
      </c>
      <c r="E1918" t="s">
        <v>86</v>
      </c>
      <c r="F1918" t="s">
        <v>20</v>
      </c>
      <c r="G1918" t="s">
        <v>93</v>
      </c>
      <c r="H1918" t="s">
        <v>141</v>
      </c>
      <c r="I1918" t="s">
        <v>98</v>
      </c>
      <c r="J19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Garde£24H£PRO£DAMMARIE-LES-LYS£21/07/2022</v>
      </c>
      <c r="K19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18">
        <f>ROUND(MOD(Tableau_Effectifs_Dept[[#This Row],[GardDteDebut]],1),5)</f>
        <v>0.29166999999999998</v>
      </c>
      <c r="M1918">
        <f>ROUND(MOD(Tableau_Effectifs_Dept[[#This Row],[GardDteFin]],1),5)</f>
        <v>0.29166999999999998</v>
      </c>
      <c r="N19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18" s="71">
        <f>MAX(IF(Tableau_Effectifs_Dept[[#This Row],[Créneau TOT]]&gt;0,Tableau_Effectifs_Dept[[#This Row],[Créneau TOT]]-Tableau_Effectifs_Dept[[#This Row],[Créneau J]],0),0)</f>
        <v>0</v>
      </c>
      <c r="Q1918" s="71">
        <f>ROUND(HOUR(Tableau_Effectifs_Dept[[#This Row],[Créneau J]])/12,1)</f>
        <v>0</v>
      </c>
      <c r="R1918" s="71"/>
    </row>
    <row r="1919" spans="1:18" hidden="1">
      <c r="A1919" s="47">
        <v>44763.291666666664</v>
      </c>
      <c r="B1919" s="47">
        <v>44763.791666666664</v>
      </c>
      <c r="C1919" t="s">
        <v>184</v>
      </c>
      <c r="D1919" t="s">
        <v>86</v>
      </c>
      <c r="E1919" t="s">
        <v>85</v>
      </c>
      <c r="F1919" t="s">
        <v>20</v>
      </c>
      <c r="G1919" t="s">
        <v>93</v>
      </c>
      <c r="H1919" t="s">
        <v>140</v>
      </c>
      <c r="I1919" t="s">
        <v>97</v>
      </c>
      <c r="J19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Garde£JOUR£VOL£DAMMARIE-LES-LYS£21/07/2022</v>
      </c>
      <c r="K19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19">
        <f>ROUND(MOD(Tableau_Effectifs_Dept[[#This Row],[GardDteDebut]],1),5)</f>
        <v>0.29166999999999998</v>
      </c>
      <c r="M1919">
        <f>ROUND(MOD(Tableau_Effectifs_Dept[[#This Row],[GardDteFin]],1),5)</f>
        <v>0.79166999999999998</v>
      </c>
      <c r="N19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19" s="71">
        <f>MAX(IF(Tableau_Effectifs_Dept[[#This Row],[Créneau TOT]]&gt;0,Tableau_Effectifs_Dept[[#This Row],[Créneau TOT]]-Tableau_Effectifs_Dept[[#This Row],[Créneau J]],0),0)</f>
        <v>0</v>
      </c>
      <c r="Q1919" s="71">
        <f>ROUND(HOUR(Tableau_Effectifs_Dept[[#This Row],[Créneau J]])/12,1)</f>
        <v>0</v>
      </c>
      <c r="R1919" s="71"/>
    </row>
    <row r="1920" spans="1:18" hidden="1">
      <c r="A1920" s="47">
        <v>44763.291666666664</v>
      </c>
      <c r="B1920" s="47">
        <v>44763.791666666664</v>
      </c>
      <c r="C1920" t="s">
        <v>184</v>
      </c>
      <c r="D1920" t="s">
        <v>86</v>
      </c>
      <c r="E1920" t="s">
        <v>85</v>
      </c>
      <c r="F1920" t="s">
        <v>20</v>
      </c>
      <c r="G1920" t="s">
        <v>93</v>
      </c>
      <c r="H1920" t="s">
        <v>141</v>
      </c>
      <c r="I1920" t="s">
        <v>97</v>
      </c>
      <c r="J19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Garde£JOUR£PRO£DAMMARIE-LES-LYS£21/07/2022</v>
      </c>
      <c r="K19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20">
        <f>ROUND(MOD(Tableau_Effectifs_Dept[[#This Row],[GardDteDebut]],1),5)</f>
        <v>0.29166999999999998</v>
      </c>
      <c r="M1920">
        <f>ROUND(MOD(Tableau_Effectifs_Dept[[#This Row],[GardDteFin]],1),5)</f>
        <v>0.79166999999999998</v>
      </c>
      <c r="N19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20" s="71">
        <f>MAX(IF(Tableau_Effectifs_Dept[[#This Row],[Créneau TOT]]&gt;0,Tableau_Effectifs_Dept[[#This Row],[Créneau TOT]]-Tableau_Effectifs_Dept[[#This Row],[Créneau J]],0),0)</f>
        <v>0</v>
      </c>
      <c r="Q1920" s="71">
        <f>ROUND(HOUR(Tableau_Effectifs_Dept[[#This Row],[Créneau J]])/12,1)</f>
        <v>0</v>
      </c>
      <c r="R1920" s="71"/>
    </row>
    <row r="1921" spans="1:18" hidden="1">
      <c r="A1921" s="47">
        <v>44763.291666666664</v>
      </c>
      <c r="B1921" s="47">
        <v>44764.291666666664</v>
      </c>
      <c r="C1921" t="s">
        <v>184</v>
      </c>
      <c r="D1921" t="s">
        <v>86</v>
      </c>
      <c r="E1921" t="s">
        <v>86</v>
      </c>
      <c r="F1921" t="s">
        <v>20</v>
      </c>
      <c r="G1921" t="s">
        <v>93</v>
      </c>
      <c r="H1921" t="s">
        <v>141</v>
      </c>
      <c r="I1921" t="s">
        <v>98</v>
      </c>
      <c r="J19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Garde£24H£PRO£DAMMARIE-LES-LYS£21/07/2022</v>
      </c>
      <c r="K19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21">
        <f>ROUND(MOD(Tableau_Effectifs_Dept[[#This Row],[GardDteDebut]],1),5)</f>
        <v>0.29166999999999998</v>
      </c>
      <c r="M1921">
        <f>ROUND(MOD(Tableau_Effectifs_Dept[[#This Row],[GardDteFin]],1),5)</f>
        <v>0.29166999999999998</v>
      </c>
      <c r="N19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21" s="71">
        <f>MAX(IF(Tableau_Effectifs_Dept[[#This Row],[Créneau TOT]]&gt;0,Tableau_Effectifs_Dept[[#This Row],[Créneau TOT]]-Tableau_Effectifs_Dept[[#This Row],[Créneau J]],0),0)</f>
        <v>0</v>
      </c>
      <c r="Q1921" s="71">
        <f>ROUND(HOUR(Tableau_Effectifs_Dept[[#This Row],[Créneau J]])/12,1)</f>
        <v>0</v>
      </c>
      <c r="R1921" s="71"/>
    </row>
    <row r="1922" spans="1:18" hidden="1">
      <c r="A1922" s="47">
        <v>44763.291666666664</v>
      </c>
      <c r="B1922" s="47">
        <v>44764.291666666664</v>
      </c>
      <c r="C1922" t="s">
        <v>184</v>
      </c>
      <c r="D1922" t="s">
        <v>86</v>
      </c>
      <c r="E1922" t="s">
        <v>86</v>
      </c>
      <c r="F1922" t="s">
        <v>20</v>
      </c>
      <c r="G1922" t="s">
        <v>93</v>
      </c>
      <c r="H1922" t="s">
        <v>141</v>
      </c>
      <c r="I1922" t="s">
        <v>98</v>
      </c>
      <c r="J19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Garde£24H£PRO£DAMMARIE-LES-LYS£21/07/2022</v>
      </c>
      <c r="K19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22">
        <f>ROUND(MOD(Tableau_Effectifs_Dept[[#This Row],[GardDteDebut]],1),5)</f>
        <v>0.29166999999999998</v>
      </c>
      <c r="M1922">
        <f>ROUND(MOD(Tableau_Effectifs_Dept[[#This Row],[GardDteFin]],1),5)</f>
        <v>0.29166999999999998</v>
      </c>
      <c r="N19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22" s="71">
        <f>MAX(IF(Tableau_Effectifs_Dept[[#This Row],[Créneau TOT]]&gt;0,Tableau_Effectifs_Dept[[#This Row],[Créneau TOT]]-Tableau_Effectifs_Dept[[#This Row],[Créneau J]],0),0)</f>
        <v>0</v>
      </c>
      <c r="Q1922" s="71">
        <f>ROUND(HOUR(Tableau_Effectifs_Dept[[#This Row],[Créneau J]])/12,1)</f>
        <v>0</v>
      </c>
      <c r="R1922" s="71"/>
    </row>
    <row r="1923" spans="1:18" hidden="1">
      <c r="A1923" s="47">
        <v>44763.291666666664</v>
      </c>
      <c r="B1923" s="47">
        <v>44764.291666666664</v>
      </c>
      <c r="C1923" t="s">
        <v>184</v>
      </c>
      <c r="D1923" t="s">
        <v>86</v>
      </c>
      <c r="E1923" t="s">
        <v>86</v>
      </c>
      <c r="F1923" t="s">
        <v>45</v>
      </c>
      <c r="G1923" t="s">
        <v>93</v>
      </c>
      <c r="H1923" t="s">
        <v>141</v>
      </c>
      <c r="I1923" t="s">
        <v>98</v>
      </c>
      <c r="J19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Garde£24H£PRO£DAMMARTIN-EN-GOELE£21/07/2022</v>
      </c>
      <c r="K19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23">
        <f>ROUND(MOD(Tableau_Effectifs_Dept[[#This Row],[GardDteDebut]],1),5)</f>
        <v>0.29166999999999998</v>
      </c>
      <c r="M1923">
        <f>ROUND(MOD(Tableau_Effectifs_Dept[[#This Row],[GardDteFin]],1),5)</f>
        <v>0.29166999999999998</v>
      </c>
      <c r="N19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23" s="71">
        <f>MAX(IF(Tableau_Effectifs_Dept[[#This Row],[Créneau TOT]]&gt;0,Tableau_Effectifs_Dept[[#This Row],[Créneau TOT]]-Tableau_Effectifs_Dept[[#This Row],[Créneau J]],0),0)</f>
        <v>0</v>
      </c>
      <c r="Q1923" s="71">
        <f>ROUND(HOUR(Tableau_Effectifs_Dept[[#This Row],[Créneau J]])/12,1)</f>
        <v>0</v>
      </c>
      <c r="R1923" s="71"/>
    </row>
    <row r="1924" spans="1:18" hidden="1">
      <c r="A1924" s="47">
        <v>44763.291666666664</v>
      </c>
      <c r="B1924" s="47">
        <v>44763.791666666664</v>
      </c>
      <c r="C1924" t="s">
        <v>184</v>
      </c>
      <c r="D1924" t="s">
        <v>86</v>
      </c>
      <c r="E1924" t="s">
        <v>85</v>
      </c>
      <c r="F1924" t="s">
        <v>45</v>
      </c>
      <c r="G1924" t="s">
        <v>93</v>
      </c>
      <c r="H1924" t="s">
        <v>141</v>
      </c>
      <c r="I1924" t="s">
        <v>97</v>
      </c>
      <c r="J19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Garde£JOUR£PRO£DAMMARTIN-EN-GOELE£21/07/2022</v>
      </c>
      <c r="K19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24">
        <f>ROUND(MOD(Tableau_Effectifs_Dept[[#This Row],[GardDteDebut]],1),5)</f>
        <v>0.29166999999999998</v>
      </c>
      <c r="M1924">
        <f>ROUND(MOD(Tableau_Effectifs_Dept[[#This Row],[GardDteFin]],1),5)</f>
        <v>0.79166999999999998</v>
      </c>
      <c r="N19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24" s="71">
        <f>MAX(IF(Tableau_Effectifs_Dept[[#This Row],[Créneau TOT]]&gt;0,Tableau_Effectifs_Dept[[#This Row],[Créneau TOT]]-Tableau_Effectifs_Dept[[#This Row],[Créneau J]],0),0)</f>
        <v>0</v>
      </c>
      <c r="Q1924" s="71">
        <f>ROUND(HOUR(Tableau_Effectifs_Dept[[#This Row],[Créneau J]])/12,1)</f>
        <v>0</v>
      </c>
      <c r="R1924" s="71"/>
    </row>
    <row r="1925" spans="1:18" hidden="1">
      <c r="A1925" s="47">
        <v>44763.291666666664</v>
      </c>
      <c r="B1925" s="47">
        <v>44764.291666666664</v>
      </c>
      <c r="C1925" t="s">
        <v>184</v>
      </c>
      <c r="D1925" t="s">
        <v>86</v>
      </c>
      <c r="E1925" t="s">
        <v>86</v>
      </c>
      <c r="F1925" t="s">
        <v>45</v>
      </c>
      <c r="G1925" t="s">
        <v>93</v>
      </c>
      <c r="H1925" t="s">
        <v>141</v>
      </c>
      <c r="I1925" t="s">
        <v>98</v>
      </c>
      <c r="J19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Garde£24H£PRO£DAMMARTIN-EN-GOELE£21/07/2022</v>
      </c>
      <c r="K19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25">
        <f>ROUND(MOD(Tableau_Effectifs_Dept[[#This Row],[GardDteDebut]],1),5)</f>
        <v>0.29166999999999998</v>
      </c>
      <c r="M1925">
        <f>ROUND(MOD(Tableau_Effectifs_Dept[[#This Row],[GardDteFin]],1),5)</f>
        <v>0.29166999999999998</v>
      </c>
      <c r="N19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25" s="71">
        <f>MAX(IF(Tableau_Effectifs_Dept[[#This Row],[Créneau TOT]]&gt;0,Tableau_Effectifs_Dept[[#This Row],[Créneau TOT]]-Tableau_Effectifs_Dept[[#This Row],[Créneau J]],0),0)</f>
        <v>0</v>
      </c>
      <c r="Q1925" s="71">
        <f>ROUND(HOUR(Tableau_Effectifs_Dept[[#This Row],[Créneau J]])/12,1)</f>
        <v>0</v>
      </c>
      <c r="R1925" s="71"/>
    </row>
    <row r="1926" spans="1:18" hidden="1">
      <c r="A1926" s="47">
        <v>44763.291666666664</v>
      </c>
      <c r="B1926" s="47">
        <v>44763.791666666664</v>
      </c>
      <c r="C1926" t="s">
        <v>184</v>
      </c>
      <c r="D1926" t="s">
        <v>86</v>
      </c>
      <c r="E1926" t="s">
        <v>85</v>
      </c>
      <c r="F1926" t="s">
        <v>45</v>
      </c>
      <c r="G1926" t="s">
        <v>93</v>
      </c>
      <c r="H1926" t="s">
        <v>141</v>
      </c>
      <c r="I1926" t="s">
        <v>97</v>
      </c>
      <c r="J19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Garde£JOUR£PRO£DAMMARTIN-EN-GOELE£21/07/2022</v>
      </c>
      <c r="K19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26">
        <f>ROUND(MOD(Tableau_Effectifs_Dept[[#This Row],[GardDteDebut]],1),5)</f>
        <v>0.29166999999999998</v>
      </c>
      <c r="M1926">
        <f>ROUND(MOD(Tableau_Effectifs_Dept[[#This Row],[GardDteFin]],1),5)</f>
        <v>0.79166999999999998</v>
      </c>
      <c r="N19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26" s="71">
        <f>MAX(IF(Tableau_Effectifs_Dept[[#This Row],[Créneau TOT]]&gt;0,Tableau_Effectifs_Dept[[#This Row],[Créneau TOT]]-Tableau_Effectifs_Dept[[#This Row],[Créneau J]],0),0)</f>
        <v>0</v>
      </c>
      <c r="Q1926" s="71">
        <f>ROUND(HOUR(Tableau_Effectifs_Dept[[#This Row],[Créneau J]])/12,1)</f>
        <v>0</v>
      </c>
      <c r="R1926" s="71"/>
    </row>
    <row r="1927" spans="1:18" hidden="1">
      <c r="A1927" s="47">
        <v>44763.291666666664</v>
      </c>
      <c r="B1927" s="47">
        <v>44764.291666666664</v>
      </c>
      <c r="C1927" t="s">
        <v>184</v>
      </c>
      <c r="D1927" t="s">
        <v>86</v>
      </c>
      <c r="E1927" t="s">
        <v>86</v>
      </c>
      <c r="F1927" t="s">
        <v>45</v>
      </c>
      <c r="G1927" t="s">
        <v>93</v>
      </c>
      <c r="H1927" t="s">
        <v>141</v>
      </c>
      <c r="I1927" t="s">
        <v>98</v>
      </c>
      <c r="J19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Garde£24H£PRO£DAMMARTIN-EN-GOELE£21/07/2022</v>
      </c>
      <c r="K19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27">
        <f>ROUND(MOD(Tableau_Effectifs_Dept[[#This Row],[GardDteDebut]],1),5)</f>
        <v>0.29166999999999998</v>
      </c>
      <c r="M1927">
        <f>ROUND(MOD(Tableau_Effectifs_Dept[[#This Row],[GardDteFin]],1),5)</f>
        <v>0.29166999999999998</v>
      </c>
      <c r="N19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27" s="71">
        <f>MAX(IF(Tableau_Effectifs_Dept[[#This Row],[Créneau TOT]]&gt;0,Tableau_Effectifs_Dept[[#This Row],[Créneau TOT]]-Tableau_Effectifs_Dept[[#This Row],[Créneau J]],0),0)</f>
        <v>0</v>
      </c>
      <c r="Q1927" s="71">
        <f>ROUND(HOUR(Tableau_Effectifs_Dept[[#This Row],[Créneau J]])/12,1)</f>
        <v>0</v>
      </c>
      <c r="R1927" s="71"/>
    </row>
    <row r="1928" spans="1:18" hidden="1">
      <c r="A1928" s="47">
        <v>44763.291666666664</v>
      </c>
      <c r="B1928" s="47">
        <v>44763.791666666664</v>
      </c>
      <c r="C1928" t="s">
        <v>184</v>
      </c>
      <c r="D1928" t="s">
        <v>86</v>
      </c>
      <c r="E1928" t="s">
        <v>85</v>
      </c>
      <c r="F1928" t="s">
        <v>45</v>
      </c>
      <c r="G1928" t="s">
        <v>93</v>
      </c>
      <c r="H1928" t="s">
        <v>141</v>
      </c>
      <c r="I1928" t="s">
        <v>97</v>
      </c>
      <c r="J19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Garde£JOUR£PRO£DAMMARTIN-EN-GOELE£21/07/2022</v>
      </c>
      <c r="K19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28">
        <f>ROUND(MOD(Tableau_Effectifs_Dept[[#This Row],[GardDteDebut]],1),5)</f>
        <v>0.29166999999999998</v>
      </c>
      <c r="M1928">
        <f>ROUND(MOD(Tableau_Effectifs_Dept[[#This Row],[GardDteFin]],1),5)</f>
        <v>0.79166999999999998</v>
      </c>
      <c r="N19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28" s="71">
        <f>MAX(IF(Tableau_Effectifs_Dept[[#This Row],[Créneau TOT]]&gt;0,Tableau_Effectifs_Dept[[#This Row],[Créneau TOT]]-Tableau_Effectifs_Dept[[#This Row],[Créneau J]],0),0)</f>
        <v>0</v>
      </c>
      <c r="Q1928" s="71">
        <f>ROUND(HOUR(Tableau_Effectifs_Dept[[#This Row],[Créneau J]])/12,1)</f>
        <v>0</v>
      </c>
      <c r="R1928" s="71"/>
    </row>
    <row r="1929" spans="1:18" hidden="1">
      <c r="A1929" s="47">
        <v>44763.291666666664</v>
      </c>
      <c r="B1929" s="47">
        <v>44764.291666666664</v>
      </c>
      <c r="C1929" t="s">
        <v>184</v>
      </c>
      <c r="D1929" t="s">
        <v>86</v>
      </c>
      <c r="E1929" t="s">
        <v>86</v>
      </c>
      <c r="F1929" t="s">
        <v>45</v>
      </c>
      <c r="G1929" t="s">
        <v>93</v>
      </c>
      <c r="H1929" t="s">
        <v>140</v>
      </c>
      <c r="I1929" t="s">
        <v>98</v>
      </c>
      <c r="J19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Garde£24H£VOL£DAMMARTIN-EN-GOELE£21/07/2022</v>
      </c>
      <c r="K19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29">
        <f>ROUND(MOD(Tableau_Effectifs_Dept[[#This Row],[GardDteDebut]],1),5)</f>
        <v>0.29166999999999998</v>
      </c>
      <c r="M1929">
        <f>ROUND(MOD(Tableau_Effectifs_Dept[[#This Row],[GardDteFin]],1),5)</f>
        <v>0.29166999999999998</v>
      </c>
      <c r="N19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29" s="71">
        <f>MAX(IF(Tableau_Effectifs_Dept[[#This Row],[Créneau TOT]]&gt;0,Tableau_Effectifs_Dept[[#This Row],[Créneau TOT]]-Tableau_Effectifs_Dept[[#This Row],[Créneau J]],0),0)</f>
        <v>0</v>
      </c>
      <c r="Q1929" s="71">
        <f>ROUND(HOUR(Tableau_Effectifs_Dept[[#This Row],[Créneau J]])/12,1)</f>
        <v>0</v>
      </c>
      <c r="R1929" s="71"/>
    </row>
    <row r="1930" spans="1:18" hidden="1">
      <c r="A1930" s="47">
        <v>44763.291666666664</v>
      </c>
      <c r="B1930" s="47">
        <v>44764.291666666664</v>
      </c>
      <c r="C1930" t="s">
        <v>184</v>
      </c>
      <c r="D1930" t="s">
        <v>86</v>
      </c>
      <c r="E1930" t="s">
        <v>86</v>
      </c>
      <c r="F1930" t="s">
        <v>45</v>
      </c>
      <c r="G1930" t="s">
        <v>93</v>
      </c>
      <c r="H1930" t="s">
        <v>140</v>
      </c>
      <c r="I1930" t="s">
        <v>98</v>
      </c>
      <c r="J19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Garde£24H£VOL£DAMMARTIN-EN-GOELE£21/07/2022</v>
      </c>
      <c r="K19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30" s="71">
        <f>ROUND(MOD(Tableau_Effectifs_Dept[[#This Row],[GardDteDebut]],1),5)</f>
        <v>0.29166999999999998</v>
      </c>
      <c r="M1930" s="71">
        <f>ROUND(MOD(Tableau_Effectifs_Dept[[#This Row],[GardDteFin]],1),5)</f>
        <v>0.29166999999999998</v>
      </c>
      <c r="N19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30" s="71">
        <f>MAX(IF(Tableau_Effectifs_Dept[[#This Row],[Créneau TOT]]&gt;0,Tableau_Effectifs_Dept[[#This Row],[Créneau TOT]]-Tableau_Effectifs_Dept[[#This Row],[Créneau J]],0),0)</f>
        <v>0</v>
      </c>
      <c r="Q1930" s="72">
        <f>ROUND(HOUR(Tableau_Effectifs_Dept[[#This Row],[Créneau J]])/12,1)</f>
        <v>0</v>
      </c>
      <c r="R1930" s="72">
        <f>ROUND(HOUR(Tableau_Effectifs_Dept[[#This Row],[Créneau N]])/12,1)</f>
        <v>0</v>
      </c>
    </row>
    <row r="1931" spans="1:18" hidden="1">
      <c r="A1931" s="47">
        <v>44763.291666666664</v>
      </c>
      <c r="B1931" s="47">
        <v>44763.791666666664</v>
      </c>
      <c r="C1931" t="s">
        <v>184</v>
      </c>
      <c r="D1931" t="s">
        <v>86</v>
      </c>
      <c r="E1931" t="s">
        <v>85</v>
      </c>
      <c r="F1931" t="s">
        <v>28</v>
      </c>
      <c r="G1931" t="s">
        <v>93</v>
      </c>
      <c r="H1931" t="s">
        <v>140</v>
      </c>
      <c r="I1931" t="s">
        <v>97</v>
      </c>
      <c r="J19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Garde£JOUR£VOL£DONNEMARIE-DONTILLY£21/07/2022</v>
      </c>
      <c r="K19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31">
        <f>ROUND(MOD(Tableau_Effectifs_Dept[[#This Row],[GardDteDebut]],1),5)</f>
        <v>0.29166999999999998</v>
      </c>
      <c r="M1931">
        <f>ROUND(MOD(Tableau_Effectifs_Dept[[#This Row],[GardDteFin]],1),5)</f>
        <v>0.79166999999999998</v>
      </c>
      <c r="N19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31" s="71">
        <f>MAX(IF(Tableau_Effectifs_Dept[[#This Row],[Créneau TOT]]&gt;0,Tableau_Effectifs_Dept[[#This Row],[Créneau TOT]]-Tableau_Effectifs_Dept[[#This Row],[Créneau J]],0),0)</f>
        <v>0</v>
      </c>
      <c r="Q1931" s="71">
        <f>ROUND(HOUR(Tableau_Effectifs_Dept[[#This Row],[Créneau J]])/12,1)</f>
        <v>0</v>
      </c>
      <c r="R1931" s="71"/>
    </row>
    <row r="1932" spans="1:18" hidden="1">
      <c r="A1932" s="47">
        <v>44763.291666666664</v>
      </c>
      <c r="B1932" s="47">
        <v>44763.791666666664</v>
      </c>
      <c r="C1932" t="s">
        <v>184</v>
      </c>
      <c r="D1932" t="s">
        <v>86</v>
      </c>
      <c r="E1932" t="s">
        <v>85</v>
      </c>
      <c r="F1932" t="s">
        <v>28</v>
      </c>
      <c r="G1932" t="s">
        <v>93</v>
      </c>
      <c r="H1932" t="s">
        <v>140</v>
      </c>
      <c r="I1932" t="s">
        <v>97</v>
      </c>
      <c r="J19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Garde£JOUR£VOL£DONNEMARIE-DONTILLY£21/07/2022</v>
      </c>
      <c r="K19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32">
        <f>ROUND(MOD(Tableau_Effectifs_Dept[[#This Row],[GardDteDebut]],1),5)</f>
        <v>0.29166999999999998</v>
      </c>
      <c r="M1932">
        <f>ROUND(MOD(Tableau_Effectifs_Dept[[#This Row],[GardDteFin]],1),5)</f>
        <v>0.79166999999999998</v>
      </c>
      <c r="N19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32" s="71">
        <f>MAX(IF(Tableau_Effectifs_Dept[[#This Row],[Créneau TOT]]&gt;0,Tableau_Effectifs_Dept[[#This Row],[Créneau TOT]]-Tableau_Effectifs_Dept[[#This Row],[Créneau J]],0),0)</f>
        <v>0</v>
      </c>
      <c r="Q1932" s="71">
        <f>ROUND(HOUR(Tableau_Effectifs_Dept[[#This Row],[Créneau J]])/12,1)</f>
        <v>0</v>
      </c>
      <c r="R1932" s="71"/>
    </row>
    <row r="1933" spans="1:18" hidden="1">
      <c r="A1933" s="47">
        <v>44763.291666666664</v>
      </c>
      <c r="B1933" s="47">
        <v>44763.791666666664</v>
      </c>
      <c r="C1933" t="s">
        <v>184</v>
      </c>
      <c r="D1933" t="s">
        <v>86</v>
      </c>
      <c r="E1933" t="s">
        <v>85</v>
      </c>
      <c r="F1933" t="s">
        <v>28</v>
      </c>
      <c r="G1933" t="s">
        <v>93</v>
      </c>
      <c r="H1933" t="s">
        <v>140</v>
      </c>
      <c r="I1933" t="s">
        <v>97</v>
      </c>
      <c r="J19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Garde£JOUR£VOL£DONNEMARIE-DONTILLY£21/07/2022</v>
      </c>
      <c r="K19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33">
        <f>ROUND(MOD(Tableau_Effectifs_Dept[[#This Row],[GardDteDebut]],1),5)</f>
        <v>0.29166999999999998</v>
      </c>
      <c r="M1933">
        <f>ROUND(MOD(Tableau_Effectifs_Dept[[#This Row],[GardDteFin]],1),5)</f>
        <v>0.79166999999999998</v>
      </c>
      <c r="N19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33" s="71">
        <f>MAX(IF(Tableau_Effectifs_Dept[[#This Row],[Créneau TOT]]&gt;0,Tableau_Effectifs_Dept[[#This Row],[Créneau TOT]]-Tableau_Effectifs_Dept[[#This Row],[Créneau J]],0),0)</f>
        <v>0</v>
      </c>
      <c r="Q1933" s="71">
        <f>ROUND(HOUR(Tableau_Effectifs_Dept[[#This Row],[Créneau J]])/12,1)</f>
        <v>0</v>
      </c>
      <c r="R1933" s="71"/>
    </row>
    <row r="1934" spans="1:18" hidden="1">
      <c r="A1934" s="47">
        <v>44763.291666666664</v>
      </c>
      <c r="B1934" s="47">
        <v>44764.291666666664</v>
      </c>
      <c r="C1934" t="s">
        <v>184</v>
      </c>
      <c r="D1934" t="s">
        <v>86</v>
      </c>
      <c r="E1934" t="s">
        <v>86</v>
      </c>
      <c r="F1934" t="s">
        <v>28</v>
      </c>
      <c r="G1934" t="s">
        <v>93</v>
      </c>
      <c r="H1934" t="s">
        <v>141</v>
      </c>
      <c r="I1934" t="s">
        <v>98</v>
      </c>
      <c r="J19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Garde£24H£PRO£DONNEMARIE-DONTILLY£21/07/2022</v>
      </c>
      <c r="K19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34">
        <f>ROUND(MOD(Tableau_Effectifs_Dept[[#This Row],[GardDteDebut]],1),5)</f>
        <v>0.29166999999999998</v>
      </c>
      <c r="M1934">
        <f>ROUND(MOD(Tableau_Effectifs_Dept[[#This Row],[GardDteFin]],1),5)</f>
        <v>0.29166999999999998</v>
      </c>
      <c r="N19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34" s="71">
        <f>MAX(IF(Tableau_Effectifs_Dept[[#This Row],[Créneau TOT]]&gt;0,Tableau_Effectifs_Dept[[#This Row],[Créneau TOT]]-Tableau_Effectifs_Dept[[#This Row],[Créneau J]],0),0)</f>
        <v>0</v>
      </c>
      <c r="Q1934" s="71">
        <f>ROUND(HOUR(Tableau_Effectifs_Dept[[#This Row],[Créneau J]])/12,1)</f>
        <v>0</v>
      </c>
      <c r="R1934" s="71"/>
    </row>
    <row r="1935" spans="1:18">
      <c r="A1935" s="47">
        <v>44763.291666666664</v>
      </c>
      <c r="B1935" s="47">
        <v>44763.75</v>
      </c>
      <c r="C1935" t="s">
        <v>184</v>
      </c>
      <c r="D1935" t="s">
        <v>86</v>
      </c>
      <c r="E1935" t="s">
        <v>96</v>
      </c>
      <c r="F1935" t="s">
        <v>74</v>
      </c>
      <c r="G1935" t="s">
        <v>93</v>
      </c>
      <c r="H1935" t="s">
        <v>140</v>
      </c>
      <c r="I1935" t="s">
        <v>94</v>
      </c>
      <c r="J19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Garde£CRENEAU£VOL£EGREVILLE£21/07/2022</v>
      </c>
      <c r="K19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35" s="71">
        <f>ROUND(MOD(Tableau_Effectifs_Dept[[#This Row],[GardDteDebut]],1),5)</f>
        <v>0.29166999999999998</v>
      </c>
      <c r="M1935" s="71">
        <f>ROUND(MOD(Tableau_Effectifs_Dept[[#This Row],[GardDteFin]],1),5)</f>
        <v>0.75</v>
      </c>
      <c r="N1935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19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1935" s="71">
        <f>MAX(IF(Tableau_Effectifs_Dept[[#This Row],[Créneau TOT]]&gt;0,Tableau_Effectifs_Dept[[#This Row],[Créneau TOT]]-Tableau_Effectifs_Dept[[#This Row],[Créneau J]],0),0)</f>
        <v>3.333335758637368E-6</v>
      </c>
      <c r="Q1935" s="72">
        <f>ROUND(HOUR(Tableau_Effectifs_Dept[[#This Row],[Créneau J]])/12,1)</f>
        <v>0.9</v>
      </c>
      <c r="R1935" s="72">
        <f>ROUND(HOUR(Tableau_Effectifs_Dept[[#This Row],[Créneau N]])/12,1)</f>
        <v>0</v>
      </c>
    </row>
    <row r="1936" spans="1:18" hidden="1">
      <c r="A1936" s="47">
        <v>44763.291666666664</v>
      </c>
      <c r="B1936" s="47">
        <v>44763.791666666664</v>
      </c>
      <c r="C1936" t="s">
        <v>184</v>
      </c>
      <c r="D1936" t="s">
        <v>86</v>
      </c>
      <c r="E1936" t="s">
        <v>85</v>
      </c>
      <c r="F1936" t="s">
        <v>46</v>
      </c>
      <c r="G1936" t="s">
        <v>93</v>
      </c>
      <c r="H1936" t="s">
        <v>140</v>
      </c>
      <c r="I1936" t="s">
        <v>97</v>
      </c>
      <c r="J19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Garde£JOUR£VOL£FAREMOUTIERS£21/07/2022</v>
      </c>
      <c r="K19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36">
        <f>ROUND(MOD(Tableau_Effectifs_Dept[[#This Row],[GardDteDebut]],1),5)</f>
        <v>0.29166999999999998</v>
      </c>
      <c r="M1936">
        <f>ROUND(MOD(Tableau_Effectifs_Dept[[#This Row],[GardDteFin]],1),5)</f>
        <v>0.79166999999999998</v>
      </c>
      <c r="N19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36" s="71">
        <f>MAX(IF(Tableau_Effectifs_Dept[[#This Row],[Créneau TOT]]&gt;0,Tableau_Effectifs_Dept[[#This Row],[Créneau TOT]]-Tableau_Effectifs_Dept[[#This Row],[Créneau J]],0),0)</f>
        <v>0</v>
      </c>
      <c r="Q1936" s="71">
        <f>ROUND(HOUR(Tableau_Effectifs_Dept[[#This Row],[Créneau J]])/12,1)</f>
        <v>0</v>
      </c>
      <c r="R1936" s="71"/>
    </row>
    <row r="1937" spans="1:18" hidden="1">
      <c r="A1937" s="47">
        <v>44763.291666666664</v>
      </c>
      <c r="B1937" s="47">
        <v>44763.791666666664</v>
      </c>
      <c r="C1937" t="s">
        <v>184</v>
      </c>
      <c r="D1937" t="s">
        <v>86</v>
      </c>
      <c r="E1937" t="s">
        <v>85</v>
      </c>
      <c r="F1937" t="s">
        <v>46</v>
      </c>
      <c r="G1937" t="s">
        <v>93</v>
      </c>
      <c r="H1937" t="s">
        <v>141</v>
      </c>
      <c r="I1937" t="s">
        <v>97</v>
      </c>
      <c r="J19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Garde£JOUR£PRO£FAREMOUTIERS£21/07/2022</v>
      </c>
      <c r="K19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37">
        <f>ROUND(MOD(Tableau_Effectifs_Dept[[#This Row],[GardDteDebut]],1),5)</f>
        <v>0.29166999999999998</v>
      </c>
      <c r="M1937">
        <f>ROUND(MOD(Tableau_Effectifs_Dept[[#This Row],[GardDteFin]],1),5)</f>
        <v>0.79166999999999998</v>
      </c>
      <c r="N19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37" s="71">
        <f>MAX(IF(Tableau_Effectifs_Dept[[#This Row],[Créneau TOT]]&gt;0,Tableau_Effectifs_Dept[[#This Row],[Créneau TOT]]-Tableau_Effectifs_Dept[[#This Row],[Créneau J]],0),0)</f>
        <v>0</v>
      </c>
      <c r="Q1937" s="71">
        <f>ROUND(HOUR(Tableau_Effectifs_Dept[[#This Row],[Créneau J]])/12,1)</f>
        <v>0</v>
      </c>
      <c r="R1937" s="71"/>
    </row>
    <row r="1938" spans="1:18" hidden="1">
      <c r="A1938" s="47">
        <v>44763.291666666664</v>
      </c>
      <c r="B1938" s="47">
        <v>44763.791666666664</v>
      </c>
      <c r="C1938" t="s">
        <v>184</v>
      </c>
      <c r="D1938" t="s">
        <v>86</v>
      </c>
      <c r="E1938" t="s">
        <v>85</v>
      </c>
      <c r="F1938" t="s">
        <v>46</v>
      </c>
      <c r="G1938" t="s">
        <v>93</v>
      </c>
      <c r="H1938" t="s">
        <v>140</v>
      </c>
      <c r="I1938" t="s">
        <v>97</v>
      </c>
      <c r="J19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Garde£JOUR£VOL£FAREMOUTIERS£21/07/2022</v>
      </c>
      <c r="K19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38">
        <f>ROUND(MOD(Tableau_Effectifs_Dept[[#This Row],[GardDteDebut]],1),5)</f>
        <v>0.29166999999999998</v>
      </c>
      <c r="M1938">
        <f>ROUND(MOD(Tableau_Effectifs_Dept[[#This Row],[GardDteFin]],1),5)</f>
        <v>0.79166999999999998</v>
      </c>
      <c r="N19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38" s="71">
        <f>MAX(IF(Tableau_Effectifs_Dept[[#This Row],[Créneau TOT]]&gt;0,Tableau_Effectifs_Dept[[#This Row],[Créneau TOT]]-Tableau_Effectifs_Dept[[#This Row],[Créneau J]],0),0)</f>
        <v>0</v>
      </c>
      <c r="Q1938" s="71">
        <f>ROUND(HOUR(Tableau_Effectifs_Dept[[#This Row],[Créneau J]])/12,1)</f>
        <v>0</v>
      </c>
      <c r="R1938" s="71"/>
    </row>
    <row r="1939" spans="1:18" hidden="1">
      <c r="A1939" s="47">
        <v>44763.291666666664</v>
      </c>
      <c r="B1939" s="47">
        <v>44764.291666666664</v>
      </c>
      <c r="C1939" t="s">
        <v>184</v>
      </c>
      <c r="D1939" t="s">
        <v>86</v>
      </c>
      <c r="E1939" t="s">
        <v>86</v>
      </c>
      <c r="F1939" t="s">
        <v>56</v>
      </c>
      <c r="G1939" t="s">
        <v>93</v>
      </c>
      <c r="H1939" t="s">
        <v>140</v>
      </c>
      <c r="I1939" t="s">
        <v>98</v>
      </c>
      <c r="J19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Garde£24H£VOL£FERRIERES-EN-BRIE£21/07/2022</v>
      </c>
      <c r="K19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39">
        <f>ROUND(MOD(Tableau_Effectifs_Dept[[#This Row],[GardDteDebut]],1),5)</f>
        <v>0.29166999999999998</v>
      </c>
      <c r="M1939">
        <f>ROUND(MOD(Tableau_Effectifs_Dept[[#This Row],[GardDteFin]],1),5)</f>
        <v>0.29166999999999998</v>
      </c>
      <c r="N19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39" s="71">
        <f>MAX(IF(Tableau_Effectifs_Dept[[#This Row],[Créneau TOT]]&gt;0,Tableau_Effectifs_Dept[[#This Row],[Créneau TOT]]-Tableau_Effectifs_Dept[[#This Row],[Créneau J]],0),0)</f>
        <v>0</v>
      </c>
      <c r="Q1939" s="71">
        <f>ROUND(HOUR(Tableau_Effectifs_Dept[[#This Row],[Créneau J]])/12,1)</f>
        <v>0</v>
      </c>
      <c r="R1939" s="71"/>
    </row>
    <row r="1940" spans="1:18" hidden="1">
      <c r="A1940" s="47">
        <v>44763.291666666664</v>
      </c>
      <c r="B1940" s="47">
        <v>44763.791666666664</v>
      </c>
      <c r="C1940" t="s">
        <v>184</v>
      </c>
      <c r="D1940" t="s">
        <v>86</v>
      </c>
      <c r="E1940" t="s">
        <v>85</v>
      </c>
      <c r="F1940" t="s">
        <v>56</v>
      </c>
      <c r="G1940" t="s">
        <v>93</v>
      </c>
      <c r="H1940" t="s">
        <v>140</v>
      </c>
      <c r="I1940" t="s">
        <v>97</v>
      </c>
      <c r="J19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Garde£JOUR£VOL£FERRIERES-EN-BRIE£21/07/2022</v>
      </c>
      <c r="K19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40">
        <f>ROUND(MOD(Tableau_Effectifs_Dept[[#This Row],[GardDteDebut]],1),5)</f>
        <v>0.29166999999999998</v>
      </c>
      <c r="M1940">
        <f>ROUND(MOD(Tableau_Effectifs_Dept[[#This Row],[GardDteFin]],1),5)</f>
        <v>0.79166999999999998</v>
      </c>
      <c r="N19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40" s="71">
        <f>MAX(IF(Tableau_Effectifs_Dept[[#This Row],[Créneau TOT]]&gt;0,Tableau_Effectifs_Dept[[#This Row],[Créneau TOT]]-Tableau_Effectifs_Dept[[#This Row],[Créneau J]],0),0)</f>
        <v>0</v>
      </c>
      <c r="Q1940" s="71">
        <f>ROUND(HOUR(Tableau_Effectifs_Dept[[#This Row],[Créneau J]])/12,1)</f>
        <v>0</v>
      </c>
      <c r="R1940" s="71"/>
    </row>
    <row r="1941" spans="1:18" hidden="1">
      <c r="A1941" s="47">
        <v>44763.291666666664</v>
      </c>
      <c r="B1941" s="47">
        <v>44764.291666666664</v>
      </c>
      <c r="C1941" t="s">
        <v>184</v>
      </c>
      <c r="D1941" t="s">
        <v>86</v>
      </c>
      <c r="E1941" t="s">
        <v>86</v>
      </c>
      <c r="F1941" t="s">
        <v>56</v>
      </c>
      <c r="G1941" t="s">
        <v>93</v>
      </c>
      <c r="H1941" t="s">
        <v>140</v>
      </c>
      <c r="I1941" t="s">
        <v>98</v>
      </c>
      <c r="J19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Garde£24H£VOL£FERRIERES-EN-BRIE£21/07/2022</v>
      </c>
      <c r="K19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41">
        <f>ROUND(MOD(Tableau_Effectifs_Dept[[#This Row],[GardDteDebut]],1),5)</f>
        <v>0.29166999999999998</v>
      </c>
      <c r="M1941">
        <f>ROUND(MOD(Tableau_Effectifs_Dept[[#This Row],[GardDteFin]],1),5)</f>
        <v>0.29166999999999998</v>
      </c>
      <c r="N19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41" s="71">
        <f>MAX(IF(Tableau_Effectifs_Dept[[#This Row],[Créneau TOT]]&gt;0,Tableau_Effectifs_Dept[[#This Row],[Créneau TOT]]-Tableau_Effectifs_Dept[[#This Row],[Créneau J]],0),0)</f>
        <v>0</v>
      </c>
      <c r="Q1941" s="71">
        <f>ROUND(HOUR(Tableau_Effectifs_Dept[[#This Row],[Créneau J]])/12,1)</f>
        <v>0</v>
      </c>
      <c r="R1941" s="71"/>
    </row>
    <row r="1942" spans="1:18" hidden="1">
      <c r="A1942" s="47">
        <v>44763.291666666664</v>
      </c>
      <c r="B1942" s="47">
        <v>44763.791666666664</v>
      </c>
      <c r="C1942" t="s">
        <v>184</v>
      </c>
      <c r="D1942" t="s">
        <v>86</v>
      </c>
      <c r="E1942" t="s">
        <v>85</v>
      </c>
      <c r="F1942" t="s">
        <v>56</v>
      </c>
      <c r="G1942" t="s">
        <v>93</v>
      </c>
      <c r="H1942" t="s">
        <v>140</v>
      </c>
      <c r="I1942" t="s">
        <v>97</v>
      </c>
      <c r="J19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Garde£JOUR£VOL£FERRIERES-EN-BRIE£21/07/2022</v>
      </c>
      <c r="K19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42">
        <f>ROUND(MOD(Tableau_Effectifs_Dept[[#This Row],[GardDteDebut]],1),5)</f>
        <v>0.29166999999999998</v>
      </c>
      <c r="M1942">
        <f>ROUND(MOD(Tableau_Effectifs_Dept[[#This Row],[GardDteFin]],1),5)</f>
        <v>0.79166999999999998</v>
      </c>
      <c r="N19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42" s="71">
        <f>MAX(IF(Tableau_Effectifs_Dept[[#This Row],[Créneau TOT]]&gt;0,Tableau_Effectifs_Dept[[#This Row],[Créneau TOT]]-Tableau_Effectifs_Dept[[#This Row],[Créneau J]],0),0)</f>
        <v>0</v>
      </c>
      <c r="Q1942" s="71">
        <f>ROUND(HOUR(Tableau_Effectifs_Dept[[#This Row],[Créneau J]])/12,1)</f>
        <v>0</v>
      </c>
      <c r="R1942" s="71"/>
    </row>
    <row r="1943" spans="1:18" hidden="1">
      <c r="A1943" s="47">
        <v>44763.291666666664</v>
      </c>
      <c r="B1943" s="47">
        <v>44763.791666666664</v>
      </c>
      <c r="C1943" t="s">
        <v>184</v>
      </c>
      <c r="D1943" t="s">
        <v>86</v>
      </c>
      <c r="E1943" t="s">
        <v>85</v>
      </c>
      <c r="F1943" t="s">
        <v>56</v>
      </c>
      <c r="G1943" t="s">
        <v>93</v>
      </c>
      <c r="H1943" t="s">
        <v>140</v>
      </c>
      <c r="I1943" t="s">
        <v>97</v>
      </c>
      <c r="J19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Garde£JOUR£VOL£FERRIERES-EN-BRIE£21/07/2022</v>
      </c>
      <c r="K19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43">
        <f>ROUND(MOD(Tableau_Effectifs_Dept[[#This Row],[GardDteDebut]],1),5)</f>
        <v>0.29166999999999998</v>
      </c>
      <c r="M1943">
        <f>ROUND(MOD(Tableau_Effectifs_Dept[[#This Row],[GardDteFin]],1),5)</f>
        <v>0.79166999999999998</v>
      </c>
      <c r="N19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43" s="71">
        <f>MAX(IF(Tableau_Effectifs_Dept[[#This Row],[Créneau TOT]]&gt;0,Tableau_Effectifs_Dept[[#This Row],[Créneau TOT]]-Tableau_Effectifs_Dept[[#This Row],[Créneau J]],0),0)</f>
        <v>0</v>
      </c>
      <c r="Q1943" s="71">
        <f>ROUND(HOUR(Tableau_Effectifs_Dept[[#This Row],[Créneau J]])/12,1)</f>
        <v>0</v>
      </c>
      <c r="R1943" s="71"/>
    </row>
    <row r="1944" spans="1:18" hidden="1">
      <c r="A1944" s="47">
        <v>44763.291666666664</v>
      </c>
      <c r="B1944" s="47">
        <v>44764.291666666664</v>
      </c>
      <c r="C1944" t="s">
        <v>184</v>
      </c>
      <c r="D1944" t="s">
        <v>86</v>
      </c>
      <c r="E1944" t="s">
        <v>86</v>
      </c>
      <c r="F1944" t="s">
        <v>56</v>
      </c>
      <c r="G1944" t="s">
        <v>93</v>
      </c>
      <c r="H1944" t="s">
        <v>141</v>
      </c>
      <c r="I1944" t="s">
        <v>98</v>
      </c>
      <c r="J19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Garde£24H£PRO£FERRIERES-EN-BRIE£21/07/2022</v>
      </c>
      <c r="K19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44">
        <f>ROUND(MOD(Tableau_Effectifs_Dept[[#This Row],[GardDteDebut]],1),5)</f>
        <v>0.29166999999999998</v>
      </c>
      <c r="M1944">
        <f>ROUND(MOD(Tableau_Effectifs_Dept[[#This Row],[GardDteFin]],1),5)</f>
        <v>0.29166999999999998</v>
      </c>
      <c r="N19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44" s="71">
        <f>MAX(IF(Tableau_Effectifs_Dept[[#This Row],[Créneau TOT]]&gt;0,Tableau_Effectifs_Dept[[#This Row],[Créneau TOT]]-Tableau_Effectifs_Dept[[#This Row],[Créneau J]],0),0)</f>
        <v>0</v>
      </c>
      <c r="Q1944" s="71">
        <f>ROUND(HOUR(Tableau_Effectifs_Dept[[#This Row],[Créneau J]])/12,1)</f>
        <v>0</v>
      </c>
      <c r="R1944" s="71"/>
    </row>
    <row r="1945" spans="1:18" hidden="1">
      <c r="A1945" s="47">
        <v>44763.291666666664</v>
      </c>
      <c r="B1945" s="47">
        <v>44764.291666666664</v>
      </c>
      <c r="C1945" t="s">
        <v>184</v>
      </c>
      <c r="D1945" t="s">
        <v>86</v>
      </c>
      <c r="E1945" t="s">
        <v>86</v>
      </c>
      <c r="F1945" t="s">
        <v>56</v>
      </c>
      <c r="G1945" t="s">
        <v>93</v>
      </c>
      <c r="H1945" t="s">
        <v>141</v>
      </c>
      <c r="I1945" t="s">
        <v>98</v>
      </c>
      <c r="J19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Garde£24H£PRO£FERRIERES-EN-BRIE£21/07/2022</v>
      </c>
      <c r="K19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45">
        <f>ROUND(MOD(Tableau_Effectifs_Dept[[#This Row],[GardDteDebut]],1),5)</f>
        <v>0.29166999999999998</v>
      </c>
      <c r="M1945">
        <f>ROUND(MOD(Tableau_Effectifs_Dept[[#This Row],[GardDteFin]],1),5)</f>
        <v>0.29166999999999998</v>
      </c>
      <c r="N19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45" s="71">
        <f>MAX(IF(Tableau_Effectifs_Dept[[#This Row],[Créneau TOT]]&gt;0,Tableau_Effectifs_Dept[[#This Row],[Créneau TOT]]-Tableau_Effectifs_Dept[[#This Row],[Créneau J]],0),0)</f>
        <v>0</v>
      </c>
      <c r="Q1945" s="71">
        <f>ROUND(HOUR(Tableau_Effectifs_Dept[[#This Row],[Créneau J]])/12,1)</f>
        <v>0</v>
      </c>
      <c r="R1945" s="71"/>
    </row>
    <row r="1946" spans="1:18" hidden="1">
      <c r="A1946" s="47">
        <v>44763.291666666664</v>
      </c>
      <c r="B1946" s="47">
        <v>44764.291666666664</v>
      </c>
      <c r="C1946" t="s">
        <v>184</v>
      </c>
      <c r="D1946" t="s">
        <v>86</v>
      </c>
      <c r="E1946" t="s">
        <v>86</v>
      </c>
      <c r="F1946" t="s">
        <v>56</v>
      </c>
      <c r="G1946" t="s">
        <v>93</v>
      </c>
      <c r="H1946" t="s">
        <v>141</v>
      </c>
      <c r="I1946" t="s">
        <v>98</v>
      </c>
      <c r="J19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Garde£24H£PRO£FERRIERES-EN-BRIE£21/07/2022</v>
      </c>
      <c r="K19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46">
        <f>ROUND(MOD(Tableau_Effectifs_Dept[[#This Row],[GardDteDebut]],1),5)</f>
        <v>0.29166999999999998</v>
      </c>
      <c r="M1946">
        <f>ROUND(MOD(Tableau_Effectifs_Dept[[#This Row],[GardDteFin]],1),5)</f>
        <v>0.29166999999999998</v>
      </c>
      <c r="N19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46" s="71">
        <f>MAX(IF(Tableau_Effectifs_Dept[[#This Row],[Créneau TOT]]&gt;0,Tableau_Effectifs_Dept[[#This Row],[Créneau TOT]]-Tableau_Effectifs_Dept[[#This Row],[Créneau J]],0),0)</f>
        <v>0</v>
      </c>
      <c r="Q1946" s="71">
        <f>ROUND(HOUR(Tableau_Effectifs_Dept[[#This Row],[Créneau J]])/12,1)</f>
        <v>0</v>
      </c>
      <c r="R1946" s="71"/>
    </row>
    <row r="1947" spans="1:18" hidden="1">
      <c r="A1947" s="47">
        <v>44763.291666666664</v>
      </c>
      <c r="B1947" s="47">
        <v>44764.291666666664</v>
      </c>
      <c r="C1947" t="s">
        <v>184</v>
      </c>
      <c r="D1947" t="s">
        <v>86</v>
      </c>
      <c r="E1947" t="s">
        <v>86</v>
      </c>
      <c r="F1947" t="s">
        <v>68</v>
      </c>
      <c r="G1947" t="s">
        <v>93</v>
      </c>
      <c r="H1947" t="s">
        <v>141</v>
      </c>
      <c r="I1947" t="s">
        <v>98</v>
      </c>
      <c r="J19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Garde£24H£PRO£FONTAINEBLEAU£21/07/2022</v>
      </c>
      <c r="K19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47">
        <f>ROUND(MOD(Tableau_Effectifs_Dept[[#This Row],[GardDteDebut]],1),5)</f>
        <v>0.29166999999999998</v>
      </c>
      <c r="M1947">
        <f>ROUND(MOD(Tableau_Effectifs_Dept[[#This Row],[GardDteFin]],1),5)</f>
        <v>0.29166999999999998</v>
      </c>
      <c r="N19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47" s="71">
        <f>MAX(IF(Tableau_Effectifs_Dept[[#This Row],[Créneau TOT]]&gt;0,Tableau_Effectifs_Dept[[#This Row],[Créneau TOT]]-Tableau_Effectifs_Dept[[#This Row],[Créneau J]],0),0)</f>
        <v>0</v>
      </c>
      <c r="Q1947" s="71">
        <f>ROUND(HOUR(Tableau_Effectifs_Dept[[#This Row],[Créneau J]])/12,1)</f>
        <v>0</v>
      </c>
      <c r="R1947" s="71"/>
    </row>
    <row r="1948" spans="1:18" hidden="1">
      <c r="A1948" s="47">
        <v>44763.291666666664</v>
      </c>
      <c r="B1948" s="47">
        <v>44763.791666666664</v>
      </c>
      <c r="C1948" t="s">
        <v>184</v>
      </c>
      <c r="D1948" t="s">
        <v>86</v>
      </c>
      <c r="E1948" t="s">
        <v>85</v>
      </c>
      <c r="F1948" t="s">
        <v>68</v>
      </c>
      <c r="G1948" t="s">
        <v>93</v>
      </c>
      <c r="H1948" t="s">
        <v>140</v>
      </c>
      <c r="I1948" t="s">
        <v>97</v>
      </c>
      <c r="J19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Garde£JOUR£VOL£FONTAINEBLEAU£21/07/2022</v>
      </c>
      <c r="K19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48">
        <f>ROUND(MOD(Tableau_Effectifs_Dept[[#This Row],[GardDteDebut]],1),5)</f>
        <v>0.29166999999999998</v>
      </c>
      <c r="M1948">
        <f>ROUND(MOD(Tableau_Effectifs_Dept[[#This Row],[GardDteFin]],1),5)</f>
        <v>0.79166999999999998</v>
      </c>
      <c r="N19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48" s="71">
        <f>MAX(IF(Tableau_Effectifs_Dept[[#This Row],[Créneau TOT]]&gt;0,Tableau_Effectifs_Dept[[#This Row],[Créneau TOT]]-Tableau_Effectifs_Dept[[#This Row],[Créneau J]],0),0)</f>
        <v>0</v>
      </c>
      <c r="Q1948" s="71">
        <f>ROUND(HOUR(Tableau_Effectifs_Dept[[#This Row],[Créneau J]])/12,1)</f>
        <v>0</v>
      </c>
      <c r="R1948" s="71"/>
    </row>
    <row r="1949" spans="1:18" hidden="1">
      <c r="A1949" s="47">
        <v>44763.291666666664</v>
      </c>
      <c r="B1949" s="47">
        <v>44764.291666666664</v>
      </c>
      <c r="C1949" t="s">
        <v>184</v>
      </c>
      <c r="D1949" t="s">
        <v>86</v>
      </c>
      <c r="E1949" t="s">
        <v>86</v>
      </c>
      <c r="F1949" t="s">
        <v>68</v>
      </c>
      <c r="G1949" t="s">
        <v>93</v>
      </c>
      <c r="H1949" t="s">
        <v>141</v>
      </c>
      <c r="I1949" t="s">
        <v>98</v>
      </c>
      <c r="J19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Garde£24H£PRO£FONTAINEBLEAU£21/07/2022</v>
      </c>
      <c r="K19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49">
        <f>ROUND(MOD(Tableau_Effectifs_Dept[[#This Row],[GardDteDebut]],1),5)</f>
        <v>0.29166999999999998</v>
      </c>
      <c r="M1949">
        <f>ROUND(MOD(Tableau_Effectifs_Dept[[#This Row],[GardDteFin]],1),5)</f>
        <v>0.29166999999999998</v>
      </c>
      <c r="N19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49" s="71">
        <f>MAX(IF(Tableau_Effectifs_Dept[[#This Row],[Créneau TOT]]&gt;0,Tableau_Effectifs_Dept[[#This Row],[Créneau TOT]]-Tableau_Effectifs_Dept[[#This Row],[Créneau J]],0),0)</f>
        <v>0</v>
      </c>
      <c r="Q1949" s="71">
        <f>ROUND(HOUR(Tableau_Effectifs_Dept[[#This Row],[Créneau J]])/12,1)</f>
        <v>0</v>
      </c>
      <c r="R1949" s="71"/>
    </row>
    <row r="1950" spans="1:18" hidden="1">
      <c r="A1950" s="47">
        <v>44763.291666666664</v>
      </c>
      <c r="B1950" s="47">
        <v>44763.791666666664</v>
      </c>
      <c r="C1950" t="s">
        <v>184</v>
      </c>
      <c r="D1950" t="s">
        <v>86</v>
      </c>
      <c r="E1950" t="s">
        <v>85</v>
      </c>
      <c r="F1950" t="s">
        <v>68</v>
      </c>
      <c r="G1950" t="s">
        <v>93</v>
      </c>
      <c r="H1950" t="s">
        <v>141</v>
      </c>
      <c r="I1950" t="s">
        <v>97</v>
      </c>
      <c r="J19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Garde£JOUR£PRO£FONTAINEBLEAU£21/07/2022</v>
      </c>
      <c r="K19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50">
        <f>ROUND(MOD(Tableau_Effectifs_Dept[[#This Row],[GardDteDebut]],1),5)</f>
        <v>0.29166999999999998</v>
      </c>
      <c r="M1950">
        <f>ROUND(MOD(Tableau_Effectifs_Dept[[#This Row],[GardDteFin]],1),5)</f>
        <v>0.79166999999999998</v>
      </c>
      <c r="N19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50" s="71">
        <f>MAX(IF(Tableau_Effectifs_Dept[[#This Row],[Créneau TOT]]&gt;0,Tableau_Effectifs_Dept[[#This Row],[Créneau TOT]]-Tableau_Effectifs_Dept[[#This Row],[Créneau J]],0),0)</f>
        <v>0</v>
      </c>
      <c r="Q1950" s="71">
        <f>ROUND(HOUR(Tableau_Effectifs_Dept[[#This Row],[Créneau J]])/12,1)</f>
        <v>0</v>
      </c>
      <c r="R1950" s="71"/>
    </row>
    <row r="1951" spans="1:18" hidden="1">
      <c r="A1951" s="47">
        <v>44763.291666666664</v>
      </c>
      <c r="B1951" s="47">
        <v>44764.291666666664</v>
      </c>
      <c r="C1951" t="s">
        <v>184</v>
      </c>
      <c r="D1951" t="s">
        <v>86</v>
      </c>
      <c r="E1951" t="s">
        <v>86</v>
      </c>
      <c r="F1951" t="s">
        <v>68</v>
      </c>
      <c r="G1951" t="s">
        <v>93</v>
      </c>
      <c r="H1951" t="s">
        <v>141</v>
      </c>
      <c r="I1951" t="s">
        <v>98</v>
      </c>
      <c r="J19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Garde£24H£PRO£FONTAINEBLEAU£21/07/2022</v>
      </c>
      <c r="K19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51">
        <f>ROUND(MOD(Tableau_Effectifs_Dept[[#This Row],[GardDteDebut]],1),5)</f>
        <v>0.29166999999999998</v>
      </c>
      <c r="M1951">
        <f>ROUND(MOD(Tableau_Effectifs_Dept[[#This Row],[GardDteFin]],1),5)</f>
        <v>0.29166999999999998</v>
      </c>
      <c r="N19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51" s="71">
        <f>MAX(IF(Tableau_Effectifs_Dept[[#This Row],[Créneau TOT]]&gt;0,Tableau_Effectifs_Dept[[#This Row],[Créneau TOT]]-Tableau_Effectifs_Dept[[#This Row],[Créneau J]],0),0)</f>
        <v>0</v>
      </c>
      <c r="Q1951" s="71">
        <f>ROUND(HOUR(Tableau_Effectifs_Dept[[#This Row],[Créneau J]])/12,1)</f>
        <v>0</v>
      </c>
      <c r="R1951" s="71"/>
    </row>
    <row r="1952" spans="1:18" hidden="1">
      <c r="A1952" s="47">
        <v>44763.291666666664</v>
      </c>
      <c r="B1952" s="47">
        <v>44764.291666666664</v>
      </c>
      <c r="C1952" t="s">
        <v>184</v>
      </c>
      <c r="D1952" t="s">
        <v>86</v>
      </c>
      <c r="E1952" t="s">
        <v>86</v>
      </c>
      <c r="F1952" t="s">
        <v>68</v>
      </c>
      <c r="G1952" t="s">
        <v>93</v>
      </c>
      <c r="H1952" t="s">
        <v>141</v>
      </c>
      <c r="I1952" t="s">
        <v>98</v>
      </c>
      <c r="J19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Garde£24H£PRO£FONTAINEBLEAU£21/07/2022</v>
      </c>
      <c r="K19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52">
        <f>ROUND(MOD(Tableau_Effectifs_Dept[[#This Row],[GardDteDebut]],1),5)</f>
        <v>0.29166999999999998</v>
      </c>
      <c r="M1952">
        <f>ROUND(MOD(Tableau_Effectifs_Dept[[#This Row],[GardDteFin]],1),5)</f>
        <v>0.29166999999999998</v>
      </c>
      <c r="N19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52" s="71">
        <f>MAX(IF(Tableau_Effectifs_Dept[[#This Row],[Créneau TOT]]&gt;0,Tableau_Effectifs_Dept[[#This Row],[Créneau TOT]]-Tableau_Effectifs_Dept[[#This Row],[Créneau J]],0),0)</f>
        <v>0</v>
      </c>
      <c r="Q1952" s="71">
        <f>ROUND(HOUR(Tableau_Effectifs_Dept[[#This Row],[Créneau J]])/12,1)</f>
        <v>0</v>
      </c>
      <c r="R1952" s="71"/>
    </row>
    <row r="1953" spans="1:18" hidden="1">
      <c r="A1953" s="47">
        <v>44763.291666666664</v>
      </c>
      <c r="B1953" s="47">
        <v>44764.291666666664</v>
      </c>
      <c r="C1953" t="s">
        <v>184</v>
      </c>
      <c r="D1953" t="s">
        <v>86</v>
      </c>
      <c r="E1953" t="s">
        <v>86</v>
      </c>
      <c r="F1953" t="s">
        <v>68</v>
      </c>
      <c r="G1953" t="s">
        <v>93</v>
      </c>
      <c r="H1953" t="s">
        <v>140</v>
      </c>
      <c r="I1953" t="s">
        <v>98</v>
      </c>
      <c r="J19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Garde£24H£VOL£FONTAINEBLEAU£21/07/2022</v>
      </c>
      <c r="K19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53">
        <f>ROUND(MOD(Tableau_Effectifs_Dept[[#This Row],[GardDteDebut]],1),5)</f>
        <v>0.29166999999999998</v>
      </c>
      <c r="M1953">
        <f>ROUND(MOD(Tableau_Effectifs_Dept[[#This Row],[GardDteFin]],1),5)</f>
        <v>0.29166999999999998</v>
      </c>
      <c r="N19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53" s="71">
        <f>MAX(IF(Tableau_Effectifs_Dept[[#This Row],[Créneau TOT]]&gt;0,Tableau_Effectifs_Dept[[#This Row],[Créneau TOT]]-Tableau_Effectifs_Dept[[#This Row],[Créneau J]],0),0)</f>
        <v>0</v>
      </c>
      <c r="Q1953" s="71">
        <f>ROUND(HOUR(Tableau_Effectifs_Dept[[#This Row],[Créneau J]])/12,1)</f>
        <v>0</v>
      </c>
      <c r="R1953" s="71"/>
    </row>
    <row r="1954" spans="1:18" hidden="1">
      <c r="A1954" s="47">
        <v>44763.291666666664</v>
      </c>
      <c r="B1954" s="47">
        <v>44763.791666666664</v>
      </c>
      <c r="C1954" t="s">
        <v>184</v>
      </c>
      <c r="D1954" t="s">
        <v>86</v>
      </c>
      <c r="E1954" t="s">
        <v>85</v>
      </c>
      <c r="F1954" t="s">
        <v>68</v>
      </c>
      <c r="G1954" t="s">
        <v>93</v>
      </c>
      <c r="H1954" t="s">
        <v>141</v>
      </c>
      <c r="I1954" t="s">
        <v>97</v>
      </c>
      <c r="J19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Garde£JOUR£PRO£FONTAINEBLEAU£21/07/2022</v>
      </c>
      <c r="K19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54">
        <f>ROUND(MOD(Tableau_Effectifs_Dept[[#This Row],[GardDteDebut]],1),5)</f>
        <v>0.29166999999999998</v>
      </c>
      <c r="M1954">
        <f>ROUND(MOD(Tableau_Effectifs_Dept[[#This Row],[GardDteFin]],1),5)</f>
        <v>0.79166999999999998</v>
      </c>
      <c r="N19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54" s="71">
        <f>MAX(IF(Tableau_Effectifs_Dept[[#This Row],[Créneau TOT]]&gt;0,Tableau_Effectifs_Dept[[#This Row],[Créneau TOT]]-Tableau_Effectifs_Dept[[#This Row],[Créneau J]],0),0)</f>
        <v>0</v>
      </c>
      <c r="Q1954" s="71">
        <f>ROUND(HOUR(Tableau_Effectifs_Dept[[#This Row],[Créneau J]])/12,1)</f>
        <v>0</v>
      </c>
      <c r="R1954" s="71"/>
    </row>
    <row r="1955" spans="1:18" hidden="1">
      <c r="A1955" s="47">
        <v>44763.291666666664</v>
      </c>
      <c r="B1955" s="47">
        <v>44764.291666666664</v>
      </c>
      <c r="C1955" t="s">
        <v>184</v>
      </c>
      <c r="D1955" t="s">
        <v>86</v>
      </c>
      <c r="E1955" t="s">
        <v>86</v>
      </c>
      <c r="F1955" t="s">
        <v>68</v>
      </c>
      <c r="G1955" t="s">
        <v>93</v>
      </c>
      <c r="H1955" t="s">
        <v>140</v>
      </c>
      <c r="I1955" t="s">
        <v>98</v>
      </c>
      <c r="J19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Garde£24H£VOL£FONTAINEBLEAU£21/07/2022</v>
      </c>
      <c r="K19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55">
        <f>ROUND(MOD(Tableau_Effectifs_Dept[[#This Row],[GardDteDebut]],1),5)</f>
        <v>0.29166999999999998</v>
      </c>
      <c r="M1955">
        <f>ROUND(MOD(Tableau_Effectifs_Dept[[#This Row],[GardDteFin]],1),5)</f>
        <v>0.29166999999999998</v>
      </c>
      <c r="N19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55" s="71">
        <f>MAX(IF(Tableau_Effectifs_Dept[[#This Row],[Créneau TOT]]&gt;0,Tableau_Effectifs_Dept[[#This Row],[Créneau TOT]]-Tableau_Effectifs_Dept[[#This Row],[Créneau J]],0),0)</f>
        <v>0</v>
      </c>
      <c r="Q1955" s="71">
        <f>ROUND(HOUR(Tableau_Effectifs_Dept[[#This Row],[Créneau J]])/12,1)</f>
        <v>0</v>
      </c>
      <c r="R1955" s="71"/>
    </row>
    <row r="1956" spans="1:18" hidden="1">
      <c r="A1956" s="47">
        <v>44763.291666666664</v>
      </c>
      <c r="B1956" s="47">
        <v>44764.291666666664</v>
      </c>
      <c r="C1956" t="s">
        <v>184</v>
      </c>
      <c r="D1956" t="s">
        <v>86</v>
      </c>
      <c r="E1956" t="s">
        <v>86</v>
      </c>
      <c r="F1956" t="s">
        <v>68</v>
      </c>
      <c r="G1956" t="s">
        <v>93</v>
      </c>
      <c r="H1956" t="s">
        <v>140</v>
      </c>
      <c r="I1956" t="s">
        <v>98</v>
      </c>
      <c r="J19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Garde£24H£VOL£FONTAINEBLEAU£21/07/2022</v>
      </c>
      <c r="K19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56">
        <f>ROUND(MOD(Tableau_Effectifs_Dept[[#This Row],[GardDteDebut]],1),5)</f>
        <v>0.29166999999999998</v>
      </c>
      <c r="M1956">
        <f>ROUND(MOD(Tableau_Effectifs_Dept[[#This Row],[GardDteFin]],1),5)</f>
        <v>0.29166999999999998</v>
      </c>
      <c r="N19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56" s="71">
        <f>MAX(IF(Tableau_Effectifs_Dept[[#This Row],[Créneau TOT]]&gt;0,Tableau_Effectifs_Dept[[#This Row],[Créneau TOT]]-Tableau_Effectifs_Dept[[#This Row],[Créneau J]],0),0)</f>
        <v>0</v>
      </c>
      <c r="Q1956" s="71">
        <f>ROUND(HOUR(Tableau_Effectifs_Dept[[#This Row],[Créneau J]])/12,1)</f>
        <v>0</v>
      </c>
      <c r="R1956" s="71"/>
    </row>
    <row r="1957" spans="1:18" hidden="1">
      <c r="A1957" s="47">
        <v>44763.291666666664</v>
      </c>
      <c r="B1957" s="47">
        <v>44764.291666666664</v>
      </c>
      <c r="C1957" t="s">
        <v>184</v>
      </c>
      <c r="D1957" t="s">
        <v>86</v>
      </c>
      <c r="E1957" t="s">
        <v>86</v>
      </c>
      <c r="F1957" t="s">
        <v>68</v>
      </c>
      <c r="G1957" t="s">
        <v>93</v>
      </c>
      <c r="H1957" t="s">
        <v>141</v>
      </c>
      <c r="I1957" t="s">
        <v>98</v>
      </c>
      <c r="J19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Garde£24H£PRO£FONTAINEBLEAU£21/07/2022</v>
      </c>
      <c r="K19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57">
        <f>ROUND(MOD(Tableau_Effectifs_Dept[[#This Row],[GardDteDebut]],1),5)</f>
        <v>0.29166999999999998</v>
      </c>
      <c r="M1957">
        <f>ROUND(MOD(Tableau_Effectifs_Dept[[#This Row],[GardDteFin]],1),5)</f>
        <v>0.29166999999999998</v>
      </c>
      <c r="N19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57" s="71">
        <f>MAX(IF(Tableau_Effectifs_Dept[[#This Row],[Créneau TOT]]&gt;0,Tableau_Effectifs_Dept[[#This Row],[Créneau TOT]]-Tableau_Effectifs_Dept[[#This Row],[Créneau J]],0),0)</f>
        <v>0</v>
      </c>
      <c r="Q1957" s="71">
        <f>ROUND(HOUR(Tableau_Effectifs_Dept[[#This Row],[Créneau J]])/12,1)</f>
        <v>0</v>
      </c>
      <c r="R1957" s="71"/>
    </row>
    <row r="1958" spans="1:18" hidden="1">
      <c r="A1958" s="47">
        <v>44763.291666666664</v>
      </c>
      <c r="B1958" s="47">
        <v>44764.291666666664</v>
      </c>
      <c r="C1958" t="s">
        <v>184</v>
      </c>
      <c r="D1958" t="s">
        <v>86</v>
      </c>
      <c r="E1958" t="s">
        <v>86</v>
      </c>
      <c r="F1958" t="s">
        <v>68</v>
      </c>
      <c r="G1958" t="s">
        <v>93</v>
      </c>
      <c r="H1958" t="s">
        <v>140</v>
      </c>
      <c r="I1958" t="s">
        <v>98</v>
      </c>
      <c r="J19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Garde£24H£VOL£FONTAINEBLEAU£21/07/2022</v>
      </c>
      <c r="K19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58">
        <f>ROUND(MOD(Tableau_Effectifs_Dept[[#This Row],[GardDteDebut]],1),5)</f>
        <v>0.29166999999999998</v>
      </c>
      <c r="M1958">
        <f>ROUND(MOD(Tableau_Effectifs_Dept[[#This Row],[GardDteFin]],1),5)</f>
        <v>0.29166999999999998</v>
      </c>
      <c r="N19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58" s="71">
        <f>MAX(IF(Tableau_Effectifs_Dept[[#This Row],[Créneau TOT]]&gt;0,Tableau_Effectifs_Dept[[#This Row],[Créneau TOT]]-Tableau_Effectifs_Dept[[#This Row],[Créneau J]],0),0)</f>
        <v>0</v>
      </c>
      <c r="Q1958" s="71">
        <f>ROUND(HOUR(Tableau_Effectifs_Dept[[#This Row],[Créneau J]])/12,1)</f>
        <v>0</v>
      </c>
      <c r="R1958" s="71"/>
    </row>
    <row r="1959" spans="1:18" hidden="1">
      <c r="A1959" s="47">
        <v>44763.291666666664</v>
      </c>
      <c r="B1959" s="47">
        <v>44764.291666666664</v>
      </c>
      <c r="C1959" t="s">
        <v>184</v>
      </c>
      <c r="D1959" t="s">
        <v>86</v>
      </c>
      <c r="E1959" t="s">
        <v>86</v>
      </c>
      <c r="F1959" t="s">
        <v>37</v>
      </c>
      <c r="G1959" t="s">
        <v>93</v>
      </c>
      <c r="H1959" t="s">
        <v>141</v>
      </c>
      <c r="I1959" t="s">
        <v>98</v>
      </c>
      <c r="J19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Garde£24H£PRO£FONTENAY-TRESIGNY£21/07/2022</v>
      </c>
      <c r="K19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59">
        <f>ROUND(MOD(Tableau_Effectifs_Dept[[#This Row],[GardDteDebut]],1),5)</f>
        <v>0.29166999999999998</v>
      </c>
      <c r="M1959">
        <f>ROUND(MOD(Tableau_Effectifs_Dept[[#This Row],[GardDteFin]],1),5)</f>
        <v>0.29166999999999998</v>
      </c>
      <c r="N19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59" s="71">
        <f>MAX(IF(Tableau_Effectifs_Dept[[#This Row],[Créneau TOT]]&gt;0,Tableau_Effectifs_Dept[[#This Row],[Créneau TOT]]-Tableau_Effectifs_Dept[[#This Row],[Créneau J]],0),0)</f>
        <v>0</v>
      </c>
      <c r="Q1959" s="71">
        <f>ROUND(HOUR(Tableau_Effectifs_Dept[[#This Row],[Créneau J]])/12,1)</f>
        <v>0</v>
      </c>
      <c r="R1959" s="71"/>
    </row>
    <row r="1960" spans="1:18" hidden="1">
      <c r="A1960" s="47">
        <v>44763.291666666664</v>
      </c>
      <c r="B1960" s="47">
        <v>44764.291666666664</v>
      </c>
      <c r="C1960" t="s">
        <v>184</v>
      </c>
      <c r="D1960" t="s">
        <v>86</v>
      </c>
      <c r="E1960" t="s">
        <v>86</v>
      </c>
      <c r="F1960" t="s">
        <v>37</v>
      </c>
      <c r="G1960" t="s">
        <v>93</v>
      </c>
      <c r="H1960" t="s">
        <v>141</v>
      </c>
      <c r="I1960" t="s">
        <v>98</v>
      </c>
      <c r="J19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Garde£24H£PRO£FONTENAY-TRESIGNY£21/07/2022</v>
      </c>
      <c r="K19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60">
        <f>ROUND(MOD(Tableau_Effectifs_Dept[[#This Row],[GardDteDebut]],1),5)</f>
        <v>0.29166999999999998</v>
      </c>
      <c r="M1960">
        <f>ROUND(MOD(Tableau_Effectifs_Dept[[#This Row],[GardDteFin]],1),5)</f>
        <v>0.29166999999999998</v>
      </c>
      <c r="N19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60" s="71">
        <f>MAX(IF(Tableau_Effectifs_Dept[[#This Row],[Créneau TOT]]&gt;0,Tableau_Effectifs_Dept[[#This Row],[Créneau TOT]]-Tableau_Effectifs_Dept[[#This Row],[Créneau J]],0),0)</f>
        <v>0</v>
      </c>
      <c r="Q1960" s="71">
        <f>ROUND(HOUR(Tableau_Effectifs_Dept[[#This Row],[Créneau J]])/12,1)</f>
        <v>0</v>
      </c>
      <c r="R1960" s="71"/>
    </row>
    <row r="1961" spans="1:18" hidden="1">
      <c r="A1961" s="47">
        <v>44763.291666666664</v>
      </c>
      <c r="B1961" s="47">
        <v>44763.791666666664</v>
      </c>
      <c r="C1961" t="s">
        <v>184</v>
      </c>
      <c r="D1961" t="s">
        <v>86</v>
      </c>
      <c r="E1961" t="s">
        <v>85</v>
      </c>
      <c r="F1961" t="s">
        <v>37</v>
      </c>
      <c r="G1961" t="s">
        <v>93</v>
      </c>
      <c r="H1961" t="s">
        <v>140</v>
      </c>
      <c r="I1961" t="s">
        <v>97</v>
      </c>
      <c r="J19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Garde£JOUR£VOL£FONTENAY-TRESIGNY£21/07/2022</v>
      </c>
      <c r="K19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61">
        <f>ROUND(MOD(Tableau_Effectifs_Dept[[#This Row],[GardDteDebut]],1),5)</f>
        <v>0.29166999999999998</v>
      </c>
      <c r="M1961">
        <f>ROUND(MOD(Tableau_Effectifs_Dept[[#This Row],[GardDteFin]],1),5)</f>
        <v>0.79166999999999998</v>
      </c>
      <c r="N19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61" s="71">
        <f>MAX(IF(Tableau_Effectifs_Dept[[#This Row],[Créneau TOT]]&gt;0,Tableau_Effectifs_Dept[[#This Row],[Créneau TOT]]-Tableau_Effectifs_Dept[[#This Row],[Créneau J]],0),0)</f>
        <v>0</v>
      </c>
      <c r="Q1961" s="71">
        <f>ROUND(HOUR(Tableau_Effectifs_Dept[[#This Row],[Créneau J]])/12,1)</f>
        <v>0</v>
      </c>
      <c r="R1961" s="71"/>
    </row>
    <row r="1962" spans="1:18" hidden="1">
      <c r="A1962" s="47">
        <v>44763.291666666664</v>
      </c>
      <c r="B1962" s="47">
        <v>44764.291666666664</v>
      </c>
      <c r="C1962" t="s">
        <v>184</v>
      </c>
      <c r="D1962" t="s">
        <v>86</v>
      </c>
      <c r="E1962" t="s">
        <v>86</v>
      </c>
      <c r="F1962" t="s">
        <v>37</v>
      </c>
      <c r="G1962" t="s">
        <v>93</v>
      </c>
      <c r="H1962" t="s">
        <v>140</v>
      </c>
      <c r="I1962" t="s">
        <v>98</v>
      </c>
      <c r="J19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Garde£24H£VOL£FONTENAY-TRESIGNY£21/07/2022</v>
      </c>
      <c r="K19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62">
        <f>ROUND(MOD(Tableau_Effectifs_Dept[[#This Row],[GardDteDebut]],1),5)</f>
        <v>0.29166999999999998</v>
      </c>
      <c r="M1962">
        <f>ROUND(MOD(Tableau_Effectifs_Dept[[#This Row],[GardDteFin]],1),5)</f>
        <v>0.29166999999999998</v>
      </c>
      <c r="N19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62" s="71">
        <f>MAX(IF(Tableau_Effectifs_Dept[[#This Row],[Créneau TOT]]&gt;0,Tableau_Effectifs_Dept[[#This Row],[Créneau TOT]]-Tableau_Effectifs_Dept[[#This Row],[Créneau J]],0),0)</f>
        <v>0</v>
      </c>
      <c r="Q1962" s="71">
        <f>ROUND(HOUR(Tableau_Effectifs_Dept[[#This Row],[Créneau J]])/12,1)</f>
        <v>0</v>
      </c>
      <c r="R1962" s="71"/>
    </row>
    <row r="1963" spans="1:18" hidden="1">
      <c r="A1963" s="47">
        <v>44763.291666666664</v>
      </c>
      <c r="B1963" s="47">
        <v>44763.791666666664</v>
      </c>
      <c r="C1963" t="s">
        <v>184</v>
      </c>
      <c r="D1963" t="s">
        <v>86</v>
      </c>
      <c r="E1963" t="s">
        <v>85</v>
      </c>
      <c r="F1963" t="s">
        <v>100</v>
      </c>
      <c r="G1963" t="s">
        <v>93</v>
      </c>
      <c r="H1963" t="s">
        <v>141</v>
      </c>
      <c r="I1963" t="s">
        <v>97</v>
      </c>
      <c r="J19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Garde£JOUR£PRO£GUIGNES£21/07/2022</v>
      </c>
      <c r="K19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63" s="71">
        <f>ROUND(MOD(Tableau_Effectifs_Dept[[#This Row],[GardDteDebut]],1),5)</f>
        <v>0.29166999999999998</v>
      </c>
      <c r="M1963" s="71">
        <f>ROUND(MOD(Tableau_Effectifs_Dept[[#This Row],[GardDteFin]],1),5)</f>
        <v>0.79166999999999998</v>
      </c>
      <c r="N19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63" s="71">
        <f>MAX(IF(Tableau_Effectifs_Dept[[#This Row],[Créneau TOT]]&gt;0,Tableau_Effectifs_Dept[[#This Row],[Créneau TOT]]-Tableau_Effectifs_Dept[[#This Row],[Créneau J]],0),0)</f>
        <v>0</v>
      </c>
      <c r="Q1963" s="72">
        <f>ROUND(HOUR(Tableau_Effectifs_Dept[[#This Row],[Créneau J]])/12,1)</f>
        <v>0</v>
      </c>
      <c r="R1963" s="72">
        <f>ROUND(HOUR(Tableau_Effectifs_Dept[[#This Row],[Créneau N]])/12,1)</f>
        <v>0</v>
      </c>
    </row>
    <row r="1964" spans="1:18" hidden="1">
      <c r="A1964" s="47">
        <v>44763.291666666664</v>
      </c>
      <c r="B1964" s="47">
        <v>44763.791666666664</v>
      </c>
      <c r="C1964" t="s">
        <v>184</v>
      </c>
      <c r="D1964" t="s">
        <v>86</v>
      </c>
      <c r="E1964" t="s">
        <v>85</v>
      </c>
      <c r="F1964" t="s">
        <v>100</v>
      </c>
      <c r="G1964" t="s">
        <v>93</v>
      </c>
      <c r="H1964" t="s">
        <v>140</v>
      </c>
      <c r="I1964" t="s">
        <v>97</v>
      </c>
      <c r="J19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Garde£JOUR£VOL£GUIGNES£21/07/2022</v>
      </c>
      <c r="K19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64">
        <f>ROUND(MOD(Tableau_Effectifs_Dept[[#This Row],[GardDteDebut]],1),5)</f>
        <v>0.29166999999999998</v>
      </c>
      <c r="M1964">
        <f>ROUND(MOD(Tableau_Effectifs_Dept[[#This Row],[GardDteFin]],1),5)</f>
        <v>0.79166999999999998</v>
      </c>
      <c r="N19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64" s="71">
        <f>MAX(IF(Tableau_Effectifs_Dept[[#This Row],[Créneau TOT]]&gt;0,Tableau_Effectifs_Dept[[#This Row],[Créneau TOT]]-Tableau_Effectifs_Dept[[#This Row],[Créneau J]],0),0)</f>
        <v>0</v>
      </c>
      <c r="Q1964" s="71">
        <f>ROUND(HOUR(Tableau_Effectifs_Dept[[#This Row],[Créneau J]])/12,1)</f>
        <v>0</v>
      </c>
      <c r="R1964" s="71"/>
    </row>
    <row r="1965" spans="1:18" hidden="1">
      <c r="A1965" s="47">
        <v>44763.291666666664</v>
      </c>
      <c r="B1965" s="47">
        <v>44764.291666666664</v>
      </c>
      <c r="C1965" t="s">
        <v>184</v>
      </c>
      <c r="D1965" t="s">
        <v>86</v>
      </c>
      <c r="E1965" t="s">
        <v>86</v>
      </c>
      <c r="F1965" t="s">
        <v>100</v>
      </c>
      <c r="G1965" t="s">
        <v>93</v>
      </c>
      <c r="H1965" t="s">
        <v>140</v>
      </c>
      <c r="I1965" t="s">
        <v>98</v>
      </c>
      <c r="J19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Garde£24H£VOL£GUIGNES£21/07/2022</v>
      </c>
      <c r="K19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65">
        <f>ROUND(MOD(Tableau_Effectifs_Dept[[#This Row],[GardDteDebut]],1),5)</f>
        <v>0.29166999999999998</v>
      </c>
      <c r="M1965">
        <f>ROUND(MOD(Tableau_Effectifs_Dept[[#This Row],[GardDteFin]],1),5)</f>
        <v>0.29166999999999998</v>
      </c>
      <c r="N19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65" s="71">
        <f>MAX(IF(Tableau_Effectifs_Dept[[#This Row],[Créneau TOT]]&gt;0,Tableau_Effectifs_Dept[[#This Row],[Créneau TOT]]-Tableau_Effectifs_Dept[[#This Row],[Créneau J]],0),0)</f>
        <v>0</v>
      </c>
      <c r="Q1965" s="71">
        <f>ROUND(HOUR(Tableau_Effectifs_Dept[[#This Row],[Créneau J]])/12,1)</f>
        <v>0</v>
      </c>
      <c r="R1965" s="71"/>
    </row>
    <row r="1966" spans="1:18" hidden="1">
      <c r="A1966" s="47">
        <v>44763.291666666664</v>
      </c>
      <c r="B1966" s="47">
        <v>44763.791666666664</v>
      </c>
      <c r="C1966" t="s">
        <v>184</v>
      </c>
      <c r="D1966" t="s">
        <v>86</v>
      </c>
      <c r="E1966" t="s">
        <v>85</v>
      </c>
      <c r="F1966" t="s">
        <v>100</v>
      </c>
      <c r="G1966" t="s">
        <v>93</v>
      </c>
      <c r="H1966" t="s">
        <v>141</v>
      </c>
      <c r="I1966" t="s">
        <v>97</v>
      </c>
      <c r="J19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Garde£JOUR£PRO£GUIGNES£21/07/2022</v>
      </c>
      <c r="K19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66">
        <f>ROUND(MOD(Tableau_Effectifs_Dept[[#This Row],[GardDteDebut]],1),5)</f>
        <v>0.29166999999999998</v>
      </c>
      <c r="M1966">
        <f>ROUND(MOD(Tableau_Effectifs_Dept[[#This Row],[GardDteFin]],1),5)</f>
        <v>0.79166999999999998</v>
      </c>
      <c r="N19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66" s="71">
        <f>MAX(IF(Tableau_Effectifs_Dept[[#This Row],[Créneau TOT]]&gt;0,Tableau_Effectifs_Dept[[#This Row],[Créneau TOT]]-Tableau_Effectifs_Dept[[#This Row],[Créneau J]],0),0)</f>
        <v>0</v>
      </c>
      <c r="Q1966" s="71">
        <f>ROUND(HOUR(Tableau_Effectifs_Dept[[#This Row],[Créneau J]])/12,1)</f>
        <v>0</v>
      </c>
      <c r="R1966" s="71"/>
    </row>
    <row r="1967" spans="1:18" hidden="1">
      <c r="A1967" s="47">
        <v>44763.291666666664</v>
      </c>
      <c r="B1967" s="47">
        <v>44763.791666666664</v>
      </c>
      <c r="C1967" t="s">
        <v>184</v>
      </c>
      <c r="D1967" t="s">
        <v>86</v>
      </c>
      <c r="E1967" t="s">
        <v>85</v>
      </c>
      <c r="F1967" t="s">
        <v>34</v>
      </c>
      <c r="G1967" t="s">
        <v>93</v>
      </c>
      <c r="H1967" t="s">
        <v>141</v>
      </c>
      <c r="I1967" t="s">
        <v>97</v>
      </c>
      <c r="J19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Garde£JOUR£PRO£JOUY-LE-CHATEL£21/07/2022</v>
      </c>
      <c r="K19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67">
        <f>ROUND(MOD(Tableau_Effectifs_Dept[[#This Row],[GardDteDebut]],1),5)</f>
        <v>0.29166999999999998</v>
      </c>
      <c r="M1967">
        <f>ROUND(MOD(Tableau_Effectifs_Dept[[#This Row],[GardDteFin]],1),5)</f>
        <v>0.79166999999999998</v>
      </c>
      <c r="N19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67" s="71">
        <f>MAX(IF(Tableau_Effectifs_Dept[[#This Row],[Créneau TOT]]&gt;0,Tableau_Effectifs_Dept[[#This Row],[Créneau TOT]]-Tableau_Effectifs_Dept[[#This Row],[Créneau J]],0),0)</f>
        <v>0</v>
      </c>
      <c r="Q1967" s="71">
        <f>ROUND(HOUR(Tableau_Effectifs_Dept[[#This Row],[Créneau J]])/12,1)</f>
        <v>0</v>
      </c>
      <c r="R1967" s="71"/>
    </row>
    <row r="1968" spans="1:18">
      <c r="A1968" s="47">
        <v>44763.291666666664</v>
      </c>
      <c r="B1968" s="47">
        <v>44763.833333333336</v>
      </c>
      <c r="C1968" t="s">
        <v>184</v>
      </c>
      <c r="D1968" t="s">
        <v>86</v>
      </c>
      <c r="E1968" t="s">
        <v>121</v>
      </c>
      <c r="F1968" t="s">
        <v>34</v>
      </c>
      <c r="G1968" t="s">
        <v>93</v>
      </c>
      <c r="H1968" t="s">
        <v>140</v>
      </c>
      <c r="I1968" t="s">
        <v>94</v>
      </c>
      <c r="J19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Garde£CRENEAU£VOL£JOUY-LE-CHATEL£21/07/2022</v>
      </c>
      <c r="K19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68" s="71">
        <f>ROUND(MOD(Tableau_Effectifs_Dept[[#This Row],[GardDteDebut]],1),5)</f>
        <v>0.29166999999999998</v>
      </c>
      <c r="M1968" s="71">
        <f>ROUND(MOD(Tableau_Effectifs_Dept[[#This Row],[GardDteFin]],1),5)</f>
        <v>0.83333000000000002</v>
      </c>
      <c r="N1968" s="71">
        <f>IF(AND(Tableau_Effectifs_Dept[[#This Row],[PERIODE]]="creneau",Tableau_Effectifs_Dept[[#This Row],[DE Arrondi]]&gt;=7/24),Tableau_Effectifs_Dept[[#This Row],[GardDteFin]]-Tableau_Effectifs_Dept[[#This Row],[GardDteDebut]],0)</f>
        <v>0.54166666667151731</v>
      </c>
      <c r="O19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68" s="71">
        <f>MAX(IF(Tableau_Effectifs_Dept[[#This Row],[Créneau TOT]]&gt;0,Tableau_Effectifs_Dept[[#This Row],[Créneau TOT]]-Tableau_Effectifs_Dept[[#This Row],[Créneau J]],0),0)</f>
        <v>0.54166666667151731</v>
      </c>
      <c r="Q1968" s="72">
        <f>ROUND(HOUR(Tableau_Effectifs_Dept[[#This Row],[Créneau J]])/12,1)</f>
        <v>0</v>
      </c>
      <c r="R1968" s="72">
        <f>ROUND(HOUR(Tableau_Effectifs_Dept[[#This Row],[Créneau N]])/12,1)</f>
        <v>1.1000000000000001</v>
      </c>
    </row>
    <row r="1969" spans="1:18" hidden="1">
      <c r="A1969" s="47">
        <v>44763.291666666664</v>
      </c>
      <c r="B1969" s="47">
        <v>44764.291666666664</v>
      </c>
      <c r="C1969" t="s">
        <v>184</v>
      </c>
      <c r="D1969" t="s">
        <v>86</v>
      </c>
      <c r="E1969" t="s">
        <v>86</v>
      </c>
      <c r="F1969" t="s">
        <v>34</v>
      </c>
      <c r="G1969" t="s">
        <v>93</v>
      </c>
      <c r="H1969" t="s">
        <v>140</v>
      </c>
      <c r="I1969" t="s">
        <v>98</v>
      </c>
      <c r="J19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Garde£24H£VOL£JOUY-LE-CHATEL£21/07/2022</v>
      </c>
      <c r="K19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69">
        <f>ROUND(MOD(Tableau_Effectifs_Dept[[#This Row],[GardDteDebut]],1),5)</f>
        <v>0.29166999999999998</v>
      </c>
      <c r="M1969">
        <f>ROUND(MOD(Tableau_Effectifs_Dept[[#This Row],[GardDteFin]],1),5)</f>
        <v>0.29166999999999998</v>
      </c>
      <c r="N19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69" s="71">
        <f>MAX(IF(Tableau_Effectifs_Dept[[#This Row],[Créneau TOT]]&gt;0,Tableau_Effectifs_Dept[[#This Row],[Créneau TOT]]-Tableau_Effectifs_Dept[[#This Row],[Créneau J]],0),0)</f>
        <v>0</v>
      </c>
      <c r="Q1969" s="71">
        <f>ROUND(HOUR(Tableau_Effectifs_Dept[[#This Row],[Créneau J]])/12,1)</f>
        <v>0</v>
      </c>
      <c r="R1969" s="71"/>
    </row>
    <row r="1970" spans="1:18" hidden="1">
      <c r="A1970" s="47">
        <v>44763.291666666664</v>
      </c>
      <c r="B1970" s="47">
        <v>44763.791666666664</v>
      </c>
      <c r="C1970" t="s">
        <v>184</v>
      </c>
      <c r="D1970" t="s">
        <v>86</v>
      </c>
      <c r="E1970" t="s">
        <v>85</v>
      </c>
      <c r="F1970" t="s">
        <v>70</v>
      </c>
      <c r="G1970" t="s">
        <v>93</v>
      </c>
      <c r="H1970" t="s">
        <v>140</v>
      </c>
      <c r="I1970" t="s">
        <v>97</v>
      </c>
      <c r="J19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CHAPELLE-LA-REINE£21/07/2022</v>
      </c>
      <c r="K19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70">
        <f>ROUND(MOD(Tableau_Effectifs_Dept[[#This Row],[GardDteDebut]],1),5)</f>
        <v>0.29166999999999998</v>
      </c>
      <c r="M1970">
        <f>ROUND(MOD(Tableau_Effectifs_Dept[[#This Row],[GardDteFin]],1),5)</f>
        <v>0.79166999999999998</v>
      </c>
      <c r="N19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70" s="71">
        <f>MAX(IF(Tableau_Effectifs_Dept[[#This Row],[Créneau TOT]]&gt;0,Tableau_Effectifs_Dept[[#This Row],[Créneau TOT]]-Tableau_Effectifs_Dept[[#This Row],[Créneau J]],0),0)</f>
        <v>0</v>
      </c>
      <c r="Q1970" s="71">
        <f>ROUND(HOUR(Tableau_Effectifs_Dept[[#This Row],[Créneau J]])/12,1)</f>
        <v>0</v>
      </c>
      <c r="R1970" s="71"/>
    </row>
    <row r="1971" spans="1:18" hidden="1">
      <c r="A1971" s="47">
        <v>44763.291666666664</v>
      </c>
      <c r="B1971" s="47">
        <v>44764.291666666664</v>
      </c>
      <c r="C1971" t="s">
        <v>184</v>
      </c>
      <c r="D1971" t="s">
        <v>86</v>
      </c>
      <c r="E1971" t="s">
        <v>86</v>
      </c>
      <c r="F1971" t="s">
        <v>70</v>
      </c>
      <c r="G1971" t="s">
        <v>93</v>
      </c>
      <c r="H1971" t="s">
        <v>140</v>
      </c>
      <c r="I1971" t="s">
        <v>98</v>
      </c>
      <c r="J19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CHAPELLE-LA-REINE£21/07/2022</v>
      </c>
      <c r="K19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71">
        <f>ROUND(MOD(Tableau_Effectifs_Dept[[#This Row],[GardDteDebut]],1),5)</f>
        <v>0.29166999999999998</v>
      </c>
      <c r="M1971">
        <f>ROUND(MOD(Tableau_Effectifs_Dept[[#This Row],[GardDteFin]],1),5)</f>
        <v>0.29166999999999998</v>
      </c>
      <c r="N19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71" s="71">
        <f>MAX(IF(Tableau_Effectifs_Dept[[#This Row],[Créneau TOT]]&gt;0,Tableau_Effectifs_Dept[[#This Row],[Créneau TOT]]-Tableau_Effectifs_Dept[[#This Row],[Créneau J]],0),0)</f>
        <v>0</v>
      </c>
      <c r="Q1971" s="71">
        <f>ROUND(HOUR(Tableau_Effectifs_Dept[[#This Row],[Créneau J]])/12,1)</f>
        <v>0</v>
      </c>
      <c r="R1971" s="71"/>
    </row>
    <row r="1972" spans="1:18" hidden="1">
      <c r="A1972" s="47">
        <v>44763.291666666664</v>
      </c>
      <c r="B1972" s="47">
        <v>44763.791666666664</v>
      </c>
      <c r="C1972" t="s">
        <v>184</v>
      </c>
      <c r="D1972" t="s">
        <v>86</v>
      </c>
      <c r="E1972" t="s">
        <v>85</v>
      </c>
      <c r="F1972" t="s">
        <v>70</v>
      </c>
      <c r="G1972" t="s">
        <v>93</v>
      </c>
      <c r="H1972" t="s">
        <v>140</v>
      </c>
      <c r="I1972" t="s">
        <v>97</v>
      </c>
      <c r="J19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CHAPELLE-LA-REINE£21/07/2022</v>
      </c>
      <c r="K19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72">
        <f>ROUND(MOD(Tableau_Effectifs_Dept[[#This Row],[GardDteDebut]],1),5)</f>
        <v>0.29166999999999998</v>
      </c>
      <c r="M1972">
        <f>ROUND(MOD(Tableau_Effectifs_Dept[[#This Row],[GardDteFin]],1),5)</f>
        <v>0.79166999999999998</v>
      </c>
      <c r="N19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72" s="71">
        <f>MAX(IF(Tableau_Effectifs_Dept[[#This Row],[Créneau TOT]]&gt;0,Tableau_Effectifs_Dept[[#This Row],[Créneau TOT]]-Tableau_Effectifs_Dept[[#This Row],[Créneau J]],0),0)</f>
        <v>0</v>
      </c>
      <c r="Q1972" s="71">
        <f>ROUND(HOUR(Tableau_Effectifs_Dept[[#This Row],[Créneau J]])/12,1)</f>
        <v>0</v>
      </c>
      <c r="R1972" s="71"/>
    </row>
    <row r="1973" spans="1:18" hidden="1">
      <c r="A1973" s="47">
        <v>44763.291666666664</v>
      </c>
      <c r="B1973" s="47">
        <v>44763.791666666664</v>
      </c>
      <c r="C1973" t="s">
        <v>184</v>
      </c>
      <c r="D1973" t="s">
        <v>86</v>
      </c>
      <c r="E1973" t="s">
        <v>85</v>
      </c>
      <c r="F1973" t="s">
        <v>70</v>
      </c>
      <c r="G1973" t="s">
        <v>93</v>
      </c>
      <c r="H1973" t="s">
        <v>140</v>
      </c>
      <c r="I1973" t="s">
        <v>97</v>
      </c>
      <c r="J19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CHAPELLE-LA-REINE£21/07/2022</v>
      </c>
      <c r="K19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73">
        <f>ROUND(MOD(Tableau_Effectifs_Dept[[#This Row],[GardDteDebut]],1),5)</f>
        <v>0.29166999999999998</v>
      </c>
      <c r="M1973">
        <f>ROUND(MOD(Tableau_Effectifs_Dept[[#This Row],[GardDteFin]],1),5)</f>
        <v>0.79166999999999998</v>
      </c>
      <c r="N19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73" s="71">
        <f>MAX(IF(Tableau_Effectifs_Dept[[#This Row],[Créneau TOT]]&gt;0,Tableau_Effectifs_Dept[[#This Row],[Créneau TOT]]-Tableau_Effectifs_Dept[[#This Row],[Créneau J]],0),0)</f>
        <v>0</v>
      </c>
      <c r="Q1973" s="71">
        <f>ROUND(HOUR(Tableau_Effectifs_Dept[[#This Row],[Créneau J]])/12,1)</f>
        <v>0</v>
      </c>
      <c r="R1973" s="71"/>
    </row>
    <row r="1974" spans="1:18" hidden="1">
      <c r="A1974" s="47">
        <v>44763.291666666664</v>
      </c>
      <c r="B1974" s="47">
        <v>44764.291666666664</v>
      </c>
      <c r="C1974" t="s">
        <v>184</v>
      </c>
      <c r="D1974" t="s">
        <v>86</v>
      </c>
      <c r="E1974" t="s">
        <v>86</v>
      </c>
      <c r="F1974" t="s">
        <v>70</v>
      </c>
      <c r="G1974" t="s">
        <v>93</v>
      </c>
      <c r="H1974" t="s">
        <v>141</v>
      </c>
      <c r="I1974" t="s">
        <v>98</v>
      </c>
      <c r="J19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CHAPELLE-LA-REINE£21/07/2022</v>
      </c>
      <c r="K19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74">
        <f>ROUND(MOD(Tableau_Effectifs_Dept[[#This Row],[GardDteDebut]],1),5)</f>
        <v>0.29166999999999998</v>
      </c>
      <c r="M1974">
        <f>ROUND(MOD(Tableau_Effectifs_Dept[[#This Row],[GardDteFin]],1),5)</f>
        <v>0.29166999999999998</v>
      </c>
      <c r="N19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74" s="71">
        <f>MAX(IF(Tableau_Effectifs_Dept[[#This Row],[Créneau TOT]]&gt;0,Tableau_Effectifs_Dept[[#This Row],[Créneau TOT]]-Tableau_Effectifs_Dept[[#This Row],[Créneau J]],0),0)</f>
        <v>0</v>
      </c>
      <c r="Q1974" s="71">
        <f>ROUND(HOUR(Tableau_Effectifs_Dept[[#This Row],[Créneau J]])/12,1)</f>
        <v>0</v>
      </c>
      <c r="R1974" s="71"/>
    </row>
    <row r="1975" spans="1:18" hidden="1">
      <c r="A1975" s="47">
        <v>44763.291666666664</v>
      </c>
      <c r="B1975" s="47">
        <v>44764.291666666664</v>
      </c>
      <c r="C1975" t="s">
        <v>184</v>
      </c>
      <c r="D1975" t="s">
        <v>86</v>
      </c>
      <c r="E1975" t="s">
        <v>86</v>
      </c>
      <c r="F1975" t="s">
        <v>70</v>
      </c>
      <c r="G1975" t="s">
        <v>93</v>
      </c>
      <c r="H1975" t="s">
        <v>140</v>
      </c>
      <c r="I1975" t="s">
        <v>98</v>
      </c>
      <c r="J19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CHAPELLE-LA-REINE£21/07/2022</v>
      </c>
      <c r="K19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75">
        <f>ROUND(MOD(Tableau_Effectifs_Dept[[#This Row],[GardDteDebut]],1),5)</f>
        <v>0.29166999999999998</v>
      </c>
      <c r="M1975">
        <f>ROUND(MOD(Tableau_Effectifs_Dept[[#This Row],[GardDteFin]],1),5)</f>
        <v>0.29166999999999998</v>
      </c>
      <c r="N19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75" s="71">
        <f>MAX(IF(Tableau_Effectifs_Dept[[#This Row],[Créneau TOT]]&gt;0,Tableau_Effectifs_Dept[[#This Row],[Créneau TOT]]-Tableau_Effectifs_Dept[[#This Row],[Créneau J]],0),0)</f>
        <v>0</v>
      </c>
      <c r="Q1975" s="71">
        <f>ROUND(HOUR(Tableau_Effectifs_Dept[[#This Row],[Créneau J]])/12,1)</f>
        <v>0</v>
      </c>
      <c r="R1975" s="71"/>
    </row>
    <row r="1976" spans="1:18" hidden="1">
      <c r="A1976" s="47">
        <v>44763.291666666664</v>
      </c>
      <c r="B1976" s="47">
        <v>44763.791666666664</v>
      </c>
      <c r="C1976" t="s">
        <v>184</v>
      </c>
      <c r="D1976" t="s">
        <v>86</v>
      </c>
      <c r="E1976" t="s">
        <v>85</v>
      </c>
      <c r="F1976" t="s">
        <v>39</v>
      </c>
      <c r="G1976" t="s">
        <v>93</v>
      </c>
      <c r="H1976" t="s">
        <v>141</v>
      </c>
      <c r="I1976" t="s">
        <v>97</v>
      </c>
      <c r="J19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FERTE-GAUCHER£21/07/2022</v>
      </c>
      <c r="K19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76">
        <f>ROUND(MOD(Tableau_Effectifs_Dept[[#This Row],[GardDteDebut]],1),5)</f>
        <v>0.29166999999999998</v>
      </c>
      <c r="M1976">
        <f>ROUND(MOD(Tableau_Effectifs_Dept[[#This Row],[GardDteFin]],1),5)</f>
        <v>0.79166999999999998</v>
      </c>
      <c r="N19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76" s="71">
        <f>MAX(IF(Tableau_Effectifs_Dept[[#This Row],[Créneau TOT]]&gt;0,Tableau_Effectifs_Dept[[#This Row],[Créneau TOT]]-Tableau_Effectifs_Dept[[#This Row],[Créneau J]],0),0)</f>
        <v>0</v>
      </c>
      <c r="Q1976" s="71">
        <f>ROUND(HOUR(Tableau_Effectifs_Dept[[#This Row],[Créneau J]])/12,1)</f>
        <v>0</v>
      </c>
      <c r="R1976" s="71"/>
    </row>
    <row r="1977" spans="1:18" hidden="1">
      <c r="A1977" s="47">
        <v>44763.291666666664</v>
      </c>
      <c r="B1977" s="47">
        <v>44763.791666666664</v>
      </c>
      <c r="C1977" t="s">
        <v>184</v>
      </c>
      <c r="D1977" t="s">
        <v>86</v>
      </c>
      <c r="E1977" t="s">
        <v>85</v>
      </c>
      <c r="F1977" t="s">
        <v>39</v>
      </c>
      <c r="G1977" t="s">
        <v>93</v>
      </c>
      <c r="H1977" t="s">
        <v>140</v>
      </c>
      <c r="I1977" t="s">
        <v>97</v>
      </c>
      <c r="J19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FERTE-GAUCHER£21/07/2022</v>
      </c>
      <c r="K19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77">
        <f>ROUND(MOD(Tableau_Effectifs_Dept[[#This Row],[GardDteDebut]],1),5)</f>
        <v>0.29166999999999998</v>
      </c>
      <c r="M1977">
        <f>ROUND(MOD(Tableau_Effectifs_Dept[[#This Row],[GardDteFin]],1),5)</f>
        <v>0.79166999999999998</v>
      </c>
      <c r="N19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77" s="71">
        <f>MAX(IF(Tableau_Effectifs_Dept[[#This Row],[Créneau TOT]]&gt;0,Tableau_Effectifs_Dept[[#This Row],[Créneau TOT]]-Tableau_Effectifs_Dept[[#This Row],[Créneau J]],0),0)</f>
        <v>0</v>
      </c>
      <c r="Q1977" s="71">
        <f>ROUND(HOUR(Tableau_Effectifs_Dept[[#This Row],[Créneau J]])/12,1)</f>
        <v>0</v>
      </c>
      <c r="R1977" s="71"/>
    </row>
    <row r="1978" spans="1:18" hidden="1">
      <c r="A1978" s="47">
        <v>44763.291666666664</v>
      </c>
      <c r="B1978" s="47">
        <v>44764.291666666664</v>
      </c>
      <c r="C1978" t="s">
        <v>184</v>
      </c>
      <c r="D1978" t="s">
        <v>86</v>
      </c>
      <c r="E1978" t="s">
        <v>86</v>
      </c>
      <c r="F1978" t="s">
        <v>39</v>
      </c>
      <c r="G1978" t="s">
        <v>93</v>
      </c>
      <c r="H1978" t="s">
        <v>141</v>
      </c>
      <c r="I1978" t="s">
        <v>98</v>
      </c>
      <c r="J19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FERTE-GAUCHER£21/07/2022</v>
      </c>
      <c r="K19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78">
        <f>ROUND(MOD(Tableau_Effectifs_Dept[[#This Row],[GardDteDebut]],1),5)</f>
        <v>0.29166999999999998</v>
      </c>
      <c r="M1978">
        <f>ROUND(MOD(Tableau_Effectifs_Dept[[#This Row],[GardDteFin]],1),5)</f>
        <v>0.29166999999999998</v>
      </c>
      <c r="N19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78" s="71">
        <f>MAX(IF(Tableau_Effectifs_Dept[[#This Row],[Créneau TOT]]&gt;0,Tableau_Effectifs_Dept[[#This Row],[Créneau TOT]]-Tableau_Effectifs_Dept[[#This Row],[Créneau J]],0),0)</f>
        <v>0</v>
      </c>
      <c r="Q1978" s="71">
        <f>ROUND(HOUR(Tableau_Effectifs_Dept[[#This Row],[Créneau J]])/12,1)</f>
        <v>0</v>
      </c>
      <c r="R1978" s="71"/>
    </row>
    <row r="1979" spans="1:18" hidden="1">
      <c r="A1979" s="47">
        <v>44763.291666666664</v>
      </c>
      <c r="B1979" s="47">
        <v>44763.791666666664</v>
      </c>
      <c r="C1979" t="s">
        <v>184</v>
      </c>
      <c r="D1979" t="s">
        <v>86</v>
      </c>
      <c r="E1979" t="s">
        <v>85</v>
      </c>
      <c r="F1979" t="s">
        <v>39</v>
      </c>
      <c r="G1979" t="s">
        <v>93</v>
      </c>
      <c r="H1979" t="s">
        <v>141</v>
      </c>
      <c r="I1979" t="s">
        <v>97</v>
      </c>
      <c r="J19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FERTE-GAUCHER£21/07/2022</v>
      </c>
      <c r="K19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79">
        <f>ROUND(MOD(Tableau_Effectifs_Dept[[#This Row],[GardDteDebut]],1),5)</f>
        <v>0.29166999999999998</v>
      </c>
      <c r="M1979">
        <f>ROUND(MOD(Tableau_Effectifs_Dept[[#This Row],[GardDteFin]],1),5)</f>
        <v>0.79166999999999998</v>
      </c>
      <c r="N19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79" s="71">
        <f>MAX(IF(Tableau_Effectifs_Dept[[#This Row],[Créneau TOT]]&gt;0,Tableau_Effectifs_Dept[[#This Row],[Créneau TOT]]-Tableau_Effectifs_Dept[[#This Row],[Créneau J]],0),0)</f>
        <v>0</v>
      </c>
      <c r="Q1979" s="71">
        <f>ROUND(HOUR(Tableau_Effectifs_Dept[[#This Row],[Créneau J]])/12,1)</f>
        <v>0</v>
      </c>
      <c r="R1979" s="71"/>
    </row>
    <row r="1980" spans="1:18" hidden="1">
      <c r="A1980" s="47">
        <v>44763.291666666664</v>
      </c>
      <c r="B1980" s="47">
        <v>44763.791666666664</v>
      </c>
      <c r="C1980" t="s">
        <v>184</v>
      </c>
      <c r="D1980" t="s">
        <v>86</v>
      </c>
      <c r="E1980" t="s">
        <v>85</v>
      </c>
      <c r="F1980" t="s">
        <v>39</v>
      </c>
      <c r="G1980" t="s">
        <v>93</v>
      </c>
      <c r="H1980" t="s">
        <v>140</v>
      </c>
      <c r="I1980" t="s">
        <v>97</v>
      </c>
      <c r="J19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FERTE-GAUCHER£21/07/2022</v>
      </c>
      <c r="K19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80">
        <f>ROUND(MOD(Tableau_Effectifs_Dept[[#This Row],[GardDteDebut]],1),5)</f>
        <v>0.29166999999999998</v>
      </c>
      <c r="M1980">
        <f>ROUND(MOD(Tableau_Effectifs_Dept[[#This Row],[GardDteFin]],1),5)</f>
        <v>0.79166999999999998</v>
      </c>
      <c r="N19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80" s="71">
        <f>MAX(IF(Tableau_Effectifs_Dept[[#This Row],[Créneau TOT]]&gt;0,Tableau_Effectifs_Dept[[#This Row],[Créneau TOT]]-Tableau_Effectifs_Dept[[#This Row],[Créneau J]],0),0)</f>
        <v>0</v>
      </c>
      <c r="Q1980" s="71">
        <f>ROUND(HOUR(Tableau_Effectifs_Dept[[#This Row],[Créneau J]])/12,1)</f>
        <v>0</v>
      </c>
      <c r="R1980" s="71"/>
    </row>
    <row r="1981" spans="1:18" hidden="1">
      <c r="A1981" s="47">
        <v>44763.291666666664</v>
      </c>
      <c r="B1981" s="47">
        <v>44763.791666666664</v>
      </c>
      <c r="C1981" t="s">
        <v>184</v>
      </c>
      <c r="D1981" t="s">
        <v>86</v>
      </c>
      <c r="E1981" t="s">
        <v>85</v>
      </c>
      <c r="F1981" t="s">
        <v>39</v>
      </c>
      <c r="G1981" t="s">
        <v>93</v>
      </c>
      <c r="H1981" t="s">
        <v>141</v>
      </c>
      <c r="I1981" t="s">
        <v>97</v>
      </c>
      <c r="J19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FERTE-GAUCHER£21/07/2022</v>
      </c>
      <c r="K19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81">
        <f>ROUND(MOD(Tableau_Effectifs_Dept[[#This Row],[GardDteDebut]],1),5)</f>
        <v>0.29166999999999998</v>
      </c>
      <c r="M1981">
        <f>ROUND(MOD(Tableau_Effectifs_Dept[[#This Row],[GardDteFin]],1),5)</f>
        <v>0.79166999999999998</v>
      </c>
      <c r="N19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81" s="71">
        <f>MAX(IF(Tableau_Effectifs_Dept[[#This Row],[Créneau TOT]]&gt;0,Tableau_Effectifs_Dept[[#This Row],[Créneau TOT]]-Tableau_Effectifs_Dept[[#This Row],[Créneau J]],0),0)</f>
        <v>0</v>
      </c>
      <c r="Q1981" s="71">
        <f>ROUND(HOUR(Tableau_Effectifs_Dept[[#This Row],[Créneau J]])/12,1)</f>
        <v>0</v>
      </c>
      <c r="R1981" s="71"/>
    </row>
    <row r="1982" spans="1:18" hidden="1">
      <c r="A1982" s="47">
        <v>44763.291666666664</v>
      </c>
      <c r="B1982" s="47">
        <v>44763.791666666664</v>
      </c>
      <c r="C1982" t="s">
        <v>184</v>
      </c>
      <c r="D1982" t="s">
        <v>86</v>
      </c>
      <c r="E1982" t="s">
        <v>85</v>
      </c>
      <c r="F1982" t="s">
        <v>47</v>
      </c>
      <c r="G1982" t="s">
        <v>93</v>
      </c>
      <c r="H1982" t="s">
        <v>140</v>
      </c>
      <c r="I1982" t="s">
        <v>97</v>
      </c>
      <c r="J19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FERTE-SOUS-JOUARRE£21/07/2022</v>
      </c>
      <c r="K19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82">
        <f>ROUND(MOD(Tableau_Effectifs_Dept[[#This Row],[GardDteDebut]],1),5)</f>
        <v>0.29166999999999998</v>
      </c>
      <c r="M1982">
        <f>ROUND(MOD(Tableau_Effectifs_Dept[[#This Row],[GardDteFin]],1),5)</f>
        <v>0.79166999999999998</v>
      </c>
      <c r="N19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82" s="71">
        <f>MAX(IF(Tableau_Effectifs_Dept[[#This Row],[Créneau TOT]]&gt;0,Tableau_Effectifs_Dept[[#This Row],[Créneau TOT]]-Tableau_Effectifs_Dept[[#This Row],[Créneau J]],0),0)</f>
        <v>0</v>
      </c>
      <c r="Q1982" s="71">
        <f>ROUND(HOUR(Tableau_Effectifs_Dept[[#This Row],[Créneau J]])/12,1)</f>
        <v>0</v>
      </c>
      <c r="R1982" s="71"/>
    </row>
    <row r="1983" spans="1:18" hidden="1">
      <c r="A1983" s="47">
        <v>44763.291666666664</v>
      </c>
      <c r="B1983" s="47">
        <v>44763.791666666664</v>
      </c>
      <c r="C1983" t="s">
        <v>184</v>
      </c>
      <c r="D1983" t="s">
        <v>86</v>
      </c>
      <c r="E1983" t="s">
        <v>85</v>
      </c>
      <c r="F1983" t="s">
        <v>47</v>
      </c>
      <c r="G1983" t="s">
        <v>93</v>
      </c>
      <c r="H1983" t="s">
        <v>141</v>
      </c>
      <c r="I1983" t="s">
        <v>97</v>
      </c>
      <c r="J19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FERTE-SOUS-JOUARRE£21/07/2022</v>
      </c>
      <c r="K19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83">
        <f>ROUND(MOD(Tableau_Effectifs_Dept[[#This Row],[GardDteDebut]],1),5)</f>
        <v>0.29166999999999998</v>
      </c>
      <c r="M1983">
        <f>ROUND(MOD(Tableau_Effectifs_Dept[[#This Row],[GardDteFin]],1),5)</f>
        <v>0.79166999999999998</v>
      </c>
      <c r="N19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83" s="71">
        <f>MAX(IF(Tableau_Effectifs_Dept[[#This Row],[Créneau TOT]]&gt;0,Tableau_Effectifs_Dept[[#This Row],[Créneau TOT]]-Tableau_Effectifs_Dept[[#This Row],[Créneau J]],0),0)</f>
        <v>0</v>
      </c>
      <c r="Q1983" s="71">
        <f>ROUND(HOUR(Tableau_Effectifs_Dept[[#This Row],[Créneau J]])/12,1)</f>
        <v>0</v>
      </c>
      <c r="R1983" s="71"/>
    </row>
    <row r="1984" spans="1:18" hidden="1">
      <c r="A1984" s="47">
        <v>44763.291666666664</v>
      </c>
      <c r="B1984" s="47">
        <v>44763.791666666664</v>
      </c>
      <c r="C1984" t="s">
        <v>184</v>
      </c>
      <c r="D1984" t="s">
        <v>86</v>
      </c>
      <c r="E1984" t="s">
        <v>85</v>
      </c>
      <c r="F1984" t="s">
        <v>47</v>
      </c>
      <c r="G1984" t="s">
        <v>93</v>
      </c>
      <c r="H1984" t="s">
        <v>141</v>
      </c>
      <c r="I1984" t="s">
        <v>97</v>
      </c>
      <c r="J19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FERTE-SOUS-JOUARRE£21/07/2022</v>
      </c>
      <c r="K19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84">
        <f>ROUND(MOD(Tableau_Effectifs_Dept[[#This Row],[GardDteDebut]],1),5)</f>
        <v>0.29166999999999998</v>
      </c>
      <c r="M1984">
        <f>ROUND(MOD(Tableau_Effectifs_Dept[[#This Row],[GardDteFin]],1),5)</f>
        <v>0.79166999999999998</v>
      </c>
      <c r="N19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84" s="71">
        <f>MAX(IF(Tableau_Effectifs_Dept[[#This Row],[Créneau TOT]]&gt;0,Tableau_Effectifs_Dept[[#This Row],[Créneau TOT]]-Tableau_Effectifs_Dept[[#This Row],[Créneau J]],0),0)</f>
        <v>0</v>
      </c>
      <c r="Q1984" s="71">
        <f>ROUND(HOUR(Tableau_Effectifs_Dept[[#This Row],[Créneau J]])/12,1)</f>
        <v>0</v>
      </c>
      <c r="R1984" s="71"/>
    </row>
    <row r="1985" spans="1:18" hidden="1">
      <c r="A1985" s="47">
        <v>44763.291666666664</v>
      </c>
      <c r="B1985" s="47">
        <v>44764.291666666664</v>
      </c>
      <c r="C1985" t="s">
        <v>184</v>
      </c>
      <c r="D1985" t="s">
        <v>86</v>
      </c>
      <c r="E1985" t="s">
        <v>86</v>
      </c>
      <c r="F1985" t="s">
        <v>47</v>
      </c>
      <c r="G1985" t="s">
        <v>93</v>
      </c>
      <c r="H1985" t="s">
        <v>141</v>
      </c>
      <c r="I1985" t="s">
        <v>98</v>
      </c>
      <c r="J19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FERTE-SOUS-JOUARRE£21/07/2022</v>
      </c>
      <c r="K19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85">
        <f>ROUND(MOD(Tableau_Effectifs_Dept[[#This Row],[GardDteDebut]],1),5)</f>
        <v>0.29166999999999998</v>
      </c>
      <c r="M1985">
        <f>ROUND(MOD(Tableau_Effectifs_Dept[[#This Row],[GardDteFin]],1),5)</f>
        <v>0.29166999999999998</v>
      </c>
      <c r="N19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85" s="71">
        <f>MAX(IF(Tableau_Effectifs_Dept[[#This Row],[Créneau TOT]]&gt;0,Tableau_Effectifs_Dept[[#This Row],[Créneau TOT]]-Tableau_Effectifs_Dept[[#This Row],[Créneau J]],0),0)</f>
        <v>0</v>
      </c>
      <c r="Q1985" s="71">
        <f>ROUND(HOUR(Tableau_Effectifs_Dept[[#This Row],[Créneau J]])/12,1)</f>
        <v>0</v>
      </c>
      <c r="R1985" s="71"/>
    </row>
    <row r="1986" spans="1:18" hidden="1">
      <c r="A1986" s="47">
        <v>44763.291666666664</v>
      </c>
      <c r="B1986" s="47">
        <v>44763.791666666664</v>
      </c>
      <c r="C1986" t="s">
        <v>184</v>
      </c>
      <c r="D1986" t="s">
        <v>86</v>
      </c>
      <c r="E1986" t="s">
        <v>85</v>
      </c>
      <c r="F1986" t="s">
        <v>47</v>
      </c>
      <c r="G1986" t="s">
        <v>93</v>
      </c>
      <c r="H1986" t="s">
        <v>141</v>
      </c>
      <c r="I1986" t="s">
        <v>97</v>
      </c>
      <c r="J19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FERTE-SOUS-JOUARRE£21/07/2022</v>
      </c>
      <c r="K19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86" s="71">
        <f>ROUND(MOD(Tableau_Effectifs_Dept[[#This Row],[GardDteDebut]],1),5)</f>
        <v>0.29166999999999998</v>
      </c>
      <c r="M1986" s="71">
        <f>ROUND(MOD(Tableau_Effectifs_Dept[[#This Row],[GardDteFin]],1),5)</f>
        <v>0.79166999999999998</v>
      </c>
      <c r="N19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86" s="71">
        <f>MAX(IF(Tableau_Effectifs_Dept[[#This Row],[Créneau TOT]]&gt;0,Tableau_Effectifs_Dept[[#This Row],[Créneau TOT]]-Tableau_Effectifs_Dept[[#This Row],[Créneau J]],0),0)</f>
        <v>0</v>
      </c>
      <c r="Q1986" s="72">
        <f>ROUND(HOUR(Tableau_Effectifs_Dept[[#This Row],[Créneau J]])/12,1)</f>
        <v>0</v>
      </c>
      <c r="R1986" s="72">
        <f>ROUND(HOUR(Tableau_Effectifs_Dept[[#This Row],[Créneau N]])/12,1)</f>
        <v>0</v>
      </c>
    </row>
    <row r="1987" spans="1:18" hidden="1">
      <c r="A1987" s="47">
        <v>44763.291666666664</v>
      </c>
      <c r="B1987" s="47">
        <v>44764.291666666664</v>
      </c>
      <c r="C1987" t="s">
        <v>184</v>
      </c>
      <c r="D1987" t="s">
        <v>86</v>
      </c>
      <c r="E1987" t="s">
        <v>86</v>
      </c>
      <c r="F1987" t="s">
        <v>47</v>
      </c>
      <c r="G1987" t="s">
        <v>93</v>
      </c>
      <c r="H1987" t="s">
        <v>140</v>
      </c>
      <c r="I1987" t="s">
        <v>98</v>
      </c>
      <c r="J19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FERTE-SOUS-JOUARRE£21/07/2022</v>
      </c>
      <c r="K19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87">
        <f>ROUND(MOD(Tableau_Effectifs_Dept[[#This Row],[GardDteDebut]],1),5)</f>
        <v>0.29166999999999998</v>
      </c>
      <c r="M1987">
        <f>ROUND(MOD(Tableau_Effectifs_Dept[[#This Row],[GardDteFin]],1),5)</f>
        <v>0.29166999999999998</v>
      </c>
      <c r="N19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87" s="71">
        <f>MAX(IF(Tableau_Effectifs_Dept[[#This Row],[Créneau TOT]]&gt;0,Tableau_Effectifs_Dept[[#This Row],[Créneau TOT]]-Tableau_Effectifs_Dept[[#This Row],[Créneau J]],0),0)</f>
        <v>0</v>
      </c>
      <c r="Q1987" s="71">
        <f>ROUND(HOUR(Tableau_Effectifs_Dept[[#This Row],[Créneau J]])/12,1)</f>
        <v>0</v>
      </c>
      <c r="R1987" s="71"/>
    </row>
    <row r="1988" spans="1:18" hidden="1">
      <c r="A1988" s="47">
        <v>44763.291666666664</v>
      </c>
      <c r="B1988" s="47">
        <v>44764.291666666664</v>
      </c>
      <c r="C1988" t="s">
        <v>184</v>
      </c>
      <c r="D1988" t="s">
        <v>86</v>
      </c>
      <c r="E1988" t="s">
        <v>86</v>
      </c>
      <c r="F1988" t="s">
        <v>47</v>
      </c>
      <c r="G1988" t="s">
        <v>93</v>
      </c>
      <c r="H1988" t="s">
        <v>141</v>
      </c>
      <c r="I1988" t="s">
        <v>98</v>
      </c>
      <c r="J19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FERTE-SOUS-JOUARRE£21/07/2022</v>
      </c>
      <c r="K19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88">
        <f>ROUND(MOD(Tableau_Effectifs_Dept[[#This Row],[GardDteDebut]],1),5)</f>
        <v>0.29166999999999998</v>
      </c>
      <c r="M1988">
        <f>ROUND(MOD(Tableau_Effectifs_Dept[[#This Row],[GardDteFin]],1),5)</f>
        <v>0.29166999999999998</v>
      </c>
      <c r="N19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88" s="71">
        <f>MAX(IF(Tableau_Effectifs_Dept[[#This Row],[Créneau TOT]]&gt;0,Tableau_Effectifs_Dept[[#This Row],[Créneau TOT]]-Tableau_Effectifs_Dept[[#This Row],[Créneau J]],0),0)</f>
        <v>0</v>
      </c>
      <c r="Q1988" s="71">
        <f>ROUND(HOUR(Tableau_Effectifs_Dept[[#This Row],[Créneau J]])/12,1)</f>
        <v>0</v>
      </c>
      <c r="R1988" s="71"/>
    </row>
    <row r="1989" spans="1:18" hidden="1">
      <c r="A1989" s="47">
        <v>44763.291666666664</v>
      </c>
      <c r="B1989" s="47">
        <v>44764.291666666664</v>
      </c>
      <c r="C1989" t="s">
        <v>184</v>
      </c>
      <c r="D1989" t="s">
        <v>86</v>
      </c>
      <c r="E1989" t="s">
        <v>86</v>
      </c>
      <c r="F1989" t="s">
        <v>47</v>
      </c>
      <c r="G1989" t="s">
        <v>93</v>
      </c>
      <c r="H1989" t="s">
        <v>141</v>
      </c>
      <c r="I1989" t="s">
        <v>98</v>
      </c>
      <c r="J19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FERTE-SOUS-JOUARRE£21/07/2022</v>
      </c>
      <c r="K19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89">
        <f>ROUND(MOD(Tableau_Effectifs_Dept[[#This Row],[GardDteDebut]],1),5)</f>
        <v>0.29166999999999998</v>
      </c>
      <c r="M1989">
        <f>ROUND(MOD(Tableau_Effectifs_Dept[[#This Row],[GardDteFin]],1),5)</f>
        <v>0.29166999999999998</v>
      </c>
      <c r="N19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89" s="71">
        <f>MAX(IF(Tableau_Effectifs_Dept[[#This Row],[Créneau TOT]]&gt;0,Tableau_Effectifs_Dept[[#This Row],[Créneau TOT]]-Tableau_Effectifs_Dept[[#This Row],[Créneau J]],0),0)</f>
        <v>0</v>
      </c>
      <c r="Q1989" s="71">
        <f>ROUND(HOUR(Tableau_Effectifs_Dept[[#This Row],[Créneau J]])/12,1)</f>
        <v>0</v>
      </c>
      <c r="R1989" s="71"/>
    </row>
    <row r="1990" spans="1:18" hidden="1">
      <c r="A1990" s="47">
        <v>44763.291666666664</v>
      </c>
      <c r="B1990" s="47">
        <v>44763.791666666664</v>
      </c>
      <c r="C1990" t="s">
        <v>184</v>
      </c>
      <c r="D1990" t="s">
        <v>86</v>
      </c>
      <c r="E1990" t="s">
        <v>85</v>
      </c>
      <c r="F1990" t="s">
        <v>26</v>
      </c>
      <c r="G1990" t="s">
        <v>93</v>
      </c>
      <c r="H1990" t="s">
        <v>140</v>
      </c>
      <c r="I1990" t="s">
        <v>97</v>
      </c>
      <c r="J19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PAROISSE£21/07/2022</v>
      </c>
      <c r="K19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90">
        <f>ROUND(MOD(Tableau_Effectifs_Dept[[#This Row],[GardDteDebut]],1),5)</f>
        <v>0.29166999999999998</v>
      </c>
      <c r="M1990">
        <f>ROUND(MOD(Tableau_Effectifs_Dept[[#This Row],[GardDteFin]],1),5)</f>
        <v>0.79166999999999998</v>
      </c>
      <c r="N19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90" s="71">
        <f>MAX(IF(Tableau_Effectifs_Dept[[#This Row],[Créneau TOT]]&gt;0,Tableau_Effectifs_Dept[[#This Row],[Créneau TOT]]-Tableau_Effectifs_Dept[[#This Row],[Créneau J]],0),0)</f>
        <v>0</v>
      </c>
      <c r="Q1990" s="71">
        <f>ROUND(HOUR(Tableau_Effectifs_Dept[[#This Row],[Créneau J]])/12,1)</f>
        <v>0</v>
      </c>
      <c r="R1990" s="71"/>
    </row>
    <row r="1991" spans="1:18">
      <c r="A1991" s="47">
        <v>44763.291666666664</v>
      </c>
      <c r="B1991" s="47">
        <v>44763.375</v>
      </c>
      <c r="C1991" t="s">
        <v>184</v>
      </c>
      <c r="D1991" t="s">
        <v>86</v>
      </c>
      <c r="E1991" t="s">
        <v>110</v>
      </c>
      <c r="F1991" t="s">
        <v>26</v>
      </c>
      <c r="G1991" t="s">
        <v>93</v>
      </c>
      <c r="H1991" t="s">
        <v>140</v>
      </c>
      <c r="I1991" t="s">
        <v>94</v>
      </c>
      <c r="J19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PAROISSE£21/07/2022</v>
      </c>
      <c r="K19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91" s="71">
        <f>ROUND(MOD(Tableau_Effectifs_Dept[[#This Row],[GardDteDebut]],1),5)</f>
        <v>0.29166999999999998</v>
      </c>
      <c r="M1991" s="71">
        <f>ROUND(MOD(Tableau_Effectifs_Dept[[#This Row],[GardDteFin]],1),5)</f>
        <v>0.375</v>
      </c>
      <c r="N1991" s="71">
        <f>IF(AND(Tableau_Effectifs_Dept[[#This Row],[PERIODE]]="creneau",Tableau_Effectifs_Dept[[#This Row],[DE Arrondi]]&gt;=7/24),Tableau_Effectifs_Dept[[#This Row],[GardDteFin]]-Tableau_Effectifs_Dept[[#This Row],[GardDteDebut]],0)</f>
        <v>8.3333333335758653E-2</v>
      </c>
      <c r="O19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8.3330000000000015E-2</v>
      </c>
      <c r="P1991" s="71">
        <f>MAX(IF(Tableau_Effectifs_Dept[[#This Row],[Créneau TOT]]&gt;0,Tableau_Effectifs_Dept[[#This Row],[Créneau TOT]]-Tableau_Effectifs_Dept[[#This Row],[Créneau J]],0),0)</f>
        <v>3.333335758637368E-6</v>
      </c>
      <c r="Q1991" s="72">
        <f>ROUND(HOUR(Tableau_Effectifs_Dept[[#This Row],[Créneau J]])/12,1)</f>
        <v>0.2</v>
      </c>
      <c r="R1991" s="72">
        <f>ROUND(HOUR(Tableau_Effectifs_Dept[[#This Row],[Créneau N]])/12,1)</f>
        <v>0</v>
      </c>
    </row>
    <row r="1992" spans="1:18" hidden="1">
      <c r="A1992" s="47">
        <v>44763.291666666664</v>
      </c>
      <c r="B1992" s="47">
        <v>44763.791666666664</v>
      </c>
      <c r="C1992" t="s">
        <v>184</v>
      </c>
      <c r="D1992" t="s">
        <v>86</v>
      </c>
      <c r="E1992" t="s">
        <v>85</v>
      </c>
      <c r="F1992" t="s">
        <v>26</v>
      </c>
      <c r="G1992" t="s">
        <v>93</v>
      </c>
      <c r="H1992" t="s">
        <v>140</v>
      </c>
      <c r="I1992" t="s">
        <v>97</v>
      </c>
      <c r="J19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PAROISSE£21/07/2022</v>
      </c>
      <c r="K19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92">
        <f>ROUND(MOD(Tableau_Effectifs_Dept[[#This Row],[GardDteDebut]],1),5)</f>
        <v>0.29166999999999998</v>
      </c>
      <c r="M1992">
        <f>ROUND(MOD(Tableau_Effectifs_Dept[[#This Row],[GardDteFin]],1),5)</f>
        <v>0.79166999999999998</v>
      </c>
      <c r="N19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92" s="71">
        <f>MAX(IF(Tableau_Effectifs_Dept[[#This Row],[Créneau TOT]]&gt;0,Tableau_Effectifs_Dept[[#This Row],[Créneau TOT]]-Tableau_Effectifs_Dept[[#This Row],[Créneau J]],0),0)</f>
        <v>0</v>
      </c>
      <c r="Q1992" s="71">
        <f>ROUND(HOUR(Tableau_Effectifs_Dept[[#This Row],[Créneau J]])/12,1)</f>
        <v>0</v>
      </c>
      <c r="R1992" s="71"/>
    </row>
    <row r="1993" spans="1:18" hidden="1">
      <c r="A1993" s="47">
        <v>44763.291666666664</v>
      </c>
      <c r="B1993" s="47">
        <v>44764.291666666664</v>
      </c>
      <c r="C1993" t="s">
        <v>184</v>
      </c>
      <c r="D1993" t="s">
        <v>86</v>
      </c>
      <c r="E1993" t="s">
        <v>86</v>
      </c>
      <c r="F1993" t="s">
        <v>57</v>
      </c>
      <c r="G1993" t="s">
        <v>93</v>
      </c>
      <c r="H1993" t="s">
        <v>140</v>
      </c>
      <c r="I1993" t="s">
        <v>98</v>
      </c>
      <c r="J19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Garde£24H£VOL£LAGNY-SUR-MARNE£21/07/2022</v>
      </c>
      <c r="K19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93">
        <f>ROUND(MOD(Tableau_Effectifs_Dept[[#This Row],[GardDteDebut]],1),5)</f>
        <v>0.29166999999999998</v>
      </c>
      <c r="M1993">
        <f>ROUND(MOD(Tableau_Effectifs_Dept[[#This Row],[GardDteFin]],1),5)</f>
        <v>0.29166999999999998</v>
      </c>
      <c r="N19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93" s="71">
        <f>MAX(IF(Tableau_Effectifs_Dept[[#This Row],[Créneau TOT]]&gt;0,Tableau_Effectifs_Dept[[#This Row],[Créneau TOT]]-Tableau_Effectifs_Dept[[#This Row],[Créneau J]],0),0)</f>
        <v>0</v>
      </c>
      <c r="Q1993" s="71">
        <f>ROUND(HOUR(Tableau_Effectifs_Dept[[#This Row],[Créneau J]])/12,1)</f>
        <v>0</v>
      </c>
      <c r="R1993" s="71"/>
    </row>
    <row r="1994" spans="1:18" hidden="1">
      <c r="A1994" s="47">
        <v>44763.291666666664</v>
      </c>
      <c r="B1994" s="47">
        <v>44764.291666666664</v>
      </c>
      <c r="C1994" t="s">
        <v>184</v>
      </c>
      <c r="D1994" t="s">
        <v>86</v>
      </c>
      <c r="E1994" t="s">
        <v>86</v>
      </c>
      <c r="F1994" t="s">
        <v>57</v>
      </c>
      <c r="G1994" t="s">
        <v>93</v>
      </c>
      <c r="H1994" t="s">
        <v>141</v>
      </c>
      <c r="I1994" t="s">
        <v>98</v>
      </c>
      <c r="J19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Garde£24H£PRO£LAGNY-SUR-MARNE£21/07/2022</v>
      </c>
      <c r="K19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94">
        <f>ROUND(MOD(Tableau_Effectifs_Dept[[#This Row],[GardDteDebut]],1),5)</f>
        <v>0.29166999999999998</v>
      </c>
      <c r="M1994">
        <f>ROUND(MOD(Tableau_Effectifs_Dept[[#This Row],[GardDteFin]],1),5)</f>
        <v>0.29166999999999998</v>
      </c>
      <c r="N19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94" s="71">
        <f>MAX(IF(Tableau_Effectifs_Dept[[#This Row],[Créneau TOT]]&gt;0,Tableau_Effectifs_Dept[[#This Row],[Créneau TOT]]-Tableau_Effectifs_Dept[[#This Row],[Créneau J]],0),0)</f>
        <v>0</v>
      </c>
      <c r="Q1994" s="71">
        <f>ROUND(HOUR(Tableau_Effectifs_Dept[[#This Row],[Créneau J]])/12,1)</f>
        <v>0</v>
      </c>
      <c r="R1994" s="71"/>
    </row>
    <row r="1995" spans="1:18" hidden="1">
      <c r="A1995" s="47">
        <v>44763.291666666664</v>
      </c>
      <c r="B1995" s="47">
        <v>44763.791666666664</v>
      </c>
      <c r="C1995" t="s">
        <v>184</v>
      </c>
      <c r="D1995" t="s">
        <v>86</v>
      </c>
      <c r="E1995" t="s">
        <v>85</v>
      </c>
      <c r="F1995" t="s">
        <v>57</v>
      </c>
      <c r="G1995" t="s">
        <v>93</v>
      </c>
      <c r="H1995" t="s">
        <v>141</v>
      </c>
      <c r="I1995" t="s">
        <v>97</v>
      </c>
      <c r="J19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Garde£JOUR£PRO£LAGNY-SUR-MARNE£21/07/2022</v>
      </c>
      <c r="K19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95">
        <f>ROUND(MOD(Tableau_Effectifs_Dept[[#This Row],[GardDteDebut]],1),5)</f>
        <v>0.29166999999999998</v>
      </c>
      <c r="M1995">
        <f>ROUND(MOD(Tableau_Effectifs_Dept[[#This Row],[GardDteFin]],1),5)</f>
        <v>0.79166999999999998</v>
      </c>
      <c r="N19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95" s="71">
        <f>MAX(IF(Tableau_Effectifs_Dept[[#This Row],[Créneau TOT]]&gt;0,Tableau_Effectifs_Dept[[#This Row],[Créneau TOT]]-Tableau_Effectifs_Dept[[#This Row],[Créneau J]],0),0)</f>
        <v>0</v>
      </c>
      <c r="Q1995" s="71">
        <f>ROUND(HOUR(Tableau_Effectifs_Dept[[#This Row],[Créneau J]])/12,1)</f>
        <v>0</v>
      </c>
      <c r="R1995" s="71"/>
    </row>
    <row r="1996" spans="1:18" hidden="1">
      <c r="A1996" s="47">
        <v>44763.291666666664</v>
      </c>
      <c r="B1996" s="47">
        <v>44763.791666666664</v>
      </c>
      <c r="C1996" t="s">
        <v>184</v>
      </c>
      <c r="D1996" t="s">
        <v>86</v>
      </c>
      <c r="E1996" t="s">
        <v>85</v>
      </c>
      <c r="F1996" t="s">
        <v>57</v>
      </c>
      <c r="G1996" t="s">
        <v>93</v>
      </c>
      <c r="H1996" t="s">
        <v>141</v>
      </c>
      <c r="I1996" t="s">
        <v>97</v>
      </c>
      <c r="J19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Garde£JOUR£PRO£LAGNY-SUR-MARNE£21/07/2022</v>
      </c>
      <c r="K19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96">
        <f>ROUND(MOD(Tableau_Effectifs_Dept[[#This Row],[GardDteDebut]],1),5)</f>
        <v>0.29166999999999998</v>
      </c>
      <c r="M1996">
        <f>ROUND(MOD(Tableau_Effectifs_Dept[[#This Row],[GardDteFin]],1),5)</f>
        <v>0.79166999999999998</v>
      </c>
      <c r="N19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96" s="71">
        <f>MAX(IF(Tableau_Effectifs_Dept[[#This Row],[Créneau TOT]]&gt;0,Tableau_Effectifs_Dept[[#This Row],[Créneau TOT]]-Tableau_Effectifs_Dept[[#This Row],[Créneau J]],0),0)</f>
        <v>0</v>
      </c>
      <c r="Q1996" s="71">
        <f>ROUND(HOUR(Tableau_Effectifs_Dept[[#This Row],[Créneau J]])/12,1)</f>
        <v>0</v>
      </c>
      <c r="R1996" s="71"/>
    </row>
    <row r="1997" spans="1:18" hidden="1">
      <c r="A1997" s="47">
        <v>44763.291666666664</v>
      </c>
      <c r="B1997" s="47">
        <v>44764.291666666664</v>
      </c>
      <c r="C1997" t="s">
        <v>184</v>
      </c>
      <c r="D1997" t="s">
        <v>86</v>
      </c>
      <c r="E1997" t="s">
        <v>86</v>
      </c>
      <c r="F1997" t="s">
        <v>57</v>
      </c>
      <c r="G1997" t="s">
        <v>93</v>
      </c>
      <c r="H1997" t="s">
        <v>141</v>
      </c>
      <c r="I1997" t="s">
        <v>98</v>
      </c>
      <c r="J19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Garde£24H£PRO£LAGNY-SUR-MARNE£21/07/2022</v>
      </c>
      <c r="K19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97">
        <f>ROUND(MOD(Tableau_Effectifs_Dept[[#This Row],[GardDteDebut]],1),5)</f>
        <v>0.29166999999999998</v>
      </c>
      <c r="M1997">
        <f>ROUND(MOD(Tableau_Effectifs_Dept[[#This Row],[GardDteFin]],1),5)</f>
        <v>0.29166999999999998</v>
      </c>
      <c r="N19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97" s="71">
        <f>MAX(IF(Tableau_Effectifs_Dept[[#This Row],[Créneau TOT]]&gt;0,Tableau_Effectifs_Dept[[#This Row],[Créneau TOT]]-Tableau_Effectifs_Dept[[#This Row],[Créneau J]],0),0)</f>
        <v>0</v>
      </c>
      <c r="Q1997" s="71">
        <f>ROUND(HOUR(Tableau_Effectifs_Dept[[#This Row],[Créneau J]])/12,1)</f>
        <v>0</v>
      </c>
      <c r="R1997" s="71"/>
    </row>
    <row r="1998" spans="1:18" hidden="1">
      <c r="A1998" s="47">
        <v>44763.291666666664</v>
      </c>
      <c r="B1998" s="47">
        <v>44764.291666666664</v>
      </c>
      <c r="C1998" t="s">
        <v>184</v>
      </c>
      <c r="D1998" t="s">
        <v>86</v>
      </c>
      <c r="E1998" t="s">
        <v>86</v>
      </c>
      <c r="F1998" t="s">
        <v>57</v>
      </c>
      <c r="G1998" t="s">
        <v>93</v>
      </c>
      <c r="H1998" t="s">
        <v>140</v>
      </c>
      <c r="I1998" t="s">
        <v>98</v>
      </c>
      <c r="J19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Garde£24H£VOL£LAGNY-SUR-MARNE£21/07/2022</v>
      </c>
      <c r="K19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98">
        <f>ROUND(MOD(Tableau_Effectifs_Dept[[#This Row],[GardDteDebut]],1),5)</f>
        <v>0.29166999999999998</v>
      </c>
      <c r="M1998">
        <f>ROUND(MOD(Tableau_Effectifs_Dept[[#This Row],[GardDteFin]],1),5)</f>
        <v>0.29166999999999998</v>
      </c>
      <c r="N19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98" s="71">
        <f>MAX(IF(Tableau_Effectifs_Dept[[#This Row],[Créneau TOT]]&gt;0,Tableau_Effectifs_Dept[[#This Row],[Créneau TOT]]-Tableau_Effectifs_Dept[[#This Row],[Créneau J]],0),0)</f>
        <v>0</v>
      </c>
      <c r="Q1998" s="71">
        <f>ROUND(HOUR(Tableau_Effectifs_Dept[[#This Row],[Créneau J]])/12,1)</f>
        <v>0</v>
      </c>
      <c r="R1998" s="71"/>
    </row>
    <row r="1999" spans="1:18" hidden="1">
      <c r="A1999" s="47">
        <v>44763.291666666664</v>
      </c>
      <c r="B1999" s="47">
        <v>44763.791666666664</v>
      </c>
      <c r="C1999" t="s">
        <v>184</v>
      </c>
      <c r="D1999" t="s">
        <v>86</v>
      </c>
      <c r="E1999" t="s">
        <v>85</v>
      </c>
      <c r="F1999" t="s">
        <v>57</v>
      </c>
      <c r="G1999" t="s">
        <v>93</v>
      </c>
      <c r="H1999" t="s">
        <v>141</v>
      </c>
      <c r="I1999" t="s">
        <v>97</v>
      </c>
      <c r="J19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Garde£JOUR£PRO£LAGNY-SUR-MARNE£21/07/2022</v>
      </c>
      <c r="K19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1999">
        <f>ROUND(MOD(Tableau_Effectifs_Dept[[#This Row],[GardDteDebut]],1),5)</f>
        <v>0.29166999999999998</v>
      </c>
      <c r="M1999">
        <f>ROUND(MOD(Tableau_Effectifs_Dept[[#This Row],[GardDteFin]],1),5)</f>
        <v>0.79166999999999998</v>
      </c>
      <c r="N19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19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1999" s="71">
        <f>MAX(IF(Tableau_Effectifs_Dept[[#This Row],[Créneau TOT]]&gt;0,Tableau_Effectifs_Dept[[#This Row],[Créneau TOT]]-Tableau_Effectifs_Dept[[#This Row],[Créneau J]],0),0)</f>
        <v>0</v>
      </c>
      <c r="Q1999" s="71">
        <f>ROUND(HOUR(Tableau_Effectifs_Dept[[#This Row],[Créneau J]])/12,1)</f>
        <v>0</v>
      </c>
      <c r="R1999" s="71"/>
    </row>
    <row r="2000" spans="1:18" hidden="1">
      <c r="A2000" s="47">
        <v>44763.291666666664</v>
      </c>
      <c r="B2000" s="47">
        <v>44764.291666666664</v>
      </c>
      <c r="C2000" t="s">
        <v>184</v>
      </c>
      <c r="D2000" t="s">
        <v>86</v>
      </c>
      <c r="E2000" t="s">
        <v>86</v>
      </c>
      <c r="F2000" t="s">
        <v>57</v>
      </c>
      <c r="G2000" t="s">
        <v>93</v>
      </c>
      <c r="H2000" t="s">
        <v>141</v>
      </c>
      <c r="I2000" t="s">
        <v>98</v>
      </c>
      <c r="J20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Garde£24H£PRO£LAGNY-SUR-MARNE£21/07/2022</v>
      </c>
      <c r="K20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00">
        <f>ROUND(MOD(Tableau_Effectifs_Dept[[#This Row],[GardDteDebut]],1),5)</f>
        <v>0.29166999999999998</v>
      </c>
      <c r="M2000">
        <f>ROUND(MOD(Tableau_Effectifs_Dept[[#This Row],[GardDteFin]],1),5)</f>
        <v>0.29166999999999998</v>
      </c>
      <c r="N20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00" s="71">
        <f>MAX(IF(Tableau_Effectifs_Dept[[#This Row],[Créneau TOT]]&gt;0,Tableau_Effectifs_Dept[[#This Row],[Créneau TOT]]-Tableau_Effectifs_Dept[[#This Row],[Créneau J]],0),0)</f>
        <v>0</v>
      </c>
      <c r="Q2000" s="71">
        <f>ROUND(HOUR(Tableau_Effectifs_Dept[[#This Row],[Créneau J]])/12,1)</f>
        <v>0</v>
      </c>
      <c r="R2000" s="71"/>
    </row>
    <row r="2001" spans="1:18" hidden="1">
      <c r="A2001" s="47">
        <v>44763.291666666664</v>
      </c>
      <c r="B2001" s="47">
        <v>44764.291666666664</v>
      </c>
      <c r="C2001" t="s">
        <v>184</v>
      </c>
      <c r="D2001" t="s">
        <v>86</v>
      </c>
      <c r="E2001" t="s">
        <v>86</v>
      </c>
      <c r="F2001" t="s">
        <v>57</v>
      </c>
      <c r="G2001" t="s">
        <v>93</v>
      </c>
      <c r="H2001" t="s">
        <v>141</v>
      </c>
      <c r="I2001" t="s">
        <v>98</v>
      </c>
      <c r="J20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Garde£24H£PRO£LAGNY-SUR-MARNE£21/07/2022</v>
      </c>
      <c r="K20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01">
        <f>ROUND(MOD(Tableau_Effectifs_Dept[[#This Row],[GardDteDebut]],1),5)</f>
        <v>0.29166999999999998</v>
      </c>
      <c r="M2001">
        <f>ROUND(MOD(Tableau_Effectifs_Dept[[#This Row],[GardDteFin]],1),5)</f>
        <v>0.29166999999999998</v>
      </c>
      <c r="N20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01" s="71">
        <f>MAX(IF(Tableau_Effectifs_Dept[[#This Row],[Créneau TOT]]&gt;0,Tableau_Effectifs_Dept[[#This Row],[Créneau TOT]]-Tableau_Effectifs_Dept[[#This Row],[Créneau J]],0),0)</f>
        <v>0</v>
      </c>
      <c r="Q2001" s="71">
        <f>ROUND(HOUR(Tableau_Effectifs_Dept[[#This Row],[Créneau J]])/12,1)</f>
        <v>0</v>
      </c>
      <c r="R2001" s="71"/>
    </row>
    <row r="2002" spans="1:18" hidden="1">
      <c r="A2002" s="47">
        <v>44763.291666666664</v>
      </c>
      <c r="B2002" s="47">
        <v>44764.291666666664</v>
      </c>
      <c r="C2002" t="s">
        <v>184</v>
      </c>
      <c r="D2002" t="s">
        <v>86</v>
      </c>
      <c r="E2002" t="s">
        <v>86</v>
      </c>
      <c r="F2002" t="s">
        <v>23</v>
      </c>
      <c r="G2002" t="s">
        <v>93</v>
      </c>
      <c r="H2002" t="s">
        <v>140</v>
      </c>
      <c r="I2002" t="s">
        <v>98</v>
      </c>
      <c r="J20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CHATELET-EN-BRIE£21/07/2022</v>
      </c>
      <c r="K20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02">
        <f>ROUND(MOD(Tableau_Effectifs_Dept[[#This Row],[GardDteDebut]],1),5)</f>
        <v>0.29166999999999998</v>
      </c>
      <c r="M2002">
        <f>ROUND(MOD(Tableau_Effectifs_Dept[[#This Row],[GardDteFin]],1),5)</f>
        <v>0.29166999999999998</v>
      </c>
      <c r="N20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02" s="71">
        <f>MAX(IF(Tableau_Effectifs_Dept[[#This Row],[Créneau TOT]]&gt;0,Tableau_Effectifs_Dept[[#This Row],[Créneau TOT]]-Tableau_Effectifs_Dept[[#This Row],[Créneau J]],0),0)</f>
        <v>0</v>
      </c>
      <c r="Q2002" s="71">
        <f>ROUND(HOUR(Tableau_Effectifs_Dept[[#This Row],[Créneau J]])/12,1)</f>
        <v>0</v>
      </c>
      <c r="R2002" s="71"/>
    </row>
    <row r="2003" spans="1:18" hidden="1">
      <c r="A2003" s="47">
        <v>44763.291666666664</v>
      </c>
      <c r="B2003" s="47">
        <v>44763.791666666664</v>
      </c>
      <c r="C2003" t="s">
        <v>184</v>
      </c>
      <c r="D2003" t="s">
        <v>86</v>
      </c>
      <c r="E2003" t="s">
        <v>85</v>
      </c>
      <c r="F2003" t="s">
        <v>23</v>
      </c>
      <c r="G2003" t="s">
        <v>93</v>
      </c>
      <c r="H2003" t="s">
        <v>140</v>
      </c>
      <c r="I2003" t="s">
        <v>97</v>
      </c>
      <c r="J20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CHATELET-EN-BRIE£21/07/2022</v>
      </c>
      <c r="K20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03">
        <f>ROUND(MOD(Tableau_Effectifs_Dept[[#This Row],[GardDteDebut]],1),5)</f>
        <v>0.29166999999999998</v>
      </c>
      <c r="M2003">
        <f>ROUND(MOD(Tableau_Effectifs_Dept[[#This Row],[GardDteFin]],1),5)</f>
        <v>0.79166999999999998</v>
      </c>
      <c r="N20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03" s="71">
        <f>MAX(IF(Tableau_Effectifs_Dept[[#This Row],[Créneau TOT]]&gt;0,Tableau_Effectifs_Dept[[#This Row],[Créneau TOT]]-Tableau_Effectifs_Dept[[#This Row],[Créneau J]],0),0)</f>
        <v>0</v>
      </c>
      <c r="Q2003" s="71">
        <f>ROUND(HOUR(Tableau_Effectifs_Dept[[#This Row],[Créneau J]])/12,1)</f>
        <v>0</v>
      </c>
      <c r="R2003" s="71"/>
    </row>
    <row r="2004" spans="1:18" hidden="1">
      <c r="A2004" s="47">
        <v>44763.291666666664</v>
      </c>
      <c r="B2004" s="47">
        <v>44764.291666666664</v>
      </c>
      <c r="C2004" t="s">
        <v>184</v>
      </c>
      <c r="D2004" t="s">
        <v>86</v>
      </c>
      <c r="E2004" t="s">
        <v>86</v>
      </c>
      <c r="F2004" t="s">
        <v>23</v>
      </c>
      <c r="G2004" t="s">
        <v>93</v>
      </c>
      <c r="H2004" t="s">
        <v>140</v>
      </c>
      <c r="I2004" t="s">
        <v>98</v>
      </c>
      <c r="J20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CHATELET-EN-BRIE£21/07/2022</v>
      </c>
      <c r="K20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04">
        <f>ROUND(MOD(Tableau_Effectifs_Dept[[#This Row],[GardDteDebut]],1),5)</f>
        <v>0.29166999999999998</v>
      </c>
      <c r="M2004">
        <f>ROUND(MOD(Tableau_Effectifs_Dept[[#This Row],[GardDteFin]],1),5)</f>
        <v>0.29166999999999998</v>
      </c>
      <c r="N20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04" s="71">
        <f>MAX(IF(Tableau_Effectifs_Dept[[#This Row],[Créneau TOT]]&gt;0,Tableau_Effectifs_Dept[[#This Row],[Créneau TOT]]-Tableau_Effectifs_Dept[[#This Row],[Créneau J]],0),0)</f>
        <v>0</v>
      </c>
      <c r="Q2004" s="71">
        <f>ROUND(HOUR(Tableau_Effectifs_Dept[[#This Row],[Créneau J]])/12,1)</f>
        <v>0</v>
      </c>
      <c r="R2004" s="71"/>
    </row>
    <row r="2005" spans="1:18" hidden="1">
      <c r="A2005" s="47">
        <v>44763.291666666664</v>
      </c>
      <c r="B2005" s="47">
        <v>44764.291666666664</v>
      </c>
      <c r="C2005" t="s">
        <v>184</v>
      </c>
      <c r="D2005" t="s">
        <v>86</v>
      </c>
      <c r="E2005" t="s">
        <v>86</v>
      </c>
      <c r="F2005" t="s">
        <v>23</v>
      </c>
      <c r="G2005" t="s">
        <v>93</v>
      </c>
      <c r="H2005" t="s">
        <v>140</v>
      </c>
      <c r="I2005" t="s">
        <v>98</v>
      </c>
      <c r="J20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CHATELET-EN-BRIE£21/07/2022</v>
      </c>
      <c r="K20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05">
        <f>ROUND(MOD(Tableau_Effectifs_Dept[[#This Row],[GardDteDebut]],1),5)</f>
        <v>0.29166999999999998</v>
      </c>
      <c r="M2005">
        <f>ROUND(MOD(Tableau_Effectifs_Dept[[#This Row],[GardDteFin]],1),5)</f>
        <v>0.29166999999999998</v>
      </c>
      <c r="N20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05" s="71">
        <f>MAX(IF(Tableau_Effectifs_Dept[[#This Row],[Créneau TOT]]&gt;0,Tableau_Effectifs_Dept[[#This Row],[Créneau TOT]]-Tableau_Effectifs_Dept[[#This Row],[Créneau J]],0),0)</f>
        <v>0</v>
      </c>
      <c r="Q2005" s="71">
        <f>ROUND(HOUR(Tableau_Effectifs_Dept[[#This Row],[Créneau J]])/12,1)</f>
        <v>0</v>
      </c>
      <c r="R2005" s="71"/>
    </row>
    <row r="2006" spans="1:18" hidden="1">
      <c r="A2006" s="47">
        <v>44763.291666666664</v>
      </c>
      <c r="B2006" s="47">
        <v>44764.291666666664</v>
      </c>
      <c r="C2006" t="s">
        <v>184</v>
      </c>
      <c r="D2006" t="s">
        <v>86</v>
      </c>
      <c r="E2006" t="s">
        <v>86</v>
      </c>
      <c r="F2006" t="s">
        <v>23</v>
      </c>
      <c r="G2006" t="s">
        <v>93</v>
      </c>
      <c r="H2006" t="s">
        <v>141</v>
      </c>
      <c r="I2006" t="s">
        <v>98</v>
      </c>
      <c r="J20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CHATELET-EN-BRIE£21/07/2022</v>
      </c>
      <c r="K20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06">
        <f>ROUND(MOD(Tableau_Effectifs_Dept[[#This Row],[GardDteDebut]],1),5)</f>
        <v>0.29166999999999998</v>
      </c>
      <c r="M2006">
        <f>ROUND(MOD(Tableau_Effectifs_Dept[[#This Row],[GardDteFin]],1),5)</f>
        <v>0.29166999999999998</v>
      </c>
      <c r="N20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06" s="71">
        <f>MAX(IF(Tableau_Effectifs_Dept[[#This Row],[Créneau TOT]]&gt;0,Tableau_Effectifs_Dept[[#This Row],[Créneau TOT]]-Tableau_Effectifs_Dept[[#This Row],[Créneau J]],0),0)</f>
        <v>0</v>
      </c>
      <c r="Q2006" s="71">
        <f>ROUND(HOUR(Tableau_Effectifs_Dept[[#This Row],[Créneau J]])/12,1)</f>
        <v>0</v>
      </c>
      <c r="R2006" s="71"/>
    </row>
    <row r="2007" spans="1:18" hidden="1">
      <c r="A2007" s="47">
        <v>44763.291666666664</v>
      </c>
      <c r="B2007" s="47">
        <v>44764.291666666664</v>
      </c>
      <c r="C2007" t="s">
        <v>184</v>
      </c>
      <c r="D2007" t="s">
        <v>86</v>
      </c>
      <c r="E2007" t="s">
        <v>86</v>
      </c>
      <c r="F2007" t="s">
        <v>23</v>
      </c>
      <c r="G2007" t="s">
        <v>93</v>
      </c>
      <c r="H2007" t="s">
        <v>141</v>
      </c>
      <c r="I2007" t="s">
        <v>98</v>
      </c>
      <c r="J20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CHATELET-EN-BRIE£21/07/2022</v>
      </c>
      <c r="K20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07">
        <f>ROUND(MOD(Tableau_Effectifs_Dept[[#This Row],[GardDteDebut]],1),5)</f>
        <v>0.29166999999999998</v>
      </c>
      <c r="M2007">
        <f>ROUND(MOD(Tableau_Effectifs_Dept[[#This Row],[GardDteFin]],1),5)</f>
        <v>0.29166999999999998</v>
      </c>
      <c r="N20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07" s="71">
        <f>MAX(IF(Tableau_Effectifs_Dept[[#This Row],[Créneau TOT]]&gt;0,Tableau_Effectifs_Dept[[#This Row],[Créneau TOT]]-Tableau_Effectifs_Dept[[#This Row],[Créneau J]],0),0)</f>
        <v>0</v>
      </c>
      <c r="Q2007" s="71">
        <f>ROUND(HOUR(Tableau_Effectifs_Dept[[#This Row],[Créneau J]])/12,1)</f>
        <v>0</v>
      </c>
      <c r="R2007" s="71"/>
    </row>
    <row r="2008" spans="1:18" hidden="1">
      <c r="A2008" s="47">
        <v>44763.291666666664</v>
      </c>
      <c r="B2008" s="47">
        <v>44763.791666666664</v>
      </c>
      <c r="C2008" t="s">
        <v>184</v>
      </c>
      <c r="D2008" t="s">
        <v>86</v>
      </c>
      <c r="E2008" t="s">
        <v>85</v>
      </c>
      <c r="F2008" t="s">
        <v>48</v>
      </c>
      <c r="G2008" t="s">
        <v>93</v>
      </c>
      <c r="H2008" t="s">
        <v>141</v>
      </c>
      <c r="I2008" t="s">
        <v>97</v>
      </c>
      <c r="J20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Garde£JOUR£PRO£LIZY-SUR-OURCQ£21/07/2022</v>
      </c>
      <c r="K20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08">
        <f>ROUND(MOD(Tableau_Effectifs_Dept[[#This Row],[GardDteDebut]],1),5)</f>
        <v>0.29166999999999998</v>
      </c>
      <c r="M2008">
        <f>ROUND(MOD(Tableau_Effectifs_Dept[[#This Row],[GardDteFin]],1),5)</f>
        <v>0.79166999999999998</v>
      </c>
      <c r="N20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08" s="71">
        <f>MAX(IF(Tableau_Effectifs_Dept[[#This Row],[Créneau TOT]]&gt;0,Tableau_Effectifs_Dept[[#This Row],[Créneau TOT]]-Tableau_Effectifs_Dept[[#This Row],[Créneau J]],0),0)</f>
        <v>0</v>
      </c>
      <c r="Q2008" s="71">
        <f>ROUND(HOUR(Tableau_Effectifs_Dept[[#This Row],[Créneau J]])/12,1)</f>
        <v>0</v>
      </c>
      <c r="R2008" s="71"/>
    </row>
    <row r="2009" spans="1:18" hidden="1">
      <c r="A2009" s="47">
        <v>44763.291666666664</v>
      </c>
      <c r="B2009" s="47">
        <v>44763.791666666664</v>
      </c>
      <c r="C2009" t="s">
        <v>184</v>
      </c>
      <c r="D2009" t="s">
        <v>86</v>
      </c>
      <c r="E2009" t="s">
        <v>85</v>
      </c>
      <c r="F2009" t="s">
        <v>48</v>
      </c>
      <c r="G2009" t="s">
        <v>93</v>
      </c>
      <c r="H2009" t="s">
        <v>141</v>
      </c>
      <c r="I2009" t="s">
        <v>97</v>
      </c>
      <c r="J20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Garde£JOUR£PRO£LIZY-SUR-OURCQ£21/07/2022</v>
      </c>
      <c r="K20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09">
        <f>ROUND(MOD(Tableau_Effectifs_Dept[[#This Row],[GardDteDebut]],1),5)</f>
        <v>0.29166999999999998</v>
      </c>
      <c r="M2009">
        <f>ROUND(MOD(Tableau_Effectifs_Dept[[#This Row],[GardDteFin]],1),5)</f>
        <v>0.79166999999999998</v>
      </c>
      <c r="N20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09" s="71">
        <f>MAX(IF(Tableau_Effectifs_Dept[[#This Row],[Créneau TOT]]&gt;0,Tableau_Effectifs_Dept[[#This Row],[Créneau TOT]]-Tableau_Effectifs_Dept[[#This Row],[Créneau J]],0),0)</f>
        <v>0</v>
      </c>
      <c r="Q2009" s="71">
        <f>ROUND(HOUR(Tableau_Effectifs_Dept[[#This Row],[Créneau J]])/12,1)</f>
        <v>0</v>
      </c>
      <c r="R2009" s="71"/>
    </row>
    <row r="2010" spans="1:18" hidden="1">
      <c r="A2010" s="47">
        <v>44763.291666666664</v>
      </c>
      <c r="B2010" s="47">
        <v>44763.791666666664</v>
      </c>
      <c r="C2010" t="s">
        <v>184</v>
      </c>
      <c r="D2010" t="s">
        <v>86</v>
      </c>
      <c r="E2010" t="s">
        <v>85</v>
      </c>
      <c r="F2010" t="s">
        <v>48</v>
      </c>
      <c r="G2010" t="s">
        <v>93</v>
      </c>
      <c r="H2010" t="s">
        <v>140</v>
      </c>
      <c r="I2010" t="s">
        <v>97</v>
      </c>
      <c r="J20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Garde£JOUR£VOL£LIZY-SUR-OURCQ£21/07/2022</v>
      </c>
      <c r="K20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10">
        <f>ROUND(MOD(Tableau_Effectifs_Dept[[#This Row],[GardDteDebut]],1),5)</f>
        <v>0.29166999999999998</v>
      </c>
      <c r="M2010">
        <f>ROUND(MOD(Tableau_Effectifs_Dept[[#This Row],[GardDteFin]],1),5)</f>
        <v>0.79166999999999998</v>
      </c>
      <c r="N20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10" s="71">
        <f>MAX(IF(Tableau_Effectifs_Dept[[#This Row],[Créneau TOT]]&gt;0,Tableau_Effectifs_Dept[[#This Row],[Créneau TOT]]-Tableau_Effectifs_Dept[[#This Row],[Créneau J]],0),0)</f>
        <v>0</v>
      </c>
      <c r="Q2010" s="71">
        <f>ROUND(HOUR(Tableau_Effectifs_Dept[[#This Row],[Créneau J]])/12,1)</f>
        <v>0</v>
      </c>
      <c r="R2010" s="71"/>
    </row>
    <row r="2011" spans="1:18" hidden="1">
      <c r="A2011" s="47">
        <v>44763.291666666664</v>
      </c>
      <c r="B2011" s="47">
        <v>44763.791666666664</v>
      </c>
      <c r="C2011" t="s">
        <v>184</v>
      </c>
      <c r="D2011" t="s">
        <v>86</v>
      </c>
      <c r="E2011" t="s">
        <v>85</v>
      </c>
      <c r="F2011" t="s">
        <v>48</v>
      </c>
      <c r="G2011" t="s">
        <v>93</v>
      </c>
      <c r="H2011" t="s">
        <v>140</v>
      </c>
      <c r="I2011" t="s">
        <v>97</v>
      </c>
      <c r="J20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Garde£JOUR£VOL£LIZY-SUR-OURCQ£21/07/2022</v>
      </c>
      <c r="K20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11">
        <f>ROUND(MOD(Tableau_Effectifs_Dept[[#This Row],[GardDteDebut]],1),5)</f>
        <v>0.29166999999999998</v>
      </c>
      <c r="M2011">
        <f>ROUND(MOD(Tableau_Effectifs_Dept[[#This Row],[GardDteFin]],1),5)</f>
        <v>0.79166999999999998</v>
      </c>
      <c r="N20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11" s="71">
        <f>MAX(IF(Tableau_Effectifs_Dept[[#This Row],[Créneau TOT]]&gt;0,Tableau_Effectifs_Dept[[#This Row],[Créneau TOT]]-Tableau_Effectifs_Dept[[#This Row],[Créneau J]],0),0)</f>
        <v>0</v>
      </c>
      <c r="Q2011" s="71">
        <f>ROUND(HOUR(Tableau_Effectifs_Dept[[#This Row],[Créneau J]])/12,1)</f>
        <v>0</v>
      </c>
      <c r="R2011" s="71"/>
    </row>
    <row r="2012" spans="1:18" hidden="1">
      <c r="A2012" s="47">
        <v>44763.291666666664</v>
      </c>
      <c r="B2012" s="47">
        <v>44763.791666666664</v>
      </c>
      <c r="C2012" t="s">
        <v>184</v>
      </c>
      <c r="D2012" t="s">
        <v>86</v>
      </c>
      <c r="E2012" t="s">
        <v>85</v>
      </c>
      <c r="F2012" t="s">
        <v>48</v>
      </c>
      <c r="G2012" t="s">
        <v>93</v>
      </c>
      <c r="H2012" t="s">
        <v>140</v>
      </c>
      <c r="I2012" t="s">
        <v>97</v>
      </c>
      <c r="J20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Garde£JOUR£VOL£LIZY-SUR-OURCQ£21/07/2022</v>
      </c>
      <c r="K20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12">
        <f>ROUND(MOD(Tableau_Effectifs_Dept[[#This Row],[GardDteDebut]],1),5)</f>
        <v>0.29166999999999998</v>
      </c>
      <c r="M2012">
        <f>ROUND(MOD(Tableau_Effectifs_Dept[[#This Row],[GardDteFin]],1),5)</f>
        <v>0.79166999999999998</v>
      </c>
      <c r="N20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12" s="71">
        <f>MAX(IF(Tableau_Effectifs_Dept[[#This Row],[Créneau TOT]]&gt;0,Tableau_Effectifs_Dept[[#This Row],[Créneau TOT]]-Tableau_Effectifs_Dept[[#This Row],[Créneau J]],0),0)</f>
        <v>0</v>
      </c>
      <c r="Q2012" s="71">
        <f>ROUND(HOUR(Tableau_Effectifs_Dept[[#This Row],[Créneau J]])/12,1)</f>
        <v>0</v>
      </c>
      <c r="R2012" s="71"/>
    </row>
    <row r="2013" spans="1:18" hidden="1">
      <c r="A2013" s="47">
        <v>44763.291666666664</v>
      </c>
      <c r="B2013" s="47">
        <v>44764.291666666664</v>
      </c>
      <c r="C2013" t="s">
        <v>184</v>
      </c>
      <c r="D2013" t="s">
        <v>86</v>
      </c>
      <c r="E2013" t="s">
        <v>86</v>
      </c>
      <c r="F2013" t="s">
        <v>48</v>
      </c>
      <c r="G2013" t="s">
        <v>93</v>
      </c>
      <c r="H2013" t="s">
        <v>140</v>
      </c>
      <c r="I2013" t="s">
        <v>98</v>
      </c>
      <c r="J20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Garde£24H£VOL£LIZY-SUR-OURCQ£21/07/2022</v>
      </c>
      <c r="K20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13">
        <f>ROUND(MOD(Tableau_Effectifs_Dept[[#This Row],[GardDteDebut]],1),5)</f>
        <v>0.29166999999999998</v>
      </c>
      <c r="M2013">
        <f>ROUND(MOD(Tableau_Effectifs_Dept[[#This Row],[GardDteFin]],1),5)</f>
        <v>0.29166999999999998</v>
      </c>
      <c r="N20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13" s="71">
        <f>MAX(IF(Tableau_Effectifs_Dept[[#This Row],[Créneau TOT]]&gt;0,Tableau_Effectifs_Dept[[#This Row],[Créneau TOT]]-Tableau_Effectifs_Dept[[#This Row],[Créneau J]],0),0)</f>
        <v>0</v>
      </c>
      <c r="Q2013" s="71">
        <f>ROUND(HOUR(Tableau_Effectifs_Dept[[#This Row],[Créneau J]])/12,1)</f>
        <v>0</v>
      </c>
      <c r="R2013" s="71"/>
    </row>
    <row r="2014" spans="1:18" hidden="1">
      <c r="A2014" s="47">
        <v>44763.291666666664</v>
      </c>
      <c r="B2014" s="47">
        <v>44764.291666666664</v>
      </c>
      <c r="C2014" t="s">
        <v>184</v>
      </c>
      <c r="D2014" t="s">
        <v>86</v>
      </c>
      <c r="E2014" t="s">
        <v>86</v>
      </c>
      <c r="F2014" t="s">
        <v>48</v>
      </c>
      <c r="G2014" t="s">
        <v>93</v>
      </c>
      <c r="H2014" t="s">
        <v>141</v>
      </c>
      <c r="I2014" t="s">
        <v>98</v>
      </c>
      <c r="J20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Garde£24H£PRO£LIZY-SUR-OURCQ£21/07/2022</v>
      </c>
      <c r="K20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14">
        <f>ROUND(MOD(Tableau_Effectifs_Dept[[#This Row],[GardDteDebut]],1),5)</f>
        <v>0.29166999999999998</v>
      </c>
      <c r="M2014">
        <f>ROUND(MOD(Tableau_Effectifs_Dept[[#This Row],[GardDteFin]],1),5)</f>
        <v>0.29166999999999998</v>
      </c>
      <c r="N20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14" s="71">
        <f>MAX(IF(Tableau_Effectifs_Dept[[#This Row],[Créneau TOT]]&gt;0,Tableau_Effectifs_Dept[[#This Row],[Créneau TOT]]-Tableau_Effectifs_Dept[[#This Row],[Créneau J]],0),0)</f>
        <v>0</v>
      </c>
      <c r="Q2014" s="71">
        <f>ROUND(HOUR(Tableau_Effectifs_Dept[[#This Row],[Créneau J]])/12,1)</f>
        <v>0</v>
      </c>
      <c r="R2014" s="71"/>
    </row>
    <row r="2015" spans="1:18" hidden="1">
      <c r="A2015" s="47">
        <v>44763.291666666664</v>
      </c>
      <c r="B2015" s="47">
        <v>44764.291666666664</v>
      </c>
      <c r="C2015" t="s">
        <v>184</v>
      </c>
      <c r="D2015" t="s">
        <v>86</v>
      </c>
      <c r="E2015" t="s">
        <v>86</v>
      </c>
      <c r="F2015" t="s">
        <v>48</v>
      </c>
      <c r="G2015" t="s">
        <v>93</v>
      </c>
      <c r="H2015" t="s">
        <v>141</v>
      </c>
      <c r="I2015" t="s">
        <v>98</v>
      </c>
      <c r="J20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Garde£24H£PRO£LIZY-SUR-OURCQ£21/07/2022</v>
      </c>
      <c r="K20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15">
        <f>ROUND(MOD(Tableau_Effectifs_Dept[[#This Row],[GardDteDebut]],1),5)</f>
        <v>0.29166999999999998</v>
      </c>
      <c r="M2015">
        <f>ROUND(MOD(Tableau_Effectifs_Dept[[#This Row],[GardDteFin]],1),5)</f>
        <v>0.29166999999999998</v>
      </c>
      <c r="N20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15" s="71">
        <f>MAX(IF(Tableau_Effectifs_Dept[[#This Row],[Créneau TOT]]&gt;0,Tableau_Effectifs_Dept[[#This Row],[Créneau TOT]]-Tableau_Effectifs_Dept[[#This Row],[Créneau J]],0),0)</f>
        <v>0</v>
      </c>
      <c r="Q2015" s="71">
        <f>ROUND(HOUR(Tableau_Effectifs_Dept[[#This Row],[Créneau J]])/12,1)</f>
        <v>0</v>
      </c>
      <c r="R2015" s="71"/>
    </row>
    <row r="2016" spans="1:18" hidden="1">
      <c r="A2016" s="47">
        <v>44763.291666666664</v>
      </c>
      <c r="B2016" s="47">
        <v>44763.791666666664</v>
      </c>
      <c r="C2016" t="s">
        <v>184</v>
      </c>
      <c r="D2016" t="s">
        <v>86</v>
      </c>
      <c r="E2016" t="s">
        <v>85</v>
      </c>
      <c r="F2016" t="s">
        <v>62</v>
      </c>
      <c r="G2016" t="s">
        <v>93</v>
      </c>
      <c r="H2016" t="s">
        <v>140</v>
      </c>
      <c r="I2016" t="s">
        <v>97</v>
      </c>
      <c r="J20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Garde£JOUR£VOL£LOGNES£21/07/2022</v>
      </c>
      <c r="K20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16">
        <f>ROUND(MOD(Tableau_Effectifs_Dept[[#This Row],[GardDteDebut]],1),5)</f>
        <v>0.29166999999999998</v>
      </c>
      <c r="M2016">
        <f>ROUND(MOD(Tableau_Effectifs_Dept[[#This Row],[GardDteFin]],1),5)</f>
        <v>0.79166999999999998</v>
      </c>
      <c r="N20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16" s="71">
        <f>MAX(IF(Tableau_Effectifs_Dept[[#This Row],[Créneau TOT]]&gt;0,Tableau_Effectifs_Dept[[#This Row],[Créneau TOT]]-Tableau_Effectifs_Dept[[#This Row],[Créneau J]],0),0)</f>
        <v>0</v>
      </c>
      <c r="Q2016" s="71">
        <f>ROUND(HOUR(Tableau_Effectifs_Dept[[#This Row],[Créneau J]])/12,1)</f>
        <v>0</v>
      </c>
      <c r="R2016" s="71"/>
    </row>
    <row r="2017" spans="1:18" hidden="1">
      <c r="A2017" s="47">
        <v>44763.291666666664</v>
      </c>
      <c r="B2017" s="47">
        <v>44763.791666666664</v>
      </c>
      <c r="C2017" t="s">
        <v>184</v>
      </c>
      <c r="D2017" t="s">
        <v>86</v>
      </c>
      <c r="E2017" t="s">
        <v>85</v>
      </c>
      <c r="F2017" t="s">
        <v>62</v>
      </c>
      <c r="G2017" t="s">
        <v>93</v>
      </c>
      <c r="H2017" t="s">
        <v>141</v>
      </c>
      <c r="I2017" t="s">
        <v>97</v>
      </c>
      <c r="J20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Garde£JOUR£PRO£LOGNES£21/07/2022</v>
      </c>
      <c r="K20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17">
        <f>ROUND(MOD(Tableau_Effectifs_Dept[[#This Row],[GardDteDebut]],1),5)</f>
        <v>0.29166999999999998</v>
      </c>
      <c r="M2017">
        <f>ROUND(MOD(Tableau_Effectifs_Dept[[#This Row],[GardDteFin]],1),5)</f>
        <v>0.79166999999999998</v>
      </c>
      <c r="N20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17" s="71">
        <f>MAX(IF(Tableau_Effectifs_Dept[[#This Row],[Créneau TOT]]&gt;0,Tableau_Effectifs_Dept[[#This Row],[Créneau TOT]]-Tableau_Effectifs_Dept[[#This Row],[Créneau J]],0),0)</f>
        <v>0</v>
      </c>
      <c r="Q2017" s="71">
        <f>ROUND(HOUR(Tableau_Effectifs_Dept[[#This Row],[Créneau J]])/12,1)</f>
        <v>0</v>
      </c>
      <c r="R2017" s="71"/>
    </row>
    <row r="2018" spans="1:18" hidden="1">
      <c r="A2018" s="47">
        <v>44763.291666666664</v>
      </c>
      <c r="B2018" s="47">
        <v>44763.791666666664</v>
      </c>
      <c r="C2018" t="s">
        <v>184</v>
      </c>
      <c r="D2018" t="s">
        <v>86</v>
      </c>
      <c r="E2018" t="s">
        <v>85</v>
      </c>
      <c r="F2018" t="s">
        <v>62</v>
      </c>
      <c r="G2018" t="s">
        <v>93</v>
      </c>
      <c r="H2018" t="s">
        <v>141</v>
      </c>
      <c r="I2018" t="s">
        <v>97</v>
      </c>
      <c r="J20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Garde£JOUR£PRO£LOGNES£21/07/2022</v>
      </c>
      <c r="K20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18">
        <f>ROUND(MOD(Tableau_Effectifs_Dept[[#This Row],[GardDteDebut]],1),5)</f>
        <v>0.29166999999999998</v>
      </c>
      <c r="M2018">
        <f>ROUND(MOD(Tableau_Effectifs_Dept[[#This Row],[GardDteFin]],1),5)</f>
        <v>0.79166999999999998</v>
      </c>
      <c r="N20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18" s="71">
        <f>MAX(IF(Tableau_Effectifs_Dept[[#This Row],[Créneau TOT]]&gt;0,Tableau_Effectifs_Dept[[#This Row],[Créneau TOT]]-Tableau_Effectifs_Dept[[#This Row],[Créneau J]],0),0)</f>
        <v>0</v>
      </c>
      <c r="Q2018" s="71">
        <f>ROUND(HOUR(Tableau_Effectifs_Dept[[#This Row],[Créneau J]])/12,1)</f>
        <v>0</v>
      </c>
      <c r="R2018" s="71"/>
    </row>
    <row r="2019" spans="1:18" hidden="1">
      <c r="A2019" s="47">
        <v>44763.291666666664</v>
      </c>
      <c r="B2019" s="47">
        <v>44763.791666666664</v>
      </c>
      <c r="C2019" t="s">
        <v>184</v>
      </c>
      <c r="D2019" t="s">
        <v>86</v>
      </c>
      <c r="E2019" t="s">
        <v>85</v>
      </c>
      <c r="F2019" t="s">
        <v>62</v>
      </c>
      <c r="G2019" t="s">
        <v>93</v>
      </c>
      <c r="H2019" t="s">
        <v>141</v>
      </c>
      <c r="I2019" t="s">
        <v>97</v>
      </c>
      <c r="J20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Garde£JOUR£PRO£LOGNES£21/07/2022</v>
      </c>
      <c r="K20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19">
        <f>ROUND(MOD(Tableau_Effectifs_Dept[[#This Row],[GardDteDebut]],1),5)</f>
        <v>0.29166999999999998</v>
      </c>
      <c r="M2019">
        <f>ROUND(MOD(Tableau_Effectifs_Dept[[#This Row],[GardDteFin]],1),5)</f>
        <v>0.79166999999999998</v>
      </c>
      <c r="N20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19" s="71">
        <f>MAX(IF(Tableau_Effectifs_Dept[[#This Row],[Créneau TOT]]&gt;0,Tableau_Effectifs_Dept[[#This Row],[Créneau TOT]]-Tableau_Effectifs_Dept[[#This Row],[Créneau J]],0),0)</f>
        <v>0</v>
      </c>
      <c r="Q2019" s="71">
        <f>ROUND(HOUR(Tableau_Effectifs_Dept[[#This Row],[Créneau J]])/12,1)</f>
        <v>0</v>
      </c>
      <c r="R2019" s="71"/>
    </row>
    <row r="2020" spans="1:18" hidden="1">
      <c r="A2020" s="47">
        <v>44763.291666666664</v>
      </c>
      <c r="B2020" s="47">
        <v>44763.791666666664</v>
      </c>
      <c r="C2020" t="s">
        <v>184</v>
      </c>
      <c r="D2020" t="s">
        <v>86</v>
      </c>
      <c r="E2020" t="s">
        <v>85</v>
      </c>
      <c r="F2020" t="s">
        <v>62</v>
      </c>
      <c r="G2020" t="s">
        <v>93</v>
      </c>
      <c r="H2020" t="s">
        <v>141</v>
      </c>
      <c r="I2020" t="s">
        <v>97</v>
      </c>
      <c r="J20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Garde£JOUR£PRO£LOGNES£21/07/2022</v>
      </c>
      <c r="K20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20">
        <f>ROUND(MOD(Tableau_Effectifs_Dept[[#This Row],[GardDteDebut]],1),5)</f>
        <v>0.29166999999999998</v>
      </c>
      <c r="M2020">
        <f>ROUND(MOD(Tableau_Effectifs_Dept[[#This Row],[GardDteFin]],1),5)</f>
        <v>0.79166999999999998</v>
      </c>
      <c r="N20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20" s="71">
        <f>MAX(IF(Tableau_Effectifs_Dept[[#This Row],[Créneau TOT]]&gt;0,Tableau_Effectifs_Dept[[#This Row],[Créneau TOT]]-Tableau_Effectifs_Dept[[#This Row],[Créneau J]],0),0)</f>
        <v>0</v>
      </c>
      <c r="Q2020" s="71">
        <f>ROUND(HOUR(Tableau_Effectifs_Dept[[#This Row],[Créneau J]])/12,1)</f>
        <v>0</v>
      </c>
      <c r="R2020" s="71"/>
    </row>
    <row r="2021" spans="1:18" hidden="1">
      <c r="A2021" s="47">
        <v>44763.291666666664</v>
      </c>
      <c r="B2021" s="47">
        <v>44764.291666666664</v>
      </c>
      <c r="C2021" t="s">
        <v>184</v>
      </c>
      <c r="D2021" t="s">
        <v>86</v>
      </c>
      <c r="E2021" t="s">
        <v>86</v>
      </c>
      <c r="F2021" t="s">
        <v>62</v>
      </c>
      <c r="G2021" t="s">
        <v>93</v>
      </c>
      <c r="H2021" t="s">
        <v>141</v>
      </c>
      <c r="I2021" t="s">
        <v>98</v>
      </c>
      <c r="J20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Garde£24H£PRO£LOGNES£21/07/2022</v>
      </c>
      <c r="K20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21">
        <f>ROUND(MOD(Tableau_Effectifs_Dept[[#This Row],[GardDteDebut]],1),5)</f>
        <v>0.29166999999999998</v>
      </c>
      <c r="M2021">
        <f>ROUND(MOD(Tableau_Effectifs_Dept[[#This Row],[GardDteFin]],1),5)</f>
        <v>0.29166999999999998</v>
      </c>
      <c r="N20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21" s="71">
        <f>MAX(IF(Tableau_Effectifs_Dept[[#This Row],[Créneau TOT]]&gt;0,Tableau_Effectifs_Dept[[#This Row],[Créneau TOT]]-Tableau_Effectifs_Dept[[#This Row],[Créneau J]],0),0)</f>
        <v>0</v>
      </c>
      <c r="Q2021" s="71">
        <f>ROUND(HOUR(Tableau_Effectifs_Dept[[#This Row],[Créneau J]])/12,1)</f>
        <v>0</v>
      </c>
      <c r="R2021" s="71"/>
    </row>
    <row r="2022" spans="1:18" hidden="1">
      <c r="A2022" s="47">
        <v>44763.291666666664</v>
      </c>
      <c r="B2022" s="47">
        <v>44763.791666666664</v>
      </c>
      <c r="C2022" t="s">
        <v>184</v>
      </c>
      <c r="D2022" t="s">
        <v>86</v>
      </c>
      <c r="E2022" t="s">
        <v>85</v>
      </c>
      <c r="F2022" t="s">
        <v>62</v>
      </c>
      <c r="G2022" t="s">
        <v>93</v>
      </c>
      <c r="H2022" t="s">
        <v>140</v>
      </c>
      <c r="I2022" t="s">
        <v>97</v>
      </c>
      <c r="J20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Garde£JOUR£VOL£LOGNES£21/07/2022</v>
      </c>
      <c r="K20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22">
        <f>ROUND(MOD(Tableau_Effectifs_Dept[[#This Row],[GardDteDebut]],1),5)</f>
        <v>0.29166999999999998</v>
      </c>
      <c r="M2022">
        <f>ROUND(MOD(Tableau_Effectifs_Dept[[#This Row],[GardDteFin]],1),5)</f>
        <v>0.79166999999999998</v>
      </c>
      <c r="N20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22" s="71">
        <f>MAX(IF(Tableau_Effectifs_Dept[[#This Row],[Créneau TOT]]&gt;0,Tableau_Effectifs_Dept[[#This Row],[Créneau TOT]]-Tableau_Effectifs_Dept[[#This Row],[Créneau J]],0),0)</f>
        <v>0</v>
      </c>
      <c r="Q2022" s="71">
        <f>ROUND(HOUR(Tableau_Effectifs_Dept[[#This Row],[Créneau J]])/12,1)</f>
        <v>0</v>
      </c>
      <c r="R2022" s="71"/>
    </row>
    <row r="2023" spans="1:18" hidden="1">
      <c r="A2023" s="47">
        <v>44763.291666666664</v>
      </c>
      <c r="B2023" s="47">
        <v>44764.291666666664</v>
      </c>
      <c r="C2023" t="s">
        <v>184</v>
      </c>
      <c r="D2023" t="s">
        <v>86</v>
      </c>
      <c r="E2023" t="s">
        <v>86</v>
      </c>
      <c r="F2023" t="s">
        <v>62</v>
      </c>
      <c r="G2023" t="s">
        <v>93</v>
      </c>
      <c r="H2023" t="s">
        <v>140</v>
      </c>
      <c r="I2023" t="s">
        <v>98</v>
      </c>
      <c r="J20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Garde£24H£VOL£LOGNES£21/07/2022</v>
      </c>
      <c r="K20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23">
        <f>ROUND(MOD(Tableau_Effectifs_Dept[[#This Row],[GardDteDebut]],1),5)</f>
        <v>0.29166999999999998</v>
      </c>
      <c r="M2023">
        <f>ROUND(MOD(Tableau_Effectifs_Dept[[#This Row],[GardDteFin]],1),5)</f>
        <v>0.29166999999999998</v>
      </c>
      <c r="N20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23" s="71">
        <f>MAX(IF(Tableau_Effectifs_Dept[[#This Row],[Créneau TOT]]&gt;0,Tableau_Effectifs_Dept[[#This Row],[Créneau TOT]]-Tableau_Effectifs_Dept[[#This Row],[Créneau J]],0),0)</f>
        <v>0</v>
      </c>
      <c r="Q2023" s="71">
        <f>ROUND(HOUR(Tableau_Effectifs_Dept[[#This Row],[Créneau J]])/12,1)</f>
        <v>0</v>
      </c>
      <c r="R2023" s="71"/>
    </row>
    <row r="2024" spans="1:18" hidden="1">
      <c r="A2024" s="47">
        <v>44763.291666666664</v>
      </c>
      <c r="B2024" s="47">
        <v>44763.791666666664</v>
      </c>
      <c r="C2024" t="s">
        <v>184</v>
      </c>
      <c r="D2024" t="s">
        <v>86</v>
      </c>
      <c r="E2024" t="s">
        <v>85</v>
      </c>
      <c r="F2024" t="s">
        <v>62</v>
      </c>
      <c r="G2024" t="s">
        <v>93</v>
      </c>
      <c r="H2024" t="s">
        <v>141</v>
      </c>
      <c r="I2024" t="s">
        <v>97</v>
      </c>
      <c r="J20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Garde£JOUR£PRO£LOGNES£21/07/2022</v>
      </c>
      <c r="K20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24">
        <f>ROUND(MOD(Tableau_Effectifs_Dept[[#This Row],[GardDteDebut]],1),5)</f>
        <v>0.29166999999999998</v>
      </c>
      <c r="M2024">
        <f>ROUND(MOD(Tableau_Effectifs_Dept[[#This Row],[GardDteFin]],1),5)</f>
        <v>0.79166999999999998</v>
      </c>
      <c r="N20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24" s="71">
        <f>MAX(IF(Tableau_Effectifs_Dept[[#This Row],[Créneau TOT]]&gt;0,Tableau_Effectifs_Dept[[#This Row],[Créneau TOT]]-Tableau_Effectifs_Dept[[#This Row],[Créneau J]],0),0)</f>
        <v>0</v>
      </c>
      <c r="Q2024" s="71">
        <f>ROUND(HOUR(Tableau_Effectifs_Dept[[#This Row],[Créneau J]])/12,1)</f>
        <v>0</v>
      </c>
      <c r="R2024" s="71"/>
    </row>
    <row r="2025" spans="1:18" hidden="1">
      <c r="A2025" s="47">
        <v>44763.291666666664</v>
      </c>
      <c r="B2025" s="47">
        <v>44763.791666666664</v>
      </c>
      <c r="C2025" t="s">
        <v>184</v>
      </c>
      <c r="D2025" t="s">
        <v>86</v>
      </c>
      <c r="E2025" t="s">
        <v>85</v>
      </c>
      <c r="F2025" t="s">
        <v>62</v>
      </c>
      <c r="G2025" t="s">
        <v>93</v>
      </c>
      <c r="H2025" t="s">
        <v>141</v>
      </c>
      <c r="I2025" t="s">
        <v>97</v>
      </c>
      <c r="J20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Garde£JOUR£PRO£LOGNES£21/07/2022</v>
      </c>
      <c r="K20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25">
        <f>ROUND(MOD(Tableau_Effectifs_Dept[[#This Row],[GardDteDebut]],1),5)</f>
        <v>0.29166999999999998</v>
      </c>
      <c r="M2025">
        <f>ROUND(MOD(Tableau_Effectifs_Dept[[#This Row],[GardDteFin]],1),5)</f>
        <v>0.79166999999999998</v>
      </c>
      <c r="N20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25" s="71">
        <f>MAX(IF(Tableau_Effectifs_Dept[[#This Row],[Créneau TOT]]&gt;0,Tableau_Effectifs_Dept[[#This Row],[Créneau TOT]]-Tableau_Effectifs_Dept[[#This Row],[Créneau J]],0),0)</f>
        <v>0</v>
      </c>
      <c r="Q2025" s="71">
        <f>ROUND(HOUR(Tableau_Effectifs_Dept[[#This Row],[Créneau J]])/12,1)</f>
        <v>0</v>
      </c>
      <c r="R2025" s="71"/>
    </row>
    <row r="2026" spans="1:18" hidden="1">
      <c r="A2026" s="47">
        <v>44763.291666666664</v>
      </c>
      <c r="B2026" s="47">
        <v>44763.791666666664</v>
      </c>
      <c r="C2026" t="s">
        <v>184</v>
      </c>
      <c r="D2026" t="s">
        <v>86</v>
      </c>
      <c r="E2026" t="s">
        <v>85</v>
      </c>
      <c r="F2026" t="s">
        <v>62</v>
      </c>
      <c r="G2026" t="s">
        <v>93</v>
      </c>
      <c r="H2026" t="s">
        <v>141</v>
      </c>
      <c r="I2026" t="s">
        <v>97</v>
      </c>
      <c r="J20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Garde£JOUR£PRO£LOGNES£21/07/2022</v>
      </c>
      <c r="K20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26">
        <f>ROUND(MOD(Tableau_Effectifs_Dept[[#This Row],[GardDteDebut]],1),5)</f>
        <v>0.29166999999999998</v>
      </c>
      <c r="M2026">
        <f>ROUND(MOD(Tableau_Effectifs_Dept[[#This Row],[GardDteFin]],1),5)</f>
        <v>0.79166999999999998</v>
      </c>
      <c r="N20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26" s="71">
        <f>MAX(IF(Tableau_Effectifs_Dept[[#This Row],[Créneau TOT]]&gt;0,Tableau_Effectifs_Dept[[#This Row],[Créneau TOT]]-Tableau_Effectifs_Dept[[#This Row],[Créneau J]],0),0)</f>
        <v>0</v>
      </c>
      <c r="Q2026" s="71">
        <f>ROUND(HOUR(Tableau_Effectifs_Dept[[#This Row],[Créneau J]])/12,1)</f>
        <v>0</v>
      </c>
      <c r="R2026" s="71"/>
    </row>
    <row r="2027" spans="1:18" hidden="1">
      <c r="A2027" s="47">
        <v>44763.291666666664</v>
      </c>
      <c r="B2027" s="47">
        <v>44764.291666666664</v>
      </c>
      <c r="C2027" t="s">
        <v>184</v>
      </c>
      <c r="D2027" t="s">
        <v>86</v>
      </c>
      <c r="E2027" t="s">
        <v>86</v>
      </c>
      <c r="F2027" t="s">
        <v>62</v>
      </c>
      <c r="G2027" t="s">
        <v>93</v>
      </c>
      <c r="H2027" t="s">
        <v>141</v>
      </c>
      <c r="I2027" t="s">
        <v>98</v>
      </c>
      <c r="J20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Garde£24H£PRO£LOGNES£21/07/2022</v>
      </c>
      <c r="K20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27">
        <f>ROUND(MOD(Tableau_Effectifs_Dept[[#This Row],[GardDteDebut]],1),5)</f>
        <v>0.29166999999999998</v>
      </c>
      <c r="M2027">
        <f>ROUND(MOD(Tableau_Effectifs_Dept[[#This Row],[GardDteFin]],1),5)</f>
        <v>0.29166999999999998</v>
      </c>
      <c r="N20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27" s="71">
        <f>MAX(IF(Tableau_Effectifs_Dept[[#This Row],[Créneau TOT]]&gt;0,Tableau_Effectifs_Dept[[#This Row],[Créneau TOT]]-Tableau_Effectifs_Dept[[#This Row],[Créneau J]],0),0)</f>
        <v>0</v>
      </c>
      <c r="Q2027" s="71">
        <f>ROUND(HOUR(Tableau_Effectifs_Dept[[#This Row],[Créneau J]])/12,1)</f>
        <v>0</v>
      </c>
      <c r="R2027" s="71"/>
    </row>
    <row r="2028" spans="1:18" hidden="1">
      <c r="A2028" s="47">
        <v>44763.291666666664</v>
      </c>
      <c r="B2028" s="47">
        <v>44764.291666666664</v>
      </c>
      <c r="C2028" t="s">
        <v>184</v>
      </c>
      <c r="D2028" t="s">
        <v>86</v>
      </c>
      <c r="E2028" t="s">
        <v>86</v>
      </c>
      <c r="F2028" t="s">
        <v>62</v>
      </c>
      <c r="G2028" t="s">
        <v>93</v>
      </c>
      <c r="H2028" t="s">
        <v>141</v>
      </c>
      <c r="I2028" t="s">
        <v>98</v>
      </c>
      <c r="J20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Garde£24H£PRO£LOGNES£21/07/2022</v>
      </c>
      <c r="K20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28">
        <f>ROUND(MOD(Tableau_Effectifs_Dept[[#This Row],[GardDteDebut]],1),5)</f>
        <v>0.29166999999999998</v>
      </c>
      <c r="M2028">
        <f>ROUND(MOD(Tableau_Effectifs_Dept[[#This Row],[GardDteFin]],1),5)</f>
        <v>0.29166999999999998</v>
      </c>
      <c r="N20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28" s="71">
        <f>MAX(IF(Tableau_Effectifs_Dept[[#This Row],[Créneau TOT]]&gt;0,Tableau_Effectifs_Dept[[#This Row],[Créneau TOT]]-Tableau_Effectifs_Dept[[#This Row],[Créneau J]],0),0)</f>
        <v>0</v>
      </c>
      <c r="Q2028" s="71">
        <f>ROUND(HOUR(Tableau_Effectifs_Dept[[#This Row],[Créneau J]])/12,1)</f>
        <v>0</v>
      </c>
      <c r="R2028" s="71"/>
    </row>
    <row r="2029" spans="1:18" hidden="1">
      <c r="A2029" s="47">
        <v>44763.291666666664</v>
      </c>
      <c r="B2029" s="47">
        <v>44764.291666666664</v>
      </c>
      <c r="C2029" t="s">
        <v>184</v>
      </c>
      <c r="D2029" t="s">
        <v>86</v>
      </c>
      <c r="E2029" t="s">
        <v>86</v>
      </c>
      <c r="F2029" t="s">
        <v>62</v>
      </c>
      <c r="G2029" t="s">
        <v>93</v>
      </c>
      <c r="H2029" t="s">
        <v>141</v>
      </c>
      <c r="I2029" t="s">
        <v>98</v>
      </c>
      <c r="J20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Garde£24H£PRO£LOGNES£21/07/2022</v>
      </c>
      <c r="K20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29">
        <f>ROUND(MOD(Tableau_Effectifs_Dept[[#This Row],[GardDteDebut]],1),5)</f>
        <v>0.29166999999999998</v>
      </c>
      <c r="M2029">
        <f>ROUND(MOD(Tableau_Effectifs_Dept[[#This Row],[GardDteFin]],1),5)</f>
        <v>0.29166999999999998</v>
      </c>
      <c r="N20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29" s="71">
        <f>MAX(IF(Tableau_Effectifs_Dept[[#This Row],[Créneau TOT]]&gt;0,Tableau_Effectifs_Dept[[#This Row],[Créneau TOT]]-Tableau_Effectifs_Dept[[#This Row],[Créneau J]],0),0)</f>
        <v>0</v>
      </c>
      <c r="Q2029" s="71">
        <f>ROUND(HOUR(Tableau_Effectifs_Dept[[#This Row],[Créneau J]])/12,1)</f>
        <v>0</v>
      </c>
      <c r="R2029" s="71"/>
    </row>
    <row r="2030" spans="1:18" hidden="1">
      <c r="A2030" s="47">
        <v>44763.291666666664</v>
      </c>
      <c r="B2030" s="47">
        <v>44763.791666666664</v>
      </c>
      <c r="C2030" t="s">
        <v>184</v>
      </c>
      <c r="D2030" t="s">
        <v>86</v>
      </c>
      <c r="E2030" t="s">
        <v>85</v>
      </c>
      <c r="F2030" t="s">
        <v>75</v>
      </c>
      <c r="G2030" t="s">
        <v>93</v>
      </c>
      <c r="H2030" t="s">
        <v>140</v>
      </c>
      <c r="I2030" t="s">
        <v>97</v>
      </c>
      <c r="J20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BOCAGE£21/07/2022</v>
      </c>
      <c r="K20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30">
        <f>ROUND(MOD(Tableau_Effectifs_Dept[[#This Row],[GardDteDebut]],1),5)</f>
        <v>0.29166999999999998</v>
      </c>
      <c r="M2030">
        <f>ROUND(MOD(Tableau_Effectifs_Dept[[#This Row],[GardDteFin]],1),5)</f>
        <v>0.79166999999999998</v>
      </c>
      <c r="N20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30" s="71">
        <f>MAX(IF(Tableau_Effectifs_Dept[[#This Row],[Créneau TOT]]&gt;0,Tableau_Effectifs_Dept[[#This Row],[Créneau TOT]]-Tableau_Effectifs_Dept[[#This Row],[Créneau J]],0),0)</f>
        <v>0</v>
      </c>
      <c r="Q2030" s="71">
        <f>ROUND(HOUR(Tableau_Effectifs_Dept[[#This Row],[Créneau J]])/12,1)</f>
        <v>0</v>
      </c>
      <c r="R2030" s="71"/>
    </row>
    <row r="2031" spans="1:18" hidden="1">
      <c r="A2031" s="47">
        <v>44763.291666666664</v>
      </c>
      <c r="B2031" s="47">
        <v>44763.791666666664</v>
      </c>
      <c r="C2031" t="s">
        <v>184</v>
      </c>
      <c r="D2031" t="s">
        <v>86</v>
      </c>
      <c r="E2031" t="s">
        <v>85</v>
      </c>
      <c r="F2031" t="s">
        <v>49</v>
      </c>
      <c r="G2031" t="s">
        <v>93</v>
      </c>
      <c r="H2031" t="s">
        <v>140</v>
      </c>
      <c r="I2031" t="s">
        <v>97</v>
      </c>
      <c r="J20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Garde£JOUR£VOL£MEAUX£21/07/2022</v>
      </c>
      <c r="K20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31">
        <f>ROUND(MOD(Tableau_Effectifs_Dept[[#This Row],[GardDteDebut]],1),5)</f>
        <v>0.29166999999999998</v>
      </c>
      <c r="M2031">
        <f>ROUND(MOD(Tableau_Effectifs_Dept[[#This Row],[GardDteFin]],1),5)</f>
        <v>0.79166999999999998</v>
      </c>
      <c r="N20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31" s="71">
        <f>MAX(IF(Tableau_Effectifs_Dept[[#This Row],[Créneau TOT]]&gt;0,Tableau_Effectifs_Dept[[#This Row],[Créneau TOT]]-Tableau_Effectifs_Dept[[#This Row],[Créneau J]],0),0)</f>
        <v>0</v>
      </c>
      <c r="Q2031" s="71">
        <f>ROUND(HOUR(Tableau_Effectifs_Dept[[#This Row],[Créneau J]])/12,1)</f>
        <v>0</v>
      </c>
      <c r="R2031" s="71"/>
    </row>
    <row r="2032" spans="1:18" hidden="1">
      <c r="A2032" s="47">
        <v>44763.291666666664</v>
      </c>
      <c r="B2032" s="47">
        <v>44764.291666666664</v>
      </c>
      <c r="C2032" t="s">
        <v>184</v>
      </c>
      <c r="D2032" t="s">
        <v>86</v>
      </c>
      <c r="E2032" t="s">
        <v>86</v>
      </c>
      <c r="F2032" t="s">
        <v>49</v>
      </c>
      <c r="G2032" t="s">
        <v>93</v>
      </c>
      <c r="H2032" t="s">
        <v>141</v>
      </c>
      <c r="I2032" t="s">
        <v>98</v>
      </c>
      <c r="J20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Garde£24H£PRO£MEAUX£21/07/2022</v>
      </c>
      <c r="K20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32">
        <f>ROUND(MOD(Tableau_Effectifs_Dept[[#This Row],[GardDteDebut]],1),5)</f>
        <v>0.29166999999999998</v>
      </c>
      <c r="M2032">
        <f>ROUND(MOD(Tableau_Effectifs_Dept[[#This Row],[GardDteFin]],1),5)</f>
        <v>0.29166999999999998</v>
      </c>
      <c r="N20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32" s="71">
        <f>MAX(IF(Tableau_Effectifs_Dept[[#This Row],[Créneau TOT]]&gt;0,Tableau_Effectifs_Dept[[#This Row],[Créneau TOT]]-Tableau_Effectifs_Dept[[#This Row],[Créneau J]],0),0)</f>
        <v>0</v>
      </c>
      <c r="Q2032" s="71">
        <f>ROUND(HOUR(Tableau_Effectifs_Dept[[#This Row],[Créneau J]])/12,1)</f>
        <v>0</v>
      </c>
      <c r="R2032" s="71"/>
    </row>
    <row r="2033" spans="1:18" hidden="1">
      <c r="A2033" s="47">
        <v>44763.291666666664</v>
      </c>
      <c r="B2033" s="47">
        <v>44763.791666666664</v>
      </c>
      <c r="C2033" t="s">
        <v>184</v>
      </c>
      <c r="D2033" t="s">
        <v>86</v>
      </c>
      <c r="E2033" t="s">
        <v>85</v>
      </c>
      <c r="F2033" t="s">
        <v>49</v>
      </c>
      <c r="G2033" t="s">
        <v>93</v>
      </c>
      <c r="H2033" t="s">
        <v>141</v>
      </c>
      <c r="I2033" t="s">
        <v>97</v>
      </c>
      <c r="J20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Garde£JOUR£PRO£MEAUX£21/07/2022</v>
      </c>
      <c r="K20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33">
        <f>ROUND(MOD(Tableau_Effectifs_Dept[[#This Row],[GardDteDebut]],1),5)</f>
        <v>0.29166999999999998</v>
      </c>
      <c r="M2033">
        <f>ROUND(MOD(Tableau_Effectifs_Dept[[#This Row],[GardDteFin]],1),5)</f>
        <v>0.79166999999999998</v>
      </c>
      <c r="N20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33" s="71">
        <f>MAX(IF(Tableau_Effectifs_Dept[[#This Row],[Créneau TOT]]&gt;0,Tableau_Effectifs_Dept[[#This Row],[Créneau TOT]]-Tableau_Effectifs_Dept[[#This Row],[Créneau J]],0),0)</f>
        <v>0</v>
      </c>
      <c r="Q2033" s="71">
        <f>ROUND(HOUR(Tableau_Effectifs_Dept[[#This Row],[Créneau J]])/12,1)</f>
        <v>0</v>
      </c>
      <c r="R2033" s="71"/>
    </row>
    <row r="2034" spans="1:18" hidden="1">
      <c r="A2034" s="47">
        <v>44763.291666666664</v>
      </c>
      <c r="B2034" s="47">
        <v>44763.791666666664</v>
      </c>
      <c r="C2034" t="s">
        <v>184</v>
      </c>
      <c r="D2034" t="s">
        <v>86</v>
      </c>
      <c r="E2034" t="s">
        <v>85</v>
      </c>
      <c r="F2034" t="s">
        <v>49</v>
      </c>
      <c r="G2034" t="s">
        <v>93</v>
      </c>
      <c r="H2034" t="s">
        <v>141</v>
      </c>
      <c r="I2034" t="s">
        <v>97</v>
      </c>
      <c r="J20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Garde£JOUR£PRO£MEAUX£21/07/2022</v>
      </c>
      <c r="K20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34">
        <f>ROUND(MOD(Tableau_Effectifs_Dept[[#This Row],[GardDteDebut]],1),5)</f>
        <v>0.29166999999999998</v>
      </c>
      <c r="M2034">
        <f>ROUND(MOD(Tableau_Effectifs_Dept[[#This Row],[GardDteFin]],1),5)</f>
        <v>0.79166999999999998</v>
      </c>
      <c r="N20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34" s="71">
        <f>MAX(IF(Tableau_Effectifs_Dept[[#This Row],[Créneau TOT]]&gt;0,Tableau_Effectifs_Dept[[#This Row],[Créneau TOT]]-Tableau_Effectifs_Dept[[#This Row],[Créneau J]],0),0)</f>
        <v>0</v>
      </c>
      <c r="Q2034" s="71">
        <f>ROUND(HOUR(Tableau_Effectifs_Dept[[#This Row],[Créneau J]])/12,1)</f>
        <v>0</v>
      </c>
      <c r="R2034" s="71"/>
    </row>
    <row r="2035" spans="1:18" hidden="1">
      <c r="A2035" s="47">
        <v>44763.291666666664</v>
      </c>
      <c r="B2035" s="47">
        <v>44764.291666666664</v>
      </c>
      <c r="C2035" t="s">
        <v>184</v>
      </c>
      <c r="D2035" t="s">
        <v>86</v>
      </c>
      <c r="E2035" t="s">
        <v>86</v>
      </c>
      <c r="F2035" t="s">
        <v>49</v>
      </c>
      <c r="G2035" t="s">
        <v>93</v>
      </c>
      <c r="H2035" t="s">
        <v>141</v>
      </c>
      <c r="I2035" t="s">
        <v>98</v>
      </c>
      <c r="J20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Garde£24H£PRO£MEAUX£21/07/2022</v>
      </c>
      <c r="K20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35">
        <f>ROUND(MOD(Tableau_Effectifs_Dept[[#This Row],[GardDteDebut]],1),5)</f>
        <v>0.29166999999999998</v>
      </c>
      <c r="M2035">
        <f>ROUND(MOD(Tableau_Effectifs_Dept[[#This Row],[GardDteFin]],1),5)</f>
        <v>0.29166999999999998</v>
      </c>
      <c r="N20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35" s="71">
        <f>MAX(IF(Tableau_Effectifs_Dept[[#This Row],[Créneau TOT]]&gt;0,Tableau_Effectifs_Dept[[#This Row],[Créneau TOT]]-Tableau_Effectifs_Dept[[#This Row],[Créneau J]],0),0)</f>
        <v>0</v>
      </c>
      <c r="Q2035" s="71">
        <f>ROUND(HOUR(Tableau_Effectifs_Dept[[#This Row],[Créneau J]])/12,1)</f>
        <v>0</v>
      </c>
      <c r="R2035" s="71"/>
    </row>
    <row r="2036" spans="1:18" hidden="1">
      <c r="A2036" s="47">
        <v>44763.291666666664</v>
      </c>
      <c r="B2036" s="47">
        <v>44764.291666666664</v>
      </c>
      <c r="C2036" t="s">
        <v>184</v>
      </c>
      <c r="D2036" t="s">
        <v>86</v>
      </c>
      <c r="E2036" t="s">
        <v>86</v>
      </c>
      <c r="F2036" t="s">
        <v>49</v>
      </c>
      <c r="G2036" t="s">
        <v>93</v>
      </c>
      <c r="H2036" t="s">
        <v>141</v>
      </c>
      <c r="I2036" t="s">
        <v>98</v>
      </c>
      <c r="J20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Garde£24H£PRO£MEAUX£21/07/2022</v>
      </c>
      <c r="K20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36">
        <f>ROUND(MOD(Tableau_Effectifs_Dept[[#This Row],[GardDteDebut]],1),5)</f>
        <v>0.29166999999999998</v>
      </c>
      <c r="M2036">
        <f>ROUND(MOD(Tableau_Effectifs_Dept[[#This Row],[GardDteFin]],1),5)</f>
        <v>0.29166999999999998</v>
      </c>
      <c r="N20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36" s="71">
        <f>MAX(IF(Tableau_Effectifs_Dept[[#This Row],[Créneau TOT]]&gt;0,Tableau_Effectifs_Dept[[#This Row],[Créneau TOT]]-Tableau_Effectifs_Dept[[#This Row],[Créneau J]],0),0)</f>
        <v>0</v>
      </c>
      <c r="Q2036" s="71">
        <f>ROUND(HOUR(Tableau_Effectifs_Dept[[#This Row],[Créneau J]])/12,1)</f>
        <v>0</v>
      </c>
      <c r="R2036" s="71"/>
    </row>
    <row r="2037" spans="1:18" hidden="1">
      <c r="A2037" s="47">
        <v>44763.291666666664</v>
      </c>
      <c r="B2037" s="47">
        <v>44764.291666666664</v>
      </c>
      <c r="C2037" t="s">
        <v>184</v>
      </c>
      <c r="D2037" t="s">
        <v>86</v>
      </c>
      <c r="E2037" t="s">
        <v>86</v>
      </c>
      <c r="F2037" t="s">
        <v>49</v>
      </c>
      <c r="G2037" t="s">
        <v>93</v>
      </c>
      <c r="H2037" t="s">
        <v>141</v>
      </c>
      <c r="I2037" t="s">
        <v>98</v>
      </c>
      <c r="J20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Garde£24H£PRO£MEAUX£21/07/2022</v>
      </c>
      <c r="K20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37">
        <f>ROUND(MOD(Tableau_Effectifs_Dept[[#This Row],[GardDteDebut]],1),5)</f>
        <v>0.29166999999999998</v>
      </c>
      <c r="M2037">
        <f>ROUND(MOD(Tableau_Effectifs_Dept[[#This Row],[GardDteFin]],1),5)</f>
        <v>0.29166999999999998</v>
      </c>
      <c r="N20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37" s="71">
        <f>MAX(IF(Tableau_Effectifs_Dept[[#This Row],[Créneau TOT]]&gt;0,Tableau_Effectifs_Dept[[#This Row],[Créneau TOT]]-Tableau_Effectifs_Dept[[#This Row],[Créneau J]],0),0)</f>
        <v>0</v>
      </c>
      <c r="Q2037" s="71">
        <f>ROUND(HOUR(Tableau_Effectifs_Dept[[#This Row],[Créneau J]])/12,1)</f>
        <v>0</v>
      </c>
      <c r="R2037" s="71"/>
    </row>
    <row r="2038" spans="1:18" hidden="1">
      <c r="A2038" s="47">
        <v>44763.291666666664</v>
      </c>
      <c r="B2038" s="47">
        <v>44763.791666666664</v>
      </c>
      <c r="C2038" t="s">
        <v>184</v>
      </c>
      <c r="D2038" t="s">
        <v>86</v>
      </c>
      <c r="E2038" t="s">
        <v>85</v>
      </c>
      <c r="F2038" t="s">
        <v>49</v>
      </c>
      <c r="G2038" t="s">
        <v>93</v>
      </c>
      <c r="H2038" t="s">
        <v>141</v>
      </c>
      <c r="I2038" t="s">
        <v>97</v>
      </c>
      <c r="J20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Garde£JOUR£PRO£MEAUX£21/07/2022</v>
      </c>
      <c r="K20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38">
        <f>ROUND(MOD(Tableau_Effectifs_Dept[[#This Row],[GardDteDebut]],1),5)</f>
        <v>0.29166999999999998</v>
      </c>
      <c r="M2038">
        <f>ROUND(MOD(Tableau_Effectifs_Dept[[#This Row],[GardDteFin]],1),5)</f>
        <v>0.79166999999999998</v>
      </c>
      <c r="N20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38" s="71">
        <f>MAX(IF(Tableau_Effectifs_Dept[[#This Row],[Créneau TOT]]&gt;0,Tableau_Effectifs_Dept[[#This Row],[Créneau TOT]]-Tableau_Effectifs_Dept[[#This Row],[Créneau J]],0),0)</f>
        <v>0</v>
      </c>
      <c r="Q2038" s="71">
        <f>ROUND(HOUR(Tableau_Effectifs_Dept[[#This Row],[Créneau J]])/12,1)</f>
        <v>0</v>
      </c>
      <c r="R2038" s="71"/>
    </row>
    <row r="2039" spans="1:18" hidden="1">
      <c r="A2039" s="47">
        <v>44763.291666666664</v>
      </c>
      <c r="B2039" s="47">
        <v>44764.291666666664</v>
      </c>
      <c r="C2039" t="s">
        <v>184</v>
      </c>
      <c r="D2039" t="s">
        <v>86</v>
      </c>
      <c r="E2039" t="s">
        <v>86</v>
      </c>
      <c r="F2039" t="s">
        <v>49</v>
      </c>
      <c r="G2039" t="s">
        <v>93</v>
      </c>
      <c r="H2039" t="s">
        <v>141</v>
      </c>
      <c r="I2039" t="s">
        <v>98</v>
      </c>
      <c r="J20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Garde£24H£PRO£MEAUX£21/07/2022</v>
      </c>
      <c r="K20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39">
        <f>ROUND(MOD(Tableau_Effectifs_Dept[[#This Row],[GardDteDebut]],1),5)</f>
        <v>0.29166999999999998</v>
      </c>
      <c r="M2039">
        <f>ROUND(MOD(Tableau_Effectifs_Dept[[#This Row],[GardDteFin]],1),5)</f>
        <v>0.29166999999999998</v>
      </c>
      <c r="N20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39" s="71">
        <f>MAX(IF(Tableau_Effectifs_Dept[[#This Row],[Créneau TOT]]&gt;0,Tableau_Effectifs_Dept[[#This Row],[Créneau TOT]]-Tableau_Effectifs_Dept[[#This Row],[Créneau J]],0),0)</f>
        <v>0</v>
      </c>
      <c r="Q2039" s="71">
        <f>ROUND(HOUR(Tableau_Effectifs_Dept[[#This Row],[Créneau J]])/12,1)</f>
        <v>0</v>
      </c>
      <c r="R2039" s="71"/>
    </row>
    <row r="2040" spans="1:18" hidden="1">
      <c r="A2040" s="47">
        <v>44763.291666666664</v>
      </c>
      <c r="B2040" s="47">
        <v>44764.291666666664</v>
      </c>
      <c r="C2040" t="s">
        <v>184</v>
      </c>
      <c r="D2040" t="s">
        <v>86</v>
      </c>
      <c r="E2040" t="s">
        <v>86</v>
      </c>
      <c r="F2040" t="s">
        <v>49</v>
      </c>
      <c r="G2040" t="s">
        <v>93</v>
      </c>
      <c r="H2040" t="s">
        <v>140</v>
      </c>
      <c r="I2040" t="s">
        <v>98</v>
      </c>
      <c r="J20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Garde£24H£VOL£MEAUX£21/07/2022</v>
      </c>
      <c r="K20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40">
        <f>ROUND(MOD(Tableau_Effectifs_Dept[[#This Row],[GardDteDebut]],1),5)</f>
        <v>0.29166999999999998</v>
      </c>
      <c r="M2040">
        <f>ROUND(MOD(Tableau_Effectifs_Dept[[#This Row],[GardDteFin]],1),5)</f>
        <v>0.29166999999999998</v>
      </c>
      <c r="N20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40" s="71">
        <f>MAX(IF(Tableau_Effectifs_Dept[[#This Row],[Créneau TOT]]&gt;0,Tableau_Effectifs_Dept[[#This Row],[Créneau TOT]]-Tableau_Effectifs_Dept[[#This Row],[Créneau J]],0),0)</f>
        <v>0</v>
      </c>
      <c r="Q2040" s="71">
        <f>ROUND(HOUR(Tableau_Effectifs_Dept[[#This Row],[Créneau J]])/12,1)</f>
        <v>0</v>
      </c>
      <c r="R2040" s="71"/>
    </row>
    <row r="2041" spans="1:18" hidden="1">
      <c r="A2041" s="47">
        <v>44763.291666666664</v>
      </c>
      <c r="B2041" s="47">
        <v>44764.291666666664</v>
      </c>
      <c r="C2041" t="s">
        <v>184</v>
      </c>
      <c r="D2041" t="s">
        <v>86</v>
      </c>
      <c r="E2041" t="s">
        <v>86</v>
      </c>
      <c r="F2041" t="s">
        <v>49</v>
      </c>
      <c r="G2041" t="s">
        <v>93</v>
      </c>
      <c r="H2041" t="s">
        <v>141</v>
      </c>
      <c r="I2041" t="s">
        <v>98</v>
      </c>
      <c r="J20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Garde£24H£PRO£MEAUX£21/07/2022</v>
      </c>
      <c r="K20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41">
        <f>ROUND(MOD(Tableau_Effectifs_Dept[[#This Row],[GardDteDebut]],1),5)</f>
        <v>0.29166999999999998</v>
      </c>
      <c r="M2041">
        <f>ROUND(MOD(Tableau_Effectifs_Dept[[#This Row],[GardDteFin]],1),5)</f>
        <v>0.29166999999999998</v>
      </c>
      <c r="N20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41" s="71">
        <f>MAX(IF(Tableau_Effectifs_Dept[[#This Row],[Créneau TOT]]&gt;0,Tableau_Effectifs_Dept[[#This Row],[Créneau TOT]]-Tableau_Effectifs_Dept[[#This Row],[Créneau J]],0),0)</f>
        <v>0</v>
      </c>
      <c r="Q2041" s="71">
        <f>ROUND(HOUR(Tableau_Effectifs_Dept[[#This Row],[Créneau J]])/12,1)</f>
        <v>0</v>
      </c>
      <c r="R2041" s="71"/>
    </row>
    <row r="2042" spans="1:18" hidden="1">
      <c r="A2042" s="47">
        <v>44763.291666666664</v>
      </c>
      <c r="B2042" s="47">
        <v>44764.291666666664</v>
      </c>
      <c r="C2042" t="s">
        <v>184</v>
      </c>
      <c r="D2042" t="s">
        <v>86</v>
      </c>
      <c r="E2042" t="s">
        <v>86</v>
      </c>
      <c r="F2042" t="s">
        <v>49</v>
      </c>
      <c r="G2042" t="s">
        <v>93</v>
      </c>
      <c r="H2042" t="s">
        <v>140</v>
      </c>
      <c r="I2042" t="s">
        <v>98</v>
      </c>
      <c r="J20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Garde£24H£VOL£MEAUX£21/07/2022</v>
      </c>
      <c r="K20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42">
        <f>ROUND(MOD(Tableau_Effectifs_Dept[[#This Row],[GardDteDebut]],1),5)</f>
        <v>0.29166999999999998</v>
      </c>
      <c r="M2042">
        <f>ROUND(MOD(Tableau_Effectifs_Dept[[#This Row],[GardDteFin]],1),5)</f>
        <v>0.29166999999999998</v>
      </c>
      <c r="N20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42" s="71">
        <f>MAX(IF(Tableau_Effectifs_Dept[[#This Row],[Créneau TOT]]&gt;0,Tableau_Effectifs_Dept[[#This Row],[Créneau TOT]]-Tableau_Effectifs_Dept[[#This Row],[Créneau J]],0),0)</f>
        <v>0</v>
      </c>
      <c r="Q2042" s="71">
        <f>ROUND(HOUR(Tableau_Effectifs_Dept[[#This Row],[Créneau J]])/12,1)</f>
        <v>0</v>
      </c>
      <c r="R2042" s="71"/>
    </row>
    <row r="2043" spans="1:18" hidden="1">
      <c r="A2043" s="47">
        <v>44763.291666666664</v>
      </c>
      <c r="B2043" s="47">
        <v>44764.291666666664</v>
      </c>
      <c r="C2043" t="s">
        <v>184</v>
      </c>
      <c r="D2043" t="s">
        <v>86</v>
      </c>
      <c r="E2043" t="s">
        <v>86</v>
      </c>
      <c r="F2043" t="s">
        <v>49</v>
      </c>
      <c r="G2043" t="s">
        <v>93</v>
      </c>
      <c r="H2043" t="s">
        <v>140</v>
      </c>
      <c r="I2043" t="s">
        <v>98</v>
      </c>
      <c r="J20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Garde£24H£VOL£MEAUX£21/07/2022</v>
      </c>
      <c r="K20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43">
        <f>ROUND(MOD(Tableau_Effectifs_Dept[[#This Row],[GardDteDebut]],1),5)</f>
        <v>0.29166999999999998</v>
      </c>
      <c r="M2043">
        <f>ROUND(MOD(Tableau_Effectifs_Dept[[#This Row],[GardDteFin]],1),5)</f>
        <v>0.29166999999999998</v>
      </c>
      <c r="N20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43" s="71">
        <f>MAX(IF(Tableau_Effectifs_Dept[[#This Row],[Créneau TOT]]&gt;0,Tableau_Effectifs_Dept[[#This Row],[Créneau TOT]]-Tableau_Effectifs_Dept[[#This Row],[Créneau J]],0),0)</f>
        <v>0</v>
      </c>
      <c r="Q2043" s="71">
        <f>ROUND(HOUR(Tableau_Effectifs_Dept[[#This Row],[Créneau J]])/12,1)</f>
        <v>0</v>
      </c>
      <c r="R2043" s="71"/>
    </row>
    <row r="2044" spans="1:18" hidden="1">
      <c r="A2044" s="47">
        <v>44763.291666666664</v>
      </c>
      <c r="B2044" s="47">
        <v>44764.291666666664</v>
      </c>
      <c r="C2044" t="s">
        <v>184</v>
      </c>
      <c r="D2044" t="s">
        <v>86</v>
      </c>
      <c r="E2044" t="s">
        <v>86</v>
      </c>
      <c r="F2044" t="s">
        <v>49</v>
      </c>
      <c r="G2044" t="s">
        <v>93</v>
      </c>
      <c r="H2044" t="s">
        <v>141</v>
      </c>
      <c r="I2044" t="s">
        <v>98</v>
      </c>
      <c r="J20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Garde£24H£PRO£MEAUX£21/07/2022</v>
      </c>
      <c r="K20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44">
        <f>ROUND(MOD(Tableau_Effectifs_Dept[[#This Row],[GardDteDebut]],1),5)</f>
        <v>0.29166999999999998</v>
      </c>
      <c r="M2044">
        <f>ROUND(MOD(Tableau_Effectifs_Dept[[#This Row],[GardDteFin]],1),5)</f>
        <v>0.29166999999999998</v>
      </c>
      <c r="N20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44" s="71">
        <f>MAX(IF(Tableau_Effectifs_Dept[[#This Row],[Créneau TOT]]&gt;0,Tableau_Effectifs_Dept[[#This Row],[Créneau TOT]]-Tableau_Effectifs_Dept[[#This Row],[Créneau J]],0),0)</f>
        <v>0</v>
      </c>
      <c r="Q2044" s="71">
        <f>ROUND(HOUR(Tableau_Effectifs_Dept[[#This Row],[Créneau J]])/12,1)</f>
        <v>0</v>
      </c>
      <c r="R2044" s="71"/>
    </row>
    <row r="2045" spans="1:18" hidden="1">
      <c r="A2045" s="47">
        <v>44763.291666666664</v>
      </c>
      <c r="B2045" s="47">
        <v>44763.791666666664</v>
      </c>
      <c r="C2045" t="s">
        <v>184</v>
      </c>
      <c r="D2045" t="s">
        <v>86</v>
      </c>
      <c r="E2045" t="s">
        <v>85</v>
      </c>
      <c r="F2045" t="s">
        <v>19</v>
      </c>
      <c r="G2045" t="s">
        <v>93</v>
      </c>
      <c r="H2045" t="s">
        <v>141</v>
      </c>
      <c r="I2045" t="s">
        <v>97</v>
      </c>
      <c r="J20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Garde£JOUR£PRO£MELUN£21/07/2022</v>
      </c>
      <c r="K20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45">
        <f>ROUND(MOD(Tableau_Effectifs_Dept[[#This Row],[GardDteDebut]],1),5)</f>
        <v>0.29166999999999998</v>
      </c>
      <c r="M2045">
        <f>ROUND(MOD(Tableau_Effectifs_Dept[[#This Row],[GardDteFin]],1),5)</f>
        <v>0.79166999999999998</v>
      </c>
      <c r="N20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45" s="71">
        <f>MAX(IF(Tableau_Effectifs_Dept[[#This Row],[Créneau TOT]]&gt;0,Tableau_Effectifs_Dept[[#This Row],[Créneau TOT]]-Tableau_Effectifs_Dept[[#This Row],[Créneau J]],0),0)</f>
        <v>0</v>
      </c>
      <c r="Q2045" s="71">
        <f>ROUND(HOUR(Tableau_Effectifs_Dept[[#This Row],[Créneau J]])/12,1)</f>
        <v>0</v>
      </c>
      <c r="R2045" s="71"/>
    </row>
    <row r="2046" spans="1:18" hidden="1">
      <c r="A2046" s="47">
        <v>44763.291666666664</v>
      </c>
      <c r="B2046" s="47">
        <v>44763.791666666664</v>
      </c>
      <c r="C2046" t="s">
        <v>184</v>
      </c>
      <c r="D2046" t="s">
        <v>86</v>
      </c>
      <c r="E2046" t="s">
        <v>85</v>
      </c>
      <c r="F2046" t="s">
        <v>19</v>
      </c>
      <c r="G2046" t="s">
        <v>93</v>
      </c>
      <c r="H2046" t="s">
        <v>140</v>
      </c>
      <c r="I2046" t="s">
        <v>97</v>
      </c>
      <c r="J20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Garde£JOUR£VOL£MELUN£21/07/2022</v>
      </c>
      <c r="K20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46">
        <f>ROUND(MOD(Tableau_Effectifs_Dept[[#This Row],[GardDteDebut]],1),5)</f>
        <v>0.29166999999999998</v>
      </c>
      <c r="M2046">
        <f>ROUND(MOD(Tableau_Effectifs_Dept[[#This Row],[GardDteFin]],1),5)</f>
        <v>0.79166999999999998</v>
      </c>
      <c r="N20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46" s="71">
        <f>MAX(IF(Tableau_Effectifs_Dept[[#This Row],[Créneau TOT]]&gt;0,Tableau_Effectifs_Dept[[#This Row],[Créneau TOT]]-Tableau_Effectifs_Dept[[#This Row],[Créneau J]],0),0)</f>
        <v>0</v>
      </c>
      <c r="Q2046" s="71">
        <f>ROUND(HOUR(Tableau_Effectifs_Dept[[#This Row],[Créneau J]])/12,1)</f>
        <v>0</v>
      </c>
      <c r="R2046" s="71"/>
    </row>
    <row r="2047" spans="1:18" hidden="1">
      <c r="A2047" s="47">
        <v>44763.291666666664</v>
      </c>
      <c r="B2047" s="47">
        <v>44764.291666666664</v>
      </c>
      <c r="C2047" t="s">
        <v>184</v>
      </c>
      <c r="D2047" t="s">
        <v>86</v>
      </c>
      <c r="E2047" t="s">
        <v>86</v>
      </c>
      <c r="F2047" t="s">
        <v>19</v>
      </c>
      <c r="G2047" t="s">
        <v>93</v>
      </c>
      <c r="H2047" t="s">
        <v>141</v>
      </c>
      <c r="I2047" t="s">
        <v>98</v>
      </c>
      <c r="J20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Garde£24H£PRO£MELUN£21/07/2022</v>
      </c>
      <c r="K20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47">
        <f>ROUND(MOD(Tableau_Effectifs_Dept[[#This Row],[GardDteDebut]],1),5)</f>
        <v>0.29166999999999998</v>
      </c>
      <c r="M2047">
        <f>ROUND(MOD(Tableau_Effectifs_Dept[[#This Row],[GardDteFin]],1),5)</f>
        <v>0.29166999999999998</v>
      </c>
      <c r="N20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47" s="71">
        <f>MAX(IF(Tableau_Effectifs_Dept[[#This Row],[Créneau TOT]]&gt;0,Tableau_Effectifs_Dept[[#This Row],[Créneau TOT]]-Tableau_Effectifs_Dept[[#This Row],[Créneau J]],0),0)</f>
        <v>0</v>
      </c>
      <c r="Q2047" s="71">
        <f>ROUND(HOUR(Tableau_Effectifs_Dept[[#This Row],[Créneau J]])/12,1)</f>
        <v>0</v>
      </c>
      <c r="R2047" s="71"/>
    </row>
    <row r="2048" spans="1:18" hidden="1">
      <c r="A2048" s="47">
        <v>44763.291666666664</v>
      </c>
      <c r="B2048" s="47">
        <v>44763.791666666664</v>
      </c>
      <c r="C2048" t="s">
        <v>184</v>
      </c>
      <c r="D2048" t="s">
        <v>86</v>
      </c>
      <c r="E2048" t="s">
        <v>85</v>
      </c>
      <c r="F2048" t="s">
        <v>19</v>
      </c>
      <c r="G2048" t="s">
        <v>93</v>
      </c>
      <c r="H2048" t="s">
        <v>140</v>
      </c>
      <c r="I2048" t="s">
        <v>97</v>
      </c>
      <c r="J20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Garde£JOUR£VOL£MELUN£21/07/2022</v>
      </c>
      <c r="K20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48">
        <f>ROUND(MOD(Tableau_Effectifs_Dept[[#This Row],[GardDteDebut]],1),5)</f>
        <v>0.29166999999999998</v>
      </c>
      <c r="M2048">
        <f>ROUND(MOD(Tableau_Effectifs_Dept[[#This Row],[GardDteFin]],1),5)</f>
        <v>0.79166999999999998</v>
      </c>
      <c r="N20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48" s="71">
        <f>MAX(IF(Tableau_Effectifs_Dept[[#This Row],[Créneau TOT]]&gt;0,Tableau_Effectifs_Dept[[#This Row],[Créneau TOT]]-Tableau_Effectifs_Dept[[#This Row],[Créneau J]],0),0)</f>
        <v>0</v>
      </c>
      <c r="Q2048" s="71">
        <f>ROUND(HOUR(Tableau_Effectifs_Dept[[#This Row],[Créneau J]])/12,1)</f>
        <v>0</v>
      </c>
      <c r="R2048" s="71"/>
    </row>
    <row r="2049" spans="1:18" hidden="1">
      <c r="A2049" s="47">
        <v>44763.291666666664</v>
      </c>
      <c r="B2049" s="47">
        <v>44764.291666666664</v>
      </c>
      <c r="C2049" t="s">
        <v>184</v>
      </c>
      <c r="D2049" t="s">
        <v>86</v>
      </c>
      <c r="E2049" t="s">
        <v>86</v>
      </c>
      <c r="F2049" t="s">
        <v>19</v>
      </c>
      <c r="G2049" t="s">
        <v>93</v>
      </c>
      <c r="H2049" t="s">
        <v>141</v>
      </c>
      <c r="I2049" t="s">
        <v>98</v>
      </c>
      <c r="J20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Garde£24H£PRO£MELUN£21/07/2022</v>
      </c>
      <c r="K20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49">
        <f>ROUND(MOD(Tableau_Effectifs_Dept[[#This Row],[GardDteDebut]],1),5)</f>
        <v>0.29166999999999998</v>
      </c>
      <c r="M2049">
        <f>ROUND(MOD(Tableau_Effectifs_Dept[[#This Row],[GardDteFin]],1),5)</f>
        <v>0.29166999999999998</v>
      </c>
      <c r="N20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49" s="71">
        <f>MAX(IF(Tableau_Effectifs_Dept[[#This Row],[Créneau TOT]]&gt;0,Tableau_Effectifs_Dept[[#This Row],[Créneau TOT]]-Tableau_Effectifs_Dept[[#This Row],[Créneau J]],0),0)</f>
        <v>0</v>
      </c>
      <c r="Q2049" s="71">
        <f>ROUND(HOUR(Tableau_Effectifs_Dept[[#This Row],[Créneau J]])/12,1)</f>
        <v>0</v>
      </c>
      <c r="R2049" s="71"/>
    </row>
    <row r="2050" spans="1:18" hidden="1">
      <c r="A2050" s="47">
        <v>44763.291666666664</v>
      </c>
      <c r="B2050" s="47">
        <v>44763.791666666664</v>
      </c>
      <c r="C2050" t="s">
        <v>184</v>
      </c>
      <c r="D2050" t="s">
        <v>86</v>
      </c>
      <c r="E2050" t="s">
        <v>85</v>
      </c>
      <c r="F2050" t="s">
        <v>19</v>
      </c>
      <c r="G2050" t="s">
        <v>93</v>
      </c>
      <c r="H2050" t="s">
        <v>141</v>
      </c>
      <c r="I2050" t="s">
        <v>97</v>
      </c>
      <c r="J20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Garde£JOUR£PRO£MELUN£21/07/2022</v>
      </c>
      <c r="K20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50">
        <f>ROUND(MOD(Tableau_Effectifs_Dept[[#This Row],[GardDteDebut]],1),5)</f>
        <v>0.29166999999999998</v>
      </c>
      <c r="M2050">
        <f>ROUND(MOD(Tableau_Effectifs_Dept[[#This Row],[GardDteFin]],1),5)</f>
        <v>0.79166999999999998</v>
      </c>
      <c r="N20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50" s="71">
        <f>MAX(IF(Tableau_Effectifs_Dept[[#This Row],[Créneau TOT]]&gt;0,Tableau_Effectifs_Dept[[#This Row],[Créneau TOT]]-Tableau_Effectifs_Dept[[#This Row],[Créneau J]],0),0)</f>
        <v>0</v>
      </c>
      <c r="Q2050" s="71">
        <f>ROUND(HOUR(Tableau_Effectifs_Dept[[#This Row],[Créneau J]])/12,1)</f>
        <v>0</v>
      </c>
      <c r="R2050" s="71"/>
    </row>
    <row r="2051" spans="1:18" hidden="1">
      <c r="A2051" s="47">
        <v>44763.291666666664</v>
      </c>
      <c r="B2051" s="47">
        <v>44764.291666666664</v>
      </c>
      <c r="C2051" t="s">
        <v>184</v>
      </c>
      <c r="D2051" t="s">
        <v>86</v>
      </c>
      <c r="E2051" t="s">
        <v>86</v>
      </c>
      <c r="F2051" t="s">
        <v>19</v>
      </c>
      <c r="G2051" t="s">
        <v>102</v>
      </c>
      <c r="H2051" t="s">
        <v>141</v>
      </c>
      <c r="I2051" t="s">
        <v>98</v>
      </c>
      <c r="J20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Autre£24H£PRO£MELUN£21/07/2022</v>
      </c>
      <c r="K20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51">
        <f>ROUND(MOD(Tableau_Effectifs_Dept[[#This Row],[GardDteDebut]],1),5)</f>
        <v>0.29166999999999998</v>
      </c>
      <c r="M2051">
        <f>ROUND(MOD(Tableau_Effectifs_Dept[[#This Row],[GardDteFin]],1),5)</f>
        <v>0.29166999999999998</v>
      </c>
      <c r="N20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51" s="71">
        <f>MAX(IF(Tableau_Effectifs_Dept[[#This Row],[Créneau TOT]]&gt;0,Tableau_Effectifs_Dept[[#This Row],[Créneau TOT]]-Tableau_Effectifs_Dept[[#This Row],[Créneau J]],0),0)</f>
        <v>0</v>
      </c>
      <c r="Q2051" s="71">
        <f>ROUND(HOUR(Tableau_Effectifs_Dept[[#This Row],[Créneau J]])/12,1)</f>
        <v>0</v>
      </c>
      <c r="R2051" s="71"/>
    </row>
    <row r="2052" spans="1:18" hidden="1">
      <c r="A2052" s="47">
        <v>44763.291666666664</v>
      </c>
      <c r="B2052" s="47">
        <v>44764.291666666664</v>
      </c>
      <c r="C2052" t="s">
        <v>184</v>
      </c>
      <c r="D2052" t="s">
        <v>86</v>
      </c>
      <c r="E2052" t="s">
        <v>86</v>
      </c>
      <c r="F2052" t="s">
        <v>19</v>
      </c>
      <c r="G2052" t="s">
        <v>93</v>
      </c>
      <c r="H2052" t="s">
        <v>141</v>
      </c>
      <c r="I2052" t="s">
        <v>98</v>
      </c>
      <c r="J20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Garde£24H£PRO£MELUN£21/07/2022</v>
      </c>
      <c r="K20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52">
        <f>ROUND(MOD(Tableau_Effectifs_Dept[[#This Row],[GardDteDebut]],1),5)</f>
        <v>0.29166999999999998</v>
      </c>
      <c r="M2052">
        <f>ROUND(MOD(Tableau_Effectifs_Dept[[#This Row],[GardDteFin]],1),5)</f>
        <v>0.29166999999999998</v>
      </c>
      <c r="N20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52" s="71">
        <f>MAX(IF(Tableau_Effectifs_Dept[[#This Row],[Créneau TOT]]&gt;0,Tableau_Effectifs_Dept[[#This Row],[Créneau TOT]]-Tableau_Effectifs_Dept[[#This Row],[Créneau J]],0),0)</f>
        <v>0</v>
      </c>
      <c r="Q2052" s="71">
        <f>ROUND(HOUR(Tableau_Effectifs_Dept[[#This Row],[Créneau J]])/12,1)</f>
        <v>0</v>
      </c>
      <c r="R2052" s="71"/>
    </row>
    <row r="2053" spans="1:18" hidden="1">
      <c r="A2053" s="47">
        <v>44763.291666666664</v>
      </c>
      <c r="B2053" s="47">
        <v>44764.291666666664</v>
      </c>
      <c r="C2053" t="s">
        <v>184</v>
      </c>
      <c r="D2053" t="s">
        <v>86</v>
      </c>
      <c r="E2053" t="s">
        <v>86</v>
      </c>
      <c r="F2053" t="s">
        <v>19</v>
      </c>
      <c r="G2053" t="s">
        <v>93</v>
      </c>
      <c r="H2053" t="s">
        <v>141</v>
      </c>
      <c r="I2053" t="s">
        <v>98</v>
      </c>
      <c r="J20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Garde£24H£PRO£MELUN£21/07/2022</v>
      </c>
      <c r="K20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53">
        <f>ROUND(MOD(Tableau_Effectifs_Dept[[#This Row],[GardDteDebut]],1),5)</f>
        <v>0.29166999999999998</v>
      </c>
      <c r="M2053">
        <f>ROUND(MOD(Tableau_Effectifs_Dept[[#This Row],[GardDteFin]],1),5)</f>
        <v>0.29166999999999998</v>
      </c>
      <c r="N20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53" s="71">
        <f>MAX(IF(Tableau_Effectifs_Dept[[#This Row],[Créneau TOT]]&gt;0,Tableau_Effectifs_Dept[[#This Row],[Créneau TOT]]-Tableau_Effectifs_Dept[[#This Row],[Créneau J]],0),0)</f>
        <v>0</v>
      </c>
      <c r="Q2053" s="71">
        <f>ROUND(HOUR(Tableau_Effectifs_Dept[[#This Row],[Créneau J]])/12,1)</f>
        <v>0</v>
      </c>
      <c r="R2053" s="71"/>
    </row>
    <row r="2054" spans="1:18" hidden="1">
      <c r="A2054" s="47">
        <v>44763.291666666664</v>
      </c>
      <c r="B2054" s="47">
        <v>44763.791666666664</v>
      </c>
      <c r="C2054" t="s">
        <v>184</v>
      </c>
      <c r="D2054" t="s">
        <v>86</v>
      </c>
      <c r="E2054" t="s">
        <v>85</v>
      </c>
      <c r="F2054" t="s">
        <v>19</v>
      </c>
      <c r="G2054" t="s">
        <v>93</v>
      </c>
      <c r="H2054" t="s">
        <v>140</v>
      </c>
      <c r="I2054" t="s">
        <v>97</v>
      </c>
      <c r="J20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Garde£JOUR£VOL£MELUN£21/07/2022</v>
      </c>
      <c r="K20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54">
        <f>ROUND(MOD(Tableau_Effectifs_Dept[[#This Row],[GardDteDebut]],1),5)</f>
        <v>0.29166999999999998</v>
      </c>
      <c r="M2054">
        <f>ROUND(MOD(Tableau_Effectifs_Dept[[#This Row],[GardDteFin]],1),5)</f>
        <v>0.79166999999999998</v>
      </c>
      <c r="N20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54" s="71">
        <f>MAX(IF(Tableau_Effectifs_Dept[[#This Row],[Créneau TOT]]&gt;0,Tableau_Effectifs_Dept[[#This Row],[Créneau TOT]]-Tableau_Effectifs_Dept[[#This Row],[Créneau J]],0),0)</f>
        <v>0</v>
      </c>
      <c r="Q2054" s="71">
        <f>ROUND(HOUR(Tableau_Effectifs_Dept[[#This Row],[Créneau J]])/12,1)</f>
        <v>0</v>
      </c>
      <c r="R2054" s="71"/>
    </row>
    <row r="2055" spans="1:18" hidden="1">
      <c r="A2055" s="47">
        <v>44763.291666666664</v>
      </c>
      <c r="B2055" s="47">
        <v>44764.291666666664</v>
      </c>
      <c r="C2055" t="s">
        <v>184</v>
      </c>
      <c r="D2055" t="s">
        <v>86</v>
      </c>
      <c r="E2055" t="s">
        <v>86</v>
      </c>
      <c r="F2055" t="s">
        <v>19</v>
      </c>
      <c r="G2055" t="s">
        <v>93</v>
      </c>
      <c r="H2055" t="s">
        <v>140</v>
      </c>
      <c r="I2055" t="s">
        <v>98</v>
      </c>
      <c r="J20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Garde£24H£VOL£MELUN£21/07/2022</v>
      </c>
      <c r="K20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55">
        <f>ROUND(MOD(Tableau_Effectifs_Dept[[#This Row],[GardDteDebut]],1),5)</f>
        <v>0.29166999999999998</v>
      </c>
      <c r="M2055">
        <f>ROUND(MOD(Tableau_Effectifs_Dept[[#This Row],[GardDteFin]],1),5)</f>
        <v>0.29166999999999998</v>
      </c>
      <c r="N20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55" s="71">
        <f>MAX(IF(Tableau_Effectifs_Dept[[#This Row],[Créneau TOT]]&gt;0,Tableau_Effectifs_Dept[[#This Row],[Créneau TOT]]-Tableau_Effectifs_Dept[[#This Row],[Créneau J]],0),0)</f>
        <v>0</v>
      </c>
      <c r="Q2055" s="71">
        <f>ROUND(HOUR(Tableau_Effectifs_Dept[[#This Row],[Créneau J]])/12,1)</f>
        <v>0</v>
      </c>
      <c r="R2055" s="71"/>
    </row>
    <row r="2056" spans="1:18" hidden="1">
      <c r="A2056" s="47">
        <v>44763.291666666664</v>
      </c>
      <c r="B2056" s="47">
        <v>44764.291666666664</v>
      </c>
      <c r="C2056" t="s">
        <v>184</v>
      </c>
      <c r="D2056" t="s">
        <v>86</v>
      </c>
      <c r="E2056" t="s">
        <v>86</v>
      </c>
      <c r="F2056" t="s">
        <v>19</v>
      </c>
      <c r="G2056" t="s">
        <v>102</v>
      </c>
      <c r="H2056" t="s">
        <v>141</v>
      </c>
      <c r="I2056" t="s">
        <v>98</v>
      </c>
      <c r="J20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Autre£24H£PRO£MELUN£21/07/2022</v>
      </c>
      <c r="K20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56">
        <f>ROUND(MOD(Tableau_Effectifs_Dept[[#This Row],[GardDteDebut]],1),5)</f>
        <v>0.29166999999999998</v>
      </c>
      <c r="M2056">
        <f>ROUND(MOD(Tableau_Effectifs_Dept[[#This Row],[GardDteFin]],1),5)</f>
        <v>0.29166999999999998</v>
      </c>
      <c r="N20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56" s="71">
        <f>MAX(IF(Tableau_Effectifs_Dept[[#This Row],[Créneau TOT]]&gt;0,Tableau_Effectifs_Dept[[#This Row],[Créneau TOT]]-Tableau_Effectifs_Dept[[#This Row],[Créneau J]],0),0)</f>
        <v>0</v>
      </c>
      <c r="Q2056" s="71">
        <f>ROUND(HOUR(Tableau_Effectifs_Dept[[#This Row],[Créneau J]])/12,1)</f>
        <v>0</v>
      </c>
      <c r="R2056" s="71"/>
    </row>
    <row r="2057" spans="1:18" hidden="1">
      <c r="A2057" s="47">
        <v>44763.291666666664</v>
      </c>
      <c r="B2057" s="47">
        <v>44764.291666666664</v>
      </c>
      <c r="C2057" t="s">
        <v>184</v>
      </c>
      <c r="D2057" t="s">
        <v>86</v>
      </c>
      <c r="E2057" t="s">
        <v>86</v>
      </c>
      <c r="F2057" t="s">
        <v>19</v>
      </c>
      <c r="G2057" t="s">
        <v>93</v>
      </c>
      <c r="H2057" t="s">
        <v>141</v>
      </c>
      <c r="I2057" t="s">
        <v>98</v>
      </c>
      <c r="J20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Garde£24H£PRO£MELUN£21/07/2022</v>
      </c>
      <c r="K20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57">
        <f>ROUND(MOD(Tableau_Effectifs_Dept[[#This Row],[GardDteDebut]],1),5)</f>
        <v>0.29166999999999998</v>
      </c>
      <c r="M2057">
        <f>ROUND(MOD(Tableau_Effectifs_Dept[[#This Row],[GardDteFin]],1),5)</f>
        <v>0.29166999999999998</v>
      </c>
      <c r="N20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57" s="71">
        <f>MAX(IF(Tableau_Effectifs_Dept[[#This Row],[Créneau TOT]]&gt;0,Tableau_Effectifs_Dept[[#This Row],[Créneau TOT]]-Tableau_Effectifs_Dept[[#This Row],[Créneau J]],0),0)</f>
        <v>0</v>
      </c>
      <c r="Q2057" s="71">
        <f>ROUND(HOUR(Tableau_Effectifs_Dept[[#This Row],[Créneau J]])/12,1)</f>
        <v>0</v>
      </c>
      <c r="R2057" s="71"/>
    </row>
    <row r="2058" spans="1:18" hidden="1">
      <c r="A2058" s="47">
        <v>44763.291666666664</v>
      </c>
      <c r="B2058" s="47">
        <v>44763.791666666664</v>
      </c>
      <c r="C2058" t="s">
        <v>184</v>
      </c>
      <c r="D2058" t="s">
        <v>86</v>
      </c>
      <c r="E2058" t="s">
        <v>85</v>
      </c>
      <c r="F2058" t="s">
        <v>19</v>
      </c>
      <c r="G2058" t="s">
        <v>93</v>
      </c>
      <c r="H2058" t="s">
        <v>141</v>
      </c>
      <c r="I2058" t="s">
        <v>97</v>
      </c>
      <c r="J20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Garde£JOUR£PRO£MELUN£21/07/2022</v>
      </c>
      <c r="K20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58">
        <f>ROUND(MOD(Tableau_Effectifs_Dept[[#This Row],[GardDteDebut]],1),5)</f>
        <v>0.29166999999999998</v>
      </c>
      <c r="M2058">
        <f>ROUND(MOD(Tableau_Effectifs_Dept[[#This Row],[GardDteFin]],1),5)</f>
        <v>0.79166999999999998</v>
      </c>
      <c r="N20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58" s="71">
        <f>MAX(IF(Tableau_Effectifs_Dept[[#This Row],[Créneau TOT]]&gt;0,Tableau_Effectifs_Dept[[#This Row],[Créneau TOT]]-Tableau_Effectifs_Dept[[#This Row],[Créneau J]],0),0)</f>
        <v>0</v>
      </c>
      <c r="Q2058" s="71">
        <f>ROUND(HOUR(Tableau_Effectifs_Dept[[#This Row],[Créneau J]])/12,1)</f>
        <v>0</v>
      </c>
      <c r="R2058" s="71"/>
    </row>
    <row r="2059" spans="1:18" hidden="1">
      <c r="A2059" s="47">
        <v>44763.291666666664</v>
      </c>
      <c r="B2059" s="47">
        <v>44764.291666666664</v>
      </c>
      <c r="C2059" t="s">
        <v>184</v>
      </c>
      <c r="D2059" t="s">
        <v>86</v>
      </c>
      <c r="E2059" t="s">
        <v>86</v>
      </c>
      <c r="F2059" t="s">
        <v>19</v>
      </c>
      <c r="G2059" t="s">
        <v>93</v>
      </c>
      <c r="H2059" t="s">
        <v>141</v>
      </c>
      <c r="I2059" t="s">
        <v>98</v>
      </c>
      <c r="J20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Garde£24H£PRO£MELUN£21/07/2022</v>
      </c>
      <c r="K20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59">
        <f>ROUND(MOD(Tableau_Effectifs_Dept[[#This Row],[GardDteDebut]],1),5)</f>
        <v>0.29166999999999998</v>
      </c>
      <c r="M2059">
        <f>ROUND(MOD(Tableau_Effectifs_Dept[[#This Row],[GardDteFin]],1),5)</f>
        <v>0.29166999999999998</v>
      </c>
      <c r="N20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59" s="71">
        <f>MAX(IF(Tableau_Effectifs_Dept[[#This Row],[Créneau TOT]]&gt;0,Tableau_Effectifs_Dept[[#This Row],[Créneau TOT]]-Tableau_Effectifs_Dept[[#This Row],[Créneau J]],0),0)</f>
        <v>0</v>
      </c>
      <c r="Q2059" s="71">
        <f>ROUND(HOUR(Tableau_Effectifs_Dept[[#This Row],[Créneau J]])/12,1)</f>
        <v>0</v>
      </c>
      <c r="R2059" s="71"/>
    </row>
    <row r="2060" spans="1:18" hidden="1">
      <c r="A2060" s="47">
        <v>44763.291666666664</v>
      </c>
      <c r="B2060" s="47">
        <v>44764.291666666664</v>
      </c>
      <c r="C2060" t="s">
        <v>184</v>
      </c>
      <c r="D2060" t="s">
        <v>86</v>
      </c>
      <c r="E2060" t="s">
        <v>86</v>
      </c>
      <c r="F2060" t="s">
        <v>19</v>
      </c>
      <c r="G2060" t="s">
        <v>102</v>
      </c>
      <c r="H2060" t="s">
        <v>141</v>
      </c>
      <c r="I2060" t="s">
        <v>98</v>
      </c>
      <c r="J20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Autre£24H£PRO£MELUN£21/07/2022</v>
      </c>
      <c r="K20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60">
        <f>ROUND(MOD(Tableau_Effectifs_Dept[[#This Row],[GardDteDebut]],1),5)</f>
        <v>0.29166999999999998</v>
      </c>
      <c r="M2060">
        <f>ROUND(MOD(Tableau_Effectifs_Dept[[#This Row],[GardDteFin]],1),5)</f>
        <v>0.29166999999999998</v>
      </c>
      <c r="N20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60" s="71">
        <f>MAX(IF(Tableau_Effectifs_Dept[[#This Row],[Créneau TOT]]&gt;0,Tableau_Effectifs_Dept[[#This Row],[Créneau TOT]]-Tableau_Effectifs_Dept[[#This Row],[Créneau J]],0),0)</f>
        <v>0</v>
      </c>
      <c r="Q2060" s="71">
        <f>ROUND(HOUR(Tableau_Effectifs_Dept[[#This Row],[Créneau J]])/12,1)</f>
        <v>0</v>
      </c>
      <c r="R2060" s="71"/>
    </row>
    <row r="2061" spans="1:18" hidden="1">
      <c r="A2061" s="47">
        <v>44763.291666666664</v>
      </c>
      <c r="B2061" s="47">
        <v>44764.291666666664</v>
      </c>
      <c r="C2061" t="s">
        <v>184</v>
      </c>
      <c r="D2061" t="s">
        <v>86</v>
      </c>
      <c r="E2061" t="s">
        <v>86</v>
      </c>
      <c r="F2061" t="s">
        <v>19</v>
      </c>
      <c r="G2061" t="s">
        <v>93</v>
      </c>
      <c r="H2061" t="s">
        <v>140</v>
      </c>
      <c r="I2061" t="s">
        <v>98</v>
      </c>
      <c r="J20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Garde£24H£VOL£MELUN£21/07/2022</v>
      </c>
      <c r="K20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61">
        <f>ROUND(MOD(Tableau_Effectifs_Dept[[#This Row],[GardDteDebut]],1),5)</f>
        <v>0.29166999999999998</v>
      </c>
      <c r="M2061">
        <f>ROUND(MOD(Tableau_Effectifs_Dept[[#This Row],[GardDteFin]],1),5)</f>
        <v>0.29166999999999998</v>
      </c>
      <c r="N20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61" s="71">
        <f>MAX(IF(Tableau_Effectifs_Dept[[#This Row],[Créneau TOT]]&gt;0,Tableau_Effectifs_Dept[[#This Row],[Créneau TOT]]-Tableau_Effectifs_Dept[[#This Row],[Créneau J]],0),0)</f>
        <v>0</v>
      </c>
      <c r="Q2061" s="71">
        <f>ROUND(HOUR(Tableau_Effectifs_Dept[[#This Row],[Créneau J]])/12,1)</f>
        <v>0</v>
      </c>
      <c r="R2061" s="71"/>
    </row>
    <row r="2062" spans="1:18" hidden="1">
      <c r="A2062" s="47">
        <v>44763.291666666664</v>
      </c>
      <c r="B2062" s="47">
        <v>44764.291666666664</v>
      </c>
      <c r="C2062" t="s">
        <v>184</v>
      </c>
      <c r="D2062" t="s">
        <v>86</v>
      </c>
      <c r="E2062" t="s">
        <v>86</v>
      </c>
      <c r="F2062" t="s">
        <v>19</v>
      </c>
      <c r="G2062" t="s">
        <v>93</v>
      </c>
      <c r="H2062" t="s">
        <v>141</v>
      </c>
      <c r="I2062" t="s">
        <v>98</v>
      </c>
      <c r="J20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Garde£24H£PRO£MELUN£21/07/2022</v>
      </c>
      <c r="K20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62">
        <f>ROUND(MOD(Tableau_Effectifs_Dept[[#This Row],[GardDteDebut]],1),5)</f>
        <v>0.29166999999999998</v>
      </c>
      <c r="M2062">
        <f>ROUND(MOD(Tableau_Effectifs_Dept[[#This Row],[GardDteFin]],1),5)</f>
        <v>0.29166999999999998</v>
      </c>
      <c r="N20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62" s="71">
        <f>MAX(IF(Tableau_Effectifs_Dept[[#This Row],[Créneau TOT]]&gt;0,Tableau_Effectifs_Dept[[#This Row],[Créneau TOT]]-Tableau_Effectifs_Dept[[#This Row],[Créneau J]],0),0)</f>
        <v>0</v>
      </c>
      <c r="Q2062" s="71">
        <f>ROUND(HOUR(Tableau_Effectifs_Dept[[#This Row],[Créneau J]])/12,1)</f>
        <v>0</v>
      </c>
      <c r="R2062" s="71"/>
    </row>
    <row r="2063" spans="1:18" hidden="1">
      <c r="A2063" s="47">
        <v>44763.291666666664</v>
      </c>
      <c r="B2063" s="47">
        <v>44764.291666666664</v>
      </c>
      <c r="C2063" t="s">
        <v>184</v>
      </c>
      <c r="D2063" t="s">
        <v>86</v>
      </c>
      <c r="E2063" t="s">
        <v>86</v>
      </c>
      <c r="F2063" t="s">
        <v>19</v>
      </c>
      <c r="G2063" t="s">
        <v>93</v>
      </c>
      <c r="H2063" t="s">
        <v>140</v>
      </c>
      <c r="I2063" t="s">
        <v>98</v>
      </c>
      <c r="J20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Garde£24H£VOL£MELUN£21/07/2022</v>
      </c>
      <c r="K20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63">
        <f>ROUND(MOD(Tableau_Effectifs_Dept[[#This Row],[GardDteDebut]],1),5)</f>
        <v>0.29166999999999998</v>
      </c>
      <c r="M2063">
        <f>ROUND(MOD(Tableau_Effectifs_Dept[[#This Row],[GardDteFin]],1),5)</f>
        <v>0.29166999999999998</v>
      </c>
      <c r="N20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63" s="71">
        <f>MAX(IF(Tableau_Effectifs_Dept[[#This Row],[Créneau TOT]]&gt;0,Tableau_Effectifs_Dept[[#This Row],[Créneau TOT]]-Tableau_Effectifs_Dept[[#This Row],[Créneau J]],0),0)</f>
        <v>0</v>
      </c>
      <c r="Q2063" s="71">
        <f>ROUND(HOUR(Tableau_Effectifs_Dept[[#This Row],[Créneau J]])/12,1)</f>
        <v>0</v>
      </c>
      <c r="R2063" s="71"/>
    </row>
    <row r="2064" spans="1:18" hidden="1">
      <c r="A2064" s="47">
        <v>44763.291666666664</v>
      </c>
      <c r="B2064" s="47">
        <v>44764.291666666664</v>
      </c>
      <c r="C2064" t="s">
        <v>184</v>
      </c>
      <c r="D2064" t="s">
        <v>86</v>
      </c>
      <c r="E2064" t="s">
        <v>86</v>
      </c>
      <c r="F2064" t="s">
        <v>19</v>
      </c>
      <c r="G2064" t="s">
        <v>93</v>
      </c>
      <c r="H2064" t="s">
        <v>141</v>
      </c>
      <c r="I2064" t="s">
        <v>98</v>
      </c>
      <c r="J20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Garde£24H£PRO£MELUN£21/07/2022</v>
      </c>
      <c r="K20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64">
        <f>ROUND(MOD(Tableau_Effectifs_Dept[[#This Row],[GardDteDebut]],1),5)</f>
        <v>0.29166999999999998</v>
      </c>
      <c r="M2064">
        <f>ROUND(MOD(Tableau_Effectifs_Dept[[#This Row],[GardDteFin]],1),5)</f>
        <v>0.29166999999999998</v>
      </c>
      <c r="N20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64" s="71">
        <f>MAX(IF(Tableau_Effectifs_Dept[[#This Row],[Créneau TOT]]&gt;0,Tableau_Effectifs_Dept[[#This Row],[Créneau TOT]]-Tableau_Effectifs_Dept[[#This Row],[Créneau J]],0),0)</f>
        <v>0</v>
      </c>
      <c r="Q2064" s="71">
        <f>ROUND(HOUR(Tableau_Effectifs_Dept[[#This Row],[Créneau J]])/12,1)</f>
        <v>0</v>
      </c>
      <c r="R2064" s="71"/>
    </row>
    <row r="2065" spans="1:18" hidden="1">
      <c r="A2065" s="47">
        <v>44763.291666666664</v>
      </c>
      <c r="B2065" s="47">
        <v>44763.791666666664</v>
      </c>
      <c r="C2065" t="s">
        <v>184</v>
      </c>
      <c r="D2065" t="s">
        <v>86</v>
      </c>
      <c r="E2065" t="s">
        <v>85</v>
      </c>
      <c r="F2065" t="s">
        <v>50</v>
      </c>
      <c r="G2065" t="s">
        <v>93</v>
      </c>
      <c r="H2065" t="s">
        <v>140</v>
      </c>
      <c r="I2065" t="s">
        <v>97</v>
      </c>
      <c r="J20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Garde£JOUR£VOL£MITRY-MORY£21/07/2022</v>
      </c>
      <c r="K20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65">
        <f>ROUND(MOD(Tableau_Effectifs_Dept[[#This Row],[GardDteDebut]],1),5)</f>
        <v>0.29166999999999998</v>
      </c>
      <c r="M2065">
        <f>ROUND(MOD(Tableau_Effectifs_Dept[[#This Row],[GardDteFin]],1),5)</f>
        <v>0.79166999999999998</v>
      </c>
      <c r="N20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65" s="71">
        <f>MAX(IF(Tableau_Effectifs_Dept[[#This Row],[Créneau TOT]]&gt;0,Tableau_Effectifs_Dept[[#This Row],[Créneau TOT]]-Tableau_Effectifs_Dept[[#This Row],[Créneau J]],0),0)</f>
        <v>0</v>
      </c>
      <c r="Q2065" s="71">
        <f>ROUND(HOUR(Tableau_Effectifs_Dept[[#This Row],[Créneau J]])/12,1)</f>
        <v>0</v>
      </c>
      <c r="R2065" s="71"/>
    </row>
    <row r="2066" spans="1:18" hidden="1">
      <c r="A2066" s="47">
        <v>44763.291666666664</v>
      </c>
      <c r="B2066" s="47">
        <v>44763.791666666664</v>
      </c>
      <c r="C2066" t="s">
        <v>184</v>
      </c>
      <c r="D2066" t="s">
        <v>86</v>
      </c>
      <c r="E2066" t="s">
        <v>85</v>
      </c>
      <c r="F2066" t="s">
        <v>50</v>
      </c>
      <c r="G2066" t="s">
        <v>93</v>
      </c>
      <c r="H2066" t="s">
        <v>141</v>
      </c>
      <c r="I2066" t="s">
        <v>97</v>
      </c>
      <c r="J20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Garde£JOUR£PRO£MITRY-MORY£21/07/2022</v>
      </c>
      <c r="K20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66">
        <f>ROUND(MOD(Tableau_Effectifs_Dept[[#This Row],[GardDteDebut]],1),5)</f>
        <v>0.29166999999999998</v>
      </c>
      <c r="M2066">
        <f>ROUND(MOD(Tableau_Effectifs_Dept[[#This Row],[GardDteFin]],1),5)</f>
        <v>0.79166999999999998</v>
      </c>
      <c r="N20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66" s="71">
        <f>MAX(IF(Tableau_Effectifs_Dept[[#This Row],[Créneau TOT]]&gt;0,Tableau_Effectifs_Dept[[#This Row],[Créneau TOT]]-Tableau_Effectifs_Dept[[#This Row],[Créneau J]],0),0)</f>
        <v>0</v>
      </c>
      <c r="Q2066" s="71">
        <f>ROUND(HOUR(Tableau_Effectifs_Dept[[#This Row],[Créneau J]])/12,1)</f>
        <v>0</v>
      </c>
      <c r="R2066" s="71"/>
    </row>
    <row r="2067" spans="1:18" hidden="1">
      <c r="A2067" s="47">
        <v>44763.291666666664</v>
      </c>
      <c r="B2067" s="47">
        <v>44763.791666666664</v>
      </c>
      <c r="C2067" t="s">
        <v>184</v>
      </c>
      <c r="D2067" t="s">
        <v>86</v>
      </c>
      <c r="E2067" t="s">
        <v>85</v>
      </c>
      <c r="F2067" t="s">
        <v>50</v>
      </c>
      <c r="G2067" t="s">
        <v>93</v>
      </c>
      <c r="H2067" t="s">
        <v>141</v>
      </c>
      <c r="I2067" t="s">
        <v>97</v>
      </c>
      <c r="J20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Garde£JOUR£PRO£MITRY-MORY£21/07/2022</v>
      </c>
      <c r="K20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67">
        <f>ROUND(MOD(Tableau_Effectifs_Dept[[#This Row],[GardDteDebut]],1),5)</f>
        <v>0.29166999999999998</v>
      </c>
      <c r="M2067">
        <f>ROUND(MOD(Tableau_Effectifs_Dept[[#This Row],[GardDteFin]],1),5)</f>
        <v>0.79166999999999998</v>
      </c>
      <c r="N20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67" s="71">
        <f>MAX(IF(Tableau_Effectifs_Dept[[#This Row],[Créneau TOT]]&gt;0,Tableau_Effectifs_Dept[[#This Row],[Créneau TOT]]-Tableau_Effectifs_Dept[[#This Row],[Créneau J]],0),0)</f>
        <v>0</v>
      </c>
      <c r="Q2067" s="71">
        <f>ROUND(HOUR(Tableau_Effectifs_Dept[[#This Row],[Créneau J]])/12,1)</f>
        <v>0</v>
      </c>
      <c r="R2067" s="71"/>
    </row>
    <row r="2068" spans="1:18" hidden="1">
      <c r="A2068" s="47">
        <v>44763.291666666664</v>
      </c>
      <c r="B2068" s="47">
        <v>44764.291666666664</v>
      </c>
      <c r="C2068" t="s">
        <v>184</v>
      </c>
      <c r="D2068" t="s">
        <v>86</v>
      </c>
      <c r="E2068" t="s">
        <v>86</v>
      </c>
      <c r="F2068" t="s">
        <v>50</v>
      </c>
      <c r="G2068" t="s">
        <v>93</v>
      </c>
      <c r="H2068" t="s">
        <v>141</v>
      </c>
      <c r="I2068" t="s">
        <v>98</v>
      </c>
      <c r="J20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Garde£24H£PRO£MITRY-MORY£21/07/2022</v>
      </c>
      <c r="K20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68">
        <f>ROUND(MOD(Tableau_Effectifs_Dept[[#This Row],[GardDteDebut]],1),5)</f>
        <v>0.29166999999999998</v>
      </c>
      <c r="M2068">
        <f>ROUND(MOD(Tableau_Effectifs_Dept[[#This Row],[GardDteFin]],1),5)</f>
        <v>0.29166999999999998</v>
      </c>
      <c r="N20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68" s="71">
        <f>MAX(IF(Tableau_Effectifs_Dept[[#This Row],[Créneau TOT]]&gt;0,Tableau_Effectifs_Dept[[#This Row],[Créneau TOT]]-Tableau_Effectifs_Dept[[#This Row],[Créneau J]],0),0)</f>
        <v>0</v>
      </c>
      <c r="Q2068" s="71">
        <f>ROUND(HOUR(Tableau_Effectifs_Dept[[#This Row],[Créneau J]])/12,1)</f>
        <v>0</v>
      </c>
      <c r="R2068" s="71"/>
    </row>
    <row r="2069" spans="1:18" hidden="1">
      <c r="A2069" s="47">
        <v>44763.291666666664</v>
      </c>
      <c r="B2069" s="47">
        <v>44763.791666666664</v>
      </c>
      <c r="C2069" t="s">
        <v>184</v>
      </c>
      <c r="D2069" t="s">
        <v>86</v>
      </c>
      <c r="E2069" t="s">
        <v>85</v>
      </c>
      <c r="F2069" t="s">
        <v>50</v>
      </c>
      <c r="G2069" t="s">
        <v>93</v>
      </c>
      <c r="H2069" t="s">
        <v>140</v>
      </c>
      <c r="I2069" t="s">
        <v>97</v>
      </c>
      <c r="J20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Garde£JOUR£VOL£MITRY-MORY£21/07/2022</v>
      </c>
      <c r="K20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69">
        <f>ROUND(MOD(Tableau_Effectifs_Dept[[#This Row],[GardDteDebut]],1),5)</f>
        <v>0.29166999999999998</v>
      </c>
      <c r="M2069">
        <f>ROUND(MOD(Tableau_Effectifs_Dept[[#This Row],[GardDteFin]],1),5)</f>
        <v>0.79166999999999998</v>
      </c>
      <c r="N20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69" s="71">
        <f>MAX(IF(Tableau_Effectifs_Dept[[#This Row],[Créneau TOT]]&gt;0,Tableau_Effectifs_Dept[[#This Row],[Créneau TOT]]-Tableau_Effectifs_Dept[[#This Row],[Créneau J]],0),0)</f>
        <v>0</v>
      </c>
      <c r="Q2069" s="71">
        <f>ROUND(HOUR(Tableau_Effectifs_Dept[[#This Row],[Créneau J]])/12,1)</f>
        <v>0</v>
      </c>
      <c r="R2069" s="71"/>
    </row>
    <row r="2070" spans="1:18" hidden="1">
      <c r="A2070" s="47">
        <v>44763.291666666664</v>
      </c>
      <c r="B2070" s="47">
        <v>44763.791666666664</v>
      </c>
      <c r="C2070" t="s">
        <v>184</v>
      </c>
      <c r="D2070" t="s">
        <v>86</v>
      </c>
      <c r="E2070" t="s">
        <v>85</v>
      </c>
      <c r="F2070" t="s">
        <v>50</v>
      </c>
      <c r="G2070" t="s">
        <v>93</v>
      </c>
      <c r="H2070" t="s">
        <v>141</v>
      </c>
      <c r="I2070" t="s">
        <v>97</v>
      </c>
      <c r="J20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Garde£JOUR£PRO£MITRY-MORY£21/07/2022</v>
      </c>
      <c r="K20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70">
        <f>ROUND(MOD(Tableau_Effectifs_Dept[[#This Row],[GardDteDebut]],1),5)</f>
        <v>0.29166999999999998</v>
      </c>
      <c r="M2070">
        <f>ROUND(MOD(Tableau_Effectifs_Dept[[#This Row],[GardDteFin]],1),5)</f>
        <v>0.79166999999999998</v>
      </c>
      <c r="N20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70" s="71">
        <f>MAX(IF(Tableau_Effectifs_Dept[[#This Row],[Créneau TOT]]&gt;0,Tableau_Effectifs_Dept[[#This Row],[Créneau TOT]]-Tableau_Effectifs_Dept[[#This Row],[Créneau J]],0),0)</f>
        <v>0</v>
      </c>
      <c r="Q2070" s="71">
        <f>ROUND(HOUR(Tableau_Effectifs_Dept[[#This Row],[Créneau J]])/12,1)</f>
        <v>0</v>
      </c>
      <c r="R2070" s="71"/>
    </row>
    <row r="2071" spans="1:18" hidden="1">
      <c r="A2071" s="47">
        <v>44763.291666666664</v>
      </c>
      <c r="B2071" s="47">
        <v>44764.291666666664</v>
      </c>
      <c r="C2071" t="s">
        <v>184</v>
      </c>
      <c r="D2071" t="s">
        <v>86</v>
      </c>
      <c r="E2071" t="s">
        <v>86</v>
      </c>
      <c r="F2071" t="s">
        <v>50</v>
      </c>
      <c r="G2071" t="s">
        <v>93</v>
      </c>
      <c r="H2071" t="s">
        <v>141</v>
      </c>
      <c r="I2071" t="s">
        <v>98</v>
      </c>
      <c r="J20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Garde£24H£PRO£MITRY-MORY£21/07/2022</v>
      </c>
      <c r="K20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71">
        <f>ROUND(MOD(Tableau_Effectifs_Dept[[#This Row],[GardDteDebut]],1),5)</f>
        <v>0.29166999999999998</v>
      </c>
      <c r="M2071">
        <f>ROUND(MOD(Tableau_Effectifs_Dept[[#This Row],[GardDteFin]],1),5)</f>
        <v>0.29166999999999998</v>
      </c>
      <c r="N20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71" s="71">
        <f>MAX(IF(Tableau_Effectifs_Dept[[#This Row],[Créneau TOT]]&gt;0,Tableau_Effectifs_Dept[[#This Row],[Créneau TOT]]-Tableau_Effectifs_Dept[[#This Row],[Créneau J]],0),0)</f>
        <v>0</v>
      </c>
      <c r="Q2071" s="71">
        <f>ROUND(HOUR(Tableau_Effectifs_Dept[[#This Row],[Créneau J]])/12,1)</f>
        <v>0</v>
      </c>
      <c r="R2071" s="71"/>
    </row>
    <row r="2072" spans="1:18" hidden="1">
      <c r="A2072" s="47">
        <v>44763.291666666664</v>
      </c>
      <c r="B2072" s="47">
        <v>44764.291666666664</v>
      </c>
      <c r="C2072" t="s">
        <v>184</v>
      </c>
      <c r="D2072" t="s">
        <v>86</v>
      </c>
      <c r="E2072" t="s">
        <v>86</v>
      </c>
      <c r="F2072" t="s">
        <v>50</v>
      </c>
      <c r="G2072" t="s">
        <v>93</v>
      </c>
      <c r="H2072" t="s">
        <v>141</v>
      </c>
      <c r="I2072" t="s">
        <v>98</v>
      </c>
      <c r="J20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Garde£24H£PRO£MITRY-MORY£21/07/2022</v>
      </c>
      <c r="K20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72">
        <f>ROUND(MOD(Tableau_Effectifs_Dept[[#This Row],[GardDteDebut]],1),5)</f>
        <v>0.29166999999999998</v>
      </c>
      <c r="M2072">
        <f>ROUND(MOD(Tableau_Effectifs_Dept[[#This Row],[GardDteFin]],1),5)</f>
        <v>0.29166999999999998</v>
      </c>
      <c r="N20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72" s="71">
        <f>MAX(IF(Tableau_Effectifs_Dept[[#This Row],[Créneau TOT]]&gt;0,Tableau_Effectifs_Dept[[#This Row],[Créneau TOT]]-Tableau_Effectifs_Dept[[#This Row],[Créneau J]],0),0)</f>
        <v>0</v>
      </c>
      <c r="Q2072" s="71">
        <f>ROUND(HOUR(Tableau_Effectifs_Dept[[#This Row],[Créneau J]])/12,1)</f>
        <v>0</v>
      </c>
      <c r="R2072" s="71"/>
    </row>
    <row r="2073" spans="1:18" hidden="1">
      <c r="A2073" s="47">
        <v>44763.291666666664</v>
      </c>
      <c r="B2073" s="47">
        <v>44764.291666666664</v>
      </c>
      <c r="C2073" t="s">
        <v>184</v>
      </c>
      <c r="D2073" t="s">
        <v>86</v>
      </c>
      <c r="E2073" t="s">
        <v>86</v>
      </c>
      <c r="F2073" t="s">
        <v>50</v>
      </c>
      <c r="G2073" t="s">
        <v>93</v>
      </c>
      <c r="H2073" t="s">
        <v>141</v>
      </c>
      <c r="I2073" t="s">
        <v>98</v>
      </c>
      <c r="J20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Garde£24H£PRO£MITRY-MORY£21/07/2022</v>
      </c>
      <c r="K20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73">
        <f>ROUND(MOD(Tableau_Effectifs_Dept[[#This Row],[GardDteDebut]],1),5)</f>
        <v>0.29166999999999998</v>
      </c>
      <c r="M2073">
        <f>ROUND(MOD(Tableau_Effectifs_Dept[[#This Row],[GardDteFin]],1),5)</f>
        <v>0.29166999999999998</v>
      </c>
      <c r="N20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73" s="71">
        <f>MAX(IF(Tableau_Effectifs_Dept[[#This Row],[Créneau TOT]]&gt;0,Tableau_Effectifs_Dept[[#This Row],[Créneau TOT]]-Tableau_Effectifs_Dept[[#This Row],[Créneau J]],0),0)</f>
        <v>0</v>
      </c>
      <c r="Q2073" s="71">
        <f>ROUND(HOUR(Tableau_Effectifs_Dept[[#This Row],[Créneau J]])/12,1)</f>
        <v>0</v>
      </c>
      <c r="R2073" s="71"/>
    </row>
    <row r="2074" spans="1:18" hidden="1">
      <c r="A2074" s="47">
        <v>44763.291666666664</v>
      </c>
      <c r="B2074" s="47">
        <v>44763.791666666664</v>
      </c>
      <c r="C2074" t="s">
        <v>184</v>
      </c>
      <c r="D2074" t="s">
        <v>86</v>
      </c>
      <c r="E2074" t="s">
        <v>85</v>
      </c>
      <c r="F2074" t="s">
        <v>14</v>
      </c>
      <c r="G2074" t="s">
        <v>93</v>
      </c>
      <c r="H2074" t="s">
        <v>141</v>
      </c>
      <c r="I2074" t="s">
        <v>97</v>
      </c>
      <c r="J20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Garde£JOUR£PRO£MOISSY-CRAMAYEL£21/07/2022</v>
      </c>
      <c r="K20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74">
        <f>ROUND(MOD(Tableau_Effectifs_Dept[[#This Row],[GardDteDebut]],1),5)</f>
        <v>0.29166999999999998</v>
      </c>
      <c r="M2074">
        <f>ROUND(MOD(Tableau_Effectifs_Dept[[#This Row],[GardDteFin]],1),5)</f>
        <v>0.79166999999999998</v>
      </c>
      <c r="N20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74" s="71">
        <f>MAX(IF(Tableau_Effectifs_Dept[[#This Row],[Créneau TOT]]&gt;0,Tableau_Effectifs_Dept[[#This Row],[Créneau TOT]]-Tableau_Effectifs_Dept[[#This Row],[Créneau J]],0),0)</f>
        <v>0</v>
      </c>
      <c r="Q2074" s="71">
        <f>ROUND(HOUR(Tableau_Effectifs_Dept[[#This Row],[Créneau J]])/12,1)</f>
        <v>0</v>
      </c>
      <c r="R2074" s="71"/>
    </row>
    <row r="2075" spans="1:18" hidden="1">
      <c r="A2075" s="47">
        <v>44763.291666666664</v>
      </c>
      <c r="B2075" s="47">
        <v>44763.791666666664</v>
      </c>
      <c r="C2075" t="s">
        <v>184</v>
      </c>
      <c r="D2075" t="s">
        <v>86</v>
      </c>
      <c r="E2075" t="s">
        <v>85</v>
      </c>
      <c r="F2075" t="s">
        <v>14</v>
      </c>
      <c r="G2075" t="s">
        <v>93</v>
      </c>
      <c r="H2075" t="s">
        <v>140</v>
      </c>
      <c r="I2075" t="s">
        <v>97</v>
      </c>
      <c r="J20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Garde£JOUR£VOL£MOISSY-CRAMAYEL£21/07/2022</v>
      </c>
      <c r="K20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75">
        <f>ROUND(MOD(Tableau_Effectifs_Dept[[#This Row],[GardDteDebut]],1),5)</f>
        <v>0.29166999999999998</v>
      </c>
      <c r="M2075">
        <f>ROUND(MOD(Tableau_Effectifs_Dept[[#This Row],[GardDteFin]],1),5)</f>
        <v>0.79166999999999998</v>
      </c>
      <c r="N20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75" s="71">
        <f>MAX(IF(Tableau_Effectifs_Dept[[#This Row],[Créneau TOT]]&gt;0,Tableau_Effectifs_Dept[[#This Row],[Créneau TOT]]-Tableau_Effectifs_Dept[[#This Row],[Créneau J]],0),0)</f>
        <v>0</v>
      </c>
      <c r="Q2075" s="71">
        <f>ROUND(HOUR(Tableau_Effectifs_Dept[[#This Row],[Créneau J]])/12,1)</f>
        <v>0</v>
      </c>
      <c r="R2075" s="71"/>
    </row>
    <row r="2076" spans="1:18" hidden="1">
      <c r="A2076" s="47">
        <v>44763.291666666664</v>
      </c>
      <c r="B2076" s="47">
        <v>44763.791666666664</v>
      </c>
      <c r="C2076" t="s">
        <v>184</v>
      </c>
      <c r="D2076" t="s">
        <v>86</v>
      </c>
      <c r="E2076" t="s">
        <v>85</v>
      </c>
      <c r="F2076" t="s">
        <v>14</v>
      </c>
      <c r="G2076" t="s">
        <v>93</v>
      </c>
      <c r="H2076" t="s">
        <v>140</v>
      </c>
      <c r="I2076" t="s">
        <v>97</v>
      </c>
      <c r="J20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Garde£JOUR£VOL£MOISSY-CRAMAYEL£21/07/2022</v>
      </c>
      <c r="K20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76">
        <f>ROUND(MOD(Tableau_Effectifs_Dept[[#This Row],[GardDteDebut]],1),5)</f>
        <v>0.29166999999999998</v>
      </c>
      <c r="M2076">
        <f>ROUND(MOD(Tableau_Effectifs_Dept[[#This Row],[GardDteFin]],1),5)</f>
        <v>0.79166999999999998</v>
      </c>
      <c r="N20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76" s="71">
        <f>MAX(IF(Tableau_Effectifs_Dept[[#This Row],[Créneau TOT]]&gt;0,Tableau_Effectifs_Dept[[#This Row],[Créneau TOT]]-Tableau_Effectifs_Dept[[#This Row],[Créneau J]],0),0)</f>
        <v>0</v>
      </c>
      <c r="Q2076" s="71">
        <f>ROUND(HOUR(Tableau_Effectifs_Dept[[#This Row],[Créneau J]])/12,1)</f>
        <v>0</v>
      </c>
      <c r="R2076" s="71"/>
    </row>
    <row r="2077" spans="1:18" hidden="1">
      <c r="A2077" s="47">
        <v>44763.291666666664</v>
      </c>
      <c r="B2077" s="47">
        <v>44764.291666666664</v>
      </c>
      <c r="C2077" t="s">
        <v>184</v>
      </c>
      <c r="D2077" t="s">
        <v>86</v>
      </c>
      <c r="E2077" t="s">
        <v>86</v>
      </c>
      <c r="F2077" t="s">
        <v>14</v>
      </c>
      <c r="G2077" t="s">
        <v>93</v>
      </c>
      <c r="H2077" t="s">
        <v>140</v>
      </c>
      <c r="I2077" t="s">
        <v>98</v>
      </c>
      <c r="J20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Garde£24H£VOL£MOISSY-CRAMAYEL£21/07/2022</v>
      </c>
      <c r="K20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77">
        <f>ROUND(MOD(Tableau_Effectifs_Dept[[#This Row],[GardDteDebut]],1),5)</f>
        <v>0.29166999999999998</v>
      </c>
      <c r="M2077">
        <f>ROUND(MOD(Tableau_Effectifs_Dept[[#This Row],[GardDteFin]],1),5)</f>
        <v>0.29166999999999998</v>
      </c>
      <c r="N20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77" s="71">
        <f>MAX(IF(Tableau_Effectifs_Dept[[#This Row],[Créneau TOT]]&gt;0,Tableau_Effectifs_Dept[[#This Row],[Créneau TOT]]-Tableau_Effectifs_Dept[[#This Row],[Créneau J]],0),0)</f>
        <v>0</v>
      </c>
      <c r="Q2077" s="71">
        <f>ROUND(HOUR(Tableau_Effectifs_Dept[[#This Row],[Créneau J]])/12,1)</f>
        <v>0</v>
      </c>
      <c r="R2077" s="71"/>
    </row>
    <row r="2078" spans="1:18" hidden="1">
      <c r="A2078" s="47">
        <v>44763.291666666664</v>
      </c>
      <c r="B2078" s="47">
        <v>44763.791666666664</v>
      </c>
      <c r="C2078" t="s">
        <v>184</v>
      </c>
      <c r="D2078" t="s">
        <v>86</v>
      </c>
      <c r="E2078" t="s">
        <v>85</v>
      </c>
      <c r="F2078" t="s">
        <v>14</v>
      </c>
      <c r="G2078" t="s">
        <v>93</v>
      </c>
      <c r="H2078" t="s">
        <v>141</v>
      </c>
      <c r="I2078" t="s">
        <v>97</v>
      </c>
      <c r="J20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Garde£JOUR£PRO£MOISSY-CRAMAYEL£21/07/2022</v>
      </c>
      <c r="K20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78">
        <f>ROUND(MOD(Tableau_Effectifs_Dept[[#This Row],[GardDteDebut]],1),5)</f>
        <v>0.29166999999999998</v>
      </c>
      <c r="M2078">
        <f>ROUND(MOD(Tableau_Effectifs_Dept[[#This Row],[GardDteFin]],1),5)</f>
        <v>0.79166999999999998</v>
      </c>
      <c r="N20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78" s="71">
        <f>MAX(IF(Tableau_Effectifs_Dept[[#This Row],[Créneau TOT]]&gt;0,Tableau_Effectifs_Dept[[#This Row],[Créneau TOT]]-Tableau_Effectifs_Dept[[#This Row],[Créneau J]],0),0)</f>
        <v>0</v>
      </c>
      <c r="Q2078" s="71">
        <f>ROUND(HOUR(Tableau_Effectifs_Dept[[#This Row],[Créneau J]])/12,1)</f>
        <v>0</v>
      </c>
      <c r="R2078" s="71"/>
    </row>
    <row r="2079" spans="1:18" hidden="1">
      <c r="A2079" s="47">
        <v>44763.291666666664</v>
      </c>
      <c r="B2079" s="47">
        <v>44763.791666666664</v>
      </c>
      <c r="C2079" t="s">
        <v>184</v>
      </c>
      <c r="D2079" t="s">
        <v>86</v>
      </c>
      <c r="E2079" t="s">
        <v>85</v>
      </c>
      <c r="F2079" t="s">
        <v>14</v>
      </c>
      <c r="G2079" t="s">
        <v>93</v>
      </c>
      <c r="H2079" t="s">
        <v>141</v>
      </c>
      <c r="I2079" t="s">
        <v>97</v>
      </c>
      <c r="J20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Garde£JOUR£PRO£MOISSY-CRAMAYEL£21/07/2022</v>
      </c>
      <c r="K20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79">
        <f>ROUND(MOD(Tableau_Effectifs_Dept[[#This Row],[GardDteDebut]],1),5)</f>
        <v>0.29166999999999998</v>
      </c>
      <c r="M2079">
        <f>ROUND(MOD(Tableau_Effectifs_Dept[[#This Row],[GardDteFin]],1),5)</f>
        <v>0.79166999999999998</v>
      </c>
      <c r="N20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79" s="71">
        <f>MAX(IF(Tableau_Effectifs_Dept[[#This Row],[Créneau TOT]]&gt;0,Tableau_Effectifs_Dept[[#This Row],[Créneau TOT]]-Tableau_Effectifs_Dept[[#This Row],[Créneau J]],0),0)</f>
        <v>0</v>
      </c>
      <c r="Q2079" s="71">
        <f>ROUND(HOUR(Tableau_Effectifs_Dept[[#This Row],[Créneau J]])/12,1)</f>
        <v>0</v>
      </c>
      <c r="R2079" s="71"/>
    </row>
    <row r="2080" spans="1:18" hidden="1">
      <c r="A2080" s="47">
        <v>44763.291666666664</v>
      </c>
      <c r="B2080" s="47">
        <v>44764.291666666664</v>
      </c>
      <c r="C2080" t="s">
        <v>184</v>
      </c>
      <c r="D2080" t="s">
        <v>86</v>
      </c>
      <c r="E2080" t="s">
        <v>86</v>
      </c>
      <c r="F2080" t="s">
        <v>14</v>
      </c>
      <c r="G2080" t="s">
        <v>93</v>
      </c>
      <c r="H2080" t="s">
        <v>141</v>
      </c>
      <c r="I2080" t="s">
        <v>98</v>
      </c>
      <c r="J20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Garde£24H£PRO£MOISSY-CRAMAYEL£21/07/2022</v>
      </c>
      <c r="K20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80">
        <f>ROUND(MOD(Tableau_Effectifs_Dept[[#This Row],[GardDteDebut]],1),5)</f>
        <v>0.29166999999999998</v>
      </c>
      <c r="M2080">
        <f>ROUND(MOD(Tableau_Effectifs_Dept[[#This Row],[GardDteFin]],1),5)</f>
        <v>0.29166999999999998</v>
      </c>
      <c r="N20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80" s="71">
        <f>MAX(IF(Tableau_Effectifs_Dept[[#This Row],[Créneau TOT]]&gt;0,Tableau_Effectifs_Dept[[#This Row],[Créneau TOT]]-Tableau_Effectifs_Dept[[#This Row],[Créneau J]],0),0)</f>
        <v>0</v>
      </c>
      <c r="Q2080" s="71">
        <f>ROUND(HOUR(Tableau_Effectifs_Dept[[#This Row],[Créneau J]])/12,1)</f>
        <v>0</v>
      </c>
      <c r="R2080" s="71"/>
    </row>
    <row r="2081" spans="1:18" hidden="1">
      <c r="A2081" s="47">
        <v>44763.291666666664</v>
      </c>
      <c r="B2081" s="47">
        <v>44764.291666666664</v>
      </c>
      <c r="C2081" t="s">
        <v>184</v>
      </c>
      <c r="D2081" t="s">
        <v>86</v>
      </c>
      <c r="E2081" t="s">
        <v>86</v>
      </c>
      <c r="F2081" t="s">
        <v>14</v>
      </c>
      <c r="G2081" t="s">
        <v>93</v>
      </c>
      <c r="H2081" t="s">
        <v>141</v>
      </c>
      <c r="I2081" t="s">
        <v>98</v>
      </c>
      <c r="J20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Garde£24H£PRO£MOISSY-CRAMAYEL£21/07/2022</v>
      </c>
      <c r="K20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81">
        <f>ROUND(MOD(Tableau_Effectifs_Dept[[#This Row],[GardDteDebut]],1),5)</f>
        <v>0.29166999999999998</v>
      </c>
      <c r="M2081">
        <f>ROUND(MOD(Tableau_Effectifs_Dept[[#This Row],[GardDteFin]],1),5)</f>
        <v>0.29166999999999998</v>
      </c>
      <c r="N20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81" s="71">
        <f>MAX(IF(Tableau_Effectifs_Dept[[#This Row],[Créneau TOT]]&gt;0,Tableau_Effectifs_Dept[[#This Row],[Créneau TOT]]-Tableau_Effectifs_Dept[[#This Row],[Créneau J]],0),0)</f>
        <v>0</v>
      </c>
      <c r="Q2081" s="71">
        <f>ROUND(HOUR(Tableau_Effectifs_Dept[[#This Row],[Créneau J]])/12,1)</f>
        <v>0</v>
      </c>
      <c r="R2081" s="71"/>
    </row>
    <row r="2082" spans="1:18" hidden="1">
      <c r="A2082" s="47">
        <v>44763.291666666664</v>
      </c>
      <c r="B2082" s="47">
        <v>44764.291666666664</v>
      </c>
      <c r="C2082" t="s">
        <v>184</v>
      </c>
      <c r="D2082" t="s">
        <v>86</v>
      </c>
      <c r="E2082" t="s">
        <v>86</v>
      </c>
      <c r="F2082" t="s">
        <v>14</v>
      </c>
      <c r="G2082" t="s">
        <v>93</v>
      </c>
      <c r="H2082" t="s">
        <v>141</v>
      </c>
      <c r="I2082" t="s">
        <v>98</v>
      </c>
      <c r="J20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Garde£24H£PRO£MOISSY-CRAMAYEL£21/07/2022</v>
      </c>
      <c r="K20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82">
        <f>ROUND(MOD(Tableau_Effectifs_Dept[[#This Row],[GardDteDebut]],1),5)</f>
        <v>0.29166999999999998</v>
      </c>
      <c r="M2082">
        <f>ROUND(MOD(Tableau_Effectifs_Dept[[#This Row],[GardDteFin]],1),5)</f>
        <v>0.29166999999999998</v>
      </c>
      <c r="N20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82" s="71">
        <f>MAX(IF(Tableau_Effectifs_Dept[[#This Row],[Créneau TOT]]&gt;0,Tableau_Effectifs_Dept[[#This Row],[Créneau TOT]]-Tableau_Effectifs_Dept[[#This Row],[Créneau J]],0),0)</f>
        <v>0</v>
      </c>
      <c r="Q2082" s="71">
        <f>ROUND(HOUR(Tableau_Effectifs_Dept[[#This Row],[Créneau J]])/12,1)</f>
        <v>0</v>
      </c>
      <c r="R2082" s="71"/>
    </row>
    <row r="2083" spans="1:18" hidden="1">
      <c r="A2083" s="47">
        <v>44763.291666666664</v>
      </c>
      <c r="B2083" s="47">
        <v>44764.291666666664</v>
      </c>
      <c r="C2083" t="s">
        <v>184</v>
      </c>
      <c r="D2083" t="s">
        <v>86</v>
      </c>
      <c r="E2083" t="s">
        <v>86</v>
      </c>
      <c r="F2083" t="s">
        <v>14</v>
      </c>
      <c r="G2083" t="s">
        <v>93</v>
      </c>
      <c r="H2083" t="s">
        <v>140</v>
      </c>
      <c r="I2083" t="s">
        <v>98</v>
      </c>
      <c r="J20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Garde£24H£VOL£MOISSY-CRAMAYEL£21/07/2022</v>
      </c>
      <c r="K20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83">
        <f>ROUND(MOD(Tableau_Effectifs_Dept[[#This Row],[GardDteDebut]],1),5)</f>
        <v>0.29166999999999998</v>
      </c>
      <c r="M2083">
        <f>ROUND(MOD(Tableau_Effectifs_Dept[[#This Row],[GardDteFin]],1),5)</f>
        <v>0.29166999999999998</v>
      </c>
      <c r="N20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83" s="71">
        <f>MAX(IF(Tableau_Effectifs_Dept[[#This Row],[Créneau TOT]]&gt;0,Tableau_Effectifs_Dept[[#This Row],[Créneau TOT]]-Tableau_Effectifs_Dept[[#This Row],[Créneau J]],0),0)</f>
        <v>0</v>
      </c>
      <c r="Q2083" s="71">
        <f>ROUND(HOUR(Tableau_Effectifs_Dept[[#This Row],[Créneau J]])/12,1)</f>
        <v>0</v>
      </c>
      <c r="R2083" s="71"/>
    </row>
    <row r="2084" spans="1:18" hidden="1">
      <c r="A2084" s="47">
        <v>44763.291666666664</v>
      </c>
      <c r="B2084" s="47">
        <v>44764.291666666664</v>
      </c>
      <c r="C2084" t="s">
        <v>184</v>
      </c>
      <c r="D2084" t="s">
        <v>86</v>
      </c>
      <c r="E2084" t="s">
        <v>86</v>
      </c>
      <c r="F2084" t="s">
        <v>14</v>
      </c>
      <c r="G2084" t="s">
        <v>93</v>
      </c>
      <c r="H2084" t="s">
        <v>141</v>
      </c>
      <c r="I2084" t="s">
        <v>98</v>
      </c>
      <c r="J20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Garde£24H£PRO£MOISSY-CRAMAYEL£21/07/2022</v>
      </c>
      <c r="K20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84">
        <f>ROUND(MOD(Tableau_Effectifs_Dept[[#This Row],[GardDteDebut]],1),5)</f>
        <v>0.29166999999999998</v>
      </c>
      <c r="M2084">
        <f>ROUND(MOD(Tableau_Effectifs_Dept[[#This Row],[GardDteFin]],1),5)</f>
        <v>0.29166999999999998</v>
      </c>
      <c r="N20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84" s="71">
        <f>MAX(IF(Tableau_Effectifs_Dept[[#This Row],[Créneau TOT]]&gt;0,Tableau_Effectifs_Dept[[#This Row],[Créneau TOT]]-Tableau_Effectifs_Dept[[#This Row],[Créneau J]],0),0)</f>
        <v>0</v>
      </c>
      <c r="Q2084" s="71">
        <f>ROUND(HOUR(Tableau_Effectifs_Dept[[#This Row],[Créneau J]])/12,1)</f>
        <v>0</v>
      </c>
      <c r="R2084" s="71"/>
    </row>
    <row r="2085" spans="1:18" hidden="1">
      <c r="A2085" s="47">
        <v>44763.291666666664</v>
      </c>
      <c r="B2085" s="47">
        <v>44764.291666666664</v>
      </c>
      <c r="C2085" t="s">
        <v>184</v>
      </c>
      <c r="D2085" t="s">
        <v>86</v>
      </c>
      <c r="E2085" t="s">
        <v>86</v>
      </c>
      <c r="F2085" t="s">
        <v>14</v>
      </c>
      <c r="G2085" t="s">
        <v>93</v>
      </c>
      <c r="H2085" t="s">
        <v>141</v>
      </c>
      <c r="I2085" t="s">
        <v>98</v>
      </c>
      <c r="J20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Garde£24H£PRO£MOISSY-CRAMAYEL£21/07/2022</v>
      </c>
      <c r="K20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85">
        <f>ROUND(MOD(Tableau_Effectifs_Dept[[#This Row],[GardDteDebut]],1),5)</f>
        <v>0.29166999999999998</v>
      </c>
      <c r="M2085">
        <f>ROUND(MOD(Tableau_Effectifs_Dept[[#This Row],[GardDteFin]],1),5)</f>
        <v>0.29166999999999998</v>
      </c>
      <c r="N20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85" s="71">
        <f>MAX(IF(Tableau_Effectifs_Dept[[#This Row],[Créneau TOT]]&gt;0,Tableau_Effectifs_Dept[[#This Row],[Créneau TOT]]-Tableau_Effectifs_Dept[[#This Row],[Créneau J]],0),0)</f>
        <v>0</v>
      </c>
      <c r="Q2085" s="71">
        <f>ROUND(HOUR(Tableau_Effectifs_Dept[[#This Row],[Créneau J]])/12,1)</f>
        <v>0</v>
      </c>
      <c r="R2085" s="71"/>
    </row>
    <row r="2086" spans="1:18" hidden="1">
      <c r="A2086" s="47">
        <v>44763.291666666664</v>
      </c>
      <c r="B2086" s="47">
        <v>44763.791666666664</v>
      </c>
      <c r="C2086" t="s">
        <v>184</v>
      </c>
      <c r="D2086" t="s">
        <v>86</v>
      </c>
      <c r="E2086" t="s">
        <v>85</v>
      </c>
      <c r="F2086" t="s">
        <v>25</v>
      </c>
      <c r="G2086" t="s">
        <v>93</v>
      </c>
      <c r="H2086" t="s">
        <v>140</v>
      </c>
      <c r="I2086" t="s">
        <v>97</v>
      </c>
      <c r="J20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Garde£JOUR£VOL£MONTEREAU-FAULT-YONNE£21/07/2022</v>
      </c>
      <c r="K20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86">
        <f>ROUND(MOD(Tableau_Effectifs_Dept[[#This Row],[GardDteDebut]],1),5)</f>
        <v>0.29166999999999998</v>
      </c>
      <c r="M2086">
        <f>ROUND(MOD(Tableau_Effectifs_Dept[[#This Row],[GardDteFin]],1),5)</f>
        <v>0.79166999999999998</v>
      </c>
      <c r="N20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86" s="71">
        <f>MAX(IF(Tableau_Effectifs_Dept[[#This Row],[Créneau TOT]]&gt;0,Tableau_Effectifs_Dept[[#This Row],[Créneau TOT]]-Tableau_Effectifs_Dept[[#This Row],[Créneau J]],0),0)</f>
        <v>0</v>
      </c>
      <c r="Q2086" s="71">
        <f>ROUND(HOUR(Tableau_Effectifs_Dept[[#This Row],[Créneau J]])/12,1)</f>
        <v>0</v>
      </c>
      <c r="R2086" s="71"/>
    </row>
    <row r="2087" spans="1:18" hidden="1">
      <c r="A2087" s="47">
        <v>44763.291666666664</v>
      </c>
      <c r="B2087" s="47">
        <v>44763.791666666664</v>
      </c>
      <c r="C2087" t="s">
        <v>184</v>
      </c>
      <c r="D2087" t="s">
        <v>86</v>
      </c>
      <c r="E2087" t="s">
        <v>85</v>
      </c>
      <c r="F2087" t="s">
        <v>25</v>
      </c>
      <c r="G2087" t="s">
        <v>93</v>
      </c>
      <c r="H2087" t="s">
        <v>140</v>
      </c>
      <c r="I2087" t="s">
        <v>97</v>
      </c>
      <c r="J20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Garde£JOUR£VOL£MONTEREAU-FAULT-YONNE£21/07/2022</v>
      </c>
      <c r="K20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87">
        <f>ROUND(MOD(Tableau_Effectifs_Dept[[#This Row],[GardDteDebut]],1),5)</f>
        <v>0.29166999999999998</v>
      </c>
      <c r="M2087">
        <f>ROUND(MOD(Tableau_Effectifs_Dept[[#This Row],[GardDteFin]],1),5)</f>
        <v>0.79166999999999998</v>
      </c>
      <c r="N20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87" s="71">
        <f>MAX(IF(Tableau_Effectifs_Dept[[#This Row],[Créneau TOT]]&gt;0,Tableau_Effectifs_Dept[[#This Row],[Créneau TOT]]-Tableau_Effectifs_Dept[[#This Row],[Créneau J]],0),0)</f>
        <v>0</v>
      </c>
      <c r="Q2087" s="71">
        <f>ROUND(HOUR(Tableau_Effectifs_Dept[[#This Row],[Créneau J]])/12,1)</f>
        <v>0</v>
      </c>
      <c r="R2087" s="71"/>
    </row>
    <row r="2088" spans="1:18" hidden="1">
      <c r="A2088" s="47">
        <v>44763.291666666664</v>
      </c>
      <c r="B2088" s="47">
        <v>44763.791666666664</v>
      </c>
      <c r="C2088" t="s">
        <v>184</v>
      </c>
      <c r="D2088" t="s">
        <v>86</v>
      </c>
      <c r="E2088" t="s">
        <v>85</v>
      </c>
      <c r="F2088" t="s">
        <v>25</v>
      </c>
      <c r="G2088" t="s">
        <v>93</v>
      </c>
      <c r="H2088" t="s">
        <v>141</v>
      </c>
      <c r="I2088" t="s">
        <v>97</v>
      </c>
      <c r="J20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Garde£JOUR£PRO£MONTEREAU-FAULT-YONNE£21/07/2022</v>
      </c>
      <c r="K20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88">
        <f>ROUND(MOD(Tableau_Effectifs_Dept[[#This Row],[GardDteDebut]],1),5)</f>
        <v>0.29166999999999998</v>
      </c>
      <c r="M2088">
        <f>ROUND(MOD(Tableau_Effectifs_Dept[[#This Row],[GardDteFin]],1),5)</f>
        <v>0.79166999999999998</v>
      </c>
      <c r="N20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88" s="71">
        <f>MAX(IF(Tableau_Effectifs_Dept[[#This Row],[Créneau TOT]]&gt;0,Tableau_Effectifs_Dept[[#This Row],[Créneau TOT]]-Tableau_Effectifs_Dept[[#This Row],[Créneau J]],0),0)</f>
        <v>0</v>
      </c>
      <c r="Q2088" s="71">
        <f>ROUND(HOUR(Tableau_Effectifs_Dept[[#This Row],[Créneau J]])/12,1)</f>
        <v>0</v>
      </c>
      <c r="R2088" s="71"/>
    </row>
    <row r="2089" spans="1:18" hidden="1">
      <c r="A2089" s="47">
        <v>44763.291666666664</v>
      </c>
      <c r="B2089" s="47">
        <v>44763.791666666664</v>
      </c>
      <c r="C2089" t="s">
        <v>184</v>
      </c>
      <c r="D2089" t="s">
        <v>86</v>
      </c>
      <c r="E2089" t="s">
        <v>85</v>
      </c>
      <c r="F2089" t="s">
        <v>25</v>
      </c>
      <c r="G2089" t="s">
        <v>93</v>
      </c>
      <c r="H2089" t="s">
        <v>140</v>
      </c>
      <c r="I2089" t="s">
        <v>97</v>
      </c>
      <c r="J20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Garde£JOUR£VOL£MONTEREAU-FAULT-YONNE£21/07/2022</v>
      </c>
      <c r="K20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89">
        <f>ROUND(MOD(Tableau_Effectifs_Dept[[#This Row],[GardDteDebut]],1),5)</f>
        <v>0.29166999999999998</v>
      </c>
      <c r="M2089">
        <f>ROUND(MOD(Tableau_Effectifs_Dept[[#This Row],[GardDteFin]],1),5)</f>
        <v>0.79166999999999998</v>
      </c>
      <c r="N20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89" s="71">
        <f>MAX(IF(Tableau_Effectifs_Dept[[#This Row],[Créneau TOT]]&gt;0,Tableau_Effectifs_Dept[[#This Row],[Créneau TOT]]-Tableau_Effectifs_Dept[[#This Row],[Créneau J]],0),0)</f>
        <v>0</v>
      </c>
      <c r="Q2089" s="71">
        <f>ROUND(HOUR(Tableau_Effectifs_Dept[[#This Row],[Créneau J]])/12,1)</f>
        <v>0</v>
      </c>
      <c r="R2089" s="71"/>
    </row>
    <row r="2090" spans="1:18" hidden="1">
      <c r="A2090" s="47">
        <v>44763.291666666664</v>
      </c>
      <c r="B2090" s="47">
        <v>44764.291666666664</v>
      </c>
      <c r="C2090" t="s">
        <v>184</v>
      </c>
      <c r="D2090" t="s">
        <v>86</v>
      </c>
      <c r="E2090" t="s">
        <v>86</v>
      </c>
      <c r="F2090" t="s">
        <v>25</v>
      </c>
      <c r="G2090" t="s">
        <v>93</v>
      </c>
      <c r="H2090" t="s">
        <v>140</v>
      </c>
      <c r="I2090" t="s">
        <v>98</v>
      </c>
      <c r="J20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Garde£24H£VOL£MONTEREAU-FAULT-YONNE£21/07/2022</v>
      </c>
      <c r="K20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90">
        <f>ROUND(MOD(Tableau_Effectifs_Dept[[#This Row],[GardDteDebut]],1),5)</f>
        <v>0.29166999999999998</v>
      </c>
      <c r="M2090">
        <f>ROUND(MOD(Tableau_Effectifs_Dept[[#This Row],[GardDteFin]],1),5)</f>
        <v>0.29166999999999998</v>
      </c>
      <c r="N20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90" s="71">
        <f>MAX(IF(Tableau_Effectifs_Dept[[#This Row],[Créneau TOT]]&gt;0,Tableau_Effectifs_Dept[[#This Row],[Créneau TOT]]-Tableau_Effectifs_Dept[[#This Row],[Créneau J]],0),0)</f>
        <v>0</v>
      </c>
      <c r="Q2090" s="71">
        <f>ROUND(HOUR(Tableau_Effectifs_Dept[[#This Row],[Créneau J]])/12,1)</f>
        <v>0</v>
      </c>
      <c r="R2090" s="71"/>
    </row>
    <row r="2091" spans="1:18" hidden="1">
      <c r="A2091" s="47">
        <v>44763.291666666664</v>
      </c>
      <c r="B2091" s="47">
        <v>44764.291666666664</v>
      </c>
      <c r="C2091" t="s">
        <v>184</v>
      </c>
      <c r="D2091" t="s">
        <v>86</v>
      </c>
      <c r="E2091" t="s">
        <v>86</v>
      </c>
      <c r="F2091" t="s">
        <v>25</v>
      </c>
      <c r="G2091" t="s">
        <v>93</v>
      </c>
      <c r="H2091" t="s">
        <v>141</v>
      </c>
      <c r="I2091" t="s">
        <v>98</v>
      </c>
      <c r="J20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Garde£24H£PRO£MONTEREAU-FAULT-YONNE£21/07/2022</v>
      </c>
      <c r="K20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91">
        <f>ROUND(MOD(Tableau_Effectifs_Dept[[#This Row],[GardDteDebut]],1),5)</f>
        <v>0.29166999999999998</v>
      </c>
      <c r="M2091">
        <f>ROUND(MOD(Tableau_Effectifs_Dept[[#This Row],[GardDteFin]],1),5)</f>
        <v>0.29166999999999998</v>
      </c>
      <c r="N20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91" s="71">
        <f>MAX(IF(Tableau_Effectifs_Dept[[#This Row],[Créneau TOT]]&gt;0,Tableau_Effectifs_Dept[[#This Row],[Créneau TOT]]-Tableau_Effectifs_Dept[[#This Row],[Créneau J]],0),0)</f>
        <v>0</v>
      </c>
      <c r="Q2091" s="71">
        <f>ROUND(HOUR(Tableau_Effectifs_Dept[[#This Row],[Créneau J]])/12,1)</f>
        <v>0</v>
      </c>
      <c r="R2091" s="71"/>
    </row>
    <row r="2092" spans="1:18" hidden="1">
      <c r="A2092" s="47">
        <v>44763.291666666664</v>
      </c>
      <c r="B2092" s="47">
        <v>44764.291666666664</v>
      </c>
      <c r="C2092" t="s">
        <v>184</v>
      </c>
      <c r="D2092" t="s">
        <v>86</v>
      </c>
      <c r="E2092" t="s">
        <v>86</v>
      </c>
      <c r="F2092" t="s">
        <v>25</v>
      </c>
      <c r="G2092" t="s">
        <v>93</v>
      </c>
      <c r="H2092" t="s">
        <v>141</v>
      </c>
      <c r="I2092" t="s">
        <v>98</v>
      </c>
      <c r="J20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Garde£24H£PRO£MONTEREAU-FAULT-YONNE£21/07/2022</v>
      </c>
      <c r="K20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92">
        <f>ROUND(MOD(Tableau_Effectifs_Dept[[#This Row],[GardDteDebut]],1),5)</f>
        <v>0.29166999999999998</v>
      </c>
      <c r="M2092">
        <f>ROUND(MOD(Tableau_Effectifs_Dept[[#This Row],[GardDteFin]],1),5)</f>
        <v>0.29166999999999998</v>
      </c>
      <c r="N20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92" s="71">
        <f>MAX(IF(Tableau_Effectifs_Dept[[#This Row],[Créneau TOT]]&gt;0,Tableau_Effectifs_Dept[[#This Row],[Créneau TOT]]-Tableau_Effectifs_Dept[[#This Row],[Créneau J]],0),0)</f>
        <v>0</v>
      </c>
      <c r="Q2092" s="71">
        <f>ROUND(HOUR(Tableau_Effectifs_Dept[[#This Row],[Créneau J]])/12,1)</f>
        <v>0</v>
      </c>
      <c r="R2092" s="71"/>
    </row>
    <row r="2093" spans="1:18" hidden="1">
      <c r="A2093" s="47">
        <v>44763.291666666664</v>
      </c>
      <c r="B2093" s="47">
        <v>44764.291666666664</v>
      </c>
      <c r="C2093" t="s">
        <v>184</v>
      </c>
      <c r="D2093" t="s">
        <v>86</v>
      </c>
      <c r="E2093" t="s">
        <v>86</v>
      </c>
      <c r="F2093" t="s">
        <v>25</v>
      </c>
      <c r="G2093" t="s">
        <v>93</v>
      </c>
      <c r="H2093" t="s">
        <v>141</v>
      </c>
      <c r="I2093" t="s">
        <v>98</v>
      </c>
      <c r="J20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Garde£24H£PRO£MONTEREAU-FAULT-YONNE£21/07/2022</v>
      </c>
      <c r="K20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93">
        <f>ROUND(MOD(Tableau_Effectifs_Dept[[#This Row],[GardDteDebut]],1),5)</f>
        <v>0.29166999999999998</v>
      </c>
      <c r="M2093">
        <f>ROUND(MOD(Tableau_Effectifs_Dept[[#This Row],[GardDteFin]],1),5)</f>
        <v>0.29166999999999998</v>
      </c>
      <c r="N20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93" s="71">
        <f>MAX(IF(Tableau_Effectifs_Dept[[#This Row],[Créneau TOT]]&gt;0,Tableau_Effectifs_Dept[[#This Row],[Créneau TOT]]-Tableau_Effectifs_Dept[[#This Row],[Créneau J]],0),0)</f>
        <v>0</v>
      </c>
      <c r="Q2093" s="71">
        <f>ROUND(HOUR(Tableau_Effectifs_Dept[[#This Row],[Créneau J]])/12,1)</f>
        <v>0</v>
      </c>
      <c r="R2093" s="71"/>
    </row>
    <row r="2094" spans="1:18" hidden="1">
      <c r="A2094" s="47">
        <v>44763.291666666664</v>
      </c>
      <c r="B2094" s="47">
        <v>44764.291666666664</v>
      </c>
      <c r="C2094" t="s">
        <v>184</v>
      </c>
      <c r="D2094" t="s">
        <v>86</v>
      </c>
      <c r="E2094" t="s">
        <v>86</v>
      </c>
      <c r="F2094" t="s">
        <v>25</v>
      </c>
      <c r="G2094" t="s">
        <v>93</v>
      </c>
      <c r="H2094" t="s">
        <v>141</v>
      </c>
      <c r="I2094" t="s">
        <v>98</v>
      </c>
      <c r="J20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Garde£24H£PRO£MONTEREAU-FAULT-YONNE£21/07/2022</v>
      </c>
      <c r="K20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94">
        <f>ROUND(MOD(Tableau_Effectifs_Dept[[#This Row],[GardDteDebut]],1),5)</f>
        <v>0.29166999999999998</v>
      </c>
      <c r="M2094">
        <f>ROUND(MOD(Tableau_Effectifs_Dept[[#This Row],[GardDteFin]],1),5)</f>
        <v>0.29166999999999998</v>
      </c>
      <c r="N20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94" s="71">
        <f>MAX(IF(Tableau_Effectifs_Dept[[#This Row],[Créneau TOT]]&gt;0,Tableau_Effectifs_Dept[[#This Row],[Créneau TOT]]-Tableau_Effectifs_Dept[[#This Row],[Créneau J]],0),0)</f>
        <v>0</v>
      </c>
      <c r="Q2094" s="71">
        <f>ROUND(HOUR(Tableau_Effectifs_Dept[[#This Row],[Créneau J]])/12,1)</f>
        <v>0</v>
      </c>
      <c r="R2094" s="71"/>
    </row>
    <row r="2095" spans="1:18" hidden="1">
      <c r="A2095" s="47">
        <v>44763.291666666664</v>
      </c>
      <c r="B2095" s="47">
        <v>44764.291666666664</v>
      </c>
      <c r="C2095" t="s">
        <v>184</v>
      </c>
      <c r="D2095" t="s">
        <v>86</v>
      </c>
      <c r="E2095" t="s">
        <v>86</v>
      </c>
      <c r="F2095" t="s">
        <v>25</v>
      </c>
      <c r="G2095" t="s">
        <v>93</v>
      </c>
      <c r="H2095" t="s">
        <v>141</v>
      </c>
      <c r="I2095" t="s">
        <v>98</v>
      </c>
      <c r="J20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Garde£24H£PRO£MONTEREAU-FAULT-YONNE£21/07/2022</v>
      </c>
      <c r="K20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95">
        <f>ROUND(MOD(Tableau_Effectifs_Dept[[#This Row],[GardDteDebut]],1),5)</f>
        <v>0.29166999999999998</v>
      </c>
      <c r="M2095">
        <f>ROUND(MOD(Tableau_Effectifs_Dept[[#This Row],[GardDteFin]],1),5)</f>
        <v>0.29166999999999998</v>
      </c>
      <c r="N20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95" s="71">
        <f>MAX(IF(Tableau_Effectifs_Dept[[#This Row],[Créneau TOT]]&gt;0,Tableau_Effectifs_Dept[[#This Row],[Créneau TOT]]-Tableau_Effectifs_Dept[[#This Row],[Créneau J]],0),0)</f>
        <v>0</v>
      </c>
      <c r="Q2095" s="71">
        <f>ROUND(HOUR(Tableau_Effectifs_Dept[[#This Row],[Créneau J]])/12,1)</f>
        <v>0</v>
      </c>
      <c r="R2095" s="71"/>
    </row>
    <row r="2096" spans="1:18" hidden="1">
      <c r="A2096" s="47">
        <v>44763.291666666664</v>
      </c>
      <c r="B2096" s="47">
        <v>44764.291666666664</v>
      </c>
      <c r="C2096" t="s">
        <v>184</v>
      </c>
      <c r="D2096" t="s">
        <v>86</v>
      </c>
      <c r="E2096" t="s">
        <v>86</v>
      </c>
      <c r="F2096" t="s">
        <v>25</v>
      </c>
      <c r="G2096" t="s">
        <v>93</v>
      </c>
      <c r="H2096" t="s">
        <v>141</v>
      </c>
      <c r="I2096" t="s">
        <v>98</v>
      </c>
      <c r="J20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Garde£24H£PRO£MONTEREAU-FAULT-YONNE£21/07/2022</v>
      </c>
      <c r="K20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96">
        <f>ROUND(MOD(Tableau_Effectifs_Dept[[#This Row],[GardDteDebut]],1),5)</f>
        <v>0.29166999999999998</v>
      </c>
      <c r="M2096">
        <f>ROUND(MOD(Tableau_Effectifs_Dept[[#This Row],[GardDteFin]],1),5)</f>
        <v>0.29166999999999998</v>
      </c>
      <c r="N20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96" s="71">
        <f>MAX(IF(Tableau_Effectifs_Dept[[#This Row],[Créneau TOT]]&gt;0,Tableau_Effectifs_Dept[[#This Row],[Créneau TOT]]-Tableau_Effectifs_Dept[[#This Row],[Créneau J]],0),0)</f>
        <v>0</v>
      </c>
      <c r="Q2096" s="71">
        <f>ROUND(HOUR(Tableau_Effectifs_Dept[[#This Row],[Créneau J]])/12,1)</f>
        <v>0</v>
      </c>
      <c r="R2096" s="71"/>
    </row>
    <row r="2097" spans="1:18" hidden="1">
      <c r="A2097" s="47">
        <v>44763.291666666664</v>
      </c>
      <c r="B2097" s="47">
        <v>44764.291666666664</v>
      </c>
      <c r="C2097" t="s">
        <v>184</v>
      </c>
      <c r="D2097" t="s">
        <v>86</v>
      </c>
      <c r="E2097" t="s">
        <v>86</v>
      </c>
      <c r="F2097" t="s">
        <v>25</v>
      </c>
      <c r="G2097" t="s">
        <v>93</v>
      </c>
      <c r="H2097" t="s">
        <v>141</v>
      </c>
      <c r="I2097" t="s">
        <v>98</v>
      </c>
      <c r="J20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Garde£24H£PRO£MONTEREAU-FAULT-YONNE£21/07/2022</v>
      </c>
      <c r="K20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97">
        <f>ROUND(MOD(Tableau_Effectifs_Dept[[#This Row],[GardDteDebut]],1),5)</f>
        <v>0.29166999999999998</v>
      </c>
      <c r="M2097">
        <f>ROUND(MOD(Tableau_Effectifs_Dept[[#This Row],[GardDteFin]],1),5)</f>
        <v>0.29166999999999998</v>
      </c>
      <c r="N20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97" s="71">
        <f>MAX(IF(Tableau_Effectifs_Dept[[#This Row],[Créneau TOT]]&gt;0,Tableau_Effectifs_Dept[[#This Row],[Créneau TOT]]-Tableau_Effectifs_Dept[[#This Row],[Créneau J]],0),0)</f>
        <v>0</v>
      </c>
      <c r="Q2097" s="71">
        <f>ROUND(HOUR(Tableau_Effectifs_Dept[[#This Row],[Créneau J]])/12,1)</f>
        <v>0</v>
      </c>
      <c r="R2097" s="71"/>
    </row>
    <row r="2098" spans="1:18" hidden="1">
      <c r="A2098" s="47">
        <v>44763.291666666664</v>
      </c>
      <c r="B2098" s="47">
        <v>44763.791666666664</v>
      </c>
      <c r="C2098" t="s">
        <v>184</v>
      </c>
      <c r="D2098" t="s">
        <v>86</v>
      </c>
      <c r="E2098" t="s">
        <v>85</v>
      </c>
      <c r="F2098" t="s">
        <v>72</v>
      </c>
      <c r="G2098" t="s">
        <v>93</v>
      </c>
      <c r="H2098" t="s">
        <v>140</v>
      </c>
      <c r="I2098" t="s">
        <v>97</v>
      </c>
      <c r="J20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Garde£JOUR£VOL£MORET-SUR-LOING£21/07/2022</v>
      </c>
      <c r="K20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98">
        <f>ROUND(MOD(Tableau_Effectifs_Dept[[#This Row],[GardDteDebut]],1),5)</f>
        <v>0.29166999999999998</v>
      </c>
      <c r="M2098">
        <f>ROUND(MOD(Tableau_Effectifs_Dept[[#This Row],[GardDteFin]],1),5)</f>
        <v>0.79166999999999998</v>
      </c>
      <c r="N20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98" s="71">
        <f>MAX(IF(Tableau_Effectifs_Dept[[#This Row],[Créneau TOT]]&gt;0,Tableau_Effectifs_Dept[[#This Row],[Créneau TOT]]-Tableau_Effectifs_Dept[[#This Row],[Créneau J]],0),0)</f>
        <v>0</v>
      </c>
      <c r="Q2098" s="71">
        <f>ROUND(HOUR(Tableau_Effectifs_Dept[[#This Row],[Créneau J]])/12,1)</f>
        <v>0</v>
      </c>
      <c r="R2098" s="71"/>
    </row>
    <row r="2099" spans="1:18" hidden="1">
      <c r="A2099" s="47">
        <v>44763.291666666664</v>
      </c>
      <c r="B2099" s="47">
        <v>44763.791666666664</v>
      </c>
      <c r="C2099" t="s">
        <v>184</v>
      </c>
      <c r="D2099" t="s">
        <v>86</v>
      </c>
      <c r="E2099" t="s">
        <v>85</v>
      </c>
      <c r="F2099" t="s">
        <v>72</v>
      </c>
      <c r="G2099" t="s">
        <v>93</v>
      </c>
      <c r="H2099" t="s">
        <v>140</v>
      </c>
      <c r="I2099" t="s">
        <v>97</v>
      </c>
      <c r="J20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Garde£JOUR£VOL£MORET-SUR-LOING£21/07/2022</v>
      </c>
      <c r="K20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099">
        <f>ROUND(MOD(Tableau_Effectifs_Dept[[#This Row],[GardDteDebut]],1),5)</f>
        <v>0.29166999999999998</v>
      </c>
      <c r="M2099">
        <f>ROUND(MOD(Tableau_Effectifs_Dept[[#This Row],[GardDteFin]],1),5)</f>
        <v>0.79166999999999998</v>
      </c>
      <c r="N20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0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099" s="71">
        <f>MAX(IF(Tableau_Effectifs_Dept[[#This Row],[Créneau TOT]]&gt;0,Tableau_Effectifs_Dept[[#This Row],[Créneau TOT]]-Tableau_Effectifs_Dept[[#This Row],[Créneau J]],0),0)</f>
        <v>0</v>
      </c>
      <c r="Q2099" s="71">
        <f>ROUND(HOUR(Tableau_Effectifs_Dept[[#This Row],[Créneau J]])/12,1)</f>
        <v>0</v>
      </c>
      <c r="R2099" s="71"/>
    </row>
    <row r="2100" spans="1:18" hidden="1">
      <c r="A2100" s="47">
        <v>44763.291666666664</v>
      </c>
      <c r="B2100" s="47">
        <v>44763.791666666664</v>
      </c>
      <c r="C2100" t="s">
        <v>184</v>
      </c>
      <c r="D2100" t="s">
        <v>86</v>
      </c>
      <c r="E2100" t="s">
        <v>85</v>
      </c>
      <c r="F2100" t="s">
        <v>72</v>
      </c>
      <c r="G2100" t="s">
        <v>93</v>
      </c>
      <c r="H2100" t="s">
        <v>140</v>
      </c>
      <c r="I2100" t="s">
        <v>97</v>
      </c>
      <c r="J21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Garde£JOUR£VOL£MORET-SUR-LOING£21/07/2022</v>
      </c>
      <c r="K21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00">
        <f>ROUND(MOD(Tableau_Effectifs_Dept[[#This Row],[GardDteDebut]],1),5)</f>
        <v>0.29166999999999998</v>
      </c>
      <c r="M2100">
        <f>ROUND(MOD(Tableau_Effectifs_Dept[[#This Row],[GardDteFin]],1),5)</f>
        <v>0.79166999999999998</v>
      </c>
      <c r="N21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00" s="71">
        <f>MAX(IF(Tableau_Effectifs_Dept[[#This Row],[Créneau TOT]]&gt;0,Tableau_Effectifs_Dept[[#This Row],[Créneau TOT]]-Tableau_Effectifs_Dept[[#This Row],[Créneau J]],0),0)</f>
        <v>0</v>
      </c>
      <c r="Q2100" s="71">
        <f>ROUND(HOUR(Tableau_Effectifs_Dept[[#This Row],[Créneau J]])/12,1)</f>
        <v>0</v>
      </c>
      <c r="R2100" s="71"/>
    </row>
    <row r="2101" spans="1:18" hidden="1">
      <c r="A2101" s="47">
        <v>44763.291666666664</v>
      </c>
      <c r="B2101" s="47">
        <v>44763.791666666664</v>
      </c>
      <c r="C2101" t="s">
        <v>184</v>
      </c>
      <c r="D2101" t="s">
        <v>86</v>
      </c>
      <c r="E2101" t="s">
        <v>85</v>
      </c>
      <c r="F2101" t="s">
        <v>72</v>
      </c>
      <c r="G2101" t="s">
        <v>93</v>
      </c>
      <c r="H2101" t="s">
        <v>140</v>
      </c>
      <c r="I2101" t="s">
        <v>97</v>
      </c>
      <c r="J21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Garde£JOUR£VOL£MORET-SUR-LOING£21/07/2022</v>
      </c>
      <c r="K21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01">
        <f>ROUND(MOD(Tableau_Effectifs_Dept[[#This Row],[GardDteDebut]],1),5)</f>
        <v>0.29166999999999998</v>
      </c>
      <c r="M2101">
        <f>ROUND(MOD(Tableau_Effectifs_Dept[[#This Row],[GardDteFin]],1),5)</f>
        <v>0.79166999999999998</v>
      </c>
      <c r="N21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01" s="71">
        <f>MAX(IF(Tableau_Effectifs_Dept[[#This Row],[Créneau TOT]]&gt;0,Tableau_Effectifs_Dept[[#This Row],[Créneau TOT]]-Tableau_Effectifs_Dept[[#This Row],[Créneau J]],0),0)</f>
        <v>0</v>
      </c>
      <c r="Q2101" s="71">
        <f>ROUND(HOUR(Tableau_Effectifs_Dept[[#This Row],[Créneau J]])/12,1)</f>
        <v>0</v>
      </c>
      <c r="R2101" s="71"/>
    </row>
    <row r="2102" spans="1:18" hidden="1">
      <c r="A2102" s="47">
        <v>44763.291666666664</v>
      </c>
      <c r="B2102" s="47">
        <v>44764.291666666664</v>
      </c>
      <c r="C2102" t="s">
        <v>184</v>
      </c>
      <c r="D2102" t="s">
        <v>86</v>
      </c>
      <c r="E2102" t="s">
        <v>86</v>
      </c>
      <c r="F2102" t="s">
        <v>72</v>
      </c>
      <c r="G2102" t="s">
        <v>93</v>
      </c>
      <c r="H2102" t="s">
        <v>141</v>
      </c>
      <c r="I2102" t="s">
        <v>98</v>
      </c>
      <c r="J21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Garde£24H£PRO£MORET-SUR-LOING£21/07/2022</v>
      </c>
      <c r="K21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02">
        <f>ROUND(MOD(Tableau_Effectifs_Dept[[#This Row],[GardDteDebut]],1),5)</f>
        <v>0.29166999999999998</v>
      </c>
      <c r="M2102">
        <f>ROUND(MOD(Tableau_Effectifs_Dept[[#This Row],[GardDteFin]],1),5)</f>
        <v>0.29166999999999998</v>
      </c>
      <c r="N21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02" s="71">
        <f>MAX(IF(Tableau_Effectifs_Dept[[#This Row],[Créneau TOT]]&gt;0,Tableau_Effectifs_Dept[[#This Row],[Créneau TOT]]-Tableau_Effectifs_Dept[[#This Row],[Créneau J]],0),0)</f>
        <v>0</v>
      </c>
      <c r="Q2102" s="71">
        <f>ROUND(HOUR(Tableau_Effectifs_Dept[[#This Row],[Créneau J]])/12,1)</f>
        <v>0</v>
      </c>
      <c r="R2102" s="71"/>
    </row>
    <row r="2103" spans="1:18" hidden="1">
      <c r="A2103" s="47">
        <v>44763.291666666664</v>
      </c>
      <c r="B2103" s="47">
        <v>44763.791666666664</v>
      </c>
      <c r="C2103" t="s">
        <v>184</v>
      </c>
      <c r="D2103" t="s">
        <v>86</v>
      </c>
      <c r="E2103" t="s">
        <v>85</v>
      </c>
      <c r="F2103" t="s">
        <v>16</v>
      </c>
      <c r="G2103" t="s">
        <v>93</v>
      </c>
      <c r="H2103" t="s">
        <v>141</v>
      </c>
      <c r="I2103" t="s">
        <v>97</v>
      </c>
      <c r="J21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Garde£JOUR£PRO£MORMANT£21/07/2022</v>
      </c>
      <c r="K21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03">
        <f>ROUND(MOD(Tableau_Effectifs_Dept[[#This Row],[GardDteDebut]],1),5)</f>
        <v>0.29166999999999998</v>
      </c>
      <c r="M2103">
        <f>ROUND(MOD(Tableau_Effectifs_Dept[[#This Row],[GardDteFin]],1),5)</f>
        <v>0.79166999999999998</v>
      </c>
      <c r="N21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03" s="71">
        <f>MAX(IF(Tableau_Effectifs_Dept[[#This Row],[Créneau TOT]]&gt;0,Tableau_Effectifs_Dept[[#This Row],[Créneau TOT]]-Tableau_Effectifs_Dept[[#This Row],[Créneau J]],0),0)</f>
        <v>0</v>
      </c>
      <c r="Q2103" s="71">
        <f>ROUND(HOUR(Tableau_Effectifs_Dept[[#This Row],[Créneau J]])/12,1)</f>
        <v>0</v>
      </c>
      <c r="R2103" s="71"/>
    </row>
    <row r="2104" spans="1:18" hidden="1">
      <c r="A2104" s="47">
        <v>44763.291666666664</v>
      </c>
      <c r="B2104" s="47">
        <v>44763.791666666664</v>
      </c>
      <c r="C2104" t="s">
        <v>184</v>
      </c>
      <c r="D2104" t="s">
        <v>86</v>
      </c>
      <c r="E2104" t="s">
        <v>85</v>
      </c>
      <c r="F2104" t="s">
        <v>16</v>
      </c>
      <c r="G2104" t="s">
        <v>93</v>
      </c>
      <c r="H2104" t="s">
        <v>141</v>
      </c>
      <c r="I2104" t="s">
        <v>97</v>
      </c>
      <c r="J21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Garde£JOUR£PRO£MORMANT£21/07/2022</v>
      </c>
      <c r="K21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04">
        <f>ROUND(MOD(Tableau_Effectifs_Dept[[#This Row],[GardDteDebut]],1),5)</f>
        <v>0.29166999999999998</v>
      </c>
      <c r="M2104">
        <f>ROUND(MOD(Tableau_Effectifs_Dept[[#This Row],[GardDteFin]],1),5)</f>
        <v>0.79166999999999998</v>
      </c>
      <c r="N21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04" s="71">
        <f>MAX(IF(Tableau_Effectifs_Dept[[#This Row],[Créneau TOT]]&gt;0,Tableau_Effectifs_Dept[[#This Row],[Créneau TOT]]-Tableau_Effectifs_Dept[[#This Row],[Créneau J]],0),0)</f>
        <v>0</v>
      </c>
      <c r="Q2104" s="71">
        <f>ROUND(HOUR(Tableau_Effectifs_Dept[[#This Row],[Créneau J]])/12,1)</f>
        <v>0</v>
      </c>
      <c r="R2104" s="71"/>
    </row>
    <row r="2105" spans="1:18" hidden="1">
      <c r="A2105" s="47">
        <v>44763.291666666664</v>
      </c>
      <c r="B2105" s="47">
        <v>44763.791666666664</v>
      </c>
      <c r="C2105" t="s">
        <v>184</v>
      </c>
      <c r="D2105" t="s">
        <v>86</v>
      </c>
      <c r="E2105" t="s">
        <v>85</v>
      </c>
      <c r="F2105" t="s">
        <v>16</v>
      </c>
      <c r="G2105" t="s">
        <v>93</v>
      </c>
      <c r="H2105" t="s">
        <v>140</v>
      </c>
      <c r="I2105" t="s">
        <v>97</v>
      </c>
      <c r="J21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Garde£JOUR£VOL£MORMANT£21/07/2022</v>
      </c>
      <c r="K21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05">
        <f>ROUND(MOD(Tableau_Effectifs_Dept[[#This Row],[GardDteDebut]],1),5)</f>
        <v>0.29166999999999998</v>
      </c>
      <c r="M2105">
        <f>ROUND(MOD(Tableau_Effectifs_Dept[[#This Row],[GardDteFin]],1),5)</f>
        <v>0.79166999999999998</v>
      </c>
      <c r="N21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05" s="71">
        <f>MAX(IF(Tableau_Effectifs_Dept[[#This Row],[Créneau TOT]]&gt;0,Tableau_Effectifs_Dept[[#This Row],[Créneau TOT]]-Tableau_Effectifs_Dept[[#This Row],[Créneau J]],0),0)</f>
        <v>0</v>
      </c>
      <c r="Q2105" s="71">
        <f>ROUND(HOUR(Tableau_Effectifs_Dept[[#This Row],[Créneau J]])/12,1)</f>
        <v>0</v>
      </c>
      <c r="R2105" s="71"/>
    </row>
    <row r="2106" spans="1:18" hidden="1">
      <c r="A2106" s="47">
        <v>44763.291666666664</v>
      </c>
      <c r="B2106" s="47">
        <v>44763.791666666664</v>
      </c>
      <c r="C2106" t="s">
        <v>184</v>
      </c>
      <c r="D2106" t="s">
        <v>86</v>
      </c>
      <c r="E2106" t="s">
        <v>85</v>
      </c>
      <c r="F2106" t="s">
        <v>16</v>
      </c>
      <c r="G2106" t="s">
        <v>93</v>
      </c>
      <c r="H2106" t="s">
        <v>141</v>
      </c>
      <c r="I2106" t="s">
        <v>97</v>
      </c>
      <c r="J21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Garde£JOUR£PRO£MORMANT£21/07/2022</v>
      </c>
      <c r="K21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06">
        <f>ROUND(MOD(Tableau_Effectifs_Dept[[#This Row],[GardDteDebut]],1),5)</f>
        <v>0.29166999999999998</v>
      </c>
      <c r="M2106">
        <f>ROUND(MOD(Tableau_Effectifs_Dept[[#This Row],[GardDteFin]],1),5)</f>
        <v>0.79166999999999998</v>
      </c>
      <c r="N21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06" s="71">
        <f>MAX(IF(Tableau_Effectifs_Dept[[#This Row],[Créneau TOT]]&gt;0,Tableau_Effectifs_Dept[[#This Row],[Créneau TOT]]-Tableau_Effectifs_Dept[[#This Row],[Créneau J]],0),0)</f>
        <v>0</v>
      </c>
      <c r="Q2106" s="71">
        <f>ROUND(HOUR(Tableau_Effectifs_Dept[[#This Row],[Créneau J]])/12,1)</f>
        <v>0</v>
      </c>
      <c r="R2106" s="71"/>
    </row>
    <row r="2107" spans="1:18" hidden="1">
      <c r="A2107" s="47">
        <v>44763.291666666664</v>
      </c>
      <c r="B2107" s="47">
        <v>44764.291666666664</v>
      </c>
      <c r="C2107" t="s">
        <v>184</v>
      </c>
      <c r="D2107" t="s">
        <v>86</v>
      </c>
      <c r="E2107" t="s">
        <v>86</v>
      </c>
      <c r="F2107" t="s">
        <v>16</v>
      </c>
      <c r="G2107" t="s">
        <v>93</v>
      </c>
      <c r="H2107" t="s">
        <v>140</v>
      </c>
      <c r="I2107" t="s">
        <v>98</v>
      </c>
      <c r="J21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Garde£24H£VOL£MORMANT£21/07/2022</v>
      </c>
      <c r="K21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07">
        <f>ROUND(MOD(Tableau_Effectifs_Dept[[#This Row],[GardDteDebut]],1),5)</f>
        <v>0.29166999999999998</v>
      </c>
      <c r="M2107">
        <f>ROUND(MOD(Tableau_Effectifs_Dept[[#This Row],[GardDteFin]],1),5)</f>
        <v>0.29166999999999998</v>
      </c>
      <c r="N21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07" s="71">
        <f>MAX(IF(Tableau_Effectifs_Dept[[#This Row],[Créneau TOT]]&gt;0,Tableau_Effectifs_Dept[[#This Row],[Créneau TOT]]-Tableau_Effectifs_Dept[[#This Row],[Créneau J]],0),0)</f>
        <v>0</v>
      </c>
      <c r="Q2107" s="71">
        <f>ROUND(HOUR(Tableau_Effectifs_Dept[[#This Row],[Créneau J]])/12,1)</f>
        <v>0</v>
      </c>
      <c r="R2107" s="71"/>
    </row>
    <row r="2108" spans="1:18" hidden="1">
      <c r="A2108" s="47">
        <v>44763.291666666664</v>
      </c>
      <c r="B2108" s="47">
        <v>44764.291666666664</v>
      </c>
      <c r="C2108" t="s">
        <v>184</v>
      </c>
      <c r="D2108" t="s">
        <v>86</v>
      </c>
      <c r="E2108" t="s">
        <v>86</v>
      </c>
      <c r="F2108" t="s">
        <v>16</v>
      </c>
      <c r="G2108" t="s">
        <v>93</v>
      </c>
      <c r="H2108" t="s">
        <v>140</v>
      </c>
      <c r="I2108" t="s">
        <v>98</v>
      </c>
      <c r="J21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Garde£24H£VOL£MORMANT£21/07/2022</v>
      </c>
      <c r="K21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08">
        <f>ROUND(MOD(Tableau_Effectifs_Dept[[#This Row],[GardDteDebut]],1),5)</f>
        <v>0.29166999999999998</v>
      </c>
      <c r="M2108">
        <f>ROUND(MOD(Tableau_Effectifs_Dept[[#This Row],[GardDteFin]],1),5)</f>
        <v>0.29166999999999998</v>
      </c>
      <c r="N21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08" s="71">
        <f>MAX(IF(Tableau_Effectifs_Dept[[#This Row],[Créneau TOT]]&gt;0,Tableau_Effectifs_Dept[[#This Row],[Créneau TOT]]-Tableau_Effectifs_Dept[[#This Row],[Créneau J]],0),0)</f>
        <v>0</v>
      </c>
      <c r="Q2108" s="71">
        <f>ROUND(HOUR(Tableau_Effectifs_Dept[[#This Row],[Créneau J]])/12,1)</f>
        <v>0</v>
      </c>
      <c r="R2108" s="71"/>
    </row>
    <row r="2109" spans="1:18" hidden="1">
      <c r="A2109" s="47">
        <v>44763.291666666664</v>
      </c>
      <c r="B2109" s="47">
        <v>44763.791666666664</v>
      </c>
      <c r="C2109" t="s">
        <v>184</v>
      </c>
      <c r="D2109" t="s">
        <v>86</v>
      </c>
      <c r="E2109" t="s">
        <v>85</v>
      </c>
      <c r="F2109" t="s">
        <v>29</v>
      </c>
      <c r="G2109" t="s">
        <v>93</v>
      </c>
      <c r="H2109" t="s">
        <v>141</v>
      </c>
      <c r="I2109" t="s">
        <v>97</v>
      </c>
      <c r="J21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Garde£JOUR£PRO£NANGIS£21/07/2022</v>
      </c>
      <c r="K21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09">
        <f>ROUND(MOD(Tableau_Effectifs_Dept[[#This Row],[GardDteDebut]],1),5)</f>
        <v>0.29166999999999998</v>
      </c>
      <c r="M2109">
        <f>ROUND(MOD(Tableau_Effectifs_Dept[[#This Row],[GardDteFin]],1),5)</f>
        <v>0.79166999999999998</v>
      </c>
      <c r="N21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09" s="71">
        <f>MAX(IF(Tableau_Effectifs_Dept[[#This Row],[Créneau TOT]]&gt;0,Tableau_Effectifs_Dept[[#This Row],[Créneau TOT]]-Tableau_Effectifs_Dept[[#This Row],[Créneau J]],0),0)</f>
        <v>0</v>
      </c>
      <c r="Q2109" s="71">
        <f>ROUND(HOUR(Tableau_Effectifs_Dept[[#This Row],[Créneau J]])/12,1)</f>
        <v>0</v>
      </c>
      <c r="R2109" s="71"/>
    </row>
    <row r="2110" spans="1:18" hidden="1">
      <c r="A2110" s="47">
        <v>44763.291666666664</v>
      </c>
      <c r="B2110" s="47">
        <v>44764.291666666664</v>
      </c>
      <c r="C2110" t="s">
        <v>184</v>
      </c>
      <c r="D2110" t="s">
        <v>86</v>
      </c>
      <c r="E2110" t="s">
        <v>86</v>
      </c>
      <c r="F2110" t="s">
        <v>29</v>
      </c>
      <c r="G2110" t="s">
        <v>93</v>
      </c>
      <c r="H2110" t="s">
        <v>141</v>
      </c>
      <c r="I2110" t="s">
        <v>98</v>
      </c>
      <c r="J21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Garde£24H£PRO£NANGIS£21/07/2022</v>
      </c>
      <c r="K21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10">
        <f>ROUND(MOD(Tableau_Effectifs_Dept[[#This Row],[GardDteDebut]],1),5)</f>
        <v>0.29166999999999998</v>
      </c>
      <c r="M2110">
        <f>ROUND(MOD(Tableau_Effectifs_Dept[[#This Row],[GardDteFin]],1),5)</f>
        <v>0.29166999999999998</v>
      </c>
      <c r="N21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10" s="71">
        <f>MAX(IF(Tableau_Effectifs_Dept[[#This Row],[Créneau TOT]]&gt;0,Tableau_Effectifs_Dept[[#This Row],[Créneau TOT]]-Tableau_Effectifs_Dept[[#This Row],[Créneau J]],0),0)</f>
        <v>0</v>
      </c>
      <c r="Q2110" s="71">
        <f>ROUND(HOUR(Tableau_Effectifs_Dept[[#This Row],[Créneau J]])/12,1)</f>
        <v>0</v>
      </c>
      <c r="R2110" s="71"/>
    </row>
    <row r="2111" spans="1:18" hidden="1">
      <c r="A2111" s="47">
        <v>44763.291666666664</v>
      </c>
      <c r="B2111" s="47">
        <v>44764.291666666664</v>
      </c>
      <c r="C2111" t="s">
        <v>184</v>
      </c>
      <c r="D2111" t="s">
        <v>86</v>
      </c>
      <c r="E2111" t="s">
        <v>86</v>
      </c>
      <c r="F2111" t="s">
        <v>29</v>
      </c>
      <c r="G2111" t="s">
        <v>93</v>
      </c>
      <c r="H2111" t="s">
        <v>141</v>
      </c>
      <c r="I2111" t="s">
        <v>98</v>
      </c>
      <c r="J21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Garde£24H£PRO£NANGIS£21/07/2022</v>
      </c>
      <c r="K21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11">
        <f>ROUND(MOD(Tableau_Effectifs_Dept[[#This Row],[GardDteDebut]],1),5)</f>
        <v>0.29166999999999998</v>
      </c>
      <c r="M2111">
        <f>ROUND(MOD(Tableau_Effectifs_Dept[[#This Row],[GardDteFin]],1),5)</f>
        <v>0.29166999999999998</v>
      </c>
      <c r="N21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11" s="71">
        <f>MAX(IF(Tableau_Effectifs_Dept[[#This Row],[Créneau TOT]]&gt;0,Tableau_Effectifs_Dept[[#This Row],[Créneau TOT]]-Tableau_Effectifs_Dept[[#This Row],[Créneau J]],0),0)</f>
        <v>0</v>
      </c>
      <c r="Q2111" s="71">
        <f>ROUND(HOUR(Tableau_Effectifs_Dept[[#This Row],[Créneau J]])/12,1)</f>
        <v>0</v>
      </c>
      <c r="R2111" s="71"/>
    </row>
    <row r="2112" spans="1:18" hidden="1">
      <c r="A2112" s="47">
        <v>44763.291666666664</v>
      </c>
      <c r="B2112" s="47">
        <v>44763.791666666664</v>
      </c>
      <c r="C2112" t="s">
        <v>184</v>
      </c>
      <c r="D2112" t="s">
        <v>86</v>
      </c>
      <c r="E2112" t="s">
        <v>85</v>
      </c>
      <c r="F2112" t="s">
        <v>29</v>
      </c>
      <c r="G2112" t="s">
        <v>93</v>
      </c>
      <c r="H2112" t="s">
        <v>140</v>
      </c>
      <c r="I2112" t="s">
        <v>97</v>
      </c>
      <c r="J21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Garde£JOUR£VOL£NANGIS£21/07/2022</v>
      </c>
      <c r="K21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12">
        <f>ROUND(MOD(Tableau_Effectifs_Dept[[#This Row],[GardDteDebut]],1),5)</f>
        <v>0.29166999999999998</v>
      </c>
      <c r="M2112">
        <f>ROUND(MOD(Tableau_Effectifs_Dept[[#This Row],[GardDteFin]],1),5)</f>
        <v>0.79166999999999998</v>
      </c>
      <c r="N21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12" s="71">
        <f>MAX(IF(Tableau_Effectifs_Dept[[#This Row],[Créneau TOT]]&gt;0,Tableau_Effectifs_Dept[[#This Row],[Créneau TOT]]-Tableau_Effectifs_Dept[[#This Row],[Créneau J]],0),0)</f>
        <v>0</v>
      </c>
      <c r="Q2112" s="71">
        <f>ROUND(HOUR(Tableau_Effectifs_Dept[[#This Row],[Créneau J]])/12,1)</f>
        <v>0</v>
      </c>
      <c r="R2112" s="71"/>
    </row>
    <row r="2113" spans="1:18" hidden="1">
      <c r="A2113" s="47">
        <v>44763.291666666664</v>
      </c>
      <c r="B2113" s="47">
        <v>44764.291666666664</v>
      </c>
      <c r="C2113" t="s">
        <v>184</v>
      </c>
      <c r="D2113" t="s">
        <v>86</v>
      </c>
      <c r="E2113" t="s">
        <v>86</v>
      </c>
      <c r="F2113" t="s">
        <v>29</v>
      </c>
      <c r="G2113" t="s">
        <v>93</v>
      </c>
      <c r="H2113" t="s">
        <v>140</v>
      </c>
      <c r="I2113" t="s">
        <v>98</v>
      </c>
      <c r="J21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Garde£24H£VOL£NANGIS£21/07/2022</v>
      </c>
      <c r="K21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13">
        <f>ROUND(MOD(Tableau_Effectifs_Dept[[#This Row],[GardDteDebut]],1),5)</f>
        <v>0.29166999999999998</v>
      </c>
      <c r="M2113">
        <f>ROUND(MOD(Tableau_Effectifs_Dept[[#This Row],[GardDteFin]],1),5)</f>
        <v>0.29166999999999998</v>
      </c>
      <c r="N21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13" s="71">
        <f>MAX(IF(Tableau_Effectifs_Dept[[#This Row],[Créneau TOT]]&gt;0,Tableau_Effectifs_Dept[[#This Row],[Créneau TOT]]-Tableau_Effectifs_Dept[[#This Row],[Créneau J]],0),0)</f>
        <v>0</v>
      </c>
      <c r="Q2113" s="71">
        <f>ROUND(HOUR(Tableau_Effectifs_Dept[[#This Row],[Créneau J]])/12,1)</f>
        <v>0</v>
      </c>
      <c r="R2113" s="71"/>
    </row>
    <row r="2114" spans="1:18" hidden="1">
      <c r="A2114" s="47">
        <v>44763.291666666664</v>
      </c>
      <c r="B2114" s="47">
        <v>44764.291666666664</v>
      </c>
      <c r="C2114" t="s">
        <v>184</v>
      </c>
      <c r="D2114" t="s">
        <v>86</v>
      </c>
      <c r="E2114" t="s">
        <v>86</v>
      </c>
      <c r="F2114" t="s">
        <v>29</v>
      </c>
      <c r="G2114" t="s">
        <v>93</v>
      </c>
      <c r="H2114" t="s">
        <v>140</v>
      </c>
      <c r="I2114" t="s">
        <v>98</v>
      </c>
      <c r="J21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Garde£24H£VOL£NANGIS£21/07/2022</v>
      </c>
      <c r="K21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14">
        <f>ROUND(MOD(Tableau_Effectifs_Dept[[#This Row],[GardDteDebut]],1),5)</f>
        <v>0.29166999999999998</v>
      </c>
      <c r="M2114">
        <f>ROUND(MOD(Tableau_Effectifs_Dept[[#This Row],[GardDteFin]],1),5)</f>
        <v>0.29166999999999998</v>
      </c>
      <c r="N21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14" s="71">
        <f>MAX(IF(Tableau_Effectifs_Dept[[#This Row],[Créneau TOT]]&gt;0,Tableau_Effectifs_Dept[[#This Row],[Créneau TOT]]-Tableau_Effectifs_Dept[[#This Row],[Créneau J]],0),0)</f>
        <v>0</v>
      </c>
      <c r="Q2114" s="71">
        <f>ROUND(HOUR(Tableau_Effectifs_Dept[[#This Row],[Créneau J]])/12,1)</f>
        <v>0</v>
      </c>
      <c r="R2114" s="71"/>
    </row>
    <row r="2115" spans="1:18" hidden="1">
      <c r="A2115" s="47">
        <v>44763.291666666664</v>
      </c>
      <c r="B2115" s="47">
        <v>44763.791666666664</v>
      </c>
      <c r="C2115" t="s">
        <v>184</v>
      </c>
      <c r="D2115" t="s">
        <v>86</v>
      </c>
      <c r="E2115" t="s">
        <v>85</v>
      </c>
      <c r="F2115" t="s">
        <v>73</v>
      </c>
      <c r="G2115" t="s">
        <v>93</v>
      </c>
      <c r="H2115" t="s">
        <v>140</v>
      </c>
      <c r="I2115" t="s">
        <v>97</v>
      </c>
      <c r="J21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Garde£JOUR£VOL£NEMOURS£21/07/2022</v>
      </c>
      <c r="K21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15">
        <f>ROUND(MOD(Tableau_Effectifs_Dept[[#This Row],[GardDteDebut]],1),5)</f>
        <v>0.29166999999999998</v>
      </c>
      <c r="M2115">
        <f>ROUND(MOD(Tableau_Effectifs_Dept[[#This Row],[GardDteFin]],1),5)</f>
        <v>0.79166999999999998</v>
      </c>
      <c r="N21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15" s="71">
        <f>MAX(IF(Tableau_Effectifs_Dept[[#This Row],[Créneau TOT]]&gt;0,Tableau_Effectifs_Dept[[#This Row],[Créneau TOT]]-Tableau_Effectifs_Dept[[#This Row],[Créneau J]],0),0)</f>
        <v>0</v>
      </c>
      <c r="Q2115" s="71">
        <f>ROUND(HOUR(Tableau_Effectifs_Dept[[#This Row],[Créneau J]])/12,1)</f>
        <v>0</v>
      </c>
      <c r="R2115" s="71"/>
    </row>
    <row r="2116" spans="1:18" hidden="1">
      <c r="A2116" s="47">
        <v>44763.291666666664</v>
      </c>
      <c r="B2116" s="47">
        <v>44763.791666666664</v>
      </c>
      <c r="C2116" t="s">
        <v>184</v>
      </c>
      <c r="D2116" t="s">
        <v>86</v>
      </c>
      <c r="E2116" t="s">
        <v>85</v>
      </c>
      <c r="F2116" t="s">
        <v>73</v>
      </c>
      <c r="G2116" t="s">
        <v>93</v>
      </c>
      <c r="H2116" t="s">
        <v>141</v>
      </c>
      <c r="I2116" t="s">
        <v>97</v>
      </c>
      <c r="J21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Garde£JOUR£PRO£NEMOURS£21/07/2022</v>
      </c>
      <c r="K21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16">
        <f>ROUND(MOD(Tableau_Effectifs_Dept[[#This Row],[GardDteDebut]],1),5)</f>
        <v>0.29166999999999998</v>
      </c>
      <c r="M2116">
        <f>ROUND(MOD(Tableau_Effectifs_Dept[[#This Row],[GardDteFin]],1),5)</f>
        <v>0.79166999999999998</v>
      </c>
      <c r="N21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16" s="71">
        <f>MAX(IF(Tableau_Effectifs_Dept[[#This Row],[Créneau TOT]]&gt;0,Tableau_Effectifs_Dept[[#This Row],[Créneau TOT]]-Tableau_Effectifs_Dept[[#This Row],[Créneau J]],0),0)</f>
        <v>0</v>
      </c>
      <c r="Q2116" s="71">
        <f>ROUND(HOUR(Tableau_Effectifs_Dept[[#This Row],[Créneau J]])/12,1)</f>
        <v>0</v>
      </c>
      <c r="R2116" s="71"/>
    </row>
    <row r="2117" spans="1:18" hidden="1">
      <c r="A2117" s="47">
        <v>44763.291666666664</v>
      </c>
      <c r="B2117" s="47">
        <v>44763.791666666664</v>
      </c>
      <c r="C2117" t="s">
        <v>184</v>
      </c>
      <c r="D2117" t="s">
        <v>86</v>
      </c>
      <c r="E2117" t="s">
        <v>85</v>
      </c>
      <c r="F2117" t="s">
        <v>73</v>
      </c>
      <c r="G2117" t="s">
        <v>93</v>
      </c>
      <c r="H2117" t="s">
        <v>141</v>
      </c>
      <c r="I2117" t="s">
        <v>97</v>
      </c>
      <c r="J21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Garde£JOUR£PRO£NEMOURS£21/07/2022</v>
      </c>
      <c r="K21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17">
        <f>ROUND(MOD(Tableau_Effectifs_Dept[[#This Row],[GardDteDebut]],1),5)</f>
        <v>0.29166999999999998</v>
      </c>
      <c r="M2117">
        <f>ROUND(MOD(Tableau_Effectifs_Dept[[#This Row],[GardDteFin]],1),5)</f>
        <v>0.79166999999999998</v>
      </c>
      <c r="N21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17" s="71">
        <f>MAX(IF(Tableau_Effectifs_Dept[[#This Row],[Créneau TOT]]&gt;0,Tableau_Effectifs_Dept[[#This Row],[Créneau TOT]]-Tableau_Effectifs_Dept[[#This Row],[Créneau J]],0),0)</f>
        <v>0</v>
      </c>
      <c r="Q2117" s="71">
        <f>ROUND(HOUR(Tableau_Effectifs_Dept[[#This Row],[Créneau J]])/12,1)</f>
        <v>0</v>
      </c>
      <c r="R2117" s="71"/>
    </row>
    <row r="2118" spans="1:18" hidden="1">
      <c r="A2118" s="47">
        <v>44763.291666666664</v>
      </c>
      <c r="B2118" s="47">
        <v>44764.291666666664</v>
      </c>
      <c r="C2118" t="s">
        <v>184</v>
      </c>
      <c r="D2118" t="s">
        <v>86</v>
      </c>
      <c r="E2118" t="s">
        <v>86</v>
      </c>
      <c r="F2118" t="s">
        <v>73</v>
      </c>
      <c r="G2118" t="s">
        <v>93</v>
      </c>
      <c r="H2118" t="s">
        <v>141</v>
      </c>
      <c r="I2118" t="s">
        <v>98</v>
      </c>
      <c r="J21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Garde£24H£PRO£NEMOURS£21/07/2022</v>
      </c>
      <c r="K21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18">
        <f>ROUND(MOD(Tableau_Effectifs_Dept[[#This Row],[GardDteDebut]],1),5)</f>
        <v>0.29166999999999998</v>
      </c>
      <c r="M2118">
        <f>ROUND(MOD(Tableau_Effectifs_Dept[[#This Row],[GardDteFin]],1),5)</f>
        <v>0.29166999999999998</v>
      </c>
      <c r="N21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18" s="71">
        <f>MAX(IF(Tableau_Effectifs_Dept[[#This Row],[Créneau TOT]]&gt;0,Tableau_Effectifs_Dept[[#This Row],[Créneau TOT]]-Tableau_Effectifs_Dept[[#This Row],[Créneau J]],0),0)</f>
        <v>0</v>
      </c>
      <c r="Q2118" s="71">
        <f>ROUND(HOUR(Tableau_Effectifs_Dept[[#This Row],[Créneau J]])/12,1)</f>
        <v>0</v>
      </c>
      <c r="R2118" s="71"/>
    </row>
    <row r="2119" spans="1:18" hidden="1">
      <c r="A2119" s="47">
        <v>44763.291666666664</v>
      </c>
      <c r="B2119" s="47">
        <v>44764.291666666664</v>
      </c>
      <c r="C2119" t="s">
        <v>184</v>
      </c>
      <c r="D2119" t="s">
        <v>86</v>
      </c>
      <c r="E2119" t="s">
        <v>86</v>
      </c>
      <c r="F2119" t="s">
        <v>73</v>
      </c>
      <c r="G2119" t="s">
        <v>93</v>
      </c>
      <c r="H2119" t="s">
        <v>141</v>
      </c>
      <c r="I2119" t="s">
        <v>98</v>
      </c>
      <c r="J21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Garde£24H£PRO£NEMOURS£21/07/2022</v>
      </c>
      <c r="K21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19">
        <f>ROUND(MOD(Tableau_Effectifs_Dept[[#This Row],[GardDteDebut]],1),5)</f>
        <v>0.29166999999999998</v>
      </c>
      <c r="M2119">
        <f>ROUND(MOD(Tableau_Effectifs_Dept[[#This Row],[GardDteFin]],1),5)</f>
        <v>0.29166999999999998</v>
      </c>
      <c r="N21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19" s="71">
        <f>MAX(IF(Tableau_Effectifs_Dept[[#This Row],[Créneau TOT]]&gt;0,Tableau_Effectifs_Dept[[#This Row],[Créneau TOT]]-Tableau_Effectifs_Dept[[#This Row],[Créneau J]],0),0)</f>
        <v>0</v>
      </c>
      <c r="Q2119" s="71">
        <f>ROUND(HOUR(Tableau_Effectifs_Dept[[#This Row],[Créneau J]])/12,1)</f>
        <v>0</v>
      </c>
      <c r="R2119" s="71"/>
    </row>
    <row r="2120" spans="1:18" hidden="1">
      <c r="A2120" s="47">
        <v>44763.291666666664</v>
      </c>
      <c r="B2120" s="47">
        <v>44764.291666666664</v>
      </c>
      <c r="C2120" t="s">
        <v>184</v>
      </c>
      <c r="D2120" t="s">
        <v>86</v>
      </c>
      <c r="E2120" t="s">
        <v>86</v>
      </c>
      <c r="F2120" t="s">
        <v>73</v>
      </c>
      <c r="G2120" t="s">
        <v>93</v>
      </c>
      <c r="H2120" t="s">
        <v>140</v>
      </c>
      <c r="I2120" t="s">
        <v>98</v>
      </c>
      <c r="J21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Garde£24H£VOL£NEMOURS£21/07/2022</v>
      </c>
      <c r="K21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20">
        <f>ROUND(MOD(Tableau_Effectifs_Dept[[#This Row],[GardDteDebut]],1),5)</f>
        <v>0.29166999999999998</v>
      </c>
      <c r="M2120">
        <f>ROUND(MOD(Tableau_Effectifs_Dept[[#This Row],[GardDteFin]],1),5)</f>
        <v>0.29166999999999998</v>
      </c>
      <c r="N21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20" s="71">
        <f>MAX(IF(Tableau_Effectifs_Dept[[#This Row],[Créneau TOT]]&gt;0,Tableau_Effectifs_Dept[[#This Row],[Créneau TOT]]-Tableau_Effectifs_Dept[[#This Row],[Créneau J]],0),0)</f>
        <v>0</v>
      </c>
      <c r="Q2120" s="71">
        <f>ROUND(HOUR(Tableau_Effectifs_Dept[[#This Row],[Créneau J]])/12,1)</f>
        <v>0</v>
      </c>
      <c r="R2120" s="71"/>
    </row>
    <row r="2121" spans="1:18" hidden="1">
      <c r="A2121" s="47">
        <v>44763.291666666664</v>
      </c>
      <c r="B2121" s="47">
        <v>44764.291666666664</v>
      </c>
      <c r="C2121" t="s">
        <v>184</v>
      </c>
      <c r="D2121" t="s">
        <v>86</v>
      </c>
      <c r="E2121" t="s">
        <v>86</v>
      </c>
      <c r="F2121" t="s">
        <v>73</v>
      </c>
      <c r="G2121" t="s">
        <v>93</v>
      </c>
      <c r="H2121" t="s">
        <v>141</v>
      </c>
      <c r="I2121" t="s">
        <v>98</v>
      </c>
      <c r="J21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Garde£24H£PRO£NEMOURS£21/07/2022</v>
      </c>
      <c r="K21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21">
        <f>ROUND(MOD(Tableau_Effectifs_Dept[[#This Row],[GardDteDebut]],1),5)</f>
        <v>0.29166999999999998</v>
      </c>
      <c r="M2121">
        <f>ROUND(MOD(Tableau_Effectifs_Dept[[#This Row],[GardDteFin]],1),5)</f>
        <v>0.29166999999999998</v>
      </c>
      <c r="N21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21" s="71">
        <f>MAX(IF(Tableau_Effectifs_Dept[[#This Row],[Créneau TOT]]&gt;0,Tableau_Effectifs_Dept[[#This Row],[Créneau TOT]]-Tableau_Effectifs_Dept[[#This Row],[Créneau J]],0),0)</f>
        <v>0</v>
      </c>
      <c r="Q2121" s="71">
        <f>ROUND(HOUR(Tableau_Effectifs_Dept[[#This Row],[Créneau J]])/12,1)</f>
        <v>0</v>
      </c>
      <c r="R2121" s="71"/>
    </row>
    <row r="2122" spans="1:18" hidden="1">
      <c r="A2122" s="47">
        <v>44763.291666666664</v>
      </c>
      <c r="B2122" s="47">
        <v>44764.291666666664</v>
      </c>
      <c r="C2122" t="s">
        <v>184</v>
      </c>
      <c r="D2122" t="s">
        <v>86</v>
      </c>
      <c r="E2122" t="s">
        <v>86</v>
      </c>
      <c r="F2122" t="s">
        <v>73</v>
      </c>
      <c r="G2122" t="s">
        <v>93</v>
      </c>
      <c r="H2122" t="s">
        <v>141</v>
      </c>
      <c r="I2122" t="s">
        <v>98</v>
      </c>
      <c r="J21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Garde£24H£PRO£NEMOURS£21/07/2022</v>
      </c>
      <c r="K21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22">
        <f>ROUND(MOD(Tableau_Effectifs_Dept[[#This Row],[GardDteDebut]],1),5)</f>
        <v>0.29166999999999998</v>
      </c>
      <c r="M2122">
        <f>ROUND(MOD(Tableau_Effectifs_Dept[[#This Row],[GardDteFin]],1),5)</f>
        <v>0.29166999999999998</v>
      </c>
      <c r="N21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22" s="71">
        <f>MAX(IF(Tableau_Effectifs_Dept[[#This Row],[Créneau TOT]]&gt;0,Tableau_Effectifs_Dept[[#This Row],[Créneau TOT]]-Tableau_Effectifs_Dept[[#This Row],[Créneau J]],0),0)</f>
        <v>0</v>
      </c>
      <c r="Q2122" s="71">
        <f>ROUND(HOUR(Tableau_Effectifs_Dept[[#This Row],[Créneau J]])/12,1)</f>
        <v>0</v>
      </c>
      <c r="R2122" s="71"/>
    </row>
    <row r="2123" spans="1:18" hidden="1">
      <c r="A2123" s="47">
        <v>44763.291666666664</v>
      </c>
      <c r="B2123" s="47">
        <v>44764.291666666664</v>
      </c>
      <c r="C2123" t="s">
        <v>184</v>
      </c>
      <c r="D2123" t="s">
        <v>86</v>
      </c>
      <c r="E2123" t="s">
        <v>86</v>
      </c>
      <c r="F2123" t="s">
        <v>73</v>
      </c>
      <c r="G2123" t="s">
        <v>93</v>
      </c>
      <c r="H2123" t="s">
        <v>141</v>
      </c>
      <c r="I2123" t="s">
        <v>98</v>
      </c>
      <c r="J21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Garde£24H£PRO£NEMOURS£21/07/2022</v>
      </c>
      <c r="K21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23">
        <f>ROUND(MOD(Tableau_Effectifs_Dept[[#This Row],[GardDteDebut]],1),5)</f>
        <v>0.29166999999999998</v>
      </c>
      <c r="M2123">
        <f>ROUND(MOD(Tableau_Effectifs_Dept[[#This Row],[GardDteFin]],1),5)</f>
        <v>0.29166999999999998</v>
      </c>
      <c r="N21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23" s="71">
        <f>MAX(IF(Tableau_Effectifs_Dept[[#This Row],[Créneau TOT]]&gt;0,Tableau_Effectifs_Dept[[#This Row],[Créneau TOT]]-Tableau_Effectifs_Dept[[#This Row],[Créneau J]],0),0)</f>
        <v>0</v>
      </c>
      <c r="Q2123" s="71">
        <f>ROUND(HOUR(Tableau_Effectifs_Dept[[#This Row],[Créneau J]])/12,1)</f>
        <v>0</v>
      </c>
      <c r="R2123" s="71"/>
    </row>
    <row r="2124" spans="1:18" hidden="1">
      <c r="A2124" s="47">
        <v>44763.291666666664</v>
      </c>
      <c r="B2124" s="47">
        <v>44764.291666666664</v>
      </c>
      <c r="C2124" t="s">
        <v>184</v>
      </c>
      <c r="D2124" t="s">
        <v>86</v>
      </c>
      <c r="E2124" t="s">
        <v>86</v>
      </c>
      <c r="F2124" t="s">
        <v>73</v>
      </c>
      <c r="G2124" t="s">
        <v>93</v>
      </c>
      <c r="H2124" t="s">
        <v>141</v>
      </c>
      <c r="I2124" t="s">
        <v>98</v>
      </c>
      <c r="J21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Garde£24H£PRO£NEMOURS£21/07/2022</v>
      </c>
      <c r="K21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24">
        <f>ROUND(MOD(Tableau_Effectifs_Dept[[#This Row],[GardDteDebut]],1),5)</f>
        <v>0.29166999999999998</v>
      </c>
      <c r="M2124">
        <f>ROUND(MOD(Tableau_Effectifs_Dept[[#This Row],[GardDteFin]],1),5)</f>
        <v>0.29166999999999998</v>
      </c>
      <c r="N21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24" s="71">
        <f>MAX(IF(Tableau_Effectifs_Dept[[#This Row],[Créneau TOT]]&gt;0,Tableau_Effectifs_Dept[[#This Row],[Créneau TOT]]-Tableau_Effectifs_Dept[[#This Row],[Créneau J]],0),0)</f>
        <v>0</v>
      </c>
      <c r="Q2124" s="71">
        <f>ROUND(HOUR(Tableau_Effectifs_Dept[[#This Row],[Créneau J]])/12,1)</f>
        <v>0</v>
      </c>
      <c r="R2124" s="71"/>
    </row>
    <row r="2125" spans="1:18" hidden="1">
      <c r="A2125" s="47">
        <v>44763.291666666664</v>
      </c>
      <c r="B2125" s="47">
        <v>44764.291666666664</v>
      </c>
      <c r="C2125" t="s">
        <v>184</v>
      </c>
      <c r="D2125" t="s">
        <v>86</v>
      </c>
      <c r="E2125" t="s">
        <v>86</v>
      </c>
      <c r="F2125" t="s">
        <v>73</v>
      </c>
      <c r="G2125" t="s">
        <v>93</v>
      </c>
      <c r="H2125" t="s">
        <v>141</v>
      </c>
      <c r="I2125" t="s">
        <v>98</v>
      </c>
      <c r="J21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Garde£24H£PRO£NEMOURS£21/07/2022</v>
      </c>
      <c r="K21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25">
        <f>ROUND(MOD(Tableau_Effectifs_Dept[[#This Row],[GardDteDebut]],1),5)</f>
        <v>0.29166999999999998</v>
      </c>
      <c r="M2125">
        <f>ROUND(MOD(Tableau_Effectifs_Dept[[#This Row],[GardDteFin]],1),5)</f>
        <v>0.29166999999999998</v>
      </c>
      <c r="N21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25" s="71">
        <f>MAX(IF(Tableau_Effectifs_Dept[[#This Row],[Créneau TOT]]&gt;0,Tableau_Effectifs_Dept[[#This Row],[Créneau TOT]]-Tableau_Effectifs_Dept[[#This Row],[Créneau J]],0),0)</f>
        <v>0</v>
      </c>
      <c r="Q2125" s="71">
        <f>ROUND(HOUR(Tableau_Effectifs_Dept[[#This Row],[Créneau J]])/12,1)</f>
        <v>0</v>
      </c>
      <c r="R2125" s="71"/>
    </row>
    <row r="2126" spans="1:18" hidden="1">
      <c r="A2126" s="47">
        <v>44763.291666666664</v>
      </c>
      <c r="B2126" s="47">
        <v>44764.291666666664</v>
      </c>
      <c r="C2126" t="s">
        <v>184</v>
      </c>
      <c r="D2126" t="s">
        <v>86</v>
      </c>
      <c r="E2126" t="s">
        <v>86</v>
      </c>
      <c r="F2126" t="s">
        <v>73</v>
      </c>
      <c r="G2126" t="s">
        <v>93</v>
      </c>
      <c r="H2126" t="s">
        <v>141</v>
      </c>
      <c r="I2126" t="s">
        <v>98</v>
      </c>
      <c r="J21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Garde£24H£PRO£NEMOURS£21/07/2022</v>
      </c>
      <c r="K21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26">
        <f>ROUND(MOD(Tableau_Effectifs_Dept[[#This Row],[GardDteDebut]],1),5)</f>
        <v>0.29166999999999998</v>
      </c>
      <c r="M2126">
        <f>ROUND(MOD(Tableau_Effectifs_Dept[[#This Row],[GardDteFin]],1),5)</f>
        <v>0.29166999999999998</v>
      </c>
      <c r="N21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26" s="71">
        <f>MAX(IF(Tableau_Effectifs_Dept[[#This Row],[Créneau TOT]]&gt;0,Tableau_Effectifs_Dept[[#This Row],[Créneau TOT]]-Tableau_Effectifs_Dept[[#This Row],[Créneau J]],0),0)</f>
        <v>0</v>
      </c>
      <c r="Q2126" s="71">
        <f>ROUND(HOUR(Tableau_Effectifs_Dept[[#This Row],[Créneau J]])/12,1)</f>
        <v>0</v>
      </c>
      <c r="R2126" s="71"/>
    </row>
    <row r="2127" spans="1:18" hidden="1">
      <c r="A2127" s="47">
        <v>44763.291666666664</v>
      </c>
      <c r="B2127" s="47">
        <v>44764.291666666664</v>
      </c>
      <c r="C2127" t="s">
        <v>184</v>
      </c>
      <c r="D2127" t="s">
        <v>86</v>
      </c>
      <c r="E2127" t="s">
        <v>86</v>
      </c>
      <c r="F2127" t="s">
        <v>63</v>
      </c>
      <c r="G2127" t="s">
        <v>93</v>
      </c>
      <c r="H2127" t="s">
        <v>140</v>
      </c>
      <c r="I2127" t="s">
        <v>98</v>
      </c>
      <c r="J21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Garde£24H£VOL£OZOIR-LA-FERRIERE£21/07/2022</v>
      </c>
      <c r="K21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27">
        <f>ROUND(MOD(Tableau_Effectifs_Dept[[#This Row],[GardDteDebut]],1),5)</f>
        <v>0.29166999999999998</v>
      </c>
      <c r="M2127">
        <f>ROUND(MOD(Tableau_Effectifs_Dept[[#This Row],[GardDteFin]],1),5)</f>
        <v>0.29166999999999998</v>
      </c>
      <c r="N21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27" s="71">
        <f>MAX(IF(Tableau_Effectifs_Dept[[#This Row],[Créneau TOT]]&gt;0,Tableau_Effectifs_Dept[[#This Row],[Créneau TOT]]-Tableau_Effectifs_Dept[[#This Row],[Créneau J]],0),0)</f>
        <v>0</v>
      </c>
      <c r="Q2127" s="71">
        <f>ROUND(HOUR(Tableau_Effectifs_Dept[[#This Row],[Créneau J]])/12,1)</f>
        <v>0</v>
      </c>
      <c r="R2127" s="71"/>
    </row>
    <row r="2128" spans="1:18" hidden="1">
      <c r="A2128" s="47">
        <v>44763.291666666664</v>
      </c>
      <c r="B2128" s="47">
        <v>44764.291666666664</v>
      </c>
      <c r="C2128" t="s">
        <v>184</v>
      </c>
      <c r="D2128" t="s">
        <v>86</v>
      </c>
      <c r="E2128" t="s">
        <v>86</v>
      </c>
      <c r="F2128" t="s">
        <v>63</v>
      </c>
      <c r="G2128" t="s">
        <v>93</v>
      </c>
      <c r="H2128" t="s">
        <v>140</v>
      </c>
      <c r="I2128" t="s">
        <v>98</v>
      </c>
      <c r="J21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Garde£24H£VOL£OZOIR-LA-FERRIERE£21/07/2022</v>
      </c>
      <c r="K21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28">
        <f>ROUND(MOD(Tableau_Effectifs_Dept[[#This Row],[GardDteDebut]],1),5)</f>
        <v>0.29166999999999998</v>
      </c>
      <c r="M2128">
        <f>ROUND(MOD(Tableau_Effectifs_Dept[[#This Row],[GardDteFin]],1),5)</f>
        <v>0.29166999999999998</v>
      </c>
      <c r="N21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28" s="71">
        <f>MAX(IF(Tableau_Effectifs_Dept[[#This Row],[Créneau TOT]]&gt;0,Tableau_Effectifs_Dept[[#This Row],[Créneau TOT]]-Tableau_Effectifs_Dept[[#This Row],[Créneau J]],0),0)</f>
        <v>0</v>
      </c>
      <c r="Q2128" s="71">
        <f>ROUND(HOUR(Tableau_Effectifs_Dept[[#This Row],[Créneau J]])/12,1)</f>
        <v>0</v>
      </c>
      <c r="R2128" s="71"/>
    </row>
    <row r="2129" spans="1:18" hidden="1">
      <c r="A2129" s="47">
        <v>44763.291666666664</v>
      </c>
      <c r="B2129" s="47">
        <v>44763.791666666664</v>
      </c>
      <c r="C2129" t="s">
        <v>184</v>
      </c>
      <c r="D2129" t="s">
        <v>86</v>
      </c>
      <c r="E2129" t="s">
        <v>85</v>
      </c>
      <c r="F2129" t="s">
        <v>63</v>
      </c>
      <c r="G2129" t="s">
        <v>93</v>
      </c>
      <c r="H2129" t="s">
        <v>140</v>
      </c>
      <c r="I2129" t="s">
        <v>97</v>
      </c>
      <c r="J21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Garde£JOUR£VOL£OZOIR-LA-FERRIERE£21/07/2022</v>
      </c>
      <c r="K21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29">
        <f>ROUND(MOD(Tableau_Effectifs_Dept[[#This Row],[GardDteDebut]],1),5)</f>
        <v>0.29166999999999998</v>
      </c>
      <c r="M2129">
        <f>ROUND(MOD(Tableau_Effectifs_Dept[[#This Row],[GardDteFin]],1),5)</f>
        <v>0.79166999999999998</v>
      </c>
      <c r="N21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29" s="71">
        <f>MAX(IF(Tableau_Effectifs_Dept[[#This Row],[Créneau TOT]]&gt;0,Tableau_Effectifs_Dept[[#This Row],[Créneau TOT]]-Tableau_Effectifs_Dept[[#This Row],[Créneau J]],0),0)</f>
        <v>0</v>
      </c>
      <c r="Q2129" s="71">
        <f>ROUND(HOUR(Tableau_Effectifs_Dept[[#This Row],[Créneau J]])/12,1)</f>
        <v>0</v>
      </c>
      <c r="R2129" s="71"/>
    </row>
    <row r="2130" spans="1:18" hidden="1">
      <c r="A2130" s="47">
        <v>44763.291666666664</v>
      </c>
      <c r="B2130" s="47">
        <v>44764.291666666664</v>
      </c>
      <c r="C2130" t="s">
        <v>184</v>
      </c>
      <c r="D2130" t="s">
        <v>86</v>
      </c>
      <c r="E2130" t="s">
        <v>86</v>
      </c>
      <c r="F2130" t="s">
        <v>63</v>
      </c>
      <c r="G2130" t="s">
        <v>93</v>
      </c>
      <c r="H2130" t="s">
        <v>141</v>
      </c>
      <c r="I2130" t="s">
        <v>98</v>
      </c>
      <c r="J21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Garde£24H£PRO£OZOIR-LA-FERRIERE£21/07/2022</v>
      </c>
      <c r="K21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30">
        <f>ROUND(MOD(Tableau_Effectifs_Dept[[#This Row],[GardDteDebut]],1),5)</f>
        <v>0.29166999999999998</v>
      </c>
      <c r="M2130">
        <f>ROUND(MOD(Tableau_Effectifs_Dept[[#This Row],[GardDteFin]],1),5)</f>
        <v>0.29166999999999998</v>
      </c>
      <c r="N21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30" s="71">
        <f>MAX(IF(Tableau_Effectifs_Dept[[#This Row],[Créneau TOT]]&gt;0,Tableau_Effectifs_Dept[[#This Row],[Créneau TOT]]-Tableau_Effectifs_Dept[[#This Row],[Créneau J]],0),0)</f>
        <v>0</v>
      </c>
      <c r="Q2130" s="71">
        <f>ROUND(HOUR(Tableau_Effectifs_Dept[[#This Row],[Créneau J]])/12,1)</f>
        <v>0</v>
      </c>
      <c r="R2130" s="71"/>
    </row>
    <row r="2131" spans="1:18" hidden="1">
      <c r="A2131" s="47">
        <v>44763.291666666664</v>
      </c>
      <c r="B2131" s="47">
        <v>44764.291666666664</v>
      </c>
      <c r="C2131" t="s">
        <v>184</v>
      </c>
      <c r="D2131" t="s">
        <v>86</v>
      </c>
      <c r="E2131" t="s">
        <v>86</v>
      </c>
      <c r="F2131" t="s">
        <v>63</v>
      </c>
      <c r="G2131" t="s">
        <v>93</v>
      </c>
      <c r="H2131" t="s">
        <v>141</v>
      </c>
      <c r="I2131" t="s">
        <v>98</v>
      </c>
      <c r="J21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Garde£24H£PRO£OZOIR-LA-FERRIERE£21/07/2022</v>
      </c>
      <c r="K21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31">
        <f>ROUND(MOD(Tableau_Effectifs_Dept[[#This Row],[GardDteDebut]],1),5)</f>
        <v>0.29166999999999998</v>
      </c>
      <c r="M2131">
        <f>ROUND(MOD(Tableau_Effectifs_Dept[[#This Row],[GardDteFin]],1),5)</f>
        <v>0.29166999999999998</v>
      </c>
      <c r="N21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31" s="71">
        <f>MAX(IF(Tableau_Effectifs_Dept[[#This Row],[Créneau TOT]]&gt;0,Tableau_Effectifs_Dept[[#This Row],[Créneau TOT]]-Tableau_Effectifs_Dept[[#This Row],[Créneau J]],0),0)</f>
        <v>0</v>
      </c>
      <c r="Q2131" s="71">
        <f>ROUND(HOUR(Tableau_Effectifs_Dept[[#This Row],[Créneau J]])/12,1)</f>
        <v>0</v>
      </c>
      <c r="R2131" s="71"/>
    </row>
    <row r="2132" spans="1:18" hidden="1">
      <c r="A2132" s="47">
        <v>44763.291666666664</v>
      </c>
      <c r="B2132" s="47">
        <v>44763.791666666664</v>
      </c>
      <c r="C2132" t="s">
        <v>184</v>
      </c>
      <c r="D2132" t="s">
        <v>86</v>
      </c>
      <c r="E2132" t="s">
        <v>85</v>
      </c>
      <c r="F2132" t="s">
        <v>64</v>
      </c>
      <c r="G2132" t="s">
        <v>93</v>
      </c>
      <c r="H2132" t="s">
        <v>140</v>
      </c>
      <c r="I2132" t="s">
        <v>97</v>
      </c>
      <c r="J21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Garde£JOUR£VOL£PONTAULT-COMBAULT£21/07/2022</v>
      </c>
      <c r="K21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32">
        <f>ROUND(MOD(Tableau_Effectifs_Dept[[#This Row],[GardDteDebut]],1),5)</f>
        <v>0.29166999999999998</v>
      </c>
      <c r="M2132">
        <f>ROUND(MOD(Tableau_Effectifs_Dept[[#This Row],[GardDteFin]],1),5)</f>
        <v>0.79166999999999998</v>
      </c>
      <c r="N21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32" s="71">
        <f>MAX(IF(Tableau_Effectifs_Dept[[#This Row],[Créneau TOT]]&gt;0,Tableau_Effectifs_Dept[[#This Row],[Créneau TOT]]-Tableau_Effectifs_Dept[[#This Row],[Créneau J]],0),0)</f>
        <v>0</v>
      </c>
      <c r="Q2132" s="71">
        <f>ROUND(HOUR(Tableau_Effectifs_Dept[[#This Row],[Créneau J]])/12,1)</f>
        <v>0</v>
      </c>
      <c r="R2132" s="71"/>
    </row>
    <row r="2133" spans="1:18" hidden="1">
      <c r="A2133" s="47">
        <v>44763.291666666664</v>
      </c>
      <c r="B2133" s="47">
        <v>44764.291666666664</v>
      </c>
      <c r="C2133" t="s">
        <v>184</v>
      </c>
      <c r="D2133" t="s">
        <v>86</v>
      </c>
      <c r="E2133" t="s">
        <v>86</v>
      </c>
      <c r="F2133" t="s">
        <v>64</v>
      </c>
      <c r="G2133" t="s">
        <v>93</v>
      </c>
      <c r="H2133" t="s">
        <v>141</v>
      </c>
      <c r="I2133" t="s">
        <v>98</v>
      </c>
      <c r="J21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Garde£24H£PRO£PONTAULT-COMBAULT£21/07/2022</v>
      </c>
      <c r="K21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33">
        <f>ROUND(MOD(Tableau_Effectifs_Dept[[#This Row],[GardDteDebut]],1),5)</f>
        <v>0.29166999999999998</v>
      </c>
      <c r="M2133">
        <f>ROUND(MOD(Tableau_Effectifs_Dept[[#This Row],[GardDteFin]],1),5)</f>
        <v>0.29166999999999998</v>
      </c>
      <c r="N21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33" s="71">
        <f>MAX(IF(Tableau_Effectifs_Dept[[#This Row],[Créneau TOT]]&gt;0,Tableau_Effectifs_Dept[[#This Row],[Créneau TOT]]-Tableau_Effectifs_Dept[[#This Row],[Créneau J]],0),0)</f>
        <v>0</v>
      </c>
      <c r="Q2133" s="71">
        <f>ROUND(HOUR(Tableau_Effectifs_Dept[[#This Row],[Créneau J]])/12,1)</f>
        <v>0</v>
      </c>
      <c r="R2133" s="71"/>
    </row>
    <row r="2134" spans="1:18" hidden="1">
      <c r="A2134" s="47">
        <v>44763.291666666664</v>
      </c>
      <c r="B2134" s="47">
        <v>44763.791666666664</v>
      </c>
      <c r="C2134" t="s">
        <v>184</v>
      </c>
      <c r="D2134" t="s">
        <v>86</v>
      </c>
      <c r="E2134" t="s">
        <v>85</v>
      </c>
      <c r="F2134" t="s">
        <v>64</v>
      </c>
      <c r="G2134" t="s">
        <v>93</v>
      </c>
      <c r="H2134" t="s">
        <v>141</v>
      </c>
      <c r="I2134" t="s">
        <v>97</v>
      </c>
      <c r="J21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Garde£JOUR£PRO£PONTAULT-COMBAULT£21/07/2022</v>
      </c>
      <c r="K21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34">
        <f>ROUND(MOD(Tableau_Effectifs_Dept[[#This Row],[GardDteDebut]],1),5)</f>
        <v>0.29166999999999998</v>
      </c>
      <c r="M2134">
        <f>ROUND(MOD(Tableau_Effectifs_Dept[[#This Row],[GardDteFin]],1),5)</f>
        <v>0.79166999999999998</v>
      </c>
      <c r="N21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34" s="71">
        <f>MAX(IF(Tableau_Effectifs_Dept[[#This Row],[Créneau TOT]]&gt;0,Tableau_Effectifs_Dept[[#This Row],[Créneau TOT]]-Tableau_Effectifs_Dept[[#This Row],[Créneau J]],0),0)</f>
        <v>0</v>
      </c>
      <c r="Q2134" s="71">
        <f>ROUND(HOUR(Tableau_Effectifs_Dept[[#This Row],[Créneau J]])/12,1)</f>
        <v>0</v>
      </c>
      <c r="R2134" s="71"/>
    </row>
    <row r="2135" spans="1:18" hidden="1">
      <c r="A2135" s="47">
        <v>44763.291666666664</v>
      </c>
      <c r="B2135" s="47">
        <v>44763.791666666664</v>
      </c>
      <c r="C2135" t="s">
        <v>184</v>
      </c>
      <c r="D2135" t="s">
        <v>86</v>
      </c>
      <c r="E2135" t="s">
        <v>85</v>
      </c>
      <c r="F2135" t="s">
        <v>64</v>
      </c>
      <c r="G2135" t="s">
        <v>99</v>
      </c>
      <c r="H2135" t="s">
        <v>141</v>
      </c>
      <c r="I2135" t="s">
        <v>97</v>
      </c>
      <c r="J21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IHTS£JOUR£PRO£PONTAULT-COMBAULT£21/07/2022</v>
      </c>
      <c r="K21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35">
        <f>ROUND(MOD(Tableau_Effectifs_Dept[[#This Row],[GardDteDebut]],1),5)</f>
        <v>0.29166999999999998</v>
      </c>
      <c r="M2135">
        <f>ROUND(MOD(Tableau_Effectifs_Dept[[#This Row],[GardDteFin]],1),5)</f>
        <v>0.79166999999999998</v>
      </c>
      <c r="N21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35" s="71">
        <f>MAX(IF(Tableau_Effectifs_Dept[[#This Row],[Créneau TOT]]&gt;0,Tableau_Effectifs_Dept[[#This Row],[Créneau TOT]]-Tableau_Effectifs_Dept[[#This Row],[Créneau J]],0),0)</f>
        <v>0</v>
      </c>
      <c r="Q2135" s="71">
        <f>ROUND(HOUR(Tableau_Effectifs_Dept[[#This Row],[Créneau J]])/12,1)</f>
        <v>0</v>
      </c>
      <c r="R2135" s="71"/>
    </row>
    <row r="2136" spans="1:18" hidden="1">
      <c r="A2136" s="47">
        <v>44763.291666666664</v>
      </c>
      <c r="B2136" s="47">
        <v>44764.291666666664</v>
      </c>
      <c r="C2136" t="s">
        <v>184</v>
      </c>
      <c r="D2136" t="s">
        <v>86</v>
      </c>
      <c r="E2136" t="s">
        <v>86</v>
      </c>
      <c r="F2136" t="s">
        <v>64</v>
      </c>
      <c r="G2136" t="s">
        <v>93</v>
      </c>
      <c r="H2136" t="s">
        <v>141</v>
      </c>
      <c r="I2136" t="s">
        <v>98</v>
      </c>
      <c r="J21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Garde£24H£PRO£PONTAULT-COMBAULT£21/07/2022</v>
      </c>
      <c r="K21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36">
        <f>ROUND(MOD(Tableau_Effectifs_Dept[[#This Row],[GardDteDebut]],1),5)</f>
        <v>0.29166999999999998</v>
      </c>
      <c r="M2136">
        <f>ROUND(MOD(Tableau_Effectifs_Dept[[#This Row],[GardDteFin]],1),5)</f>
        <v>0.29166999999999998</v>
      </c>
      <c r="N21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36" s="71">
        <f>MAX(IF(Tableau_Effectifs_Dept[[#This Row],[Créneau TOT]]&gt;0,Tableau_Effectifs_Dept[[#This Row],[Créneau TOT]]-Tableau_Effectifs_Dept[[#This Row],[Créneau J]],0),0)</f>
        <v>0</v>
      </c>
      <c r="Q2136" s="71">
        <f>ROUND(HOUR(Tableau_Effectifs_Dept[[#This Row],[Créneau J]])/12,1)</f>
        <v>0</v>
      </c>
      <c r="R2136" s="71"/>
    </row>
    <row r="2137" spans="1:18" hidden="1">
      <c r="A2137" s="47">
        <v>44763.291666666664</v>
      </c>
      <c r="B2137" s="47">
        <v>44764.291666666664</v>
      </c>
      <c r="C2137" t="s">
        <v>184</v>
      </c>
      <c r="D2137" t="s">
        <v>86</v>
      </c>
      <c r="E2137" t="s">
        <v>86</v>
      </c>
      <c r="F2137" t="s">
        <v>64</v>
      </c>
      <c r="G2137" t="s">
        <v>93</v>
      </c>
      <c r="H2137" t="s">
        <v>141</v>
      </c>
      <c r="I2137" t="s">
        <v>98</v>
      </c>
      <c r="J21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Garde£24H£PRO£PONTAULT-COMBAULT£21/07/2022</v>
      </c>
      <c r="K21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37">
        <f>ROUND(MOD(Tableau_Effectifs_Dept[[#This Row],[GardDteDebut]],1),5)</f>
        <v>0.29166999999999998</v>
      </c>
      <c r="M2137">
        <f>ROUND(MOD(Tableau_Effectifs_Dept[[#This Row],[GardDteFin]],1),5)</f>
        <v>0.29166999999999998</v>
      </c>
      <c r="N21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37" s="71">
        <f>MAX(IF(Tableau_Effectifs_Dept[[#This Row],[Créneau TOT]]&gt;0,Tableau_Effectifs_Dept[[#This Row],[Créneau TOT]]-Tableau_Effectifs_Dept[[#This Row],[Créneau J]],0),0)</f>
        <v>0</v>
      </c>
      <c r="Q2137" s="71">
        <f>ROUND(HOUR(Tableau_Effectifs_Dept[[#This Row],[Créneau J]])/12,1)</f>
        <v>0</v>
      </c>
      <c r="R2137" s="71"/>
    </row>
    <row r="2138" spans="1:18" hidden="1">
      <c r="A2138" s="47">
        <v>44763.291666666664</v>
      </c>
      <c r="B2138" s="47">
        <v>44764.291666666664</v>
      </c>
      <c r="C2138" t="s">
        <v>184</v>
      </c>
      <c r="D2138" t="s">
        <v>86</v>
      </c>
      <c r="E2138" t="s">
        <v>86</v>
      </c>
      <c r="F2138" t="s">
        <v>64</v>
      </c>
      <c r="G2138" t="s">
        <v>93</v>
      </c>
      <c r="H2138" t="s">
        <v>141</v>
      </c>
      <c r="I2138" t="s">
        <v>98</v>
      </c>
      <c r="J21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Garde£24H£PRO£PONTAULT-COMBAULT£21/07/2022</v>
      </c>
      <c r="K21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38">
        <f>ROUND(MOD(Tableau_Effectifs_Dept[[#This Row],[GardDteDebut]],1),5)</f>
        <v>0.29166999999999998</v>
      </c>
      <c r="M2138">
        <f>ROUND(MOD(Tableau_Effectifs_Dept[[#This Row],[GardDteFin]],1),5)</f>
        <v>0.29166999999999998</v>
      </c>
      <c r="N21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38" s="71">
        <f>MAX(IF(Tableau_Effectifs_Dept[[#This Row],[Créneau TOT]]&gt;0,Tableau_Effectifs_Dept[[#This Row],[Créneau TOT]]-Tableau_Effectifs_Dept[[#This Row],[Créneau J]],0),0)</f>
        <v>0</v>
      </c>
      <c r="Q2138" s="71">
        <f>ROUND(HOUR(Tableau_Effectifs_Dept[[#This Row],[Créneau J]])/12,1)</f>
        <v>0</v>
      </c>
      <c r="R2138" s="71"/>
    </row>
    <row r="2139" spans="1:18" hidden="1">
      <c r="A2139" s="47">
        <v>44763.291666666664</v>
      </c>
      <c r="B2139" s="47">
        <v>44764.291666666664</v>
      </c>
      <c r="C2139" t="s">
        <v>184</v>
      </c>
      <c r="D2139" t="s">
        <v>86</v>
      </c>
      <c r="E2139" t="s">
        <v>86</v>
      </c>
      <c r="F2139" t="s">
        <v>64</v>
      </c>
      <c r="G2139" t="s">
        <v>93</v>
      </c>
      <c r="H2139" t="s">
        <v>141</v>
      </c>
      <c r="I2139" t="s">
        <v>98</v>
      </c>
      <c r="J21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Garde£24H£PRO£PONTAULT-COMBAULT£21/07/2022</v>
      </c>
      <c r="K21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39">
        <f>ROUND(MOD(Tableau_Effectifs_Dept[[#This Row],[GardDteDebut]],1),5)</f>
        <v>0.29166999999999998</v>
      </c>
      <c r="M2139">
        <f>ROUND(MOD(Tableau_Effectifs_Dept[[#This Row],[GardDteFin]],1),5)</f>
        <v>0.29166999999999998</v>
      </c>
      <c r="N21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39" s="71">
        <f>MAX(IF(Tableau_Effectifs_Dept[[#This Row],[Créneau TOT]]&gt;0,Tableau_Effectifs_Dept[[#This Row],[Créneau TOT]]-Tableau_Effectifs_Dept[[#This Row],[Créneau J]],0),0)</f>
        <v>0</v>
      </c>
      <c r="Q2139" s="71">
        <f>ROUND(HOUR(Tableau_Effectifs_Dept[[#This Row],[Créneau J]])/12,1)</f>
        <v>0</v>
      </c>
      <c r="R2139" s="71"/>
    </row>
    <row r="2140" spans="1:18" hidden="1">
      <c r="A2140" s="47">
        <v>44763.291666666664</v>
      </c>
      <c r="B2140" s="47">
        <v>44764.291666666664</v>
      </c>
      <c r="C2140" t="s">
        <v>184</v>
      </c>
      <c r="D2140" t="s">
        <v>86</v>
      </c>
      <c r="E2140" t="s">
        <v>86</v>
      </c>
      <c r="F2140" t="s">
        <v>64</v>
      </c>
      <c r="G2140" t="s">
        <v>93</v>
      </c>
      <c r="H2140" t="s">
        <v>140</v>
      </c>
      <c r="I2140" t="s">
        <v>98</v>
      </c>
      <c r="J21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Garde£24H£VOL£PONTAULT-COMBAULT£21/07/2022</v>
      </c>
      <c r="K21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40">
        <f>ROUND(MOD(Tableau_Effectifs_Dept[[#This Row],[GardDteDebut]],1),5)</f>
        <v>0.29166999999999998</v>
      </c>
      <c r="M2140">
        <f>ROUND(MOD(Tableau_Effectifs_Dept[[#This Row],[GardDteFin]],1),5)</f>
        <v>0.29166999999999998</v>
      </c>
      <c r="N21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40" s="71">
        <f>MAX(IF(Tableau_Effectifs_Dept[[#This Row],[Créneau TOT]]&gt;0,Tableau_Effectifs_Dept[[#This Row],[Créneau TOT]]-Tableau_Effectifs_Dept[[#This Row],[Créneau J]],0),0)</f>
        <v>0</v>
      </c>
      <c r="Q2140" s="71">
        <f>ROUND(HOUR(Tableau_Effectifs_Dept[[#This Row],[Créneau J]])/12,1)</f>
        <v>0</v>
      </c>
      <c r="R2140" s="71"/>
    </row>
    <row r="2141" spans="1:18" hidden="1">
      <c r="A2141" s="47">
        <v>44763.291666666664</v>
      </c>
      <c r="B2141" s="47">
        <v>44763.791666666664</v>
      </c>
      <c r="C2141" t="s">
        <v>184</v>
      </c>
      <c r="D2141" t="s">
        <v>86</v>
      </c>
      <c r="E2141" t="s">
        <v>85</v>
      </c>
      <c r="F2141" t="s">
        <v>31</v>
      </c>
      <c r="G2141" t="s">
        <v>93</v>
      </c>
      <c r="H2141" t="s">
        <v>140</v>
      </c>
      <c r="I2141" t="s">
        <v>97</v>
      </c>
      <c r="J21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Garde£JOUR£VOL£PROVINS£21/07/2022</v>
      </c>
      <c r="K21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41">
        <f>ROUND(MOD(Tableau_Effectifs_Dept[[#This Row],[GardDteDebut]],1),5)</f>
        <v>0.29166999999999998</v>
      </c>
      <c r="M2141">
        <f>ROUND(MOD(Tableau_Effectifs_Dept[[#This Row],[GardDteFin]],1),5)</f>
        <v>0.79166999999999998</v>
      </c>
      <c r="N21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41" s="71">
        <f>MAX(IF(Tableau_Effectifs_Dept[[#This Row],[Créneau TOT]]&gt;0,Tableau_Effectifs_Dept[[#This Row],[Créneau TOT]]-Tableau_Effectifs_Dept[[#This Row],[Créneau J]],0),0)</f>
        <v>0</v>
      </c>
      <c r="Q2141" s="71">
        <f>ROUND(HOUR(Tableau_Effectifs_Dept[[#This Row],[Créneau J]])/12,1)</f>
        <v>0</v>
      </c>
      <c r="R2141" s="71"/>
    </row>
    <row r="2142" spans="1:18" hidden="1">
      <c r="A2142" s="47">
        <v>44763.291666666664</v>
      </c>
      <c r="B2142" s="47">
        <v>44763.791666666664</v>
      </c>
      <c r="C2142" t="s">
        <v>184</v>
      </c>
      <c r="D2142" t="s">
        <v>86</v>
      </c>
      <c r="E2142" t="s">
        <v>85</v>
      </c>
      <c r="F2142" t="s">
        <v>31</v>
      </c>
      <c r="G2142" t="s">
        <v>93</v>
      </c>
      <c r="H2142" t="s">
        <v>140</v>
      </c>
      <c r="I2142" t="s">
        <v>97</v>
      </c>
      <c r="J21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Garde£JOUR£VOL£PROVINS£21/07/2022</v>
      </c>
      <c r="K21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42">
        <f>ROUND(MOD(Tableau_Effectifs_Dept[[#This Row],[GardDteDebut]],1),5)</f>
        <v>0.29166999999999998</v>
      </c>
      <c r="M2142">
        <f>ROUND(MOD(Tableau_Effectifs_Dept[[#This Row],[GardDteFin]],1),5)</f>
        <v>0.79166999999999998</v>
      </c>
      <c r="N21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42" s="71">
        <f>MAX(IF(Tableau_Effectifs_Dept[[#This Row],[Créneau TOT]]&gt;0,Tableau_Effectifs_Dept[[#This Row],[Créneau TOT]]-Tableau_Effectifs_Dept[[#This Row],[Créneau J]],0),0)</f>
        <v>0</v>
      </c>
      <c r="Q2142" s="71">
        <f>ROUND(HOUR(Tableau_Effectifs_Dept[[#This Row],[Créneau J]])/12,1)</f>
        <v>0</v>
      </c>
      <c r="R2142" s="71"/>
    </row>
    <row r="2143" spans="1:18" hidden="1">
      <c r="A2143" s="47">
        <v>44763.291666666664</v>
      </c>
      <c r="B2143" s="47">
        <v>44763.791666666664</v>
      </c>
      <c r="C2143" t="s">
        <v>184</v>
      </c>
      <c r="D2143" t="s">
        <v>86</v>
      </c>
      <c r="E2143" t="s">
        <v>85</v>
      </c>
      <c r="F2143" t="s">
        <v>31</v>
      </c>
      <c r="G2143" t="s">
        <v>93</v>
      </c>
      <c r="H2143" t="s">
        <v>141</v>
      </c>
      <c r="I2143" t="s">
        <v>97</v>
      </c>
      <c r="J21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Garde£JOUR£PRO£PROVINS£21/07/2022</v>
      </c>
      <c r="K21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43">
        <f>ROUND(MOD(Tableau_Effectifs_Dept[[#This Row],[GardDteDebut]],1),5)</f>
        <v>0.29166999999999998</v>
      </c>
      <c r="M2143">
        <f>ROUND(MOD(Tableau_Effectifs_Dept[[#This Row],[GardDteFin]],1),5)</f>
        <v>0.79166999999999998</v>
      </c>
      <c r="N21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43" s="71">
        <f>MAX(IF(Tableau_Effectifs_Dept[[#This Row],[Créneau TOT]]&gt;0,Tableau_Effectifs_Dept[[#This Row],[Créneau TOT]]-Tableau_Effectifs_Dept[[#This Row],[Créneau J]],0),0)</f>
        <v>0</v>
      </c>
      <c r="Q2143" s="71">
        <f>ROUND(HOUR(Tableau_Effectifs_Dept[[#This Row],[Créneau J]])/12,1)</f>
        <v>0</v>
      </c>
      <c r="R2143" s="71"/>
    </row>
    <row r="2144" spans="1:18" hidden="1">
      <c r="A2144" s="47">
        <v>44763.291666666664</v>
      </c>
      <c r="B2144" s="47">
        <v>44763.791666666664</v>
      </c>
      <c r="C2144" t="s">
        <v>184</v>
      </c>
      <c r="D2144" t="s">
        <v>86</v>
      </c>
      <c r="E2144" t="s">
        <v>85</v>
      </c>
      <c r="F2144" t="s">
        <v>31</v>
      </c>
      <c r="G2144" t="s">
        <v>93</v>
      </c>
      <c r="H2144" t="s">
        <v>140</v>
      </c>
      <c r="I2144" t="s">
        <v>97</v>
      </c>
      <c r="J21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Garde£JOUR£VOL£PROVINS£21/07/2022</v>
      </c>
      <c r="K21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44">
        <f>ROUND(MOD(Tableau_Effectifs_Dept[[#This Row],[GardDteDebut]],1),5)</f>
        <v>0.29166999999999998</v>
      </c>
      <c r="M2144">
        <f>ROUND(MOD(Tableau_Effectifs_Dept[[#This Row],[GardDteFin]],1),5)</f>
        <v>0.79166999999999998</v>
      </c>
      <c r="N21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44" s="71">
        <f>MAX(IF(Tableau_Effectifs_Dept[[#This Row],[Créneau TOT]]&gt;0,Tableau_Effectifs_Dept[[#This Row],[Créneau TOT]]-Tableau_Effectifs_Dept[[#This Row],[Créneau J]],0),0)</f>
        <v>0</v>
      </c>
      <c r="Q2144" s="71">
        <f>ROUND(HOUR(Tableau_Effectifs_Dept[[#This Row],[Créneau J]])/12,1)</f>
        <v>0</v>
      </c>
      <c r="R2144" s="71"/>
    </row>
    <row r="2145" spans="1:18" hidden="1">
      <c r="A2145" s="47">
        <v>44763.291666666664</v>
      </c>
      <c r="B2145" s="47">
        <v>44763.791666666664</v>
      </c>
      <c r="C2145" t="s">
        <v>184</v>
      </c>
      <c r="D2145" t="s">
        <v>86</v>
      </c>
      <c r="E2145" t="s">
        <v>85</v>
      </c>
      <c r="F2145" t="s">
        <v>31</v>
      </c>
      <c r="G2145" t="s">
        <v>93</v>
      </c>
      <c r="H2145" t="s">
        <v>141</v>
      </c>
      <c r="I2145" t="s">
        <v>97</v>
      </c>
      <c r="J21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Garde£JOUR£PRO£PROVINS£21/07/2022</v>
      </c>
      <c r="K21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45">
        <f>ROUND(MOD(Tableau_Effectifs_Dept[[#This Row],[GardDteDebut]],1),5)</f>
        <v>0.29166999999999998</v>
      </c>
      <c r="M2145">
        <f>ROUND(MOD(Tableau_Effectifs_Dept[[#This Row],[GardDteFin]],1),5)</f>
        <v>0.79166999999999998</v>
      </c>
      <c r="N21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45" s="71">
        <f>MAX(IF(Tableau_Effectifs_Dept[[#This Row],[Créneau TOT]]&gt;0,Tableau_Effectifs_Dept[[#This Row],[Créneau TOT]]-Tableau_Effectifs_Dept[[#This Row],[Créneau J]],0),0)</f>
        <v>0</v>
      </c>
      <c r="Q2145" s="71">
        <f>ROUND(HOUR(Tableau_Effectifs_Dept[[#This Row],[Créneau J]])/12,1)</f>
        <v>0</v>
      </c>
      <c r="R2145" s="71"/>
    </row>
    <row r="2146" spans="1:18" hidden="1">
      <c r="A2146" s="47">
        <v>44763.291666666664</v>
      </c>
      <c r="B2146" s="47">
        <v>44763.791666666664</v>
      </c>
      <c r="C2146" t="s">
        <v>184</v>
      </c>
      <c r="D2146" t="s">
        <v>86</v>
      </c>
      <c r="E2146" t="s">
        <v>85</v>
      </c>
      <c r="F2146" t="s">
        <v>31</v>
      </c>
      <c r="G2146" t="s">
        <v>93</v>
      </c>
      <c r="H2146" t="s">
        <v>141</v>
      </c>
      <c r="I2146" t="s">
        <v>97</v>
      </c>
      <c r="J21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Garde£JOUR£PRO£PROVINS£21/07/2022</v>
      </c>
      <c r="K21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46">
        <f>ROUND(MOD(Tableau_Effectifs_Dept[[#This Row],[GardDteDebut]],1),5)</f>
        <v>0.29166999999999998</v>
      </c>
      <c r="M2146">
        <f>ROUND(MOD(Tableau_Effectifs_Dept[[#This Row],[GardDteFin]],1),5)</f>
        <v>0.79166999999999998</v>
      </c>
      <c r="N21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46" s="71">
        <f>MAX(IF(Tableau_Effectifs_Dept[[#This Row],[Créneau TOT]]&gt;0,Tableau_Effectifs_Dept[[#This Row],[Créneau TOT]]-Tableau_Effectifs_Dept[[#This Row],[Créneau J]],0),0)</f>
        <v>0</v>
      </c>
      <c r="Q2146" s="71">
        <f>ROUND(HOUR(Tableau_Effectifs_Dept[[#This Row],[Créneau J]])/12,1)</f>
        <v>0</v>
      </c>
      <c r="R2146" s="71"/>
    </row>
    <row r="2147" spans="1:18" hidden="1">
      <c r="A2147" s="47">
        <v>44763.291666666664</v>
      </c>
      <c r="B2147" s="47">
        <v>44764.291666666664</v>
      </c>
      <c r="C2147" t="s">
        <v>184</v>
      </c>
      <c r="D2147" t="s">
        <v>86</v>
      </c>
      <c r="E2147" t="s">
        <v>86</v>
      </c>
      <c r="F2147" t="s">
        <v>31</v>
      </c>
      <c r="G2147" t="s">
        <v>93</v>
      </c>
      <c r="H2147" t="s">
        <v>140</v>
      </c>
      <c r="I2147" t="s">
        <v>98</v>
      </c>
      <c r="J21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Garde£24H£VOL£PROVINS£21/07/2022</v>
      </c>
      <c r="K21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47">
        <f>ROUND(MOD(Tableau_Effectifs_Dept[[#This Row],[GardDteDebut]],1),5)</f>
        <v>0.29166999999999998</v>
      </c>
      <c r="M2147">
        <f>ROUND(MOD(Tableau_Effectifs_Dept[[#This Row],[GardDteFin]],1),5)</f>
        <v>0.29166999999999998</v>
      </c>
      <c r="N21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47" s="71">
        <f>MAX(IF(Tableau_Effectifs_Dept[[#This Row],[Créneau TOT]]&gt;0,Tableau_Effectifs_Dept[[#This Row],[Créneau TOT]]-Tableau_Effectifs_Dept[[#This Row],[Créneau J]],0),0)</f>
        <v>0</v>
      </c>
      <c r="Q2147" s="71">
        <f>ROUND(HOUR(Tableau_Effectifs_Dept[[#This Row],[Créneau J]])/12,1)</f>
        <v>0</v>
      </c>
      <c r="R2147" s="71"/>
    </row>
    <row r="2148" spans="1:18" hidden="1">
      <c r="A2148" s="47">
        <v>44763.291666666664</v>
      </c>
      <c r="B2148" s="47">
        <v>44764.291666666664</v>
      </c>
      <c r="C2148" t="s">
        <v>184</v>
      </c>
      <c r="D2148" t="s">
        <v>86</v>
      </c>
      <c r="E2148" t="s">
        <v>86</v>
      </c>
      <c r="F2148" t="s">
        <v>31</v>
      </c>
      <c r="G2148" t="s">
        <v>93</v>
      </c>
      <c r="H2148" t="s">
        <v>141</v>
      </c>
      <c r="I2148" t="s">
        <v>98</v>
      </c>
      <c r="J21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Garde£24H£PRO£PROVINS£21/07/2022</v>
      </c>
      <c r="K21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48">
        <f>ROUND(MOD(Tableau_Effectifs_Dept[[#This Row],[GardDteDebut]],1),5)</f>
        <v>0.29166999999999998</v>
      </c>
      <c r="M2148">
        <f>ROUND(MOD(Tableau_Effectifs_Dept[[#This Row],[GardDteFin]],1),5)</f>
        <v>0.29166999999999998</v>
      </c>
      <c r="N21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48" s="71">
        <f>MAX(IF(Tableau_Effectifs_Dept[[#This Row],[Créneau TOT]]&gt;0,Tableau_Effectifs_Dept[[#This Row],[Créneau TOT]]-Tableau_Effectifs_Dept[[#This Row],[Créneau J]],0),0)</f>
        <v>0</v>
      </c>
      <c r="Q2148" s="71">
        <f>ROUND(HOUR(Tableau_Effectifs_Dept[[#This Row],[Créneau J]])/12,1)</f>
        <v>0</v>
      </c>
      <c r="R2148" s="71"/>
    </row>
    <row r="2149" spans="1:18" hidden="1">
      <c r="A2149" s="47">
        <v>44763.291666666664</v>
      </c>
      <c r="B2149" s="47">
        <v>44764.291666666664</v>
      </c>
      <c r="C2149" t="s">
        <v>184</v>
      </c>
      <c r="D2149" t="s">
        <v>86</v>
      </c>
      <c r="E2149" t="s">
        <v>86</v>
      </c>
      <c r="F2149" t="s">
        <v>31</v>
      </c>
      <c r="G2149" t="s">
        <v>93</v>
      </c>
      <c r="H2149" t="s">
        <v>141</v>
      </c>
      <c r="I2149" t="s">
        <v>98</v>
      </c>
      <c r="J21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Garde£24H£PRO£PROVINS£21/07/2022</v>
      </c>
      <c r="K21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49">
        <f>ROUND(MOD(Tableau_Effectifs_Dept[[#This Row],[GardDteDebut]],1),5)</f>
        <v>0.29166999999999998</v>
      </c>
      <c r="M2149">
        <f>ROUND(MOD(Tableau_Effectifs_Dept[[#This Row],[GardDteFin]],1),5)</f>
        <v>0.29166999999999998</v>
      </c>
      <c r="N21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49" s="71">
        <f>MAX(IF(Tableau_Effectifs_Dept[[#This Row],[Créneau TOT]]&gt;0,Tableau_Effectifs_Dept[[#This Row],[Créneau TOT]]-Tableau_Effectifs_Dept[[#This Row],[Créneau J]],0),0)</f>
        <v>0</v>
      </c>
      <c r="Q2149" s="71">
        <f>ROUND(HOUR(Tableau_Effectifs_Dept[[#This Row],[Créneau J]])/12,1)</f>
        <v>0</v>
      </c>
      <c r="R2149" s="71"/>
    </row>
    <row r="2150" spans="1:18" hidden="1">
      <c r="A2150" s="47">
        <v>44763.291666666664</v>
      </c>
      <c r="B2150" s="47">
        <v>44763.791666666664</v>
      </c>
      <c r="C2150" t="s">
        <v>184</v>
      </c>
      <c r="D2150" t="s">
        <v>86</v>
      </c>
      <c r="E2150" t="s">
        <v>85</v>
      </c>
      <c r="F2150" t="s">
        <v>31</v>
      </c>
      <c r="G2150" t="s">
        <v>93</v>
      </c>
      <c r="H2150" t="s">
        <v>140</v>
      </c>
      <c r="I2150" t="s">
        <v>97</v>
      </c>
      <c r="J21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Garde£JOUR£VOL£PROVINS£21/07/2022</v>
      </c>
      <c r="K21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50">
        <f>ROUND(MOD(Tableau_Effectifs_Dept[[#This Row],[GardDteDebut]],1),5)</f>
        <v>0.29166999999999998</v>
      </c>
      <c r="M2150">
        <f>ROUND(MOD(Tableau_Effectifs_Dept[[#This Row],[GardDteFin]],1),5)</f>
        <v>0.79166999999999998</v>
      </c>
      <c r="N21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50" s="71">
        <f>MAX(IF(Tableau_Effectifs_Dept[[#This Row],[Créneau TOT]]&gt;0,Tableau_Effectifs_Dept[[#This Row],[Créneau TOT]]-Tableau_Effectifs_Dept[[#This Row],[Créneau J]],0),0)</f>
        <v>0</v>
      </c>
      <c r="Q2150" s="71">
        <f>ROUND(HOUR(Tableau_Effectifs_Dept[[#This Row],[Créneau J]])/12,1)</f>
        <v>0</v>
      </c>
      <c r="R2150" s="71"/>
    </row>
    <row r="2151" spans="1:18" hidden="1">
      <c r="A2151" s="47">
        <v>44763.291666666664</v>
      </c>
      <c r="B2151" s="47">
        <v>44764.291666666664</v>
      </c>
      <c r="C2151" t="s">
        <v>184</v>
      </c>
      <c r="D2151" t="s">
        <v>86</v>
      </c>
      <c r="E2151" t="s">
        <v>86</v>
      </c>
      <c r="F2151" t="s">
        <v>31</v>
      </c>
      <c r="G2151" t="s">
        <v>93</v>
      </c>
      <c r="H2151" t="s">
        <v>141</v>
      </c>
      <c r="I2151" t="s">
        <v>98</v>
      </c>
      <c r="J21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Garde£24H£PRO£PROVINS£21/07/2022</v>
      </c>
      <c r="K21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51">
        <f>ROUND(MOD(Tableau_Effectifs_Dept[[#This Row],[GardDteDebut]],1),5)</f>
        <v>0.29166999999999998</v>
      </c>
      <c r="M2151">
        <f>ROUND(MOD(Tableau_Effectifs_Dept[[#This Row],[GardDteFin]],1),5)</f>
        <v>0.29166999999999998</v>
      </c>
      <c r="N21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51" s="71">
        <f>MAX(IF(Tableau_Effectifs_Dept[[#This Row],[Créneau TOT]]&gt;0,Tableau_Effectifs_Dept[[#This Row],[Créneau TOT]]-Tableau_Effectifs_Dept[[#This Row],[Créneau J]],0),0)</f>
        <v>0</v>
      </c>
      <c r="Q2151" s="71">
        <f>ROUND(HOUR(Tableau_Effectifs_Dept[[#This Row],[Créneau J]])/12,1)</f>
        <v>0</v>
      </c>
      <c r="R2151" s="71"/>
    </row>
    <row r="2152" spans="1:18" hidden="1">
      <c r="A2152" s="47">
        <v>44763.291666666664</v>
      </c>
      <c r="B2152" s="47">
        <v>44764.291666666664</v>
      </c>
      <c r="C2152" t="s">
        <v>184</v>
      </c>
      <c r="D2152" t="s">
        <v>86</v>
      </c>
      <c r="E2152" t="s">
        <v>86</v>
      </c>
      <c r="F2152" t="s">
        <v>31</v>
      </c>
      <c r="G2152" t="s">
        <v>93</v>
      </c>
      <c r="H2152" t="s">
        <v>140</v>
      </c>
      <c r="I2152" t="s">
        <v>98</v>
      </c>
      <c r="J21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Garde£24H£VOL£PROVINS£21/07/2022</v>
      </c>
      <c r="K21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52">
        <f>ROUND(MOD(Tableau_Effectifs_Dept[[#This Row],[GardDteDebut]],1),5)</f>
        <v>0.29166999999999998</v>
      </c>
      <c r="M2152">
        <f>ROUND(MOD(Tableau_Effectifs_Dept[[#This Row],[GardDteFin]],1),5)</f>
        <v>0.29166999999999998</v>
      </c>
      <c r="N21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52" s="71">
        <f>MAX(IF(Tableau_Effectifs_Dept[[#This Row],[Créneau TOT]]&gt;0,Tableau_Effectifs_Dept[[#This Row],[Créneau TOT]]-Tableau_Effectifs_Dept[[#This Row],[Créneau J]],0),0)</f>
        <v>0</v>
      </c>
      <c r="Q2152" s="71">
        <f>ROUND(HOUR(Tableau_Effectifs_Dept[[#This Row],[Créneau J]])/12,1)</f>
        <v>0</v>
      </c>
      <c r="R2152" s="71"/>
    </row>
    <row r="2153" spans="1:18" hidden="1">
      <c r="A2153" s="47">
        <v>44763.291666666664</v>
      </c>
      <c r="B2153" s="47">
        <v>44764.291666666664</v>
      </c>
      <c r="C2153" t="s">
        <v>184</v>
      </c>
      <c r="D2153" t="s">
        <v>86</v>
      </c>
      <c r="E2153" t="s">
        <v>86</v>
      </c>
      <c r="F2153" t="s">
        <v>31</v>
      </c>
      <c r="G2153" t="s">
        <v>93</v>
      </c>
      <c r="H2153" t="s">
        <v>141</v>
      </c>
      <c r="I2153" t="s">
        <v>98</v>
      </c>
      <c r="J21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Garde£24H£PRO£PROVINS£21/07/2022</v>
      </c>
      <c r="K21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53">
        <f>ROUND(MOD(Tableau_Effectifs_Dept[[#This Row],[GardDteDebut]],1),5)</f>
        <v>0.29166999999999998</v>
      </c>
      <c r="M2153">
        <f>ROUND(MOD(Tableau_Effectifs_Dept[[#This Row],[GardDteFin]],1),5)</f>
        <v>0.29166999999999998</v>
      </c>
      <c r="N21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53" s="71">
        <f>MAX(IF(Tableau_Effectifs_Dept[[#This Row],[Créneau TOT]]&gt;0,Tableau_Effectifs_Dept[[#This Row],[Créneau TOT]]-Tableau_Effectifs_Dept[[#This Row],[Créneau J]],0),0)</f>
        <v>0</v>
      </c>
      <c r="Q2153" s="71">
        <f>ROUND(HOUR(Tableau_Effectifs_Dept[[#This Row],[Créneau J]])/12,1)</f>
        <v>0</v>
      </c>
      <c r="R2153" s="71"/>
    </row>
    <row r="2154" spans="1:18" hidden="1">
      <c r="A2154" s="47">
        <v>44763.291666666664</v>
      </c>
      <c r="B2154" s="47">
        <v>44764.291666666664</v>
      </c>
      <c r="C2154" t="s">
        <v>184</v>
      </c>
      <c r="D2154" t="s">
        <v>86</v>
      </c>
      <c r="E2154" t="s">
        <v>86</v>
      </c>
      <c r="F2154" t="s">
        <v>31</v>
      </c>
      <c r="G2154" t="s">
        <v>93</v>
      </c>
      <c r="H2154" t="s">
        <v>141</v>
      </c>
      <c r="I2154" t="s">
        <v>98</v>
      </c>
      <c r="J21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Garde£24H£PRO£PROVINS£21/07/2022</v>
      </c>
      <c r="K21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54">
        <f>ROUND(MOD(Tableau_Effectifs_Dept[[#This Row],[GardDteDebut]],1),5)</f>
        <v>0.29166999999999998</v>
      </c>
      <c r="M2154">
        <f>ROUND(MOD(Tableau_Effectifs_Dept[[#This Row],[GardDteFin]],1),5)</f>
        <v>0.29166999999999998</v>
      </c>
      <c r="N21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54" s="71">
        <f>MAX(IF(Tableau_Effectifs_Dept[[#This Row],[Créneau TOT]]&gt;0,Tableau_Effectifs_Dept[[#This Row],[Créneau TOT]]-Tableau_Effectifs_Dept[[#This Row],[Créneau J]],0),0)</f>
        <v>0</v>
      </c>
      <c r="Q2154" s="71">
        <f>ROUND(HOUR(Tableau_Effectifs_Dept[[#This Row],[Créneau J]])/12,1)</f>
        <v>0</v>
      </c>
      <c r="R2154" s="71"/>
    </row>
    <row r="2155" spans="1:18" hidden="1">
      <c r="A2155" s="47">
        <v>44763.291666666664</v>
      </c>
      <c r="B2155" s="47">
        <v>44764.291666666664</v>
      </c>
      <c r="C2155" t="s">
        <v>184</v>
      </c>
      <c r="D2155" t="s">
        <v>86</v>
      </c>
      <c r="E2155" t="s">
        <v>86</v>
      </c>
      <c r="F2155" t="s">
        <v>40</v>
      </c>
      <c r="G2155" t="s">
        <v>93</v>
      </c>
      <c r="H2155" t="s">
        <v>141</v>
      </c>
      <c r="I2155" t="s">
        <v>98</v>
      </c>
      <c r="J21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Garde£24H£PRO£REBAIS£21/07/2022</v>
      </c>
      <c r="K21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55">
        <f>ROUND(MOD(Tableau_Effectifs_Dept[[#This Row],[GardDteDebut]],1),5)</f>
        <v>0.29166999999999998</v>
      </c>
      <c r="M2155">
        <f>ROUND(MOD(Tableau_Effectifs_Dept[[#This Row],[GardDteFin]],1),5)</f>
        <v>0.29166999999999998</v>
      </c>
      <c r="N21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55" s="71">
        <f>MAX(IF(Tableau_Effectifs_Dept[[#This Row],[Créneau TOT]]&gt;0,Tableau_Effectifs_Dept[[#This Row],[Créneau TOT]]-Tableau_Effectifs_Dept[[#This Row],[Créneau J]],0),0)</f>
        <v>0</v>
      </c>
      <c r="Q2155" s="71">
        <f>ROUND(HOUR(Tableau_Effectifs_Dept[[#This Row],[Créneau J]])/12,1)</f>
        <v>0</v>
      </c>
      <c r="R2155" s="71"/>
    </row>
    <row r="2156" spans="1:18" hidden="1">
      <c r="A2156" s="47">
        <v>44763.291666666664</v>
      </c>
      <c r="B2156" s="47">
        <v>44764.291666666664</v>
      </c>
      <c r="C2156" t="s">
        <v>184</v>
      </c>
      <c r="D2156" t="s">
        <v>86</v>
      </c>
      <c r="E2156" t="s">
        <v>86</v>
      </c>
      <c r="F2156" t="s">
        <v>40</v>
      </c>
      <c r="G2156" t="s">
        <v>93</v>
      </c>
      <c r="H2156" t="s">
        <v>141</v>
      </c>
      <c r="I2156" t="s">
        <v>98</v>
      </c>
      <c r="J21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Garde£24H£PRO£REBAIS£21/07/2022</v>
      </c>
      <c r="K21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56">
        <f>ROUND(MOD(Tableau_Effectifs_Dept[[#This Row],[GardDteDebut]],1),5)</f>
        <v>0.29166999999999998</v>
      </c>
      <c r="M2156">
        <f>ROUND(MOD(Tableau_Effectifs_Dept[[#This Row],[GardDteFin]],1),5)</f>
        <v>0.29166999999999998</v>
      </c>
      <c r="N21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56" s="71">
        <f>MAX(IF(Tableau_Effectifs_Dept[[#This Row],[Créneau TOT]]&gt;0,Tableau_Effectifs_Dept[[#This Row],[Créneau TOT]]-Tableau_Effectifs_Dept[[#This Row],[Créneau J]],0),0)</f>
        <v>0</v>
      </c>
      <c r="Q2156" s="71">
        <f>ROUND(HOUR(Tableau_Effectifs_Dept[[#This Row],[Créneau J]])/12,1)</f>
        <v>0</v>
      </c>
      <c r="R2156" s="71"/>
    </row>
    <row r="2157" spans="1:18" hidden="1">
      <c r="A2157" s="47">
        <v>44763.291666666664</v>
      </c>
      <c r="B2157" s="47">
        <v>44763.791666666664</v>
      </c>
      <c r="C2157" t="s">
        <v>184</v>
      </c>
      <c r="D2157" t="s">
        <v>86</v>
      </c>
      <c r="E2157" t="s">
        <v>85</v>
      </c>
      <c r="F2157" t="s">
        <v>40</v>
      </c>
      <c r="G2157" t="s">
        <v>93</v>
      </c>
      <c r="H2157" t="s">
        <v>140</v>
      </c>
      <c r="I2157" t="s">
        <v>97</v>
      </c>
      <c r="J21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Garde£JOUR£VOL£REBAIS£21/07/2022</v>
      </c>
      <c r="K21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57">
        <f>ROUND(MOD(Tableau_Effectifs_Dept[[#This Row],[GardDteDebut]],1),5)</f>
        <v>0.29166999999999998</v>
      </c>
      <c r="M2157">
        <f>ROUND(MOD(Tableau_Effectifs_Dept[[#This Row],[GardDteFin]],1),5)</f>
        <v>0.79166999999999998</v>
      </c>
      <c r="N21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57" s="71">
        <f>MAX(IF(Tableau_Effectifs_Dept[[#This Row],[Créneau TOT]]&gt;0,Tableau_Effectifs_Dept[[#This Row],[Créneau TOT]]-Tableau_Effectifs_Dept[[#This Row],[Créneau J]],0),0)</f>
        <v>0</v>
      </c>
      <c r="Q2157" s="71">
        <f>ROUND(HOUR(Tableau_Effectifs_Dept[[#This Row],[Créneau J]])/12,1)</f>
        <v>0</v>
      </c>
      <c r="R2157" s="71"/>
    </row>
    <row r="2158" spans="1:18" hidden="1">
      <c r="A2158" s="47">
        <v>44763.291666666664</v>
      </c>
      <c r="B2158" s="47">
        <v>44763.791666666664</v>
      </c>
      <c r="C2158" t="s">
        <v>184</v>
      </c>
      <c r="D2158" t="s">
        <v>86</v>
      </c>
      <c r="E2158" t="s">
        <v>85</v>
      </c>
      <c r="F2158" t="s">
        <v>36</v>
      </c>
      <c r="G2158" t="s">
        <v>93</v>
      </c>
      <c r="H2158" t="s">
        <v>140</v>
      </c>
      <c r="I2158" t="s">
        <v>97</v>
      </c>
      <c r="J21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Garde£JOUR£VOL£ROZAY-EN-BRIE£21/07/2022</v>
      </c>
      <c r="K21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58">
        <f>ROUND(MOD(Tableau_Effectifs_Dept[[#This Row],[GardDteDebut]],1),5)</f>
        <v>0.29166999999999998</v>
      </c>
      <c r="M2158">
        <f>ROUND(MOD(Tableau_Effectifs_Dept[[#This Row],[GardDteFin]],1),5)</f>
        <v>0.79166999999999998</v>
      </c>
      <c r="N21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58" s="71">
        <f>MAX(IF(Tableau_Effectifs_Dept[[#This Row],[Créneau TOT]]&gt;0,Tableau_Effectifs_Dept[[#This Row],[Créneau TOT]]-Tableau_Effectifs_Dept[[#This Row],[Créneau J]],0),0)</f>
        <v>0</v>
      </c>
      <c r="Q2158" s="71">
        <f>ROUND(HOUR(Tableau_Effectifs_Dept[[#This Row],[Créneau J]])/12,1)</f>
        <v>0</v>
      </c>
      <c r="R2158" s="71"/>
    </row>
    <row r="2159" spans="1:18" hidden="1">
      <c r="A2159" s="47">
        <v>44763.291666666664</v>
      </c>
      <c r="B2159" s="47">
        <v>44763.791666666664</v>
      </c>
      <c r="C2159" t="s">
        <v>184</v>
      </c>
      <c r="D2159" t="s">
        <v>86</v>
      </c>
      <c r="E2159" t="s">
        <v>85</v>
      </c>
      <c r="F2159" t="s">
        <v>36</v>
      </c>
      <c r="G2159" t="s">
        <v>93</v>
      </c>
      <c r="H2159" t="s">
        <v>140</v>
      </c>
      <c r="I2159" t="s">
        <v>97</v>
      </c>
      <c r="J21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Garde£JOUR£VOL£ROZAY-EN-BRIE£21/07/2022</v>
      </c>
      <c r="K21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59">
        <f>ROUND(MOD(Tableau_Effectifs_Dept[[#This Row],[GardDteDebut]],1),5)</f>
        <v>0.29166999999999998</v>
      </c>
      <c r="M2159">
        <f>ROUND(MOD(Tableau_Effectifs_Dept[[#This Row],[GardDteFin]],1),5)</f>
        <v>0.79166999999999998</v>
      </c>
      <c r="N21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59" s="71">
        <f>MAX(IF(Tableau_Effectifs_Dept[[#This Row],[Créneau TOT]]&gt;0,Tableau_Effectifs_Dept[[#This Row],[Créneau TOT]]-Tableau_Effectifs_Dept[[#This Row],[Créneau J]],0),0)</f>
        <v>0</v>
      </c>
      <c r="Q2159" s="71">
        <f>ROUND(HOUR(Tableau_Effectifs_Dept[[#This Row],[Créneau J]])/12,1)</f>
        <v>0</v>
      </c>
      <c r="R2159" s="71"/>
    </row>
    <row r="2160" spans="1:18" hidden="1">
      <c r="A2160" s="47">
        <v>44763.291666666664</v>
      </c>
      <c r="B2160" s="47">
        <v>44763.791666666664</v>
      </c>
      <c r="C2160" t="s">
        <v>184</v>
      </c>
      <c r="D2160" t="s">
        <v>86</v>
      </c>
      <c r="E2160" t="s">
        <v>85</v>
      </c>
      <c r="F2160" t="s">
        <v>36</v>
      </c>
      <c r="G2160" t="s">
        <v>93</v>
      </c>
      <c r="H2160" t="s">
        <v>141</v>
      </c>
      <c r="I2160" t="s">
        <v>97</v>
      </c>
      <c r="J21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Garde£JOUR£PRO£ROZAY-EN-BRIE£21/07/2022</v>
      </c>
      <c r="K21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60">
        <f>ROUND(MOD(Tableau_Effectifs_Dept[[#This Row],[GardDteDebut]],1),5)</f>
        <v>0.29166999999999998</v>
      </c>
      <c r="M2160">
        <f>ROUND(MOD(Tableau_Effectifs_Dept[[#This Row],[GardDteFin]],1),5)</f>
        <v>0.79166999999999998</v>
      </c>
      <c r="N21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60" s="71">
        <f>MAX(IF(Tableau_Effectifs_Dept[[#This Row],[Créneau TOT]]&gt;0,Tableau_Effectifs_Dept[[#This Row],[Créneau TOT]]-Tableau_Effectifs_Dept[[#This Row],[Créneau J]],0),0)</f>
        <v>0</v>
      </c>
      <c r="Q2160" s="71">
        <f>ROUND(HOUR(Tableau_Effectifs_Dept[[#This Row],[Créneau J]])/12,1)</f>
        <v>0</v>
      </c>
      <c r="R2160" s="71"/>
    </row>
    <row r="2161" spans="1:18" hidden="1">
      <c r="A2161" s="47">
        <v>44763.291666666664</v>
      </c>
      <c r="B2161" s="47">
        <v>44763.791666666664</v>
      </c>
      <c r="C2161" t="s">
        <v>184</v>
      </c>
      <c r="D2161" t="s">
        <v>86</v>
      </c>
      <c r="E2161" t="s">
        <v>85</v>
      </c>
      <c r="F2161" t="s">
        <v>36</v>
      </c>
      <c r="G2161" t="s">
        <v>93</v>
      </c>
      <c r="H2161" t="s">
        <v>140</v>
      </c>
      <c r="I2161" t="s">
        <v>97</v>
      </c>
      <c r="J21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Garde£JOUR£VOL£ROZAY-EN-BRIE£21/07/2022</v>
      </c>
      <c r="K21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61">
        <f>ROUND(MOD(Tableau_Effectifs_Dept[[#This Row],[GardDteDebut]],1),5)</f>
        <v>0.29166999999999998</v>
      </c>
      <c r="M2161">
        <f>ROUND(MOD(Tableau_Effectifs_Dept[[#This Row],[GardDteFin]],1),5)</f>
        <v>0.79166999999999998</v>
      </c>
      <c r="N21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61" s="71">
        <f>MAX(IF(Tableau_Effectifs_Dept[[#This Row],[Créneau TOT]]&gt;0,Tableau_Effectifs_Dept[[#This Row],[Créneau TOT]]-Tableau_Effectifs_Dept[[#This Row],[Créneau J]],0),0)</f>
        <v>0</v>
      </c>
      <c r="Q2161" s="71">
        <f>ROUND(HOUR(Tableau_Effectifs_Dept[[#This Row],[Créneau J]])/12,1)</f>
        <v>0</v>
      </c>
      <c r="R2161" s="71"/>
    </row>
    <row r="2162" spans="1:18" hidden="1">
      <c r="A2162" s="47">
        <v>44763.291666666664</v>
      </c>
      <c r="B2162" s="47">
        <v>44764.291666666664</v>
      </c>
      <c r="C2162" t="s">
        <v>184</v>
      </c>
      <c r="D2162" t="s">
        <v>86</v>
      </c>
      <c r="E2162" t="s">
        <v>86</v>
      </c>
      <c r="F2162" t="s">
        <v>36</v>
      </c>
      <c r="G2162" t="s">
        <v>93</v>
      </c>
      <c r="H2162" t="s">
        <v>141</v>
      </c>
      <c r="I2162" t="s">
        <v>98</v>
      </c>
      <c r="J21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Garde£24H£PRO£ROZAY-EN-BRIE£21/07/2022</v>
      </c>
      <c r="K21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62">
        <f>ROUND(MOD(Tableau_Effectifs_Dept[[#This Row],[GardDteDebut]],1),5)</f>
        <v>0.29166999999999998</v>
      </c>
      <c r="M2162">
        <f>ROUND(MOD(Tableau_Effectifs_Dept[[#This Row],[GardDteFin]],1),5)</f>
        <v>0.29166999999999998</v>
      </c>
      <c r="N21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62" s="71">
        <f>MAX(IF(Tableau_Effectifs_Dept[[#This Row],[Créneau TOT]]&gt;0,Tableau_Effectifs_Dept[[#This Row],[Créneau TOT]]-Tableau_Effectifs_Dept[[#This Row],[Créneau J]],0),0)</f>
        <v>0</v>
      </c>
      <c r="Q2162" s="71">
        <f>ROUND(HOUR(Tableau_Effectifs_Dept[[#This Row],[Créneau J]])/12,1)</f>
        <v>0</v>
      </c>
      <c r="R2162" s="71"/>
    </row>
    <row r="2163" spans="1:18" hidden="1">
      <c r="A2163" s="47">
        <v>44763.291666666664</v>
      </c>
      <c r="B2163" s="47">
        <v>44764.291666666664</v>
      </c>
      <c r="C2163" t="s">
        <v>184</v>
      </c>
      <c r="D2163" t="s">
        <v>86</v>
      </c>
      <c r="E2163" t="s">
        <v>86</v>
      </c>
      <c r="F2163" t="s">
        <v>36</v>
      </c>
      <c r="G2163" t="s">
        <v>93</v>
      </c>
      <c r="H2163" t="s">
        <v>140</v>
      </c>
      <c r="I2163" t="s">
        <v>98</v>
      </c>
      <c r="J21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Garde£24H£VOL£ROZAY-EN-BRIE£21/07/2022</v>
      </c>
      <c r="K21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63">
        <f>ROUND(MOD(Tableau_Effectifs_Dept[[#This Row],[GardDteDebut]],1),5)</f>
        <v>0.29166999999999998</v>
      </c>
      <c r="M2163">
        <f>ROUND(MOD(Tableau_Effectifs_Dept[[#This Row],[GardDteFin]],1),5)</f>
        <v>0.29166999999999998</v>
      </c>
      <c r="N21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63" s="71">
        <f>MAX(IF(Tableau_Effectifs_Dept[[#This Row],[Créneau TOT]]&gt;0,Tableau_Effectifs_Dept[[#This Row],[Créneau TOT]]-Tableau_Effectifs_Dept[[#This Row],[Créneau J]],0),0)</f>
        <v>0</v>
      </c>
      <c r="Q2163" s="71">
        <f>ROUND(HOUR(Tableau_Effectifs_Dept[[#This Row],[Créneau J]])/12,1)</f>
        <v>0</v>
      </c>
      <c r="R2163" s="71"/>
    </row>
    <row r="2164" spans="1:18" hidden="1">
      <c r="A2164" s="47">
        <v>44763.291666666664</v>
      </c>
      <c r="B2164" s="47">
        <v>44764.291666666664</v>
      </c>
      <c r="C2164" t="s">
        <v>184</v>
      </c>
      <c r="D2164" t="s">
        <v>86</v>
      </c>
      <c r="E2164" t="s">
        <v>86</v>
      </c>
      <c r="F2164" t="s">
        <v>36</v>
      </c>
      <c r="G2164" t="s">
        <v>93</v>
      </c>
      <c r="H2164" t="s">
        <v>141</v>
      </c>
      <c r="I2164" t="s">
        <v>98</v>
      </c>
      <c r="J21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Garde£24H£PRO£ROZAY-EN-BRIE£21/07/2022</v>
      </c>
      <c r="K21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64">
        <f>ROUND(MOD(Tableau_Effectifs_Dept[[#This Row],[GardDteDebut]],1),5)</f>
        <v>0.29166999999999998</v>
      </c>
      <c r="M2164">
        <f>ROUND(MOD(Tableau_Effectifs_Dept[[#This Row],[GardDteFin]],1),5)</f>
        <v>0.29166999999999998</v>
      </c>
      <c r="N21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64" s="71">
        <f>MAX(IF(Tableau_Effectifs_Dept[[#This Row],[Créneau TOT]]&gt;0,Tableau_Effectifs_Dept[[#This Row],[Créneau TOT]]-Tableau_Effectifs_Dept[[#This Row],[Créneau J]],0),0)</f>
        <v>0</v>
      </c>
      <c r="Q2164" s="71">
        <f>ROUND(HOUR(Tableau_Effectifs_Dept[[#This Row],[Créneau J]])/12,1)</f>
        <v>0</v>
      </c>
      <c r="R2164" s="71"/>
    </row>
    <row r="2165" spans="1:18" hidden="1">
      <c r="A2165" s="47">
        <v>44763.291666666664</v>
      </c>
      <c r="B2165" s="47">
        <v>44764.291666666664</v>
      </c>
      <c r="C2165" t="s">
        <v>184</v>
      </c>
      <c r="D2165" t="s">
        <v>86</v>
      </c>
      <c r="E2165" t="s">
        <v>86</v>
      </c>
      <c r="F2165" t="s">
        <v>21</v>
      </c>
      <c r="G2165" t="s">
        <v>93</v>
      </c>
      <c r="H2165" t="s">
        <v>141</v>
      </c>
      <c r="I2165" t="s">
        <v>98</v>
      </c>
      <c r="J21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Garde£24H£PRO£SAINT-FARGEAU-PONTHIERRY£21/07/2022</v>
      </c>
      <c r="K21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65">
        <f>ROUND(MOD(Tableau_Effectifs_Dept[[#This Row],[GardDteDebut]],1),5)</f>
        <v>0.29166999999999998</v>
      </c>
      <c r="M2165">
        <f>ROUND(MOD(Tableau_Effectifs_Dept[[#This Row],[GardDteFin]],1),5)</f>
        <v>0.29166999999999998</v>
      </c>
      <c r="N21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65" s="71">
        <f>MAX(IF(Tableau_Effectifs_Dept[[#This Row],[Créneau TOT]]&gt;0,Tableau_Effectifs_Dept[[#This Row],[Créneau TOT]]-Tableau_Effectifs_Dept[[#This Row],[Créneau J]],0),0)</f>
        <v>0</v>
      </c>
      <c r="Q2165" s="71">
        <f>ROUND(HOUR(Tableau_Effectifs_Dept[[#This Row],[Créneau J]])/12,1)</f>
        <v>0</v>
      </c>
      <c r="R2165" s="71"/>
    </row>
    <row r="2166" spans="1:18" hidden="1">
      <c r="A2166" s="47">
        <v>44763.291666666664</v>
      </c>
      <c r="B2166" s="47">
        <v>44763.791666666664</v>
      </c>
      <c r="C2166" t="s">
        <v>184</v>
      </c>
      <c r="D2166" t="s">
        <v>86</v>
      </c>
      <c r="E2166" t="s">
        <v>85</v>
      </c>
      <c r="F2166" t="s">
        <v>21</v>
      </c>
      <c r="G2166" t="s">
        <v>93</v>
      </c>
      <c r="H2166" t="s">
        <v>140</v>
      </c>
      <c r="I2166" t="s">
        <v>97</v>
      </c>
      <c r="J21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Garde£JOUR£VOL£SAINT-FARGEAU-PONTHIERRY£21/07/2022</v>
      </c>
      <c r="K21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66">
        <f>ROUND(MOD(Tableau_Effectifs_Dept[[#This Row],[GardDteDebut]],1),5)</f>
        <v>0.29166999999999998</v>
      </c>
      <c r="M2166">
        <f>ROUND(MOD(Tableau_Effectifs_Dept[[#This Row],[GardDteFin]],1),5)</f>
        <v>0.79166999999999998</v>
      </c>
      <c r="N21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66" s="71">
        <f>MAX(IF(Tableau_Effectifs_Dept[[#This Row],[Créneau TOT]]&gt;0,Tableau_Effectifs_Dept[[#This Row],[Créneau TOT]]-Tableau_Effectifs_Dept[[#This Row],[Créneau J]],0),0)</f>
        <v>0</v>
      </c>
      <c r="Q2166" s="71">
        <f>ROUND(HOUR(Tableau_Effectifs_Dept[[#This Row],[Créneau J]])/12,1)</f>
        <v>0</v>
      </c>
      <c r="R2166" s="71"/>
    </row>
    <row r="2167" spans="1:18" hidden="1">
      <c r="A2167" s="47">
        <v>44763.291666666664</v>
      </c>
      <c r="B2167" s="47">
        <v>44763.791666666664</v>
      </c>
      <c r="C2167" t="s">
        <v>184</v>
      </c>
      <c r="D2167" t="s">
        <v>86</v>
      </c>
      <c r="E2167" t="s">
        <v>85</v>
      </c>
      <c r="F2167" t="s">
        <v>21</v>
      </c>
      <c r="G2167" t="s">
        <v>93</v>
      </c>
      <c r="H2167" t="s">
        <v>140</v>
      </c>
      <c r="I2167" t="s">
        <v>97</v>
      </c>
      <c r="J21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Garde£JOUR£VOL£SAINT-FARGEAU-PONTHIERRY£21/07/2022</v>
      </c>
      <c r="K21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67">
        <f>ROUND(MOD(Tableau_Effectifs_Dept[[#This Row],[GardDteDebut]],1),5)</f>
        <v>0.29166999999999998</v>
      </c>
      <c r="M2167">
        <f>ROUND(MOD(Tableau_Effectifs_Dept[[#This Row],[GardDteFin]],1),5)</f>
        <v>0.79166999999999998</v>
      </c>
      <c r="N21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67" s="71">
        <f>MAX(IF(Tableau_Effectifs_Dept[[#This Row],[Créneau TOT]]&gt;0,Tableau_Effectifs_Dept[[#This Row],[Créneau TOT]]-Tableau_Effectifs_Dept[[#This Row],[Créneau J]],0),0)</f>
        <v>0</v>
      </c>
      <c r="Q2167" s="71">
        <f>ROUND(HOUR(Tableau_Effectifs_Dept[[#This Row],[Créneau J]])/12,1)</f>
        <v>0</v>
      </c>
      <c r="R2167" s="71"/>
    </row>
    <row r="2168" spans="1:18" hidden="1">
      <c r="A2168" s="47">
        <v>44763.291666666664</v>
      </c>
      <c r="B2168" s="47">
        <v>44764.291666666664</v>
      </c>
      <c r="C2168" t="s">
        <v>184</v>
      </c>
      <c r="D2168" t="s">
        <v>86</v>
      </c>
      <c r="E2168" t="s">
        <v>86</v>
      </c>
      <c r="F2168" t="s">
        <v>21</v>
      </c>
      <c r="G2168" t="s">
        <v>93</v>
      </c>
      <c r="H2168" t="s">
        <v>141</v>
      </c>
      <c r="I2168" t="s">
        <v>98</v>
      </c>
      <c r="J21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Garde£24H£PRO£SAINT-FARGEAU-PONTHIERRY£21/07/2022</v>
      </c>
      <c r="K21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68">
        <f>ROUND(MOD(Tableau_Effectifs_Dept[[#This Row],[GardDteDebut]],1),5)</f>
        <v>0.29166999999999998</v>
      </c>
      <c r="M2168">
        <f>ROUND(MOD(Tableau_Effectifs_Dept[[#This Row],[GardDteFin]],1),5)</f>
        <v>0.29166999999999998</v>
      </c>
      <c r="N21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68" s="71">
        <f>MAX(IF(Tableau_Effectifs_Dept[[#This Row],[Créneau TOT]]&gt;0,Tableau_Effectifs_Dept[[#This Row],[Créneau TOT]]-Tableau_Effectifs_Dept[[#This Row],[Créneau J]],0),0)</f>
        <v>0</v>
      </c>
      <c r="Q2168" s="71">
        <f>ROUND(HOUR(Tableau_Effectifs_Dept[[#This Row],[Créneau J]])/12,1)</f>
        <v>0</v>
      </c>
      <c r="R2168" s="71"/>
    </row>
    <row r="2169" spans="1:18" hidden="1">
      <c r="A2169" s="47">
        <v>44763.291666666664</v>
      </c>
      <c r="B2169" s="47">
        <v>44763.791666666664</v>
      </c>
      <c r="C2169" t="s">
        <v>184</v>
      </c>
      <c r="D2169" t="s">
        <v>86</v>
      </c>
      <c r="E2169" t="s">
        <v>85</v>
      </c>
      <c r="F2169" t="s">
        <v>21</v>
      </c>
      <c r="G2169" t="s">
        <v>93</v>
      </c>
      <c r="H2169" t="s">
        <v>140</v>
      </c>
      <c r="I2169" t="s">
        <v>97</v>
      </c>
      <c r="J21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Garde£JOUR£VOL£SAINT-FARGEAU-PONTHIERRY£21/07/2022</v>
      </c>
      <c r="K21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69">
        <f>ROUND(MOD(Tableau_Effectifs_Dept[[#This Row],[GardDteDebut]],1),5)</f>
        <v>0.29166999999999998</v>
      </c>
      <c r="M2169">
        <f>ROUND(MOD(Tableau_Effectifs_Dept[[#This Row],[GardDteFin]],1),5)</f>
        <v>0.79166999999999998</v>
      </c>
      <c r="N21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69" s="71">
        <f>MAX(IF(Tableau_Effectifs_Dept[[#This Row],[Créneau TOT]]&gt;0,Tableau_Effectifs_Dept[[#This Row],[Créneau TOT]]-Tableau_Effectifs_Dept[[#This Row],[Créneau J]],0),0)</f>
        <v>0</v>
      </c>
      <c r="Q2169" s="71">
        <f>ROUND(HOUR(Tableau_Effectifs_Dept[[#This Row],[Créneau J]])/12,1)</f>
        <v>0</v>
      </c>
      <c r="R2169" s="71"/>
    </row>
    <row r="2170" spans="1:18" hidden="1">
      <c r="A2170" s="47">
        <v>44763.291666666664</v>
      </c>
      <c r="B2170" s="47">
        <v>44763.791666666664</v>
      </c>
      <c r="C2170" t="s">
        <v>184</v>
      </c>
      <c r="D2170" t="s">
        <v>86</v>
      </c>
      <c r="E2170" t="s">
        <v>85</v>
      </c>
      <c r="F2170" t="s">
        <v>21</v>
      </c>
      <c r="G2170" t="s">
        <v>93</v>
      </c>
      <c r="H2170" t="s">
        <v>141</v>
      </c>
      <c r="I2170" t="s">
        <v>97</v>
      </c>
      <c r="J21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Garde£JOUR£PRO£SAINT-FARGEAU-PONTHIERRY£21/07/2022</v>
      </c>
      <c r="K21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70">
        <f>ROUND(MOD(Tableau_Effectifs_Dept[[#This Row],[GardDteDebut]],1),5)</f>
        <v>0.29166999999999998</v>
      </c>
      <c r="M2170">
        <f>ROUND(MOD(Tableau_Effectifs_Dept[[#This Row],[GardDteFin]],1),5)</f>
        <v>0.79166999999999998</v>
      </c>
      <c r="N21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70" s="71">
        <f>MAX(IF(Tableau_Effectifs_Dept[[#This Row],[Créneau TOT]]&gt;0,Tableau_Effectifs_Dept[[#This Row],[Créneau TOT]]-Tableau_Effectifs_Dept[[#This Row],[Créneau J]],0),0)</f>
        <v>0</v>
      </c>
      <c r="Q2170" s="71">
        <f>ROUND(HOUR(Tableau_Effectifs_Dept[[#This Row],[Créneau J]])/12,1)</f>
        <v>0</v>
      </c>
      <c r="R2170" s="71"/>
    </row>
    <row r="2171" spans="1:18" hidden="1">
      <c r="A2171" s="47">
        <v>44763.291666666664</v>
      </c>
      <c r="B2171" s="47">
        <v>44764.291666666664</v>
      </c>
      <c r="C2171" t="s">
        <v>184</v>
      </c>
      <c r="D2171" t="s">
        <v>86</v>
      </c>
      <c r="E2171" t="s">
        <v>86</v>
      </c>
      <c r="F2171" t="s">
        <v>21</v>
      </c>
      <c r="G2171" t="s">
        <v>93</v>
      </c>
      <c r="H2171" t="s">
        <v>141</v>
      </c>
      <c r="I2171" t="s">
        <v>98</v>
      </c>
      <c r="J21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Garde£24H£PRO£SAINT-FARGEAU-PONTHIERRY£21/07/2022</v>
      </c>
      <c r="K21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71">
        <f>ROUND(MOD(Tableau_Effectifs_Dept[[#This Row],[GardDteDebut]],1),5)</f>
        <v>0.29166999999999998</v>
      </c>
      <c r="M2171">
        <f>ROUND(MOD(Tableau_Effectifs_Dept[[#This Row],[GardDteFin]],1),5)</f>
        <v>0.29166999999999998</v>
      </c>
      <c r="N21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71" s="71">
        <f>MAX(IF(Tableau_Effectifs_Dept[[#This Row],[Créneau TOT]]&gt;0,Tableau_Effectifs_Dept[[#This Row],[Créneau TOT]]-Tableau_Effectifs_Dept[[#This Row],[Créneau J]],0),0)</f>
        <v>0</v>
      </c>
      <c r="Q2171" s="71">
        <f>ROUND(HOUR(Tableau_Effectifs_Dept[[#This Row],[Créneau J]])/12,1)</f>
        <v>0</v>
      </c>
      <c r="R2171" s="71"/>
    </row>
    <row r="2172" spans="1:18" hidden="1">
      <c r="A2172" s="47">
        <v>44763.291666666664</v>
      </c>
      <c r="B2172" s="47">
        <v>44763.791666666664</v>
      </c>
      <c r="C2172" t="s">
        <v>184</v>
      </c>
      <c r="D2172" t="s">
        <v>86</v>
      </c>
      <c r="E2172" t="s">
        <v>85</v>
      </c>
      <c r="F2172" t="s">
        <v>105</v>
      </c>
      <c r="G2172" t="s">
        <v>93</v>
      </c>
      <c r="H2172" t="s">
        <v>140</v>
      </c>
      <c r="I2172" t="s">
        <v>97</v>
      </c>
      <c r="J21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Garde£JOUR£VOL£SAINT-GERMAIN-SUR-MORIN£21/07/2022</v>
      </c>
      <c r="K21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72">
        <f>ROUND(MOD(Tableau_Effectifs_Dept[[#This Row],[GardDteDebut]],1),5)</f>
        <v>0.29166999999999998</v>
      </c>
      <c r="M2172">
        <f>ROUND(MOD(Tableau_Effectifs_Dept[[#This Row],[GardDteFin]],1),5)</f>
        <v>0.79166999999999998</v>
      </c>
      <c r="N21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72" s="71">
        <f>MAX(IF(Tableau_Effectifs_Dept[[#This Row],[Créneau TOT]]&gt;0,Tableau_Effectifs_Dept[[#This Row],[Créneau TOT]]-Tableau_Effectifs_Dept[[#This Row],[Créneau J]],0),0)</f>
        <v>0</v>
      </c>
      <c r="Q2172" s="71">
        <f>ROUND(HOUR(Tableau_Effectifs_Dept[[#This Row],[Créneau J]])/12,1)</f>
        <v>0</v>
      </c>
      <c r="R2172" s="71"/>
    </row>
    <row r="2173" spans="1:18" hidden="1">
      <c r="A2173" s="47">
        <v>44763.291666666664</v>
      </c>
      <c r="B2173" s="47">
        <v>44763.791666666664</v>
      </c>
      <c r="C2173" t="s">
        <v>184</v>
      </c>
      <c r="D2173" t="s">
        <v>86</v>
      </c>
      <c r="E2173" t="s">
        <v>85</v>
      </c>
      <c r="F2173" t="s">
        <v>105</v>
      </c>
      <c r="G2173" t="s">
        <v>93</v>
      </c>
      <c r="H2173" t="s">
        <v>140</v>
      </c>
      <c r="I2173" t="s">
        <v>97</v>
      </c>
      <c r="J21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Garde£JOUR£VOL£SAINT-GERMAIN-SUR-MORIN£21/07/2022</v>
      </c>
      <c r="K21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73">
        <f>ROUND(MOD(Tableau_Effectifs_Dept[[#This Row],[GardDteDebut]],1),5)</f>
        <v>0.29166999999999998</v>
      </c>
      <c r="M2173">
        <f>ROUND(MOD(Tableau_Effectifs_Dept[[#This Row],[GardDteFin]],1),5)</f>
        <v>0.79166999999999998</v>
      </c>
      <c r="N21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73" s="71">
        <f>MAX(IF(Tableau_Effectifs_Dept[[#This Row],[Créneau TOT]]&gt;0,Tableau_Effectifs_Dept[[#This Row],[Créneau TOT]]-Tableau_Effectifs_Dept[[#This Row],[Créneau J]],0),0)</f>
        <v>0</v>
      </c>
      <c r="Q2173" s="71">
        <f>ROUND(HOUR(Tableau_Effectifs_Dept[[#This Row],[Créneau J]])/12,1)</f>
        <v>0</v>
      </c>
      <c r="R2173" s="71"/>
    </row>
    <row r="2174" spans="1:18" hidden="1">
      <c r="A2174" s="47">
        <v>44763.291666666664</v>
      </c>
      <c r="B2174" s="47">
        <v>44764.291666666664</v>
      </c>
      <c r="C2174" t="s">
        <v>184</v>
      </c>
      <c r="D2174" t="s">
        <v>86</v>
      </c>
      <c r="E2174" t="s">
        <v>86</v>
      </c>
      <c r="F2174" t="s">
        <v>105</v>
      </c>
      <c r="G2174" t="s">
        <v>93</v>
      </c>
      <c r="H2174" t="s">
        <v>141</v>
      </c>
      <c r="I2174" t="s">
        <v>98</v>
      </c>
      <c r="J21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Garde£24H£PRO£SAINT-GERMAIN-SUR-MORIN£21/07/2022</v>
      </c>
      <c r="K21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74">
        <f>ROUND(MOD(Tableau_Effectifs_Dept[[#This Row],[GardDteDebut]],1),5)</f>
        <v>0.29166999999999998</v>
      </c>
      <c r="M2174">
        <f>ROUND(MOD(Tableau_Effectifs_Dept[[#This Row],[GardDteFin]],1),5)</f>
        <v>0.29166999999999998</v>
      </c>
      <c r="N21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74" s="71">
        <f>MAX(IF(Tableau_Effectifs_Dept[[#This Row],[Créneau TOT]]&gt;0,Tableau_Effectifs_Dept[[#This Row],[Créneau TOT]]-Tableau_Effectifs_Dept[[#This Row],[Créneau J]],0),0)</f>
        <v>0</v>
      </c>
      <c r="Q2174" s="71">
        <f>ROUND(HOUR(Tableau_Effectifs_Dept[[#This Row],[Créneau J]])/12,1)</f>
        <v>0</v>
      </c>
      <c r="R2174" s="71"/>
    </row>
    <row r="2175" spans="1:18" hidden="1">
      <c r="A2175" s="47">
        <v>44763.291666666664</v>
      </c>
      <c r="B2175" s="47">
        <v>44763.791666666664</v>
      </c>
      <c r="C2175" t="s">
        <v>184</v>
      </c>
      <c r="D2175" t="s">
        <v>86</v>
      </c>
      <c r="E2175" t="s">
        <v>85</v>
      </c>
      <c r="F2175" t="s">
        <v>105</v>
      </c>
      <c r="G2175" t="s">
        <v>93</v>
      </c>
      <c r="H2175" t="s">
        <v>141</v>
      </c>
      <c r="I2175" t="s">
        <v>97</v>
      </c>
      <c r="J21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Garde£JOUR£PRO£SAINT-GERMAIN-SUR-MORIN£21/07/2022</v>
      </c>
      <c r="K21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75">
        <f>ROUND(MOD(Tableau_Effectifs_Dept[[#This Row],[GardDteDebut]],1),5)</f>
        <v>0.29166999999999998</v>
      </c>
      <c r="M2175">
        <f>ROUND(MOD(Tableau_Effectifs_Dept[[#This Row],[GardDteFin]],1),5)</f>
        <v>0.79166999999999998</v>
      </c>
      <c r="N21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75" s="71">
        <f>MAX(IF(Tableau_Effectifs_Dept[[#This Row],[Créneau TOT]]&gt;0,Tableau_Effectifs_Dept[[#This Row],[Créneau TOT]]-Tableau_Effectifs_Dept[[#This Row],[Créneau J]],0),0)</f>
        <v>0</v>
      </c>
      <c r="Q2175" s="71">
        <f>ROUND(HOUR(Tableau_Effectifs_Dept[[#This Row],[Créneau J]])/12,1)</f>
        <v>0</v>
      </c>
      <c r="R2175" s="71"/>
    </row>
    <row r="2176" spans="1:18" hidden="1">
      <c r="A2176" s="47">
        <v>44763.291666666664</v>
      </c>
      <c r="B2176" s="47">
        <v>44763.791666666664</v>
      </c>
      <c r="C2176" t="s">
        <v>184</v>
      </c>
      <c r="D2176" t="s">
        <v>86</v>
      </c>
      <c r="E2176" t="s">
        <v>85</v>
      </c>
      <c r="F2176" t="s">
        <v>105</v>
      </c>
      <c r="G2176" t="s">
        <v>93</v>
      </c>
      <c r="H2176" t="s">
        <v>141</v>
      </c>
      <c r="I2176" t="s">
        <v>97</v>
      </c>
      <c r="J21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Garde£JOUR£PRO£SAINT-GERMAIN-SUR-MORIN£21/07/2022</v>
      </c>
      <c r="K21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76">
        <f>ROUND(MOD(Tableau_Effectifs_Dept[[#This Row],[GardDteDebut]],1),5)</f>
        <v>0.29166999999999998</v>
      </c>
      <c r="M2176">
        <f>ROUND(MOD(Tableau_Effectifs_Dept[[#This Row],[GardDteFin]],1),5)</f>
        <v>0.79166999999999998</v>
      </c>
      <c r="N21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76" s="71">
        <f>MAX(IF(Tableau_Effectifs_Dept[[#This Row],[Créneau TOT]]&gt;0,Tableau_Effectifs_Dept[[#This Row],[Créneau TOT]]-Tableau_Effectifs_Dept[[#This Row],[Créneau J]],0),0)</f>
        <v>0</v>
      </c>
      <c r="Q2176" s="71">
        <f>ROUND(HOUR(Tableau_Effectifs_Dept[[#This Row],[Créneau J]])/12,1)</f>
        <v>0</v>
      </c>
      <c r="R2176" s="71"/>
    </row>
    <row r="2177" spans="1:18" hidden="1">
      <c r="A2177" s="47">
        <v>44763.291666666664</v>
      </c>
      <c r="B2177" s="47">
        <v>44764.291666666664</v>
      </c>
      <c r="C2177" t="s">
        <v>184</v>
      </c>
      <c r="D2177" t="s">
        <v>86</v>
      </c>
      <c r="E2177" t="s">
        <v>86</v>
      </c>
      <c r="F2177" t="s">
        <v>105</v>
      </c>
      <c r="G2177" t="s">
        <v>93</v>
      </c>
      <c r="H2177" t="s">
        <v>141</v>
      </c>
      <c r="I2177" t="s">
        <v>98</v>
      </c>
      <c r="J21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Garde£24H£PRO£SAINT-GERMAIN-SUR-MORIN£21/07/2022</v>
      </c>
      <c r="K21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77">
        <f>ROUND(MOD(Tableau_Effectifs_Dept[[#This Row],[GardDteDebut]],1),5)</f>
        <v>0.29166999999999998</v>
      </c>
      <c r="M2177">
        <f>ROUND(MOD(Tableau_Effectifs_Dept[[#This Row],[GardDteFin]],1),5)</f>
        <v>0.29166999999999998</v>
      </c>
      <c r="N21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77" s="71">
        <f>MAX(IF(Tableau_Effectifs_Dept[[#This Row],[Créneau TOT]]&gt;0,Tableau_Effectifs_Dept[[#This Row],[Créneau TOT]]-Tableau_Effectifs_Dept[[#This Row],[Créneau J]],0),0)</f>
        <v>0</v>
      </c>
      <c r="Q2177" s="71">
        <f>ROUND(HOUR(Tableau_Effectifs_Dept[[#This Row],[Créneau J]])/12,1)</f>
        <v>0</v>
      </c>
      <c r="R2177" s="71"/>
    </row>
    <row r="2178" spans="1:18" hidden="1">
      <c r="A2178" s="47">
        <v>44763.291666666664</v>
      </c>
      <c r="B2178" s="47">
        <v>44763.791666666664</v>
      </c>
      <c r="C2178" t="s">
        <v>184</v>
      </c>
      <c r="D2178" t="s">
        <v>86</v>
      </c>
      <c r="E2178" t="s">
        <v>85</v>
      </c>
      <c r="F2178" t="s">
        <v>105</v>
      </c>
      <c r="G2178" t="s">
        <v>93</v>
      </c>
      <c r="H2178" t="s">
        <v>140</v>
      </c>
      <c r="I2178" t="s">
        <v>97</v>
      </c>
      <c r="J21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Garde£JOUR£VOL£SAINT-GERMAIN-SUR-MORIN£21/07/2022</v>
      </c>
      <c r="K21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78">
        <f>ROUND(MOD(Tableau_Effectifs_Dept[[#This Row],[GardDteDebut]],1),5)</f>
        <v>0.29166999999999998</v>
      </c>
      <c r="M2178">
        <f>ROUND(MOD(Tableau_Effectifs_Dept[[#This Row],[GardDteFin]],1),5)</f>
        <v>0.79166999999999998</v>
      </c>
      <c r="N21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78" s="71">
        <f>MAX(IF(Tableau_Effectifs_Dept[[#This Row],[Créneau TOT]]&gt;0,Tableau_Effectifs_Dept[[#This Row],[Créneau TOT]]-Tableau_Effectifs_Dept[[#This Row],[Créneau J]],0),0)</f>
        <v>0</v>
      </c>
      <c r="Q2178" s="71">
        <f>ROUND(HOUR(Tableau_Effectifs_Dept[[#This Row],[Créneau J]])/12,1)</f>
        <v>0</v>
      </c>
      <c r="R2178" s="71"/>
    </row>
    <row r="2179" spans="1:18" hidden="1">
      <c r="A2179" s="47">
        <v>44763.291666666664</v>
      </c>
      <c r="B2179" s="47">
        <v>44763.791666666664</v>
      </c>
      <c r="C2179" t="s">
        <v>184</v>
      </c>
      <c r="D2179" t="s">
        <v>86</v>
      </c>
      <c r="E2179" t="s">
        <v>85</v>
      </c>
      <c r="F2179" t="s">
        <v>52</v>
      </c>
      <c r="G2179" t="s">
        <v>93</v>
      </c>
      <c r="H2179" t="s">
        <v>140</v>
      </c>
      <c r="I2179" t="s">
        <v>97</v>
      </c>
      <c r="J21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Garde£JOUR£VOL£SAINT-SOUPPLETS£21/07/2022</v>
      </c>
      <c r="K21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79">
        <f>ROUND(MOD(Tableau_Effectifs_Dept[[#This Row],[GardDteDebut]],1),5)</f>
        <v>0.29166999999999998</v>
      </c>
      <c r="M2179">
        <f>ROUND(MOD(Tableau_Effectifs_Dept[[#This Row],[GardDteFin]],1),5)</f>
        <v>0.79166999999999998</v>
      </c>
      <c r="N21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79" s="71">
        <f>MAX(IF(Tableau_Effectifs_Dept[[#This Row],[Créneau TOT]]&gt;0,Tableau_Effectifs_Dept[[#This Row],[Créneau TOT]]-Tableau_Effectifs_Dept[[#This Row],[Créneau J]],0),0)</f>
        <v>0</v>
      </c>
      <c r="Q2179" s="71">
        <f>ROUND(HOUR(Tableau_Effectifs_Dept[[#This Row],[Créneau J]])/12,1)</f>
        <v>0</v>
      </c>
      <c r="R2179" s="71"/>
    </row>
    <row r="2180" spans="1:18" hidden="1">
      <c r="A2180" s="47">
        <v>44763.291666666664</v>
      </c>
      <c r="B2180" s="47">
        <v>44764.291666666664</v>
      </c>
      <c r="C2180" t="s">
        <v>184</v>
      </c>
      <c r="D2180" t="s">
        <v>86</v>
      </c>
      <c r="E2180" t="s">
        <v>86</v>
      </c>
      <c r="F2180" t="s">
        <v>52</v>
      </c>
      <c r="G2180" t="s">
        <v>93</v>
      </c>
      <c r="H2180" t="s">
        <v>141</v>
      </c>
      <c r="I2180" t="s">
        <v>98</v>
      </c>
      <c r="J21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Garde£24H£PRO£SAINT-SOUPPLETS£21/07/2022</v>
      </c>
      <c r="K21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80">
        <f>ROUND(MOD(Tableau_Effectifs_Dept[[#This Row],[GardDteDebut]],1),5)</f>
        <v>0.29166999999999998</v>
      </c>
      <c r="M2180">
        <f>ROUND(MOD(Tableau_Effectifs_Dept[[#This Row],[GardDteFin]],1),5)</f>
        <v>0.29166999999999998</v>
      </c>
      <c r="N21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80" s="71">
        <f>MAX(IF(Tableau_Effectifs_Dept[[#This Row],[Créneau TOT]]&gt;0,Tableau_Effectifs_Dept[[#This Row],[Créneau TOT]]-Tableau_Effectifs_Dept[[#This Row],[Créneau J]],0),0)</f>
        <v>0</v>
      </c>
      <c r="Q2180" s="71">
        <f>ROUND(HOUR(Tableau_Effectifs_Dept[[#This Row],[Créneau J]])/12,1)</f>
        <v>0</v>
      </c>
      <c r="R2180" s="71"/>
    </row>
    <row r="2181" spans="1:18" hidden="1">
      <c r="A2181" s="47">
        <v>44763.291666666664</v>
      </c>
      <c r="B2181" s="47">
        <v>44763.791666666664</v>
      </c>
      <c r="C2181" t="s">
        <v>184</v>
      </c>
      <c r="D2181" t="s">
        <v>86</v>
      </c>
      <c r="E2181" t="s">
        <v>85</v>
      </c>
      <c r="F2181" t="s">
        <v>52</v>
      </c>
      <c r="G2181" t="s">
        <v>93</v>
      </c>
      <c r="H2181" t="s">
        <v>141</v>
      </c>
      <c r="I2181" t="s">
        <v>97</v>
      </c>
      <c r="J21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Garde£JOUR£PRO£SAINT-SOUPPLETS£21/07/2022</v>
      </c>
      <c r="K21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81">
        <f>ROUND(MOD(Tableau_Effectifs_Dept[[#This Row],[GardDteDebut]],1),5)</f>
        <v>0.29166999999999998</v>
      </c>
      <c r="M2181">
        <f>ROUND(MOD(Tableau_Effectifs_Dept[[#This Row],[GardDteFin]],1),5)</f>
        <v>0.79166999999999998</v>
      </c>
      <c r="N21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81" s="71">
        <f>MAX(IF(Tableau_Effectifs_Dept[[#This Row],[Créneau TOT]]&gt;0,Tableau_Effectifs_Dept[[#This Row],[Créneau TOT]]-Tableau_Effectifs_Dept[[#This Row],[Créneau J]],0),0)</f>
        <v>0</v>
      </c>
      <c r="Q2181" s="71">
        <f>ROUND(HOUR(Tableau_Effectifs_Dept[[#This Row],[Créneau J]])/12,1)</f>
        <v>0</v>
      </c>
      <c r="R2181" s="71"/>
    </row>
    <row r="2182" spans="1:18" hidden="1">
      <c r="A2182" s="47">
        <v>44763.291666666664</v>
      </c>
      <c r="B2182" s="47">
        <v>44764.291666666664</v>
      </c>
      <c r="C2182" t="s">
        <v>184</v>
      </c>
      <c r="D2182" t="s">
        <v>86</v>
      </c>
      <c r="E2182" t="s">
        <v>86</v>
      </c>
      <c r="F2182" t="s">
        <v>52</v>
      </c>
      <c r="G2182" t="s">
        <v>93</v>
      </c>
      <c r="H2182" t="s">
        <v>141</v>
      </c>
      <c r="I2182" t="s">
        <v>98</v>
      </c>
      <c r="J21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Garde£24H£PRO£SAINT-SOUPPLETS£21/07/2022</v>
      </c>
      <c r="K21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82">
        <f>ROUND(MOD(Tableau_Effectifs_Dept[[#This Row],[GardDteDebut]],1),5)</f>
        <v>0.29166999999999998</v>
      </c>
      <c r="M2182">
        <f>ROUND(MOD(Tableau_Effectifs_Dept[[#This Row],[GardDteFin]],1),5)</f>
        <v>0.29166999999999998</v>
      </c>
      <c r="N21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82" s="71">
        <f>MAX(IF(Tableau_Effectifs_Dept[[#This Row],[Créneau TOT]]&gt;0,Tableau_Effectifs_Dept[[#This Row],[Créneau TOT]]-Tableau_Effectifs_Dept[[#This Row],[Créneau J]],0),0)</f>
        <v>0</v>
      </c>
      <c r="Q2182" s="71">
        <f>ROUND(HOUR(Tableau_Effectifs_Dept[[#This Row],[Créneau J]])/12,1)</f>
        <v>0</v>
      </c>
      <c r="R2182" s="71"/>
    </row>
    <row r="2183" spans="1:18" hidden="1">
      <c r="A2183" s="47">
        <v>44763.291666666664</v>
      </c>
      <c r="B2183" s="47">
        <v>44763.791666666664</v>
      </c>
      <c r="C2183" t="s">
        <v>184</v>
      </c>
      <c r="D2183" t="s">
        <v>86</v>
      </c>
      <c r="E2183" t="s">
        <v>85</v>
      </c>
      <c r="F2183" t="s">
        <v>52</v>
      </c>
      <c r="G2183" t="s">
        <v>93</v>
      </c>
      <c r="H2183" t="s">
        <v>140</v>
      </c>
      <c r="I2183" t="s">
        <v>97</v>
      </c>
      <c r="J21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Garde£JOUR£VOL£SAINT-SOUPPLETS£21/07/2022</v>
      </c>
      <c r="K21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83">
        <f>ROUND(MOD(Tableau_Effectifs_Dept[[#This Row],[GardDteDebut]],1),5)</f>
        <v>0.29166999999999998</v>
      </c>
      <c r="M2183">
        <f>ROUND(MOD(Tableau_Effectifs_Dept[[#This Row],[GardDteFin]],1),5)</f>
        <v>0.79166999999999998</v>
      </c>
      <c r="N21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83" s="71">
        <f>MAX(IF(Tableau_Effectifs_Dept[[#This Row],[Créneau TOT]]&gt;0,Tableau_Effectifs_Dept[[#This Row],[Créneau TOT]]-Tableau_Effectifs_Dept[[#This Row],[Créneau J]],0),0)</f>
        <v>0</v>
      </c>
      <c r="Q2183" s="71">
        <f>ROUND(HOUR(Tableau_Effectifs_Dept[[#This Row],[Créneau J]])/12,1)</f>
        <v>0</v>
      </c>
      <c r="R2183" s="71"/>
    </row>
    <row r="2184" spans="1:18" hidden="1">
      <c r="A2184" s="47">
        <v>44763.291666666664</v>
      </c>
      <c r="B2184" s="47">
        <v>44764.291666666664</v>
      </c>
      <c r="C2184" t="s">
        <v>184</v>
      </c>
      <c r="D2184" t="s">
        <v>86</v>
      </c>
      <c r="E2184" t="s">
        <v>86</v>
      </c>
      <c r="F2184" t="s">
        <v>52</v>
      </c>
      <c r="G2184" t="s">
        <v>93</v>
      </c>
      <c r="H2184" t="s">
        <v>141</v>
      </c>
      <c r="I2184" t="s">
        <v>98</v>
      </c>
      <c r="J21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Garde£24H£PRO£SAINT-SOUPPLETS£21/07/2022</v>
      </c>
      <c r="K21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84">
        <f>ROUND(MOD(Tableau_Effectifs_Dept[[#This Row],[GardDteDebut]],1),5)</f>
        <v>0.29166999999999998</v>
      </c>
      <c r="M2184">
        <f>ROUND(MOD(Tableau_Effectifs_Dept[[#This Row],[GardDteFin]],1),5)</f>
        <v>0.29166999999999998</v>
      </c>
      <c r="N21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84" s="71">
        <f>MAX(IF(Tableau_Effectifs_Dept[[#This Row],[Créneau TOT]]&gt;0,Tableau_Effectifs_Dept[[#This Row],[Créneau TOT]]-Tableau_Effectifs_Dept[[#This Row],[Créneau J]],0),0)</f>
        <v>0</v>
      </c>
      <c r="Q2184" s="71">
        <f>ROUND(HOUR(Tableau_Effectifs_Dept[[#This Row],[Créneau J]])/12,1)</f>
        <v>0</v>
      </c>
      <c r="R2184" s="71"/>
    </row>
    <row r="2185" spans="1:18" hidden="1">
      <c r="A2185" s="47">
        <v>44763.291666666664</v>
      </c>
      <c r="B2185" s="47">
        <v>44763.791666666664</v>
      </c>
      <c r="C2185" t="s">
        <v>184</v>
      </c>
      <c r="D2185" t="s">
        <v>86</v>
      </c>
      <c r="E2185" t="s">
        <v>85</v>
      </c>
      <c r="F2185" t="s">
        <v>15</v>
      </c>
      <c r="G2185" t="s">
        <v>93</v>
      </c>
      <c r="H2185" t="s">
        <v>141</v>
      </c>
      <c r="I2185" t="s">
        <v>97</v>
      </c>
      <c r="J21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Garde£JOUR£PRO£SAVIGNY-LE-TEMPLE£21/07/2022</v>
      </c>
      <c r="K21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85">
        <f>ROUND(MOD(Tableau_Effectifs_Dept[[#This Row],[GardDteDebut]],1),5)</f>
        <v>0.29166999999999998</v>
      </c>
      <c r="M2185">
        <f>ROUND(MOD(Tableau_Effectifs_Dept[[#This Row],[GardDteFin]],1),5)</f>
        <v>0.79166999999999998</v>
      </c>
      <c r="N21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85" s="71">
        <f>MAX(IF(Tableau_Effectifs_Dept[[#This Row],[Créneau TOT]]&gt;0,Tableau_Effectifs_Dept[[#This Row],[Créneau TOT]]-Tableau_Effectifs_Dept[[#This Row],[Créneau J]],0),0)</f>
        <v>0</v>
      </c>
      <c r="Q2185" s="71">
        <f>ROUND(HOUR(Tableau_Effectifs_Dept[[#This Row],[Créneau J]])/12,1)</f>
        <v>0</v>
      </c>
      <c r="R2185" s="71"/>
    </row>
    <row r="2186" spans="1:18" hidden="1">
      <c r="A2186" s="47">
        <v>44763.291666666664</v>
      </c>
      <c r="B2186" s="47">
        <v>44763.791666666664</v>
      </c>
      <c r="C2186" t="s">
        <v>184</v>
      </c>
      <c r="D2186" t="s">
        <v>86</v>
      </c>
      <c r="E2186" t="s">
        <v>85</v>
      </c>
      <c r="F2186" t="s">
        <v>15</v>
      </c>
      <c r="G2186" t="s">
        <v>93</v>
      </c>
      <c r="H2186" t="s">
        <v>141</v>
      </c>
      <c r="I2186" t="s">
        <v>97</v>
      </c>
      <c r="J21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Garde£JOUR£PRO£SAVIGNY-LE-TEMPLE£21/07/2022</v>
      </c>
      <c r="K21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86">
        <f>ROUND(MOD(Tableau_Effectifs_Dept[[#This Row],[GardDteDebut]],1),5)</f>
        <v>0.29166999999999998</v>
      </c>
      <c r="M2186">
        <f>ROUND(MOD(Tableau_Effectifs_Dept[[#This Row],[GardDteFin]],1),5)</f>
        <v>0.79166999999999998</v>
      </c>
      <c r="N21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86" s="71">
        <f>MAX(IF(Tableau_Effectifs_Dept[[#This Row],[Créneau TOT]]&gt;0,Tableau_Effectifs_Dept[[#This Row],[Créneau TOT]]-Tableau_Effectifs_Dept[[#This Row],[Créneau J]],0),0)</f>
        <v>0</v>
      </c>
      <c r="Q2186" s="71">
        <f>ROUND(HOUR(Tableau_Effectifs_Dept[[#This Row],[Créneau J]])/12,1)</f>
        <v>0</v>
      </c>
      <c r="R2186" s="71"/>
    </row>
    <row r="2187" spans="1:18" hidden="1">
      <c r="A2187" s="47">
        <v>44763.291666666664</v>
      </c>
      <c r="B2187" s="47">
        <v>44764.291666666664</v>
      </c>
      <c r="C2187" t="s">
        <v>184</v>
      </c>
      <c r="D2187" t="s">
        <v>86</v>
      </c>
      <c r="E2187" t="s">
        <v>86</v>
      </c>
      <c r="F2187" t="s">
        <v>15</v>
      </c>
      <c r="G2187" t="s">
        <v>93</v>
      </c>
      <c r="H2187" t="s">
        <v>141</v>
      </c>
      <c r="I2187" t="s">
        <v>98</v>
      </c>
      <c r="J21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Garde£24H£PRO£SAVIGNY-LE-TEMPLE£21/07/2022</v>
      </c>
      <c r="K21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87">
        <f>ROUND(MOD(Tableau_Effectifs_Dept[[#This Row],[GardDteDebut]],1),5)</f>
        <v>0.29166999999999998</v>
      </c>
      <c r="M2187">
        <f>ROUND(MOD(Tableau_Effectifs_Dept[[#This Row],[GardDteFin]],1),5)</f>
        <v>0.29166999999999998</v>
      </c>
      <c r="N21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87" s="71">
        <f>MAX(IF(Tableau_Effectifs_Dept[[#This Row],[Créneau TOT]]&gt;0,Tableau_Effectifs_Dept[[#This Row],[Créneau TOT]]-Tableau_Effectifs_Dept[[#This Row],[Créneau J]],0),0)</f>
        <v>0</v>
      </c>
      <c r="Q2187" s="71">
        <f>ROUND(HOUR(Tableau_Effectifs_Dept[[#This Row],[Créneau J]])/12,1)</f>
        <v>0</v>
      </c>
      <c r="R2187" s="71"/>
    </row>
    <row r="2188" spans="1:18" hidden="1">
      <c r="A2188" s="47">
        <v>44763.291666666664</v>
      </c>
      <c r="B2188" s="47">
        <v>44764.291666666664</v>
      </c>
      <c r="C2188" t="s">
        <v>184</v>
      </c>
      <c r="D2188" t="s">
        <v>86</v>
      </c>
      <c r="E2188" t="s">
        <v>86</v>
      </c>
      <c r="F2188" t="s">
        <v>15</v>
      </c>
      <c r="G2188" t="s">
        <v>93</v>
      </c>
      <c r="H2188" t="s">
        <v>140</v>
      </c>
      <c r="I2188" t="s">
        <v>98</v>
      </c>
      <c r="J21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Garde£24H£VOL£SAVIGNY-LE-TEMPLE£21/07/2022</v>
      </c>
      <c r="K21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88">
        <f>ROUND(MOD(Tableau_Effectifs_Dept[[#This Row],[GardDteDebut]],1),5)</f>
        <v>0.29166999999999998</v>
      </c>
      <c r="M2188">
        <f>ROUND(MOD(Tableau_Effectifs_Dept[[#This Row],[GardDteFin]],1),5)</f>
        <v>0.29166999999999998</v>
      </c>
      <c r="N21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88" s="71">
        <f>MAX(IF(Tableau_Effectifs_Dept[[#This Row],[Créneau TOT]]&gt;0,Tableau_Effectifs_Dept[[#This Row],[Créneau TOT]]-Tableau_Effectifs_Dept[[#This Row],[Créneau J]],0),0)</f>
        <v>0</v>
      </c>
      <c r="Q2188" s="71">
        <f>ROUND(HOUR(Tableau_Effectifs_Dept[[#This Row],[Créneau J]])/12,1)</f>
        <v>0</v>
      </c>
      <c r="R2188" s="71"/>
    </row>
    <row r="2189" spans="1:18" hidden="1">
      <c r="A2189" s="47">
        <v>44763.291666666664</v>
      </c>
      <c r="B2189" s="47">
        <v>44764.291666666664</v>
      </c>
      <c r="C2189" t="s">
        <v>184</v>
      </c>
      <c r="D2189" t="s">
        <v>86</v>
      </c>
      <c r="E2189" t="s">
        <v>86</v>
      </c>
      <c r="F2189" t="s">
        <v>15</v>
      </c>
      <c r="G2189" t="s">
        <v>93</v>
      </c>
      <c r="H2189" t="s">
        <v>140</v>
      </c>
      <c r="I2189" t="s">
        <v>98</v>
      </c>
      <c r="J21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Garde£24H£VOL£SAVIGNY-LE-TEMPLE£21/07/2022</v>
      </c>
      <c r="K21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89">
        <f>ROUND(MOD(Tableau_Effectifs_Dept[[#This Row],[GardDteDebut]],1),5)</f>
        <v>0.29166999999999998</v>
      </c>
      <c r="M2189">
        <f>ROUND(MOD(Tableau_Effectifs_Dept[[#This Row],[GardDteFin]],1),5)</f>
        <v>0.29166999999999998</v>
      </c>
      <c r="N21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89" s="71">
        <f>MAX(IF(Tableau_Effectifs_Dept[[#This Row],[Créneau TOT]]&gt;0,Tableau_Effectifs_Dept[[#This Row],[Créneau TOT]]-Tableau_Effectifs_Dept[[#This Row],[Créneau J]],0),0)</f>
        <v>0</v>
      </c>
      <c r="Q2189" s="71">
        <f>ROUND(HOUR(Tableau_Effectifs_Dept[[#This Row],[Créneau J]])/12,1)</f>
        <v>0</v>
      </c>
      <c r="R2189" s="71"/>
    </row>
    <row r="2190" spans="1:18" hidden="1">
      <c r="A2190" s="47">
        <v>44763.291666666664</v>
      </c>
      <c r="B2190" s="47">
        <v>44764.291666666664</v>
      </c>
      <c r="C2190" t="s">
        <v>184</v>
      </c>
      <c r="D2190" t="s">
        <v>86</v>
      </c>
      <c r="E2190" t="s">
        <v>86</v>
      </c>
      <c r="F2190" t="s">
        <v>15</v>
      </c>
      <c r="G2190" t="s">
        <v>93</v>
      </c>
      <c r="H2190" t="s">
        <v>141</v>
      </c>
      <c r="I2190" t="s">
        <v>98</v>
      </c>
      <c r="J21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Garde£24H£PRO£SAVIGNY-LE-TEMPLE£21/07/2022</v>
      </c>
      <c r="K21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90">
        <f>ROUND(MOD(Tableau_Effectifs_Dept[[#This Row],[GardDteDebut]],1),5)</f>
        <v>0.29166999999999998</v>
      </c>
      <c r="M2190">
        <f>ROUND(MOD(Tableau_Effectifs_Dept[[#This Row],[GardDteFin]],1),5)</f>
        <v>0.29166999999999998</v>
      </c>
      <c r="N21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90" s="71">
        <f>MAX(IF(Tableau_Effectifs_Dept[[#This Row],[Créneau TOT]]&gt;0,Tableau_Effectifs_Dept[[#This Row],[Créneau TOT]]-Tableau_Effectifs_Dept[[#This Row],[Créneau J]],0),0)</f>
        <v>0</v>
      </c>
      <c r="Q2190" s="71">
        <f>ROUND(HOUR(Tableau_Effectifs_Dept[[#This Row],[Créneau J]])/12,1)</f>
        <v>0</v>
      </c>
      <c r="R2190" s="71"/>
    </row>
    <row r="2191" spans="1:18" hidden="1">
      <c r="A2191" s="47">
        <v>44763.291666666664</v>
      </c>
      <c r="B2191" s="47">
        <v>44763.791666666664</v>
      </c>
      <c r="C2191" t="s">
        <v>184</v>
      </c>
      <c r="D2191" t="s">
        <v>86</v>
      </c>
      <c r="E2191" t="s">
        <v>85</v>
      </c>
      <c r="F2191" t="s">
        <v>106</v>
      </c>
      <c r="G2191" t="s">
        <v>93</v>
      </c>
      <c r="H2191" t="s">
        <v>141</v>
      </c>
      <c r="I2191" t="s">
        <v>97</v>
      </c>
      <c r="J21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Garde£JOUR£PRO£SOUPPES-SUR-LOING£21/07/2022</v>
      </c>
      <c r="K21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91">
        <f>ROUND(MOD(Tableau_Effectifs_Dept[[#This Row],[GardDteDebut]],1),5)</f>
        <v>0.29166999999999998</v>
      </c>
      <c r="M2191">
        <f>ROUND(MOD(Tableau_Effectifs_Dept[[#This Row],[GardDteFin]],1),5)</f>
        <v>0.79166999999999998</v>
      </c>
      <c r="N21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91" s="71">
        <f>MAX(IF(Tableau_Effectifs_Dept[[#This Row],[Créneau TOT]]&gt;0,Tableau_Effectifs_Dept[[#This Row],[Créneau TOT]]-Tableau_Effectifs_Dept[[#This Row],[Créneau J]],0),0)</f>
        <v>0</v>
      </c>
      <c r="Q2191" s="71">
        <f>ROUND(HOUR(Tableau_Effectifs_Dept[[#This Row],[Créneau J]])/12,1)</f>
        <v>0</v>
      </c>
      <c r="R2191" s="71"/>
    </row>
    <row r="2192" spans="1:18" hidden="1">
      <c r="A2192" s="47">
        <v>44763.291666666664</v>
      </c>
      <c r="B2192" s="47">
        <v>44763.791666666664</v>
      </c>
      <c r="C2192" t="s">
        <v>184</v>
      </c>
      <c r="D2192" t="s">
        <v>86</v>
      </c>
      <c r="E2192" t="s">
        <v>85</v>
      </c>
      <c r="F2192" t="s">
        <v>106</v>
      </c>
      <c r="G2192" t="s">
        <v>93</v>
      </c>
      <c r="H2192" t="s">
        <v>141</v>
      </c>
      <c r="I2192" t="s">
        <v>97</v>
      </c>
      <c r="J21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Garde£JOUR£PRO£SOUPPES-SUR-LOING£21/07/2022</v>
      </c>
      <c r="K21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92">
        <f>ROUND(MOD(Tableau_Effectifs_Dept[[#This Row],[GardDteDebut]],1),5)</f>
        <v>0.29166999999999998</v>
      </c>
      <c r="M2192">
        <f>ROUND(MOD(Tableau_Effectifs_Dept[[#This Row],[GardDteFin]],1),5)</f>
        <v>0.79166999999999998</v>
      </c>
      <c r="N21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92" s="71">
        <f>MAX(IF(Tableau_Effectifs_Dept[[#This Row],[Créneau TOT]]&gt;0,Tableau_Effectifs_Dept[[#This Row],[Créneau TOT]]-Tableau_Effectifs_Dept[[#This Row],[Créneau J]],0),0)</f>
        <v>0</v>
      </c>
      <c r="Q2192" s="71">
        <f>ROUND(HOUR(Tableau_Effectifs_Dept[[#This Row],[Créneau J]])/12,1)</f>
        <v>0</v>
      </c>
      <c r="R2192" s="71"/>
    </row>
    <row r="2193" spans="1:18" hidden="1">
      <c r="A2193" s="47">
        <v>44763.291666666664</v>
      </c>
      <c r="B2193" s="47">
        <v>44763.791666666664</v>
      </c>
      <c r="C2193" t="s">
        <v>184</v>
      </c>
      <c r="D2193" t="s">
        <v>86</v>
      </c>
      <c r="E2193" t="s">
        <v>85</v>
      </c>
      <c r="F2193" t="s">
        <v>106</v>
      </c>
      <c r="G2193" t="s">
        <v>93</v>
      </c>
      <c r="H2193" t="s">
        <v>140</v>
      </c>
      <c r="I2193" t="s">
        <v>97</v>
      </c>
      <c r="J21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Garde£JOUR£VOL£SOUPPES-SUR-LOING£21/07/2022</v>
      </c>
      <c r="K21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93">
        <f>ROUND(MOD(Tableau_Effectifs_Dept[[#This Row],[GardDteDebut]],1),5)</f>
        <v>0.29166999999999998</v>
      </c>
      <c r="M2193">
        <f>ROUND(MOD(Tableau_Effectifs_Dept[[#This Row],[GardDteFin]],1),5)</f>
        <v>0.79166999999999998</v>
      </c>
      <c r="N21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93" s="71">
        <f>MAX(IF(Tableau_Effectifs_Dept[[#This Row],[Créneau TOT]]&gt;0,Tableau_Effectifs_Dept[[#This Row],[Créneau TOT]]-Tableau_Effectifs_Dept[[#This Row],[Créneau J]],0),0)</f>
        <v>0</v>
      </c>
      <c r="Q2193" s="71">
        <f>ROUND(HOUR(Tableau_Effectifs_Dept[[#This Row],[Créneau J]])/12,1)</f>
        <v>0</v>
      </c>
      <c r="R2193" s="71"/>
    </row>
    <row r="2194" spans="1:18" hidden="1">
      <c r="A2194" s="47">
        <v>44763.291666666664</v>
      </c>
      <c r="B2194" s="47">
        <v>44764.291666666664</v>
      </c>
      <c r="C2194" t="s">
        <v>184</v>
      </c>
      <c r="D2194" t="s">
        <v>86</v>
      </c>
      <c r="E2194" t="s">
        <v>86</v>
      </c>
      <c r="F2194" t="s">
        <v>106</v>
      </c>
      <c r="G2194" t="s">
        <v>93</v>
      </c>
      <c r="H2194" t="s">
        <v>140</v>
      </c>
      <c r="I2194" t="s">
        <v>98</v>
      </c>
      <c r="J21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Garde£24H£VOL£SOUPPES-SUR-LOING£21/07/2022</v>
      </c>
      <c r="K21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94">
        <f>ROUND(MOD(Tableau_Effectifs_Dept[[#This Row],[GardDteDebut]],1),5)</f>
        <v>0.29166999999999998</v>
      </c>
      <c r="M2194">
        <f>ROUND(MOD(Tableau_Effectifs_Dept[[#This Row],[GardDteFin]],1),5)</f>
        <v>0.29166999999999998</v>
      </c>
      <c r="N21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94" s="71">
        <f>MAX(IF(Tableau_Effectifs_Dept[[#This Row],[Créneau TOT]]&gt;0,Tableau_Effectifs_Dept[[#This Row],[Créneau TOT]]-Tableau_Effectifs_Dept[[#This Row],[Créneau J]],0),0)</f>
        <v>0</v>
      </c>
      <c r="Q2194" s="71">
        <f>ROUND(HOUR(Tableau_Effectifs_Dept[[#This Row],[Créneau J]])/12,1)</f>
        <v>0</v>
      </c>
      <c r="R2194" s="71"/>
    </row>
    <row r="2195" spans="1:18" hidden="1">
      <c r="A2195" s="47">
        <v>44763.291666666664</v>
      </c>
      <c r="B2195" s="47">
        <v>44763.791666666664</v>
      </c>
      <c r="C2195" t="s">
        <v>184</v>
      </c>
      <c r="D2195" t="s">
        <v>86</v>
      </c>
      <c r="E2195" t="s">
        <v>85</v>
      </c>
      <c r="F2195" t="s">
        <v>18</v>
      </c>
      <c r="G2195" t="s">
        <v>93</v>
      </c>
      <c r="H2195" t="s">
        <v>141</v>
      </c>
      <c r="I2195" t="s">
        <v>97</v>
      </c>
      <c r="J21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Garde£JOUR£PRO£TOURNAN-EN-BRIE£21/07/2022</v>
      </c>
      <c r="K21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95">
        <f>ROUND(MOD(Tableau_Effectifs_Dept[[#This Row],[GardDteDebut]],1),5)</f>
        <v>0.29166999999999998</v>
      </c>
      <c r="M2195">
        <f>ROUND(MOD(Tableau_Effectifs_Dept[[#This Row],[GardDteFin]],1),5)</f>
        <v>0.79166999999999998</v>
      </c>
      <c r="N21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95" s="71">
        <f>MAX(IF(Tableau_Effectifs_Dept[[#This Row],[Créneau TOT]]&gt;0,Tableau_Effectifs_Dept[[#This Row],[Créneau TOT]]-Tableau_Effectifs_Dept[[#This Row],[Créneau J]],0),0)</f>
        <v>0</v>
      </c>
      <c r="Q2195" s="71">
        <f>ROUND(HOUR(Tableau_Effectifs_Dept[[#This Row],[Créneau J]])/12,1)</f>
        <v>0</v>
      </c>
      <c r="R2195" s="71"/>
    </row>
    <row r="2196" spans="1:18" hidden="1">
      <c r="A2196" s="47">
        <v>44763.291666666664</v>
      </c>
      <c r="B2196" s="47">
        <v>44764.291666666664</v>
      </c>
      <c r="C2196" t="s">
        <v>184</v>
      </c>
      <c r="D2196" t="s">
        <v>86</v>
      </c>
      <c r="E2196" t="s">
        <v>86</v>
      </c>
      <c r="F2196" t="s">
        <v>18</v>
      </c>
      <c r="G2196" t="s">
        <v>93</v>
      </c>
      <c r="H2196" t="s">
        <v>140</v>
      </c>
      <c r="I2196" t="s">
        <v>98</v>
      </c>
      <c r="J21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Garde£24H£VOL£TOURNAN-EN-BRIE£21/07/2022</v>
      </c>
      <c r="K21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96">
        <f>ROUND(MOD(Tableau_Effectifs_Dept[[#This Row],[GardDteDebut]],1),5)</f>
        <v>0.29166999999999998</v>
      </c>
      <c r="M2196">
        <f>ROUND(MOD(Tableau_Effectifs_Dept[[#This Row],[GardDteFin]],1),5)</f>
        <v>0.29166999999999998</v>
      </c>
      <c r="N21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96" s="71">
        <f>MAX(IF(Tableau_Effectifs_Dept[[#This Row],[Créneau TOT]]&gt;0,Tableau_Effectifs_Dept[[#This Row],[Créneau TOT]]-Tableau_Effectifs_Dept[[#This Row],[Créneau J]],0),0)</f>
        <v>0</v>
      </c>
      <c r="Q2196" s="71">
        <f>ROUND(HOUR(Tableau_Effectifs_Dept[[#This Row],[Créneau J]])/12,1)</f>
        <v>0</v>
      </c>
      <c r="R2196" s="71"/>
    </row>
    <row r="2197" spans="1:18" hidden="1">
      <c r="A2197" s="47">
        <v>44763.291666666664</v>
      </c>
      <c r="B2197" s="47">
        <v>44764.291666666664</v>
      </c>
      <c r="C2197" t="s">
        <v>184</v>
      </c>
      <c r="D2197" t="s">
        <v>86</v>
      </c>
      <c r="E2197" t="s">
        <v>86</v>
      </c>
      <c r="F2197" t="s">
        <v>18</v>
      </c>
      <c r="G2197" t="s">
        <v>93</v>
      </c>
      <c r="H2197" t="s">
        <v>140</v>
      </c>
      <c r="I2197" t="s">
        <v>98</v>
      </c>
      <c r="J21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Garde£24H£VOL£TOURNAN-EN-BRIE£21/07/2022</v>
      </c>
      <c r="K21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97">
        <f>ROUND(MOD(Tableau_Effectifs_Dept[[#This Row],[GardDteDebut]],1),5)</f>
        <v>0.29166999999999998</v>
      </c>
      <c r="M2197">
        <f>ROUND(MOD(Tableau_Effectifs_Dept[[#This Row],[GardDteFin]],1),5)</f>
        <v>0.29166999999999998</v>
      </c>
      <c r="N21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97" s="71">
        <f>MAX(IF(Tableau_Effectifs_Dept[[#This Row],[Créneau TOT]]&gt;0,Tableau_Effectifs_Dept[[#This Row],[Créneau TOT]]-Tableau_Effectifs_Dept[[#This Row],[Créneau J]],0),0)</f>
        <v>0</v>
      </c>
      <c r="Q2197" s="71">
        <f>ROUND(HOUR(Tableau_Effectifs_Dept[[#This Row],[Créneau J]])/12,1)</f>
        <v>0</v>
      </c>
      <c r="R2197" s="71"/>
    </row>
    <row r="2198" spans="1:18" hidden="1">
      <c r="A2198" s="47">
        <v>44763.291666666664</v>
      </c>
      <c r="B2198" s="47">
        <v>44763.791666666664</v>
      </c>
      <c r="C2198" t="s">
        <v>184</v>
      </c>
      <c r="D2198" t="s">
        <v>86</v>
      </c>
      <c r="E2198" t="s">
        <v>85</v>
      </c>
      <c r="F2198" t="s">
        <v>18</v>
      </c>
      <c r="G2198" t="s">
        <v>93</v>
      </c>
      <c r="H2198" t="s">
        <v>140</v>
      </c>
      <c r="I2198" t="s">
        <v>97</v>
      </c>
      <c r="J21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Garde£JOUR£VOL£TOURNAN-EN-BRIE£21/07/2022</v>
      </c>
      <c r="K21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98">
        <f>ROUND(MOD(Tableau_Effectifs_Dept[[#This Row],[GardDteDebut]],1),5)</f>
        <v>0.29166999999999998</v>
      </c>
      <c r="M2198">
        <f>ROUND(MOD(Tableau_Effectifs_Dept[[#This Row],[GardDteFin]],1),5)</f>
        <v>0.79166999999999998</v>
      </c>
      <c r="N21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98" s="71">
        <f>MAX(IF(Tableau_Effectifs_Dept[[#This Row],[Créneau TOT]]&gt;0,Tableau_Effectifs_Dept[[#This Row],[Créneau TOT]]-Tableau_Effectifs_Dept[[#This Row],[Créneau J]],0),0)</f>
        <v>0</v>
      </c>
      <c r="Q2198" s="71">
        <f>ROUND(HOUR(Tableau_Effectifs_Dept[[#This Row],[Créneau J]])/12,1)</f>
        <v>0</v>
      </c>
      <c r="R2198" s="71"/>
    </row>
    <row r="2199" spans="1:18" hidden="1">
      <c r="A2199" s="47">
        <v>44763.291666666664</v>
      </c>
      <c r="B2199" s="47">
        <v>44764.291666666664</v>
      </c>
      <c r="C2199" t="s">
        <v>184</v>
      </c>
      <c r="D2199" t="s">
        <v>86</v>
      </c>
      <c r="E2199" t="s">
        <v>86</v>
      </c>
      <c r="F2199" t="s">
        <v>18</v>
      </c>
      <c r="G2199" t="s">
        <v>93</v>
      </c>
      <c r="H2199" t="s">
        <v>141</v>
      </c>
      <c r="I2199" t="s">
        <v>98</v>
      </c>
      <c r="J21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Garde£24H£PRO£TOURNAN-EN-BRIE£21/07/2022</v>
      </c>
      <c r="K21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199">
        <f>ROUND(MOD(Tableau_Effectifs_Dept[[#This Row],[GardDteDebut]],1),5)</f>
        <v>0.29166999999999998</v>
      </c>
      <c r="M2199">
        <f>ROUND(MOD(Tableau_Effectifs_Dept[[#This Row],[GardDteFin]],1),5)</f>
        <v>0.29166999999999998</v>
      </c>
      <c r="N21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1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199" s="71">
        <f>MAX(IF(Tableau_Effectifs_Dept[[#This Row],[Créneau TOT]]&gt;0,Tableau_Effectifs_Dept[[#This Row],[Créneau TOT]]-Tableau_Effectifs_Dept[[#This Row],[Créneau J]],0),0)</f>
        <v>0</v>
      </c>
      <c r="Q2199" s="71">
        <f>ROUND(HOUR(Tableau_Effectifs_Dept[[#This Row],[Créneau J]])/12,1)</f>
        <v>0</v>
      </c>
      <c r="R2199" s="71"/>
    </row>
    <row r="2200" spans="1:18" hidden="1">
      <c r="A2200" s="47">
        <v>44763.291666666664</v>
      </c>
      <c r="B2200" s="47">
        <v>44764.291666666664</v>
      </c>
      <c r="C2200" t="s">
        <v>184</v>
      </c>
      <c r="D2200" t="s">
        <v>86</v>
      </c>
      <c r="E2200" t="s">
        <v>86</v>
      </c>
      <c r="F2200" t="s">
        <v>18</v>
      </c>
      <c r="G2200" t="s">
        <v>93</v>
      </c>
      <c r="H2200" t="s">
        <v>140</v>
      </c>
      <c r="I2200" t="s">
        <v>98</v>
      </c>
      <c r="J22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Garde£24H£VOL£TOURNAN-EN-BRIE£21/07/2022</v>
      </c>
      <c r="K22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00">
        <f>ROUND(MOD(Tableau_Effectifs_Dept[[#This Row],[GardDteDebut]],1),5)</f>
        <v>0.29166999999999998</v>
      </c>
      <c r="M2200">
        <f>ROUND(MOD(Tableau_Effectifs_Dept[[#This Row],[GardDteFin]],1),5)</f>
        <v>0.29166999999999998</v>
      </c>
      <c r="N22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00" s="71">
        <f>MAX(IF(Tableau_Effectifs_Dept[[#This Row],[Créneau TOT]]&gt;0,Tableau_Effectifs_Dept[[#This Row],[Créneau TOT]]-Tableau_Effectifs_Dept[[#This Row],[Créneau J]],0),0)</f>
        <v>0</v>
      </c>
      <c r="Q2200" s="71">
        <f>ROUND(HOUR(Tableau_Effectifs_Dept[[#This Row],[Créneau J]])/12,1)</f>
        <v>0</v>
      </c>
      <c r="R2200" s="71"/>
    </row>
    <row r="2201" spans="1:18" hidden="1">
      <c r="A2201" s="47">
        <v>44763.291666666664</v>
      </c>
      <c r="B2201" s="47">
        <v>44764.291666666664</v>
      </c>
      <c r="C2201" t="s">
        <v>184</v>
      </c>
      <c r="D2201" t="s">
        <v>86</v>
      </c>
      <c r="E2201" t="s">
        <v>86</v>
      </c>
      <c r="F2201" t="s">
        <v>18</v>
      </c>
      <c r="G2201" t="s">
        <v>93</v>
      </c>
      <c r="H2201" t="s">
        <v>141</v>
      </c>
      <c r="I2201" t="s">
        <v>98</v>
      </c>
      <c r="J22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Garde£24H£PRO£TOURNAN-EN-BRIE£21/07/2022</v>
      </c>
      <c r="K22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01">
        <f>ROUND(MOD(Tableau_Effectifs_Dept[[#This Row],[GardDteDebut]],1),5)</f>
        <v>0.29166999999999998</v>
      </c>
      <c r="M2201">
        <f>ROUND(MOD(Tableau_Effectifs_Dept[[#This Row],[GardDteFin]],1),5)</f>
        <v>0.29166999999999998</v>
      </c>
      <c r="N22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01" s="71">
        <f>MAX(IF(Tableau_Effectifs_Dept[[#This Row],[Créneau TOT]]&gt;0,Tableau_Effectifs_Dept[[#This Row],[Créneau TOT]]-Tableau_Effectifs_Dept[[#This Row],[Créneau J]],0),0)</f>
        <v>0</v>
      </c>
      <c r="Q2201" s="71">
        <f>ROUND(HOUR(Tableau_Effectifs_Dept[[#This Row],[Créneau J]])/12,1)</f>
        <v>0</v>
      </c>
      <c r="R2201" s="71"/>
    </row>
    <row r="2202" spans="1:18" hidden="1">
      <c r="A2202" s="47">
        <v>44763.291666666664</v>
      </c>
      <c r="B2202" s="47">
        <v>44764.291666666664</v>
      </c>
      <c r="C2202" t="s">
        <v>184</v>
      </c>
      <c r="D2202" t="s">
        <v>86</v>
      </c>
      <c r="E2202" t="s">
        <v>86</v>
      </c>
      <c r="F2202" t="s">
        <v>18</v>
      </c>
      <c r="G2202" t="s">
        <v>93</v>
      </c>
      <c r="H2202" t="s">
        <v>141</v>
      </c>
      <c r="I2202" t="s">
        <v>98</v>
      </c>
      <c r="J22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Garde£24H£PRO£TOURNAN-EN-BRIE£21/07/2022</v>
      </c>
      <c r="K22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02">
        <f>ROUND(MOD(Tableau_Effectifs_Dept[[#This Row],[GardDteDebut]],1),5)</f>
        <v>0.29166999999999998</v>
      </c>
      <c r="M2202">
        <f>ROUND(MOD(Tableau_Effectifs_Dept[[#This Row],[GardDteFin]],1),5)</f>
        <v>0.29166999999999998</v>
      </c>
      <c r="N22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02" s="71">
        <f>MAX(IF(Tableau_Effectifs_Dept[[#This Row],[Créneau TOT]]&gt;0,Tableau_Effectifs_Dept[[#This Row],[Créneau TOT]]-Tableau_Effectifs_Dept[[#This Row],[Créneau J]],0),0)</f>
        <v>0</v>
      </c>
      <c r="Q2202" s="71">
        <f>ROUND(HOUR(Tableau_Effectifs_Dept[[#This Row],[Créneau J]])/12,1)</f>
        <v>0</v>
      </c>
      <c r="R2202" s="71"/>
    </row>
    <row r="2203" spans="1:18" hidden="1">
      <c r="A2203" s="47">
        <v>44763.291666666664</v>
      </c>
      <c r="B2203" s="47">
        <v>44763.791666666664</v>
      </c>
      <c r="C2203" t="s">
        <v>184</v>
      </c>
      <c r="D2203" t="s">
        <v>86</v>
      </c>
      <c r="E2203" t="s">
        <v>85</v>
      </c>
      <c r="F2203" t="s">
        <v>53</v>
      </c>
      <c r="G2203" t="s">
        <v>93</v>
      </c>
      <c r="H2203" t="s">
        <v>141</v>
      </c>
      <c r="I2203" t="s">
        <v>97</v>
      </c>
      <c r="J22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Garde£JOUR£PRO£TRILPORT£21/07/2022</v>
      </c>
      <c r="K22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03">
        <f>ROUND(MOD(Tableau_Effectifs_Dept[[#This Row],[GardDteDebut]],1),5)</f>
        <v>0.29166999999999998</v>
      </c>
      <c r="M2203">
        <f>ROUND(MOD(Tableau_Effectifs_Dept[[#This Row],[GardDteFin]],1),5)</f>
        <v>0.79166999999999998</v>
      </c>
      <c r="N22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03" s="71">
        <f>MAX(IF(Tableau_Effectifs_Dept[[#This Row],[Créneau TOT]]&gt;0,Tableau_Effectifs_Dept[[#This Row],[Créneau TOT]]-Tableau_Effectifs_Dept[[#This Row],[Créneau J]],0),0)</f>
        <v>0</v>
      </c>
      <c r="Q2203" s="71">
        <f>ROUND(HOUR(Tableau_Effectifs_Dept[[#This Row],[Créneau J]])/12,1)</f>
        <v>0</v>
      </c>
      <c r="R2203" s="71"/>
    </row>
    <row r="2204" spans="1:18" hidden="1">
      <c r="A2204" s="47">
        <v>44763.291666666664</v>
      </c>
      <c r="B2204" s="47">
        <v>44764.291666666664</v>
      </c>
      <c r="C2204" t="s">
        <v>184</v>
      </c>
      <c r="D2204" t="s">
        <v>86</v>
      </c>
      <c r="E2204" t="s">
        <v>86</v>
      </c>
      <c r="F2204" t="s">
        <v>53</v>
      </c>
      <c r="G2204" t="s">
        <v>93</v>
      </c>
      <c r="H2204" t="s">
        <v>140</v>
      </c>
      <c r="I2204" t="s">
        <v>98</v>
      </c>
      <c r="J22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Garde£24H£VOL£TRILPORT£21/07/2022</v>
      </c>
      <c r="K22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04">
        <f>ROUND(MOD(Tableau_Effectifs_Dept[[#This Row],[GardDteDebut]],1),5)</f>
        <v>0.29166999999999998</v>
      </c>
      <c r="M2204">
        <f>ROUND(MOD(Tableau_Effectifs_Dept[[#This Row],[GardDteFin]],1),5)</f>
        <v>0.29166999999999998</v>
      </c>
      <c r="N22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04" s="71">
        <f>MAX(IF(Tableau_Effectifs_Dept[[#This Row],[Créneau TOT]]&gt;0,Tableau_Effectifs_Dept[[#This Row],[Créneau TOT]]-Tableau_Effectifs_Dept[[#This Row],[Créneau J]],0),0)</f>
        <v>0</v>
      </c>
      <c r="Q2204" s="71">
        <f>ROUND(HOUR(Tableau_Effectifs_Dept[[#This Row],[Créneau J]])/12,1)</f>
        <v>0</v>
      </c>
      <c r="R2204" s="71"/>
    </row>
    <row r="2205" spans="1:18" hidden="1">
      <c r="A2205" s="47">
        <v>44763.291666666664</v>
      </c>
      <c r="B2205" s="47">
        <v>44764.291666666664</v>
      </c>
      <c r="C2205" t="s">
        <v>184</v>
      </c>
      <c r="D2205" t="s">
        <v>86</v>
      </c>
      <c r="E2205" t="s">
        <v>86</v>
      </c>
      <c r="F2205" t="s">
        <v>53</v>
      </c>
      <c r="G2205" t="s">
        <v>93</v>
      </c>
      <c r="H2205" t="s">
        <v>141</v>
      </c>
      <c r="I2205" t="s">
        <v>98</v>
      </c>
      <c r="J22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Garde£24H£PRO£TRILPORT£21/07/2022</v>
      </c>
      <c r="K22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05">
        <f>ROUND(MOD(Tableau_Effectifs_Dept[[#This Row],[GardDteDebut]],1),5)</f>
        <v>0.29166999999999998</v>
      </c>
      <c r="M2205">
        <f>ROUND(MOD(Tableau_Effectifs_Dept[[#This Row],[GardDteFin]],1),5)</f>
        <v>0.29166999999999998</v>
      </c>
      <c r="N22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05" s="71">
        <f>MAX(IF(Tableau_Effectifs_Dept[[#This Row],[Créneau TOT]]&gt;0,Tableau_Effectifs_Dept[[#This Row],[Créneau TOT]]-Tableau_Effectifs_Dept[[#This Row],[Créneau J]],0),0)</f>
        <v>0</v>
      </c>
      <c r="Q2205" s="71">
        <f>ROUND(HOUR(Tableau_Effectifs_Dept[[#This Row],[Créneau J]])/12,1)</f>
        <v>0</v>
      </c>
      <c r="R2205" s="71"/>
    </row>
    <row r="2206" spans="1:18" hidden="1">
      <c r="A2206" s="47">
        <v>44763.291666666664</v>
      </c>
      <c r="B2206" s="47">
        <v>44764.291666666664</v>
      </c>
      <c r="C2206" t="s">
        <v>184</v>
      </c>
      <c r="D2206" t="s">
        <v>86</v>
      </c>
      <c r="E2206" t="s">
        <v>86</v>
      </c>
      <c r="F2206" t="s">
        <v>53</v>
      </c>
      <c r="G2206" t="s">
        <v>93</v>
      </c>
      <c r="H2206" t="s">
        <v>140</v>
      </c>
      <c r="I2206" t="s">
        <v>98</v>
      </c>
      <c r="J22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Garde£24H£VOL£TRILPORT£21/07/2022</v>
      </c>
      <c r="K22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06">
        <f>ROUND(MOD(Tableau_Effectifs_Dept[[#This Row],[GardDteDebut]],1),5)</f>
        <v>0.29166999999999998</v>
      </c>
      <c r="M2206">
        <f>ROUND(MOD(Tableau_Effectifs_Dept[[#This Row],[GardDteFin]],1),5)</f>
        <v>0.29166999999999998</v>
      </c>
      <c r="N22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06" s="71">
        <f>MAX(IF(Tableau_Effectifs_Dept[[#This Row],[Créneau TOT]]&gt;0,Tableau_Effectifs_Dept[[#This Row],[Créneau TOT]]-Tableau_Effectifs_Dept[[#This Row],[Créneau J]],0),0)</f>
        <v>0</v>
      </c>
      <c r="Q2206" s="71">
        <f>ROUND(HOUR(Tableau_Effectifs_Dept[[#This Row],[Créneau J]])/12,1)</f>
        <v>0</v>
      </c>
      <c r="R2206" s="71"/>
    </row>
    <row r="2207" spans="1:18" hidden="1">
      <c r="A2207" s="47">
        <v>44763.291666666664</v>
      </c>
      <c r="B2207" s="47">
        <v>44763.791666666664</v>
      </c>
      <c r="C2207" t="s">
        <v>184</v>
      </c>
      <c r="D2207" t="s">
        <v>86</v>
      </c>
      <c r="E2207" t="s">
        <v>85</v>
      </c>
      <c r="F2207" t="s">
        <v>61</v>
      </c>
      <c r="G2207" t="s">
        <v>93</v>
      </c>
      <c r="H2207" t="s">
        <v>140</v>
      </c>
      <c r="I2207" t="s">
        <v>97</v>
      </c>
      <c r="J22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Garde£JOUR£VOL£VAIRES-SUR-MARNE£21/07/2022</v>
      </c>
      <c r="K22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07">
        <f>ROUND(MOD(Tableau_Effectifs_Dept[[#This Row],[GardDteDebut]],1),5)</f>
        <v>0.29166999999999998</v>
      </c>
      <c r="M2207">
        <f>ROUND(MOD(Tableau_Effectifs_Dept[[#This Row],[GardDteFin]],1),5)</f>
        <v>0.79166999999999998</v>
      </c>
      <c r="N22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07" s="71">
        <f>MAX(IF(Tableau_Effectifs_Dept[[#This Row],[Créneau TOT]]&gt;0,Tableau_Effectifs_Dept[[#This Row],[Créneau TOT]]-Tableau_Effectifs_Dept[[#This Row],[Créneau J]],0),0)</f>
        <v>0</v>
      </c>
      <c r="Q2207" s="71">
        <f>ROUND(HOUR(Tableau_Effectifs_Dept[[#This Row],[Créneau J]])/12,1)</f>
        <v>0</v>
      </c>
      <c r="R2207" s="71"/>
    </row>
    <row r="2208" spans="1:18" hidden="1">
      <c r="A2208" s="47">
        <v>44763.291666666664</v>
      </c>
      <c r="B2208" s="47">
        <v>44763.791666666664</v>
      </c>
      <c r="C2208" t="s">
        <v>184</v>
      </c>
      <c r="D2208" t="s">
        <v>86</v>
      </c>
      <c r="E2208" t="s">
        <v>85</v>
      </c>
      <c r="F2208" t="s">
        <v>61</v>
      </c>
      <c r="G2208" t="s">
        <v>93</v>
      </c>
      <c r="H2208" t="s">
        <v>140</v>
      </c>
      <c r="I2208" t="s">
        <v>97</v>
      </c>
      <c r="J22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Garde£JOUR£VOL£VAIRES-SUR-MARNE£21/07/2022</v>
      </c>
      <c r="K22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08">
        <f>ROUND(MOD(Tableau_Effectifs_Dept[[#This Row],[GardDteDebut]],1),5)</f>
        <v>0.29166999999999998</v>
      </c>
      <c r="M2208">
        <f>ROUND(MOD(Tableau_Effectifs_Dept[[#This Row],[GardDteFin]],1),5)</f>
        <v>0.79166999999999998</v>
      </c>
      <c r="N22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08" s="71">
        <f>MAX(IF(Tableau_Effectifs_Dept[[#This Row],[Créneau TOT]]&gt;0,Tableau_Effectifs_Dept[[#This Row],[Créneau TOT]]-Tableau_Effectifs_Dept[[#This Row],[Créneau J]],0),0)</f>
        <v>0</v>
      </c>
      <c r="Q2208" s="71">
        <f>ROUND(HOUR(Tableau_Effectifs_Dept[[#This Row],[Créneau J]])/12,1)</f>
        <v>0</v>
      </c>
      <c r="R2208" s="71"/>
    </row>
    <row r="2209" spans="1:18" hidden="1">
      <c r="A2209" s="47">
        <v>44763.291666666664</v>
      </c>
      <c r="B2209" s="47">
        <v>44763.791666666664</v>
      </c>
      <c r="C2209" t="s">
        <v>184</v>
      </c>
      <c r="D2209" t="s">
        <v>86</v>
      </c>
      <c r="E2209" t="s">
        <v>85</v>
      </c>
      <c r="F2209" t="s">
        <v>61</v>
      </c>
      <c r="G2209" t="s">
        <v>93</v>
      </c>
      <c r="H2209" t="s">
        <v>140</v>
      </c>
      <c r="I2209" t="s">
        <v>97</v>
      </c>
      <c r="J22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Garde£JOUR£VOL£VAIRES-SUR-MARNE£21/07/2022</v>
      </c>
      <c r="K22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09">
        <f>ROUND(MOD(Tableau_Effectifs_Dept[[#This Row],[GardDteDebut]],1),5)</f>
        <v>0.29166999999999998</v>
      </c>
      <c r="M2209">
        <f>ROUND(MOD(Tableau_Effectifs_Dept[[#This Row],[GardDteFin]],1),5)</f>
        <v>0.79166999999999998</v>
      </c>
      <c r="N22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09" s="71">
        <f>MAX(IF(Tableau_Effectifs_Dept[[#This Row],[Créneau TOT]]&gt;0,Tableau_Effectifs_Dept[[#This Row],[Créneau TOT]]-Tableau_Effectifs_Dept[[#This Row],[Créneau J]],0),0)</f>
        <v>0</v>
      </c>
      <c r="Q2209" s="71">
        <f>ROUND(HOUR(Tableau_Effectifs_Dept[[#This Row],[Créneau J]])/12,1)</f>
        <v>0</v>
      </c>
      <c r="R2209" s="71"/>
    </row>
    <row r="2210" spans="1:18" hidden="1">
      <c r="A2210" s="47">
        <v>44763.291666666664</v>
      </c>
      <c r="B2210" s="47">
        <v>44764.291666666664</v>
      </c>
      <c r="C2210" t="s">
        <v>184</v>
      </c>
      <c r="D2210" t="s">
        <v>86</v>
      </c>
      <c r="E2210" t="s">
        <v>86</v>
      </c>
      <c r="F2210" t="s">
        <v>61</v>
      </c>
      <c r="G2210" t="s">
        <v>93</v>
      </c>
      <c r="H2210" t="s">
        <v>141</v>
      </c>
      <c r="I2210" t="s">
        <v>98</v>
      </c>
      <c r="J22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Garde£24H£PRO£VAIRES-SUR-MARNE£21/07/2022</v>
      </c>
      <c r="K22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10">
        <f>ROUND(MOD(Tableau_Effectifs_Dept[[#This Row],[GardDteDebut]],1),5)</f>
        <v>0.29166999999999998</v>
      </c>
      <c r="M2210">
        <f>ROUND(MOD(Tableau_Effectifs_Dept[[#This Row],[GardDteFin]],1),5)</f>
        <v>0.29166999999999998</v>
      </c>
      <c r="N22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10" s="71">
        <f>MAX(IF(Tableau_Effectifs_Dept[[#This Row],[Créneau TOT]]&gt;0,Tableau_Effectifs_Dept[[#This Row],[Créneau TOT]]-Tableau_Effectifs_Dept[[#This Row],[Créneau J]],0),0)</f>
        <v>0</v>
      </c>
      <c r="Q2210" s="71">
        <f>ROUND(HOUR(Tableau_Effectifs_Dept[[#This Row],[Créneau J]])/12,1)</f>
        <v>0</v>
      </c>
      <c r="R2210" s="71"/>
    </row>
    <row r="2211" spans="1:18" hidden="1">
      <c r="A2211" s="47">
        <v>44763.291666666664</v>
      </c>
      <c r="B2211" s="47">
        <v>44763.791666666664</v>
      </c>
      <c r="C2211" t="s">
        <v>184</v>
      </c>
      <c r="D2211" t="s">
        <v>86</v>
      </c>
      <c r="E2211" t="s">
        <v>85</v>
      </c>
      <c r="F2211" t="s">
        <v>22</v>
      </c>
      <c r="G2211" t="s">
        <v>93</v>
      </c>
      <c r="H2211" t="s">
        <v>140</v>
      </c>
      <c r="I2211" t="s">
        <v>97</v>
      </c>
      <c r="J22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Garde£JOUR£VOL£VAUX-LE-PENIL£21/07/2022</v>
      </c>
      <c r="K22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11">
        <f>ROUND(MOD(Tableau_Effectifs_Dept[[#This Row],[GardDteDebut]],1),5)</f>
        <v>0.29166999999999998</v>
      </c>
      <c r="M2211">
        <f>ROUND(MOD(Tableau_Effectifs_Dept[[#This Row],[GardDteFin]],1),5)</f>
        <v>0.79166999999999998</v>
      </c>
      <c r="N22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11" s="71">
        <f>MAX(IF(Tableau_Effectifs_Dept[[#This Row],[Créneau TOT]]&gt;0,Tableau_Effectifs_Dept[[#This Row],[Créneau TOT]]-Tableau_Effectifs_Dept[[#This Row],[Créneau J]],0),0)</f>
        <v>0</v>
      </c>
      <c r="Q2211" s="71">
        <f>ROUND(HOUR(Tableau_Effectifs_Dept[[#This Row],[Créneau J]])/12,1)</f>
        <v>0</v>
      </c>
      <c r="R2211" s="71"/>
    </row>
    <row r="2212" spans="1:18" hidden="1">
      <c r="A2212" s="47">
        <v>44763.291666666664</v>
      </c>
      <c r="B2212" s="47">
        <v>44763.791666666664</v>
      </c>
      <c r="C2212" t="s">
        <v>184</v>
      </c>
      <c r="D2212" t="s">
        <v>86</v>
      </c>
      <c r="E2212" t="s">
        <v>85</v>
      </c>
      <c r="F2212" t="s">
        <v>22</v>
      </c>
      <c r="G2212" t="s">
        <v>93</v>
      </c>
      <c r="H2212" t="s">
        <v>140</v>
      </c>
      <c r="I2212" t="s">
        <v>97</v>
      </c>
      <c r="J22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Garde£JOUR£VOL£VAUX-LE-PENIL£21/07/2022</v>
      </c>
      <c r="K22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12">
        <f>ROUND(MOD(Tableau_Effectifs_Dept[[#This Row],[GardDteDebut]],1),5)</f>
        <v>0.29166999999999998</v>
      </c>
      <c r="M2212">
        <f>ROUND(MOD(Tableau_Effectifs_Dept[[#This Row],[GardDteFin]],1),5)</f>
        <v>0.79166999999999998</v>
      </c>
      <c r="N22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12" s="71">
        <f>MAX(IF(Tableau_Effectifs_Dept[[#This Row],[Créneau TOT]]&gt;0,Tableau_Effectifs_Dept[[#This Row],[Créneau TOT]]-Tableau_Effectifs_Dept[[#This Row],[Créneau J]],0),0)</f>
        <v>0</v>
      </c>
      <c r="Q2212" s="71">
        <f>ROUND(HOUR(Tableau_Effectifs_Dept[[#This Row],[Créneau J]])/12,1)</f>
        <v>0</v>
      </c>
      <c r="R2212" s="71"/>
    </row>
    <row r="2213" spans="1:18" hidden="1">
      <c r="A2213" s="47">
        <v>44763.291666666664</v>
      </c>
      <c r="B2213" s="47">
        <v>44763.791666666664</v>
      </c>
      <c r="C2213" t="s">
        <v>184</v>
      </c>
      <c r="D2213" t="s">
        <v>86</v>
      </c>
      <c r="E2213" t="s">
        <v>85</v>
      </c>
      <c r="F2213" t="s">
        <v>22</v>
      </c>
      <c r="G2213" t="s">
        <v>93</v>
      </c>
      <c r="H2213" t="s">
        <v>140</v>
      </c>
      <c r="I2213" t="s">
        <v>97</v>
      </c>
      <c r="J22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Garde£JOUR£VOL£VAUX-LE-PENIL£21/07/2022</v>
      </c>
      <c r="K22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13">
        <f>ROUND(MOD(Tableau_Effectifs_Dept[[#This Row],[GardDteDebut]],1),5)</f>
        <v>0.29166999999999998</v>
      </c>
      <c r="M2213">
        <f>ROUND(MOD(Tableau_Effectifs_Dept[[#This Row],[GardDteFin]],1),5)</f>
        <v>0.79166999999999998</v>
      </c>
      <c r="N22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13" s="71">
        <f>MAX(IF(Tableau_Effectifs_Dept[[#This Row],[Créneau TOT]]&gt;0,Tableau_Effectifs_Dept[[#This Row],[Créneau TOT]]-Tableau_Effectifs_Dept[[#This Row],[Créneau J]],0),0)</f>
        <v>0</v>
      </c>
      <c r="Q2213" s="71">
        <f>ROUND(HOUR(Tableau_Effectifs_Dept[[#This Row],[Créneau J]])/12,1)</f>
        <v>0</v>
      </c>
      <c r="R2213" s="71"/>
    </row>
    <row r="2214" spans="1:18" hidden="1">
      <c r="A2214" s="47">
        <v>44763.291666666664</v>
      </c>
      <c r="B2214" s="47">
        <v>44764.291666666664</v>
      </c>
      <c r="C2214" t="s">
        <v>184</v>
      </c>
      <c r="D2214" t="s">
        <v>86</v>
      </c>
      <c r="E2214" t="s">
        <v>86</v>
      </c>
      <c r="F2214" t="s">
        <v>22</v>
      </c>
      <c r="G2214" t="s">
        <v>93</v>
      </c>
      <c r="H2214" t="s">
        <v>141</v>
      </c>
      <c r="I2214" t="s">
        <v>98</v>
      </c>
      <c r="J22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Garde£24H£PRO£VAUX-LE-PENIL£21/07/2022</v>
      </c>
      <c r="K22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14">
        <f>ROUND(MOD(Tableau_Effectifs_Dept[[#This Row],[GardDteDebut]],1),5)</f>
        <v>0.29166999999999998</v>
      </c>
      <c r="M2214">
        <f>ROUND(MOD(Tableau_Effectifs_Dept[[#This Row],[GardDteFin]],1),5)</f>
        <v>0.29166999999999998</v>
      </c>
      <c r="N22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14" s="71">
        <f>MAX(IF(Tableau_Effectifs_Dept[[#This Row],[Créneau TOT]]&gt;0,Tableau_Effectifs_Dept[[#This Row],[Créneau TOT]]-Tableau_Effectifs_Dept[[#This Row],[Créneau J]],0),0)</f>
        <v>0</v>
      </c>
      <c r="Q2214" s="71">
        <f>ROUND(HOUR(Tableau_Effectifs_Dept[[#This Row],[Créneau J]])/12,1)</f>
        <v>0</v>
      </c>
      <c r="R2214" s="71"/>
    </row>
    <row r="2215" spans="1:18" hidden="1">
      <c r="A2215" s="47">
        <v>44763.291666666664</v>
      </c>
      <c r="B2215" s="47">
        <v>44763.791666666664</v>
      </c>
      <c r="C2215" t="s">
        <v>184</v>
      </c>
      <c r="D2215" t="s">
        <v>86</v>
      </c>
      <c r="E2215" t="s">
        <v>85</v>
      </c>
      <c r="F2215" t="s">
        <v>22</v>
      </c>
      <c r="G2215" t="s">
        <v>93</v>
      </c>
      <c r="H2215" t="s">
        <v>141</v>
      </c>
      <c r="I2215" t="s">
        <v>97</v>
      </c>
      <c r="J22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Garde£JOUR£PRO£VAUX-LE-PENIL£21/07/2022</v>
      </c>
      <c r="K22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15">
        <f>ROUND(MOD(Tableau_Effectifs_Dept[[#This Row],[GardDteDebut]],1),5)</f>
        <v>0.29166999999999998</v>
      </c>
      <c r="M2215">
        <f>ROUND(MOD(Tableau_Effectifs_Dept[[#This Row],[GardDteFin]],1),5)</f>
        <v>0.79166999999999998</v>
      </c>
      <c r="N22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15" s="71">
        <f>MAX(IF(Tableau_Effectifs_Dept[[#This Row],[Créneau TOT]]&gt;0,Tableau_Effectifs_Dept[[#This Row],[Créneau TOT]]-Tableau_Effectifs_Dept[[#This Row],[Créneau J]],0),0)</f>
        <v>0</v>
      </c>
      <c r="Q2215" s="71">
        <f>ROUND(HOUR(Tableau_Effectifs_Dept[[#This Row],[Créneau J]])/12,1)</f>
        <v>0</v>
      </c>
      <c r="R2215" s="71"/>
    </row>
    <row r="2216" spans="1:18" hidden="1">
      <c r="A2216" s="47">
        <v>44763.291666666664</v>
      </c>
      <c r="B2216" s="47">
        <v>44763.791666666664</v>
      </c>
      <c r="C2216" t="s">
        <v>184</v>
      </c>
      <c r="D2216" t="s">
        <v>86</v>
      </c>
      <c r="E2216" t="s">
        <v>85</v>
      </c>
      <c r="F2216" t="s">
        <v>22</v>
      </c>
      <c r="G2216" t="s">
        <v>93</v>
      </c>
      <c r="H2216" t="s">
        <v>141</v>
      </c>
      <c r="I2216" t="s">
        <v>97</v>
      </c>
      <c r="J22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Garde£JOUR£PRO£VAUX-LE-PENIL£21/07/2022</v>
      </c>
      <c r="K22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16">
        <f>ROUND(MOD(Tableau_Effectifs_Dept[[#This Row],[GardDteDebut]],1),5)</f>
        <v>0.29166999999999998</v>
      </c>
      <c r="M2216">
        <f>ROUND(MOD(Tableau_Effectifs_Dept[[#This Row],[GardDteFin]],1),5)</f>
        <v>0.79166999999999998</v>
      </c>
      <c r="N22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16" s="71">
        <f>MAX(IF(Tableau_Effectifs_Dept[[#This Row],[Créneau TOT]]&gt;0,Tableau_Effectifs_Dept[[#This Row],[Créneau TOT]]-Tableau_Effectifs_Dept[[#This Row],[Créneau J]],0),0)</f>
        <v>0</v>
      </c>
      <c r="Q2216" s="71">
        <f>ROUND(HOUR(Tableau_Effectifs_Dept[[#This Row],[Créneau J]])/12,1)</f>
        <v>0</v>
      </c>
      <c r="R2216" s="71"/>
    </row>
    <row r="2217" spans="1:18" hidden="1">
      <c r="A2217" s="47">
        <v>44763.291666666664</v>
      </c>
      <c r="B2217" s="47">
        <v>44764.291666666664</v>
      </c>
      <c r="C2217" t="s">
        <v>184</v>
      </c>
      <c r="D2217" t="s">
        <v>86</v>
      </c>
      <c r="E2217" t="s">
        <v>86</v>
      </c>
      <c r="F2217" t="s">
        <v>22</v>
      </c>
      <c r="G2217" t="s">
        <v>93</v>
      </c>
      <c r="H2217" t="s">
        <v>141</v>
      </c>
      <c r="I2217" t="s">
        <v>98</v>
      </c>
      <c r="J22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Garde£24H£PRO£VAUX-LE-PENIL£21/07/2022</v>
      </c>
      <c r="K22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17">
        <f>ROUND(MOD(Tableau_Effectifs_Dept[[#This Row],[GardDteDebut]],1),5)</f>
        <v>0.29166999999999998</v>
      </c>
      <c r="M2217">
        <f>ROUND(MOD(Tableau_Effectifs_Dept[[#This Row],[GardDteFin]],1),5)</f>
        <v>0.29166999999999998</v>
      </c>
      <c r="N22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17" s="71">
        <f>MAX(IF(Tableau_Effectifs_Dept[[#This Row],[Créneau TOT]]&gt;0,Tableau_Effectifs_Dept[[#This Row],[Créneau TOT]]-Tableau_Effectifs_Dept[[#This Row],[Créneau J]],0),0)</f>
        <v>0</v>
      </c>
      <c r="Q2217" s="71">
        <f>ROUND(HOUR(Tableau_Effectifs_Dept[[#This Row],[Créneau J]])/12,1)</f>
        <v>0</v>
      </c>
      <c r="R2217" s="71"/>
    </row>
    <row r="2218" spans="1:18" hidden="1">
      <c r="A2218" s="47">
        <v>44763.291666666664</v>
      </c>
      <c r="B2218" s="47">
        <v>44764.291666666664</v>
      </c>
      <c r="C2218" t="s">
        <v>184</v>
      </c>
      <c r="D2218" t="s">
        <v>86</v>
      </c>
      <c r="E2218" t="s">
        <v>86</v>
      </c>
      <c r="F2218" t="s">
        <v>22</v>
      </c>
      <c r="G2218" t="s">
        <v>93</v>
      </c>
      <c r="H2218" t="s">
        <v>141</v>
      </c>
      <c r="I2218" t="s">
        <v>98</v>
      </c>
      <c r="J22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Garde£24H£PRO£VAUX-LE-PENIL£21/07/2022</v>
      </c>
      <c r="K22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18">
        <f>ROUND(MOD(Tableau_Effectifs_Dept[[#This Row],[GardDteDebut]],1),5)</f>
        <v>0.29166999999999998</v>
      </c>
      <c r="M2218">
        <f>ROUND(MOD(Tableau_Effectifs_Dept[[#This Row],[GardDteFin]],1),5)</f>
        <v>0.29166999999999998</v>
      </c>
      <c r="N22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18" s="71">
        <f>MAX(IF(Tableau_Effectifs_Dept[[#This Row],[Créneau TOT]]&gt;0,Tableau_Effectifs_Dept[[#This Row],[Créneau TOT]]-Tableau_Effectifs_Dept[[#This Row],[Créneau J]],0),0)</f>
        <v>0</v>
      </c>
      <c r="Q2218" s="71">
        <f>ROUND(HOUR(Tableau_Effectifs_Dept[[#This Row],[Créneau J]])/12,1)</f>
        <v>0</v>
      </c>
      <c r="R2218" s="71"/>
    </row>
    <row r="2219" spans="1:18" hidden="1">
      <c r="A2219" s="47">
        <v>44763.291666666664</v>
      </c>
      <c r="B2219" s="47">
        <v>44764.291666666664</v>
      </c>
      <c r="C2219" t="s">
        <v>184</v>
      </c>
      <c r="D2219" t="s">
        <v>86</v>
      </c>
      <c r="E2219" t="s">
        <v>86</v>
      </c>
      <c r="F2219" t="s">
        <v>59</v>
      </c>
      <c r="G2219" t="s">
        <v>93</v>
      </c>
      <c r="H2219" t="s">
        <v>141</v>
      </c>
      <c r="I2219" t="s">
        <v>98</v>
      </c>
      <c r="J22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Garde£24H£PRO£VILLEPARISIS£21/07/2022</v>
      </c>
      <c r="K22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19">
        <f>ROUND(MOD(Tableau_Effectifs_Dept[[#This Row],[GardDteDebut]],1),5)</f>
        <v>0.29166999999999998</v>
      </c>
      <c r="M2219">
        <f>ROUND(MOD(Tableau_Effectifs_Dept[[#This Row],[GardDteFin]],1),5)</f>
        <v>0.29166999999999998</v>
      </c>
      <c r="N22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19" s="71">
        <f>MAX(IF(Tableau_Effectifs_Dept[[#This Row],[Créneau TOT]]&gt;0,Tableau_Effectifs_Dept[[#This Row],[Créneau TOT]]-Tableau_Effectifs_Dept[[#This Row],[Créneau J]],0),0)</f>
        <v>0</v>
      </c>
      <c r="Q2219" s="71">
        <f>ROUND(HOUR(Tableau_Effectifs_Dept[[#This Row],[Créneau J]])/12,1)</f>
        <v>0</v>
      </c>
      <c r="R2219" s="71"/>
    </row>
    <row r="2220" spans="1:18" hidden="1">
      <c r="A2220" s="47">
        <v>44763.291666666664</v>
      </c>
      <c r="B2220" s="47">
        <v>44764.291666666664</v>
      </c>
      <c r="C2220" t="s">
        <v>184</v>
      </c>
      <c r="D2220" t="s">
        <v>86</v>
      </c>
      <c r="E2220" t="s">
        <v>86</v>
      </c>
      <c r="F2220" t="s">
        <v>59</v>
      </c>
      <c r="G2220" t="s">
        <v>93</v>
      </c>
      <c r="H2220" t="s">
        <v>140</v>
      </c>
      <c r="I2220" t="s">
        <v>98</v>
      </c>
      <c r="J22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Garde£24H£VOL£VILLEPARISIS£21/07/2022</v>
      </c>
      <c r="K22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20">
        <f>ROUND(MOD(Tableau_Effectifs_Dept[[#This Row],[GardDteDebut]],1),5)</f>
        <v>0.29166999999999998</v>
      </c>
      <c r="M2220">
        <f>ROUND(MOD(Tableau_Effectifs_Dept[[#This Row],[GardDteFin]],1),5)</f>
        <v>0.29166999999999998</v>
      </c>
      <c r="N22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20" s="71">
        <f>MAX(IF(Tableau_Effectifs_Dept[[#This Row],[Créneau TOT]]&gt;0,Tableau_Effectifs_Dept[[#This Row],[Créneau TOT]]-Tableau_Effectifs_Dept[[#This Row],[Créneau J]],0),0)</f>
        <v>0</v>
      </c>
      <c r="Q2220" s="71">
        <f>ROUND(HOUR(Tableau_Effectifs_Dept[[#This Row],[Créneau J]])/12,1)</f>
        <v>0</v>
      </c>
      <c r="R2220" s="71"/>
    </row>
    <row r="2221" spans="1:18" hidden="1">
      <c r="A2221" s="47">
        <v>44763.291666666664</v>
      </c>
      <c r="B2221" s="47">
        <v>44764.291666666664</v>
      </c>
      <c r="C2221" t="s">
        <v>184</v>
      </c>
      <c r="D2221" t="s">
        <v>86</v>
      </c>
      <c r="E2221" t="s">
        <v>86</v>
      </c>
      <c r="F2221" t="s">
        <v>59</v>
      </c>
      <c r="G2221" t="s">
        <v>93</v>
      </c>
      <c r="H2221" t="s">
        <v>141</v>
      </c>
      <c r="I2221" t="s">
        <v>98</v>
      </c>
      <c r="J22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Garde£24H£PRO£VILLEPARISIS£21/07/2022</v>
      </c>
      <c r="K22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21">
        <f>ROUND(MOD(Tableau_Effectifs_Dept[[#This Row],[GardDteDebut]],1),5)</f>
        <v>0.29166999999999998</v>
      </c>
      <c r="M2221">
        <f>ROUND(MOD(Tableau_Effectifs_Dept[[#This Row],[GardDteFin]],1),5)</f>
        <v>0.29166999999999998</v>
      </c>
      <c r="N22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21" s="71">
        <f>MAX(IF(Tableau_Effectifs_Dept[[#This Row],[Créneau TOT]]&gt;0,Tableau_Effectifs_Dept[[#This Row],[Créneau TOT]]-Tableau_Effectifs_Dept[[#This Row],[Créneau J]],0),0)</f>
        <v>0</v>
      </c>
      <c r="Q2221" s="71">
        <f>ROUND(HOUR(Tableau_Effectifs_Dept[[#This Row],[Créneau J]])/12,1)</f>
        <v>0</v>
      </c>
      <c r="R2221" s="71"/>
    </row>
    <row r="2222" spans="1:18" hidden="1">
      <c r="A2222" s="47">
        <v>44763.291666666664</v>
      </c>
      <c r="B2222" s="47">
        <v>44764.291666666664</v>
      </c>
      <c r="C2222" t="s">
        <v>184</v>
      </c>
      <c r="D2222" t="s">
        <v>86</v>
      </c>
      <c r="E2222" t="s">
        <v>86</v>
      </c>
      <c r="F2222" t="s">
        <v>59</v>
      </c>
      <c r="G2222" t="s">
        <v>93</v>
      </c>
      <c r="H2222" t="s">
        <v>140</v>
      </c>
      <c r="I2222" t="s">
        <v>98</v>
      </c>
      <c r="J22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Garde£24H£VOL£VILLEPARISIS£21/07/2022</v>
      </c>
      <c r="K22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22">
        <f>ROUND(MOD(Tableau_Effectifs_Dept[[#This Row],[GardDteDebut]],1),5)</f>
        <v>0.29166999999999998</v>
      </c>
      <c r="M2222">
        <f>ROUND(MOD(Tableau_Effectifs_Dept[[#This Row],[GardDteFin]],1),5)</f>
        <v>0.29166999999999998</v>
      </c>
      <c r="N22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22" s="71">
        <f>MAX(IF(Tableau_Effectifs_Dept[[#This Row],[Créneau TOT]]&gt;0,Tableau_Effectifs_Dept[[#This Row],[Créneau TOT]]-Tableau_Effectifs_Dept[[#This Row],[Créneau J]],0),0)</f>
        <v>0</v>
      </c>
      <c r="Q2222" s="71">
        <f>ROUND(HOUR(Tableau_Effectifs_Dept[[#This Row],[Créneau J]])/12,1)</f>
        <v>0</v>
      </c>
      <c r="R2222" s="71"/>
    </row>
    <row r="2223" spans="1:18" hidden="1">
      <c r="A2223" s="47">
        <v>44763.291666666664</v>
      </c>
      <c r="B2223" s="47">
        <v>44764.291666666664</v>
      </c>
      <c r="C2223" t="s">
        <v>184</v>
      </c>
      <c r="D2223" t="s">
        <v>86</v>
      </c>
      <c r="E2223" t="s">
        <v>86</v>
      </c>
      <c r="F2223" t="s">
        <v>59</v>
      </c>
      <c r="G2223" t="s">
        <v>93</v>
      </c>
      <c r="H2223" t="s">
        <v>141</v>
      </c>
      <c r="I2223" t="s">
        <v>98</v>
      </c>
      <c r="J22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Garde£24H£PRO£VILLEPARISIS£21/07/2022</v>
      </c>
      <c r="K22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23">
        <f>ROUND(MOD(Tableau_Effectifs_Dept[[#This Row],[GardDteDebut]],1),5)</f>
        <v>0.29166999999999998</v>
      </c>
      <c r="M2223">
        <f>ROUND(MOD(Tableau_Effectifs_Dept[[#This Row],[GardDteFin]],1),5)</f>
        <v>0.29166999999999998</v>
      </c>
      <c r="N22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23" s="71">
        <f>MAX(IF(Tableau_Effectifs_Dept[[#This Row],[Créneau TOT]]&gt;0,Tableau_Effectifs_Dept[[#This Row],[Créneau TOT]]-Tableau_Effectifs_Dept[[#This Row],[Créneau J]],0),0)</f>
        <v>0</v>
      </c>
      <c r="Q2223" s="71">
        <f>ROUND(HOUR(Tableau_Effectifs_Dept[[#This Row],[Créneau J]])/12,1)</f>
        <v>0</v>
      </c>
      <c r="R2223" s="71"/>
    </row>
    <row r="2224" spans="1:18" hidden="1">
      <c r="A2224" s="47">
        <v>44763.291666666664</v>
      </c>
      <c r="B2224" s="47">
        <v>44763.791666666664</v>
      </c>
      <c r="C2224" t="s">
        <v>184</v>
      </c>
      <c r="D2224" t="s">
        <v>86</v>
      </c>
      <c r="E2224" t="s">
        <v>85</v>
      </c>
      <c r="F2224" t="s">
        <v>76</v>
      </c>
      <c r="G2224" t="s">
        <v>93</v>
      </c>
      <c r="H2224" t="s">
        <v>140</v>
      </c>
      <c r="I2224" t="s">
        <v>97</v>
      </c>
      <c r="J22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Garde£JOUR£VOL£VOULX£21/07/2022</v>
      </c>
      <c r="K22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24">
        <f>ROUND(MOD(Tableau_Effectifs_Dept[[#This Row],[GardDteDebut]],1),5)</f>
        <v>0.29166999999999998</v>
      </c>
      <c r="M2224">
        <f>ROUND(MOD(Tableau_Effectifs_Dept[[#This Row],[GardDteFin]],1),5)</f>
        <v>0.79166999999999998</v>
      </c>
      <c r="N22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24" s="71">
        <f>MAX(IF(Tableau_Effectifs_Dept[[#This Row],[Créneau TOT]]&gt;0,Tableau_Effectifs_Dept[[#This Row],[Créneau TOT]]-Tableau_Effectifs_Dept[[#This Row],[Créneau J]],0),0)</f>
        <v>0</v>
      </c>
      <c r="Q2224" s="71">
        <f>ROUND(HOUR(Tableau_Effectifs_Dept[[#This Row],[Créneau J]])/12,1)</f>
        <v>0</v>
      </c>
      <c r="R2224" s="71"/>
    </row>
    <row r="2225" spans="1:18" hidden="1">
      <c r="A2225" s="47">
        <v>44763.291666666664</v>
      </c>
      <c r="B2225" s="47">
        <v>44763.791666666664</v>
      </c>
      <c r="C2225" t="s">
        <v>184</v>
      </c>
      <c r="D2225" t="s">
        <v>86</v>
      </c>
      <c r="E2225" t="s">
        <v>85</v>
      </c>
      <c r="F2225" t="s">
        <v>76</v>
      </c>
      <c r="G2225" t="s">
        <v>93</v>
      </c>
      <c r="H2225" t="s">
        <v>140</v>
      </c>
      <c r="I2225" t="s">
        <v>97</v>
      </c>
      <c r="J22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Garde£JOUR£VOL£VOULX£21/07/2022</v>
      </c>
      <c r="K22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25">
        <f>ROUND(MOD(Tableau_Effectifs_Dept[[#This Row],[GardDteDebut]],1),5)</f>
        <v>0.29166999999999998</v>
      </c>
      <c r="M2225">
        <f>ROUND(MOD(Tableau_Effectifs_Dept[[#This Row],[GardDteFin]],1),5)</f>
        <v>0.79166999999999998</v>
      </c>
      <c r="N22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25" s="71">
        <f>MAX(IF(Tableau_Effectifs_Dept[[#This Row],[Créneau TOT]]&gt;0,Tableau_Effectifs_Dept[[#This Row],[Créneau TOT]]-Tableau_Effectifs_Dept[[#This Row],[Créneau J]],0),0)</f>
        <v>0</v>
      </c>
      <c r="Q2225" s="71">
        <f>ROUND(HOUR(Tableau_Effectifs_Dept[[#This Row],[Créneau J]])/12,1)</f>
        <v>0</v>
      </c>
      <c r="R2225" s="71"/>
    </row>
    <row r="2226" spans="1:18" hidden="1">
      <c r="A2226" s="47">
        <v>44763.291666666664</v>
      </c>
      <c r="B2226" s="47">
        <v>44764.291666666664</v>
      </c>
      <c r="C2226" t="s">
        <v>184</v>
      </c>
      <c r="D2226" t="s">
        <v>86</v>
      </c>
      <c r="E2226" t="s">
        <v>86</v>
      </c>
      <c r="F2226" t="s">
        <v>76</v>
      </c>
      <c r="G2226" t="s">
        <v>93</v>
      </c>
      <c r="H2226" t="s">
        <v>141</v>
      </c>
      <c r="I2226" t="s">
        <v>98</v>
      </c>
      <c r="J22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Garde£24H£PRO£VOULX£21/07/2022</v>
      </c>
      <c r="K22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26">
        <f>ROUND(MOD(Tableau_Effectifs_Dept[[#This Row],[GardDteDebut]],1),5)</f>
        <v>0.29166999999999998</v>
      </c>
      <c r="M2226">
        <f>ROUND(MOD(Tableau_Effectifs_Dept[[#This Row],[GardDteFin]],1),5)</f>
        <v>0.29166999999999998</v>
      </c>
      <c r="N22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26" s="71">
        <f>MAX(IF(Tableau_Effectifs_Dept[[#This Row],[Créneau TOT]]&gt;0,Tableau_Effectifs_Dept[[#This Row],[Créneau TOT]]-Tableau_Effectifs_Dept[[#This Row],[Créneau J]],0),0)</f>
        <v>0</v>
      </c>
      <c r="Q2226" s="72">
        <f>ROUND(HOUR(Tableau_Effectifs_Dept[[#This Row],[Créneau J]])/12,1)</f>
        <v>0</v>
      </c>
      <c r="R2226" s="72">
        <f>ROUND(HOUR(Tableau_Effectifs_Dept[[#This Row],[Créneau N]])/12,1)</f>
        <v>0</v>
      </c>
    </row>
    <row r="2227" spans="1:18" hidden="1">
      <c r="A2227" s="47">
        <v>44763.291666666664</v>
      </c>
      <c r="B2227" s="47">
        <v>44763.791666666664</v>
      </c>
      <c r="C2227" t="s">
        <v>184</v>
      </c>
      <c r="D2227" t="s">
        <v>86</v>
      </c>
      <c r="E2227" t="s">
        <v>85</v>
      </c>
      <c r="F2227" t="s">
        <v>76</v>
      </c>
      <c r="G2227" t="s">
        <v>93</v>
      </c>
      <c r="H2227" t="s">
        <v>140</v>
      </c>
      <c r="I2227" t="s">
        <v>97</v>
      </c>
      <c r="J22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Garde£JOUR£VOL£VOULX£21/07/2022</v>
      </c>
      <c r="K22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27">
        <f>ROUND(MOD(Tableau_Effectifs_Dept[[#This Row],[GardDteDebut]],1),5)</f>
        <v>0.29166999999999998</v>
      </c>
      <c r="M2227">
        <f>ROUND(MOD(Tableau_Effectifs_Dept[[#This Row],[GardDteFin]],1),5)</f>
        <v>0.79166999999999998</v>
      </c>
      <c r="N22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27" s="71">
        <f>MAX(IF(Tableau_Effectifs_Dept[[#This Row],[Créneau TOT]]&gt;0,Tableau_Effectifs_Dept[[#This Row],[Créneau TOT]]-Tableau_Effectifs_Dept[[#This Row],[Créneau J]],0),0)</f>
        <v>0</v>
      </c>
      <c r="Q2227" s="72">
        <f>ROUND(HOUR(Tableau_Effectifs_Dept[[#This Row],[Créneau J]])/12,1)</f>
        <v>0</v>
      </c>
      <c r="R2227" s="72">
        <f>ROUND(HOUR(Tableau_Effectifs_Dept[[#This Row],[Créneau N]])/12,1)</f>
        <v>0</v>
      </c>
    </row>
    <row r="2228" spans="1:18" hidden="1">
      <c r="A2228" s="47">
        <v>44763.291666666664</v>
      </c>
      <c r="B2228" s="47">
        <v>44764.291666666664</v>
      </c>
      <c r="C2228" t="s">
        <v>184</v>
      </c>
      <c r="D2228" t="s">
        <v>86</v>
      </c>
      <c r="E2228" t="s">
        <v>86</v>
      </c>
      <c r="F2228" t="s">
        <v>76</v>
      </c>
      <c r="G2228" t="s">
        <v>93</v>
      </c>
      <c r="H2228" t="s">
        <v>140</v>
      </c>
      <c r="I2228" t="s">
        <v>98</v>
      </c>
      <c r="J22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Garde£24H£VOL£VOULX£21/07/2022</v>
      </c>
      <c r="K22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28" s="71">
        <f>ROUND(MOD(Tableau_Effectifs_Dept[[#This Row],[GardDteDebut]],1),5)</f>
        <v>0.29166999999999998</v>
      </c>
      <c r="M2228" s="71">
        <f>ROUND(MOD(Tableau_Effectifs_Dept[[#This Row],[GardDteFin]],1),5)</f>
        <v>0.29166999999999998</v>
      </c>
      <c r="N22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28" s="71">
        <f>MAX(IF(Tableau_Effectifs_Dept[[#This Row],[Créneau TOT]]&gt;0,Tableau_Effectifs_Dept[[#This Row],[Créneau TOT]]-Tableau_Effectifs_Dept[[#This Row],[Créneau J]],0),0)</f>
        <v>0</v>
      </c>
      <c r="Q2228" s="72">
        <f>ROUND(HOUR(Tableau_Effectifs_Dept[[#This Row],[Créneau J]])/12,1)</f>
        <v>0</v>
      </c>
      <c r="R2228" s="72">
        <f>ROUND(HOUR(Tableau_Effectifs_Dept[[#This Row],[Créneau N]])/12,1)</f>
        <v>0</v>
      </c>
    </row>
    <row r="2229" spans="1:18" hidden="1">
      <c r="A2229" s="47">
        <v>44763.291666666664</v>
      </c>
      <c r="B2229" s="47">
        <v>44763.791666666664</v>
      </c>
      <c r="C2229" t="s">
        <v>184</v>
      </c>
      <c r="D2229" t="s">
        <v>86</v>
      </c>
      <c r="E2229" t="s">
        <v>85</v>
      </c>
      <c r="F2229" t="s">
        <v>67</v>
      </c>
      <c r="G2229" t="s">
        <v>93</v>
      </c>
      <c r="H2229" t="s">
        <v>141</v>
      </c>
      <c r="I2229" t="s">
        <v>97</v>
      </c>
      <c r="J22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Garde£JOUR£PRO£VULAINES-SUR-SEINE£21/07/2022</v>
      </c>
      <c r="K22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29" s="71">
        <f>ROUND(MOD(Tableau_Effectifs_Dept[[#This Row],[GardDteDebut]],1),5)</f>
        <v>0.29166999999999998</v>
      </c>
      <c r="M2229" s="71">
        <f>ROUND(MOD(Tableau_Effectifs_Dept[[#This Row],[GardDteFin]],1),5)</f>
        <v>0.79166999999999998</v>
      </c>
      <c r="N22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29" s="71">
        <f>MAX(IF(Tableau_Effectifs_Dept[[#This Row],[Créneau TOT]]&gt;0,Tableau_Effectifs_Dept[[#This Row],[Créneau TOT]]-Tableau_Effectifs_Dept[[#This Row],[Créneau J]],0),0)</f>
        <v>0</v>
      </c>
      <c r="Q2229" s="72">
        <f>ROUND(HOUR(Tableau_Effectifs_Dept[[#This Row],[Créneau J]])/12,1)</f>
        <v>0</v>
      </c>
      <c r="R2229" s="72">
        <f>ROUND(HOUR(Tableau_Effectifs_Dept[[#This Row],[Créneau N]])/12,1)</f>
        <v>0</v>
      </c>
    </row>
    <row r="2230" spans="1:18" hidden="1">
      <c r="A2230" s="47">
        <v>44763.291666666664</v>
      </c>
      <c r="B2230" s="47">
        <v>44764.291666666664</v>
      </c>
      <c r="C2230" t="s">
        <v>184</v>
      </c>
      <c r="D2230" t="s">
        <v>86</v>
      </c>
      <c r="E2230" t="s">
        <v>86</v>
      </c>
      <c r="F2230" t="s">
        <v>67</v>
      </c>
      <c r="G2230" t="s">
        <v>93</v>
      </c>
      <c r="H2230" t="s">
        <v>141</v>
      </c>
      <c r="I2230" t="s">
        <v>98</v>
      </c>
      <c r="J22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Garde£24H£PRO£VULAINES-SUR-SEINE£21/07/2022</v>
      </c>
      <c r="K22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30" s="71">
        <f>ROUND(MOD(Tableau_Effectifs_Dept[[#This Row],[GardDteDebut]],1),5)</f>
        <v>0.29166999999999998</v>
      </c>
      <c r="M2230" s="71">
        <f>ROUND(MOD(Tableau_Effectifs_Dept[[#This Row],[GardDteFin]],1),5)</f>
        <v>0.29166999999999998</v>
      </c>
      <c r="N22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30" s="71">
        <f>MAX(IF(Tableau_Effectifs_Dept[[#This Row],[Créneau TOT]]&gt;0,Tableau_Effectifs_Dept[[#This Row],[Créneau TOT]]-Tableau_Effectifs_Dept[[#This Row],[Créneau J]],0),0)</f>
        <v>0</v>
      </c>
      <c r="Q2230" s="72">
        <f>ROUND(HOUR(Tableau_Effectifs_Dept[[#This Row],[Créneau J]])/12,1)</f>
        <v>0</v>
      </c>
      <c r="R2230" s="72">
        <f>ROUND(HOUR(Tableau_Effectifs_Dept[[#This Row],[Créneau N]])/12,1)</f>
        <v>0</v>
      </c>
    </row>
    <row r="2231" spans="1:18">
      <c r="A2231" s="47">
        <v>44763.3125</v>
      </c>
      <c r="B2231" s="47">
        <v>44764.291666666664</v>
      </c>
      <c r="C2231" t="s">
        <v>184</v>
      </c>
      <c r="D2231" t="s">
        <v>134</v>
      </c>
      <c r="E2231" t="s">
        <v>86</v>
      </c>
      <c r="F2231" t="s">
        <v>46</v>
      </c>
      <c r="G2231" t="s">
        <v>93</v>
      </c>
      <c r="H2231" t="s">
        <v>140</v>
      </c>
      <c r="I2231" t="s">
        <v>94</v>
      </c>
      <c r="J22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Garde£CRENEAU£VOL£FAREMOUTIERS£21/07/2022</v>
      </c>
      <c r="K22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31" s="71">
        <f>ROUND(MOD(Tableau_Effectifs_Dept[[#This Row],[GardDteDebut]],1),5)</f>
        <v>0.3125</v>
      </c>
      <c r="M2231" s="71">
        <f>ROUND(MOD(Tableau_Effectifs_Dept[[#This Row],[GardDteFin]],1),5)</f>
        <v>0.29166999999999998</v>
      </c>
      <c r="N2231" s="71">
        <f>IF(AND(Tableau_Effectifs_Dept[[#This Row],[PERIODE]]="creneau",Tableau_Effectifs_Dept[[#This Row],[DE Arrondi]]&gt;=7/24),Tableau_Effectifs_Dept[[#This Row],[GardDteFin]]-Tableau_Effectifs_Dept[[#This Row],[GardDteDebut]],0)</f>
        <v>0.97916666666424135</v>
      </c>
      <c r="O22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0.47916666666666663</v>
      </c>
      <c r="P2231" s="71">
        <f>MAX(IF(Tableau_Effectifs_Dept[[#This Row],[Créneau TOT]]&gt;0,Tableau_Effectifs_Dept[[#This Row],[Créneau TOT]]-Tableau_Effectifs_Dept[[#This Row],[Créneau J]],0),0)</f>
        <v>0.49999999999757472</v>
      </c>
      <c r="Q2231" s="72">
        <f>ROUND(HOUR(Tableau_Effectifs_Dept[[#This Row],[Créneau J]])/12,1)</f>
        <v>0.9</v>
      </c>
      <c r="R2231" s="72">
        <f>ROUND(HOUR(Tableau_Effectifs_Dept[[#This Row],[Créneau N]])/12,1)</f>
        <v>1</v>
      </c>
    </row>
    <row r="2232" spans="1:18">
      <c r="A2232" s="47">
        <v>44763.375</v>
      </c>
      <c r="B2232" s="47">
        <v>44763.520833333336</v>
      </c>
      <c r="C2232" t="s">
        <v>184</v>
      </c>
      <c r="D2232" t="s">
        <v>110</v>
      </c>
      <c r="E2232" t="s">
        <v>128</v>
      </c>
      <c r="F2232" t="s">
        <v>115</v>
      </c>
      <c r="G2232" t="s">
        <v>93</v>
      </c>
      <c r="H2232" t="s">
        <v>140</v>
      </c>
      <c r="I2232" t="s">
        <v>94</v>
      </c>
      <c r="J22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Garde£CRENEAU£VOL£BEAUMONT-DU-GATINAIS£21/07/2022</v>
      </c>
      <c r="K22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32" s="71">
        <f>ROUND(MOD(Tableau_Effectifs_Dept[[#This Row],[GardDteDebut]],1),5)</f>
        <v>0.375</v>
      </c>
      <c r="M2232" s="71">
        <f>ROUND(MOD(Tableau_Effectifs_Dept[[#This Row],[GardDteFin]],1),5)</f>
        <v>0.52083000000000002</v>
      </c>
      <c r="N2232" s="71">
        <f>IF(AND(Tableau_Effectifs_Dept[[#This Row],[PERIODE]]="creneau",Tableau_Effectifs_Dept[[#This Row],[DE Arrondi]]&gt;=7/24),Tableau_Effectifs_Dept[[#This Row],[GardDteFin]]-Tableau_Effectifs_Dept[[#This Row],[GardDteDebut]],0)</f>
        <v>0.14583333333575865</v>
      </c>
      <c r="O22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0.14583000000000002</v>
      </c>
      <c r="P2232" s="71">
        <f>MAX(IF(Tableau_Effectifs_Dept[[#This Row],[Créneau TOT]]&gt;0,Tableau_Effectifs_Dept[[#This Row],[Créneau TOT]]-Tableau_Effectifs_Dept[[#This Row],[Créneau J]],0),0)</f>
        <v>3.333335758637368E-6</v>
      </c>
      <c r="Q2232" s="72">
        <f>ROUND(HOUR(Tableau_Effectifs_Dept[[#This Row],[Créneau J]])/12,1)</f>
        <v>0.3</v>
      </c>
      <c r="R2232" s="72">
        <f>ROUND(HOUR(Tableau_Effectifs_Dept[[#This Row],[Créneau N]])/12,1)</f>
        <v>0</v>
      </c>
    </row>
    <row r="2233" spans="1:18">
      <c r="A2233" s="47">
        <v>44763.375</v>
      </c>
      <c r="B2233" s="47">
        <v>44763.708333333336</v>
      </c>
      <c r="C2233" t="s">
        <v>184</v>
      </c>
      <c r="D2233" t="s">
        <v>110</v>
      </c>
      <c r="E2233" t="s">
        <v>111</v>
      </c>
      <c r="F2233" t="s">
        <v>33</v>
      </c>
      <c r="G2233" t="s">
        <v>93</v>
      </c>
      <c r="H2233" t="s">
        <v>140</v>
      </c>
      <c r="I2233" t="s">
        <v>94</v>
      </c>
      <c r="J22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Garde£CRENEAU£VOL£CHENOISE£21/07/2022</v>
      </c>
      <c r="K22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33" s="71">
        <f>ROUND(MOD(Tableau_Effectifs_Dept[[#This Row],[GardDteDebut]],1),5)</f>
        <v>0.375</v>
      </c>
      <c r="M2233" s="71">
        <f>ROUND(MOD(Tableau_Effectifs_Dept[[#This Row],[GardDteFin]],1),5)</f>
        <v>0.70833000000000002</v>
      </c>
      <c r="N2233" s="71">
        <f>IF(AND(Tableau_Effectifs_Dept[[#This Row],[PERIODE]]="creneau",Tableau_Effectifs_Dept[[#This Row],[DE Arrondi]]&gt;=7/24),Tableau_Effectifs_Dept[[#This Row],[GardDteFin]]-Tableau_Effectifs_Dept[[#This Row],[GardDteDebut]],0)</f>
        <v>0.33333333333575865</v>
      </c>
      <c r="O22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0.33333000000000002</v>
      </c>
      <c r="P2233" s="71">
        <f>MAX(IF(Tableau_Effectifs_Dept[[#This Row],[Créneau TOT]]&gt;0,Tableau_Effectifs_Dept[[#This Row],[Créneau TOT]]-Tableau_Effectifs_Dept[[#This Row],[Créneau J]],0),0)</f>
        <v>3.333335758637368E-6</v>
      </c>
      <c r="Q2233" s="72">
        <f>ROUND(HOUR(Tableau_Effectifs_Dept[[#This Row],[Créneau J]])/12,1)</f>
        <v>0.7</v>
      </c>
      <c r="R2233" s="72">
        <f>ROUND(HOUR(Tableau_Effectifs_Dept[[#This Row],[Créneau N]])/12,1)</f>
        <v>0</v>
      </c>
    </row>
    <row r="2234" spans="1:18">
      <c r="A2234" s="47">
        <v>44763.416666666664</v>
      </c>
      <c r="B2234" s="47">
        <v>44763.791666666664</v>
      </c>
      <c r="C2234" t="s">
        <v>184</v>
      </c>
      <c r="D2234" t="s">
        <v>113</v>
      </c>
      <c r="E2234" t="s">
        <v>85</v>
      </c>
      <c r="F2234" t="s">
        <v>70</v>
      </c>
      <c r="G2234" t="s">
        <v>93</v>
      </c>
      <c r="H2234" t="s">
        <v>140</v>
      </c>
      <c r="I2234" t="s">
        <v>94</v>
      </c>
      <c r="J22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CHAPELLE-LA-REINE£21/07/2022</v>
      </c>
      <c r="K22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34" s="71">
        <f>ROUND(MOD(Tableau_Effectifs_Dept[[#This Row],[GardDteDebut]],1),5)</f>
        <v>0.41666999999999998</v>
      </c>
      <c r="M2234" s="71">
        <f>ROUND(MOD(Tableau_Effectifs_Dept[[#This Row],[GardDteFin]],1),5)</f>
        <v>0.79166999999999998</v>
      </c>
      <c r="N2234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22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34" s="71">
        <f>MAX(IF(Tableau_Effectifs_Dept[[#This Row],[Créneau TOT]]&gt;0,Tableau_Effectifs_Dept[[#This Row],[Créneau TOT]]-Tableau_Effectifs_Dept[[#This Row],[Créneau J]],0),0)</f>
        <v>0.375</v>
      </c>
      <c r="Q2234" s="72">
        <f>ROUND(HOUR(Tableau_Effectifs_Dept[[#This Row],[Créneau J]])/12,1)</f>
        <v>0</v>
      </c>
      <c r="R2234" s="72">
        <f>ROUND(HOUR(Tableau_Effectifs_Dept[[#This Row],[Créneau N]])/12,1)</f>
        <v>0.8</v>
      </c>
    </row>
    <row r="2235" spans="1:18">
      <c r="A2235" s="47">
        <v>44763.5</v>
      </c>
      <c r="B2235" s="47">
        <v>44764.291666666664</v>
      </c>
      <c r="C2235" t="s">
        <v>184</v>
      </c>
      <c r="D2235" t="s">
        <v>126</v>
      </c>
      <c r="E2235" t="s">
        <v>86</v>
      </c>
      <c r="F2235" t="s">
        <v>13</v>
      </c>
      <c r="G2235" t="s">
        <v>93</v>
      </c>
      <c r="H2235" t="s">
        <v>140</v>
      </c>
      <c r="I2235" t="s">
        <v>94</v>
      </c>
      <c r="J22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Garde£CRENEAU£VOL£BRIE-COMTE-ROBERT£21/07/2022</v>
      </c>
      <c r="K22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35" s="71">
        <f>ROUND(MOD(Tableau_Effectifs_Dept[[#This Row],[GardDteDebut]],1),5)</f>
        <v>0.5</v>
      </c>
      <c r="M2235" s="71">
        <f>ROUND(MOD(Tableau_Effectifs_Dept[[#This Row],[GardDteFin]],1),5)</f>
        <v>0.29166999999999998</v>
      </c>
      <c r="N2235" s="71">
        <f>IF(AND(Tableau_Effectifs_Dept[[#This Row],[PERIODE]]="creneau",Tableau_Effectifs_Dept[[#This Row],[DE Arrondi]]&gt;=7/24),Tableau_Effectifs_Dept[[#This Row],[GardDteFin]]-Tableau_Effectifs_Dept[[#This Row],[GardDteDebut]],0)</f>
        <v>0.79166666666424135</v>
      </c>
      <c r="O22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0.29166666666666663</v>
      </c>
      <c r="P2235" s="71">
        <f>MAX(IF(Tableau_Effectifs_Dept[[#This Row],[Créneau TOT]]&gt;0,Tableau_Effectifs_Dept[[#This Row],[Créneau TOT]]-Tableau_Effectifs_Dept[[#This Row],[Créneau J]],0),0)</f>
        <v>0.49999999999757472</v>
      </c>
      <c r="Q2235" s="72">
        <f>ROUND(HOUR(Tableau_Effectifs_Dept[[#This Row],[Créneau J]])/12,1)</f>
        <v>0.6</v>
      </c>
      <c r="R2235" s="72">
        <f>ROUND(HOUR(Tableau_Effectifs_Dept[[#This Row],[Créneau N]])/12,1)</f>
        <v>1</v>
      </c>
    </row>
    <row r="2236" spans="1:18">
      <c r="A2236" s="47">
        <v>44763.541666666664</v>
      </c>
      <c r="B2236" s="47">
        <v>44763.791666666664</v>
      </c>
      <c r="C2236" t="s">
        <v>184</v>
      </c>
      <c r="D2236" t="s">
        <v>101</v>
      </c>
      <c r="E2236" t="s">
        <v>85</v>
      </c>
      <c r="F2236" t="s">
        <v>23</v>
      </c>
      <c r="G2236" t="s">
        <v>93</v>
      </c>
      <c r="H2236" t="s">
        <v>140</v>
      </c>
      <c r="I2236" t="s">
        <v>94</v>
      </c>
      <c r="J22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Garde£CRENEAU£VOL£LE CHATELET-EN-BRIE£21/07/2022</v>
      </c>
      <c r="K22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36" s="71">
        <f>ROUND(MOD(Tableau_Effectifs_Dept[[#This Row],[GardDteDebut]],1),5)</f>
        <v>0.54166999999999998</v>
      </c>
      <c r="M2236" s="71">
        <f>ROUND(MOD(Tableau_Effectifs_Dept[[#This Row],[GardDteFin]],1),5)</f>
        <v>0.79166999999999998</v>
      </c>
      <c r="N2236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22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36" s="71">
        <f>MAX(IF(Tableau_Effectifs_Dept[[#This Row],[Créneau TOT]]&gt;0,Tableau_Effectifs_Dept[[#This Row],[Créneau TOT]]-Tableau_Effectifs_Dept[[#This Row],[Créneau J]],0),0)</f>
        <v>0.25</v>
      </c>
      <c r="Q2236" s="72">
        <f>ROUND(HOUR(Tableau_Effectifs_Dept[[#This Row],[Créneau J]])/12,1)</f>
        <v>0</v>
      </c>
      <c r="R2236" s="72">
        <f>ROUND(HOUR(Tableau_Effectifs_Dept[[#This Row],[Créneau N]])/12,1)</f>
        <v>0.5</v>
      </c>
    </row>
    <row r="2237" spans="1:18">
      <c r="A2237" s="47">
        <v>44763.5625</v>
      </c>
      <c r="B2237" s="47">
        <v>44763.791666666664</v>
      </c>
      <c r="C2237" t="s">
        <v>184</v>
      </c>
      <c r="D2237" t="s">
        <v>133</v>
      </c>
      <c r="E2237" t="s">
        <v>85</v>
      </c>
      <c r="F2237" t="s">
        <v>21</v>
      </c>
      <c r="G2237" t="s">
        <v>93</v>
      </c>
      <c r="H2237" t="s">
        <v>140</v>
      </c>
      <c r="I2237" t="s">
        <v>94</v>
      </c>
      <c r="J22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Garde£CRENEAU£VOL£SAINT-FARGEAU-PONTHIERRY£21/07/2022</v>
      </c>
      <c r="K22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37" s="71">
        <f>ROUND(MOD(Tableau_Effectifs_Dept[[#This Row],[GardDteDebut]],1),5)</f>
        <v>0.5625</v>
      </c>
      <c r="M2237" s="71">
        <f>ROUND(MOD(Tableau_Effectifs_Dept[[#This Row],[GardDteFin]],1),5)</f>
        <v>0.79166999999999998</v>
      </c>
      <c r="N2237" s="71">
        <f>IF(AND(Tableau_Effectifs_Dept[[#This Row],[PERIODE]]="creneau",Tableau_Effectifs_Dept[[#This Row],[DE Arrondi]]&gt;=7/24),Tableau_Effectifs_Dept[[#This Row],[GardDteFin]]-Tableau_Effectifs_Dept[[#This Row],[GardDteDebut]],0)</f>
        <v>0.22916666666424135</v>
      </c>
      <c r="O22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37" s="71">
        <f>MAX(IF(Tableau_Effectifs_Dept[[#This Row],[Créneau TOT]]&gt;0,Tableau_Effectifs_Dept[[#This Row],[Créneau TOT]]-Tableau_Effectifs_Dept[[#This Row],[Créneau J]],0),0)</f>
        <v>0.22916666666424135</v>
      </c>
      <c r="Q2237" s="72">
        <f>ROUND(HOUR(Tableau_Effectifs_Dept[[#This Row],[Créneau J]])/12,1)</f>
        <v>0</v>
      </c>
      <c r="R2237" s="72">
        <f>ROUND(HOUR(Tableau_Effectifs_Dept[[#This Row],[Créneau N]])/12,1)</f>
        <v>0.4</v>
      </c>
    </row>
    <row r="2238" spans="1:18">
      <c r="A2238" s="47">
        <v>44763.583333333336</v>
      </c>
      <c r="B2238" s="47">
        <v>44763.75</v>
      </c>
      <c r="C2238" t="s">
        <v>184</v>
      </c>
      <c r="D2238" t="s">
        <v>95</v>
      </c>
      <c r="E2238" t="s">
        <v>96</v>
      </c>
      <c r="F2238" t="s">
        <v>115</v>
      </c>
      <c r="G2238" t="s">
        <v>93</v>
      </c>
      <c r="H2238" t="s">
        <v>140</v>
      </c>
      <c r="I2238" t="s">
        <v>94</v>
      </c>
      <c r="J22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Garde£CRENEAU£VOL£BEAUMONT-DU-GATINAIS£21/07/2022</v>
      </c>
      <c r="K22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38" s="71">
        <f>ROUND(MOD(Tableau_Effectifs_Dept[[#This Row],[GardDteDebut]],1),5)</f>
        <v>0.58333000000000002</v>
      </c>
      <c r="M2238" s="71">
        <f>ROUND(MOD(Tableau_Effectifs_Dept[[#This Row],[GardDteFin]],1),5)</f>
        <v>0.75</v>
      </c>
      <c r="N2238" s="71">
        <f>IF(AND(Tableau_Effectifs_Dept[[#This Row],[PERIODE]]="creneau",Tableau_Effectifs_Dept[[#This Row],[DE Arrondi]]&gt;=7/24),Tableau_Effectifs_Dept[[#This Row],[GardDteFin]]-Tableau_Effectifs_Dept[[#This Row],[GardDteDebut]],0)</f>
        <v>0.16666666666424135</v>
      </c>
      <c r="O22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0.16666999999999998</v>
      </c>
      <c r="P2238" s="71">
        <f>MAX(IF(Tableau_Effectifs_Dept[[#This Row],[Créneau TOT]]&gt;0,Tableau_Effectifs_Dept[[#This Row],[Créneau TOT]]-Tableau_Effectifs_Dept[[#This Row],[Créneau J]],0),0)</f>
        <v>0</v>
      </c>
      <c r="Q2238" s="72">
        <f>ROUND(HOUR(Tableau_Effectifs_Dept[[#This Row],[Créneau J]])/12,1)</f>
        <v>0.3</v>
      </c>
      <c r="R2238" s="72">
        <f>ROUND(HOUR(Tableau_Effectifs_Dept[[#This Row],[Créneau N]])/12,1)</f>
        <v>0</v>
      </c>
    </row>
    <row r="2239" spans="1:18">
      <c r="A2239" s="47">
        <v>44763.583333333336</v>
      </c>
      <c r="B2239" s="47">
        <v>44763.833333333336</v>
      </c>
      <c r="C2239" t="s">
        <v>184</v>
      </c>
      <c r="D2239" t="s">
        <v>95</v>
      </c>
      <c r="E2239" t="s">
        <v>121</v>
      </c>
      <c r="F2239" t="s">
        <v>30</v>
      </c>
      <c r="G2239" t="s">
        <v>93</v>
      </c>
      <c r="H2239" t="s">
        <v>140</v>
      </c>
      <c r="I2239" t="s">
        <v>94</v>
      </c>
      <c r="J22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Garde£CRENEAU£VOL£MAISON ROUGE£21/07/2022</v>
      </c>
      <c r="K22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39" s="71">
        <f>ROUND(MOD(Tableau_Effectifs_Dept[[#This Row],[GardDteDebut]],1),5)</f>
        <v>0.58333000000000002</v>
      </c>
      <c r="M2239" s="71">
        <f>ROUND(MOD(Tableau_Effectifs_Dept[[#This Row],[GardDteFin]],1),5)</f>
        <v>0.83333000000000002</v>
      </c>
      <c r="N2239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22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39" s="71">
        <f>MAX(IF(Tableau_Effectifs_Dept[[#This Row],[Créneau TOT]]&gt;0,Tableau_Effectifs_Dept[[#This Row],[Créneau TOT]]-Tableau_Effectifs_Dept[[#This Row],[Créneau J]],0),0)</f>
        <v>0.25</v>
      </c>
      <c r="Q2239" s="72">
        <f>ROUND(HOUR(Tableau_Effectifs_Dept[[#This Row],[Créneau J]])/12,1)</f>
        <v>0</v>
      </c>
      <c r="R2239" s="72">
        <f>ROUND(HOUR(Tableau_Effectifs_Dept[[#This Row],[Créneau N]])/12,1)</f>
        <v>0.5</v>
      </c>
    </row>
    <row r="2240" spans="1:18">
      <c r="A2240" s="47">
        <v>44763.666666666664</v>
      </c>
      <c r="B2240" s="47">
        <v>44763.791666666664</v>
      </c>
      <c r="C2240" t="s">
        <v>184</v>
      </c>
      <c r="D2240" t="s">
        <v>103</v>
      </c>
      <c r="E2240" t="s">
        <v>85</v>
      </c>
      <c r="F2240" t="s">
        <v>34</v>
      </c>
      <c r="G2240" t="s">
        <v>93</v>
      </c>
      <c r="H2240" t="s">
        <v>140</v>
      </c>
      <c r="I2240" t="s">
        <v>94</v>
      </c>
      <c r="J22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Garde£CRENEAU£VOL£JOUY-LE-CHATEL£21/07/2022</v>
      </c>
      <c r="K22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40" s="71">
        <f>ROUND(MOD(Tableau_Effectifs_Dept[[#This Row],[GardDteDebut]],1),5)</f>
        <v>0.66666999999999998</v>
      </c>
      <c r="M2240" s="71">
        <f>ROUND(MOD(Tableau_Effectifs_Dept[[#This Row],[GardDteFin]],1),5)</f>
        <v>0.79166999999999998</v>
      </c>
      <c r="N2240" s="71">
        <f>IF(AND(Tableau_Effectifs_Dept[[#This Row],[PERIODE]]="creneau",Tableau_Effectifs_Dept[[#This Row],[DE Arrondi]]&gt;=7/24),Tableau_Effectifs_Dept[[#This Row],[GardDteFin]]-Tableau_Effectifs_Dept[[#This Row],[GardDteDebut]],0)</f>
        <v>0.125</v>
      </c>
      <c r="O22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40" s="71">
        <f>MAX(IF(Tableau_Effectifs_Dept[[#This Row],[Créneau TOT]]&gt;0,Tableau_Effectifs_Dept[[#This Row],[Créneau TOT]]-Tableau_Effectifs_Dept[[#This Row],[Créneau J]],0),0)</f>
        <v>0.125</v>
      </c>
      <c r="Q2240" s="72">
        <f>ROUND(HOUR(Tableau_Effectifs_Dept[[#This Row],[Créneau J]])/12,1)</f>
        <v>0</v>
      </c>
      <c r="R2240" s="72">
        <f>ROUND(HOUR(Tableau_Effectifs_Dept[[#This Row],[Créneau N]])/12,1)</f>
        <v>0.3</v>
      </c>
    </row>
    <row r="2241" spans="1:18">
      <c r="A2241" s="47">
        <v>44763.75</v>
      </c>
      <c r="B2241" s="47">
        <v>44764.208333333336</v>
      </c>
      <c r="C2241" t="s">
        <v>184</v>
      </c>
      <c r="D2241" t="s">
        <v>96</v>
      </c>
      <c r="E2241" t="s">
        <v>117</v>
      </c>
      <c r="F2241" t="s">
        <v>71</v>
      </c>
      <c r="G2241" t="s">
        <v>93</v>
      </c>
      <c r="H2241" t="s">
        <v>140</v>
      </c>
      <c r="I2241" t="s">
        <v>94</v>
      </c>
      <c r="J22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Garde£CRENEAU£VOL£CHAMPAGNE-SUR-SEINE£21/07/2022</v>
      </c>
      <c r="K22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41" s="71">
        <f>ROUND(MOD(Tableau_Effectifs_Dept[[#This Row],[GardDteDebut]],1),5)</f>
        <v>0.75</v>
      </c>
      <c r="M2241" s="71">
        <f>ROUND(MOD(Tableau_Effectifs_Dept[[#This Row],[GardDteFin]],1),5)</f>
        <v>0.20832999999999999</v>
      </c>
      <c r="N2241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22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2241" s="71">
        <f>MAX(IF(Tableau_Effectifs_Dept[[#This Row],[Créneau TOT]]&gt;0,Tableau_Effectifs_Dept[[#This Row],[Créneau TOT]]-Tableau_Effectifs_Dept[[#This Row],[Créneau J]],0),0)</f>
        <v>0.41666666666909202</v>
      </c>
      <c r="Q2241" s="72">
        <f>ROUND(HOUR(Tableau_Effectifs_Dept[[#This Row],[Créneau J]])/12,1)</f>
        <v>0.1</v>
      </c>
      <c r="R2241" s="72">
        <f>ROUND(HOUR(Tableau_Effectifs_Dept[[#This Row],[Créneau N]])/12,1)</f>
        <v>0.8</v>
      </c>
    </row>
    <row r="2242" spans="1:18" hidden="1">
      <c r="A2242" s="47">
        <v>44763.791666666664</v>
      </c>
      <c r="B2242" s="47">
        <v>44764.291666666664</v>
      </c>
      <c r="C2242" t="s">
        <v>184</v>
      </c>
      <c r="D2242" t="s">
        <v>85</v>
      </c>
      <c r="E2242" t="s">
        <v>86</v>
      </c>
      <c r="F2242" t="s">
        <v>115</v>
      </c>
      <c r="G2242" t="s">
        <v>93</v>
      </c>
      <c r="H2242" t="s">
        <v>140</v>
      </c>
      <c r="I2242" t="s">
        <v>116</v>
      </c>
      <c r="J22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Garde£NUIT£VOL£BEAUMONT-DU-GATINAIS£21/07/2022</v>
      </c>
      <c r="K22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42">
        <f>ROUND(MOD(Tableau_Effectifs_Dept[[#This Row],[GardDteDebut]],1),5)</f>
        <v>0.79166999999999998</v>
      </c>
      <c r="M2242">
        <f>ROUND(MOD(Tableau_Effectifs_Dept[[#This Row],[GardDteFin]],1),5)</f>
        <v>0.29166999999999998</v>
      </c>
      <c r="N22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42" s="71">
        <f>MAX(IF(Tableau_Effectifs_Dept[[#This Row],[Créneau TOT]]&gt;0,Tableau_Effectifs_Dept[[#This Row],[Créneau TOT]]-Tableau_Effectifs_Dept[[#This Row],[Créneau J]],0),0)</f>
        <v>0</v>
      </c>
      <c r="Q2242" s="71">
        <f>ROUND(HOUR(Tableau_Effectifs_Dept[[#This Row],[Créneau J]])/12,1)</f>
        <v>0</v>
      </c>
      <c r="R2242" s="71"/>
    </row>
    <row r="2243" spans="1:18" hidden="1">
      <c r="A2243" s="47">
        <v>44763.791666666664</v>
      </c>
      <c r="B2243" s="47">
        <v>44764.291666666664</v>
      </c>
      <c r="C2243" t="s">
        <v>184</v>
      </c>
      <c r="D2243" t="s">
        <v>85</v>
      </c>
      <c r="E2243" t="s">
        <v>86</v>
      </c>
      <c r="F2243" t="s">
        <v>66</v>
      </c>
      <c r="G2243" t="s">
        <v>93</v>
      </c>
      <c r="H2243" t="s">
        <v>140</v>
      </c>
      <c r="I2243" t="s">
        <v>116</v>
      </c>
      <c r="J22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Garde£NUIT£VOL£BOIS-LE-ROI£21/07/2022</v>
      </c>
      <c r="K22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43">
        <f>ROUND(MOD(Tableau_Effectifs_Dept[[#This Row],[GardDteDebut]],1),5)</f>
        <v>0.79166999999999998</v>
      </c>
      <c r="M2243">
        <f>ROUND(MOD(Tableau_Effectifs_Dept[[#This Row],[GardDteFin]],1),5)</f>
        <v>0.29166999999999998</v>
      </c>
      <c r="N22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43" s="71">
        <f>MAX(IF(Tableau_Effectifs_Dept[[#This Row],[Créneau TOT]]&gt;0,Tableau_Effectifs_Dept[[#This Row],[Créneau TOT]]-Tableau_Effectifs_Dept[[#This Row],[Créneau J]],0),0)</f>
        <v>0</v>
      </c>
      <c r="Q2243" s="71">
        <f>ROUND(HOUR(Tableau_Effectifs_Dept[[#This Row],[Créneau J]])/12,1)</f>
        <v>0</v>
      </c>
      <c r="R2243" s="71"/>
    </row>
    <row r="2244" spans="1:18" hidden="1">
      <c r="A2244" s="47">
        <v>44763.791666666664</v>
      </c>
      <c r="B2244" s="47">
        <v>44764.291666666664</v>
      </c>
      <c r="C2244" t="s">
        <v>184</v>
      </c>
      <c r="D2244" t="s">
        <v>85</v>
      </c>
      <c r="E2244" t="s">
        <v>86</v>
      </c>
      <c r="F2244" t="s">
        <v>69</v>
      </c>
      <c r="G2244" t="s">
        <v>93</v>
      </c>
      <c r="H2244" t="s">
        <v>140</v>
      </c>
      <c r="I2244" t="s">
        <v>116</v>
      </c>
      <c r="J22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Garde£NUIT£VOL£BOURRON-MARLOTTE£21/07/2022</v>
      </c>
      <c r="K22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44">
        <f>ROUND(MOD(Tableau_Effectifs_Dept[[#This Row],[GardDteDebut]],1),5)</f>
        <v>0.79166999999999998</v>
      </c>
      <c r="M2244">
        <f>ROUND(MOD(Tableau_Effectifs_Dept[[#This Row],[GardDteFin]],1),5)</f>
        <v>0.29166999999999998</v>
      </c>
      <c r="N22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44" s="71">
        <f>MAX(IF(Tableau_Effectifs_Dept[[#This Row],[Créneau TOT]]&gt;0,Tableau_Effectifs_Dept[[#This Row],[Créneau TOT]]-Tableau_Effectifs_Dept[[#This Row],[Créneau J]],0),0)</f>
        <v>0</v>
      </c>
      <c r="Q2244" s="71">
        <f>ROUND(HOUR(Tableau_Effectifs_Dept[[#This Row],[Créneau J]])/12,1)</f>
        <v>0</v>
      </c>
      <c r="R2244" s="71"/>
    </row>
    <row r="2245" spans="1:18" hidden="1">
      <c r="A2245" s="47">
        <v>44763.791666666664</v>
      </c>
      <c r="B2245" s="47">
        <v>44764.291666666664</v>
      </c>
      <c r="C2245" t="s">
        <v>184</v>
      </c>
      <c r="D2245" t="s">
        <v>85</v>
      </c>
      <c r="E2245" t="s">
        <v>86</v>
      </c>
      <c r="F2245" t="s">
        <v>69</v>
      </c>
      <c r="G2245" t="s">
        <v>93</v>
      </c>
      <c r="H2245" t="s">
        <v>140</v>
      </c>
      <c r="I2245" t="s">
        <v>116</v>
      </c>
      <c r="J22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Garde£NUIT£VOL£BOURRON-MARLOTTE£21/07/2022</v>
      </c>
      <c r="K22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45">
        <f>ROUND(MOD(Tableau_Effectifs_Dept[[#This Row],[GardDteDebut]],1),5)</f>
        <v>0.79166999999999998</v>
      </c>
      <c r="M2245">
        <f>ROUND(MOD(Tableau_Effectifs_Dept[[#This Row],[GardDteFin]],1),5)</f>
        <v>0.29166999999999998</v>
      </c>
      <c r="N22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45" s="71">
        <f>MAX(IF(Tableau_Effectifs_Dept[[#This Row],[Créneau TOT]]&gt;0,Tableau_Effectifs_Dept[[#This Row],[Créneau TOT]]-Tableau_Effectifs_Dept[[#This Row],[Créneau J]],0),0)</f>
        <v>0</v>
      </c>
      <c r="Q2245" s="71">
        <f>ROUND(HOUR(Tableau_Effectifs_Dept[[#This Row],[Créneau J]])/12,1)</f>
        <v>0</v>
      </c>
      <c r="R2245" s="71"/>
    </row>
    <row r="2246" spans="1:18" hidden="1">
      <c r="A2246" s="47">
        <v>44763.791666666664</v>
      </c>
      <c r="B2246" s="47">
        <v>44764.291666666664</v>
      </c>
      <c r="C2246" t="s">
        <v>184</v>
      </c>
      <c r="D2246" t="s">
        <v>85</v>
      </c>
      <c r="E2246" t="s">
        <v>86</v>
      </c>
      <c r="F2246" t="s">
        <v>27</v>
      </c>
      <c r="G2246" t="s">
        <v>93</v>
      </c>
      <c r="H2246" t="s">
        <v>140</v>
      </c>
      <c r="I2246" t="s">
        <v>116</v>
      </c>
      <c r="J22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Garde£NUIT£VOL£BRAY-SUR-SEINE£21/07/2022</v>
      </c>
      <c r="K22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46">
        <f>ROUND(MOD(Tableau_Effectifs_Dept[[#This Row],[GardDteDebut]],1),5)</f>
        <v>0.79166999999999998</v>
      </c>
      <c r="M2246">
        <f>ROUND(MOD(Tableau_Effectifs_Dept[[#This Row],[GardDteFin]],1),5)</f>
        <v>0.29166999999999998</v>
      </c>
      <c r="N22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46" s="71">
        <f>MAX(IF(Tableau_Effectifs_Dept[[#This Row],[Créneau TOT]]&gt;0,Tableau_Effectifs_Dept[[#This Row],[Créneau TOT]]-Tableau_Effectifs_Dept[[#This Row],[Créneau J]],0),0)</f>
        <v>0</v>
      </c>
      <c r="Q2246" s="71">
        <f>ROUND(HOUR(Tableau_Effectifs_Dept[[#This Row],[Créneau J]])/12,1)</f>
        <v>0</v>
      </c>
      <c r="R2246" s="71"/>
    </row>
    <row r="2247" spans="1:18" hidden="1">
      <c r="A2247" s="47">
        <v>44763.791666666664</v>
      </c>
      <c r="B2247" s="47">
        <v>44764.291666666664</v>
      </c>
      <c r="C2247" t="s">
        <v>184</v>
      </c>
      <c r="D2247" t="s">
        <v>85</v>
      </c>
      <c r="E2247" t="s">
        <v>86</v>
      </c>
      <c r="F2247" t="s">
        <v>27</v>
      </c>
      <c r="G2247" t="s">
        <v>93</v>
      </c>
      <c r="H2247" t="s">
        <v>140</v>
      </c>
      <c r="I2247" t="s">
        <v>116</v>
      </c>
      <c r="J22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Garde£NUIT£VOL£BRAY-SUR-SEINE£21/07/2022</v>
      </c>
      <c r="K22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47">
        <f>ROUND(MOD(Tableau_Effectifs_Dept[[#This Row],[GardDteDebut]],1),5)</f>
        <v>0.79166999999999998</v>
      </c>
      <c r="M2247">
        <f>ROUND(MOD(Tableau_Effectifs_Dept[[#This Row],[GardDteFin]],1),5)</f>
        <v>0.29166999999999998</v>
      </c>
      <c r="N22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47" s="71">
        <f>MAX(IF(Tableau_Effectifs_Dept[[#This Row],[Créneau TOT]]&gt;0,Tableau_Effectifs_Dept[[#This Row],[Créneau TOT]]-Tableau_Effectifs_Dept[[#This Row],[Créneau J]],0),0)</f>
        <v>0</v>
      </c>
      <c r="Q2247" s="71">
        <f>ROUND(HOUR(Tableau_Effectifs_Dept[[#This Row],[Créneau J]])/12,1)</f>
        <v>0</v>
      </c>
      <c r="R2247" s="71"/>
    </row>
    <row r="2248" spans="1:18" hidden="1">
      <c r="A2248" s="47">
        <v>44763.791666666664</v>
      </c>
      <c r="B2248" s="47">
        <v>44764.291666666664</v>
      </c>
      <c r="C2248" t="s">
        <v>184</v>
      </c>
      <c r="D2248" t="s">
        <v>85</v>
      </c>
      <c r="E2248" t="s">
        <v>86</v>
      </c>
      <c r="F2248" t="s">
        <v>13</v>
      </c>
      <c r="G2248" t="s">
        <v>93</v>
      </c>
      <c r="H2248" t="s">
        <v>140</v>
      </c>
      <c r="I2248" t="s">
        <v>116</v>
      </c>
      <c r="J22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Garde£NUIT£VOL£BRIE-COMTE-ROBERT£21/07/2022</v>
      </c>
      <c r="K22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48">
        <f>ROUND(MOD(Tableau_Effectifs_Dept[[#This Row],[GardDteDebut]],1),5)</f>
        <v>0.79166999999999998</v>
      </c>
      <c r="M2248">
        <f>ROUND(MOD(Tableau_Effectifs_Dept[[#This Row],[GardDteFin]],1),5)</f>
        <v>0.29166999999999998</v>
      </c>
      <c r="N22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48" s="71">
        <f>MAX(IF(Tableau_Effectifs_Dept[[#This Row],[Créneau TOT]]&gt;0,Tableau_Effectifs_Dept[[#This Row],[Créneau TOT]]-Tableau_Effectifs_Dept[[#This Row],[Créneau J]],0),0)</f>
        <v>0</v>
      </c>
      <c r="Q2248" s="71">
        <f>ROUND(HOUR(Tableau_Effectifs_Dept[[#This Row],[Créneau J]])/12,1)</f>
        <v>0</v>
      </c>
      <c r="R2248" s="71"/>
    </row>
    <row r="2249" spans="1:18" hidden="1">
      <c r="A2249" s="47">
        <v>44763.791666666664</v>
      </c>
      <c r="B2249" s="47">
        <v>44764.291666666664</v>
      </c>
      <c r="C2249" t="s">
        <v>184</v>
      </c>
      <c r="D2249" t="s">
        <v>85</v>
      </c>
      <c r="E2249" t="s">
        <v>86</v>
      </c>
      <c r="F2249" t="s">
        <v>71</v>
      </c>
      <c r="G2249" t="s">
        <v>93</v>
      </c>
      <c r="H2249" t="s">
        <v>140</v>
      </c>
      <c r="I2249" t="s">
        <v>116</v>
      </c>
      <c r="J22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Garde£NUIT£VOL£CHAMPAGNE-SUR-SEINE£21/07/2022</v>
      </c>
      <c r="K22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49">
        <f>ROUND(MOD(Tableau_Effectifs_Dept[[#This Row],[GardDteDebut]],1),5)</f>
        <v>0.79166999999999998</v>
      </c>
      <c r="M2249">
        <f>ROUND(MOD(Tableau_Effectifs_Dept[[#This Row],[GardDteFin]],1),5)</f>
        <v>0.29166999999999998</v>
      </c>
      <c r="N22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49" s="71">
        <f>MAX(IF(Tableau_Effectifs_Dept[[#This Row],[Créneau TOT]]&gt;0,Tableau_Effectifs_Dept[[#This Row],[Créneau TOT]]-Tableau_Effectifs_Dept[[#This Row],[Créneau J]],0),0)</f>
        <v>0</v>
      </c>
      <c r="Q2249" s="71">
        <f>ROUND(HOUR(Tableau_Effectifs_Dept[[#This Row],[Créneau J]])/12,1)</f>
        <v>0</v>
      </c>
      <c r="R2249" s="71"/>
    </row>
    <row r="2250" spans="1:18" hidden="1">
      <c r="A2250" s="47">
        <v>44763.791666666664</v>
      </c>
      <c r="B2250" s="47">
        <v>44764.291666666664</v>
      </c>
      <c r="C2250" t="s">
        <v>184</v>
      </c>
      <c r="D2250" t="s">
        <v>85</v>
      </c>
      <c r="E2250" t="s">
        <v>86</v>
      </c>
      <c r="F2250" t="s">
        <v>71</v>
      </c>
      <c r="G2250" t="s">
        <v>93</v>
      </c>
      <c r="H2250" t="s">
        <v>140</v>
      </c>
      <c r="I2250" t="s">
        <v>116</v>
      </c>
      <c r="J22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Garde£NUIT£VOL£CHAMPAGNE-SUR-SEINE£21/07/2022</v>
      </c>
      <c r="K22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50">
        <f>ROUND(MOD(Tableau_Effectifs_Dept[[#This Row],[GardDteDebut]],1),5)</f>
        <v>0.79166999999999998</v>
      </c>
      <c r="M2250">
        <f>ROUND(MOD(Tableau_Effectifs_Dept[[#This Row],[GardDteFin]],1),5)</f>
        <v>0.29166999999999998</v>
      </c>
      <c r="N22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50" s="71">
        <f>MAX(IF(Tableau_Effectifs_Dept[[#This Row],[Créneau TOT]]&gt;0,Tableau_Effectifs_Dept[[#This Row],[Créneau TOT]]-Tableau_Effectifs_Dept[[#This Row],[Créneau J]],0),0)</f>
        <v>0</v>
      </c>
      <c r="Q2250" s="71">
        <f>ROUND(HOUR(Tableau_Effectifs_Dept[[#This Row],[Créneau J]])/12,1)</f>
        <v>0</v>
      </c>
      <c r="R2250" s="71"/>
    </row>
    <row r="2251" spans="1:18" hidden="1">
      <c r="A2251" s="47">
        <v>44763.791666666664</v>
      </c>
      <c r="B2251" s="47">
        <v>44764.291666666664</v>
      </c>
      <c r="C2251" t="s">
        <v>184</v>
      </c>
      <c r="D2251" t="s">
        <v>85</v>
      </c>
      <c r="E2251" t="s">
        <v>86</v>
      </c>
      <c r="F2251" t="s">
        <v>114</v>
      </c>
      <c r="G2251" t="s">
        <v>93</v>
      </c>
      <c r="H2251" t="s">
        <v>140</v>
      </c>
      <c r="I2251" t="s">
        <v>116</v>
      </c>
      <c r="J22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Garde£NUIT£VOL£CHATEAU-LANDON£21/07/2022</v>
      </c>
      <c r="K22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51">
        <f>ROUND(MOD(Tableau_Effectifs_Dept[[#This Row],[GardDteDebut]],1),5)</f>
        <v>0.79166999999999998</v>
      </c>
      <c r="M2251">
        <f>ROUND(MOD(Tableau_Effectifs_Dept[[#This Row],[GardDteFin]],1),5)</f>
        <v>0.29166999999999998</v>
      </c>
      <c r="N22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51" s="71">
        <f>MAX(IF(Tableau_Effectifs_Dept[[#This Row],[Créneau TOT]]&gt;0,Tableau_Effectifs_Dept[[#This Row],[Créneau TOT]]-Tableau_Effectifs_Dept[[#This Row],[Créneau J]],0),0)</f>
        <v>0</v>
      </c>
      <c r="Q2251" s="72">
        <f>ROUND(HOUR(Tableau_Effectifs_Dept[[#This Row],[Créneau J]])/12,1)</f>
        <v>0</v>
      </c>
      <c r="R2251" s="72">
        <f>ROUND(HOUR(Tableau_Effectifs_Dept[[#This Row],[Créneau N]])/12,1)</f>
        <v>0</v>
      </c>
    </row>
    <row r="2252" spans="1:18" hidden="1">
      <c r="A2252" s="47">
        <v>44763.791666666664</v>
      </c>
      <c r="B2252" s="47">
        <v>44764.291666666664</v>
      </c>
      <c r="C2252" t="s">
        <v>184</v>
      </c>
      <c r="D2252" t="s">
        <v>85</v>
      </c>
      <c r="E2252" t="s">
        <v>86</v>
      </c>
      <c r="F2252" t="s">
        <v>114</v>
      </c>
      <c r="G2252" t="s">
        <v>93</v>
      </c>
      <c r="H2252" t="s">
        <v>140</v>
      </c>
      <c r="I2252" t="s">
        <v>116</v>
      </c>
      <c r="J22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Garde£NUIT£VOL£CHATEAU-LANDON£21/07/2022</v>
      </c>
      <c r="K22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52">
        <f>ROUND(MOD(Tableau_Effectifs_Dept[[#This Row],[GardDteDebut]],1),5)</f>
        <v>0.79166999999999998</v>
      </c>
      <c r="M2252">
        <f>ROUND(MOD(Tableau_Effectifs_Dept[[#This Row],[GardDteFin]],1),5)</f>
        <v>0.29166999999999998</v>
      </c>
      <c r="N22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52" s="71">
        <f>MAX(IF(Tableau_Effectifs_Dept[[#This Row],[Créneau TOT]]&gt;0,Tableau_Effectifs_Dept[[#This Row],[Créneau TOT]]-Tableau_Effectifs_Dept[[#This Row],[Créneau J]],0),0)</f>
        <v>0</v>
      </c>
      <c r="Q2252" s="71">
        <f>ROUND(HOUR(Tableau_Effectifs_Dept[[#This Row],[Créneau J]])/12,1)</f>
        <v>0</v>
      </c>
      <c r="R2252" s="71"/>
    </row>
    <row r="2253" spans="1:18" hidden="1">
      <c r="A2253" s="47">
        <v>44763.791666666664</v>
      </c>
      <c r="B2253" s="47">
        <v>44764.291666666664</v>
      </c>
      <c r="C2253" t="s">
        <v>184</v>
      </c>
      <c r="D2253" t="s">
        <v>85</v>
      </c>
      <c r="E2253" t="s">
        <v>86</v>
      </c>
      <c r="F2253" t="s">
        <v>58</v>
      </c>
      <c r="G2253" t="s">
        <v>93</v>
      </c>
      <c r="H2253" t="s">
        <v>140</v>
      </c>
      <c r="I2253" t="s">
        <v>116</v>
      </c>
      <c r="J22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Garde£NUIT£VOL£CHELLES£21/07/2022</v>
      </c>
      <c r="K22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53" s="71">
        <f>ROUND(MOD(Tableau_Effectifs_Dept[[#This Row],[GardDteDebut]],1),5)</f>
        <v>0.79166999999999998</v>
      </c>
      <c r="M2253" s="71">
        <f>ROUND(MOD(Tableau_Effectifs_Dept[[#This Row],[GardDteFin]],1),5)</f>
        <v>0.29166999999999998</v>
      </c>
      <c r="N22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53" s="71">
        <f>MAX(IF(Tableau_Effectifs_Dept[[#This Row],[Créneau TOT]]&gt;0,Tableau_Effectifs_Dept[[#This Row],[Créneau TOT]]-Tableau_Effectifs_Dept[[#This Row],[Créneau J]],0),0)</f>
        <v>0</v>
      </c>
      <c r="Q2253" s="71">
        <f>ROUND(HOUR(Tableau_Effectifs_Dept[[#This Row],[Créneau J]])/12,1)</f>
        <v>0</v>
      </c>
      <c r="R2253" s="71"/>
    </row>
    <row r="2254" spans="1:18" hidden="1">
      <c r="A2254" s="47">
        <v>44763.791666666664</v>
      </c>
      <c r="B2254" s="47">
        <v>44764.291666666664</v>
      </c>
      <c r="C2254" t="s">
        <v>184</v>
      </c>
      <c r="D2254" t="s">
        <v>85</v>
      </c>
      <c r="E2254" t="s">
        <v>86</v>
      </c>
      <c r="F2254" t="s">
        <v>55</v>
      </c>
      <c r="G2254" t="s">
        <v>118</v>
      </c>
      <c r="H2254" t="s">
        <v>141</v>
      </c>
      <c r="I2254" t="s">
        <v>116</v>
      </c>
      <c r="J22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Ast_logé£NUIT£PRO£CHESSY£21/07/2022</v>
      </c>
      <c r="K22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254">
        <f>ROUND(MOD(Tableau_Effectifs_Dept[[#This Row],[GardDteDebut]],1),5)</f>
        <v>0.79166999999999998</v>
      </c>
      <c r="M2254">
        <f>ROUND(MOD(Tableau_Effectifs_Dept[[#This Row],[GardDteFin]],1),5)</f>
        <v>0.29166999999999998</v>
      </c>
      <c r="N22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54" s="71">
        <f>MAX(IF(Tableau_Effectifs_Dept[[#This Row],[Créneau TOT]]&gt;0,Tableau_Effectifs_Dept[[#This Row],[Créneau TOT]]-Tableau_Effectifs_Dept[[#This Row],[Créneau J]],0),0)</f>
        <v>0</v>
      </c>
      <c r="Q2254" s="71">
        <f>ROUND(HOUR(Tableau_Effectifs_Dept[[#This Row],[Créneau J]])/12,1)</f>
        <v>0</v>
      </c>
      <c r="R2254" s="71"/>
    </row>
    <row r="2255" spans="1:18" hidden="1">
      <c r="A2255" s="47">
        <v>44763.791666666664</v>
      </c>
      <c r="B2255" s="47">
        <v>44764.291666666664</v>
      </c>
      <c r="C2255" t="s">
        <v>184</v>
      </c>
      <c r="D2255" t="s">
        <v>85</v>
      </c>
      <c r="E2255" t="s">
        <v>86</v>
      </c>
      <c r="F2255" t="s">
        <v>60</v>
      </c>
      <c r="G2255" t="s">
        <v>93</v>
      </c>
      <c r="H2255" t="s">
        <v>140</v>
      </c>
      <c r="I2255" t="s">
        <v>116</v>
      </c>
      <c r="J22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Garde£NUIT£VOL£CLAYE-SOUILLY£21/07/2022</v>
      </c>
      <c r="K22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55">
        <f>ROUND(MOD(Tableau_Effectifs_Dept[[#This Row],[GardDteDebut]],1),5)</f>
        <v>0.79166999999999998</v>
      </c>
      <c r="M2255">
        <f>ROUND(MOD(Tableau_Effectifs_Dept[[#This Row],[GardDteFin]],1),5)</f>
        <v>0.29166999999999998</v>
      </c>
      <c r="N22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55" s="71">
        <f>MAX(IF(Tableau_Effectifs_Dept[[#This Row],[Créneau TOT]]&gt;0,Tableau_Effectifs_Dept[[#This Row],[Créneau TOT]]-Tableau_Effectifs_Dept[[#This Row],[Créneau J]],0),0)</f>
        <v>0</v>
      </c>
      <c r="Q2255" s="71">
        <f>ROUND(HOUR(Tableau_Effectifs_Dept[[#This Row],[Créneau J]])/12,1)</f>
        <v>0</v>
      </c>
      <c r="R2255" s="71"/>
    </row>
    <row r="2256" spans="1:18">
      <c r="A2256" s="47">
        <v>44763.791666666664</v>
      </c>
      <c r="B2256" s="47">
        <v>44764.229166666664</v>
      </c>
      <c r="C2256" t="s">
        <v>184</v>
      </c>
      <c r="D2256" t="s">
        <v>85</v>
      </c>
      <c r="E2256" t="s">
        <v>104</v>
      </c>
      <c r="F2256" t="s">
        <v>60</v>
      </c>
      <c r="G2256" t="s">
        <v>93</v>
      </c>
      <c r="H2256" t="s">
        <v>140</v>
      </c>
      <c r="I2256" t="s">
        <v>94</v>
      </c>
      <c r="J22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Garde£CRENEAU£VOL£CLAYE-SOUILLY£21/07/2022</v>
      </c>
      <c r="K22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56" s="71">
        <f>ROUND(MOD(Tableau_Effectifs_Dept[[#This Row],[GardDteDebut]],1),5)</f>
        <v>0.79166999999999998</v>
      </c>
      <c r="M2256" s="71">
        <f>ROUND(MOD(Tableau_Effectifs_Dept[[#This Row],[GardDteFin]],1),5)</f>
        <v>0.22917000000000001</v>
      </c>
      <c r="N2256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22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56" s="71">
        <f>MAX(IF(Tableau_Effectifs_Dept[[#This Row],[Créneau TOT]]&gt;0,Tableau_Effectifs_Dept[[#This Row],[Créneau TOT]]-Tableau_Effectifs_Dept[[#This Row],[Créneau J]],0),0)</f>
        <v>0.4375</v>
      </c>
      <c r="Q2256" s="72">
        <f>ROUND(HOUR(Tableau_Effectifs_Dept[[#This Row],[Créneau J]])/12,1)</f>
        <v>0</v>
      </c>
      <c r="R2256" s="72">
        <f>ROUND(HOUR(Tableau_Effectifs_Dept[[#This Row],[Créneau N]])/12,1)</f>
        <v>0.8</v>
      </c>
    </row>
    <row r="2257" spans="1:18" hidden="1">
      <c r="A2257" s="47">
        <v>44763.791666666664</v>
      </c>
      <c r="B2257" s="47">
        <v>44764.291666666664</v>
      </c>
      <c r="C2257" t="s">
        <v>184</v>
      </c>
      <c r="D2257" t="s">
        <v>85</v>
      </c>
      <c r="E2257" t="s">
        <v>86</v>
      </c>
      <c r="F2257" t="s">
        <v>60</v>
      </c>
      <c r="G2257" t="s">
        <v>93</v>
      </c>
      <c r="H2257" t="s">
        <v>140</v>
      </c>
      <c r="I2257" t="s">
        <v>116</v>
      </c>
      <c r="J22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Garde£NUIT£VOL£CLAYE-SOUILLY£21/07/2022</v>
      </c>
      <c r="K22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57">
        <f>ROUND(MOD(Tableau_Effectifs_Dept[[#This Row],[GardDteDebut]],1),5)</f>
        <v>0.79166999999999998</v>
      </c>
      <c r="M2257">
        <f>ROUND(MOD(Tableau_Effectifs_Dept[[#This Row],[GardDteFin]],1),5)</f>
        <v>0.29166999999999998</v>
      </c>
      <c r="N22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57" s="71">
        <f>MAX(IF(Tableau_Effectifs_Dept[[#This Row],[Créneau TOT]]&gt;0,Tableau_Effectifs_Dept[[#This Row],[Créneau TOT]]-Tableau_Effectifs_Dept[[#This Row],[Créneau J]],0),0)</f>
        <v>0</v>
      </c>
      <c r="Q2257" s="71">
        <f>ROUND(HOUR(Tableau_Effectifs_Dept[[#This Row],[Créneau J]])/12,1)</f>
        <v>0</v>
      </c>
      <c r="R2257" s="71"/>
    </row>
    <row r="2258" spans="1:18" hidden="1">
      <c r="A2258" s="47">
        <v>44763.791666666664</v>
      </c>
      <c r="B2258" s="47">
        <v>44764.291666666664</v>
      </c>
      <c r="C2258" t="s">
        <v>184</v>
      </c>
      <c r="D2258" t="s">
        <v>85</v>
      </c>
      <c r="E2258" t="s">
        <v>86</v>
      </c>
      <c r="F2258" t="s">
        <v>60</v>
      </c>
      <c r="G2258" t="s">
        <v>93</v>
      </c>
      <c r="H2258" t="s">
        <v>140</v>
      </c>
      <c r="I2258" t="s">
        <v>116</v>
      </c>
      <c r="J22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Garde£NUIT£VOL£CLAYE-SOUILLY£21/07/2022</v>
      </c>
      <c r="K22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58">
        <f>ROUND(MOD(Tableau_Effectifs_Dept[[#This Row],[GardDteDebut]],1),5)</f>
        <v>0.79166999999999998</v>
      </c>
      <c r="M2258">
        <f>ROUND(MOD(Tableau_Effectifs_Dept[[#This Row],[GardDteFin]],1),5)</f>
        <v>0.29166999999999998</v>
      </c>
      <c r="N22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58" s="71">
        <f>MAX(IF(Tableau_Effectifs_Dept[[#This Row],[Créneau TOT]]&gt;0,Tableau_Effectifs_Dept[[#This Row],[Créneau TOT]]-Tableau_Effectifs_Dept[[#This Row],[Créneau J]],0),0)</f>
        <v>0</v>
      </c>
      <c r="Q2258" s="71">
        <f>ROUND(HOUR(Tableau_Effectifs_Dept[[#This Row],[Créneau J]])/12,1)</f>
        <v>0</v>
      </c>
      <c r="R2258" s="71"/>
    </row>
    <row r="2259" spans="1:18" hidden="1">
      <c r="A2259" s="47">
        <v>44763.791666666664</v>
      </c>
      <c r="B2259" s="47">
        <v>44764.291666666664</v>
      </c>
      <c r="C2259" t="s">
        <v>184</v>
      </c>
      <c r="D2259" t="s">
        <v>85</v>
      </c>
      <c r="E2259" t="s">
        <v>86</v>
      </c>
      <c r="F2259" t="s">
        <v>60</v>
      </c>
      <c r="G2259" t="s">
        <v>93</v>
      </c>
      <c r="H2259" t="s">
        <v>140</v>
      </c>
      <c r="I2259" t="s">
        <v>116</v>
      </c>
      <c r="J22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Garde£NUIT£VOL£CLAYE-SOUILLY£21/07/2022</v>
      </c>
      <c r="K22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59">
        <f>ROUND(MOD(Tableau_Effectifs_Dept[[#This Row],[GardDteDebut]],1),5)</f>
        <v>0.79166999999999998</v>
      </c>
      <c r="M2259">
        <f>ROUND(MOD(Tableau_Effectifs_Dept[[#This Row],[GardDteFin]],1),5)</f>
        <v>0.29166999999999998</v>
      </c>
      <c r="N22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59" s="71">
        <f>MAX(IF(Tableau_Effectifs_Dept[[#This Row],[Créneau TOT]]&gt;0,Tableau_Effectifs_Dept[[#This Row],[Créneau TOT]]-Tableau_Effectifs_Dept[[#This Row],[Créneau J]],0),0)</f>
        <v>0</v>
      </c>
      <c r="Q2259" s="71">
        <f>ROUND(HOUR(Tableau_Effectifs_Dept[[#This Row],[Créneau J]])/12,1)</f>
        <v>0</v>
      </c>
      <c r="R2259" s="71"/>
    </row>
    <row r="2260" spans="1:18" hidden="1">
      <c r="A2260" s="47">
        <v>44763.791666666664</v>
      </c>
      <c r="B2260" s="47">
        <v>44764.291666666664</v>
      </c>
      <c r="C2260" t="s">
        <v>184</v>
      </c>
      <c r="D2260" t="s">
        <v>85</v>
      </c>
      <c r="E2260" t="s">
        <v>86</v>
      </c>
      <c r="F2260" t="s">
        <v>60</v>
      </c>
      <c r="G2260" t="s">
        <v>93</v>
      </c>
      <c r="H2260" t="s">
        <v>140</v>
      </c>
      <c r="I2260" t="s">
        <v>116</v>
      </c>
      <c r="J22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Garde£NUIT£VOL£CLAYE-SOUILLY£21/07/2022</v>
      </c>
      <c r="K22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60">
        <f>ROUND(MOD(Tableau_Effectifs_Dept[[#This Row],[GardDteDebut]],1),5)</f>
        <v>0.79166999999999998</v>
      </c>
      <c r="M2260">
        <f>ROUND(MOD(Tableau_Effectifs_Dept[[#This Row],[GardDteFin]],1),5)</f>
        <v>0.29166999999999998</v>
      </c>
      <c r="N22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60" s="71">
        <f>MAX(IF(Tableau_Effectifs_Dept[[#This Row],[Créneau TOT]]&gt;0,Tableau_Effectifs_Dept[[#This Row],[Créneau TOT]]-Tableau_Effectifs_Dept[[#This Row],[Créneau J]],0),0)</f>
        <v>0</v>
      </c>
      <c r="Q2260" s="71">
        <f>ROUND(HOUR(Tableau_Effectifs_Dept[[#This Row],[Créneau J]])/12,1)</f>
        <v>0</v>
      </c>
      <c r="R2260" s="71"/>
    </row>
    <row r="2261" spans="1:18" hidden="1">
      <c r="A2261" s="47">
        <v>44763.791666666664</v>
      </c>
      <c r="B2261" s="47">
        <v>44764.291666666664</v>
      </c>
      <c r="C2261" t="s">
        <v>184</v>
      </c>
      <c r="D2261" t="s">
        <v>85</v>
      </c>
      <c r="E2261" t="s">
        <v>86</v>
      </c>
      <c r="F2261" t="s">
        <v>43</v>
      </c>
      <c r="G2261" t="s">
        <v>93</v>
      </c>
      <c r="H2261" t="s">
        <v>140</v>
      </c>
      <c r="I2261" t="s">
        <v>116</v>
      </c>
      <c r="J22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Garde£NUIT£VOL£COULOMMIERS£21/07/2022</v>
      </c>
      <c r="K22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61">
        <f>ROUND(MOD(Tableau_Effectifs_Dept[[#This Row],[GardDteDebut]],1),5)</f>
        <v>0.79166999999999998</v>
      </c>
      <c r="M2261">
        <f>ROUND(MOD(Tableau_Effectifs_Dept[[#This Row],[GardDteFin]],1),5)</f>
        <v>0.29166999999999998</v>
      </c>
      <c r="N22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61" s="71">
        <f>MAX(IF(Tableau_Effectifs_Dept[[#This Row],[Créneau TOT]]&gt;0,Tableau_Effectifs_Dept[[#This Row],[Créneau TOT]]-Tableau_Effectifs_Dept[[#This Row],[Créneau J]],0),0)</f>
        <v>0</v>
      </c>
      <c r="Q2261" s="71">
        <f>ROUND(HOUR(Tableau_Effectifs_Dept[[#This Row],[Créneau J]])/12,1)</f>
        <v>0</v>
      </c>
      <c r="R2261" s="71"/>
    </row>
    <row r="2262" spans="1:18" hidden="1">
      <c r="A2262" s="47">
        <v>44763.791666666664</v>
      </c>
      <c r="B2262" s="47">
        <v>44764.291666666664</v>
      </c>
      <c r="C2262" t="s">
        <v>184</v>
      </c>
      <c r="D2262" t="s">
        <v>85</v>
      </c>
      <c r="E2262" t="s">
        <v>86</v>
      </c>
      <c r="F2262" t="s">
        <v>43</v>
      </c>
      <c r="G2262" t="s">
        <v>93</v>
      </c>
      <c r="H2262" t="s">
        <v>140</v>
      </c>
      <c r="I2262" t="s">
        <v>116</v>
      </c>
      <c r="J22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Garde£NUIT£VOL£COULOMMIERS£21/07/2022</v>
      </c>
      <c r="K22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62">
        <f>ROUND(MOD(Tableau_Effectifs_Dept[[#This Row],[GardDteDebut]],1),5)</f>
        <v>0.79166999999999998</v>
      </c>
      <c r="M2262">
        <f>ROUND(MOD(Tableau_Effectifs_Dept[[#This Row],[GardDteFin]],1),5)</f>
        <v>0.29166999999999998</v>
      </c>
      <c r="N22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62" s="71">
        <f>MAX(IF(Tableau_Effectifs_Dept[[#This Row],[Créneau TOT]]&gt;0,Tableau_Effectifs_Dept[[#This Row],[Créneau TOT]]-Tableau_Effectifs_Dept[[#This Row],[Créneau J]],0),0)</f>
        <v>0</v>
      </c>
      <c r="Q2262" s="71">
        <f>ROUND(HOUR(Tableau_Effectifs_Dept[[#This Row],[Créneau J]])/12,1)</f>
        <v>0</v>
      </c>
      <c r="R2262" s="71"/>
    </row>
    <row r="2263" spans="1:18" hidden="1">
      <c r="A2263" s="47">
        <v>44763.791666666664</v>
      </c>
      <c r="B2263" s="47">
        <v>44764.291666666664</v>
      </c>
      <c r="C2263" t="s">
        <v>184</v>
      </c>
      <c r="D2263" t="s">
        <v>85</v>
      </c>
      <c r="E2263" t="s">
        <v>86</v>
      </c>
      <c r="F2263" t="s">
        <v>43</v>
      </c>
      <c r="G2263" t="s">
        <v>93</v>
      </c>
      <c r="H2263" t="s">
        <v>140</v>
      </c>
      <c r="I2263" t="s">
        <v>116</v>
      </c>
      <c r="J22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Garde£NUIT£VOL£COULOMMIERS£21/07/2022</v>
      </c>
      <c r="K22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63">
        <f>ROUND(MOD(Tableau_Effectifs_Dept[[#This Row],[GardDteDebut]],1),5)</f>
        <v>0.79166999999999998</v>
      </c>
      <c r="M2263">
        <f>ROUND(MOD(Tableau_Effectifs_Dept[[#This Row],[GardDteFin]],1),5)</f>
        <v>0.29166999999999998</v>
      </c>
      <c r="N22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63" s="71">
        <f>MAX(IF(Tableau_Effectifs_Dept[[#This Row],[Créneau TOT]]&gt;0,Tableau_Effectifs_Dept[[#This Row],[Créneau TOT]]-Tableau_Effectifs_Dept[[#This Row],[Créneau J]],0),0)</f>
        <v>0</v>
      </c>
      <c r="Q2263" s="71">
        <f>ROUND(HOUR(Tableau_Effectifs_Dept[[#This Row],[Créneau J]])/12,1)</f>
        <v>0</v>
      </c>
      <c r="R2263" s="71"/>
    </row>
    <row r="2264" spans="1:18" hidden="1">
      <c r="A2264" s="47">
        <v>44763.791666666664</v>
      </c>
      <c r="B2264" s="47">
        <v>44764.291666666664</v>
      </c>
      <c r="C2264" t="s">
        <v>184</v>
      </c>
      <c r="D2264" t="s">
        <v>85</v>
      </c>
      <c r="E2264" t="s">
        <v>86</v>
      </c>
      <c r="F2264" t="s">
        <v>43</v>
      </c>
      <c r="G2264" t="s">
        <v>93</v>
      </c>
      <c r="H2264" t="s">
        <v>140</v>
      </c>
      <c r="I2264" t="s">
        <v>116</v>
      </c>
      <c r="J22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Garde£NUIT£VOL£COULOMMIERS£21/07/2022</v>
      </c>
      <c r="K22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64">
        <f>ROUND(MOD(Tableau_Effectifs_Dept[[#This Row],[GardDteDebut]],1),5)</f>
        <v>0.79166999999999998</v>
      </c>
      <c r="M2264">
        <f>ROUND(MOD(Tableau_Effectifs_Dept[[#This Row],[GardDteFin]],1),5)</f>
        <v>0.29166999999999998</v>
      </c>
      <c r="N22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64" s="71">
        <f>MAX(IF(Tableau_Effectifs_Dept[[#This Row],[Créneau TOT]]&gt;0,Tableau_Effectifs_Dept[[#This Row],[Créneau TOT]]-Tableau_Effectifs_Dept[[#This Row],[Créneau J]],0),0)</f>
        <v>0</v>
      </c>
      <c r="Q2264" s="71">
        <f>ROUND(HOUR(Tableau_Effectifs_Dept[[#This Row],[Créneau J]])/12,1)</f>
        <v>0</v>
      </c>
      <c r="R2264" s="71"/>
    </row>
    <row r="2265" spans="1:18" hidden="1">
      <c r="A2265" s="47">
        <v>44763.791666666664</v>
      </c>
      <c r="B2265" s="47">
        <v>44764.291666666664</v>
      </c>
      <c r="C2265" t="s">
        <v>184</v>
      </c>
      <c r="D2265" t="s">
        <v>85</v>
      </c>
      <c r="E2265" t="s">
        <v>86</v>
      </c>
      <c r="F2265" t="s">
        <v>44</v>
      </c>
      <c r="G2265" t="s">
        <v>93</v>
      </c>
      <c r="H2265" t="s">
        <v>140</v>
      </c>
      <c r="I2265" t="s">
        <v>116</v>
      </c>
      <c r="J22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Garde£NUIT£VOL£CRECY-LA-CHAPELLE£21/07/2022</v>
      </c>
      <c r="K22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65">
        <f>ROUND(MOD(Tableau_Effectifs_Dept[[#This Row],[GardDteDebut]],1),5)</f>
        <v>0.79166999999999998</v>
      </c>
      <c r="M2265">
        <f>ROUND(MOD(Tableau_Effectifs_Dept[[#This Row],[GardDteFin]],1),5)</f>
        <v>0.29166999999999998</v>
      </c>
      <c r="N22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65" s="71">
        <f>MAX(IF(Tableau_Effectifs_Dept[[#This Row],[Créneau TOT]]&gt;0,Tableau_Effectifs_Dept[[#This Row],[Créneau TOT]]-Tableau_Effectifs_Dept[[#This Row],[Créneau J]],0),0)</f>
        <v>0</v>
      </c>
      <c r="Q2265" s="72">
        <f>ROUND(HOUR(Tableau_Effectifs_Dept[[#This Row],[Créneau J]])/12,1)</f>
        <v>0</v>
      </c>
      <c r="R2265" s="72">
        <f>ROUND(HOUR(Tableau_Effectifs_Dept[[#This Row],[Créneau N]])/12,1)</f>
        <v>0</v>
      </c>
    </row>
    <row r="2266" spans="1:18" hidden="1">
      <c r="A2266" s="47">
        <v>44763.791666666664</v>
      </c>
      <c r="B2266" s="47">
        <v>44764.291666666664</v>
      </c>
      <c r="C2266" t="s">
        <v>184</v>
      </c>
      <c r="D2266" t="s">
        <v>85</v>
      </c>
      <c r="E2266" t="s">
        <v>86</v>
      </c>
      <c r="F2266" t="s">
        <v>44</v>
      </c>
      <c r="G2266" t="s">
        <v>118</v>
      </c>
      <c r="H2266" t="s">
        <v>141</v>
      </c>
      <c r="I2266" t="s">
        <v>116</v>
      </c>
      <c r="J22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Ast_logé£NUIT£PRO£CRECY-LA-CHAPELLE£21/07/2022</v>
      </c>
      <c r="K22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266">
        <f>ROUND(MOD(Tableau_Effectifs_Dept[[#This Row],[GardDteDebut]],1),5)</f>
        <v>0.79166999999999998</v>
      </c>
      <c r="M2266">
        <f>ROUND(MOD(Tableau_Effectifs_Dept[[#This Row],[GardDteFin]],1),5)</f>
        <v>0.29166999999999998</v>
      </c>
      <c r="N22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66" s="71">
        <f>MAX(IF(Tableau_Effectifs_Dept[[#This Row],[Créneau TOT]]&gt;0,Tableau_Effectifs_Dept[[#This Row],[Créneau TOT]]-Tableau_Effectifs_Dept[[#This Row],[Créneau J]],0),0)</f>
        <v>0</v>
      </c>
      <c r="Q2266" s="71">
        <f>ROUND(HOUR(Tableau_Effectifs_Dept[[#This Row],[Créneau J]])/12,1)</f>
        <v>0</v>
      </c>
      <c r="R2266" s="71"/>
    </row>
    <row r="2267" spans="1:18" hidden="1">
      <c r="A2267" s="47">
        <v>44763.791666666664</v>
      </c>
      <c r="B2267" s="47">
        <v>44764.291666666664</v>
      </c>
      <c r="C2267" t="s">
        <v>184</v>
      </c>
      <c r="D2267" t="s">
        <v>85</v>
      </c>
      <c r="E2267" t="s">
        <v>86</v>
      </c>
      <c r="F2267" t="s">
        <v>44</v>
      </c>
      <c r="G2267" t="s">
        <v>93</v>
      </c>
      <c r="H2267" t="s">
        <v>140</v>
      </c>
      <c r="I2267" t="s">
        <v>116</v>
      </c>
      <c r="J22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Garde£NUIT£VOL£CRECY-LA-CHAPELLE£21/07/2022</v>
      </c>
      <c r="K22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67" s="71">
        <f>ROUND(MOD(Tableau_Effectifs_Dept[[#This Row],[GardDteDebut]],1),5)</f>
        <v>0.79166999999999998</v>
      </c>
      <c r="M2267" s="71">
        <f>ROUND(MOD(Tableau_Effectifs_Dept[[#This Row],[GardDteFin]],1),5)</f>
        <v>0.29166999999999998</v>
      </c>
      <c r="N22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67" s="71">
        <f>MAX(IF(Tableau_Effectifs_Dept[[#This Row],[Créneau TOT]]&gt;0,Tableau_Effectifs_Dept[[#This Row],[Créneau TOT]]-Tableau_Effectifs_Dept[[#This Row],[Créneau J]],0),0)</f>
        <v>0</v>
      </c>
      <c r="Q2267" s="71">
        <f>ROUND(HOUR(Tableau_Effectifs_Dept[[#This Row],[Créneau J]])/12,1)</f>
        <v>0</v>
      </c>
      <c r="R2267" s="71"/>
    </row>
    <row r="2268" spans="1:18" hidden="1">
      <c r="A2268" s="47">
        <v>44763.791666666664</v>
      </c>
      <c r="B2268" s="47">
        <v>44764.291666666664</v>
      </c>
      <c r="C2268" t="s">
        <v>184</v>
      </c>
      <c r="D2268" t="s">
        <v>85</v>
      </c>
      <c r="E2268" t="s">
        <v>86</v>
      </c>
      <c r="F2268" t="s">
        <v>44</v>
      </c>
      <c r="G2268" t="s">
        <v>93</v>
      </c>
      <c r="H2268" t="s">
        <v>140</v>
      </c>
      <c r="I2268" t="s">
        <v>116</v>
      </c>
      <c r="J22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Garde£NUIT£VOL£CRECY-LA-CHAPELLE£21/07/2022</v>
      </c>
      <c r="K22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68">
        <f>ROUND(MOD(Tableau_Effectifs_Dept[[#This Row],[GardDteDebut]],1),5)</f>
        <v>0.79166999999999998</v>
      </c>
      <c r="M2268">
        <f>ROUND(MOD(Tableau_Effectifs_Dept[[#This Row],[GardDteFin]],1),5)</f>
        <v>0.29166999999999998</v>
      </c>
      <c r="N22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68" s="71">
        <f>MAX(IF(Tableau_Effectifs_Dept[[#This Row],[Créneau TOT]]&gt;0,Tableau_Effectifs_Dept[[#This Row],[Créneau TOT]]-Tableau_Effectifs_Dept[[#This Row],[Créneau J]],0),0)</f>
        <v>0</v>
      </c>
      <c r="Q2268" s="71">
        <f>ROUND(HOUR(Tableau_Effectifs_Dept[[#This Row],[Créneau J]])/12,1)</f>
        <v>0</v>
      </c>
      <c r="R2268" s="71"/>
    </row>
    <row r="2269" spans="1:18" hidden="1">
      <c r="A2269" s="47">
        <v>44763.791666666664</v>
      </c>
      <c r="B2269" s="47">
        <v>44764.291666666664</v>
      </c>
      <c r="C2269" t="s">
        <v>184</v>
      </c>
      <c r="D2269" t="s">
        <v>85</v>
      </c>
      <c r="E2269" t="s">
        <v>86</v>
      </c>
      <c r="F2269" t="s">
        <v>44</v>
      </c>
      <c r="G2269" t="s">
        <v>93</v>
      </c>
      <c r="H2269" t="s">
        <v>140</v>
      </c>
      <c r="I2269" t="s">
        <v>116</v>
      </c>
      <c r="J22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Garde£NUIT£VOL£CRECY-LA-CHAPELLE£21/07/2022</v>
      </c>
      <c r="K22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69">
        <f>ROUND(MOD(Tableau_Effectifs_Dept[[#This Row],[GardDteDebut]],1),5)</f>
        <v>0.79166999999999998</v>
      </c>
      <c r="M2269">
        <f>ROUND(MOD(Tableau_Effectifs_Dept[[#This Row],[GardDteFin]],1),5)</f>
        <v>0.29166999999999998</v>
      </c>
      <c r="N22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69" s="71">
        <f>MAX(IF(Tableau_Effectifs_Dept[[#This Row],[Créneau TOT]]&gt;0,Tableau_Effectifs_Dept[[#This Row],[Créneau TOT]]-Tableau_Effectifs_Dept[[#This Row],[Créneau J]],0),0)</f>
        <v>0</v>
      </c>
      <c r="Q2269" s="71">
        <f>ROUND(HOUR(Tableau_Effectifs_Dept[[#This Row],[Créneau J]])/12,1)</f>
        <v>0</v>
      </c>
      <c r="R2269" s="71"/>
    </row>
    <row r="2270" spans="1:18">
      <c r="A2270" s="47">
        <v>44763.791666666664</v>
      </c>
      <c r="B2270" s="47">
        <v>44764.25</v>
      </c>
      <c r="C2270" t="s">
        <v>184</v>
      </c>
      <c r="D2270" t="s">
        <v>85</v>
      </c>
      <c r="E2270" t="s">
        <v>92</v>
      </c>
      <c r="F2270" t="s">
        <v>20</v>
      </c>
      <c r="G2270" t="s">
        <v>93</v>
      </c>
      <c r="H2270" t="s">
        <v>140</v>
      </c>
      <c r="I2270" t="s">
        <v>94</v>
      </c>
      <c r="J22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Garde£CRENEAU£VOL£DAMMARIE-LES-LYS£21/07/2022</v>
      </c>
      <c r="K22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70" s="71">
        <f>ROUND(MOD(Tableau_Effectifs_Dept[[#This Row],[GardDteDebut]],1),5)</f>
        <v>0.79166999999999998</v>
      </c>
      <c r="M2270" s="71">
        <f>ROUND(MOD(Tableau_Effectifs_Dept[[#This Row],[GardDteFin]],1),5)</f>
        <v>0.25</v>
      </c>
      <c r="N2270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22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70" s="71">
        <f>MAX(IF(Tableau_Effectifs_Dept[[#This Row],[Créneau TOT]]&gt;0,Tableau_Effectifs_Dept[[#This Row],[Créneau TOT]]-Tableau_Effectifs_Dept[[#This Row],[Créneau J]],0),0)</f>
        <v>0.45833333333575865</v>
      </c>
      <c r="Q2270" s="72">
        <f>ROUND(HOUR(Tableau_Effectifs_Dept[[#This Row],[Créneau J]])/12,1)</f>
        <v>0</v>
      </c>
      <c r="R2270" s="72">
        <f>ROUND(HOUR(Tableau_Effectifs_Dept[[#This Row],[Créneau N]])/12,1)</f>
        <v>0.9</v>
      </c>
    </row>
    <row r="2271" spans="1:18" hidden="1">
      <c r="A2271" s="47">
        <v>44763.791666666664</v>
      </c>
      <c r="B2271" s="47">
        <v>44764.291666666664</v>
      </c>
      <c r="C2271" t="s">
        <v>184</v>
      </c>
      <c r="D2271" t="s">
        <v>85</v>
      </c>
      <c r="E2271" t="s">
        <v>86</v>
      </c>
      <c r="F2271" t="s">
        <v>20</v>
      </c>
      <c r="G2271" t="s">
        <v>93</v>
      </c>
      <c r="H2271" t="s">
        <v>140</v>
      </c>
      <c r="I2271" t="s">
        <v>116</v>
      </c>
      <c r="J22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Garde£NUIT£VOL£DAMMARIE-LES-LYS£21/07/2022</v>
      </c>
      <c r="K22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71">
        <f>ROUND(MOD(Tableau_Effectifs_Dept[[#This Row],[GardDteDebut]],1),5)</f>
        <v>0.79166999999999998</v>
      </c>
      <c r="M2271">
        <f>ROUND(MOD(Tableau_Effectifs_Dept[[#This Row],[GardDteFin]],1),5)</f>
        <v>0.29166999999999998</v>
      </c>
      <c r="N22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71" s="71">
        <f>MAX(IF(Tableau_Effectifs_Dept[[#This Row],[Créneau TOT]]&gt;0,Tableau_Effectifs_Dept[[#This Row],[Créneau TOT]]-Tableau_Effectifs_Dept[[#This Row],[Créneau J]],0),0)</f>
        <v>0</v>
      </c>
      <c r="Q2271" s="72">
        <f>ROUND(HOUR(Tableau_Effectifs_Dept[[#This Row],[Créneau J]])/12,1)</f>
        <v>0</v>
      </c>
      <c r="R2271" s="72">
        <f>ROUND(HOUR(Tableau_Effectifs_Dept[[#This Row],[Créneau N]])/12,1)</f>
        <v>0</v>
      </c>
    </row>
    <row r="2272" spans="1:18" hidden="1">
      <c r="A2272" s="47">
        <v>44763.791666666664</v>
      </c>
      <c r="B2272" s="47">
        <v>44764.291666666664</v>
      </c>
      <c r="C2272" t="s">
        <v>184</v>
      </c>
      <c r="D2272" t="s">
        <v>85</v>
      </c>
      <c r="E2272" t="s">
        <v>86</v>
      </c>
      <c r="F2272" t="s">
        <v>20</v>
      </c>
      <c r="G2272" t="s">
        <v>93</v>
      </c>
      <c r="H2272" t="s">
        <v>140</v>
      </c>
      <c r="I2272" t="s">
        <v>116</v>
      </c>
      <c r="J22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Garde£NUIT£VOL£DAMMARIE-LES-LYS£21/07/2022</v>
      </c>
      <c r="K22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72">
        <f>ROUND(MOD(Tableau_Effectifs_Dept[[#This Row],[GardDteDebut]],1),5)</f>
        <v>0.79166999999999998</v>
      </c>
      <c r="M2272">
        <f>ROUND(MOD(Tableau_Effectifs_Dept[[#This Row],[GardDteFin]],1),5)</f>
        <v>0.29166999999999998</v>
      </c>
      <c r="N22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72" s="71">
        <f>MAX(IF(Tableau_Effectifs_Dept[[#This Row],[Créneau TOT]]&gt;0,Tableau_Effectifs_Dept[[#This Row],[Créneau TOT]]-Tableau_Effectifs_Dept[[#This Row],[Créneau J]],0),0)</f>
        <v>0</v>
      </c>
      <c r="Q2272" s="71">
        <f>ROUND(HOUR(Tableau_Effectifs_Dept[[#This Row],[Créneau J]])/12,1)</f>
        <v>0</v>
      </c>
      <c r="R2272" s="71"/>
    </row>
    <row r="2273" spans="1:18" hidden="1">
      <c r="A2273" s="47">
        <v>44763.791666666664</v>
      </c>
      <c r="B2273" s="47">
        <v>44764.291666666664</v>
      </c>
      <c r="C2273" t="s">
        <v>184</v>
      </c>
      <c r="D2273" t="s">
        <v>85</v>
      </c>
      <c r="E2273" t="s">
        <v>86</v>
      </c>
      <c r="F2273" t="s">
        <v>20</v>
      </c>
      <c r="G2273" t="s">
        <v>93</v>
      </c>
      <c r="H2273" t="s">
        <v>140</v>
      </c>
      <c r="I2273" t="s">
        <v>116</v>
      </c>
      <c r="J22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Garde£NUIT£VOL£DAMMARIE-LES-LYS£21/07/2022</v>
      </c>
      <c r="K22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73" s="71">
        <f>ROUND(MOD(Tableau_Effectifs_Dept[[#This Row],[GardDteDebut]],1),5)</f>
        <v>0.79166999999999998</v>
      </c>
      <c r="M2273" s="71">
        <f>ROUND(MOD(Tableau_Effectifs_Dept[[#This Row],[GardDteFin]],1),5)</f>
        <v>0.29166999999999998</v>
      </c>
      <c r="N22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73" s="71">
        <f>MAX(IF(Tableau_Effectifs_Dept[[#This Row],[Créneau TOT]]&gt;0,Tableau_Effectifs_Dept[[#This Row],[Créneau TOT]]-Tableau_Effectifs_Dept[[#This Row],[Créneau J]],0),0)</f>
        <v>0</v>
      </c>
      <c r="Q2273" s="71">
        <f>ROUND(HOUR(Tableau_Effectifs_Dept[[#This Row],[Créneau J]])/12,1)</f>
        <v>0</v>
      </c>
      <c r="R2273" s="71"/>
    </row>
    <row r="2274" spans="1:18" hidden="1">
      <c r="A2274" s="47">
        <v>44763.791666666664</v>
      </c>
      <c r="B2274" s="47">
        <v>44764.291666666664</v>
      </c>
      <c r="C2274" t="s">
        <v>184</v>
      </c>
      <c r="D2274" t="s">
        <v>85</v>
      </c>
      <c r="E2274" t="s">
        <v>86</v>
      </c>
      <c r="F2274" t="s">
        <v>20</v>
      </c>
      <c r="G2274" t="s">
        <v>118</v>
      </c>
      <c r="H2274" t="s">
        <v>141</v>
      </c>
      <c r="I2274" t="s">
        <v>116</v>
      </c>
      <c r="J22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Ast_logé£NUIT£PRO£DAMMARIE-LES-LYS£21/07/2022</v>
      </c>
      <c r="K22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274">
        <f>ROUND(MOD(Tableau_Effectifs_Dept[[#This Row],[GardDteDebut]],1),5)</f>
        <v>0.79166999999999998</v>
      </c>
      <c r="M2274">
        <f>ROUND(MOD(Tableau_Effectifs_Dept[[#This Row],[GardDteFin]],1),5)</f>
        <v>0.29166999999999998</v>
      </c>
      <c r="N22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74" s="71">
        <f>MAX(IF(Tableau_Effectifs_Dept[[#This Row],[Créneau TOT]]&gt;0,Tableau_Effectifs_Dept[[#This Row],[Créneau TOT]]-Tableau_Effectifs_Dept[[#This Row],[Créneau J]],0),0)</f>
        <v>0</v>
      </c>
      <c r="Q2274" s="71">
        <f>ROUND(HOUR(Tableau_Effectifs_Dept[[#This Row],[Créneau J]])/12,1)</f>
        <v>0</v>
      </c>
      <c r="R2274" s="71"/>
    </row>
    <row r="2275" spans="1:18" hidden="1">
      <c r="A2275" s="47">
        <v>44763.791666666664</v>
      </c>
      <c r="B2275" s="47">
        <v>44764.291666666664</v>
      </c>
      <c r="C2275" t="s">
        <v>184</v>
      </c>
      <c r="D2275" t="s">
        <v>85</v>
      </c>
      <c r="E2275" t="s">
        <v>86</v>
      </c>
      <c r="F2275" t="s">
        <v>45</v>
      </c>
      <c r="G2275" t="s">
        <v>93</v>
      </c>
      <c r="H2275" t="s">
        <v>140</v>
      </c>
      <c r="I2275" t="s">
        <v>116</v>
      </c>
      <c r="J22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Garde£NUIT£VOL£DAMMARTIN-EN-GOELE£21/07/2022</v>
      </c>
      <c r="K22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75">
        <f>ROUND(MOD(Tableau_Effectifs_Dept[[#This Row],[GardDteDebut]],1),5)</f>
        <v>0.79166999999999998</v>
      </c>
      <c r="M2275">
        <f>ROUND(MOD(Tableau_Effectifs_Dept[[#This Row],[GardDteFin]],1),5)</f>
        <v>0.29166999999999998</v>
      </c>
      <c r="N22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75" s="71">
        <f>MAX(IF(Tableau_Effectifs_Dept[[#This Row],[Créneau TOT]]&gt;0,Tableau_Effectifs_Dept[[#This Row],[Créneau TOT]]-Tableau_Effectifs_Dept[[#This Row],[Créneau J]],0),0)</f>
        <v>0</v>
      </c>
      <c r="Q2275" s="71">
        <f>ROUND(HOUR(Tableau_Effectifs_Dept[[#This Row],[Créneau J]])/12,1)</f>
        <v>0</v>
      </c>
      <c r="R2275" s="71"/>
    </row>
    <row r="2276" spans="1:18">
      <c r="A2276" s="47">
        <v>44763.791666666664</v>
      </c>
      <c r="B2276" s="47">
        <v>44764.1875</v>
      </c>
      <c r="C2276" t="s">
        <v>184</v>
      </c>
      <c r="D2276" t="s">
        <v>85</v>
      </c>
      <c r="E2276" t="s">
        <v>135</v>
      </c>
      <c r="F2276" t="s">
        <v>45</v>
      </c>
      <c r="G2276" t="s">
        <v>93</v>
      </c>
      <c r="H2276" t="s">
        <v>140</v>
      </c>
      <c r="I2276" t="s">
        <v>94</v>
      </c>
      <c r="J22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Garde£CRENEAU£VOL£DAMMARTIN-EN-GOELE£21/07/2022</v>
      </c>
      <c r="K22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76" s="71">
        <f>ROUND(MOD(Tableau_Effectifs_Dept[[#This Row],[GardDteDebut]],1),5)</f>
        <v>0.79166999999999998</v>
      </c>
      <c r="M2276" s="71">
        <f>ROUND(MOD(Tableau_Effectifs_Dept[[#This Row],[GardDteFin]],1),5)</f>
        <v>0.1875</v>
      </c>
      <c r="N2276" s="71">
        <f>IF(AND(Tableau_Effectifs_Dept[[#This Row],[PERIODE]]="creneau",Tableau_Effectifs_Dept[[#This Row],[DE Arrondi]]&gt;=7/24),Tableau_Effectifs_Dept[[#This Row],[GardDteFin]]-Tableau_Effectifs_Dept[[#This Row],[GardDteDebut]],0)</f>
        <v>0.39583333333575865</v>
      </c>
      <c r="O22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76" s="71">
        <f>MAX(IF(Tableau_Effectifs_Dept[[#This Row],[Créneau TOT]]&gt;0,Tableau_Effectifs_Dept[[#This Row],[Créneau TOT]]-Tableau_Effectifs_Dept[[#This Row],[Créneau J]],0),0)</f>
        <v>0.39583333333575865</v>
      </c>
      <c r="Q2276" s="72">
        <f>ROUND(HOUR(Tableau_Effectifs_Dept[[#This Row],[Créneau J]])/12,1)</f>
        <v>0</v>
      </c>
      <c r="R2276" s="72">
        <f>ROUND(HOUR(Tableau_Effectifs_Dept[[#This Row],[Créneau N]])/12,1)</f>
        <v>0.8</v>
      </c>
    </row>
    <row r="2277" spans="1:18" hidden="1">
      <c r="A2277" s="47">
        <v>44763.791666666664</v>
      </c>
      <c r="B2277" s="47">
        <v>44764.291666666664</v>
      </c>
      <c r="C2277" t="s">
        <v>184</v>
      </c>
      <c r="D2277" t="s">
        <v>85</v>
      </c>
      <c r="E2277" t="s">
        <v>86</v>
      </c>
      <c r="F2277" t="s">
        <v>45</v>
      </c>
      <c r="G2277" t="s">
        <v>93</v>
      </c>
      <c r="H2277" t="s">
        <v>140</v>
      </c>
      <c r="I2277" t="s">
        <v>116</v>
      </c>
      <c r="J22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Garde£NUIT£VOL£DAMMARTIN-EN-GOELE£21/07/2022</v>
      </c>
      <c r="K22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77">
        <f>ROUND(MOD(Tableau_Effectifs_Dept[[#This Row],[GardDteDebut]],1),5)</f>
        <v>0.79166999999999998</v>
      </c>
      <c r="M2277">
        <f>ROUND(MOD(Tableau_Effectifs_Dept[[#This Row],[GardDteFin]],1),5)</f>
        <v>0.29166999999999998</v>
      </c>
      <c r="N22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77" s="71">
        <f>MAX(IF(Tableau_Effectifs_Dept[[#This Row],[Créneau TOT]]&gt;0,Tableau_Effectifs_Dept[[#This Row],[Créneau TOT]]-Tableau_Effectifs_Dept[[#This Row],[Créneau J]],0),0)</f>
        <v>0</v>
      </c>
      <c r="Q2277" s="71">
        <f>ROUND(HOUR(Tableau_Effectifs_Dept[[#This Row],[Créneau J]])/12,1)</f>
        <v>0</v>
      </c>
      <c r="R2277" s="71"/>
    </row>
    <row r="2278" spans="1:18" hidden="1">
      <c r="A2278" s="47">
        <v>44763.791666666664</v>
      </c>
      <c r="B2278" s="47">
        <v>44764.291666666664</v>
      </c>
      <c r="C2278" t="s">
        <v>184</v>
      </c>
      <c r="D2278" t="s">
        <v>85</v>
      </c>
      <c r="E2278" t="s">
        <v>86</v>
      </c>
      <c r="F2278" t="s">
        <v>28</v>
      </c>
      <c r="G2278" t="s">
        <v>93</v>
      </c>
      <c r="H2278" t="s">
        <v>140</v>
      </c>
      <c r="I2278" t="s">
        <v>116</v>
      </c>
      <c r="J22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Garde£NUIT£VOL£DONNEMARIE-DONTILLY£21/07/2022</v>
      </c>
      <c r="K22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78">
        <f>ROUND(MOD(Tableau_Effectifs_Dept[[#This Row],[GardDteDebut]],1),5)</f>
        <v>0.79166999999999998</v>
      </c>
      <c r="M2278">
        <f>ROUND(MOD(Tableau_Effectifs_Dept[[#This Row],[GardDteFin]],1),5)</f>
        <v>0.29166999999999998</v>
      </c>
      <c r="N22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78" s="71">
        <f>MAX(IF(Tableau_Effectifs_Dept[[#This Row],[Créneau TOT]]&gt;0,Tableau_Effectifs_Dept[[#This Row],[Créneau TOT]]-Tableau_Effectifs_Dept[[#This Row],[Créneau J]],0),0)</f>
        <v>0</v>
      </c>
      <c r="Q2278" s="71">
        <f>ROUND(HOUR(Tableau_Effectifs_Dept[[#This Row],[Créneau J]])/12,1)</f>
        <v>0</v>
      </c>
      <c r="R2278" s="71"/>
    </row>
    <row r="2279" spans="1:18" hidden="1">
      <c r="A2279" s="47">
        <v>44763.791666666664</v>
      </c>
      <c r="B2279" s="47">
        <v>44764.291666666664</v>
      </c>
      <c r="C2279" t="s">
        <v>184</v>
      </c>
      <c r="D2279" t="s">
        <v>85</v>
      </c>
      <c r="E2279" t="s">
        <v>86</v>
      </c>
      <c r="F2279" t="s">
        <v>28</v>
      </c>
      <c r="G2279" t="s">
        <v>93</v>
      </c>
      <c r="H2279" t="s">
        <v>140</v>
      </c>
      <c r="I2279" t="s">
        <v>116</v>
      </c>
      <c r="J22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Garde£NUIT£VOL£DONNEMARIE-DONTILLY£21/07/2022</v>
      </c>
      <c r="K22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79">
        <f>ROUND(MOD(Tableau_Effectifs_Dept[[#This Row],[GardDteDebut]],1),5)</f>
        <v>0.79166999999999998</v>
      </c>
      <c r="M2279">
        <f>ROUND(MOD(Tableau_Effectifs_Dept[[#This Row],[GardDteFin]],1),5)</f>
        <v>0.29166999999999998</v>
      </c>
      <c r="N22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79" s="71">
        <f>MAX(IF(Tableau_Effectifs_Dept[[#This Row],[Créneau TOT]]&gt;0,Tableau_Effectifs_Dept[[#This Row],[Créneau TOT]]-Tableau_Effectifs_Dept[[#This Row],[Créneau J]],0),0)</f>
        <v>0</v>
      </c>
      <c r="Q2279" s="71">
        <f>ROUND(HOUR(Tableau_Effectifs_Dept[[#This Row],[Créneau J]])/12,1)</f>
        <v>0</v>
      </c>
      <c r="R2279" s="71"/>
    </row>
    <row r="2280" spans="1:18" hidden="1">
      <c r="A2280" s="47">
        <v>44763.791666666664</v>
      </c>
      <c r="B2280" s="47">
        <v>44764.291666666664</v>
      </c>
      <c r="C2280" t="s">
        <v>184</v>
      </c>
      <c r="D2280" t="s">
        <v>85</v>
      </c>
      <c r="E2280" t="s">
        <v>86</v>
      </c>
      <c r="F2280" t="s">
        <v>46</v>
      </c>
      <c r="G2280" t="s">
        <v>93</v>
      </c>
      <c r="H2280" t="s">
        <v>140</v>
      </c>
      <c r="I2280" t="s">
        <v>116</v>
      </c>
      <c r="J22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Garde£NUIT£VOL£FAREMOUTIERS£21/07/2022</v>
      </c>
      <c r="K22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80">
        <f>ROUND(MOD(Tableau_Effectifs_Dept[[#This Row],[GardDteDebut]],1),5)</f>
        <v>0.79166999999999998</v>
      </c>
      <c r="M2280">
        <f>ROUND(MOD(Tableau_Effectifs_Dept[[#This Row],[GardDteFin]],1),5)</f>
        <v>0.29166999999999998</v>
      </c>
      <c r="N22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80" s="71">
        <f>MAX(IF(Tableau_Effectifs_Dept[[#This Row],[Créneau TOT]]&gt;0,Tableau_Effectifs_Dept[[#This Row],[Créneau TOT]]-Tableau_Effectifs_Dept[[#This Row],[Créneau J]],0),0)</f>
        <v>0</v>
      </c>
      <c r="Q2280" s="71">
        <f>ROUND(HOUR(Tableau_Effectifs_Dept[[#This Row],[Créneau J]])/12,1)</f>
        <v>0</v>
      </c>
      <c r="R2280" s="71"/>
    </row>
    <row r="2281" spans="1:18" hidden="1">
      <c r="A2281" s="47">
        <v>44763.791666666664</v>
      </c>
      <c r="B2281" s="47">
        <v>44764.291666666664</v>
      </c>
      <c r="C2281" t="s">
        <v>184</v>
      </c>
      <c r="D2281" t="s">
        <v>85</v>
      </c>
      <c r="E2281" t="s">
        <v>86</v>
      </c>
      <c r="F2281" t="s">
        <v>46</v>
      </c>
      <c r="G2281" t="s">
        <v>93</v>
      </c>
      <c r="H2281" t="s">
        <v>140</v>
      </c>
      <c r="I2281" t="s">
        <v>116</v>
      </c>
      <c r="J22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Garde£NUIT£VOL£FAREMOUTIERS£21/07/2022</v>
      </c>
      <c r="K22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81">
        <f>ROUND(MOD(Tableau_Effectifs_Dept[[#This Row],[GardDteDebut]],1),5)</f>
        <v>0.79166999999999998</v>
      </c>
      <c r="M2281">
        <f>ROUND(MOD(Tableau_Effectifs_Dept[[#This Row],[GardDteFin]],1),5)</f>
        <v>0.29166999999999998</v>
      </c>
      <c r="N22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81" s="71">
        <f>MAX(IF(Tableau_Effectifs_Dept[[#This Row],[Créneau TOT]]&gt;0,Tableau_Effectifs_Dept[[#This Row],[Créneau TOT]]-Tableau_Effectifs_Dept[[#This Row],[Créneau J]],0),0)</f>
        <v>0</v>
      </c>
      <c r="Q2281" s="71">
        <f>ROUND(HOUR(Tableau_Effectifs_Dept[[#This Row],[Créneau J]])/12,1)</f>
        <v>0</v>
      </c>
      <c r="R2281" s="71"/>
    </row>
    <row r="2282" spans="1:18" hidden="1">
      <c r="A2282" s="47">
        <v>44763.791666666664</v>
      </c>
      <c r="B2282" s="47">
        <v>44764.291666666664</v>
      </c>
      <c r="C2282" t="s">
        <v>184</v>
      </c>
      <c r="D2282" t="s">
        <v>85</v>
      </c>
      <c r="E2282" t="s">
        <v>86</v>
      </c>
      <c r="F2282" t="s">
        <v>56</v>
      </c>
      <c r="G2282" t="s">
        <v>93</v>
      </c>
      <c r="H2282" t="s">
        <v>140</v>
      </c>
      <c r="I2282" t="s">
        <v>116</v>
      </c>
      <c r="J22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Garde£NUIT£VOL£FERRIERES-EN-BRIE£21/07/2022</v>
      </c>
      <c r="K22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82">
        <f>ROUND(MOD(Tableau_Effectifs_Dept[[#This Row],[GardDteDebut]],1),5)</f>
        <v>0.79166999999999998</v>
      </c>
      <c r="M2282">
        <f>ROUND(MOD(Tableau_Effectifs_Dept[[#This Row],[GardDteFin]],1),5)</f>
        <v>0.29166999999999998</v>
      </c>
      <c r="N22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82" s="71">
        <f>MAX(IF(Tableau_Effectifs_Dept[[#This Row],[Créneau TOT]]&gt;0,Tableau_Effectifs_Dept[[#This Row],[Créneau TOT]]-Tableau_Effectifs_Dept[[#This Row],[Créneau J]],0),0)</f>
        <v>0</v>
      </c>
      <c r="Q2282" s="71">
        <f>ROUND(HOUR(Tableau_Effectifs_Dept[[#This Row],[Créneau J]])/12,1)</f>
        <v>0</v>
      </c>
      <c r="R2282" s="71"/>
    </row>
    <row r="2283" spans="1:18" hidden="1">
      <c r="A2283" s="47">
        <v>44763.791666666664</v>
      </c>
      <c r="B2283" s="47">
        <v>44764.291666666664</v>
      </c>
      <c r="C2283" t="s">
        <v>184</v>
      </c>
      <c r="D2283" t="s">
        <v>85</v>
      </c>
      <c r="E2283" t="s">
        <v>86</v>
      </c>
      <c r="F2283" t="s">
        <v>56</v>
      </c>
      <c r="G2283" t="s">
        <v>93</v>
      </c>
      <c r="H2283" t="s">
        <v>140</v>
      </c>
      <c r="I2283" t="s">
        <v>116</v>
      </c>
      <c r="J22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Garde£NUIT£VOL£FERRIERES-EN-BRIE£21/07/2022</v>
      </c>
      <c r="K22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83">
        <f>ROUND(MOD(Tableau_Effectifs_Dept[[#This Row],[GardDteDebut]],1),5)</f>
        <v>0.79166999999999998</v>
      </c>
      <c r="M2283">
        <f>ROUND(MOD(Tableau_Effectifs_Dept[[#This Row],[GardDteFin]],1),5)</f>
        <v>0.29166999999999998</v>
      </c>
      <c r="N22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83" s="71">
        <f>MAX(IF(Tableau_Effectifs_Dept[[#This Row],[Créneau TOT]]&gt;0,Tableau_Effectifs_Dept[[#This Row],[Créneau TOT]]-Tableau_Effectifs_Dept[[#This Row],[Créneau J]],0),0)</f>
        <v>0</v>
      </c>
      <c r="Q2283" s="71">
        <f>ROUND(HOUR(Tableau_Effectifs_Dept[[#This Row],[Créneau J]])/12,1)</f>
        <v>0</v>
      </c>
      <c r="R2283" s="71"/>
    </row>
    <row r="2284" spans="1:18" hidden="1">
      <c r="A2284" s="47">
        <v>44763.791666666664</v>
      </c>
      <c r="B2284" s="47">
        <v>44764.291666666664</v>
      </c>
      <c r="C2284" t="s">
        <v>184</v>
      </c>
      <c r="D2284" t="s">
        <v>85</v>
      </c>
      <c r="E2284" t="s">
        <v>86</v>
      </c>
      <c r="F2284" t="s">
        <v>68</v>
      </c>
      <c r="G2284" t="s">
        <v>93</v>
      </c>
      <c r="H2284" t="s">
        <v>140</v>
      </c>
      <c r="I2284" t="s">
        <v>116</v>
      </c>
      <c r="J22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Garde£NUIT£VOL£FONTAINEBLEAU£21/07/2022</v>
      </c>
      <c r="K22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84">
        <f>ROUND(MOD(Tableau_Effectifs_Dept[[#This Row],[GardDteDebut]],1),5)</f>
        <v>0.79166999999999998</v>
      </c>
      <c r="M2284">
        <f>ROUND(MOD(Tableau_Effectifs_Dept[[#This Row],[GardDteFin]],1),5)</f>
        <v>0.29166999999999998</v>
      </c>
      <c r="N22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84" s="71">
        <f>MAX(IF(Tableau_Effectifs_Dept[[#This Row],[Créneau TOT]]&gt;0,Tableau_Effectifs_Dept[[#This Row],[Créneau TOT]]-Tableau_Effectifs_Dept[[#This Row],[Créneau J]],0),0)</f>
        <v>0</v>
      </c>
      <c r="Q2284" s="71">
        <f>ROUND(HOUR(Tableau_Effectifs_Dept[[#This Row],[Créneau J]])/12,1)</f>
        <v>0</v>
      </c>
      <c r="R2284" s="71"/>
    </row>
    <row r="2285" spans="1:18" hidden="1">
      <c r="A2285" s="47">
        <v>44763.791666666664</v>
      </c>
      <c r="B2285" s="47">
        <v>44764.291666666664</v>
      </c>
      <c r="C2285" t="s">
        <v>184</v>
      </c>
      <c r="D2285" t="s">
        <v>85</v>
      </c>
      <c r="E2285" t="s">
        <v>86</v>
      </c>
      <c r="F2285" t="s">
        <v>68</v>
      </c>
      <c r="G2285" t="s">
        <v>93</v>
      </c>
      <c r="H2285" t="s">
        <v>140</v>
      </c>
      <c r="I2285" t="s">
        <v>116</v>
      </c>
      <c r="J22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Garde£NUIT£VOL£FONTAINEBLEAU£21/07/2022</v>
      </c>
      <c r="K22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85">
        <f>ROUND(MOD(Tableau_Effectifs_Dept[[#This Row],[GardDteDebut]],1),5)</f>
        <v>0.79166999999999998</v>
      </c>
      <c r="M2285">
        <f>ROUND(MOD(Tableau_Effectifs_Dept[[#This Row],[GardDteFin]],1),5)</f>
        <v>0.29166999999999998</v>
      </c>
      <c r="N22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85" s="71">
        <f>MAX(IF(Tableau_Effectifs_Dept[[#This Row],[Créneau TOT]]&gt;0,Tableau_Effectifs_Dept[[#This Row],[Créneau TOT]]-Tableau_Effectifs_Dept[[#This Row],[Créneau J]],0),0)</f>
        <v>0</v>
      </c>
      <c r="Q2285" s="71">
        <f>ROUND(HOUR(Tableau_Effectifs_Dept[[#This Row],[Créneau J]])/12,1)</f>
        <v>0</v>
      </c>
      <c r="R2285" s="71"/>
    </row>
    <row r="2286" spans="1:18" hidden="1">
      <c r="A2286" s="47">
        <v>44763.791666666664</v>
      </c>
      <c r="B2286" s="47">
        <v>44764.291666666664</v>
      </c>
      <c r="C2286" t="s">
        <v>184</v>
      </c>
      <c r="D2286" t="s">
        <v>85</v>
      </c>
      <c r="E2286" t="s">
        <v>86</v>
      </c>
      <c r="F2286" t="s">
        <v>68</v>
      </c>
      <c r="G2286" t="s">
        <v>118</v>
      </c>
      <c r="H2286" t="s">
        <v>141</v>
      </c>
      <c r="I2286" t="s">
        <v>116</v>
      </c>
      <c r="J22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Ast_logé£NUIT£PRO£FONTAINEBLEAU£21/07/2022</v>
      </c>
      <c r="K22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286">
        <f>ROUND(MOD(Tableau_Effectifs_Dept[[#This Row],[GardDteDebut]],1),5)</f>
        <v>0.79166999999999998</v>
      </c>
      <c r="M2286">
        <f>ROUND(MOD(Tableau_Effectifs_Dept[[#This Row],[GardDteFin]],1),5)</f>
        <v>0.29166999999999998</v>
      </c>
      <c r="N22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86" s="71">
        <f>MAX(IF(Tableau_Effectifs_Dept[[#This Row],[Créneau TOT]]&gt;0,Tableau_Effectifs_Dept[[#This Row],[Créneau TOT]]-Tableau_Effectifs_Dept[[#This Row],[Créneau J]],0),0)</f>
        <v>0</v>
      </c>
      <c r="Q2286" s="71">
        <f>ROUND(HOUR(Tableau_Effectifs_Dept[[#This Row],[Créneau J]])/12,1)</f>
        <v>0</v>
      </c>
      <c r="R2286" s="71"/>
    </row>
    <row r="2287" spans="1:18" hidden="1">
      <c r="A2287" s="47">
        <v>44763.791666666664</v>
      </c>
      <c r="B2287" s="47">
        <v>44764.291666666664</v>
      </c>
      <c r="C2287" t="s">
        <v>184</v>
      </c>
      <c r="D2287" t="s">
        <v>85</v>
      </c>
      <c r="E2287" t="s">
        <v>86</v>
      </c>
      <c r="F2287" t="s">
        <v>37</v>
      </c>
      <c r="G2287" t="s">
        <v>93</v>
      </c>
      <c r="H2287" t="s">
        <v>140</v>
      </c>
      <c r="I2287" t="s">
        <v>116</v>
      </c>
      <c r="J22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Garde£NUIT£VOL£FONTENAY-TRESIGNY£21/07/2022</v>
      </c>
      <c r="K22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87">
        <f>ROUND(MOD(Tableau_Effectifs_Dept[[#This Row],[GardDteDebut]],1),5)</f>
        <v>0.79166999999999998</v>
      </c>
      <c r="M2287">
        <f>ROUND(MOD(Tableau_Effectifs_Dept[[#This Row],[GardDteFin]],1),5)</f>
        <v>0.29166999999999998</v>
      </c>
      <c r="N22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87" s="71">
        <f>MAX(IF(Tableau_Effectifs_Dept[[#This Row],[Créneau TOT]]&gt;0,Tableau_Effectifs_Dept[[#This Row],[Créneau TOT]]-Tableau_Effectifs_Dept[[#This Row],[Créneau J]],0),0)</f>
        <v>0</v>
      </c>
      <c r="Q2287" s="71">
        <f>ROUND(HOUR(Tableau_Effectifs_Dept[[#This Row],[Créneau J]])/12,1)</f>
        <v>0</v>
      </c>
      <c r="R2287" s="71"/>
    </row>
    <row r="2288" spans="1:18" hidden="1">
      <c r="A2288" s="47">
        <v>44763.791666666664</v>
      </c>
      <c r="B2288" s="47">
        <v>44764.291666666664</v>
      </c>
      <c r="C2288" t="s">
        <v>184</v>
      </c>
      <c r="D2288" t="s">
        <v>85</v>
      </c>
      <c r="E2288" t="s">
        <v>86</v>
      </c>
      <c r="F2288" t="s">
        <v>100</v>
      </c>
      <c r="G2288" t="s">
        <v>93</v>
      </c>
      <c r="H2288" t="s">
        <v>140</v>
      </c>
      <c r="I2288" t="s">
        <v>116</v>
      </c>
      <c r="J22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Garde£NUIT£VOL£GUIGNES£21/07/2022</v>
      </c>
      <c r="K22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88">
        <f>ROUND(MOD(Tableau_Effectifs_Dept[[#This Row],[GardDteDebut]],1),5)</f>
        <v>0.79166999999999998</v>
      </c>
      <c r="M2288">
        <f>ROUND(MOD(Tableau_Effectifs_Dept[[#This Row],[GardDteFin]],1),5)</f>
        <v>0.29166999999999998</v>
      </c>
      <c r="N22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88" s="71">
        <f>MAX(IF(Tableau_Effectifs_Dept[[#This Row],[Créneau TOT]]&gt;0,Tableau_Effectifs_Dept[[#This Row],[Créneau TOT]]-Tableau_Effectifs_Dept[[#This Row],[Créneau J]],0),0)</f>
        <v>0</v>
      </c>
      <c r="Q2288" s="71">
        <f>ROUND(HOUR(Tableau_Effectifs_Dept[[#This Row],[Créneau J]])/12,1)</f>
        <v>0</v>
      </c>
      <c r="R2288" s="71"/>
    </row>
    <row r="2289" spans="1:18" hidden="1">
      <c r="A2289" s="47">
        <v>44763.791666666664</v>
      </c>
      <c r="B2289" s="47">
        <v>44764.291666666664</v>
      </c>
      <c r="C2289" t="s">
        <v>184</v>
      </c>
      <c r="D2289" t="s">
        <v>85</v>
      </c>
      <c r="E2289" t="s">
        <v>86</v>
      </c>
      <c r="F2289" t="s">
        <v>100</v>
      </c>
      <c r="G2289" t="s">
        <v>93</v>
      </c>
      <c r="H2289" t="s">
        <v>140</v>
      </c>
      <c r="I2289" t="s">
        <v>116</v>
      </c>
      <c r="J22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Garde£NUIT£VOL£GUIGNES£21/07/2022</v>
      </c>
      <c r="K22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89">
        <f>ROUND(MOD(Tableau_Effectifs_Dept[[#This Row],[GardDteDebut]],1),5)</f>
        <v>0.79166999999999998</v>
      </c>
      <c r="M2289">
        <f>ROUND(MOD(Tableau_Effectifs_Dept[[#This Row],[GardDteFin]],1),5)</f>
        <v>0.29166999999999998</v>
      </c>
      <c r="N22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89" s="71">
        <f>MAX(IF(Tableau_Effectifs_Dept[[#This Row],[Créneau TOT]]&gt;0,Tableau_Effectifs_Dept[[#This Row],[Créneau TOT]]-Tableau_Effectifs_Dept[[#This Row],[Créneau J]],0),0)</f>
        <v>0</v>
      </c>
      <c r="Q2289" s="71">
        <f>ROUND(HOUR(Tableau_Effectifs_Dept[[#This Row],[Créneau J]])/12,1)</f>
        <v>0</v>
      </c>
      <c r="R2289" s="71"/>
    </row>
    <row r="2290" spans="1:18" hidden="1">
      <c r="A2290" s="47">
        <v>44763.791666666664</v>
      </c>
      <c r="B2290" s="47">
        <v>44764.291666666664</v>
      </c>
      <c r="C2290" t="s">
        <v>184</v>
      </c>
      <c r="D2290" t="s">
        <v>85</v>
      </c>
      <c r="E2290" t="s">
        <v>86</v>
      </c>
      <c r="F2290" t="s">
        <v>100</v>
      </c>
      <c r="G2290" t="s">
        <v>93</v>
      </c>
      <c r="H2290" t="s">
        <v>140</v>
      </c>
      <c r="I2290" t="s">
        <v>116</v>
      </c>
      <c r="J22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Garde£NUIT£VOL£GUIGNES£21/07/2022</v>
      </c>
      <c r="K22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90">
        <f>ROUND(MOD(Tableau_Effectifs_Dept[[#This Row],[GardDteDebut]],1),5)</f>
        <v>0.79166999999999998</v>
      </c>
      <c r="M2290">
        <f>ROUND(MOD(Tableau_Effectifs_Dept[[#This Row],[GardDteFin]],1),5)</f>
        <v>0.29166999999999998</v>
      </c>
      <c r="N22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90" s="71">
        <f>MAX(IF(Tableau_Effectifs_Dept[[#This Row],[Créneau TOT]]&gt;0,Tableau_Effectifs_Dept[[#This Row],[Créneau TOT]]-Tableau_Effectifs_Dept[[#This Row],[Créneau J]],0),0)</f>
        <v>0</v>
      </c>
      <c r="Q2290" s="71">
        <f>ROUND(HOUR(Tableau_Effectifs_Dept[[#This Row],[Créneau J]])/12,1)</f>
        <v>0</v>
      </c>
      <c r="R2290" s="71"/>
    </row>
    <row r="2291" spans="1:18" hidden="1">
      <c r="A2291" s="47">
        <v>44763.791666666664</v>
      </c>
      <c r="B2291" s="47">
        <v>44764.291666666664</v>
      </c>
      <c r="C2291" t="s">
        <v>184</v>
      </c>
      <c r="D2291" t="s">
        <v>85</v>
      </c>
      <c r="E2291" t="s">
        <v>86</v>
      </c>
      <c r="F2291" t="s">
        <v>100</v>
      </c>
      <c r="G2291" t="s">
        <v>93</v>
      </c>
      <c r="H2291" t="s">
        <v>140</v>
      </c>
      <c r="I2291" t="s">
        <v>116</v>
      </c>
      <c r="J22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Garde£NUIT£VOL£GUIGNES£21/07/2022</v>
      </c>
      <c r="K22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91">
        <f>ROUND(MOD(Tableau_Effectifs_Dept[[#This Row],[GardDteDebut]],1),5)</f>
        <v>0.79166999999999998</v>
      </c>
      <c r="M2291">
        <f>ROUND(MOD(Tableau_Effectifs_Dept[[#This Row],[GardDteFin]],1),5)</f>
        <v>0.29166999999999998</v>
      </c>
      <c r="N22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91" s="71">
        <f>MAX(IF(Tableau_Effectifs_Dept[[#This Row],[Créneau TOT]]&gt;0,Tableau_Effectifs_Dept[[#This Row],[Créneau TOT]]-Tableau_Effectifs_Dept[[#This Row],[Créneau J]],0),0)</f>
        <v>0</v>
      </c>
      <c r="Q2291" s="71">
        <f>ROUND(HOUR(Tableau_Effectifs_Dept[[#This Row],[Créneau J]])/12,1)</f>
        <v>0</v>
      </c>
      <c r="R2291" s="71"/>
    </row>
    <row r="2292" spans="1:18" hidden="1">
      <c r="A2292" s="47">
        <v>44763.791666666664</v>
      </c>
      <c r="B2292" s="47">
        <v>44764.291666666664</v>
      </c>
      <c r="C2292" t="s">
        <v>184</v>
      </c>
      <c r="D2292" t="s">
        <v>85</v>
      </c>
      <c r="E2292" t="s">
        <v>86</v>
      </c>
      <c r="F2292" t="s">
        <v>100</v>
      </c>
      <c r="G2292" t="s">
        <v>93</v>
      </c>
      <c r="H2292" t="s">
        <v>140</v>
      </c>
      <c r="I2292" t="s">
        <v>116</v>
      </c>
      <c r="J22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Garde£NUIT£VOL£GUIGNES£21/07/2022</v>
      </c>
      <c r="K22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92">
        <f>ROUND(MOD(Tableau_Effectifs_Dept[[#This Row],[GardDteDebut]],1),5)</f>
        <v>0.79166999999999998</v>
      </c>
      <c r="M2292">
        <f>ROUND(MOD(Tableau_Effectifs_Dept[[#This Row],[GardDteFin]],1),5)</f>
        <v>0.29166999999999998</v>
      </c>
      <c r="N22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92" s="71">
        <f>MAX(IF(Tableau_Effectifs_Dept[[#This Row],[Créneau TOT]]&gt;0,Tableau_Effectifs_Dept[[#This Row],[Créneau TOT]]-Tableau_Effectifs_Dept[[#This Row],[Créneau J]],0),0)</f>
        <v>0</v>
      </c>
      <c r="Q2292" s="71">
        <f>ROUND(HOUR(Tableau_Effectifs_Dept[[#This Row],[Créneau J]])/12,1)</f>
        <v>0</v>
      </c>
      <c r="R2292" s="71"/>
    </row>
    <row r="2293" spans="1:18" hidden="1">
      <c r="A2293" s="47">
        <v>44763.791666666664</v>
      </c>
      <c r="B2293" s="47">
        <v>44764.291666666664</v>
      </c>
      <c r="C2293" t="s">
        <v>184</v>
      </c>
      <c r="D2293" t="s">
        <v>85</v>
      </c>
      <c r="E2293" t="s">
        <v>86</v>
      </c>
      <c r="F2293" t="s">
        <v>34</v>
      </c>
      <c r="G2293" t="s">
        <v>93</v>
      </c>
      <c r="H2293" t="s">
        <v>140</v>
      </c>
      <c r="I2293" t="s">
        <v>116</v>
      </c>
      <c r="J22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Garde£NUIT£VOL£JOUY-LE-CHATEL£21/07/2022</v>
      </c>
      <c r="K22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93">
        <f>ROUND(MOD(Tableau_Effectifs_Dept[[#This Row],[GardDteDebut]],1),5)</f>
        <v>0.79166999999999998</v>
      </c>
      <c r="M2293">
        <f>ROUND(MOD(Tableau_Effectifs_Dept[[#This Row],[GardDteFin]],1),5)</f>
        <v>0.29166999999999998</v>
      </c>
      <c r="N22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93" s="71">
        <f>MAX(IF(Tableau_Effectifs_Dept[[#This Row],[Créneau TOT]]&gt;0,Tableau_Effectifs_Dept[[#This Row],[Créneau TOT]]-Tableau_Effectifs_Dept[[#This Row],[Créneau J]],0),0)</f>
        <v>0</v>
      </c>
      <c r="Q2293" s="71">
        <f>ROUND(HOUR(Tableau_Effectifs_Dept[[#This Row],[Créneau J]])/12,1)</f>
        <v>0</v>
      </c>
      <c r="R2293" s="71"/>
    </row>
    <row r="2294" spans="1:18" hidden="1">
      <c r="A2294" s="47">
        <v>44763.791666666664</v>
      </c>
      <c r="B2294" s="47">
        <v>44764.291666666664</v>
      </c>
      <c r="C2294" t="s">
        <v>184</v>
      </c>
      <c r="D2294" t="s">
        <v>85</v>
      </c>
      <c r="E2294" t="s">
        <v>86</v>
      </c>
      <c r="F2294" t="s">
        <v>70</v>
      </c>
      <c r="G2294" t="s">
        <v>93</v>
      </c>
      <c r="H2294" t="s">
        <v>140</v>
      </c>
      <c r="I2294" t="s">
        <v>116</v>
      </c>
      <c r="J22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CHAPELLE-LA-REINE£21/07/2022</v>
      </c>
      <c r="K22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94">
        <f>ROUND(MOD(Tableau_Effectifs_Dept[[#This Row],[GardDteDebut]],1),5)</f>
        <v>0.79166999999999998</v>
      </c>
      <c r="M2294">
        <f>ROUND(MOD(Tableau_Effectifs_Dept[[#This Row],[GardDteFin]],1),5)</f>
        <v>0.29166999999999998</v>
      </c>
      <c r="N22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94" s="71">
        <f>MAX(IF(Tableau_Effectifs_Dept[[#This Row],[Créneau TOT]]&gt;0,Tableau_Effectifs_Dept[[#This Row],[Créneau TOT]]-Tableau_Effectifs_Dept[[#This Row],[Créneau J]],0),0)</f>
        <v>0</v>
      </c>
      <c r="Q2294" s="71">
        <f>ROUND(HOUR(Tableau_Effectifs_Dept[[#This Row],[Créneau J]])/12,1)</f>
        <v>0</v>
      </c>
      <c r="R2294" s="71"/>
    </row>
    <row r="2295" spans="1:18" hidden="1">
      <c r="A2295" s="47">
        <v>44763.791666666664</v>
      </c>
      <c r="B2295" s="47">
        <v>44764.291666666664</v>
      </c>
      <c r="C2295" t="s">
        <v>184</v>
      </c>
      <c r="D2295" t="s">
        <v>85</v>
      </c>
      <c r="E2295" t="s">
        <v>86</v>
      </c>
      <c r="F2295" t="s">
        <v>70</v>
      </c>
      <c r="G2295" t="s">
        <v>93</v>
      </c>
      <c r="H2295" t="s">
        <v>140</v>
      </c>
      <c r="I2295" t="s">
        <v>116</v>
      </c>
      <c r="J22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CHAPELLE-LA-REINE£21/07/2022</v>
      </c>
      <c r="K22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95">
        <f>ROUND(MOD(Tableau_Effectifs_Dept[[#This Row],[GardDteDebut]],1),5)</f>
        <v>0.79166999999999998</v>
      </c>
      <c r="M2295">
        <f>ROUND(MOD(Tableau_Effectifs_Dept[[#This Row],[GardDteFin]],1),5)</f>
        <v>0.29166999999999998</v>
      </c>
      <c r="N22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95" s="71">
        <f>MAX(IF(Tableau_Effectifs_Dept[[#This Row],[Créneau TOT]]&gt;0,Tableau_Effectifs_Dept[[#This Row],[Créneau TOT]]-Tableau_Effectifs_Dept[[#This Row],[Créneau J]],0),0)</f>
        <v>0</v>
      </c>
      <c r="Q2295" s="72">
        <f>ROUND(HOUR(Tableau_Effectifs_Dept[[#This Row],[Créneau J]])/12,1)</f>
        <v>0</v>
      </c>
      <c r="R2295" s="72">
        <f>ROUND(HOUR(Tableau_Effectifs_Dept[[#This Row],[Créneau N]])/12,1)</f>
        <v>0</v>
      </c>
    </row>
    <row r="2296" spans="1:18" hidden="1">
      <c r="A2296" s="47">
        <v>44763.791666666664</v>
      </c>
      <c r="B2296" s="47">
        <v>44764.291666666664</v>
      </c>
      <c r="C2296" t="s">
        <v>184</v>
      </c>
      <c r="D2296" t="s">
        <v>85</v>
      </c>
      <c r="E2296" t="s">
        <v>86</v>
      </c>
      <c r="F2296" t="s">
        <v>39</v>
      </c>
      <c r="G2296" t="s">
        <v>93</v>
      </c>
      <c r="H2296" t="s">
        <v>140</v>
      </c>
      <c r="I2296" t="s">
        <v>116</v>
      </c>
      <c r="J22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FERTE-GAUCHER£21/07/2022</v>
      </c>
      <c r="K22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96">
        <f>ROUND(MOD(Tableau_Effectifs_Dept[[#This Row],[GardDteDebut]],1),5)</f>
        <v>0.79166999999999998</v>
      </c>
      <c r="M2296">
        <f>ROUND(MOD(Tableau_Effectifs_Dept[[#This Row],[GardDteFin]],1),5)</f>
        <v>0.29166999999999998</v>
      </c>
      <c r="N22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96" s="71">
        <f>MAX(IF(Tableau_Effectifs_Dept[[#This Row],[Créneau TOT]]&gt;0,Tableau_Effectifs_Dept[[#This Row],[Créneau TOT]]-Tableau_Effectifs_Dept[[#This Row],[Créneau J]],0),0)</f>
        <v>0</v>
      </c>
      <c r="Q2296" s="71">
        <f>ROUND(HOUR(Tableau_Effectifs_Dept[[#This Row],[Créneau J]])/12,1)</f>
        <v>0</v>
      </c>
      <c r="R2296" s="71"/>
    </row>
    <row r="2297" spans="1:18" hidden="1">
      <c r="A2297" s="47">
        <v>44763.791666666664</v>
      </c>
      <c r="B2297" s="47">
        <v>44764.291666666664</v>
      </c>
      <c r="C2297" t="s">
        <v>184</v>
      </c>
      <c r="D2297" t="s">
        <v>85</v>
      </c>
      <c r="E2297" t="s">
        <v>86</v>
      </c>
      <c r="F2297" t="s">
        <v>39</v>
      </c>
      <c r="G2297" t="s">
        <v>93</v>
      </c>
      <c r="H2297" t="s">
        <v>140</v>
      </c>
      <c r="I2297" t="s">
        <v>116</v>
      </c>
      <c r="J22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FERTE-GAUCHER£21/07/2022</v>
      </c>
      <c r="K22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97" s="71">
        <f>ROUND(MOD(Tableau_Effectifs_Dept[[#This Row],[GardDteDebut]],1),5)</f>
        <v>0.79166999999999998</v>
      </c>
      <c r="M2297" s="71">
        <f>ROUND(MOD(Tableau_Effectifs_Dept[[#This Row],[GardDteFin]],1),5)</f>
        <v>0.29166999999999998</v>
      </c>
      <c r="N22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97" s="71">
        <f>MAX(IF(Tableau_Effectifs_Dept[[#This Row],[Créneau TOT]]&gt;0,Tableau_Effectifs_Dept[[#This Row],[Créneau TOT]]-Tableau_Effectifs_Dept[[#This Row],[Créneau J]],0),0)</f>
        <v>0</v>
      </c>
      <c r="Q2297" s="71">
        <f>ROUND(HOUR(Tableau_Effectifs_Dept[[#This Row],[Créneau J]])/12,1)</f>
        <v>0</v>
      </c>
      <c r="R2297" s="71"/>
    </row>
    <row r="2298" spans="1:18" hidden="1">
      <c r="A2298" s="47">
        <v>44763.791666666664</v>
      </c>
      <c r="B2298" s="47">
        <v>44764.291666666664</v>
      </c>
      <c r="C2298" t="s">
        <v>184</v>
      </c>
      <c r="D2298" t="s">
        <v>85</v>
      </c>
      <c r="E2298" t="s">
        <v>86</v>
      </c>
      <c r="F2298" t="s">
        <v>39</v>
      </c>
      <c r="G2298" t="s">
        <v>93</v>
      </c>
      <c r="H2298" t="s">
        <v>140</v>
      </c>
      <c r="I2298" t="s">
        <v>116</v>
      </c>
      <c r="J22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FERTE-GAUCHER£21/07/2022</v>
      </c>
      <c r="K22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298">
        <f>ROUND(MOD(Tableau_Effectifs_Dept[[#This Row],[GardDteDebut]],1),5)</f>
        <v>0.79166999999999998</v>
      </c>
      <c r="M2298">
        <f>ROUND(MOD(Tableau_Effectifs_Dept[[#This Row],[GardDteFin]],1),5)</f>
        <v>0.29166999999999998</v>
      </c>
      <c r="N22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98" s="71">
        <f>MAX(IF(Tableau_Effectifs_Dept[[#This Row],[Créneau TOT]]&gt;0,Tableau_Effectifs_Dept[[#This Row],[Créneau TOT]]-Tableau_Effectifs_Dept[[#This Row],[Créneau J]],0),0)</f>
        <v>0</v>
      </c>
      <c r="Q2298" s="72">
        <f>ROUND(HOUR(Tableau_Effectifs_Dept[[#This Row],[Créneau J]])/12,1)</f>
        <v>0</v>
      </c>
      <c r="R2298" s="72">
        <f>ROUND(HOUR(Tableau_Effectifs_Dept[[#This Row],[Créneau N]])/12,1)</f>
        <v>0</v>
      </c>
    </row>
    <row r="2299" spans="1:18" hidden="1">
      <c r="A2299" s="47">
        <v>44763.791666666664</v>
      </c>
      <c r="B2299" s="47">
        <v>44764.291666666664</v>
      </c>
      <c r="C2299" t="s">
        <v>184</v>
      </c>
      <c r="D2299" t="s">
        <v>85</v>
      </c>
      <c r="E2299" t="s">
        <v>86</v>
      </c>
      <c r="F2299" t="s">
        <v>47</v>
      </c>
      <c r="G2299" t="s">
        <v>118</v>
      </c>
      <c r="H2299" t="s">
        <v>141</v>
      </c>
      <c r="I2299" t="s">
        <v>116</v>
      </c>
      <c r="J22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FERTE-SOUS-JOUARRE£21/07/2022</v>
      </c>
      <c r="K22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299">
        <f>ROUND(MOD(Tableau_Effectifs_Dept[[#This Row],[GardDteDebut]],1),5)</f>
        <v>0.79166999999999998</v>
      </c>
      <c r="M2299">
        <f>ROUND(MOD(Tableau_Effectifs_Dept[[#This Row],[GardDteFin]],1),5)</f>
        <v>0.29166999999999998</v>
      </c>
      <c r="N22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2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299" s="71">
        <f>MAX(IF(Tableau_Effectifs_Dept[[#This Row],[Créneau TOT]]&gt;0,Tableau_Effectifs_Dept[[#This Row],[Créneau TOT]]-Tableau_Effectifs_Dept[[#This Row],[Créneau J]],0),0)</f>
        <v>0</v>
      </c>
      <c r="Q2299" s="71">
        <f>ROUND(HOUR(Tableau_Effectifs_Dept[[#This Row],[Créneau J]])/12,1)</f>
        <v>0</v>
      </c>
      <c r="R2299" s="71"/>
    </row>
    <row r="2300" spans="1:18">
      <c r="A2300" s="47">
        <v>44763.791666666664</v>
      </c>
      <c r="B2300" s="47">
        <v>44764.166666666664</v>
      </c>
      <c r="C2300" t="s">
        <v>184</v>
      </c>
      <c r="D2300" t="s">
        <v>85</v>
      </c>
      <c r="E2300" t="s">
        <v>119</v>
      </c>
      <c r="F2300" t="s">
        <v>47</v>
      </c>
      <c r="G2300" t="s">
        <v>93</v>
      </c>
      <c r="H2300" t="s">
        <v>140</v>
      </c>
      <c r="I2300" t="s">
        <v>94</v>
      </c>
      <c r="J23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FERTE-SOUS-JOUARRE£21/07/2022</v>
      </c>
      <c r="K23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00" s="71">
        <f>ROUND(MOD(Tableau_Effectifs_Dept[[#This Row],[GardDteDebut]],1),5)</f>
        <v>0.79166999999999998</v>
      </c>
      <c r="M2300" s="71">
        <f>ROUND(MOD(Tableau_Effectifs_Dept[[#This Row],[GardDteFin]],1),5)</f>
        <v>0.16667000000000001</v>
      </c>
      <c r="N2300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23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00" s="71">
        <f>MAX(IF(Tableau_Effectifs_Dept[[#This Row],[Créneau TOT]]&gt;0,Tableau_Effectifs_Dept[[#This Row],[Créneau TOT]]-Tableau_Effectifs_Dept[[#This Row],[Créneau J]],0),0)</f>
        <v>0.375</v>
      </c>
      <c r="Q2300" s="72">
        <f>ROUND(HOUR(Tableau_Effectifs_Dept[[#This Row],[Créneau J]])/12,1)</f>
        <v>0</v>
      </c>
      <c r="R2300" s="72">
        <f>ROUND(HOUR(Tableau_Effectifs_Dept[[#This Row],[Créneau N]])/12,1)</f>
        <v>0.8</v>
      </c>
    </row>
    <row r="2301" spans="1:18" hidden="1">
      <c r="A2301" s="47">
        <v>44763.791666666664</v>
      </c>
      <c r="B2301" s="47">
        <v>44764.291666666664</v>
      </c>
      <c r="C2301" t="s">
        <v>184</v>
      </c>
      <c r="D2301" t="s">
        <v>85</v>
      </c>
      <c r="E2301" t="s">
        <v>86</v>
      </c>
      <c r="F2301" t="s">
        <v>47</v>
      </c>
      <c r="G2301" t="s">
        <v>93</v>
      </c>
      <c r="H2301" t="s">
        <v>140</v>
      </c>
      <c r="I2301" t="s">
        <v>116</v>
      </c>
      <c r="J23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FERTE-SOUS-JOUARRE£21/07/2022</v>
      </c>
      <c r="K23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01">
        <f>ROUND(MOD(Tableau_Effectifs_Dept[[#This Row],[GardDteDebut]],1),5)</f>
        <v>0.79166999999999998</v>
      </c>
      <c r="M2301">
        <f>ROUND(MOD(Tableau_Effectifs_Dept[[#This Row],[GardDteFin]],1),5)</f>
        <v>0.29166999999999998</v>
      </c>
      <c r="N23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01" s="71">
        <f>MAX(IF(Tableau_Effectifs_Dept[[#This Row],[Créneau TOT]]&gt;0,Tableau_Effectifs_Dept[[#This Row],[Créneau TOT]]-Tableau_Effectifs_Dept[[#This Row],[Créneau J]],0),0)</f>
        <v>0</v>
      </c>
      <c r="Q2301" s="71">
        <f>ROUND(HOUR(Tableau_Effectifs_Dept[[#This Row],[Créneau J]])/12,1)</f>
        <v>0</v>
      </c>
      <c r="R2301" s="71"/>
    </row>
    <row r="2302" spans="1:18" hidden="1">
      <c r="A2302" s="47">
        <v>44763.791666666664</v>
      </c>
      <c r="B2302" s="47">
        <v>44764.291666666664</v>
      </c>
      <c r="C2302" t="s">
        <v>184</v>
      </c>
      <c r="D2302" t="s">
        <v>85</v>
      </c>
      <c r="E2302" t="s">
        <v>86</v>
      </c>
      <c r="F2302" t="s">
        <v>26</v>
      </c>
      <c r="G2302" t="s">
        <v>93</v>
      </c>
      <c r="H2302" t="s">
        <v>140</v>
      </c>
      <c r="I2302" t="s">
        <v>116</v>
      </c>
      <c r="J23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PAROISSE£21/07/2022</v>
      </c>
      <c r="K23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02">
        <f>ROUND(MOD(Tableau_Effectifs_Dept[[#This Row],[GardDteDebut]],1),5)</f>
        <v>0.79166999999999998</v>
      </c>
      <c r="M2302">
        <f>ROUND(MOD(Tableau_Effectifs_Dept[[#This Row],[GardDteFin]],1),5)</f>
        <v>0.29166999999999998</v>
      </c>
      <c r="N23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02" s="71">
        <f>MAX(IF(Tableau_Effectifs_Dept[[#This Row],[Créneau TOT]]&gt;0,Tableau_Effectifs_Dept[[#This Row],[Créneau TOT]]-Tableau_Effectifs_Dept[[#This Row],[Créneau J]],0),0)</f>
        <v>0</v>
      </c>
      <c r="Q2302" s="71">
        <f>ROUND(HOUR(Tableau_Effectifs_Dept[[#This Row],[Créneau J]])/12,1)</f>
        <v>0</v>
      </c>
      <c r="R2302" s="71"/>
    </row>
    <row r="2303" spans="1:18">
      <c r="A2303" s="47">
        <v>44763.791666666664</v>
      </c>
      <c r="B2303" s="47">
        <v>44764.291666666664</v>
      </c>
      <c r="C2303" t="s">
        <v>184</v>
      </c>
      <c r="D2303" t="s">
        <v>85</v>
      </c>
      <c r="E2303" t="s">
        <v>86</v>
      </c>
      <c r="F2303" t="s">
        <v>26</v>
      </c>
      <c r="G2303" t="s">
        <v>93</v>
      </c>
      <c r="H2303" t="s">
        <v>140</v>
      </c>
      <c r="I2303" t="s">
        <v>94</v>
      </c>
      <c r="J23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PAROISSE£21/07/2022</v>
      </c>
      <c r="K23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03" s="71">
        <f>ROUND(MOD(Tableau_Effectifs_Dept[[#This Row],[GardDteDebut]],1),5)</f>
        <v>0.79166999999999998</v>
      </c>
      <c r="M2303" s="71">
        <f>ROUND(MOD(Tableau_Effectifs_Dept[[#This Row],[GardDteFin]],1),5)</f>
        <v>0.29166999999999998</v>
      </c>
      <c r="N2303" s="71">
        <f>IF(AND(Tableau_Effectifs_Dept[[#This Row],[PERIODE]]="creneau",Tableau_Effectifs_Dept[[#This Row],[DE Arrondi]]&gt;=7/24),Tableau_Effectifs_Dept[[#This Row],[GardDteFin]]-Tableau_Effectifs_Dept[[#This Row],[GardDteDebut]],0)</f>
        <v>0.5</v>
      </c>
      <c r="O23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03" s="71">
        <f>MAX(IF(Tableau_Effectifs_Dept[[#This Row],[Créneau TOT]]&gt;0,Tableau_Effectifs_Dept[[#This Row],[Créneau TOT]]-Tableau_Effectifs_Dept[[#This Row],[Créneau J]],0),0)</f>
        <v>0.5</v>
      </c>
      <c r="Q2303" s="72">
        <f>ROUND(HOUR(Tableau_Effectifs_Dept[[#This Row],[Créneau J]])/12,1)</f>
        <v>0</v>
      </c>
      <c r="R2303" s="72">
        <f>ROUND(HOUR(Tableau_Effectifs_Dept[[#This Row],[Créneau N]])/12,1)</f>
        <v>1</v>
      </c>
    </row>
    <row r="2304" spans="1:18" hidden="1">
      <c r="A2304" s="47">
        <v>44763.791666666664</v>
      </c>
      <c r="B2304" s="47">
        <v>44764.291666666664</v>
      </c>
      <c r="C2304" t="s">
        <v>184</v>
      </c>
      <c r="D2304" t="s">
        <v>85</v>
      </c>
      <c r="E2304" t="s">
        <v>86</v>
      </c>
      <c r="F2304" t="s">
        <v>57</v>
      </c>
      <c r="G2304" t="s">
        <v>93</v>
      </c>
      <c r="H2304" t="s">
        <v>140</v>
      </c>
      <c r="I2304" t="s">
        <v>116</v>
      </c>
      <c r="J23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Garde£NUIT£VOL£LAGNY-SUR-MARNE£21/07/2022</v>
      </c>
      <c r="K23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04">
        <f>ROUND(MOD(Tableau_Effectifs_Dept[[#This Row],[GardDteDebut]],1),5)</f>
        <v>0.79166999999999998</v>
      </c>
      <c r="M2304">
        <f>ROUND(MOD(Tableau_Effectifs_Dept[[#This Row],[GardDteFin]],1),5)</f>
        <v>0.29166999999999998</v>
      </c>
      <c r="N23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04" s="71">
        <f>MAX(IF(Tableau_Effectifs_Dept[[#This Row],[Créneau TOT]]&gt;0,Tableau_Effectifs_Dept[[#This Row],[Créneau TOT]]-Tableau_Effectifs_Dept[[#This Row],[Créneau J]],0),0)</f>
        <v>0</v>
      </c>
      <c r="Q2304" s="71">
        <f>ROUND(HOUR(Tableau_Effectifs_Dept[[#This Row],[Créneau J]])/12,1)</f>
        <v>0</v>
      </c>
      <c r="R2304" s="71"/>
    </row>
    <row r="2305" spans="1:18" hidden="1">
      <c r="A2305" s="47">
        <v>44763.791666666664</v>
      </c>
      <c r="B2305" s="47">
        <v>44764.291666666664</v>
      </c>
      <c r="C2305" t="s">
        <v>184</v>
      </c>
      <c r="D2305" t="s">
        <v>85</v>
      </c>
      <c r="E2305" t="s">
        <v>86</v>
      </c>
      <c r="F2305" t="s">
        <v>57</v>
      </c>
      <c r="G2305" t="s">
        <v>118</v>
      </c>
      <c r="H2305" t="s">
        <v>141</v>
      </c>
      <c r="I2305" t="s">
        <v>116</v>
      </c>
      <c r="J23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Ast_logé£NUIT£PRO£LAGNY-SUR-MARNE£21/07/2022</v>
      </c>
      <c r="K23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05">
        <f>ROUND(MOD(Tableau_Effectifs_Dept[[#This Row],[GardDteDebut]],1),5)</f>
        <v>0.79166999999999998</v>
      </c>
      <c r="M2305">
        <f>ROUND(MOD(Tableau_Effectifs_Dept[[#This Row],[GardDteFin]],1),5)</f>
        <v>0.29166999999999998</v>
      </c>
      <c r="N23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05" s="71">
        <f>MAX(IF(Tableau_Effectifs_Dept[[#This Row],[Créneau TOT]]&gt;0,Tableau_Effectifs_Dept[[#This Row],[Créneau TOT]]-Tableau_Effectifs_Dept[[#This Row],[Créneau J]],0),0)</f>
        <v>0</v>
      </c>
      <c r="Q2305" s="71">
        <f>ROUND(HOUR(Tableau_Effectifs_Dept[[#This Row],[Créneau J]])/12,1)</f>
        <v>0</v>
      </c>
      <c r="R2305" s="71"/>
    </row>
    <row r="2306" spans="1:18" hidden="1">
      <c r="A2306" s="47">
        <v>44763.791666666664</v>
      </c>
      <c r="B2306" s="47">
        <v>44764.291666666664</v>
      </c>
      <c r="C2306" t="s">
        <v>184</v>
      </c>
      <c r="D2306" t="s">
        <v>85</v>
      </c>
      <c r="E2306" t="s">
        <v>86</v>
      </c>
      <c r="F2306" t="s">
        <v>57</v>
      </c>
      <c r="G2306" t="s">
        <v>118</v>
      </c>
      <c r="H2306" t="s">
        <v>141</v>
      </c>
      <c r="I2306" t="s">
        <v>116</v>
      </c>
      <c r="J23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Ast_logé£NUIT£PRO£LAGNY-SUR-MARNE£21/07/2022</v>
      </c>
      <c r="K23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06">
        <f>ROUND(MOD(Tableau_Effectifs_Dept[[#This Row],[GardDteDebut]],1),5)</f>
        <v>0.79166999999999998</v>
      </c>
      <c r="M2306">
        <f>ROUND(MOD(Tableau_Effectifs_Dept[[#This Row],[GardDteFin]],1),5)</f>
        <v>0.29166999999999998</v>
      </c>
      <c r="N23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06" s="71">
        <f>MAX(IF(Tableau_Effectifs_Dept[[#This Row],[Créneau TOT]]&gt;0,Tableau_Effectifs_Dept[[#This Row],[Créneau TOT]]-Tableau_Effectifs_Dept[[#This Row],[Créneau J]],0),0)</f>
        <v>0</v>
      </c>
      <c r="Q2306" s="71">
        <f>ROUND(HOUR(Tableau_Effectifs_Dept[[#This Row],[Créneau J]])/12,1)</f>
        <v>0</v>
      </c>
      <c r="R2306" s="71"/>
    </row>
    <row r="2307" spans="1:18" hidden="1">
      <c r="A2307" s="47">
        <v>44763.791666666664</v>
      </c>
      <c r="B2307" s="47">
        <v>44764.291666666664</v>
      </c>
      <c r="C2307" t="s">
        <v>184</v>
      </c>
      <c r="D2307" t="s">
        <v>85</v>
      </c>
      <c r="E2307" t="s">
        <v>86</v>
      </c>
      <c r="F2307" t="s">
        <v>57</v>
      </c>
      <c r="G2307" t="s">
        <v>93</v>
      </c>
      <c r="H2307" t="s">
        <v>140</v>
      </c>
      <c r="I2307" t="s">
        <v>116</v>
      </c>
      <c r="J23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Garde£NUIT£VOL£LAGNY-SUR-MARNE£21/07/2022</v>
      </c>
      <c r="K23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07">
        <f>ROUND(MOD(Tableau_Effectifs_Dept[[#This Row],[GardDteDebut]],1),5)</f>
        <v>0.79166999999999998</v>
      </c>
      <c r="M2307">
        <f>ROUND(MOD(Tableau_Effectifs_Dept[[#This Row],[GardDteFin]],1),5)</f>
        <v>0.29166999999999998</v>
      </c>
      <c r="N23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07" s="71">
        <f>MAX(IF(Tableau_Effectifs_Dept[[#This Row],[Créneau TOT]]&gt;0,Tableau_Effectifs_Dept[[#This Row],[Créneau TOT]]-Tableau_Effectifs_Dept[[#This Row],[Créneau J]],0),0)</f>
        <v>0</v>
      </c>
      <c r="Q2307" s="71">
        <f>ROUND(HOUR(Tableau_Effectifs_Dept[[#This Row],[Créneau J]])/12,1)</f>
        <v>0</v>
      </c>
      <c r="R2307" s="71"/>
    </row>
    <row r="2308" spans="1:18" hidden="1">
      <c r="A2308" s="47">
        <v>44763.791666666664</v>
      </c>
      <c r="B2308" s="47">
        <v>44764.291666666664</v>
      </c>
      <c r="C2308" t="s">
        <v>184</v>
      </c>
      <c r="D2308" t="s">
        <v>85</v>
      </c>
      <c r="E2308" t="s">
        <v>86</v>
      </c>
      <c r="F2308" t="s">
        <v>23</v>
      </c>
      <c r="G2308" t="s">
        <v>93</v>
      </c>
      <c r="H2308" t="s">
        <v>140</v>
      </c>
      <c r="I2308" t="s">
        <v>116</v>
      </c>
      <c r="J23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CHATELET-EN-BRIE£21/07/2022</v>
      </c>
      <c r="K23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08">
        <f>ROUND(MOD(Tableau_Effectifs_Dept[[#This Row],[GardDteDebut]],1),5)</f>
        <v>0.79166999999999998</v>
      </c>
      <c r="M2308">
        <f>ROUND(MOD(Tableau_Effectifs_Dept[[#This Row],[GardDteFin]],1),5)</f>
        <v>0.29166999999999998</v>
      </c>
      <c r="N23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08" s="71">
        <f>MAX(IF(Tableau_Effectifs_Dept[[#This Row],[Créneau TOT]]&gt;0,Tableau_Effectifs_Dept[[#This Row],[Créneau TOT]]-Tableau_Effectifs_Dept[[#This Row],[Créneau J]],0),0)</f>
        <v>0</v>
      </c>
      <c r="Q2308" s="71">
        <f>ROUND(HOUR(Tableau_Effectifs_Dept[[#This Row],[Créneau J]])/12,1)</f>
        <v>0</v>
      </c>
      <c r="R2308" s="71"/>
    </row>
    <row r="2309" spans="1:18" hidden="1">
      <c r="A2309" s="47">
        <v>44763.791666666664</v>
      </c>
      <c r="B2309" s="47">
        <v>44764.291666666664</v>
      </c>
      <c r="C2309" t="s">
        <v>184</v>
      </c>
      <c r="D2309" t="s">
        <v>85</v>
      </c>
      <c r="E2309" t="s">
        <v>86</v>
      </c>
      <c r="F2309" t="s">
        <v>48</v>
      </c>
      <c r="G2309" t="s">
        <v>93</v>
      </c>
      <c r="H2309" t="s">
        <v>140</v>
      </c>
      <c r="I2309" t="s">
        <v>116</v>
      </c>
      <c r="J23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Garde£NUIT£VOL£LIZY-SUR-OURCQ£21/07/2022</v>
      </c>
      <c r="K23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09">
        <f>ROUND(MOD(Tableau_Effectifs_Dept[[#This Row],[GardDteDebut]],1),5)</f>
        <v>0.79166999999999998</v>
      </c>
      <c r="M2309">
        <f>ROUND(MOD(Tableau_Effectifs_Dept[[#This Row],[GardDteFin]],1),5)</f>
        <v>0.29166999999999998</v>
      </c>
      <c r="N23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09" s="71">
        <f>MAX(IF(Tableau_Effectifs_Dept[[#This Row],[Créneau TOT]]&gt;0,Tableau_Effectifs_Dept[[#This Row],[Créneau TOT]]-Tableau_Effectifs_Dept[[#This Row],[Créneau J]],0),0)</f>
        <v>0</v>
      </c>
      <c r="Q2309" s="71">
        <f>ROUND(HOUR(Tableau_Effectifs_Dept[[#This Row],[Créneau J]])/12,1)</f>
        <v>0</v>
      </c>
      <c r="R2309" s="71"/>
    </row>
    <row r="2310" spans="1:18" hidden="1">
      <c r="A2310" s="47">
        <v>44763.791666666664</v>
      </c>
      <c r="B2310" s="47">
        <v>44764.291666666664</v>
      </c>
      <c r="C2310" t="s">
        <v>184</v>
      </c>
      <c r="D2310" t="s">
        <v>85</v>
      </c>
      <c r="E2310" t="s">
        <v>86</v>
      </c>
      <c r="F2310" t="s">
        <v>48</v>
      </c>
      <c r="G2310" t="s">
        <v>93</v>
      </c>
      <c r="H2310" t="s">
        <v>140</v>
      </c>
      <c r="I2310" t="s">
        <v>116</v>
      </c>
      <c r="J23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Garde£NUIT£VOL£LIZY-SUR-OURCQ£21/07/2022</v>
      </c>
      <c r="K23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10">
        <f>ROUND(MOD(Tableau_Effectifs_Dept[[#This Row],[GardDteDebut]],1),5)</f>
        <v>0.79166999999999998</v>
      </c>
      <c r="M2310">
        <f>ROUND(MOD(Tableau_Effectifs_Dept[[#This Row],[GardDteFin]],1),5)</f>
        <v>0.29166999999999998</v>
      </c>
      <c r="N23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10" s="71">
        <f>MAX(IF(Tableau_Effectifs_Dept[[#This Row],[Créneau TOT]]&gt;0,Tableau_Effectifs_Dept[[#This Row],[Créneau TOT]]-Tableau_Effectifs_Dept[[#This Row],[Créneau J]],0),0)</f>
        <v>0</v>
      </c>
      <c r="Q2310" s="71">
        <f>ROUND(HOUR(Tableau_Effectifs_Dept[[#This Row],[Créneau J]])/12,1)</f>
        <v>0</v>
      </c>
      <c r="R2310" s="71"/>
    </row>
    <row r="2311" spans="1:18" hidden="1">
      <c r="A2311" s="47">
        <v>44763.791666666664</v>
      </c>
      <c r="B2311" s="47">
        <v>44764.291666666664</v>
      </c>
      <c r="C2311" t="s">
        <v>184</v>
      </c>
      <c r="D2311" t="s">
        <v>85</v>
      </c>
      <c r="E2311" t="s">
        <v>86</v>
      </c>
      <c r="F2311" t="s">
        <v>48</v>
      </c>
      <c r="G2311" t="s">
        <v>93</v>
      </c>
      <c r="H2311" t="s">
        <v>140</v>
      </c>
      <c r="I2311" t="s">
        <v>116</v>
      </c>
      <c r="J23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Garde£NUIT£VOL£LIZY-SUR-OURCQ£21/07/2022</v>
      </c>
      <c r="K23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11">
        <f>ROUND(MOD(Tableau_Effectifs_Dept[[#This Row],[GardDteDebut]],1),5)</f>
        <v>0.79166999999999998</v>
      </c>
      <c r="M2311">
        <f>ROUND(MOD(Tableau_Effectifs_Dept[[#This Row],[GardDteFin]],1),5)</f>
        <v>0.29166999999999998</v>
      </c>
      <c r="N23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11" s="71">
        <f>MAX(IF(Tableau_Effectifs_Dept[[#This Row],[Créneau TOT]]&gt;0,Tableau_Effectifs_Dept[[#This Row],[Créneau TOT]]-Tableau_Effectifs_Dept[[#This Row],[Créneau J]],0),0)</f>
        <v>0</v>
      </c>
      <c r="Q2311" s="71">
        <f>ROUND(HOUR(Tableau_Effectifs_Dept[[#This Row],[Créneau J]])/12,1)</f>
        <v>0</v>
      </c>
      <c r="R2311" s="71"/>
    </row>
    <row r="2312" spans="1:18" hidden="1">
      <c r="A2312" s="47">
        <v>44763.791666666664</v>
      </c>
      <c r="B2312" s="47">
        <v>44764.291666666664</v>
      </c>
      <c r="C2312" t="s">
        <v>184</v>
      </c>
      <c r="D2312" t="s">
        <v>85</v>
      </c>
      <c r="E2312" t="s">
        <v>86</v>
      </c>
      <c r="F2312" t="s">
        <v>62</v>
      </c>
      <c r="G2312" t="s">
        <v>118</v>
      </c>
      <c r="H2312" t="s">
        <v>141</v>
      </c>
      <c r="I2312" t="s">
        <v>116</v>
      </c>
      <c r="J23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Ast_logé£NUIT£PRO£LOGNES£21/07/2022</v>
      </c>
      <c r="K23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12">
        <f>ROUND(MOD(Tableau_Effectifs_Dept[[#This Row],[GardDteDebut]],1),5)</f>
        <v>0.79166999999999998</v>
      </c>
      <c r="M2312">
        <f>ROUND(MOD(Tableau_Effectifs_Dept[[#This Row],[GardDteFin]],1),5)</f>
        <v>0.29166999999999998</v>
      </c>
      <c r="N23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12" s="71">
        <f>MAX(IF(Tableau_Effectifs_Dept[[#This Row],[Créneau TOT]]&gt;0,Tableau_Effectifs_Dept[[#This Row],[Créneau TOT]]-Tableau_Effectifs_Dept[[#This Row],[Créneau J]],0),0)</f>
        <v>0</v>
      </c>
      <c r="Q2312" s="71">
        <f>ROUND(HOUR(Tableau_Effectifs_Dept[[#This Row],[Créneau J]])/12,1)</f>
        <v>0</v>
      </c>
      <c r="R2312" s="71"/>
    </row>
    <row r="2313" spans="1:18" hidden="1">
      <c r="A2313" s="47">
        <v>44763.791666666664</v>
      </c>
      <c r="B2313" s="47">
        <v>44764.291666666664</v>
      </c>
      <c r="C2313" t="s">
        <v>184</v>
      </c>
      <c r="D2313" t="s">
        <v>85</v>
      </c>
      <c r="E2313" t="s">
        <v>86</v>
      </c>
      <c r="F2313" t="s">
        <v>62</v>
      </c>
      <c r="G2313" t="s">
        <v>93</v>
      </c>
      <c r="H2313" t="s">
        <v>140</v>
      </c>
      <c r="I2313" t="s">
        <v>116</v>
      </c>
      <c r="J23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Garde£NUIT£VOL£LOGNES£21/07/2022</v>
      </c>
      <c r="K23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13">
        <f>ROUND(MOD(Tableau_Effectifs_Dept[[#This Row],[GardDteDebut]],1),5)</f>
        <v>0.79166999999999998</v>
      </c>
      <c r="M2313">
        <f>ROUND(MOD(Tableau_Effectifs_Dept[[#This Row],[GardDteFin]],1),5)</f>
        <v>0.29166999999999998</v>
      </c>
      <c r="N23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13" s="71">
        <f>MAX(IF(Tableau_Effectifs_Dept[[#This Row],[Créneau TOT]]&gt;0,Tableau_Effectifs_Dept[[#This Row],[Créneau TOT]]-Tableau_Effectifs_Dept[[#This Row],[Créneau J]],0),0)</f>
        <v>0</v>
      </c>
      <c r="Q2313" s="71">
        <f>ROUND(HOUR(Tableau_Effectifs_Dept[[#This Row],[Créneau J]])/12,1)</f>
        <v>0</v>
      </c>
      <c r="R2313" s="71"/>
    </row>
    <row r="2314" spans="1:18" hidden="1">
      <c r="A2314" s="47">
        <v>44763.791666666664</v>
      </c>
      <c r="B2314" s="47">
        <v>44764.291666666664</v>
      </c>
      <c r="C2314" t="s">
        <v>184</v>
      </c>
      <c r="D2314" t="s">
        <v>85</v>
      </c>
      <c r="E2314" t="s">
        <v>86</v>
      </c>
      <c r="F2314" t="s">
        <v>62</v>
      </c>
      <c r="G2314" t="s">
        <v>93</v>
      </c>
      <c r="H2314" t="s">
        <v>140</v>
      </c>
      <c r="I2314" t="s">
        <v>116</v>
      </c>
      <c r="J23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Garde£NUIT£VOL£LOGNES£21/07/2022</v>
      </c>
      <c r="K23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14">
        <f>ROUND(MOD(Tableau_Effectifs_Dept[[#This Row],[GardDteDebut]],1),5)</f>
        <v>0.79166999999999998</v>
      </c>
      <c r="M2314">
        <f>ROUND(MOD(Tableau_Effectifs_Dept[[#This Row],[GardDteFin]],1),5)</f>
        <v>0.29166999999999998</v>
      </c>
      <c r="N23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14" s="71">
        <f>MAX(IF(Tableau_Effectifs_Dept[[#This Row],[Créneau TOT]]&gt;0,Tableau_Effectifs_Dept[[#This Row],[Créneau TOT]]-Tableau_Effectifs_Dept[[#This Row],[Créneau J]],0),0)</f>
        <v>0</v>
      </c>
      <c r="Q2314" s="71">
        <f>ROUND(HOUR(Tableau_Effectifs_Dept[[#This Row],[Créneau J]])/12,1)</f>
        <v>0</v>
      </c>
      <c r="R2314" s="71"/>
    </row>
    <row r="2315" spans="1:18" hidden="1">
      <c r="A2315" s="47">
        <v>44763.791666666664</v>
      </c>
      <c r="B2315" s="47">
        <v>44764.291666666664</v>
      </c>
      <c r="C2315" t="s">
        <v>184</v>
      </c>
      <c r="D2315" t="s">
        <v>85</v>
      </c>
      <c r="E2315" t="s">
        <v>86</v>
      </c>
      <c r="F2315" t="s">
        <v>62</v>
      </c>
      <c r="G2315" t="s">
        <v>93</v>
      </c>
      <c r="H2315" t="s">
        <v>140</v>
      </c>
      <c r="I2315" t="s">
        <v>116</v>
      </c>
      <c r="J23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Garde£NUIT£VOL£LOGNES£21/07/2022</v>
      </c>
      <c r="K23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15">
        <f>ROUND(MOD(Tableau_Effectifs_Dept[[#This Row],[GardDteDebut]],1),5)</f>
        <v>0.79166999999999998</v>
      </c>
      <c r="M2315">
        <f>ROUND(MOD(Tableau_Effectifs_Dept[[#This Row],[GardDteFin]],1),5)</f>
        <v>0.29166999999999998</v>
      </c>
      <c r="N23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15" s="71">
        <f>MAX(IF(Tableau_Effectifs_Dept[[#This Row],[Créneau TOT]]&gt;0,Tableau_Effectifs_Dept[[#This Row],[Créneau TOT]]-Tableau_Effectifs_Dept[[#This Row],[Créneau J]],0),0)</f>
        <v>0</v>
      </c>
      <c r="Q2315" s="71">
        <f>ROUND(HOUR(Tableau_Effectifs_Dept[[#This Row],[Créneau J]])/12,1)</f>
        <v>0</v>
      </c>
      <c r="R2315" s="71"/>
    </row>
    <row r="2316" spans="1:18" hidden="1">
      <c r="A2316" s="47">
        <v>44763.791666666664</v>
      </c>
      <c r="B2316" s="47">
        <v>44764.291666666664</v>
      </c>
      <c r="C2316" t="s">
        <v>184</v>
      </c>
      <c r="D2316" t="s">
        <v>85</v>
      </c>
      <c r="E2316" t="s">
        <v>86</v>
      </c>
      <c r="F2316" t="s">
        <v>62</v>
      </c>
      <c r="G2316" t="s">
        <v>93</v>
      </c>
      <c r="H2316" t="s">
        <v>140</v>
      </c>
      <c r="I2316" t="s">
        <v>116</v>
      </c>
      <c r="J23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Garde£NUIT£VOL£LOGNES£21/07/2022</v>
      </c>
      <c r="K23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16">
        <f>ROUND(MOD(Tableau_Effectifs_Dept[[#This Row],[GardDteDebut]],1),5)</f>
        <v>0.79166999999999998</v>
      </c>
      <c r="M2316">
        <f>ROUND(MOD(Tableau_Effectifs_Dept[[#This Row],[GardDteFin]],1),5)</f>
        <v>0.29166999999999998</v>
      </c>
      <c r="N23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16" s="71">
        <f>MAX(IF(Tableau_Effectifs_Dept[[#This Row],[Créneau TOT]]&gt;0,Tableau_Effectifs_Dept[[#This Row],[Créneau TOT]]-Tableau_Effectifs_Dept[[#This Row],[Créneau J]],0),0)</f>
        <v>0</v>
      </c>
      <c r="Q2316" s="71">
        <f>ROUND(HOUR(Tableau_Effectifs_Dept[[#This Row],[Créneau J]])/12,1)</f>
        <v>0</v>
      </c>
      <c r="R2316" s="71"/>
    </row>
    <row r="2317" spans="1:18" hidden="1">
      <c r="A2317" s="47">
        <v>44763.791666666664</v>
      </c>
      <c r="B2317" s="47">
        <v>44764.291666666664</v>
      </c>
      <c r="C2317" t="s">
        <v>184</v>
      </c>
      <c r="D2317" t="s">
        <v>85</v>
      </c>
      <c r="E2317" t="s">
        <v>86</v>
      </c>
      <c r="F2317" t="s">
        <v>62</v>
      </c>
      <c r="G2317" t="s">
        <v>93</v>
      </c>
      <c r="H2317" t="s">
        <v>140</v>
      </c>
      <c r="I2317" t="s">
        <v>116</v>
      </c>
      <c r="J23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Garde£NUIT£VOL£LOGNES£21/07/2022</v>
      </c>
      <c r="K23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17">
        <f>ROUND(MOD(Tableau_Effectifs_Dept[[#This Row],[GardDteDebut]],1),5)</f>
        <v>0.79166999999999998</v>
      </c>
      <c r="M2317">
        <f>ROUND(MOD(Tableau_Effectifs_Dept[[#This Row],[GardDteFin]],1),5)</f>
        <v>0.29166999999999998</v>
      </c>
      <c r="N23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17" s="71">
        <f>MAX(IF(Tableau_Effectifs_Dept[[#This Row],[Créneau TOT]]&gt;0,Tableau_Effectifs_Dept[[#This Row],[Créneau TOT]]-Tableau_Effectifs_Dept[[#This Row],[Créneau J]],0),0)</f>
        <v>0</v>
      </c>
      <c r="Q2317" s="71">
        <f>ROUND(HOUR(Tableau_Effectifs_Dept[[#This Row],[Créneau J]])/12,1)</f>
        <v>0</v>
      </c>
      <c r="R2317" s="71"/>
    </row>
    <row r="2318" spans="1:18" hidden="1">
      <c r="A2318" s="47">
        <v>44763.791666666664</v>
      </c>
      <c r="B2318" s="47">
        <v>44764.291666666664</v>
      </c>
      <c r="C2318" t="s">
        <v>184</v>
      </c>
      <c r="D2318" t="s">
        <v>85</v>
      </c>
      <c r="E2318" t="s">
        <v>86</v>
      </c>
      <c r="F2318" t="s">
        <v>62</v>
      </c>
      <c r="G2318" t="s">
        <v>93</v>
      </c>
      <c r="H2318" t="s">
        <v>140</v>
      </c>
      <c r="I2318" t="s">
        <v>116</v>
      </c>
      <c r="J23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Garde£NUIT£VOL£LOGNES£21/07/2022</v>
      </c>
      <c r="K23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18">
        <f>ROUND(MOD(Tableau_Effectifs_Dept[[#This Row],[GardDteDebut]],1),5)</f>
        <v>0.79166999999999998</v>
      </c>
      <c r="M2318">
        <f>ROUND(MOD(Tableau_Effectifs_Dept[[#This Row],[GardDteFin]],1),5)</f>
        <v>0.29166999999999998</v>
      </c>
      <c r="N23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18" s="71">
        <f>MAX(IF(Tableau_Effectifs_Dept[[#This Row],[Créneau TOT]]&gt;0,Tableau_Effectifs_Dept[[#This Row],[Créneau TOT]]-Tableau_Effectifs_Dept[[#This Row],[Créneau J]],0),0)</f>
        <v>0</v>
      </c>
      <c r="Q2318" s="71">
        <f>ROUND(HOUR(Tableau_Effectifs_Dept[[#This Row],[Créneau J]])/12,1)</f>
        <v>0</v>
      </c>
      <c r="R2318" s="71"/>
    </row>
    <row r="2319" spans="1:18" hidden="1">
      <c r="A2319" s="47">
        <v>44763.791666666664</v>
      </c>
      <c r="B2319" s="47">
        <v>44764.291666666664</v>
      </c>
      <c r="C2319" t="s">
        <v>184</v>
      </c>
      <c r="D2319" t="s">
        <v>85</v>
      </c>
      <c r="E2319" t="s">
        <v>86</v>
      </c>
      <c r="F2319" t="s">
        <v>62</v>
      </c>
      <c r="G2319" t="s">
        <v>93</v>
      </c>
      <c r="H2319" t="s">
        <v>140</v>
      </c>
      <c r="I2319" t="s">
        <v>116</v>
      </c>
      <c r="J23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Garde£NUIT£VOL£LOGNES£21/07/2022</v>
      </c>
      <c r="K23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19">
        <f>ROUND(MOD(Tableau_Effectifs_Dept[[#This Row],[GardDteDebut]],1),5)</f>
        <v>0.79166999999999998</v>
      </c>
      <c r="M2319">
        <f>ROUND(MOD(Tableau_Effectifs_Dept[[#This Row],[GardDteFin]],1),5)</f>
        <v>0.29166999999999998</v>
      </c>
      <c r="N23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19" s="71">
        <f>MAX(IF(Tableau_Effectifs_Dept[[#This Row],[Créneau TOT]]&gt;0,Tableau_Effectifs_Dept[[#This Row],[Créneau TOT]]-Tableau_Effectifs_Dept[[#This Row],[Créneau J]],0),0)</f>
        <v>0</v>
      </c>
      <c r="Q2319" s="71">
        <f>ROUND(HOUR(Tableau_Effectifs_Dept[[#This Row],[Créneau J]])/12,1)</f>
        <v>0</v>
      </c>
      <c r="R2319" s="71"/>
    </row>
    <row r="2320" spans="1:18" hidden="1">
      <c r="A2320" s="47">
        <v>44763.791666666664</v>
      </c>
      <c r="B2320" s="47">
        <v>44764.291666666664</v>
      </c>
      <c r="C2320" t="s">
        <v>184</v>
      </c>
      <c r="D2320" t="s">
        <v>85</v>
      </c>
      <c r="E2320" t="s">
        <v>86</v>
      </c>
      <c r="F2320" t="s">
        <v>30</v>
      </c>
      <c r="G2320" t="s">
        <v>93</v>
      </c>
      <c r="H2320" t="s">
        <v>140</v>
      </c>
      <c r="I2320" t="s">
        <v>116</v>
      </c>
      <c r="J23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Garde£NUIT£VOL£MAISON ROUGE£21/07/2022</v>
      </c>
      <c r="K23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20">
        <f>ROUND(MOD(Tableau_Effectifs_Dept[[#This Row],[GardDteDebut]],1),5)</f>
        <v>0.79166999999999998</v>
      </c>
      <c r="M2320">
        <f>ROUND(MOD(Tableau_Effectifs_Dept[[#This Row],[GardDteFin]],1),5)</f>
        <v>0.29166999999999998</v>
      </c>
      <c r="N23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20" s="71">
        <f>MAX(IF(Tableau_Effectifs_Dept[[#This Row],[Créneau TOT]]&gt;0,Tableau_Effectifs_Dept[[#This Row],[Créneau TOT]]-Tableau_Effectifs_Dept[[#This Row],[Créneau J]],0),0)</f>
        <v>0</v>
      </c>
      <c r="Q2320" s="71">
        <f>ROUND(HOUR(Tableau_Effectifs_Dept[[#This Row],[Créneau J]])/12,1)</f>
        <v>0</v>
      </c>
      <c r="R2320" s="71"/>
    </row>
    <row r="2321" spans="1:18" hidden="1">
      <c r="A2321" s="47">
        <v>44763.791666666664</v>
      </c>
      <c r="B2321" s="47">
        <v>44764.291666666664</v>
      </c>
      <c r="C2321" t="s">
        <v>184</v>
      </c>
      <c r="D2321" t="s">
        <v>85</v>
      </c>
      <c r="E2321" t="s">
        <v>86</v>
      </c>
      <c r="F2321" t="s">
        <v>49</v>
      </c>
      <c r="G2321" t="s">
        <v>118</v>
      </c>
      <c r="H2321" t="s">
        <v>141</v>
      </c>
      <c r="I2321" t="s">
        <v>116</v>
      </c>
      <c r="J23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Ast_logé£NUIT£PRO£MEAUX£21/07/2022</v>
      </c>
      <c r="K23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21">
        <f>ROUND(MOD(Tableau_Effectifs_Dept[[#This Row],[GardDteDebut]],1),5)</f>
        <v>0.79166999999999998</v>
      </c>
      <c r="M2321">
        <f>ROUND(MOD(Tableau_Effectifs_Dept[[#This Row],[GardDteFin]],1),5)</f>
        <v>0.29166999999999998</v>
      </c>
      <c r="N23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21" s="71">
        <f>MAX(IF(Tableau_Effectifs_Dept[[#This Row],[Créneau TOT]]&gt;0,Tableau_Effectifs_Dept[[#This Row],[Créneau TOT]]-Tableau_Effectifs_Dept[[#This Row],[Créneau J]],0),0)</f>
        <v>0</v>
      </c>
      <c r="Q2321" s="71">
        <f>ROUND(HOUR(Tableau_Effectifs_Dept[[#This Row],[Créneau J]])/12,1)</f>
        <v>0</v>
      </c>
      <c r="R2321" s="71"/>
    </row>
    <row r="2322" spans="1:18" hidden="1">
      <c r="A2322" s="47">
        <v>44763.791666666664</v>
      </c>
      <c r="B2322" s="47">
        <v>44764.291666666664</v>
      </c>
      <c r="C2322" t="s">
        <v>184</v>
      </c>
      <c r="D2322" t="s">
        <v>85</v>
      </c>
      <c r="E2322" t="s">
        <v>86</v>
      </c>
      <c r="F2322" t="s">
        <v>49</v>
      </c>
      <c r="G2322" t="s">
        <v>93</v>
      </c>
      <c r="H2322" t="s">
        <v>140</v>
      </c>
      <c r="I2322" t="s">
        <v>116</v>
      </c>
      <c r="J23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Garde£NUIT£VOL£MEAUX£21/07/2022</v>
      </c>
      <c r="K23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22">
        <f>ROUND(MOD(Tableau_Effectifs_Dept[[#This Row],[GardDteDebut]],1),5)</f>
        <v>0.79166999999999998</v>
      </c>
      <c r="M2322">
        <f>ROUND(MOD(Tableau_Effectifs_Dept[[#This Row],[GardDteFin]],1),5)</f>
        <v>0.29166999999999998</v>
      </c>
      <c r="N23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22" s="71">
        <f>MAX(IF(Tableau_Effectifs_Dept[[#This Row],[Créneau TOT]]&gt;0,Tableau_Effectifs_Dept[[#This Row],[Créneau TOT]]-Tableau_Effectifs_Dept[[#This Row],[Créneau J]],0),0)</f>
        <v>0</v>
      </c>
      <c r="Q2322" s="71">
        <f>ROUND(HOUR(Tableau_Effectifs_Dept[[#This Row],[Créneau J]])/12,1)</f>
        <v>0</v>
      </c>
      <c r="R2322" s="71"/>
    </row>
    <row r="2323" spans="1:18" hidden="1">
      <c r="A2323" s="47">
        <v>44763.791666666664</v>
      </c>
      <c r="B2323" s="47">
        <v>44764.291666666664</v>
      </c>
      <c r="C2323" t="s">
        <v>184</v>
      </c>
      <c r="D2323" t="s">
        <v>85</v>
      </c>
      <c r="E2323" t="s">
        <v>86</v>
      </c>
      <c r="F2323" t="s">
        <v>49</v>
      </c>
      <c r="G2323" t="s">
        <v>93</v>
      </c>
      <c r="H2323" t="s">
        <v>140</v>
      </c>
      <c r="I2323" t="s">
        <v>116</v>
      </c>
      <c r="J23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Garde£NUIT£VOL£MEAUX£21/07/2022</v>
      </c>
      <c r="K23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23">
        <f>ROUND(MOD(Tableau_Effectifs_Dept[[#This Row],[GardDteDebut]],1),5)</f>
        <v>0.79166999999999998</v>
      </c>
      <c r="M2323">
        <f>ROUND(MOD(Tableau_Effectifs_Dept[[#This Row],[GardDteFin]],1),5)</f>
        <v>0.29166999999999998</v>
      </c>
      <c r="N23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23" s="71">
        <f>MAX(IF(Tableau_Effectifs_Dept[[#This Row],[Créneau TOT]]&gt;0,Tableau_Effectifs_Dept[[#This Row],[Créneau TOT]]-Tableau_Effectifs_Dept[[#This Row],[Créneau J]],0),0)</f>
        <v>0</v>
      </c>
      <c r="Q2323" s="71">
        <f>ROUND(HOUR(Tableau_Effectifs_Dept[[#This Row],[Créneau J]])/12,1)</f>
        <v>0</v>
      </c>
      <c r="R2323" s="71"/>
    </row>
    <row r="2324" spans="1:18" hidden="1">
      <c r="A2324" s="47">
        <v>44763.791666666664</v>
      </c>
      <c r="B2324" s="47">
        <v>44764.291666666664</v>
      </c>
      <c r="C2324" t="s">
        <v>184</v>
      </c>
      <c r="D2324" t="s">
        <v>85</v>
      </c>
      <c r="E2324" t="s">
        <v>86</v>
      </c>
      <c r="F2324" t="s">
        <v>19</v>
      </c>
      <c r="G2324" t="s">
        <v>93</v>
      </c>
      <c r="H2324" t="s">
        <v>140</v>
      </c>
      <c r="I2324" t="s">
        <v>116</v>
      </c>
      <c r="J23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Garde£NUIT£VOL£MELUN£21/07/2022</v>
      </c>
      <c r="K23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24">
        <f>ROUND(MOD(Tableau_Effectifs_Dept[[#This Row],[GardDteDebut]],1),5)</f>
        <v>0.79166999999999998</v>
      </c>
      <c r="M2324">
        <f>ROUND(MOD(Tableau_Effectifs_Dept[[#This Row],[GardDteFin]],1),5)</f>
        <v>0.29166999999999998</v>
      </c>
      <c r="N23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24" s="71">
        <f>MAX(IF(Tableau_Effectifs_Dept[[#This Row],[Créneau TOT]]&gt;0,Tableau_Effectifs_Dept[[#This Row],[Créneau TOT]]-Tableau_Effectifs_Dept[[#This Row],[Créneau J]],0),0)</f>
        <v>0</v>
      </c>
      <c r="Q2324" s="71">
        <f>ROUND(HOUR(Tableau_Effectifs_Dept[[#This Row],[Créneau J]])/12,1)</f>
        <v>0</v>
      </c>
      <c r="R2324" s="71"/>
    </row>
    <row r="2325" spans="1:18" hidden="1">
      <c r="A2325" s="47">
        <v>44763.791666666664</v>
      </c>
      <c r="B2325" s="47">
        <v>44764.291666666664</v>
      </c>
      <c r="C2325" t="s">
        <v>184</v>
      </c>
      <c r="D2325" t="s">
        <v>85</v>
      </c>
      <c r="E2325" t="s">
        <v>86</v>
      </c>
      <c r="F2325" t="s">
        <v>19</v>
      </c>
      <c r="G2325" t="s">
        <v>93</v>
      </c>
      <c r="H2325" t="s">
        <v>140</v>
      </c>
      <c r="I2325" t="s">
        <v>116</v>
      </c>
      <c r="J23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Garde£NUIT£VOL£MELUN£21/07/2022</v>
      </c>
      <c r="K23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25">
        <f>ROUND(MOD(Tableau_Effectifs_Dept[[#This Row],[GardDteDebut]],1),5)</f>
        <v>0.79166999999999998</v>
      </c>
      <c r="M2325">
        <f>ROUND(MOD(Tableau_Effectifs_Dept[[#This Row],[GardDteFin]],1),5)</f>
        <v>0.29166999999999998</v>
      </c>
      <c r="N23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25" s="71">
        <f>MAX(IF(Tableau_Effectifs_Dept[[#This Row],[Créneau TOT]]&gt;0,Tableau_Effectifs_Dept[[#This Row],[Créneau TOT]]-Tableau_Effectifs_Dept[[#This Row],[Créneau J]],0),0)</f>
        <v>0</v>
      </c>
      <c r="Q2325" s="71">
        <f>ROUND(HOUR(Tableau_Effectifs_Dept[[#This Row],[Créneau J]])/12,1)</f>
        <v>0</v>
      </c>
      <c r="R2325" s="71"/>
    </row>
    <row r="2326" spans="1:18" hidden="1">
      <c r="A2326" s="47">
        <v>44763.791666666664</v>
      </c>
      <c r="B2326" s="47">
        <v>44764.291666666664</v>
      </c>
      <c r="C2326" t="s">
        <v>184</v>
      </c>
      <c r="D2326" t="s">
        <v>85</v>
      </c>
      <c r="E2326" t="s">
        <v>86</v>
      </c>
      <c r="F2326" t="s">
        <v>19</v>
      </c>
      <c r="G2326" t="s">
        <v>93</v>
      </c>
      <c r="H2326" t="s">
        <v>140</v>
      </c>
      <c r="I2326" t="s">
        <v>116</v>
      </c>
      <c r="J23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Garde£NUIT£VOL£MELUN£21/07/2022</v>
      </c>
      <c r="K23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26">
        <f>ROUND(MOD(Tableau_Effectifs_Dept[[#This Row],[GardDteDebut]],1),5)</f>
        <v>0.79166999999999998</v>
      </c>
      <c r="M2326">
        <f>ROUND(MOD(Tableau_Effectifs_Dept[[#This Row],[GardDteFin]],1),5)</f>
        <v>0.29166999999999998</v>
      </c>
      <c r="N23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26" s="71">
        <f>MAX(IF(Tableau_Effectifs_Dept[[#This Row],[Créneau TOT]]&gt;0,Tableau_Effectifs_Dept[[#This Row],[Créneau TOT]]-Tableau_Effectifs_Dept[[#This Row],[Créneau J]],0),0)</f>
        <v>0</v>
      </c>
      <c r="Q2326" s="71">
        <f>ROUND(HOUR(Tableau_Effectifs_Dept[[#This Row],[Créneau J]])/12,1)</f>
        <v>0</v>
      </c>
      <c r="R2326" s="71"/>
    </row>
    <row r="2327" spans="1:18" hidden="1">
      <c r="A2327" s="47">
        <v>44763.791666666664</v>
      </c>
      <c r="B2327" s="47">
        <v>44764.291666666664</v>
      </c>
      <c r="C2327" t="s">
        <v>184</v>
      </c>
      <c r="D2327" t="s">
        <v>85</v>
      </c>
      <c r="E2327" t="s">
        <v>86</v>
      </c>
      <c r="F2327" t="s">
        <v>19</v>
      </c>
      <c r="G2327" t="s">
        <v>93</v>
      </c>
      <c r="H2327" t="s">
        <v>140</v>
      </c>
      <c r="I2327" t="s">
        <v>116</v>
      </c>
      <c r="J23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Garde£NUIT£VOL£MELUN£21/07/2022</v>
      </c>
      <c r="K23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27">
        <f>ROUND(MOD(Tableau_Effectifs_Dept[[#This Row],[GardDteDebut]],1),5)</f>
        <v>0.79166999999999998</v>
      </c>
      <c r="M2327">
        <f>ROUND(MOD(Tableau_Effectifs_Dept[[#This Row],[GardDteFin]],1),5)</f>
        <v>0.29166999999999998</v>
      </c>
      <c r="N23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27" s="71">
        <f>MAX(IF(Tableau_Effectifs_Dept[[#This Row],[Créneau TOT]]&gt;0,Tableau_Effectifs_Dept[[#This Row],[Créneau TOT]]-Tableau_Effectifs_Dept[[#This Row],[Créneau J]],0),0)</f>
        <v>0</v>
      </c>
      <c r="Q2327" s="71">
        <f>ROUND(HOUR(Tableau_Effectifs_Dept[[#This Row],[Créneau J]])/12,1)</f>
        <v>0</v>
      </c>
      <c r="R2327" s="71"/>
    </row>
    <row r="2328" spans="1:18" hidden="1">
      <c r="A2328" s="47">
        <v>44763.791666666664</v>
      </c>
      <c r="B2328" s="47">
        <v>44764.291666666664</v>
      </c>
      <c r="C2328" t="s">
        <v>184</v>
      </c>
      <c r="D2328" t="s">
        <v>85</v>
      </c>
      <c r="E2328" t="s">
        <v>86</v>
      </c>
      <c r="F2328" t="s">
        <v>19</v>
      </c>
      <c r="G2328" t="s">
        <v>118</v>
      </c>
      <c r="H2328" t="s">
        <v>141</v>
      </c>
      <c r="I2328" t="s">
        <v>116</v>
      </c>
      <c r="J23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Ast_logé£NUIT£PRO£MELUN£21/07/2022</v>
      </c>
      <c r="K23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28">
        <f>ROUND(MOD(Tableau_Effectifs_Dept[[#This Row],[GardDteDebut]],1),5)</f>
        <v>0.79166999999999998</v>
      </c>
      <c r="M2328">
        <f>ROUND(MOD(Tableau_Effectifs_Dept[[#This Row],[GardDteFin]],1),5)</f>
        <v>0.29166999999999998</v>
      </c>
      <c r="N23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28" s="71">
        <f>MAX(IF(Tableau_Effectifs_Dept[[#This Row],[Créneau TOT]]&gt;0,Tableau_Effectifs_Dept[[#This Row],[Créneau TOT]]-Tableau_Effectifs_Dept[[#This Row],[Créneau J]],0),0)</f>
        <v>0</v>
      </c>
      <c r="Q2328" s="71">
        <f>ROUND(HOUR(Tableau_Effectifs_Dept[[#This Row],[Créneau J]])/12,1)</f>
        <v>0</v>
      </c>
      <c r="R2328" s="71"/>
    </row>
    <row r="2329" spans="1:18" hidden="1">
      <c r="A2329" s="47">
        <v>44763.791666666664</v>
      </c>
      <c r="B2329" s="47">
        <v>44764.291666666664</v>
      </c>
      <c r="C2329" t="s">
        <v>184</v>
      </c>
      <c r="D2329" t="s">
        <v>85</v>
      </c>
      <c r="E2329" t="s">
        <v>86</v>
      </c>
      <c r="F2329" t="s">
        <v>19</v>
      </c>
      <c r="G2329" t="s">
        <v>118</v>
      </c>
      <c r="H2329" t="s">
        <v>141</v>
      </c>
      <c r="I2329" t="s">
        <v>116</v>
      </c>
      <c r="J23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Ast_logé£NUIT£PRO£MELUN£21/07/2022</v>
      </c>
      <c r="K23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29">
        <f>ROUND(MOD(Tableau_Effectifs_Dept[[#This Row],[GardDteDebut]],1),5)</f>
        <v>0.79166999999999998</v>
      </c>
      <c r="M2329">
        <f>ROUND(MOD(Tableau_Effectifs_Dept[[#This Row],[GardDteFin]],1),5)</f>
        <v>0.29166999999999998</v>
      </c>
      <c r="N23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29" s="71">
        <f>MAX(IF(Tableau_Effectifs_Dept[[#This Row],[Créneau TOT]]&gt;0,Tableau_Effectifs_Dept[[#This Row],[Créneau TOT]]-Tableau_Effectifs_Dept[[#This Row],[Créneau J]],0),0)</f>
        <v>0</v>
      </c>
      <c r="Q2329" s="71">
        <f>ROUND(HOUR(Tableau_Effectifs_Dept[[#This Row],[Créneau J]])/12,1)</f>
        <v>0</v>
      </c>
      <c r="R2329" s="71"/>
    </row>
    <row r="2330" spans="1:18" hidden="1">
      <c r="A2330" s="47">
        <v>44763.791666666664</v>
      </c>
      <c r="B2330" s="47">
        <v>44764.291666666664</v>
      </c>
      <c r="C2330" t="s">
        <v>184</v>
      </c>
      <c r="D2330" t="s">
        <v>85</v>
      </c>
      <c r="E2330" t="s">
        <v>86</v>
      </c>
      <c r="F2330" t="s">
        <v>19</v>
      </c>
      <c r="G2330" t="s">
        <v>93</v>
      </c>
      <c r="H2330" t="s">
        <v>140</v>
      </c>
      <c r="I2330" t="s">
        <v>116</v>
      </c>
      <c r="J23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Garde£NUIT£VOL£MELUN£21/07/2022</v>
      </c>
      <c r="K23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30">
        <f>ROUND(MOD(Tableau_Effectifs_Dept[[#This Row],[GardDteDebut]],1),5)</f>
        <v>0.79166999999999998</v>
      </c>
      <c r="M2330">
        <f>ROUND(MOD(Tableau_Effectifs_Dept[[#This Row],[GardDteFin]],1),5)</f>
        <v>0.29166999999999998</v>
      </c>
      <c r="N23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30" s="71">
        <f>MAX(IF(Tableau_Effectifs_Dept[[#This Row],[Créneau TOT]]&gt;0,Tableau_Effectifs_Dept[[#This Row],[Créneau TOT]]-Tableau_Effectifs_Dept[[#This Row],[Créneau J]],0),0)</f>
        <v>0</v>
      </c>
      <c r="Q2330" s="71">
        <f>ROUND(HOUR(Tableau_Effectifs_Dept[[#This Row],[Créneau J]])/12,1)</f>
        <v>0</v>
      </c>
      <c r="R2330" s="71"/>
    </row>
    <row r="2331" spans="1:18" hidden="1">
      <c r="A2331" s="47">
        <v>44763.791666666664</v>
      </c>
      <c r="B2331" s="47">
        <v>44764.291666666664</v>
      </c>
      <c r="C2331" t="s">
        <v>184</v>
      </c>
      <c r="D2331" t="s">
        <v>85</v>
      </c>
      <c r="E2331" t="s">
        <v>86</v>
      </c>
      <c r="F2331" t="s">
        <v>19</v>
      </c>
      <c r="G2331" t="s">
        <v>93</v>
      </c>
      <c r="H2331" t="s">
        <v>140</v>
      </c>
      <c r="I2331" t="s">
        <v>116</v>
      </c>
      <c r="J23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Garde£NUIT£VOL£MELUN£21/07/2022</v>
      </c>
      <c r="K23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31">
        <f>ROUND(MOD(Tableau_Effectifs_Dept[[#This Row],[GardDteDebut]],1),5)</f>
        <v>0.79166999999999998</v>
      </c>
      <c r="M2331">
        <f>ROUND(MOD(Tableau_Effectifs_Dept[[#This Row],[GardDteFin]],1),5)</f>
        <v>0.29166999999999998</v>
      </c>
      <c r="N23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31" s="71">
        <f>MAX(IF(Tableau_Effectifs_Dept[[#This Row],[Créneau TOT]]&gt;0,Tableau_Effectifs_Dept[[#This Row],[Créneau TOT]]-Tableau_Effectifs_Dept[[#This Row],[Créneau J]],0),0)</f>
        <v>0</v>
      </c>
      <c r="Q2331" s="72">
        <f>ROUND(HOUR(Tableau_Effectifs_Dept[[#This Row],[Créneau J]])/12,1)</f>
        <v>0</v>
      </c>
      <c r="R2331" s="72">
        <f>ROUND(HOUR(Tableau_Effectifs_Dept[[#This Row],[Créneau N]])/12,1)</f>
        <v>0</v>
      </c>
    </row>
    <row r="2332" spans="1:18" hidden="1">
      <c r="A2332" s="47">
        <v>44763.791666666664</v>
      </c>
      <c r="B2332" s="47">
        <v>44764.291666666664</v>
      </c>
      <c r="C2332" t="s">
        <v>184</v>
      </c>
      <c r="D2332" t="s">
        <v>85</v>
      </c>
      <c r="E2332" t="s">
        <v>86</v>
      </c>
      <c r="F2332" t="s">
        <v>50</v>
      </c>
      <c r="G2332" t="s">
        <v>93</v>
      </c>
      <c r="H2332" t="s">
        <v>140</v>
      </c>
      <c r="I2332" t="s">
        <v>116</v>
      </c>
      <c r="J23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Garde£NUIT£VOL£MITRY-MORY£21/07/2022</v>
      </c>
      <c r="K23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32">
        <f>ROUND(MOD(Tableau_Effectifs_Dept[[#This Row],[GardDteDebut]],1),5)</f>
        <v>0.79166999999999998</v>
      </c>
      <c r="M2332">
        <f>ROUND(MOD(Tableau_Effectifs_Dept[[#This Row],[GardDteFin]],1),5)</f>
        <v>0.29166999999999998</v>
      </c>
      <c r="N23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32" s="71">
        <f>MAX(IF(Tableau_Effectifs_Dept[[#This Row],[Créneau TOT]]&gt;0,Tableau_Effectifs_Dept[[#This Row],[Créneau TOT]]-Tableau_Effectifs_Dept[[#This Row],[Créneau J]],0),0)</f>
        <v>0</v>
      </c>
      <c r="Q2332" s="71">
        <f>ROUND(HOUR(Tableau_Effectifs_Dept[[#This Row],[Créneau J]])/12,1)</f>
        <v>0</v>
      </c>
      <c r="R2332" s="71"/>
    </row>
    <row r="2333" spans="1:18" hidden="1">
      <c r="A2333" s="47">
        <v>44763.791666666664</v>
      </c>
      <c r="B2333" s="47">
        <v>44764.291666666664</v>
      </c>
      <c r="C2333" t="s">
        <v>184</v>
      </c>
      <c r="D2333" t="s">
        <v>85</v>
      </c>
      <c r="E2333" t="s">
        <v>86</v>
      </c>
      <c r="F2333" t="s">
        <v>50</v>
      </c>
      <c r="G2333" t="s">
        <v>93</v>
      </c>
      <c r="H2333" t="s">
        <v>140</v>
      </c>
      <c r="I2333" t="s">
        <v>116</v>
      </c>
      <c r="J23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Garde£NUIT£VOL£MITRY-MORY£21/07/2022</v>
      </c>
      <c r="K23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33" s="71">
        <f>ROUND(MOD(Tableau_Effectifs_Dept[[#This Row],[GardDteDebut]],1),5)</f>
        <v>0.79166999999999998</v>
      </c>
      <c r="M2333" s="71">
        <f>ROUND(MOD(Tableau_Effectifs_Dept[[#This Row],[GardDteFin]],1),5)</f>
        <v>0.29166999999999998</v>
      </c>
      <c r="N23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33" s="71">
        <f>MAX(IF(Tableau_Effectifs_Dept[[#This Row],[Créneau TOT]]&gt;0,Tableau_Effectifs_Dept[[#This Row],[Créneau TOT]]-Tableau_Effectifs_Dept[[#This Row],[Créneau J]],0),0)</f>
        <v>0</v>
      </c>
      <c r="Q2333" s="71">
        <f>ROUND(HOUR(Tableau_Effectifs_Dept[[#This Row],[Créneau J]])/12,1)</f>
        <v>0</v>
      </c>
      <c r="R2333" s="71"/>
    </row>
    <row r="2334" spans="1:18" hidden="1">
      <c r="A2334" s="47">
        <v>44763.791666666664</v>
      </c>
      <c r="B2334" s="47">
        <v>44764.291666666664</v>
      </c>
      <c r="C2334" t="s">
        <v>184</v>
      </c>
      <c r="D2334" t="s">
        <v>85</v>
      </c>
      <c r="E2334" t="s">
        <v>86</v>
      </c>
      <c r="F2334" t="s">
        <v>50</v>
      </c>
      <c r="G2334" t="s">
        <v>93</v>
      </c>
      <c r="H2334" t="s">
        <v>140</v>
      </c>
      <c r="I2334" t="s">
        <v>116</v>
      </c>
      <c r="J23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Garde£NUIT£VOL£MITRY-MORY£21/07/2022</v>
      </c>
      <c r="K23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34">
        <f>ROUND(MOD(Tableau_Effectifs_Dept[[#This Row],[GardDteDebut]],1),5)</f>
        <v>0.79166999999999998</v>
      </c>
      <c r="M2334">
        <f>ROUND(MOD(Tableau_Effectifs_Dept[[#This Row],[GardDteFin]],1),5)</f>
        <v>0.29166999999999998</v>
      </c>
      <c r="N23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34" s="71">
        <f>MAX(IF(Tableau_Effectifs_Dept[[#This Row],[Créneau TOT]]&gt;0,Tableau_Effectifs_Dept[[#This Row],[Créneau TOT]]-Tableau_Effectifs_Dept[[#This Row],[Créneau J]],0),0)</f>
        <v>0</v>
      </c>
      <c r="Q2334" s="71">
        <f>ROUND(HOUR(Tableau_Effectifs_Dept[[#This Row],[Créneau J]])/12,1)</f>
        <v>0</v>
      </c>
      <c r="R2334" s="71"/>
    </row>
    <row r="2335" spans="1:18" hidden="1">
      <c r="A2335" s="47">
        <v>44763.791666666664</v>
      </c>
      <c r="B2335" s="47">
        <v>44764.291666666664</v>
      </c>
      <c r="C2335" t="s">
        <v>184</v>
      </c>
      <c r="D2335" t="s">
        <v>85</v>
      </c>
      <c r="E2335" t="s">
        <v>86</v>
      </c>
      <c r="F2335" t="s">
        <v>14</v>
      </c>
      <c r="G2335" t="s">
        <v>93</v>
      </c>
      <c r="H2335" t="s">
        <v>140</v>
      </c>
      <c r="I2335" t="s">
        <v>116</v>
      </c>
      <c r="J23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Garde£NUIT£VOL£MOISSY-CRAMAYEL£21/07/2022</v>
      </c>
      <c r="K23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35">
        <f>ROUND(MOD(Tableau_Effectifs_Dept[[#This Row],[GardDteDebut]],1),5)</f>
        <v>0.79166999999999998</v>
      </c>
      <c r="M2335">
        <f>ROUND(MOD(Tableau_Effectifs_Dept[[#This Row],[GardDteFin]],1),5)</f>
        <v>0.29166999999999998</v>
      </c>
      <c r="N23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35" s="71">
        <f>MAX(IF(Tableau_Effectifs_Dept[[#This Row],[Créneau TOT]]&gt;0,Tableau_Effectifs_Dept[[#This Row],[Créneau TOT]]-Tableau_Effectifs_Dept[[#This Row],[Créneau J]],0),0)</f>
        <v>0</v>
      </c>
      <c r="Q2335" s="71">
        <f>ROUND(HOUR(Tableau_Effectifs_Dept[[#This Row],[Créneau J]])/12,1)</f>
        <v>0</v>
      </c>
      <c r="R2335" s="71"/>
    </row>
    <row r="2336" spans="1:18">
      <c r="A2336" s="47">
        <v>44763.791666666664</v>
      </c>
      <c r="B2336" s="47">
        <v>44764.270833333336</v>
      </c>
      <c r="C2336" t="s">
        <v>184</v>
      </c>
      <c r="D2336" t="s">
        <v>85</v>
      </c>
      <c r="E2336" t="s">
        <v>136</v>
      </c>
      <c r="F2336" t="s">
        <v>14</v>
      </c>
      <c r="G2336" t="s">
        <v>93</v>
      </c>
      <c r="H2336" t="s">
        <v>140</v>
      </c>
      <c r="I2336" t="s">
        <v>94</v>
      </c>
      <c r="J23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Garde£CRENEAU£VOL£MOISSY-CRAMAYEL£21/07/2022</v>
      </c>
      <c r="K23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36" s="71">
        <f>ROUND(MOD(Tableau_Effectifs_Dept[[#This Row],[GardDteDebut]],1),5)</f>
        <v>0.79166999999999998</v>
      </c>
      <c r="M2336" s="71">
        <f>ROUND(MOD(Tableau_Effectifs_Dept[[#This Row],[GardDteFin]],1),5)</f>
        <v>0.27083000000000002</v>
      </c>
      <c r="N2336" s="71">
        <f>IF(AND(Tableau_Effectifs_Dept[[#This Row],[PERIODE]]="creneau",Tableau_Effectifs_Dept[[#This Row],[DE Arrondi]]&gt;=7/24),Tableau_Effectifs_Dept[[#This Row],[GardDteFin]]-Tableau_Effectifs_Dept[[#This Row],[GardDteDebut]],0)</f>
        <v>0.47916666667151731</v>
      </c>
      <c r="O23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36" s="71">
        <f>MAX(IF(Tableau_Effectifs_Dept[[#This Row],[Créneau TOT]]&gt;0,Tableau_Effectifs_Dept[[#This Row],[Créneau TOT]]-Tableau_Effectifs_Dept[[#This Row],[Créneau J]],0),0)</f>
        <v>0.47916666667151731</v>
      </c>
      <c r="Q2336" s="72">
        <f>ROUND(HOUR(Tableau_Effectifs_Dept[[#This Row],[Créneau J]])/12,1)</f>
        <v>0</v>
      </c>
      <c r="R2336" s="72">
        <f>ROUND(HOUR(Tableau_Effectifs_Dept[[#This Row],[Créneau N]])/12,1)</f>
        <v>0.9</v>
      </c>
    </row>
    <row r="2337" spans="1:18" hidden="1">
      <c r="A2337" s="47">
        <v>44763.791666666664</v>
      </c>
      <c r="B2337" s="47">
        <v>44764.291666666664</v>
      </c>
      <c r="C2337" t="s">
        <v>184</v>
      </c>
      <c r="D2337" t="s">
        <v>85</v>
      </c>
      <c r="E2337" t="s">
        <v>86</v>
      </c>
      <c r="F2337" t="s">
        <v>14</v>
      </c>
      <c r="G2337" t="s">
        <v>93</v>
      </c>
      <c r="H2337" t="s">
        <v>140</v>
      </c>
      <c r="I2337" t="s">
        <v>116</v>
      </c>
      <c r="J23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Garde£NUIT£VOL£MOISSY-CRAMAYEL£21/07/2022</v>
      </c>
      <c r="K23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37">
        <f>ROUND(MOD(Tableau_Effectifs_Dept[[#This Row],[GardDteDebut]],1),5)</f>
        <v>0.79166999999999998</v>
      </c>
      <c r="M2337">
        <f>ROUND(MOD(Tableau_Effectifs_Dept[[#This Row],[GardDteFin]],1),5)</f>
        <v>0.29166999999999998</v>
      </c>
      <c r="N23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37" s="71">
        <f>MAX(IF(Tableau_Effectifs_Dept[[#This Row],[Créneau TOT]]&gt;0,Tableau_Effectifs_Dept[[#This Row],[Créneau TOT]]-Tableau_Effectifs_Dept[[#This Row],[Créneau J]],0),0)</f>
        <v>0</v>
      </c>
      <c r="Q2337" s="71">
        <f>ROUND(HOUR(Tableau_Effectifs_Dept[[#This Row],[Créneau J]])/12,1)</f>
        <v>0</v>
      </c>
      <c r="R2337" s="71"/>
    </row>
    <row r="2338" spans="1:18" hidden="1">
      <c r="A2338" s="47">
        <v>44763.791666666664</v>
      </c>
      <c r="B2338" s="47">
        <v>44764.291666666664</v>
      </c>
      <c r="C2338" t="s">
        <v>184</v>
      </c>
      <c r="D2338" t="s">
        <v>85</v>
      </c>
      <c r="E2338" t="s">
        <v>86</v>
      </c>
      <c r="F2338" t="s">
        <v>14</v>
      </c>
      <c r="G2338" t="s">
        <v>118</v>
      </c>
      <c r="H2338" t="s">
        <v>141</v>
      </c>
      <c r="I2338" t="s">
        <v>116</v>
      </c>
      <c r="J23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Ast_logé£NUIT£PRO£MOISSY-CRAMAYEL£21/07/2022</v>
      </c>
      <c r="K23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38">
        <f>ROUND(MOD(Tableau_Effectifs_Dept[[#This Row],[GardDteDebut]],1),5)</f>
        <v>0.79166999999999998</v>
      </c>
      <c r="M2338">
        <f>ROUND(MOD(Tableau_Effectifs_Dept[[#This Row],[GardDteFin]],1),5)</f>
        <v>0.29166999999999998</v>
      </c>
      <c r="N23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38" s="71">
        <f>MAX(IF(Tableau_Effectifs_Dept[[#This Row],[Créneau TOT]]&gt;0,Tableau_Effectifs_Dept[[#This Row],[Créneau TOT]]-Tableau_Effectifs_Dept[[#This Row],[Créneau J]],0),0)</f>
        <v>0</v>
      </c>
      <c r="Q2338" s="72">
        <f>ROUND(HOUR(Tableau_Effectifs_Dept[[#This Row],[Créneau J]])/12,1)</f>
        <v>0</v>
      </c>
      <c r="R2338" s="72">
        <f>ROUND(HOUR(Tableau_Effectifs_Dept[[#This Row],[Créneau N]])/12,1)</f>
        <v>0</v>
      </c>
    </row>
    <row r="2339" spans="1:18" hidden="1">
      <c r="A2339" s="47">
        <v>44763.791666666664</v>
      </c>
      <c r="B2339" s="47">
        <v>44764.291666666664</v>
      </c>
      <c r="C2339" t="s">
        <v>184</v>
      </c>
      <c r="D2339" t="s">
        <v>85</v>
      </c>
      <c r="E2339" t="s">
        <v>86</v>
      </c>
      <c r="F2339" t="s">
        <v>14</v>
      </c>
      <c r="G2339" t="s">
        <v>93</v>
      </c>
      <c r="H2339" t="s">
        <v>140</v>
      </c>
      <c r="I2339" t="s">
        <v>116</v>
      </c>
      <c r="J23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Garde£NUIT£VOL£MOISSY-CRAMAYEL£21/07/2022</v>
      </c>
      <c r="K23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39">
        <f>ROUND(MOD(Tableau_Effectifs_Dept[[#This Row],[GardDteDebut]],1),5)</f>
        <v>0.79166999999999998</v>
      </c>
      <c r="M2339">
        <f>ROUND(MOD(Tableau_Effectifs_Dept[[#This Row],[GardDteFin]],1),5)</f>
        <v>0.29166999999999998</v>
      </c>
      <c r="N23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39" s="71">
        <f>MAX(IF(Tableau_Effectifs_Dept[[#This Row],[Créneau TOT]]&gt;0,Tableau_Effectifs_Dept[[#This Row],[Créneau TOT]]-Tableau_Effectifs_Dept[[#This Row],[Créneau J]],0),0)</f>
        <v>0</v>
      </c>
      <c r="Q2339" s="71">
        <f>ROUND(HOUR(Tableau_Effectifs_Dept[[#This Row],[Créneau J]])/12,1)</f>
        <v>0</v>
      </c>
      <c r="R2339" s="71"/>
    </row>
    <row r="2340" spans="1:18" hidden="1">
      <c r="A2340" s="47">
        <v>44763.791666666664</v>
      </c>
      <c r="B2340" s="47">
        <v>44764.291666666664</v>
      </c>
      <c r="C2340" t="s">
        <v>184</v>
      </c>
      <c r="D2340" t="s">
        <v>85</v>
      </c>
      <c r="E2340" t="s">
        <v>86</v>
      </c>
      <c r="F2340" t="s">
        <v>25</v>
      </c>
      <c r="G2340" t="s">
        <v>93</v>
      </c>
      <c r="H2340" t="s">
        <v>140</v>
      </c>
      <c r="I2340" t="s">
        <v>116</v>
      </c>
      <c r="J23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Garde£NUIT£VOL£MONTEREAU-FAULT-YONNE£21/07/2022</v>
      </c>
      <c r="K23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40" s="71">
        <f>ROUND(MOD(Tableau_Effectifs_Dept[[#This Row],[GardDteDebut]],1),5)</f>
        <v>0.79166999999999998</v>
      </c>
      <c r="M2340" s="71">
        <f>ROUND(MOD(Tableau_Effectifs_Dept[[#This Row],[GardDteFin]],1),5)</f>
        <v>0.29166999999999998</v>
      </c>
      <c r="N23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40" s="71">
        <f>MAX(IF(Tableau_Effectifs_Dept[[#This Row],[Créneau TOT]]&gt;0,Tableau_Effectifs_Dept[[#This Row],[Créneau TOT]]-Tableau_Effectifs_Dept[[#This Row],[Créneau J]],0),0)</f>
        <v>0</v>
      </c>
      <c r="Q2340" s="71">
        <f>ROUND(HOUR(Tableau_Effectifs_Dept[[#This Row],[Créneau J]])/12,1)</f>
        <v>0</v>
      </c>
      <c r="R2340" s="71"/>
    </row>
    <row r="2341" spans="1:18" hidden="1">
      <c r="A2341" s="47">
        <v>44763.791666666664</v>
      </c>
      <c r="B2341" s="47">
        <v>44764.291666666664</v>
      </c>
      <c r="C2341" t="s">
        <v>184</v>
      </c>
      <c r="D2341" t="s">
        <v>85</v>
      </c>
      <c r="E2341" t="s">
        <v>86</v>
      </c>
      <c r="F2341" t="s">
        <v>25</v>
      </c>
      <c r="G2341" t="s">
        <v>118</v>
      </c>
      <c r="H2341" t="s">
        <v>141</v>
      </c>
      <c r="I2341" t="s">
        <v>116</v>
      </c>
      <c r="J23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Ast_logé£NUIT£PRO£MONTEREAU-FAULT-YONNE£21/07/2022</v>
      </c>
      <c r="K23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41">
        <f>ROUND(MOD(Tableau_Effectifs_Dept[[#This Row],[GardDteDebut]],1),5)</f>
        <v>0.79166999999999998</v>
      </c>
      <c r="M2341">
        <f>ROUND(MOD(Tableau_Effectifs_Dept[[#This Row],[GardDteFin]],1),5)</f>
        <v>0.29166999999999998</v>
      </c>
      <c r="N23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41" s="71">
        <f>MAX(IF(Tableau_Effectifs_Dept[[#This Row],[Créneau TOT]]&gt;0,Tableau_Effectifs_Dept[[#This Row],[Créneau TOT]]-Tableau_Effectifs_Dept[[#This Row],[Créneau J]],0),0)</f>
        <v>0</v>
      </c>
      <c r="Q2341" s="71">
        <f>ROUND(HOUR(Tableau_Effectifs_Dept[[#This Row],[Créneau J]])/12,1)</f>
        <v>0</v>
      </c>
      <c r="R2341" s="71"/>
    </row>
    <row r="2342" spans="1:18" hidden="1">
      <c r="A2342" s="47">
        <v>44763.791666666664</v>
      </c>
      <c r="B2342" s="47">
        <v>44764.291666666664</v>
      </c>
      <c r="C2342" t="s">
        <v>184</v>
      </c>
      <c r="D2342" t="s">
        <v>85</v>
      </c>
      <c r="E2342" t="s">
        <v>86</v>
      </c>
      <c r="F2342" t="s">
        <v>72</v>
      </c>
      <c r="G2342" t="s">
        <v>93</v>
      </c>
      <c r="H2342" t="s">
        <v>140</v>
      </c>
      <c r="I2342" t="s">
        <v>116</v>
      </c>
      <c r="J23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Garde£NUIT£VOL£MORET-SUR-LOING£21/07/2022</v>
      </c>
      <c r="K23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42">
        <f>ROUND(MOD(Tableau_Effectifs_Dept[[#This Row],[GardDteDebut]],1),5)</f>
        <v>0.79166999999999998</v>
      </c>
      <c r="M2342">
        <f>ROUND(MOD(Tableau_Effectifs_Dept[[#This Row],[GardDteFin]],1),5)</f>
        <v>0.29166999999999998</v>
      </c>
      <c r="N23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42" s="71">
        <f>MAX(IF(Tableau_Effectifs_Dept[[#This Row],[Créneau TOT]]&gt;0,Tableau_Effectifs_Dept[[#This Row],[Créneau TOT]]-Tableau_Effectifs_Dept[[#This Row],[Créneau J]],0),0)</f>
        <v>0</v>
      </c>
      <c r="Q2342" s="71">
        <f>ROUND(HOUR(Tableau_Effectifs_Dept[[#This Row],[Créneau J]])/12,1)</f>
        <v>0</v>
      </c>
      <c r="R2342" s="71"/>
    </row>
    <row r="2343" spans="1:18">
      <c r="A2343" s="47">
        <v>44763.791666666664</v>
      </c>
      <c r="B2343" s="47">
        <v>44764.25</v>
      </c>
      <c r="C2343" t="s">
        <v>184</v>
      </c>
      <c r="D2343" t="s">
        <v>85</v>
      </c>
      <c r="E2343" t="s">
        <v>92</v>
      </c>
      <c r="F2343" t="s">
        <v>72</v>
      </c>
      <c r="G2343" t="s">
        <v>93</v>
      </c>
      <c r="H2343" t="s">
        <v>140</v>
      </c>
      <c r="I2343" t="s">
        <v>94</v>
      </c>
      <c r="J23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Garde£CRENEAU£VOL£MORET-SUR-LOING£21/07/2022</v>
      </c>
      <c r="K23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43" s="71">
        <f>ROUND(MOD(Tableau_Effectifs_Dept[[#This Row],[GardDteDebut]],1),5)</f>
        <v>0.79166999999999998</v>
      </c>
      <c r="M2343" s="71">
        <f>ROUND(MOD(Tableau_Effectifs_Dept[[#This Row],[GardDteFin]],1),5)</f>
        <v>0.25</v>
      </c>
      <c r="N2343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23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43" s="71">
        <f>MAX(IF(Tableau_Effectifs_Dept[[#This Row],[Créneau TOT]]&gt;0,Tableau_Effectifs_Dept[[#This Row],[Créneau TOT]]-Tableau_Effectifs_Dept[[#This Row],[Créneau J]],0),0)</f>
        <v>0.45833333333575865</v>
      </c>
      <c r="Q2343" s="72">
        <f>ROUND(HOUR(Tableau_Effectifs_Dept[[#This Row],[Créneau J]])/12,1)</f>
        <v>0</v>
      </c>
      <c r="R2343" s="72">
        <f>ROUND(HOUR(Tableau_Effectifs_Dept[[#This Row],[Créneau N]])/12,1)</f>
        <v>0.9</v>
      </c>
    </row>
    <row r="2344" spans="1:18" hidden="1">
      <c r="A2344" s="47">
        <v>44763.791666666664</v>
      </c>
      <c r="B2344" s="47">
        <v>44764.291666666664</v>
      </c>
      <c r="C2344" t="s">
        <v>184</v>
      </c>
      <c r="D2344" t="s">
        <v>85</v>
      </c>
      <c r="E2344" t="s">
        <v>86</v>
      </c>
      <c r="F2344" t="s">
        <v>72</v>
      </c>
      <c r="G2344" t="s">
        <v>93</v>
      </c>
      <c r="H2344" t="s">
        <v>140</v>
      </c>
      <c r="I2344" t="s">
        <v>116</v>
      </c>
      <c r="J23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Garde£NUIT£VOL£MORET-SUR-LOING£21/07/2022</v>
      </c>
      <c r="K23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44">
        <f>ROUND(MOD(Tableau_Effectifs_Dept[[#This Row],[GardDteDebut]],1),5)</f>
        <v>0.79166999999999998</v>
      </c>
      <c r="M2344">
        <f>ROUND(MOD(Tableau_Effectifs_Dept[[#This Row],[GardDteFin]],1),5)</f>
        <v>0.29166999999999998</v>
      </c>
      <c r="N23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44" s="71">
        <f>MAX(IF(Tableau_Effectifs_Dept[[#This Row],[Créneau TOT]]&gt;0,Tableau_Effectifs_Dept[[#This Row],[Créneau TOT]]-Tableau_Effectifs_Dept[[#This Row],[Créneau J]],0),0)</f>
        <v>0</v>
      </c>
      <c r="Q2344" s="72">
        <f>ROUND(HOUR(Tableau_Effectifs_Dept[[#This Row],[Créneau J]])/12,1)</f>
        <v>0</v>
      </c>
      <c r="R2344" s="72">
        <f>ROUND(HOUR(Tableau_Effectifs_Dept[[#This Row],[Créneau N]])/12,1)</f>
        <v>0</v>
      </c>
    </row>
    <row r="2345" spans="1:18" hidden="1">
      <c r="A2345" s="47">
        <v>44763.791666666664</v>
      </c>
      <c r="B2345" s="47">
        <v>44764.291666666664</v>
      </c>
      <c r="C2345" t="s">
        <v>184</v>
      </c>
      <c r="D2345" t="s">
        <v>85</v>
      </c>
      <c r="E2345" t="s">
        <v>86</v>
      </c>
      <c r="F2345" t="s">
        <v>72</v>
      </c>
      <c r="G2345" t="s">
        <v>93</v>
      </c>
      <c r="H2345" t="s">
        <v>140</v>
      </c>
      <c r="I2345" t="s">
        <v>116</v>
      </c>
      <c r="J23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Garde£NUIT£VOL£MORET-SUR-LOING£21/07/2022</v>
      </c>
      <c r="K23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45">
        <f>ROUND(MOD(Tableau_Effectifs_Dept[[#This Row],[GardDteDebut]],1),5)</f>
        <v>0.79166999999999998</v>
      </c>
      <c r="M2345">
        <f>ROUND(MOD(Tableau_Effectifs_Dept[[#This Row],[GardDteFin]],1),5)</f>
        <v>0.29166999999999998</v>
      </c>
      <c r="N23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45" s="71">
        <f>MAX(IF(Tableau_Effectifs_Dept[[#This Row],[Créneau TOT]]&gt;0,Tableau_Effectifs_Dept[[#This Row],[Créneau TOT]]-Tableau_Effectifs_Dept[[#This Row],[Créneau J]],0),0)</f>
        <v>0</v>
      </c>
      <c r="Q2345" s="71">
        <f>ROUND(HOUR(Tableau_Effectifs_Dept[[#This Row],[Créneau J]])/12,1)</f>
        <v>0</v>
      </c>
      <c r="R2345" s="71"/>
    </row>
    <row r="2346" spans="1:18" hidden="1">
      <c r="A2346" s="47">
        <v>44763.791666666664</v>
      </c>
      <c r="B2346" s="47">
        <v>44764.291666666664</v>
      </c>
      <c r="C2346" t="s">
        <v>184</v>
      </c>
      <c r="D2346" t="s">
        <v>85</v>
      </c>
      <c r="E2346" t="s">
        <v>86</v>
      </c>
      <c r="F2346" t="s">
        <v>16</v>
      </c>
      <c r="G2346" t="s">
        <v>93</v>
      </c>
      <c r="H2346" t="s">
        <v>140</v>
      </c>
      <c r="I2346" t="s">
        <v>116</v>
      </c>
      <c r="J23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Garde£NUIT£VOL£MORMANT£21/07/2022</v>
      </c>
      <c r="K23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46" s="71">
        <f>ROUND(MOD(Tableau_Effectifs_Dept[[#This Row],[GardDteDebut]],1),5)</f>
        <v>0.79166999999999998</v>
      </c>
      <c r="M2346" s="71">
        <f>ROUND(MOD(Tableau_Effectifs_Dept[[#This Row],[GardDteFin]],1),5)</f>
        <v>0.29166999999999998</v>
      </c>
      <c r="N23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46" s="71">
        <f>MAX(IF(Tableau_Effectifs_Dept[[#This Row],[Créneau TOT]]&gt;0,Tableau_Effectifs_Dept[[#This Row],[Créneau TOT]]-Tableau_Effectifs_Dept[[#This Row],[Créneau J]],0),0)</f>
        <v>0</v>
      </c>
      <c r="Q2346" s="71">
        <f>ROUND(HOUR(Tableau_Effectifs_Dept[[#This Row],[Créneau J]])/12,1)</f>
        <v>0</v>
      </c>
      <c r="R2346" s="71"/>
    </row>
    <row r="2347" spans="1:18" hidden="1">
      <c r="A2347" s="47">
        <v>44763.791666666664</v>
      </c>
      <c r="B2347" s="47">
        <v>44764.291666666664</v>
      </c>
      <c r="C2347" t="s">
        <v>184</v>
      </c>
      <c r="D2347" t="s">
        <v>85</v>
      </c>
      <c r="E2347" t="s">
        <v>86</v>
      </c>
      <c r="F2347" t="s">
        <v>16</v>
      </c>
      <c r="G2347" t="s">
        <v>93</v>
      </c>
      <c r="H2347" t="s">
        <v>140</v>
      </c>
      <c r="I2347" t="s">
        <v>116</v>
      </c>
      <c r="J23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Garde£NUIT£VOL£MORMANT£21/07/2022</v>
      </c>
      <c r="K23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47">
        <f>ROUND(MOD(Tableau_Effectifs_Dept[[#This Row],[GardDteDebut]],1),5)</f>
        <v>0.79166999999999998</v>
      </c>
      <c r="M2347">
        <f>ROUND(MOD(Tableau_Effectifs_Dept[[#This Row],[GardDteFin]],1),5)</f>
        <v>0.29166999999999998</v>
      </c>
      <c r="N23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47" s="71">
        <f>MAX(IF(Tableau_Effectifs_Dept[[#This Row],[Créneau TOT]]&gt;0,Tableau_Effectifs_Dept[[#This Row],[Créneau TOT]]-Tableau_Effectifs_Dept[[#This Row],[Créneau J]],0),0)</f>
        <v>0</v>
      </c>
      <c r="Q2347" s="71">
        <f>ROUND(HOUR(Tableau_Effectifs_Dept[[#This Row],[Créneau J]])/12,1)</f>
        <v>0</v>
      </c>
      <c r="R2347" s="71"/>
    </row>
    <row r="2348" spans="1:18" hidden="1">
      <c r="A2348" s="47">
        <v>44763.791666666664</v>
      </c>
      <c r="B2348" s="47">
        <v>44764.291666666664</v>
      </c>
      <c r="C2348" t="s">
        <v>184</v>
      </c>
      <c r="D2348" t="s">
        <v>85</v>
      </c>
      <c r="E2348" t="s">
        <v>86</v>
      </c>
      <c r="F2348" t="s">
        <v>16</v>
      </c>
      <c r="G2348" t="s">
        <v>93</v>
      </c>
      <c r="H2348" t="s">
        <v>140</v>
      </c>
      <c r="I2348" t="s">
        <v>116</v>
      </c>
      <c r="J23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Garde£NUIT£VOL£MORMANT£21/07/2022</v>
      </c>
      <c r="K23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48">
        <f>ROUND(MOD(Tableau_Effectifs_Dept[[#This Row],[GardDteDebut]],1),5)</f>
        <v>0.79166999999999998</v>
      </c>
      <c r="M2348">
        <f>ROUND(MOD(Tableau_Effectifs_Dept[[#This Row],[GardDteFin]],1),5)</f>
        <v>0.29166999999999998</v>
      </c>
      <c r="N23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48" s="71">
        <f>MAX(IF(Tableau_Effectifs_Dept[[#This Row],[Créneau TOT]]&gt;0,Tableau_Effectifs_Dept[[#This Row],[Créneau TOT]]-Tableau_Effectifs_Dept[[#This Row],[Créneau J]],0),0)</f>
        <v>0</v>
      </c>
      <c r="Q2348" s="71">
        <f>ROUND(HOUR(Tableau_Effectifs_Dept[[#This Row],[Créneau J]])/12,1)</f>
        <v>0</v>
      </c>
      <c r="R2348" s="71"/>
    </row>
    <row r="2349" spans="1:18">
      <c r="A2349" s="47">
        <v>44763.791666666664</v>
      </c>
      <c r="B2349" s="47">
        <v>44764.25</v>
      </c>
      <c r="C2349" t="s">
        <v>184</v>
      </c>
      <c r="D2349" t="s">
        <v>85</v>
      </c>
      <c r="E2349" t="s">
        <v>92</v>
      </c>
      <c r="F2349" t="s">
        <v>29</v>
      </c>
      <c r="G2349" t="s">
        <v>93</v>
      </c>
      <c r="H2349" t="s">
        <v>140</v>
      </c>
      <c r="I2349" t="s">
        <v>94</v>
      </c>
      <c r="J23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Garde£CRENEAU£VOL£NANGIS£21/07/2022</v>
      </c>
      <c r="K23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49" s="71">
        <f>ROUND(MOD(Tableau_Effectifs_Dept[[#This Row],[GardDteDebut]],1),5)</f>
        <v>0.79166999999999998</v>
      </c>
      <c r="M2349" s="71">
        <f>ROUND(MOD(Tableau_Effectifs_Dept[[#This Row],[GardDteFin]],1),5)</f>
        <v>0.25</v>
      </c>
      <c r="N2349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23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49" s="71">
        <f>MAX(IF(Tableau_Effectifs_Dept[[#This Row],[Créneau TOT]]&gt;0,Tableau_Effectifs_Dept[[#This Row],[Créneau TOT]]-Tableau_Effectifs_Dept[[#This Row],[Créneau J]],0),0)</f>
        <v>0.45833333333575865</v>
      </c>
      <c r="Q2349" s="72">
        <f>ROUND(HOUR(Tableau_Effectifs_Dept[[#This Row],[Créneau J]])/12,1)</f>
        <v>0</v>
      </c>
      <c r="R2349" s="72">
        <f>ROUND(HOUR(Tableau_Effectifs_Dept[[#This Row],[Créneau N]])/12,1)</f>
        <v>0.9</v>
      </c>
    </row>
    <row r="2350" spans="1:18" hidden="1">
      <c r="A2350" s="47">
        <v>44763.791666666664</v>
      </c>
      <c r="B2350" s="47">
        <v>44764.291666666664</v>
      </c>
      <c r="C2350" t="s">
        <v>184</v>
      </c>
      <c r="D2350" t="s">
        <v>85</v>
      </c>
      <c r="E2350" t="s">
        <v>86</v>
      </c>
      <c r="F2350" t="s">
        <v>29</v>
      </c>
      <c r="G2350" t="s">
        <v>93</v>
      </c>
      <c r="H2350" t="s">
        <v>140</v>
      </c>
      <c r="I2350" t="s">
        <v>116</v>
      </c>
      <c r="J23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Garde£NUIT£VOL£NANGIS£21/07/2022</v>
      </c>
      <c r="K23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50">
        <f>ROUND(MOD(Tableau_Effectifs_Dept[[#This Row],[GardDteDebut]],1),5)</f>
        <v>0.79166999999999998</v>
      </c>
      <c r="M2350">
        <f>ROUND(MOD(Tableau_Effectifs_Dept[[#This Row],[GardDteFin]],1),5)</f>
        <v>0.29166999999999998</v>
      </c>
      <c r="N23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50" s="71">
        <f>MAX(IF(Tableau_Effectifs_Dept[[#This Row],[Créneau TOT]]&gt;0,Tableau_Effectifs_Dept[[#This Row],[Créneau TOT]]-Tableau_Effectifs_Dept[[#This Row],[Créneau J]],0),0)</f>
        <v>0</v>
      </c>
      <c r="Q2350" s="71">
        <f>ROUND(HOUR(Tableau_Effectifs_Dept[[#This Row],[Créneau J]])/12,1)</f>
        <v>0</v>
      </c>
      <c r="R2350" s="71"/>
    </row>
    <row r="2351" spans="1:18" hidden="1">
      <c r="A2351" s="47">
        <v>44763.791666666664</v>
      </c>
      <c r="B2351" s="47">
        <v>44764.291666666664</v>
      </c>
      <c r="C2351" t="s">
        <v>184</v>
      </c>
      <c r="D2351" t="s">
        <v>85</v>
      </c>
      <c r="E2351" t="s">
        <v>86</v>
      </c>
      <c r="F2351" t="s">
        <v>73</v>
      </c>
      <c r="G2351" t="s">
        <v>93</v>
      </c>
      <c r="H2351" t="s">
        <v>140</v>
      </c>
      <c r="I2351" t="s">
        <v>116</v>
      </c>
      <c r="J23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Garde£NUIT£VOL£NEMOURS£21/07/2022</v>
      </c>
      <c r="K23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51" s="71">
        <f>ROUND(MOD(Tableau_Effectifs_Dept[[#This Row],[GardDteDebut]],1),5)</f>
        <v>0.79166999999999998</v>
      </c>
      <c r="M2351" s="71">
        <f>ROUND(MOD(Tableau_Effectifs_Dept[[#This Row],[GardDteFin]],1),5)</f>
        <v>0.29166999999999998</v>
      </c>
      <c r="N23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51" s="71">
        <f>MAX(IF(Tableau_Effectifs_Dept[[#This Row],[Créneau TOT]]&gt;0,Tableau_Effectifs_Dept[[#This Row],[Créneau TOT]]-Tableau_Effectifs_Dept[[#This Row],[Créneau J]],0),0)</f>
        <v>0</v>
      </c>
      <c r="Q2351" s="71">
        <f>ROUND(HOUR(Tableau_Effectifs_Dept[[#This Row],[Créneau J]])/12,1)</f>
        <v>0</v>
      </c>
      <c r="R2351" s="71"/>
    </row>
    <row r="2352" spans="1:18" hidden="1">
      <c r="A2352" s="47">
        <v>44763.791666666664</v>
      </c>
      <c r="B2352" s="47">
        <v>44764.291666666664</v>
      </c>
      <c r="C2352" t="s">
        <v>184</v>
      </c>
      <c r="D2352" t="s">
        <v>85</v>
      </c>
      <c r="E2352" t="s">
        <v>86</v>
      </c>
      <c r="F2352" t="s">
        <v>73</v>
      </c>
      <c r="G2352" t="s">
        <v>93</v>
      </c>
      <c r="H2352" t="s">
        <v>140</v>
      </c>
      <c r="I2352" t="s">
        <v>116</v>
      </c>
      <c r="J23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Garde£NUIT£VOL£NEMOURS£21/07/2022</v>
      </c>
      <c r="K23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52">
        <f>ROUND(MOD(Tableau_Effectifs_Dept[[#This Row],[GardDteDebut]],1),5)</f>
        <v>0.79166999999999998</v>
      </c>
      <c r="M2352">
        <f>ROUND(MOD(Tableau_Effectifs_Dept[[#This Row],[GardDteFin]],1),5)</f>
        <v>0.29166999999999998</v>
      </c>
      <c r="N23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52" s="71">
        <f>MAX(IF(Tableau_Effectifs_Dept[[#This Row],[Créneau TOT]]&gt;0,Tableau_Effectifs_Dept[[#This Row],[Créneau TOT]]-Tableau_Effectifs_Dept[[#This Row],[Créneau J]],0),0)</f>
        <v>0</v>
      </c>
      <c r="Q2352" s="71">
        <f>ROUND(HOUR(Tableau_Effectifs_Dept[[#This Row],[Créneau J]])/12,1)</f>
        <v>0</v>
      </c>
      <c r="R2352" s="71"/>
    </row>
    <row r="2353" spans="1:18" hidden="1">
      <c r="A2353" s="47">
        <v>44763.791666666664</v>
      </c>
      <c r="B2353" s="47">
        <v>44764.291666666664</v>
      </c>
      <c r="C2353" t="s">
        <v>184</v>
      </c>
      <c r="D2353" t="s">
        <v>85</v>
      </c>
      <c r="E2353" t="s">
        <v>86</v>
      </c>
      <c r="F2353" t="s">
        <v>63</v>
      </c>
      <c r="G2353" t="s">
        <v>93</v>
      </c>
      <c r="H2353" t="s">
        <v>140</v>
      </c>
      <c r="I2353" t="s">
        <v>116</v>
      </c>
      <c r="J23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Garde£NUIT£VOL£OZOIR-LA-FERRIERE£21/07/2022</v>
      </c>
      <c r="K23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53">
        <f>ROUND(MOD(Tableau_Effectifs_Dept[[#This Row],[GardDteDebut]],1),5)</f>
        <v>0.79166999999999998</v>
      </c>
      <c r="M2353">
        <f>ROUND(MOD(Tableau_Effectifs_Dept[[#This Row],[GardDteFin]],1),5)</f>
        <v>0.29166999999999998</v>
      </c>
      <c r="N23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53" s="71">
        <f>MAX(IF(Tableau_Effectifs_Dept[[#This Row],[Créneau TOT]]&gt;0,Tableau_Effectifs_Dept[[#This Row],[Créneau TOT]]-Tableau_Effectifs_Dept[[#This Row],[Créneau J]],0),0)</f>
        <v>0</v>
      </c>
      <c r="Q2353" s="71">
        <f>ROUND(HOUR(Tableau_Effectifs_Dept[[#This Row],[Créneau J]])/12,1)</f>
        <v>0</v>
      </c>
      <c r="R2353" s="71"/>
    </row>
    <row r="2354" spans="1:18">
      <c r="A2354" s="47">
        <v>44763.791666666664</v>
      </c>
      <c r="B2354" s="47">
        <v>44764.229166666664</v>
      </c>
      <c r="C2354" t="s">
        <v>184</v>
      </c>
      <c r="D2354" t="s">
        <v>85</v>
      </c>
      <c r="E2354" t="s">
        <v>104</v>
      </c>
      <c r="F2354" t="s">
        <v>64</v>
      </c>
      <c r="G2354" t="s">
        <v>93</v>
      </c>
      <c r="H2354" t="s">
        <v>140</v>
      </c>
      <c r="I2354" t="s">
        <v>94</v>
      </c>
      <c r="J23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Garde£CRENEAU£VOL£PONTAULT-COMBAULT£21/07/2022</v>
      </c>
      <c r="K23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54" s="71">
        <f>ROUND(MOD(Tableau_Effectifs_Dept[[#This Row],[GardDteDebut]],1),5)</f>
        <v>0.79166999999999998</v>
      </c>
      <c r="M2354" s="71">
        <f>ROUND(MOD(Tableau_Effectifs_Dept[[#This Row],[GardDteFin]],1),5)</f>
        <v>0.22917000000000001</v>
      </c>
      <c r="N2354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23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54" s="71">
        <f>MAX(IF(Tableau_Effectifs_Dept[[#This Row],[Créneau TOT]]&gt;0,Tableau_Effectifs_Dept[[#This Row],[Créneau TOT]]-Tableau_Effectifs_Dept[[#This Row],[Créneau J]],0),0)</f>
        <v>0.4375</v>
      </c>
      <c r="Q2354" s="72">
        <f>ROUND(HOUR(Tableau_Effectifs_Dept[[#This Row],[Créneau J]])/12,1)</f>
        <v>0</v>
      </c>
      <c r="R2354" s="72">
        <f>ROUND(HOUR(Tableau_Effectifs_Dept[[#This Row],[Créneau N]])/12,1)</f>
        <v>0.8</v>
      </c>
    </row>
    <row r="2355" spans="1:18" hidden="1">
      <c r="A2355" s="47">
        <v>44763.791666666664</v>
      </c>
      <c r="B2355" s="47">
        <v>44764.291666666664</v>
      </c>
      <c r="C2355" t="s">
        <v>184</v>
      </c>
      <c r="D2355" t="s">
        <v>85</v>
      </c>
      <c r="E2355" t="s">
        <v>86</v>
      </c>
      <c r="F2355" t="s">
        <v>64</v>
      </c>
      <c r="G2355" t="s">
        <v>93</v>
      </c>
      <c r="H2355" t="s">
        <v>140</v>
      </c>
      <c r="I2355" t="s">
        <v>116</v>
      </c>
      <c r="J23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Garde£NUIT£VOL£PONTAULT-COMBAULT£21/07/2022</v>
      </c>
      <c r="K23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55">
        <f>ROUND(MOD(Tableau_Effectifs_Dept[[#This Row],[GardDteDebut]],1),5)</f>
        <v>0.79166999999999998</v>
      </c>
      <c r="M2355">
        <f>ROUND(MOD(Tableau_Effectifs_Dept[[#This Row],[GardDteFin]],1),5)</f>
        <v>0.29166999999999998</v>
      </c>
      <c r="N23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55" s="71">
        <f>MAX(IF(Tableau_Effectifs_Dept[[#This Row],[Créneau TOT]]&gt;0,Tableau_Effectifs_Dept[[#This Row],[Créneau TOT]]-Tableau_Effectifs_Dept[[#This Row],[Créneau J]],0),0)</f>
        <v>0</v>
      </c>
      <c r="Q2355" s="71">
        <f>ROUND(HOUR(Tableau_Effectifs_Dept[[#This Row],[Créneau J]])/12,1)</f>
        <v>0</v>
      </c>
      <c r="R2355" s="71"/>
    </row>
    <row r="2356" spans="1:18" hidden="1">
      <c r="A2356" s="47">
        <v>44763.791666666664</v>
      </c>
      <c r="B2356" s="47">
        <v>44764.291666666664</v>
      </c>
      <c r="C2356" t="s">
        <v>184</v>
      </c>
      <c r="D2356" t="s">
        <v>85</v>
      </c>
      <c r="E2356" t="s">
        <v>86</v>
      </c>
      <c r="F2356" t="s">
        <v>64</v>
      </c>
      <c r="G2356" t="s">
        <v>93</v>
      </c>
      <c r="H2356" t="s">
        <v>140</v>
      </c>
      <c r="I2356" t="s">
        <v>116</v>
      </c>
      <c r="J23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Garde£NUIT£VOL£PONTAULT-COMBAULT£21/07/2022</v>
      </c>
      <c r="K23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56">
        <f>ROUND(MOD(Tableau_Effectifs_Dept[[#This Row],[GardDteDebut]],1),5)</f>
        <v>0.79166999999999998</v>
      </c>
      <c r="M2356">
        <f>ROUND(MOD(Tableau_Effectifs_Dept[[#This Row],[GardDteFin]],1),5)</f>
        <v>0.29166999999999998</v>
      </c>
      <c r="N23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56" s="71">
        <f>MAX(IF(Tableau_Effectifs_Dept[[#This Row],[Créneau TOT]]&gt;0,Tableau_Effectifs_Dept[[#This Row],[Créneau TOT]]-Tableau_Effectifs_Dept[[#This Row],[Créneau J]],0),0)</f>
        <v>0</v>
      </c>
      <c r="Q2356" s="71">
        <f>ROUND(HOUR(Tableau_Effectifs_Dept[[#This Row],[Créneau J]])/12,1)</f>
        <v>0</v>
      </c>
      <c r="R2356" s="71"/>
    </row>
    <row r="2357" spans="1:18" hidden="1">
      <c r="A2357" s="47">
        <v>44763.791666666664</v>
      </c>
      <c r="B2357" s="47">
        <v>44764.291666666664</v>
      </c>
      <c r="C2357" t="s">
        <v>184</v>
      </c>
      <c r="D2357" t="s">
        <v>85</v>
      </c>
      <c r="E2357" t="s">
        <v>86</v>
      </c>
      <c r="F2357" t="s">
        <v>64</v>
      </c>
      <c r="G2357" t="s">
        <v>118</v>
      </c>
      <c r="H2357" t="s">
        <v>141</v>
      </c>
      <c r="I2357" t="s">
        <v>116</v>
      </c>
      <c r="J23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Ast_logé£NUIT£PRO£PONTAULT-COMBAULT£21/07/2022</v>
      </c>
      <c r="K23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57">
        <f>ROUND(MOD(Tableau_Effectifs_Dept[[#This Row],[GardDteDebut]],1),5)</f>
        <v>0.79166999999999998</v>
      </c>
      <c r="M2357">
        <f>ROUND(MOD(Tableau_Effectifs_Dept[[#This Row],[GardDteFin]],1),5)</f>
        <v>0.29166999999999998</v>
      </c>
      <c r="N23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57" s="71">
        <f>MAX(IF(Tableau_Effectifs_Dept[[#This Row],[Créneau TOT]]&gt;0,Tableau_Effectifs_Dept[[#This Row],[Créneau TOT]]-Tableau_Effectifs_Dept[[#This Row],[Créneau J]],0),0)</f>
        <v>0</v>
      </c>
      <c r="Q2357" s="71">
        <f>ROUND(HOUR(Tableau_Effectifs_Dept[[#This Row],[Créneau J]])/12,1)</f>
        <v>0</v>
      </c>
      <c r="R2357" s="71"/>
    </row>
    <row r="2358" spans="1:18" hidden="1">
      <c r="A2358" s="47">
        <v>44763.791666666664</v>
      </c>
      <c r="B2358" s="47">
        <v>44764.291666666664</v>
      </c>
      <c r="C2358" t="s">
        <v>184</v>
      </c>
      <c r="D2358" t="s">
        <v>85</v>
      </c>
      <c r="E2358" t="s">
        <v>86</v>
      </c>
      <c r="F2358" t="s">
        <v>64</v>
      </c>
      <c r="G2358" t="s">
        <v>93</v>
      </c>
      <c r="H2358" t="s">
        <v>140</v>
      </c>
      <c r="I2358" t="s">
        <v>116</v>
      </c>
      <c r="J23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Garde£NUIT£VOL£PONTAULT-COMBAULT£21/07/2022</v>
      </c>
      <c r="K23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58">
        <f>ROUND(MOD(Tableau_Effectifs_Dept[[#This Row],[GardDteDebut]],1),5)</f>
        <v>0.79166999999999998</v>
      </c>
      <c r="M2358">
        <f>ROUND(MOD(Tableau_Effectifs_Dept[[#This Row],[GardDteFin]],1),5)</f>
        <v>0.29166999999999998</v>
      </c>
      <c r="N23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58" s="71">
        <f>MAX(IF(Tableau_Effectifs_Dept[[#This Row],[Créneau TOT]]&gt;0,Tableau_Effectifs_Dept[[#This Row],[Créneau TOT]]-Tableau_Effectifs_Dept[[#This Row],[Créneau J]],0),0)</f>
        <v>0</v>
      </c>
      <c r="Q2358" s="71">
        <f>ROUND(HOUR(Tableau_Effectifs_Dept[[#This Row],[Créneau J]])/12,1)</f>
        <v>0</v>
      </c>
      <c r="R2358" s="71"/>
    </row>
    <row r="2359" spans="1:18" hidden="1">
      <c r="A2359" s="47">
        <v>44763.791666666664</v>
      </c>
      <c r="B2359" s="47">
        <v>44764.291666666664</v>
      </c>
      <c r="C2359" t="s">
        <v>184</v>
      </c>
      <c r="D2359" t="s">
        <v>85</v>
      </c>
      <c r="E2359" t="s">
        <v>86</v>
      </c>
      <c r="F2359" t="s">
        <v>64</v>
      </c>
      <c r="G2359" t="s">
        <v>93</v>
      </c>
      <c r="H2359" t="s">
        <v>140</v>
      </c>
      <c r="I2359" t="s">
        <v>116</v>
      </c>
      <c r="J23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Garde£NUIT£VOL£PONTAULT-COMBAULT£21/07/2022</v>
      </c>
      <c r="K23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59">
        <f>ROUND(MOD(Tableau_Effectifs_Dept[[#This Row],[GardDteDebut]],1),5)</f>
        <v>0.79166999999999998</v>
      </c>
      <c r="M2359">
        <f>ROUND(MOD(Tableau_Effectifs_Dept[[#This Row],[GardDteFin]],1),5)</f>
        <v>0.29166999999999998</v>
      </c>
      <c r="N23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59" s="71">
        <f>MAX(IF(Tableau_Effectifs_Dept[[#This Row],[Créneau TOT]]&gt;0,Tableau_Effectifs_Dept[[#This Row],[Créneau TOT]]-Tableau_Effectifs_Dept[[#This Row],[Créneau J]],0),0)</f>
        <v>0</v>
      </c>
      <c r="Q2359" s="71">
        <f>ROUND(HOUR(Tableau_Effectifs_Dept[[#This Row],[Créneau J]])/12,1)</f>
        <v>0</v>
      </c>
      <c r="R2359" s="71"/>
    </row>
    <row r="2360" spans="1:18" hidden="1">
      <c r="A2360" s="47">
        <v>44763.791666666664</v>
      </c>
      <c r="B2360" s="47">
        <v>44764.291666666664</v>
      </c>
      <c r="C2360" t="s">
        <v>184</v>
      </c>
      <c r="D2360" t="s">
        <v>85</v>
      </c>
      <c r="E2360" t="s">
        <v>86</v>
      </c>
      <c r="F2360" t="s">
        <v>31</v>
      </c>
      <c r="G2360" t="s">
        <v>118</v>
      </c>
      <c r="H2360" t="s">
        <v>141</v>
      </c>
      <c r="I2360" t="s">
        <v>116</v>
      </c>
      <c r="J23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Ast_logé£NUIT£PRO£PROVINS£21/07/2022</v>
      </c>
      <c r="K23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60">
        <f>ROUND(MOD(Tableau_Effectifs_Dept[[#This Row],[GardDteDebut]],1),5)</f>
        <v>0.79166999999999998</v>
      </c>
      <c r="M2360">
        <f>ROUND(MOD(Tableau_Effectifs_Dept[[#This Row],[GardDteFin]],1),5)</f>
        <v>0.29166999999999998</v>
      </c>
      <c r="N23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60" s="71">
        <f>MAX(IF(Tableau_Effectifs_Dept[[#This Row],[Créneau TOT]]&gt;0,Tableau_Effectifs_Dept[[#This Row],[Créneau TOT]]-Tableau_Effectifs_Dept[[#This Row],[Créneau J]],0),0)</f>
        <v>0</v>
      </c>
      <c r="Q2360" s="72">
        <f>ROUND(HOUR(Tableau_Effectifs_Dept[[#This Row],[Créneau J]])/12,1)</f>
        <v>0</v>
      </c>
      <c r="R2360" s="72">
        <f>ROUND(HOUR(Tableau_Effectifs_Dept[[#This Row],[Créneau N]])/12,1)</f>
        <v>0</v>
      </c>
    </row>
    <row r="2361" spans="1:18" hidden="1">
      <c r="A2361" s="47">
        <v>44763.791666666664</v>
      </c>
      <c r="B2361" s="47">
        <v>44764.291666666664</v>
      </c>
      <c r="C2361" t="s">
        <v>184</v>
      </c>
      <c r="D2361" t="s">
        <v>85</v>
      </c>
      <c r="E2361" t="s">
        <v>86</v>
      </c>
      <c r="F2361" t="s">
        <v>31</v>
      </c>
      <c r="G2361" t="s">
        <v>93</v>
      </c>
      <c r="H2361" t="s">
        <v>140</v>
      </c>
      <c r="I2361" t="s">
        <v>116</v>
      </c>
      <c r="J23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Garde£NUIT£VOL£PROVINS£21/07/2022</v>
      </c>
      <c r="K23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61">
        <f>ROUND(MOD(Tableau_Effectifs_Dept[[#This Row],[GardDteDebut]],1),5)</f>
        <v>0.79166999999999998</v>
      </c>
      <c r="M2361">
        <f>ROUND(MOD(Tableau_Effectifs_Dept[[#This Row],[GardDteFin]],1),5)</f>
        <v>0.29166999999999998</v>
      </c>
      <c r="N23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61" s="71">
        <f>MAX(IF(Tableau_Effectifs_Dept[[#This Row],[Créneau TOT]]&gt;0,Tableau_Effectifs_Dept[[#This Row],[Créneau TOT]]-Tableau_Effectifs_Dept[[#This Row],[Créneau J]],0),0)</f>
        <v>0</v>
      </c>
      <c r="Q2361" s="71">
        <f>ROUND(HOUR(Tableau_Effectifs_Dept[[#This Row],[Créneau J]])/12,1)</f>
        <v>0</v>
      </c>
      <c r="R2361" s="71"/>
    </row>
    <row r="2362" spans="1:18" hidden="1">
      <c r="A2362" s="47">
        <v>44763.791666666664</v>
      </c>
      <c r="B2362" s="47">
        <v>44764.291666666664</v>
      </c>
      <c r="C2362" t="s">
        <v>184</v>
      </c>
      <c r="D2362" t="s">
        <v>85</v>
      </c>
      <c r="E2362" t="s">
        <v>86</v>
      </c>
      <c r="F2362" t="s">
        <v>31</v>
      </c>
      <c r="G2362" t="s">
        <v>93</v>
      </c>
      <c r="H2362" t="s">
        <v>140</v>
      </c>
      <c r="I2362" t="s">
        <v>116</v>
      </c>
      <c r="J23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Garde£NUIT£VOL£PROVINS£21/07/2022</v>
      </c>
      <c r="K23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62" s="71">
        <f>ROUND(MOD(Tableau_Effectifs_Dept[[#This Row],[GardDteDebut]],1),5)</f>
        <v>0.79166999999999998</v>
      </c>
      <c r="M2362" s="71">
        <f>ROUND(MOD(Tableau_Effectifs_Dept[[#This Row],[GardDteFin]],1),5)</f>
        <v>0.29166999999999998</v>
      </c>
      <c r="N23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62" s="71">
        <f>MAX(IF(Tableau_Effectifs_Dept[[#This Row],[Créneau TOT]]&gt;0,Tableau_Effectifs_Dept[[#This Row],[Créneau TOT]]-Tableau_Effectifs_Dept[[#This Row],[Créneau J]],0),0)</f>
        <v>0</v>
      </c>
      <c r="Q2362" s="72">
        <f>ROUND(HOUR(Tableau_Effectifs_Dept[[#This Row],[Créneau J]])/12,1)</f>
        <v>0</v>
      </c>
      <c r="R2362" s="72">
        <f>ROUND(HOUR(Tableau_Effectifs_Dept[[#This Row],[Créneau N]])/12,1)</f>
        <v>0</v>
      </c>
    </row>
    <row r="2363" spans="1:18" hidden="1">
      <c r="A2363" s="47">
        <v>44763.791666666664</v>
      </c>
      <c r="B2363" s="47">
        <v>44764.291666666664</v>
      </c>
      <c r="C2363" t="s">
        <v>184</v>
      </c>
      <c r="D2363" t="s">
        <v>85</v>
      </c>
      <c r="E2363" t="s">
        <v>86</v>
      </c>
      <c r="F2363" t="s">
        <v>31</v>
      </c>
      <c r="G2363" t="s">
        <v>93</v>
      </c>
      <c r="H2363" t="s">
        <v>140</v>
      </c>
      <c r="I2363" t="s">
        <v>116</v>
      </c>
      <c r="J23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Garde£NUIT£VOL£PROVINS£21/07/2022</v>
      </c>
      <c r="K23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63">
        <f>ROUND(MOD(Tableau_Effectifs_Dept[[#This Row],[GardDteDebut]],1),5)</f>
        <v>0.79166999999999998</v>
      </c>
      <c r="M2363">
        <f>ROUND(MOD(Tableau_Effectifs_Dept[[#This Row],[GardDteFin]],1),5)</f>
        <v>0.29166999999999998</v>
      </c>
      <c r="N23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63" s="71">
        <f>MAX(IF(Tableau_Effectifs_Dept[[#This Row],[Créneau TOT]]&gt;0,Tableau_Effectifs_Dept[[#This Row],[Créneau TOT]]-Tableau_Effectifs_Dept[[#This Row],[Créneau J]],0),0)</f>
        <v>0</v>
      </c>
      <c r="Q2363" s="71">
        <f>ROUND(HOUR(Tableau_Effectifs_Dept[[#This Row],[Créneau J]])/12,1)</f>
        <v>0</v>
      </c>
      <c r="R2363" s="71"/>
    </row>
    <row r="2364" spans="1:18" hidden="1">
      <c r="A2364" s="47">
        <v>44763.791666666664</v>
      </c>
      <c r="B2364" s="47">
        <v>44764.291666666664</v>
      </c>
      <c r="C2364" t="s">
        <v>184</v>
      </c>
      <c r="D2364" t="s">
        <v>85</v>
      </c>
      <c r="E2364" t="s">
        <v>86</v>
      </c>
      <c r="F2364" t="s">
        <v>40</v>
      </c>
      <c r="G2364" t="s">
        <v>93</v>
      </c>
      <c r="H2364" t="s">
        <v>140</v>
      </c>
      <c r="I2364" t="s">
        <v>116</v>
      </c>
      <c r="J23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Garde£NUIT£VOL£REBAIS£21/07/2022</v>
      </c>
      <c r="K23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64" s="71">
        <f>ROUND(MOD(Tableau_Effectifs_Dept[[#This Row],[GardDteDebut]],1),5)</f>
        <v>0.79166999999999998</v>
      </c>
      <c r="M2364" s="71">
        <f>ROUND(MOD(Tableau_Effectifs_Dept[[#This Row],[GardDteFin]],1),5)</f>
        <v>0.29166999999999998</v>
      </c>
      <c r="N23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64" s="71">
        <f>MAX(IF(Tableau_Effectifs_Dept[[#This Row],[Créneau TOT]]&gt;0,Tableau_Effectifs_Dept[[#This Row],[Créneau TOT]]-Tableau_Effectifs_Dept[[#This Row],[Créneau J]],0),0)</f>
        <v>0</v>
      </c>
      <c r="Q2364" s="71">
        <f>ROUND(HOUR(Tableau_Effectifs_Dept[[#This Row],[Créneau J]])/12,1)</f>
        <v>0</v>
      </c>
      <c r="R2364" s="71"/>
    </row>
    <row r="2365" spans="1:18">
      <c r="A2365" s="47">
        <v>44763.791666666664</v>
      </c>
      <c r="B2365" s="47">
        <v>44764.166666666664</v>
      </c>
      <c r="C2365" t="s">
        <v>184</v>
      </c>
      <c r="D2365" t="s">
        <v>85</v>
      </c>
      <c r="E2365" t="s">
        <v>119</v>
      </c>
      <c r="F2365" t="s">
        <v>36</v>
      </c>
      <c r="G2365" t="s">
        <v>93</v>
      </c>
      <c r="H2365" t="s">
        <v>140</v>
      </c>
      <c r="I2365" t="s">
        <v>94</v>
      </c>
      <c r="J23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Garde£CRENEAU£VOL£ROZAY-EN-BRIE£21/07/2022</v>
      </c>
      <c r="K23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65" s="71">
        <f>ROUND(MOD(Tableau_Effectifs_Dept[[#This Row],[GardDteDebut]],1),5)</f>
        <v>0.79166999999999998</v>
      </c>
      <c r="M2365" s="71">
        <f>ROUND(MOD(Tableau_Effectifs_Dept[[#This Row],[GardDteFin]],1),5)</f>
        <v>0.16667000000000001</v>
      </c>
      <c r="N2365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23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65" s="71">
        <f>MAX(IF(Tableau_Effectifs_Dept[[#This Row],[Créneau TOT]]&gt;0,Tableau_Effectifs_Dept[[#This Row],[Créneau TOT]]-Tableau_Effectifs_Dept[[#This Row],[Créneau J]],0),0)</f>
        <v>0.375</v>
      </c>
      <c r="Q2365" s="72">
        <f>ROUND(HOUR(Tableau_Effectifs_Dept[[#This Row],[Créneau J]])/12,1)</f>
        <v>0</v>
      </c>
      <c r="R2365" s="72">
        <f>ROUND(HOUR(Tableau_Effectifs_Dept[[#This Row],[Créneau N]])/12,1)</f>
        <v>0.8</v>
      </c>
    </row>
    <row r="2366" spans="1:18" hidden="1">
      <c r="A2366" s="47">
        <v>44763.791666666664</v>
      </c>
      <c r="B2366" s="47">
        <v>44764.291666666664</v>
      </c>
      <c r="C2366" t="s">
        <v>184</v>
      </c>
      <c r="D2366" t="s">
        <v>85</v>
      </c>
      <c r="E2366" t="s">
        <v>86</v>
      </c>
      <c r="F2366" t="s">
        <v>36</v>
      </c>
      <c r="G2366" t="s">
        <v>93</v>
      </c>
      <c r="H2366" t="s">
        <v>140</v>
      </c>
      <c r="I2366" t="s">
        <v>116</v>
      </c>
      <c r="J23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Garde£NUIT£VOL£ROZAY-EN-BRIE£21/07/2022</v>
      </c>
      <c r="K23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66">
        <f>ROUND(MOD(Tableau_Effectifs_Dept[[#This Row],[GardDteDebut]],1),5)</f>
        <v>0.79166999999999998</v>
      </c>
      <c r="M2366">
        <f>ROUND(MOD(Tableau_Effectifs_Dept[[#This Row],[GardDteFin]],1),5)</f>
        <v>0.29166999999999998</v>
      </c>
      <c r="N23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66" s="71">
        <f>MAX(IF(Tableau_Effectifs_Dept[[#This Row],[Créneau TOT]]&gt;0,Tableau_Effectifs_Dept[[#This Row],[Créneau TOT]]-Tableau_Effectifs_Dept[[#This Row],[Créneau J]],0),0)</f>
        <v>0</v>
      </c>
      <c r="Q2366" s="71">
        <f>ROUND(HOUR(Tableau_Effectifs_Dept[[#This Row],[Créneau J]])/12,1)</f>
        <v>0</v>
      </c>
      <c r="R2366" s="71"/>
    </row>
    <row r="2367" spans="1:18">
      <c r="A2367" s="47">
        <v>44763.791666666664</v>
      </c>
      <c r="B2367" s="47">
        <v>44764.208333333336</v>
      </c>
      <c r="C2367" t="s">
        <v>184</v>
      </c>
      <c r="D2367" t="s">
        <v>85</v>
      </c>
      <c r="E2367" t="s">
        <v>117</v>
      </c>
      <c r="F2367" t="s">
        <v>36</v>
      </c>
      <c r="G2367" t="s">
        <v>93</v>
      </c>
      <c r="H2367" t="s">
        <v>140</v>
      </c>
      <c r="I2367" t="s">
        <v>94</v>
      </c>
      <c r="J23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Garde£CRENEAU£VOL£ROZAY-EN-BRIE£21/07/2022</v>
      </c>
      <c r="K23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67" s="71">
        <f>ROUND(MOD(Tableau_Effectifs_Dept[[#This Row],[GardDteDebut]],1),5)</f>
        <v>0.79166999999999998</v>
      </c>
      <c r="M2367" s="71">
        <f>ROUND(MOD(Tableau_Effectifs_Dept[[#This Row],[GardDteFin]],1),5)</f>
        <v>0.20832999999999999</v>
      </c>
      <c r="N2367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23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67" s="71">
        <f>MAX(IF(Tableau_Effectifs_Dept[[#This Row],[Créneau TOT]]&gt;0,Tableau_Effectifs_Dept[[#This Row],[Créneau TOT]]-Tableau_Effectifs_Dept[[#This Row],[Créneau J]],0),0)</f>
        <v>0.41666666667151731</v>
      </c>
      <c r="Q2367" s="72">
        <f>ROUND(HOUR(Tableau_Effectifs_Dept[[#This Row],[Créneau J]])/12,1)</f>
        <v>0</v>
      </c>
      <c r="R2367" s="72">
        <f>ROUND(HOUR(Tableau_Effectifs_Dept[[#This Row],[Créneau N]])/12,1)</f>
        <v>0.8</v>
      </c>
    </row>
    <row r="2368" spans="1:18" hidden="1">
      <c r="A2368" s="47">
        <v>44763.791666666664</v>
      </c>
      <c r="B2368" s="47">
        <v>44764.291666666664</v>
      </c>
      <c r="C2368" t="s">
        <v>184</v>
      </c>
      <c r="D2368" t="s">
        <v>85</v>
      </c>
      <c r="E2368" t="s">
        <v>86</v>
      </c>
      <c r="F2368" t="s">
        <v>21</v>
      </c>
      <c r="G2368" t="s">
        <v>93</v>
      </c>
      <c r="H2368" t="s">
        <v>140</v>
      </c>
      <c r="I2368" t="s">
        <v>116</v>
      </c>
      <c r="J23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Garde£NUIT£VOL£SAINT-FARGEAU-PONTHIERRY£21/07/2022</v>
      </c>
      <c r="K23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68">
        <f>ROUND(MOD(Tableau_Effectifs_Dept[[#This Row],[GardDteDebut]],1),5)</f>
        <v>0.79166999999999998</v>
      </c>
      <c r="M2368">
        <f>ROUND(MOD(Tableau_Effectifs_Dept[[#This Row],[GardDteFin]],1),5)</f>
        <v>0.29166999999999998</v>
      </c>
      <c r="N23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68" s="71">
        <f>MAX(IF(Tableau_Effectifs_Dept[[#This Row],[Créneau TOT]]&gt;0,Tableau_Effectifs_Dept[[#This Row],[Créneau TOT]]-Tableau_Effectifs_Dept[[#This Row],[Créneau J]],0),0)</f>
        <v>0</v>
      </c>
      <c r="Q2368" s="71">
        <f>ROUND(HOUR(Tableau_Effectifs_Dept[[#This Row],[Créneau J]])/12,1)</f>
        <v>0</v>
      </c>
      <c r="R2368" s="71"/>
    </row>
    <row r="2369" spans="1:18" hidden="1">
      <c r="A2369" s="47">
        <v>44763.791666666664</v>
      </c>
      <c r="B2369" s="47">
        <v>44764.291666666664</v>
      </c>
      <c r="C2369" t="s">
        <v>184</v>
      </c>
      <c r="D2369" t="s">
        <v>85</v>
      </c>
      <c r="E2369" t="s">
        <v>86</v>
      </c>
      <c r="F2369" t="s">
        <v>21</v>
      </c>
      <c r="G2369" t="s">
        <v>93</v>
      </c>
      <c r="H2369" t="s">
        <v>140</v>
      </c>
      <c r="I2369" t="s">
        <v>116</v>
      </c>
      <c r="J23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Garde£NUIT£VOL£SAINT-FARGEAU-PONTHIERRY£21/07/2022</v>
      </c>
      <c r="K23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69">
        <f>ROUND(MOD(Tableau_Effectifs_Dept[[#This Row],[GardDteDebut]],1),5)</f>
        <v>0.79166999999999998</v>
      </c>
      <c r="M2369">
        <f>ROUND(MOD(Tableau_Effectifs_Dept[[#This Row],[GardDteFin]],1),5)</f>
        <v>0.29166999999999998</v>
      </c>
      <c r="N23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69" s="71">
        <f>MAX(IF(Tableau_Effectifs_Dept[[#This Row],[Créneau TOT]]&gt;0,Tableau_Effectifs_Dept[[#This Row],[Créneau TOT]]-Tableau_Effectifs_Dept[[#This Row],[Créneau J]],0),0)</f>
        <v>0</v>
      </c>
      <c r="Q2369" s="71">
        <f>ROUND(HOUR(Tableau_Effectifs_Dept[[#This Row],[Créneau J]])/12,1)</f>
        <v>0</v>
      </c>
      <c r="R2369" s="71"/>
    </row>
    <row r="2370" spans="1:18" hidden="1">
      <c r="A2370" s="47">
        <v>44763.791666666664</v>
      </c>
      <c r="B2370" s="47">
        <v>44764.291666666664</v>
      </c>
      <c r="C2370" t="s">
        <v>184</v>
      </c>
      <c r="D2370" t="s">
        <v>85</v>
      </c>
      <c r="E2370" t="s">
        <v>86</v>
      </c>
      <c r="F2370" t="s">
        <v>21</v>
      </c>
      <c r="G2370" t="s">
        <v>93</v>
      </c>
      <c r="H2370" t="s">
        <v>140</v>
      </c>
      <c r="I2370" t="s">
        <v>116</v>
      </c>
      <c r="J23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Garde£NUIT£VOL£SAINT-FARGEAU-PONTHIERRY£21/07/2022</v>
      </c>
      <c r="K23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70">
        <f>ROUND(MOD(Tableau_Effectifs_Dept[[#This Row],[GardDteDebut]],1),5)</f>
        <v>0.79166999999999998</v>
      </c>
      <c r="M2370">
        <f>ROUND(MOD(Tableau_Effectifs_Dept[[#This Row],[GardDteFin]],1),5)</f>
        <v>0.29166999999999998</v>
      </c>
      <c r="N23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70" s="71">
        <f>MAX(IF(Tableau_Effectifs_Dept[[#This Row],[Créneau TOT]]&gt;0,Tableau_Effectifs_Dept[[#This Row],[Créneau TOT]]-Tableau_Effectifs_Dept[[#This Row],[Créneau J]],0),0)</f>
        <v>0</v>
      </c>
      <c r="Q2370" s="71">
        <f>ROUND(HOUR(Tableau_Effectifs_Dept[[#This Row],[Créneau J]])/12,1)</f>
        <v>0</v>
      </c>
      <c r="R2370" s="71"/>
    </row>
    <row r="2371" spans="1:18" hidden="1">
      <c r="A2371" s="47">
        <v>44763.791666666664</v>
      </c>
      <c r="B2371" s="47">
        <v>44764.291666666664</v>
      </c>
      <c r="C2371" t="s">
        <v>184</v>
      </c>
      <c r="D2371" t="s">
        <v>85</v>
      </c>
      <c r="E2371" t="s">
        <v>86</v>
      </c>
      <c r="F2371" t="s">
        <v>21</v>
      </c>
      <c r="G2371" t="s">
        <v>93</v>
      </c>
      <c r="H2371" t="s">
        <v>140</v>
      </c>
      <c r="I2371" t="s">
        <v>116</v>
      </c>
      <c r="J23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Garde£NUIT£VOL£SAINT-FARGEAU-PONTHIERRY£21/07/2022</v>
      </c>
      <c r="K23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71">
        <f>ROUND(MOD(Tableau_Effectifs_Dept[[#This Row],[GardDteDebut]],1),5)</f>
        <v>0.79166999999999998</v>
      </c>
      <c r="M2371">
        <f>ROUND(MOD(Tableau_Effectifs_Dept[[#This Row],[GardDteFin]],1),5)</f>
        <v>0.29166999999999998</v>
      </c>
      <c r="N23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71" s="71">
        <f>MAX(IF(Tableau_Effectifs_Dept[[#This Row],[Créneau TOT]]&gt;0,Tableau_Effectifs_Dept[[#This Row],[Créneau TOT]]-Tableau_Effectifs_Dept[[#This Row],[Créneau J]],0),0)</f>
        <v>0</v>
      </c>
      <c r="Q2371" s="71">
        <f>ROUND(HOUR(Tableau_Effectifs_Dept[[#This Row],[Créneau J]])/12,1)</f>
        <v>0</v>
      </c>
      <c r="R2371" s="71"/>
    </row>
    <row r="2372" spans="1:18" hidden="1">
      <c r="A2372" s="47">
        <v>44763.791666666664</v>
      </c>
      <c r="B2372" s="47">
        <v>44764.291666666664</v>
      </c>
      <c r="C2372" t="s">
        <v>184</v>
      </c>
      <c r="D2372" t="s">
        <v>85</v>
      </c>
      <c r="E2372" t="s">
        <v>86</v>
      </c>
      <c r="F2372" t="s">
        <v>105</v>
      </c>
      <c r="G2372" t="s">
        <v>93</v>
      </c>
      <c r="H2372" t="s">
        <v>140</v>
      </c>
      <c r="I2372" t="s">
        <v>116</v>
      </c>
      <c r="J23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Garde£NUIT£VOL£SAINT-GERMAIN-SUR-MORIN£21/07/2022</v>
      </c>
      <c r="K23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72">
        <f>ROUND(MOD(Tableau_Effectifs_Dept[[#This Row],[GardDteDebut]],1),5)</f>
        <v>0.79166999999999998</v>
      </c>
      <c r="M2372">
        <f>ROUND(MOD(Tableau_Effectifs_Dept[[#This Row],[GardDteFin]],1),5)</f>
        <v>0.29166999999999998</v>
      </c>
      <c r="N23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72" s="71">
        <f>MAX(IF(Tableau_Effectifs_Dept[[#This Row],[Créneau TOT]]&gt;0,Tableau_Effectifs_Dept[[#This Row],[Créneau TOT]]-Tableau_Effectifs_Dept[[#This Row],[Créneau J]],0),0)</f>
        <v>0</v>
      </c>
      <c r="Q2372" s="71">
        <f>ROUND(HOUR(Tableau_Effectifs_Dept[[#This Row],[Créneau J]])/12,1)</f>
        <v>0</v>
      </c>
      <c r="R2372" s="71"/>
    </row>
    <row r="2373" spans="1:18" hidden="1">
      <c r="A2373" s="47">
        <v>44763.791666666664</v>
      </c>
      <c r="B2373" s="47">
        <v>44764.291666666664</v>
      </c>
      <c r="C2373" t="s">
        <v>184</v>
      </c>
      <c r="D2373" t="s">
        <v>85</v>
      </c>
      <c r="E2373" t="s">
        <v>86</v>
      </c>
      <c r="F2373" t="s">
        <v>105</v>
      </c>
      <c r="G2373" t="s">
        <v>93</v>
      </c>
      <c r="H2373" t="s">
        <v>140</v>
      </c>
      <c r="I2373" t="s">
        <v>116</v>
      </c>
      <c r="J23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Garde£NUIT£VOL£SAINT-GERMAIN-SUR-MORIN£21/07/2022</v>
      </c>
      <c r="K23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73">
        <f>ROUND(MOD(Tableau_Effectifs_Dept[[#This Row],[GardDteDebut]],1),5)</f>
        <v>0.79166999999999998</v>
      </c>
      <c r="M2373">
        <f>ROUND(MOD(Tableau_Effectifs_Dept[[#This Row],[GardDteFin]],1),5)</f>
        <v>0.29166999999999998</v>
      </c>
      <c r="N23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73" s="71">
        <f>MAX(IF(Tableau_Effectifs_Dept[[#This Row],[Créneau TOT]]&gt;0,Tableau_Effectifs_Dept[[#This Row],[Créneau TOT]]-Tableau_Effectifs_Dept[[#This Row],[Créneau J]],0),0)</f>
        <v>0</v>
      </c>
      <c r="Q2373" s="72">
        <f>ROUND(HOUR(Tableau_Effectifs_Dept[[#This Row],[Créneau J]])/12,1)</f>
        <v>0</v>
      </c>
      <c r="R2373" s="72">
        <f>ROUND(HOUR(Tableau_Effectifs_Dept[[#This Row],[Créneau N]])/12,1)</f>
        <v>0</v>
      </c>
    </row>
    <row r="2374" spans="1:18" hidden="1">
      <c r="A2374" s="47">
        <v>44763.791666666664</v>
      </c>
      <c r="B2374" s="47">
        <v>44764.291666666664</v>
      </c>
      <c r="C2374" t="s">
        <v>184</v>
      </c>
      <c r="D2374" t="s">
        <v>85</v>
      </c>
      <c r="E2374" t="s">
        <v>86</v>
      </c>
      <c r="F2374" t="s">
        <v>105</v>
      </c>
      <c r="G2374" t="s">
        <v>93</v>
      </c>
      <c r="H2374" t="s">
        <v>140</v>
      </c>
      <c r="I2374" t="s">
        <v>116</v>
      </c>
      <c r="J23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Garde£NUIT£VOL£SAINT-GERMAIN-SUR-MORIN£21/07/2022</v>
      </c>
      <c r="K23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74">
        <f>ROUND(MOD(Tableau_Effectifs_Dept[[#This Row],[GardDteDebut]],1),5)</f>
        <v>0.79166999999999998</v>
      </c>
      <c r="M2374">
        <f>ROUND(MOD(Tableau_Effectifs_Dept[[#This Row],[GardDteFin]],1),5)</f>
        <v>0.29166999999999998</v>
      </c>
      <c r="N23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74" s="71">
        <f>MAX(IF(Tableau_Effectifs_Dept[[#This Row],[Créneau TOT]]&gt;0,Tableau_Effectifs_Dept[[#This Row],[Créneau TOT]]-Tableau_Effectifs_Dept[[#This Row],[Créneau J]],0),0)</f>
        <v>0</v>
      </c>
      <c r="Q2374" s="71">
        <f>ROUND(HOUR(Tableau_Effectifs_Dept[[#This Row],[Créneau J]])/12,1)</f>
        <v>0</v>
      </c>
      <c r="R2374" s="71"/>
    </row>
    <row r="2375" spans="1:18" hidden="1">
      <c r="A2375" s="47">
        <v>44763.791666666664</v>
      </c>
      <c r="B2375" s="47">
        <v>44764.291666666664</v>
      </c>
      <c r="C2375" t="s">
        <v>184</v>
      </c>
      <c r="D2375" t="s">
        <v>85</v>
      </c>
      <c r="E2375" t="s">
        <v>86</v>
      </c>
      <c r="F2375" t="s">
        <v>105</v>
      </c>
      <c r="G2375" t="s">
        <v>93</v>
      </c>
      <c r="H2375" t="s">
        <v>140</v>
      </c>
      <c r="I2375" t="s">
        <v>116</v>
      </c>
      <c r="J23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Garde£NUIT£VOL£SAINT-GERMAIN-SUR-MORIN£21/07/2022</v>
      </c>
      <c r="K23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75" s="71">
        <f>ROUND(MOD(Tableau_Effectifs_Dept[[#This Row],[GardDteDebut]],1),5)</f>
        <v>0.79166999999999998</v>
      </c>
      <c r="M2375" s="71">
        <f>ROUND(MOD(Tableau_Effectifs_Dept[[#This Row],[GardDteFin]],1),5)</f>
        <v>0.29166999999999998</v>
      </c>
      <c r="N23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75" s="71">
        <f>MAX(IF(Tableau_Effectifs_Dept[[#This Row],[Créneau TOT]]&gt;0,Tableau_Effectifs_Dept[[#This Row],[Créneau TOT]]-Tableau_Effectifs_Dept[[#This Row],[Créneau J]],0),0)</f>
        <v>0</v>
      </c>
      <c r="Q2375" s="71">
        <f>ROUND(HOUR(Tableau_Effectifs_Dept[[#This Row],[Créneau J]])/12,1)</f>
        <v>0</v>
      </c>
      <c r="R2375" s="71"/>
    </row>
    <row r="2376" spans="1:18" hidden="1">
      <c r="A2376" s="47">
        <v>44763.791666666664</v>
      </c>
      <c r="B2376" s="47">
        <v>44764.291666666664</v>
      </c>
      <c r="C2376" t="s">
        <v>184</v>
      </c>
      <c r="D2376" t="s">
        <v>85</v>
      </c>
      <c r="E2376" t="s">
        <v>86</v>
      </c>
      <c r="F2376" t="s">
        <v>52</v>
      </c>
      <c r="G2376" t="s">
        <v>93</v>
      </c>
      <c r="H2376" t="s">
        <v>140</v>
      </c>
      <c r="I2376" t="s">
        <v>116</v>
      </c>
      <c r="J23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Garde£NUIT£VOL£SAINT-SOUPPLETS£21/07/2022</v>
      </c>
      <c r="K23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76">
        <f>ROUND(MOD(Tableau_Effectifs_Dept[[#This Row],[GardDteDebut]],1),5)</f>
        <v>0.79166999999999998</v>
      </c>
      <c r="M2376">
        <f>ROUND(MOD(Tableau_Effectifs_Dept[[#This Row],[GardDteFin]],1),5)</f>
        <v>0.29166999999999998</v>
      </c>
      <c r="N23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76" s="71">
        <f>MAX(IF(Tableau_Effectifs_Dept[[#This Row],[Créneau TOT]]&gt;0,Tableau_Effectifs_Dept[[#This Row],[Créneau TOT]]-Tableau_Effectifs_Dept[[#This Row],[Créneau J]],0),0)</f>
        <v>0</v>
      </c>
      <c r="Q2376" s="71">
        <f>ROUND(HOUR(Tableau_Effectifs_Dept[[#This Row],[Créneau J]])/12,1)</f>
        <v>0</v>
      </c>
      <c r="R2376" s="71"/>
    </row>
    <row r="2377" spans="1:18" hidden="1">
      <c r="A2377" s="47">
        <v>44763.791666666664</v>
      </c>
      <c r="B2377" s="47">
        <v>44764.291666666664</v>
      </c>
      <c r="C2377" t="s">
        <v>184</v>
      </c>
      <c r="D2377" t="s">
        <v>85</v>
      </c>
      <c r="E2377" t="s">
        <v>86</v>
      </c>
      <c r="F2377" t="s">
        <v>52</v>
      </c>
      <c r="G2377" t="s">
        <v>118</v>
      </c>
      <c r="H2377" t="s">
        <v>141</v>
      </c>
      <c r="I2377" t="s">
        <v>116</v>
      </c>
      <c r="J23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Ast_logé£NUIT£PRO£SAINT-SOUPPLETS£21/07/2022</v>
      </c>
      <c r="K23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77">
        <f>ROUND(MOD(Tableau_Effectifs_Dept[[#This Row],[GardDteDebut]],1),5)</f>
        <v>0.79166999999999998</v>
      </c>
      <c r="M2377">
        <f>ROUND(MOD(Tableau_Effectifs_Dept[[#This Row],[GardDteFin]],1),5)</f>
        <v>0.29166999999999998</v>
      </c>
      <c r="N23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77" s="71">
        <f>MAX(IF(Tableau_Effectifs_Dept[[#This Row],[Créneau TOT]]&gt;0,Tableau_Effectifs_Dept[[#This Row],[Créneau TOT]]-Tableau_Effectifs_Dept[[#This Row],[Créneau J]],0),0)</f>
        <v>0</v>
      </c>
      <c r="Q2377" s="71">
        <f>ROUND(HOUR(Tableau_Effectifs_Dept[[#This Row],[Créneau J]])/12,1)</f>
        <v>0</v>
      </c>
      <c r="R2377" s="71"/>
    </row>
    <row r="2378" spans="1:18">
      <c r="A2378" s="47">
        <v>44763.791666666664</v>
      </c>
      <c r="B2378" s="47">
        <v>44764.208333333336</v>
      </c>
      <c r="C2378" t="s">
        <v>184</v>
      </c>
      <c r="D2378" t="s">
        <v>85</v>
      </c>
      <c r="E2378" t="s">
        <v>117</v>
      </c>
      <c r="F2378" t="s">
        <v>15</v>
      </c>
      <c r="G2378" t="s">
        <v>93</v>
      </c>
      <c r="H2378" t="s">
        <v>140</v>
      </c>
      <c r="I2378" t="s">
        <v>94</v>
      </c>
      <c r="J23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Garde£CRENEAU£VOL£SAVIGNY-LE-TEMPLE£21/07/2022</v>
      </c>
      <c r="K23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78" s="71">
        <f>ROUND(MOD(Tableau_Effectifs_Dept[[#This Row],[GardDteDebut]],1),5)</f>
        <v>0.79166999999999998</v>
      </c>
      <c r="M2378" s="71">
        <f>ROUND(MOD(Tableau_Effectifs_Dept[[#This Row],[GardDteFin]],1),5)</f>
        <v>0.20832999999999999</v>
      </c>
      <c r="N2378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23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78" s="71">
        <f>MAX(IF(Tableau_Effectifs_Dept[[#This Row],[Créneau TOT]]&gt;0,Tableau_Effectifs_Dept[[#This Row],[Créneau TOT]]-Tableau_Effectifs_Dept[[#This Row],[Créneau J]],0),0)</f>
        <v>0.41666666667151731</v>
      </c>
      <c r="Q2378" s="72">
        <f>ROUND(HOUR(Tableau_Effectifs_Dept[[#This Row],[Créneau J]])/12,1)</f>
        <v>0</v>
      </c>
      <c r="R2378" s="72">
        <f>ROUND(HOUR(Tableau_Effectifs_Dept[[#This Row],[Créneau N]])/12,1)</f>
        <v>0.8</v>
      </c>
    </row>
    <row r="2379" spans="1:18" hidden="1">
      <c r="A2379" s="47">
        <v>44763.791666666664</v>
      </c>
      <c r="B2379" s="47">
        <v>44764.291666666664</v>
      </c>
      <c r="C2379" t="s">
        <v>184</v>
      </c>
      <c r="D2379" t="s">
        <v>85</v>
      </c>
      <c r="E2379" t="s">
        <v>86</v>
      </c>
      <c r="F2379" t="s">
        <v>15</v>
      </c>
      <c r="G2379" t="s">
        <v>93</v>
      </c>
      <c r="H2379" t="s">
        <v>140</v>
      </c>
      <c r="I2379" t="s">
        <v>116</v>
      </c>
      <c r="J23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Garde£NUIT£VOL£SAVIGNY-LE-TEMPLE£21/07/2022</v>
      </c>
      <c r="K23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79">
        <f>ROUND(MOD(Tableau_Effectifs_Dept[[#This Row],[GardDteDebut]],1),5)</f>
        <v>0.79166999999999998</v>
      </c>
      <c r="M2379">
        <f>ROUND(MOD(Tableau_Effectifs_Dept[[#This Row],[GardDteFin]],1),5)</f>
        <v>0.29166999999999998</v>
      </c>
      <c r="N23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79" s="71">
        <f>MAX(IF(Tableau_Effectifs_Dept[[#This Row],[Créneau TOT]]&gt;0,Tableau_Effectifs_Dept[[#This Row],[Créneau TOT]]-Tableau_Effectifs_Dept[[#This Row],[Créneau J]],0),0)</f>
        <v>0</v>
      </c>
      <c r="Q2379" s="71">
        <f>ROUND(HOUR(Tableau_Effectifs_Dept[[#This Row],[Créneau J]])/12,1)</f>
        <v>0</v>
      </c>
      <c r="R2379" s="71"/>
    </row>
    <row r="2380" spans="1:18" hidden="1">
      <c r="A2380" s="47">
        <v>44763.791666666664</v>
      </c>
      <c r="B2380" s="47">
        <v>44764.291666666664</v>
      </c>
      <c r="C2380" t="s">
        <v>184</v>
      </c>
      <c r="D2380" t="s">
        <v>85</v>
      </c>
      <c r="E2380" t="s">
        <v>86</v>
      </c>
      <c r="F2380" t="s">
        <v>15</v>
      </c>
      <c r="G2380" t="s">
        <v>93</v>
      </c>
      <c r="H2380" t="s">
        <v>140</v>
      </c>
      <c r="I2380" t="s">
        <v>116</v>
      </c>
      <c r="J23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Garde£NUIT£VOL£SAVIGNY-LE-TEMPLE£21/07/2022</v>
      </c>
      <c r="K23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80">
        <f>ROUND(MOD(Tableau_Effectifs_Dept[[#This Row],[GardDteDebut]],1),5)</f>
        <v>0.79166999999999998</v>
      </c>
      <c r="M2380">
        <f>ROUND(MOD(Tableau_Effectifs_Dept[[#This Row],[GardDteFin]],1),5)</f>
        <v>0.29166999999999998</v>
      </c>
      <c r="N23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80" s="71">
        <f>MAX(IF(Tableau_Effectifs_Dept[[#This Row],[Créneau TOT]]&gt;0,Tableau_Effectifs_Dept[[#This Row],[Créneau TOT]]-Tableau_Effectifs_Dept[[#This Row],[Créneau J]],0),0)</f>
        <v>0</v>
      </c>
      <c r="Q2380" s="71">
        <f>ROUND(HOUR(Tableau_Effectifs_Dept[[#This Row],[Créneau J]])/12,1)</f>
        <v>0</v>
      </c>
      <c r="R2380" s="71"/>
    </row>
    <row r="2381" spans="1:18" hidden="1">
      <c r="A2381" s="47">
        <v>44763.791666666664</v>
      </c>
      <c r="B2381" s="47">
        <v>44764.291666666664</v>
      </c>
      <c r="C2381" t="s">
        <v>184</v>
      </c>
      <c r="D2381" t="s">
        <v>85</v>
      </c>
      <c r="E2381" t="s">
        <v>86</v>
      </c>
      <c r="F2381" t="s">
        <v>15</v>
      </c>
      <c r="G2381" t="s">
        <v>118</v>
      </c>
      <c r="H2381" t="s">
        <v>141</v>
      </c>
      <c r="I2381" t="s">
        <v>116</v>
      </c>
      <c r="J23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Ast_logé£NUIT£PRO£SAVIGNY-LE-TEMPLE£21/07/2022</v>
      </c>
      <c r="K23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Ast_logé£NUIT£PRO£21/07/2022</v>
      </c>
      <c r="L2381">
        <f>ROUND(MOD(Tableau_Effectifs_Dept[[#This Row],[GardDteDebut]],1),5)</f>
        <v>0.79166999999999998</v>
      </c>
      <c r="M2381">
        <f>ROUND(MOD(Tableau_Effectifs_Dept[[#This Row],[GardDteFin]],1),5)</f>
        <v>0.29166999999999998</v>
      </c>
      <c r="N23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81" s="71">
        <f>MAX(IF(Tableau_Effectifs_Dept[[#This Row],[Créneau TOT]]&gt;0,Tableau_Effectifs_Dept[[#This Row],[Créneau TOT]]-Tableau_Effectifs_Dept[[#This Row],[Créneau J]],0),0)</f>
        <v>0</v>
      </c>
      <c r="Q2381" s="72">
        <f>ROUND(HOUR(Tableau_Effectifs_Dept[[#This Row],[Créneau J]])/12,1)</f>
        <v>0</v>
      </c>
      <c r="R2381" s="72">
        <f>ROUND(HOUR(Tableau_Effectifs_Dept[[#This Row],[Créneau N]])/12,1)</f>
        <v>0</v>
      </c>
    </row>
    <row r="2382" spans="1:18" hidden="1">
      <c r="A2382" s="47">
        <v>44763.791666666664</v>
      </c>
      <c r="B2382" s="47">
        <v>44764.291666666664</v>
      </c>
      <c r="C2382" t="s">
        <v>184</v>
      </c>
      <c r="D2382" t="s">
        <v>85</v>
      </c>
      <c r="E2382" t="s">
        <v>86</v>
      </c>
      <c r="F2382" t="s">
        <v>18</v>
      </c>
      <c r="G2382" t="s">
        <v>93</v>
      </c>
      <c r="H2382" t="s">
        <v>140</v>
      </c>
      <c r="I2382" t="s">
        <v>116</v>
      </c>
      <c r="J23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Garde£NUIT£VOL£TOURNAN-EN-BRIE£21/07/2022</v>
      </c>
      <c r="K23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82">
        <f>ROUND(MOD(Tableau_Effectifs_Dept[[#This Row],[GardDteDebut]],1),5)</f>
        <v>0.79166999999999998</v>
      </c>
      <c r="M2382">
        <f>ROUND(MOD(Tableau_Effectifs_Dept[[#This Row],[GardDteFin]],1),5)</f>
        <v>0.29166999999999998</v>
      </c>
      <c r="N23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82" s="71">
        <f>MAX(IF(Tableau_Effectifs_Dept[[#This Row],[Créneau TOT]]&gt;0,Tableau_Effectifs_Dept[[#This Row],[Créneau TOT]]-Tableau_Effectifs_Dept[[#This Row],[Créneau J]],0),0)</f>
        <v>0</v>
      </c>
      <c r="Q2382" s="71">
        <f>ROUND(HOUR(Tableau_Effectifs_Dept[[#This Row],[Créneau J]])/12,1)</f>
        <v>0</v>
      </c>
      <c r="R2382" s="71"/>
    </row>
    <row r="2383" spans="1:18" hidden="1">
      <c r="A2383" s="47">
        <v>44763.791666666664</v>
      </c>
      <c r="B2383" s="47">
        <v>44764.291666666664</v>
      </c>
      <c r="C2383" t="s">
        <v>184</v>
      </c>
      <c r="D2383" t="s">
        <v>85</v>
      </c>
      <c r="E2383" t="s">
        <v>86</v>
      </c>
      <c r="F2383" t="s">
        <v>18</v>
      </c>
      <c r="G2383" t="s">
        <v>93</v>
      </c>
      <c r="H2383" t="s">
        <v>140</v>
      </c>
      <c r="I2383" t="s">
        <v>116</v>
      </c>
      <c r="J23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Garde£NUIT£VOL£TOURNAN-EN-BRIE£21/07/2022</v>
      </c>
      <c r="K23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83" s="71">
        <f>ROUND(MOD(Tableau_Effectifs_Dept[[#This Row],[GardDteDebut]],1),5)</f>
        <v>0.79166999999999998</v>
      </c>
      <c r="M2383" s="71">
        <f>ROUND(MOD(Tableau_Effectifs_Dept[[#This Row],[GardDteFin]],1),5)</f>
        <v>0.29166999999999998</v>
      </c>
      <c r="N23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83" s="71">
        <f>MAX(IF(Tableau_Effectifs_Dept[[#This Row],[Créneau TOT]]&gt;0,Tableau_Effectifs_Dept[[#This Row],[Créneau TOT]]-Tableau_Effectifs_Dept[[#This Row],[Créneau J]],0),0)</f>
        <v>0</v>
      </c>
      <c r="Q2383" s="71">
        <f>ROUND(HOUR(Tableau_Effectifs_Dept[[#This Row],[Créneau J]])/12,1)</f>
        <v>0</v>
      </c>
      <c r="R2383" s="71"/>
    </row>
    <row r="2384" spans="1:18" hidden="1">
      <c r="A2384" s="47">
        <v>44763.791666666664</v>
      </c>
      <c r="B2384" s="47">
        <v>44764.291666666664</v>
      </c>
      <c r="C2384" t="s">
        <v>184</v>
      </c>
      <c r="D2384" t="s">
        <v>85</v>
      </c>
      <c r="E2384" t="s">
        <v>86</v>
      </c>
      <c r="F2384" t="s">
        <v>53</v>
      </c>
      <c r="G2384" t="s">
        <v>93</v>
      </c>
      <c r="H2384" t="s">
        <v>140</v>
      </c>
      <c r="I2384" t="s">
        <v>116</v>
      </c>
      <c r="J23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Garde£NUIT£VOL£TRILPORT£21/07/2022</v>
      </c>
      <c r="K23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84">
        <f>ROUND(MOD(Tableau_Effectifs_Dept[[#This Row],[GardDteDebut]],1),5)</f>
        <v>0.79166999999999998</v>
      </c>
      <c r="M2384">
        <f>ROUND(MOD(Tableau_Effectifs_Dept[[#This Row],[GardDteFin]],1),5)</f>
        <v>0.29166999999999998</v>
      </c>
      <c r="N23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84" s="71">
        <f>MAX(IF(Tableau_Effectifs_Dept[[#This Row],[Créneau TOT]]&gt;0,Tableau_Effectifs_Dept[[#This Row],[Créneau TOT]]-Tableau_Effectifs_Dept[[#This Row],[Créneau J]],0),0)</f>
        <v>0</v>
      </c>
      <c r="Q2384" s="71">
        <f>ROUND(HOUR(Tableau_Effectifs_Dept[[#This Row],[Créneau J]])/12,1)</f>
        <v>0</v>
      </c>
      <c r="R2384" s="71"/>
    </row>
    <row r="2385" spans="1:18" hidden="1">
      <c r="A2385" s="47">
        <v>44763.791666666664</v>
      </c>
      <c r="B2385" s="47">
        <v>44764.291666666664</v>
      </c>
      <c r="C2385" t="s">
        <v>184</v>
      </c>
      <c r="D2385" t="s">
        <v>85</v>
      </c>
      <c r="E2385" t="s">
        <v>86</v>
      </c>
      <c r="F2385" t="s">
        <v>53</v>
      </c>
      <c r="G2385" t="s">
        <v>93</v>
      </c>
      <c r="H2385" t="s">
        <v>140</v>
      </c>
      <c r="I2385" t="s">
        <v>116</v>
      </c>
      <c r="J23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Garde£NUIT£VOL£TRILPORT£21/07/2022</v>
      </c>
      <c r="K23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85">
        <f>ROUND(MOD(Tableau_Effectifs_Dept[[#This Row],[GardDteDebut]],1),5)</f>
        <v>0.79166999999999998</v>
      </c>
      <c r="M2385">
        <f>ROUND(MOD(Tableau_Effectifs_Dept[[#This Row],[GardDteFin]],1),5)</f>
        <v>0.29166999999999998</v>
      </c>
      <c r="N23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85" s="71">
        <f>MAX(IF(Tableau_Effectifs_Dept[[#This Row],[Créneau TOT]]&gt;0,Tableau_Effectifs_Dept[[#This Row],[Créneau TOT]]-Tableau_Effectifs_Dept[[#This Row],[Créneau J]],0),0)</f>
        <v>0</v>
      </c>
      <c r="Q2385" s="71">
        <f>ROUND(HOUR(Tableau_Effectifs_Dept[[#This Row],[Créneau J]])/12,1)</f>
        <v>0</v>
      </c>
      <c r="R2385" s="71"/>
    </row>
    <row r="2386" spans="1:18">
      <c r="A2386" s="47">
        <v>44763.791666666664</v>
      </c>
      <c r="B2386" s="47">
        <v>44764.25</v>
      </c>
      <c r="C2386" t="s">
        <v>184</v>
      </c>
      <c r="D2386" t="s">
        <v>85</v>
      </c>
      <c r="E2386" t="s">
        <v>92</v>
      </c>
      <c r="F2386" t="s">
        <v>61</v>
      </c>
      <c r="G2386" t="s">
        <v>93</v>
      </c>
      <c r="H2386" t="s">
        <v>140</v>
      </c>
      <c r="I2386" t="s">
        <v>94</v>
      </c>
      <c r="J23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Garde£CRENEAU£VOL£VAIRES-SUR-MARNE£21/07/2022</v>
      </c>
      <c r="K23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86" s="71">
        <f>ROUND(MOD(Tableau_Effectifs_Dept[[#This Row],[GardDteDebut]],1),5)</f>
        <v>0.79166999999999998</v>
      </c>
      <c r="M2386" s="71">
        <f>ROUND(MOD(Tableau_Effectifs_Dept[[#This Row],[GardDteFin]],1),5)</f>
        <v>0.25</v>
      </c>
      <c r="N2386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23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86" s="71">
        <f>MAX(IF(Tableau_Effectifs_Dept[[#This Row],[Créneau TOT]]&gt;0,Tableau_Effectifs_Dept[[#This Row],[Créneau TOT]]-Tableau_Effectifs_Dept[[#This Row],[Créneau J]],0),0)</f>
        <v>0.45833333333575865</v>
      </c>
      <c r="Q2386" s="72">
        <f>ROUND(HOUR(Tableau_Effectifs_Dept[[#This Row],[Créneau J]])/12,1)</f>
        <v>0</v>
      </c>
      <c r="R2386" s="72">
        <f>ROUND(HOUR(Tableau_Effectifs_Dept[[#This Row],[Créneau N]])/12,1)</f>
        <v>0.9</v>
      </c>
    </row>
    <row r="2387" spans="1:18" hidden="1">
      <c r="A2387" s="47">
        <v>44763.791666666664</v>
      </c>
      <c r="B2387" s="47">
        <v>44764.291666666664</v>
      </c>
      <c r="C2387" t="s">
        <v>184</v>
      </c>
      <c r="D2387" t="s">
        <v>85</v>
      </c>
      <c r="E2387" t="s">
        <v>86</v>
      </c>
      <c r="F2387" t="s">
        <v>61</v>
      </c>
      <c r="G2387" t="s">
        <v>93</v>
      </c>
      <c r="H2387" t="s">
        <v>140</v>
      </c>
      <c r="I2387" t="s">
        <v>116</v>
      </c>
      <c r="J23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Garde£NUIT£VOL£VAIRES-SUR-MARNE£21/07/2022</v>
      </c>
      <c r="K23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87">
        <f>ROUND(MOD(Tableau_Effectifs_Dept[[#This Row],[GardDteDebut]],1),5)</f>
        <v>0.79166999999999998</v>
      </c>
      <c r="M2387">
        <f>ROUND(MOD(Tableau_Effectifs_Dept[[#This Row],[GardDteFin]],1),5)</f>
        <v>0.29166999999999998</v>
      </c>
      <c r="N23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87" s="71">
        <f>MAX(IF(Tableau_Effectifs_Dept[[#This Row],[Créneau TOT]]&gt;0,Tableau_Effectifs_Dept[[#This Row],[Créneau TOT]]-Tableau_Effectifs_Dept[[#This Row],[Créneau J]],0),0)</f>
        <v>0</v>
      </c>
      <c r="Q2387" s="72">
        <f>ROUND(HOUR(Tableau_Effectifs_Dept[[#This Row],[Créneau J]])/12,1)</f>
        <v>0</v>
      </c>
      <c r="R2387" s="72">
        <f>ROUND(HOUR(Tableau_Effectifs_Dept[[#This Row],[Créneau N]])/12,1)</f>
        <v>0</v>
      </c>
    </row>
    <row r="2388" spans="1:18" hidden="1">
      <c r="A2388" s="47">
        <v>44763.791666666664</v>
      </c>
      <c r="B2388" s="47">
        <v>44764.291666666664</v>
      </c>
      <c r="C2388" t="s">
        <v>184</v>
      </c>
      <c r="D2388" t="s">
        <v>85</v>
      </c>
      <c r="E2388" t="s">
        <v>86</v>
      </c>
      <c r="F2388" t="s">
        <v>61</v>
      </c>
      <c r="G2388" t="s">
        <v>93</v>
      </c>
      <c r="H2388" t="s">
        <v>140</v>
      </c>
      <c r="I2388" t="s">
        <v>116</v>
      </c>
      <c r="J23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Garde£NUIT£VOL£VAIRES-SUR-MARNE£21/07/2022</v>
      </c>
      <c r="K23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88">
        <f>ROUND(MOD(Tableau_Effectifs_Dept[[#This Row],[GardDteDebut]],1),5)</f>
        <v>0.79166999999999998</v>
      </c>
      <c r="M2388">
        <f>ROUND(MOD(Tableau_Effectifs_Dept[[#This Row],[GardDteFin]],1),5)</f>
        <v>0.29166999999999998</v>
      </c>
      <c r="N23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88" s="71">
        <f>MAX(IF(Tableau_Effectifs_Dept[[#This Row],[Créneau TOT]]&gt;0,Tableau_Effectifs_Dept[[#This Row],[Créneau TOT]]-Tableau_Effectifs_Dept[[#This Row],[Créneau J]],0),0)</f>
        <v>0</v>
      </c>
      <c r="Q2388" s="72">
        <f>ROUND(HOUR(Tableau_Effectifs_Dept[[#This Row],[Créneau J]])/12,1)</f>
        <v>0</v>
      </c>
      <c r="R2388" s="72">
        <f>ROUND(HOUR(Tableau_Effectifs_Dept[[#This Row],[Créneau N]])/12,1)</f>
        <v>0</v>
      </c>
    </row>
    <row r="2389" spans="1:18" hidden="1">
      <c r="A2389" s="47">
        <v>44763.791666666664</v>
      </c>
      <c r="B2389" s="47">
        <v>44764.291666666664</v>
      </c>
      <c r="C2389" t="s">
        <v>184</v>
      </c>
      <c r="D2389" t="s">
        <v>85</v>
      </c>
      <c r="E2389" t="s">
        <v>86</v>
      </c>
      <c r="F2389" t="s">
        <v>22</v>
      </c>
      <c r="G2389" t="s">
        <v>93</v>
      </c>
      <c r="H2389" t="s">
        <v>140</v>
      </c>
      <c r="I2389" t="s">
        <v>116</v>
      </c>
      <c r="J23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Garde£NUIT£VOL£VAUX-LE-PENIL£21/07/2022</v>
      </c>
      <c r="K23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89" s="71">
        <f>ROUND(MOD(Tableau_Effectifs_Dept[[#This Row],[GardDteDebut]],1),5)</f>
        <v>0.79166999999999998</v>
      </c>
      <c r="M2389" s="71">
        <f>ROUND(MOD(Tableau_Effectifs_Dept[[#This Row],[GardDteFin]],1),5)</f>
        <v>0.29166999999999998</v>
      </c>
      <c r="N23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89" s="71">
        <f>MAX(IF(Tableau_Effectifs_Dept[[#This Row],[Créneau TOT]]&gt;0,Tableau_Effectifs_Dept[[#This Row],[Créneau TOT]]-Tableau_Effectifs_Dept[[#This Row],[Créneau J]],0),0)</f>
        <v>0</v>
      </c>
      <c r="Q2389" s="72">
        <f>ROUND(HOUR(Tableau_Effectifs_Dept[[#This Row],[Créneau J]])/12,1)</f>
        <v>0</v>
      </c>
      <c r="R2389" s="72">
        <f>ROUND(HOUR(Tableau_Effectifs_Dept[[#This Row],[Créneau N]])/12,1)</f>
        <v>0</v>
      </c>
    </row>
    <row r="2390" spans="1:18" hidden="1">
      <c r="A2390" s="47">
        <v>44763.791666666664</v>
      </c>
      <c r="B2390" s="47">
        <v>44764.291666666664</v>
      </c>
      <c r="C2390" t="s">
        <v>184</v>
      </c>
      <c r="D2390" t="s">
        <v>85</v>
      </c>
      <c r="E2390" t="s">
        <v>86</v>
      </c>
      <c r="F2390" t="s">
        <v>107</v>
      </c>
      <c r="G2390" t="s">
        <v>93</v>
      </c>
      <c r="H2390" t="s">
        <v>140</v>
      </c>
      <c r="I2390" t="s">
        <v>116</v>
      </c>
      <c r="J23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Garde£NUIT£VOL£VILLIERS-SAINT-GEORGES£21/07/2022</v>
      </c>
      <c r="K23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90" s="71">
        <f>ROUND(MOD(Tableau_Effectifs_Dept[[#This Row],[GardDteDebut]],1),5)</f>
        <v>0.79166999999999998</v>
      </c>
      <c r="M2390" s="71">
        <f>ROUND(MOD(Tableau_Effectifs_Dept[[#This Row],[GardDteFin]],1),5)</f>
        <v>0.29166999999999998</v>
      </c>
      <c r="N23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90" s="71">
        <f>MAX(IF(Tableau_Effectifs_Dept[[#This Row],[Créneau TOT]]&gt;0,Tableau_Effectifs_Dept[[#This Row],[Créneau TOT]]-Tableau_Effectifs_Dept[[#This Row],[Créneau J]],0),0)</f>
        <v>0</v>
      </c>
      <c r="Q2390" s="72">
        <f>ROUND(HOUR(Tableau_Effectifs_Dept[[#This Row],[Créneau J]])/12,1)</f>
        <v>0</v>
      </c>
      <c r="R2390" s="72">
        <f>ROUND(HOUR(Tableau_Effectifs_Dept[[#This Row],[Créneau N]])/12,1)</f>
        <v>0</v>
      </c>
    </row>
    <row r="2391" spans="1:18" hidden="1">
      <c r="A2391" s="47">
        <v>44763.791666666664</v>
      </c>
      <c r="B2391" s="47">
        <v>44764.291666666664</v>
      </c>
      <c r="C2391" t="s">
        <v>184</v>
      </c>
      <c r="D2391" t="s">
        <v>85</v>
      </c>
      <c r="E2391" t="s">
        <v>86</v>
      </c>
      <c r="F2391" t="s">
        <v>76</v>
      </c>
      <c r="G2391" t="s">
        <v>93</v>
      </c>
      <c r="H2391" t="s">
        <v>140</v>
      </c>
      <c r="I2391" t="s">
        <v>116</v>
      </c>
      <c r="J23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Garde£NUIT£VOL£VOULX£21/07/2022</v>
      </c>
      <c r="K23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91" s="71">
        <f>ROUND(MOD(Tableau_Effectifs_Dept[[#This Row],[GardDteDebut]],1),5)</f>
        <v>0.79166999999999998</v>
      </c>
      <c r="M2391" s="71">
        <f>ROUND(MOD(Tableau_Effectifs_Dept[[#This Row],[GardDteFin]],1),5)</f>
        <v>0.29166999999999998</v>
      </c>
      <c r="N23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3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91" s="71">
        <f>MAX(IF(Tableau_Effectifs_Dept[[#This Row],[Créneau TOT]]&gt;0,Tableau_Effectifs_Dept[[#This Row],[Créneau TOT]]-Tableau_Effectifs_Dept[[#This Row],[Créneau J]],0),0)</f>
        <v>0</v>
      </c>
      <c r="Q2391" s="72">
        <f>ROUND(HOUR(Tableau_Effectifs_Dept[[#This Row],[Créneau J]])/12,1)</f>
        <v>0</v>
      </c>
      <c r="R2391" s="72">
        <f>ROUND(HOUR(Tableau_Effectifs_Dept[[#This Row],[Créneau N]])/12,1)</f>
        <v>0</v>
      </c>
    </row>
    <row r="2392" spans="1:18">
      <c r="A2392" s="47">
        <v>44763.791666666664</v>
      </c>
      <c r="B2392" s="47">
        <v>44764.25</v>
      </c>
      <c r="C2392" t="s">
        <v>184</v>
      </c>
      <c r="D2392" t="s">
        <v>85</v>
      </c>
      <c r="E2392" t="s">
        <v>92</v>
      </c>
      <c r="F2392" t="s">
        <v>67</v>
      </c>
      <c r="G2392" t="s">
        <v>93</v>
      </c>
      <c r="H2392" t="s">
        <v>140</v>
      </c>
      <c r="I2392" t="s">
        <v>94</v>
      </c>
      <c r="J23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Garde£CRENEAU£VOL£VULAINES-SUR-SEINE£21/07/2022</v>
      </c>
      <c r="K23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92" s="71">
        <f>ROUND(MOD(Tableau_Effectifs_Dept[[#This Row],[GardDteDebut]],1),5)</f>
        <v>0.79166999999999998</v>
      </c>
      <c r="M2392" s="71">
        <f>ROUND(MOD(Tableau_Effectifs_Dept[[#This Row],[GardDteFin]],1),5)</f>
        <v>0.25</v>
      </c>
      <c r="N2392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23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92" s="71">
        <f>MAX(IF(Tableau_Effectifs_Dept[[#This Row],[Créneau TOT]]&gt;0,Tableau_Effectifs_Dept[[#This Row],[Créneau TOT]]-Tableau_Effectifs_Dept[[#This Row],[Créneau J]],0),0)</f>
        <v>0.45833333333575865</v>
      </c>
      <c r="Q2392" s="72">
        <f>ROUND(HOUR(Tableau_Effectifs_Dept[[#This Row],[Créneau J]])/12,1)</f>
        <v>0</v>
      </c>
      <c r="R2392" s="72">
        <f>ROUND(HOUR(Tableau_Effectifs_Dept[[#This Row],[Créneau N]])/12,1)</f>
        <v>0.9</v>
      </c>
    </row>
    <row r="2393" spans="1:18">
      <c r="A2393" s="47">
        <v>44763.8125</v>
      </c>
      <c r="B2393" s="47">
        <v>44764.291666666664</v>
      </c>
      <c r="C2393" t="s">
        <v>184</v>
      </c>
      <c r="D2393" t="s">
        <v>120</v>
      </c>
      <c r="E2393" t="s">
        <v>86</v>
      </c>
      <c r="F2393" t="s">
        <v>13</v>
      </c>
      <c r="G2393" t="s">
        <v>93</v>
      </c>
      <c r="H2393" t="s">
        <v>140</v>
      </c>
      <c r="I2393" t="s">
        <v>94</v>
      </c>
      <c r="J23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Garde£CRENEAU£VOL£BRIE-COMTE-ROBERT£21/07/2022</v>
      </c>
      <c r="K23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93" s="71">
        <f>ROUND(MOD(Tableau_Effectifs_Dept[[#This Row],[GardDteDebut]],1),5)</f>
        <v>0.8125</v>
      </c>
      <c r="M2393" s="71">
        <f>ROUND(MOD(Tableau_Effectifs_Dept[[#This Row],[GardDteFin]],1),5)</f>
        <v>0.29166999999999998</v>
      </c>
      <c r="N2393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23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93" s="71">
        <f>MAX(IF(Tableau_Effectifs_Dept[[#This Row],[Créneau TOT]]&gt;0,Tableau_Effectifs_Dept[[#This Row],[Créneau TOT]]-Tableau_Effectifs_Dept[[#This Row],[Créneau J]],0),0)</f>
        <v>0.47916666666424135</v>
      </c>
      <c r="Q2393" s="72">
        <f>ROUND(HOUR(Tableau_Effectifs_Dept[[#This Row],[Créneau J]])/12,1)</f>
        <v>0</v>
      </c>
      <c r="R2393" s="72">
        <f>ROUND(HOUR(Tableau_Effectifs_Dept[[#This Row],[Créneau N]])/12,1)</f>
        <v>0.9</v>
      </c>
    </row>
    <row r="2394" spans="1:18">
      <c r="A2394" s="47">
        <v>44763.833333333336</v>
      </c>
      <c r="B2394" s="47">
        <v>44764.208333333336</v>
      </c>
      <c r="C2394" t="s">
        <v>184</v>
      </c>
      <c r="D2394" t="s">
        <v>121</v>
      </c>
      <c r="E2394" t="s">
        <v>117</v>
      </c>
      <c r="F2394" t="s">
        <v>66</v>
      </c>
      <c r="G2394" t="s">
        <v>93</v>
      </c>
      <c r="H2394" t="s">
        <v>140</v>
      </c>
      <c r="I2394" t="s">
        <v>94</v>
      </c>
      <c r="J23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Garde£CRENEAU£VOL£BOIS-LE-ROI£21/07/2022</v>
      </c>
      <c r="K23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94" s="71">
        <f>ROUND(MOD(Tableau_Effectifs_Dept[[#This Row],[GardDteDebut]],1),5)</f>
        <v>0.83333000000000002</v>
      </c>
      <c r="M2394" s="71">
        <f>ROUND(MOD(Tableau_Effectifs_Dept[[#This Row],[GardDteFin]],1),5)</f>
        <v>0.20832999999999999</v>
      </c>
      <c r="N2394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23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94" s="71">
        <f>MAX(IF(Tableau_Effectifs_Dept[[#This Row],[Créneau TOT]]&gt;0,Tableau_Effectifs_Dept[[#This Row],[Créneau TOT]]-Tableau_Effectifs_Dept[[#This Row],[Créneau J]],0),0)</f>
        <v>0.375</v>
      </c>
      <c r="Q2394" s="72">
        <f>ROUND(HOUR(Tableau_Effectifs_Dept[[#This Row],[Créneau J]])/12,1)</f>
        <v>0</v>
      </c>
      <c r="R2394" s="72">
        <f>ROUND(HOUR(Tableau_Effectifs_Dept[[#This Row],[Créneau N]])/12,1)</f>
        <v>0.8</v>
      </c>
    </row>
    <row r="2395" spans="1:18">
      <c r="A2395" s="47">
        <v>44763.833333333336</v>
      </c>
      <c r="B2395" s="47">
        <v>44764.291666666664</v>
      </c>
      <c r="C2395" t="s">
        <v>184</v>
      </c>
      <c r="D2395" t="s">
        <v>121</v>
      </c>
      <c r="E2395" t="s">
        <v>86</v>
      </c>
      <c r="F2395" t="s">
        <v>13</v>
      </c>
      <c r="G2395" t="s">
        <v>93</v>
      </c>
      <c r="H2395" t="s">
        <v>140</v>
      </c>
      <c r="I2395" t="s">
        <v>94</v>
      </c>
      <c r="J23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Garde£CRENEAU£VOL£BRIE-COMTE-ROBERT£21/07/2022</v>
      </c>
      <c r="K23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95" s="71">
        <f>ROUND(MOD(Tableau_Effectifs_Dept[[#This Row],[GardDteDebut]],1),5)</f>
        <v>0.83333000000000002</v>
      </c>
      <c r="M2395" s="71">
        <f>ROUND(MOD(Tableau_Effectifs_Dept[[#This Row],[GardDteFin]],1),5)</f>
        <v>0.29166999999999998</v>
      </c>
      <c r="N2395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23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95" s="71">
        <f>MAX(IF(Tableau_Effectifs_Dept[[#This Row],[Créneau TOT]]&gt;0,Tableau_Effectifs_Dept[[#This Row],[Créneau TOT]]-Tableau_Effectifs_Dept[[#This Row],[Créneau J]],0),0)</f>
        <v>0.45833333332848269</v>
      </c>
      <c r="Q2395" s="72">
        <f>ROUND(HOUR(Tableau_Effectifs_Dept[[#This Row],[Créneau J]])/12,1)</f>
        <v>0</v>
      </c>
      <c r="R2395" s="72">
        <f>ROUND(HOUR(Tableau_Effectifs_Dept[[#This Row],[Créneau N]])/12,1)</f>
        <v>0.9</v>
      </c>
    </row>
    <row r="2396" spans="1:18">
      <c r="A2396" s="47">
        <v>44763.833333333336</v>
      </c>
      <c r="B2396" s="47">
        <v>44764.25</v>
      </c>
      <c r="C2396" t="s">
        <v>184</v>
      </c>
      <c r="D2396" t="s">
        <v>121</v>
      </c>
      <c r="E2396" t="s">
        <v>92</v>
      </c>
      <c r="F2396" t="s">
        <v>114</v>
      </c>
      <c r="G2396" t="s">
        <v>93</v>
      </c>
      <c r="H2396" t="s">
        <v>140</v>
      </c>
      <c r="I2396" t="s">
        <v>94</v>
      </c>
      <c r="J23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Garde£CRENEAU£VOL£CHATEAU-LANDON£21/07/2022</v>
      </c>
      <c r="K23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96" s="71">
        <f>ROUND(MOD(Tableau_Effectifs_Dept[[#This Row],[GardDteDebut]],1),5)</f>
        <v>0.83333000000000002</v>
      </c>
      <c r="M2396" s="71">
        <f>ROUND(MOD(Tableau_Effectifs_Dept[[#This Row],[GardDteFin]],1),5)</f>
        <v>0.25</v>
      </c>
      <c r="N2396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23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96" s="71">
        <f>MAX(IF(Tableau_Effectifs_Dept[[#This Row],[Créneau TOT]]&gt;0,Tableau_Effectifs_Dept[[#This Row],[Créneau TOT]]-Tableau_Effectifs_Dept[[#This Row],[Créneau J]],0),0)</f>
        <v>0.41666666666424135</v>
      </c>
      <c r="Q2396" s="72">
        <f>ROUND(HOUR(Tableau_Effectifs_Dept[[#This Row],[Créneau J]])/12,1)</f>
        <v>0</v>
      </c>
      <c r="R2396" s="72">
        <f>ROUND(HOUR(Tableau_Effectifs_Dept[[#This Row],[Créneau N]])/12,1)</f>
        <v>0.8</v>
      </c>
    </row>
    <row r="2397" spans="1:18">
      <c r="A2397" s="47">
        <v>44763.833333333336</v>
      </c>
      <c r="B2397" s="47">
        <v>44764.291666666664</v>
      </c>
      <c r="C2397" t="s">
        <v>184</v>
      </c>
      <c r="D2397" t="s">
        <v>121</v>
      </c>
      <c r="E2397" t="s">
        <v>86</v>
      </c>
      <c r="F2397" t="s">
        <v>58</v>
      </c>
      <c r="G2397" t="s">
        <v>93</v>
      </c>
      <c r="H2397" t="s">
        <v>140</v>
      </c>
      <c r="I2397" t="s">
        <v>94</v>
      </c>
      <c r="J23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Garde£CRENEAU£VOL£CHELLES£21/07/2022</v>
      </c>
      <c r="K23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97" s="71">
        <f>ROUND(MOD(Tableau_Effectifs_Dept[[#This Row],[GardDteDebut]],1),5)</f>
        <v>0.83333000000000002</v>
      </c>
      <c r="M2397" s="71">
        <f>ROUND(MOD(Tableau_Effectifs_Dept[[#This Row],[GardDteFin]],1),5)</f>
        <v>0.29166999999999998</v>
      </c>
      <c r="N2397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23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97" s="71">
        <f>MAX(IF(Tableau_Effectifs_Dept[[#This Row],[Créneau TOT]]&gt;0,Tableau_Effectifs_Dept[[#This Row],[Créneau TOT]]-Tableau_Effectifs_Dept[[#This Row],[Créneau J]],0),0)</f>
        <v>0.45833333332848269</v>
      </c>
      <c r="Q2397" s="72">
        <f>ROUND(HOUR(Tableau_Effectifs_Dept[[#This Row],[Créneau J]])/12,1)</f>
        <v>0</v>
      </c>
      <c r="R2397" s="72">
        <f>ROUND(HOUR(Tableau_Effectifs_Dept[[#This Row],[Créneau N]])/12,1)</f>
        <v>0.9</v>
      </c>
    </row>
    <row r="2398" spans="1:18">
      <c r="A2398" s="47">
        <v>44763.833333333336</v>
      </c>
      <c r="B2398" s="47">
        <v>44764.291666666664</v>
      </c>
      <c r="C2398" t="s">
        <v>184</v>
      </c>
      <c r="D2398" t="s">
        <v>121</v>
      </c>
      <c r="E2398" t="s">
        <v>86</v>
      </c>
      <c r="F2398" t="s">
        <v>45</v>
      </c>
      <c r="G2398" t="s">
        <v>93</v>
      </c>
      <c r="H2398" t="s">
        <v>140</v>
      </c>
      <c r="I2398" t="s">
        <v>94</v>
      </c>
      <c r="J23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Garde£CRENEAU£VOL£DAMMARTIN-EN-GOELE£21/07/2022</v>
      </c>
      <c r="K23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98" s="71">
        <f>ROUND(MOD(Tableau_Effectifs_Dept[[#This Row],[GardDteDebut]],1),5)</f>
        <v>0.83333000000000002</v>
      </c>
      <c r="M2398" s="71">
        <f>ROUND(MOD(Tableau_Effectifs_Dept[[#This Row],[GardDteFin]],1),5)</f>
        <v>0.29166999999999998</v>
      </c>
      <c r="N2398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23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98" s="71">
        <f>MAX(IF(Tableau_Effectifs_Dept[[#This Row],[Créneau TOT]]&gt;0,Tableau_Effectifs_Dept[[#This Row],[Créneau TOT]]-Tableau_Effectifs_Dept[[#This Row],[Créneau J]],0),0)</f>
        <v>0.45833333332848269</v>
      </c>
      <c r="Q2398" s="72">
        <f>ROUND(HOUR(Tableau_Effectifs_Dept[[#This Row],[Créneau J]])/12,1)</f>
        <v>0</v>
      </c>
      <c r="R2398" s="72">
        <f>ROUND(HOUR(Tableau_Effectifs_Dept[[#This Row],[Créneau N]])/12,1)</f>
        <v>0.9</v>
      </c>
    </row>
    <row r="2399" spans="1:18">
      <c r="A2399" s="47">
        <v>44763.833333333336</v>
      </c>
      <c r="B2399" s="47">
        <v>44764.208333333336</v>
      </c>
      <c r="C2399" t="s">
        <v>184</v>
      </c>
      <c r="D2399" t="s">
        <v>121</v>
      </c>
      <c r="E2399" t="s">
        <v>117</v>
      </c>
      <c r="F2399" t="s">
        <v>26</v>
      </c>
      <c r="G2399" t="s">
        <v>93</v>
      </c>
      <c r="H2399" t="s">
        <v>140</v>
      </c>
      <c r="I2399" t="s">
        <v>94</v>
      </c>
      <c r="J23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PAROISSE£21/07/2022</v>
      </c>
      <c r="K23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399" s="71">
        <f>ROUND(MOD(Tableau_Effectifs_Dept[[#This Row],[GardDteDebut]],1),5)</f>
        <v>0.83333000000000002</v>
      </c>
      <c r="M2399" s="71">
        <f>ROUND(MOD(Tableau_Effectifs_Dept[[#This Row],[GardDteFin]],1),5)</f>
        <v>0.20832999999999999</v>
      </c>
      <c r="N2399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23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399" s="71">
        <f>MAX(IF(Tableau_Effectifs_Dept[[#This Row],[Créneau TOT]]&gt;0,Tableau_Effectifs_Dept[[#This Row],[Créneau TOT]]-Tableau_Effectifs_Dept[[#This Row],[Créneau J]],0),0)</f>
        <v>0.375</v>
      </c>
      <c r="Q2399" s="72">
        <f>ROUND(HOUR(Tableau_Effectifs_Dept[[#This Row],[Créneau J]])/12,1)</f>
        <v>0</v>
      </c>
      <c r="R2399" s="72">
        <f>ROUND(HOUR(Tableau_Effectifs_Dept[[#This Row],[Créneau N]])/12,1)</f>
        <v>0.8</v>
      </c>
    </row>
    <row r="2400" spans="1:18">
      <c r="A2400" s="47">
        <v>44763.833333333336</v>
      </c>
      <c r="B2400" s="47">
        <v>44764.291666666664</v>
      </c>
      <c r="C2400" t="s">
        <v>184</v>
      </c>
      <c r="D2400" t="s">
        <v>121</v>
      </c>
      <c r="E2400" t="s">
        <v>86</v>
      </c>
      <c r="F2400" t="s">
        <v>50</v>
      </c>
      <c r="G2400" t="s">
        <v>93</v>
      </c>
      <c r="H2400" t="s">
        <v>140</v>
      </c>
      <c r="I2400" t="s">
        <v>94</v>
      </c>
      <c r="J24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Garde£CRENEAU£VOL£MITRY-MORY£21/07/2022</v>
      </c>
      <c r="K24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00" s="71">
        <f>ROUND(MOD(Tableau_Effectifs_Dept[[#This Row],[GardDteDebut]],1),5)</f>
        <v>0.83333000000000002</v>
      </c>
      <c r="M2400" s="71">
        <f>ROUND(MOD(Tableau_Effectifs_Dept[[#This Row],[GardDteFin]],1),5)</f>
        <v>0.29166999999999998</v>
      </c>
      <c r="N2400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24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00" s="71">
        <f>MAX(IF(Tableau_Effectifs_Dept[[#This Row],[Créneau TOT]]&gt;0,Tableau_Effectifs_Dept[[#This Row],[Créneau TOT]]-Tableau_Effectifs_Dept[[#This Row],[Créneau J]],0),0)</f>
        <v>0.45833333332848269</v>
      </c>
      <c r="Q2400" s="72">
        <f>ROUND(HOUR(Tableau_Effectifs_Dept[[#This Row],[Créneau J]])/12,1)</f>
        <v>0</v>
      </c>
      <c r="R2400" s="72">
        <f>ROUND(HOUR(Tableau_Effectifs_Dept[[#This Row],[Créneau N]])/12,1)</f>
        <v>0.9</v>
      </c>
    </row>
    <row r="2401" spans="1:18">
      <c r="A2401" s="47">
        <v>44763.833333333336</v>
      </c>
      <c r="B2401" s="47">
        <v>44764.291666666664</v>
      </c>
      <c r="C2401" t="s">
        <v>184</v>
      </c>
      <c r="D2401" t="s">
        <v>121</v>
      </c>
      <c r="E2401" t="s">
        <v>86</v>
      </c>
      <c r="F2401" t="s">
        <v>14</v>
      </c>
      <c r="G2401" t="s">
        <v>93</v>
      </c>
      <c r="H2401" t="s">
        <v>140</v>
      </c>
      <c r="I2401" t="s">
        <v>94</v>
      </c>
      <c r="J24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Garde£CRENEAU£VOL£MOISSY-CRAMAYEL£21/07/2022</v>
      </c>
      <c r="K24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01" s="71">
        <f>ROUND(MOD(Tableau_Effectifs_Dept[[#This Row],[GardDteDebut]],1),5)</f>
        <v>0.83333000000000002</v>
      </c>
      <c r="M2401" s="71">
        <f>ROUND(MOD(Tableau_Effectifs_Dept[[#This Row],[GardDteFin]],1),5)</f>
        <v>0.29166999999999998</v>
      </c>
      <c r="N2401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24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01" s="71">
        <f>MAX(IF(Tableau_Effectifs_Dept[[#This Row],[Créneau TOT]]&gt;0,Tableau_Effectifs_Dept[[#This Row],[Créneau TOT]]-Tableau_Effectifs_Dept[[#This Row],[Créneau J]],0),0)</f>
        <v>0.45833333332848269</v>
      </c>
      <c r="Q2401" s="72">
        <f>ROUND(HOUR(Tableau_Effectifs_Dept[[#This Row],[Créneau J]])/12,1)</f>
        <v>0</v>
      </c>
      <c r="R2401" s="72">
        <f>ROUND(HOUR(Tableau_Effectifs_Dept[[#This Row],[Créneau N]])/12,1)</f>
        <v>0.9</v>
      </c>
    </row>
    <row r="2402" spans="1:18">
      <c r="A2402" s="47">
        <v>44763.833333333336</v>
      </c>
      <c r="B2402" s="47">
        <v>44764.291666666664</v>
      </c>
      <c r="C2402" t="s">
        <v>184</v>
      </c>
      <c r="D2402" t="s">
        <v>121</v>
      </c>
      <c r="E2402" t="s">
        <v>86</v>
      </c>
      <c r="F2402" t="s">
        <v>21</v>
      </c>
      <c r="G2402" t="s">
        <v>93</v>
      </c>
      <c r="H2402" t="s">
        <v>140</v>
      </c>
      <c r="I2402" t="s">
        <v>94</v>
      </c>
      <c r="J24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Garde£CRENEAU£VOL£SAINT-FARGEAU-PONTHIERRY£21/07/2022</v>
      </c>
      <c r="K24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02" s="71">
        <f>ROUND(MOD(Tableau_Effectifs_Dept[[#This Row],[GardDteDebut]],1),5)</f>
        <v>0.83333000000000002</v>
      </c>
      <c r="M2402" s="71">
        <f>ROUND(MOD(Tableau_Effectifs_Dept[[#This Row],[GardDteFin]],1),5)</f>
        <v>0.29166999999999998</v>
      </c>
      <c r="N2402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24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02" s="71">
        <f>MAX(IF(Tableau_Effectifs_Dept[[#This Row],[Créneau TOT]]&gt;0,Tableau_Effectifs_Dept[[#This Row],[Créneau TOT]]-Tableau_Effectifs_Dept[[#This Row],[Créneau J]],0),0)</f>
        <v>0.45833333332848269</v>
      </c>
      <c r="Q2402" s="72">
        <f>ROUND(HOUR(Tableau_Effectifs_Dept[[#This Row],[Créneau J]])/12,1)</f>
        <v>0</v>
      </c>
      <c r="R2402" s="72">
        <f>ROUND(HOUR(Tableau_Effectifs_Dept[[#This Row],[Créneau N]])/12,1)</f>
        <v>0.9</v>
      </c>
    </row>
    <row r="2403" spans="1:18">
      <c r="A2403" s="47">
        <v>44763.833333333336</v>
      </c>
      <c r="B2403" s="47">
        <v>44764.291666666664</v>
      </c>
      <c r="C2403" t="s">
        <v>184</v>
      </c>
      <c r="D2403" t="s">
        <v>121</v>
      </c>
      <c r="E2403" t="s">
        <v>86</v>
      </c>
      <c r="F2403" t="s">
        <v>15</v>
      </c>
      <c r="G2403" t="s">
        <v>93</v>
      </c>
      <c r="H2403" t="s">
        <v>140</v>
      </c>
      <c r="I2403" t="s">
        <v>94</v>
      </c>
      <c r="J24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Garde£CRENEAU£VOL£SAVIGNY-LE-TEMPLE£21/07/2022</v>
      </c>
      <c r="K24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03" s="71">
        <f>ROUND(MOD(Tableau_Effectifs_Dept[[#This Row],[GardDteDebut]],1),5)</f>
        <v>0.83333000000000002</v>
      </c>
      <c r="M2403" s="71">
        <f>ROUND(MOD(Tableau_Effectifs_Dept[[#This Row],[GardDteFin]],1),5)</f>
        <v>0.29166999999999998</v>
      </c>
      <c r="N2403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24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03" s="71">
        <f>MAX(IF(Tableau_Effectifs_Dept[[#This Row],[Créneau TOT]]&gt;0,Tableau_Effectifs_Dept[[#This Row],[Créneau TOT]]-Tableau_Effectifs_Dept[[#This Row],[Créneau J]],0),0)</f>
        <v>0.45833333332848269</v>
      </c>
      <c r="Q2403" s="72">
        <f>ROUND(HOUR(Tableau_Effectifs_Dept[[#This Row],[Créneau J]])/12,1)</f>
        <v>0</v>
      </c>
      <c r="R2403" s="72">
        <f>ROUND(HOUR(Tableau_Effectifs_Dept[[#This Row],[Créneau N]])/12,1)</f>
        <v>0.9</v>
      </c>
    </row>
    <row r="2404" spans="1:18">
      <c r="A2404" s="47">
        <v>44763.833333333336</v>
      </c>
      <c r="B2404" s="47">
        <v>44764.208333333336</v>
      </c>
      <c r="C2404" t="s">
        <v>184</v>
      </c>
      <c r="D2404" t="s">
        <v>121</v>
      </c>
      <c r="E2404" t="s">
        <v>117</v>
      </c>
      <c r="F2404" t="s">
        <v>67</v>
      </c>
      <c r="G2404" t="s">
        <v>93</v>
      </c>
      <c r="H2404" t="s">
        <v>140</v>
      </c>
      <c r="I2404" t="s">
        <v>94</v>
      </c>
      <c r="J24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Garde£CRENEAU£VOL£VULAINES-SUR-SEINE£21/07/2022</v>
      </c>
      <c r="K24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04" s="71">
        <f>ROUND(MOD(Tableau_Effectifs_Dept[[#This Row],[GardDteDebut]],1),5)</f>
        <v>0.83333000000000002</v>
      </c>
      <c r="M2404" s="71">
        <f>ROUND(MOD(Tableau_Effectifs_Dept[[#This Row],[GardDteFin]],1),5)</f>
        <v>0.20832999999999999</v>
      </c>
      <c r="N2404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24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04" s="71">
        <f>MAX(IF(Tableau_Effectifs_Dept[[#This Row],[Créneau TOT]]&gt;0,Tableau_Effectifs_Dept[[#This Row],[Créneau TOT]]-Tableau_Effectifs_Dept[[#This Row],[Créneau J]],0),0)</f>
        <v>0.375</v>
      </c>
      <c r="Q2404" s="72">
        <f>ROUND(HOUR(Tableau_Effectifs_Dept[[#This Row],[Créneau J]])/12,1)</f>
        <v>0</v>
      </c>
      <c r="R2404" s="72">
        <f>ROUND(HOUR(Tableau_Effectifs_Dept[[#This Row],[Créneau N]])/12,1)</f>
        <v>0.8</v>
      </c>
    </row>
    <row r="2405" spans="1:18">
      <c r="A2405" s="47">
        <v>44763.854166666664</v>
      </c>
      <c r="B2405" s="47">
        <v>44764.291666666664</v>
      </c>
      <c r="C2405" t="s">
        <v>184</v>
      </c>
      <c r="D2405" t="s">
        <v>122</v>
      </c>
      <c r="E2405" t="s">
        <v>86</v>
      </c>
      <c r="F2405" t="s">
        <v>56</v>
      </c>
      <c r="G2405" t="s">
        <v>93</v>
      </c>
      <c r="H2405" t="s">
        <v>140</v>
      </c>
      <c r="I2405" t="s">
        <v>94</v>
      </c>
      <c r="J24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Garde£CRENEAU£VOL£FERRIERES-EN-BRIE£21/07/2022</v>
      </c>
      <c r="K24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05" s="71">
        <f>ROUND(MOD(Tableau_Effectifs_Dept[[#This Row],[GardDteDebut]],1),5)</f>
        <v>0.85416999999999998</v>
      </c>
      <c r="M2405" s="71">
        <f>ROUND(MOD(Tableau_Effectifs_Dept[[#This Row],[GardDteFin]],1),5)</f>
        <v>0.29166999999999998</v>
      </c>
      <c r="N2405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24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05" s="71">
        <f>MAX(IF(Tableau_Effectifs_Dept[[#This Row],[Créneau TOT]]&gt;0,Tableau_Effectifs_Dept[[#This Row],[Créneau TOT]]-Tableau_Effectifs_Dept[[#This Row],[Créneau J]],0),0)</f>
        <v>0.4375</v>
      </c>
      <c r="Q2405" s="72">
        <f>ROUND(HOUR(Tableau_Effectifs_Dept[[#This Row],[Créneau J]])/12,1)</f>
        <v>0</v>
      </c>
      <c r="R2405" s="72">
        <f>ROUND(HOUR(Tableau_Effectifs_Dept[[#This Row],[Créneau N]])/12,1)</f>
        <v>0.8</v>
      </c>
    </row>
    <row r="2406" spans="1:18">
      <c r="A2406" s="47">
        <v>44763.875</v>
      </c>
      <c r="B2406" s="47">
        <v>44764.291666666664</v>
      </c>
      <c r="C2406" t="s">
        <v>184</v>
      </c>
      <c r="D2406" t="s">
        <v>124</v>
      </c>
      <c r="E2406" t="s">
        <v>86</v>
      </c>
      <c r="F2406" t="s">
        <v>71</v>
      </c>
      <c r="G2406" t="s">
        <v>93</v>
      </c>
      <c r="H2406" t="s">
        <v>140</v>
      </c>
      <c r="I2406" t="s">
        <v>94</v>
      </c>
      <c r="J24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Garde£CRENEAU£VOL£CHAMPAGNE-SUR-SEINE£21/07/2022</v>
      </c>
      <c r="K24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06" s="71">
        <f>ROUND(MOD(Tableau_Effectifs_Dept[[#This Row],[GardDteDebut]],1),5)</f>
        <v>0.875</v>
      </c>
      <c r="M2406" s="71">
        <f>ROUND(MOD(Tableau_Effectifs_Dept[[#This Row],[GardDteFin]],1),5)</f>
        <v>0.29166999999999998</v>
      </c>
      <c r="N2406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24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06" s="71">
        <f>MAX(IF(Tableau_Effectifs_Dept[[#This Row],[Créneau TOT]]&gt;0,Tableau_Effectifs_Dept[[#This Row],[Créneau TOT]]-Tableau_Effectifs_Dept[[#This Row],[Créneau J]],0),0)</f>
        <v>0.41666666666424135</v>
      </c>
      <c r="Q2406" s="72">
        <f>ROUND(HOUR(Tableau_Effectifs_Dept[[#This Row],[Créneau J]])/12,1)</f>
        <v>0</v>
      </c>
      <c r="R2406" s="72">
        <f>ROUND(HOUR(Tableau_Effectifs_Dept[[#This Row],[Créneau N]])/12,1)</f>
        <v>0.8</v>
      </c>
    </row>
    <row r="2407" spans="1:18">
      <c r="A2407" s="47">
        <v>44763.875</v>
      </c>
      <c r="B2407" s="47">
        <v>44764.291666666664</v>
      </c>
      <c r="C2407" t="s">
        <v>184</v>
      </c>
      <c r="D2407" t="s">
        <v>124</v>
      </c>
      <c r="E2407" t="s">
        <v>86</v>
      </c>
      <c r="F2407" t="s">
        <v>20</v>
      </c>
      <c r="G2407" t="s">
        <v>93</v>
      </c>
      <c r="H2407" t="s">
        <v>140</v>
      </c>
      <c r="I2407" t="s">
        <v>94</v>
      </c>
      <c r="J24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Garde£CRENEAU£VOL£DAMMARIE-LES-LYS£21/07/2022</v>
      </c>
      <c r="K24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07" s="71">
        <f>ROUND(MOD(Tableau_Effectifs_Dept[[#This Row],[GardDteDebut]],1),5)</f>
        <v>0.875</v>
      </c>
      <c r="M2407" s="71">
        <f>ROUND(MOD(Tableau_Effectifs_Dept[[#This Row],[GardDteFin]],1),5)</f>
        <v>0.29166999999999998</v>
      </c>
      <c r="N2407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24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07" s="71">
        <f>MAX(IF(Tableau_Effectifs_Dept[[#This Row],[Créneau TOT]]&gt;0,Tableau_Effectifs_Dept[[#This Row],[Créneau TOT]]-Tableau_Effectifs_Dept[[#This Row],[Créneau J]],0),0)</f>
        <v>0.41666666666424135</v>
      </c>
      <c r="Q2407" s="72">
        <f>ROUND(HOUR(Tableau_Effectifs_Dept[[#This Row],[Créneau J]])/12,1)</f>
        <v>0</v>
      </c>
      <c r="R2407" s="72">
        <f>ROUND(HOUR(Tableau_Effectifs_Dept[[#This Row],[Créneau N]])/12,1)</f>
        <v>0.8</v>
      </c>
    </row>
    <row r="2408" spans="1:18">
      <c r="A2408" s="47">
        <v>44763.875</v>
      </c>
      <c r="B2408" s="47">
        <v>44764.25</v>
      </c>
      <c r="C2408" t="s">
        <v>184</v>
      </c>
      <c r="D2408" t="s">
        <v>124</v>
      </c>
      <c r="E2408" t="s">
        <v>92</v>
      </c>
      <c r="F2408" t="s">
        <v>70</v>
      </c>
      <c r="G2408" t="s">
        <v>93</v>
      </c>
      <c r="H2408" t="s">
        <v>140</v>
      </c>
      <c r="I2408" t="s">
        <v>94</v>
      </c>
      <c r="J24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CHAPELLE-LA-REINE£21/07/2022</v>
      </c>
      <c r="K24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08" s="71">
        <f>ROUND(MOD(Tableau_Effectifs_Dept[[#This Row],[GardDteDebut]],1),5)</f>
        <v>0.875</v>
      </c>
      <c r="M2408" s="71">
        <f>ROUND(MOD(Tableau_Effectifs_Dept[[#This Row],[GardDteFin]],1),5)</f>
        <v>0.25</v>
      </c>
      <c r="N2408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24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08" s="71">
        <f>MAX(IF(Tableau_Effectifs_Dept[[#This Row],[Créneau TOT]]&gt;0,Tableau_Effectifs_Dept[[#This Row],[Créneau TOT]]-Tableau_Effectifs_Dept[[#This Row],[Créneau J]],0),0)</f>
        <v>0.375</v>
      </c>
      <c r="Q2408" s="72">
        <f>ROUND(HOUR(Tableau_Effectifs_Dept[[#This Row],[Créneau J]])/12,1)</f>
        <v>0</v>
      </c>
      <c r="R2408" s="72">
        <f>ROUND(HOUR(Tableau_Effectifs_Dept[[#This Row],[Créneau N]])/12,1)</f>
        <v>0.8</v>
      </c>
    </row>
    <row r="2409" spans="1:18">
      <c r="A2409" s="47">
        <v>44763.875</v>
      </c>
      <c r="B2409" s="47">
        <v>44764.166666666664</v>
      </c>
      <c r="C2409" t="s">
        <v>184</v>
      </c>
      <c r="D2409" t="s">
        <v>124</v>
      </c>
      <c r="E2409" t="s">
        <v>119</v>
      </c>
      <c r="F2409" t="s">
        <v>47</v>
      </c>
      <c r="G2409" t="s">
        <v>93</v>
      </c>
      <c r="H2409" t="s">
        <v>140</v>
      </c>
      <c r="I2409" t="s">
        <v>94</v>
      </c>
      <c r="J24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FERTE-SOUS-JOUARRE£21/07/2022</v>
      </c>
      <c r="K24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09" s="71">
        <f>ROUND(MOD(Tableau_Effectifs_Dept[[#This Row],[GardDteDebut]],1),5)</f>
        <v>0.875</v>
      </c>
      <c r="M2409" s="71">
        <f>ROUND(MOD(Tableau_Effectifs_Dept[[#This Row],[GardDteFin]],1),5)</f>
        <v>0.16667000000000001</v>
      </c>
      <c r="N2409" s="71">
        <f>IF(AND(Tableau_Effectifs_Dept[[#This Row],[PERIODE]]="creneau",Tableau_Effectifs_Dept[[#This Row],[DE Arrondi]]&gt;=7/24),Tableau_Effectifs_Dept[[#This Row],[GardDteFin]]-Tableau_Effectifs_Dept[[#This Row],[GardDteDebut]],0)</f>
        <v>0.29166666666424135</v>
      </c>
      <c r="O24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09" s="71">
        <f>MAX(IF(Tableau_Effectifs_Dept[[#This Row],[Créneau TOT]]&gt;0,Tableau_Effectifs_Dept[[#This Row],[Créneau TOT]]-Tableau_Effectifs_Dept[[#This Row],[Créneau J]],0),0)</f>
        <v>0.29166666666424135</v>
      </c>
      <c r="Q2409" s="72">
        <f>ROUND(HOUR(Tableau_Effectifs_Dept[[#This Row],[Créneau J]])/12,1)</f>
        <v>0</v>
      </c>
      <c r="R2409" s="72">
        <f>ROUND(HOUR(Tableau_Effectifs_Dept[[#This Row],[Créneau N]])/12,1)</f>
        <v>0.6</v>
      </c>
    </row>
    <row r="2410" spans="1:18">
      <c r="A2410" s="47">
        <v>44763.895833333336</v>
      </c>
      <c r="B2410" s="47">
        <v>44764.291666666664</v>
      </c>
      <c r="C2410" t="s">
        <v>184</v>
      </c>
      <c r="D2410" t="s">
        <v>129</v>
      </c>
      <c r="E2410" t="s">
        <v>86</v>
      </c>
      <c r="F2410" t="s">
        <v>20</v>
      </c>
      <c r="G2410" t="s">
        <v>93</v>
      </c>
      <c r="H2410" t="s">
        <v>140</v>
      </c>
      <c r="I2410" t="s">
        <v>94</v>
      </c>
      <c r="J24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Garde£CRENEAU£VOL£DAMMARIE-LES-LYS£21/07/2022</v>
      </c>
      <c r="K24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10" s="71">
        <f>ROUND(MOD(Tableau_Effectifs_Dept[[#This Row],[GardDteDebut]],1),5)</f>
        <v>0.89583000000000002</v>
      </c>
      <c r="M2410" s="71">
        <f>ROUND(MOD(Tableau_Effectifs_Dept[[#This Row],[GardDteFin]],1),5)</f>
        <v>0.29166999999999998</v>
      </c>
      <c r="N2410" s="71">
        <f>IF(AND(Tableau_Effectifs_Dept[[#This Row],[PERIODE]]="creneau",Tableau_Effectifs_Dept[[#This Row],[DE Arrondi]]&gt;=7/24),Tableau_Effectifs_Dept[[#This Row],[GardDteFin]]-Tableau_Effectifs_Dept[[#This Row],[GardDteDebut]],0)</f>
        <v>0.39583333332848269</v>
      </c>
      <c r="O24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10" s="71">
        <f>MAX(IF(Tableau_Effectifs_Dept[[#This Row],[Créneau TOT]]&gt;0,Tableau_Effectifs_Dept[[#This Row],[Créneau TOT]]-Tableau_Effectifs_Dept[[#This Row],[Créneau J]],0),0)</f>
        <v>0.39583333332848269</v>
      </c>
      <c r="Q2410" s="72">
        <f>ROUND(HOUR(Tableau_Effectifs_Dept[[#This Row],[Créneau J]])/12,1)</f>
        <v>0</v>
      </c>
      <c r="R2410" s="72">
        <f>ROUND(HOUR(Tableau_Effectifs_Dept[[#This Row],[Créneau N]])/12,1)</f>
        <v>0.8</v>
      </c>
    </row>
    <row r="2411" spans="1:18">
      <c r="A2411" s="47">
        <v>44763.916666666664</v>
      </c>
      <c r="B2411" s="47">
        <v>44764.291666666664</v>
      </c>
      <c r="C2411" t="s">
        <v>184</v>
      </c>
      <c r="D2411" t="s">
        <v>125</v>
      </c>
      <c r="E2411" t="s">
        <v>86</v>
      </c>
      <c r="F2411" t="s">
        <v>45</v>
      </c>
      <c r="G2411" t="s">
        <v>93</v>
      </c>
      <c r="H2411" t="s">
        <v>140</v>
      </c>
      <c r="I2411" t="s">
        <v>94</v>
      </c>
      <c r="J24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Garde£CRENEAU£VOL£DAMMARTIN-EN-GOELE£21/07/2022</v>
      </c>
      <c r="K24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11" s="71">
        <f>ROUND(MOD(Tableau_Effectifs_Dept[[#This Row],[GardDteDebut]],1),5)</f>
        <v>0.91666999999999998</v>
      </c>
      <c r="M2411" s="71">
        <f>ROUND(MOD(Tableau_Effectifs_Dept[[#This Row],[GardDteFin]],1),5)</f>
        <v>0.29166999999999998</v>
      </c>
      <c r="N2411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24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11" s="71">
        <f>MAX(IF(Tableau_Effectifs_Dept[[#This Row],[Créneau TOT]]&gt;0,Tableau_Effectifs_Dept[[#This Row],[Créneau TOT]]-Tableau_Effectifs_Dept[[#This Row],[Créneau J]],0),0)</f>
        <v>0.375</v>
      </c>
      <c r="Q2411" s="72">
        <f>ROUND(HOUR(Tableau_Effectifs_Dept[[#This Row],[Créneau J]])/12,1)</f>
        <v>0</v>
      </c>
      <c r="R2411" s="72">
        <f>ROUND(HOUR(Tableau_Effectifs_Dept[[#This Row],[Créneau N]])/12,1)</f>
        <v>0.8</v>
      </c>
    </row>
    <row r="2412" spans="1:18">
      <c r="A2412" s="47">
        <v>44763.9375</v>
      </c>
      <c r="B2412" s="47">
        <v>44764.291666666664</v>
      </c>
      <c r="C2412" t="s">
        <v>184</v>
      </c>
      <c r="D2412" t="s">
        <v>131</v>
      </c>
      <c r="E2412" t="s">
        <v>86</v>
      </c>
      <c r="F2412" t="s">
        <v>48</v>
      </c>
      <c r="G2412" t="s">
        <v>93</v>
      </c>
      <c r="H2412" t="s">
        <v>140</v>
      </c>
      <c r="I2412" t="s">
        <v>94</v>
      </c>
      <c r="J24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Garde£CRENEAU£VOL£LIZY-SUR-OURCQ£21/07/2022</v>
      </c>
      <c r="K24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12" s="71">
        <f>ROUND(MOD(Tableau_Effectifs_Dept[[#This Row],[GardDteDebut]],1),5)</f>
        <v>0.9375</v>
      </c>
      <c r="M2412" s="71">
        <f>ROUND(MOD(Tableau_Effectifs_Dept[[#This Row],[GardDteFin]],1),5)</f>
        <v>0.29166999999999998</v>
      </c>
      <c r="N2412" s="71">
        <f>IF(AND(Tableau_Effectifs_Dept[[#This Row],[PERIODE]]="creneau",Tableau_Effectifs_Dept[[#This Row],[DE Arrondi]]&gt;=7/24),Tableau_Effectifs_Dept[[#This Row],[GardDteFin]]-Tableau_Effectifs_Dept[[#This Row],[GardDteDebut]],0)</f>
        <v>0.35416666666424135</v>
      </c>
      <c r="O24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12" s="71">
        <f>MAX(IF(Tableau_Effectifs_Dept[[#This Row],[Créneau TOT]]&gt;0,Tableau_Effectifs_Dept[[#This Row],[Créneau TOT]]-Tableau_Effectifs_Dept[[#This Row],[Créneau J]],0),0)</f>
        <v>0.35416666666424135</v>
      </c>
      <c r="Q2412" s="72">
        <f>ROUND(HOUR(Tableau_Effectifs_Dept[[#This Row],[Créneau J]])/12,1)</f>
        <v>0</v>
      </c>
      <c r="R2412" s="72">
        <f>ROUND(HOUR(Tableau_Effectifs_Dept[[#This Row],[Créneau N]])/12,1)</f>
        <v>0.7</v>
      </c>
    </row>
    <row r="2413" spans="1:18">
      <c r="A2413" s="47">
        <v>44763.958333333336</v>
      </c>
      <c r="B2413" s="47">
        <v>44764.291666666664</v>
      </c>
      <c r="C2413" t="s">
        <v>184</v>
      </c>
      <c r="D2413" t="s">
        <v>87</v>
      </c>
      <c r="E2413" t="s">
        <v>86</v>
      </c>
      <c r="F2413" t="s">
        <v>72</v>
      </c>
      <c r="G2413" t="s">
        <v>93</v>
      </c>
      <c r="H2413" t="s">
        <v>140</v>
      </c>
      <c r="I2413" t="s">
        <v>94</v>
      </c>
      <c r="J24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Garde£CRENEAU£VOL£MORET-SUR-LOING£21/07/2022</v>
      </c>
      <c r="K24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13" s="71">
        <f>ROUND(MOD(Tableau_Effectifs_Dept[[#This Row],[GardDteDebut]],1),5)</f>
        <v>0.95833000000000002</v>
      </c>
      <c r="M2413" s="71">
        <f>ROUND(MOD(Tableau_Effectifs_Dept[[#This Row],[GardDteFin]],1),5)</f>
        <v>0.29166999999999998</v>
      </c>
      <c r="N2413" s="71">
        <f>IF(AND(Tableau_Effectifs_Dept[[#This Row],[PERIODE]]="creneau",Tableau_Effectifs_Dept[[#This Row],[DE Arrondi]]&gt;=7/24),Tableau_Effectifs_Dept[[#This Row],[GardDteFin]]-Tableau_Effectifs_Dept[[#This Row],[GardDteDebut]],0)</f>
        <v>0.33333333332848269</v>
      </c>
      <c r="O24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13" s="71">
        <f>MAX(IF(Tableau_Effectifs_Dept[[#This Row],[Créneau TOT]]&gt;0,Tableau_Effectifs_Dept[[#This Row],[Créneau TOT]]-Tableau_Effectifs_Dept[[#This Row],[Créneau J]],0),0)</f>
        <v>0.33333333332848269</v>
      </c>
      <c r="Q2413" s="72">
        <f>ROUND(HOUR(Tableau_Effectifs_Dept[[#This Row],[Créneau J]])/12,1)</f>
        <v>0</v>
      </c>
      <c r="R2413" s="72">
        <f>ROUND(HOUR(Tableau_Effectifs_Dept[[#This Row],[Créneau N]])/12,1)</f>
        <v>0.7</v>
      </c>
    </row>
    <row r="2414" spans="1:18" hidden="1">
      <c r="A2414" s="47">
        <v>44764.291666666664</v>
      </c>
      <c r="B2414" s="47">
        <v>44764.791666666664</v>
      </c>
      <c r="C2414" t="s">
        <v>186</v>
      </c>
      <c r="D2414" t="s">
        <v>86</v>
      </c>
      <c r="E2414" t="s">
        <v>85</v>
      </c>
      <c r="F2414" t="s">
        <v>66</v>
      </c>
      <c r="G2414" t="s">
        <v>93</v>
      </c>
      <c r="H2414" t="s">
        <v>140</v>
      </c>
      <c r="I2414" t="s">
        <v>97</v>
      </c>
      <c r="J24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Garde£JOUR£VOL£BOIS-LE-ROI£22/07/2022</v>
      </c>
      <c r="K24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14">
        <f>ROUND(MOD(Tableau_Effectifs_Dept[[#This Row],[GardDteDebut]],1),5)</f>
        <v>0.29166999999999998</v>
      </c>
      <c r="M2414">
        <f>ROUND(MOD(Tableau_Effectifs_Dept[[#This Row],[GardDteFin]],1),5)</f>
        <v>0.79166999999999998</v>
      </c>
      <c r="N24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14" s="71">
        <f>MAX(IF(Tableau_Effectifs_Dept[[#This Row],[Créneau TOT]]&gt;0,Tableau_Effectifs_Dept[[#This Row],[Créneau TOT]]-Tableau_Effectifs_Dept[[#This Row],[Créneau J]],0),0)</f>
        <v>0</v>
      </c>
      <c r="Q2414" s="71">
        <f>ROUND(HOUR(Tableau_Effectifs_Dept[[#This Row],[Créneau J]])/12,1)</f>
        <v>0</v>
      </c>
      <c r="R2414" s="71"/>
    </row>
    <row r="2415" spans="1:18" hidden="1">
      <c r="A2415" s="47">
        <v>44764.291666666664</v>
      </c>
      <c r="B2415" s="47">
        <v>44764.791666666664</v>
      </c>
      <c r="C2415" t="s">
        <v>186</v>
      </c>
      <c r="D2415" t="s">
        <v>86</v>
      </c>
      <c r="E2415" t="s">
        <v>85</v>
      </c>
      <c r="F2415" t="s">
        <v>66</v>
      </c>
      <c r="G2415" t="s">
        <v>93</v>
      </c>
      <c r="H2415" t="s">
        <v>140</v>
      </c>
      <c r="I2415" t="s">
        <v>97</v>
      </c>
      <c r="J24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Garde£JOUR£VOL£BOIS-LE-ROI£22/07/2022</v>
      </c>
      <c r="K24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15">
        <f>ROUND(MOD(Tableau_Effectifs_Dept[[#This Row],[GardDteDebut]],1),5)</f>
        <v>0.29166999999999998</v>
      </c>
      <c r="M2415">
        <f>ROUND(MOD(Tableau_Effectifs_Dept[[#This Row],[GardDteFin]],1),5)</f>
        <v>0.79166999999999998</v>
      </c>
      <c r="N24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15" s="71">
        <f>MAX(IF(Tableau_Effectifs_Dept[[#This Row],[Créneau TOT]]&gt;0,Tableau_Effectifs_Dept[[#This Row],[Créneau TOT]]-Tableau_Effectifs_Dept[[#This Row],[Créneau J]],0),0)</f>
        <v>0</v>
      </c>
      <c r="Q2415" s="71">
        <f>ROUND(HOUR(Tableau_Effectifs_Dept[[#This Row],[Créneau J]])/12,1)</f>
        <v>0</v>
      </c>
      <c r="R2415" s="71"/>
    </row>
    <row r="2416" spans="1:18" hidden="1">
      <c r="A2416" s="47">
        <v>44764.291666666664</v>
      </c>
      <c r="B2416" s="47">
        <v>44764.791666666664</v>
      </c>
      <c r="C2416" t="s">
        <v>186</v>
      </c>
      <c r="D2416" t="s">
        <v>86</v>
      </c>
      <c r="E2416" t="s">
        <v>85</v>
      </c>
      <c r="F2416" t="s">
        <v>66</v>
      </c>
      <c r="G2416" t="s">
        <v>93</v>
      </c>
      <c r="H2416" t="s">
        <v>141</v>
      </c>
      <c r="I2416" t="s">
        <v>97</v>
      </c>
      <c r="J24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Garde£JOUR£PRO£BOIS-LE-ROI£22/07/2022</v>
      </c>
      <c r="K24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16">
        <f>ROUND(MOD(Tableau_Effectifs_Dept[[#This Row],[GardDteDebut]],1),5)</f>
        <v>0.29166999999999998</v>
      </c>
      <c r="M2416">
        <f>ROUND(MOD(Tableau_Effectifs_Dept[[#This Row],[GardDteFin]],1),5)</f>
        <v>0.79166999999999998</v>
      </c>
      <c r="N24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16" s="71">
        <f>MAX(IF(Tableau_Effectifs_Dept[[#This Row],[Créneau TOT]]&gt;0,Tableau_Effectifs_Dept[[#This Row],[Créneau TOT]]-Tableau_Effectifs_Dept[[#This Row],[Créneau J]],0),0)</f>
        <v>0</v>
      </c>
      <c r="Q2416" s="71">
        <f>ROUND(HOUR(Tableau_Effectifs_Dept[[#This Row],[Créneau J]])/12,1)</f>
        <v>0</v>
      </c>
      <c r="R2416" s="71"/>
    </row>
    <row r="2417" spans="1:18" hidden="1">
      <c r="A2417" s="47">
        <v>44764.291666666664</v>
      </c>
      <c r="B2417" s="47">
        <v>44764.791666666664</v>
      </c>
      <c r="C2417" t="s">
        <v>186</v>
      </c>
      <c r="D2417" t="s">
        <v>86</v>
      </c>
      <c r="E2417" t="s">
        <v>85</v>
      </c>
      <c r="F2417" t="s">
        <v>66</v>
      </c>
      <c r="G2417" t="s">
        <v>93</v>
      </c>
      <c r="H2417" t="s">
        <v>140</v>
      </c>
      <c r="I2417" t="s">
        <v>97</v>
      </c>
      <c r="J24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Garde£JOUR£VOL£BOIS-LE-ROI£22/07/2022</v>
      </c>
      <c r="K24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17">
        <f>ROUND(MOD(Tableau_Effectifs_Dept[[#This Row],[GardDteDebut]],1),5)</f>
        <v>0.29166999999999998</v>
      </c>
      <c r="M2417">
        <f>ROUND(MOD(Tableau_Effectifs_Dept[[#This Row],[GardDteFin]],1),5)</f>
        <v>0.79166999999999998</v>
      </c>
      <c r="N24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17" s="71">
        <f>MAX(IF(Tableau_Effectifs_Dept[[#This Row],[Créneau TOT]]&gt;0,Tableau_Effectifs_Dept[[#This Row],[Créneau TOT]]-Tableau_Effectifs_Dept[[#This Row],[Créneau J]],0),0)</f>
        <v>0</v>
      </c>
      <c r="Q2417" s="71">
        <f>ROUND(HOUR(Tableau_Effectifs_Dept[[#This Row],[Créneau J]])/12,1)</f>
        <v>0</v>
      </c>
      <c r="R2417" s="71"/>
    </row>
    <row r="2418" spans="1:18" hidden="1">
      <c r="A2418" s="47">
        <v>44764.291666666664</v>
      </c>
      <c r="B2418" s="47">
        <v>44765.291666666664</v>
      </c>
      <c r="C2418" t="s">
        <v>186</v>
      </c>
      <c r="D2418" t="s">
        <v>86</v>
      </c>
      <c r="E2418" t="s">
        <v>86</v>
      </c>
      <c r="F2418" t="s">
        <v>69</v>
      </c>
      <c r="G2418" t="s">
        <v>93</v>
      </c>
      <c r="H2418" t="s">
        <v>140</v>
      </c>
      <c r="I2418" t="s">
        <v>98</v>
      </c>
      <c r="J24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Garde£24H£VOL£BOURRON-MARLOTTE£22/07/2022</v>
      </c>
      <c r="K24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18">
        <f>ROUND(MOD(Tableau_Effectifs_Dept[[#This Row],[GardDteDebut]],1),5)</f>
        <v>0.29166999999999998</v>
      </c>
      <c r="M2418">
        <f>ROUND(MOD(Tableau_Effectifs_Dept[[#This Row],[GardDteFin]],1),5)</f>
        <v>0.29166999999999998</v>
      </c>
      <c r="N24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18" s="71">
        <f>MAX(IF(Tableau_Effectifs_Dept[[#This Row],[Créneau TOT]]&gt;0,Tableau_Effectifs_Dept[[#This Row],[Créneau TOT]]-Tableau_Effectifs_Dept[[#This Row],[Créneau J]],0),0)</f>
        <v>0</v>
      </c>
      <c r="Q2418" s="71">
        <f>ROUND(HOUR(Tableau_Effectifs_Dept[[#This Row],[Créneau J]])/12,1)</f>
        <v>0</v>
      </c>
      <c r="R2418" s="71"/>
    </row>
    <row r="2419" spans="1:18" hidden="1">
      <c r="A2419" s="47">
        <v>44764.291666666664</v>
      </c>
      <c r="B2419" s="47">
        <v>44764.791666666664</v>
      </c>
      <c r="C2419" t="s">
        <v>186</v>
      </c>
      <c r="D2419" t="s">
        <v>86</v>
      </c>
      <c r="E2419" t="s">
        <v>85</v>
      </c>
      <c r="F2419" t="s">
        <v>69</v>
      </c>
      <c r="G2419" t="s">
        <v>93</v>
      </c>
      <c r="H2419" t="s">
        <v>141</v>
      </c>
      <c r="I2419" t="s">
        <v>97</v>
      </c>
      <c r="J24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Garde£JOUR£PRO£BOURRON-MARLOTTE£22/07/2022</v>
      </c>
      <c r="K24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19">
        <f>ROUND(MOD(Tableau_Effectifs_Dept[[#This Row],[GardDteDebut]],1),5)</f>
        <v>0.29166999999999998</v>
      </c>
      <c r="M2419">
        <f>ROUND(MOD(Tableau_Effectifs_Dept[[#This Row],[GardDteFin]],1),5)</f>
        <v>0.79166999999999998</v>
      </c>
      <c r="N24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19" s="71">
        <f>MAX(IF(Tableau_Effectifs_Dept[[#This Row],[Créneau TOT]]&gt;0,Tableau_Effectifs_Dept[[#This Row],[Créneau TOT]]-Tableau_Effectifs_Dept[[#This Row],[Créneau J]],0),0)</f>
        <v>0</v>
      </c>
      <c r="Q2419" s="71">
        <f>ROUND(HOUR(Tableau_Effectifs_Dept[[#This Row],[Créneau J]])/12,1)</f>
        <v>0</v>
      </c>
      <c r="R2419" s="71"/>
    </row>
    <row r="2420" spans="1:18" hidden="1">
      <c r="A2420" s="47">
        <v>44764.291666666664</v>
      </c>
      <c r="B2420" s="47">
        <v>44764.791666666664</v>
      </c>
      <c r="C2420" t="s">
        <v>186</v>
      </c>
      <c r="D2420" t="s">
        <v>86</v>
      </c>
      <c r="E2420" t="s">
        <v>85</v>
      </c>
      <c r="F2420" t="s">
        <v>69</v>
      </c>
      <c r="G2420" t="s">
        <v>93</v>
      </c>
      <c r="H2420" t="s">
        <v>140</v>
      </c>
      <c r="I2420" t="s">
        <v>97</v>
      </c>
      <c r="J24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Garde£JOUR£VOL£BOURRON-MARLOTTE£22/07/2022</v>
      </c>
      <c r="K24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20">
        <f>ROUND(MOD(Tableau_Effectifs_Dept[[#This Row],[GardDteDebut]],1),5)</f>
        <v>0.29166999999999998</v>
      </c>
      <c r="M2420">
        <f>ROUND(MOD(Tableau_Effectifs_Dept[[#This Row],[GardDteFin]],1),5)</f>
        <v>0.79166999999999998</v>
      </c>
      <c r="N24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20" s="71">
        <f>MAX(IF(Tableau_Effectifs_Dept[[#This Row],[Créneau TOT]]&gt;0,Tableau_Effectifs_Dept[[#This Row],[Créneau TOT]]-Tableau_Effectifs_Dept[[#This Row],[Créneau J]],0),0)</f>
        <v>0</v>
      </c>
      <c r="Q2420" s="71">
        <f>ROUND(HOUR(Tableau_Effectifs_Dept[[#This Row],[Créneau J]])/12,1)</f>
        <v>0</v>
      </c>
      <c r="R2420" s="71"/>
    </row>
    <row r="2421" spans="1:18" hidden="1">
      <c r="A2421" s="47">
        <v>44764.291666666664</v>
      </c>
      <c r="B2421" s="47">
        <v>44764.791666666664</v>
      </c>
      <c r="C2421" t="s">
        <v>186</v>
      </c>
      <c r="D2421" t="s">
        <v>86</v>
      </c>
      <c r="E2421" t="s">
        <v>85</v>
      </c>
      <c r="F2421" t="s">
        <v>69</v>
      </c>
      <c r="G2421" t="s">
        <v>93</v>
      </c>
      <c r="H2421" t="s">
        <v>140</v>
      </c>
      <c r="I2421" t="s">
        <v>97</v>
      </c>
      <c r="J24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Garde£JOUR£VOL£BOURRON-MARLOTTE£22/07/2022</v>
      </c>
      <c r="K24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21">
        <f>ROUND(MOD(Tableau_Effectifs_Dept[[#This Row],[GardDteDebut]],1),5)</f>
        <v>0.29166999999999998</v>
      </c>
      <c r="M2421">
        <f>ROUND(MOD(Tableau_Effectifs_Dept[[#This Row],[GardDteFin]],1),5)</f>
        <v>0.79166999999999998</v>
      </c>
      <c r="N24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21" s="71">
        <f>MAX(IF(Tableau_Effectifs_Dept[[#This Row],[Créneau TOT]]&gt;0,Tableau_Effectifs_Dept[[#This Row],[Créneau TOT]]-Tableau_Effectifs_Dept[[#This Row],[Créneau J]],0),0)</f>
        <v>0</v>
      </c>
      <c r="Q2421" s="71">
        <f>ROUND(HOUR(Tableau_Effectifs_Dept[[#This Row],[Créneau J]])/12,1)</f>
        <v>0</v>
      </c>
      <c r="R2421" s="71"/>
    </row>
    <row r="2422" spans="1:18" hidden="1">
      <c r="A2422" s="47">
        <v>44764.291666666664</v>
      </c>
      <c r="B2422" s="47">
        <v>44764.791666666664</v>
      </c>
      <c r="C2422" t="s">
        <v>186</v>
      </c>
      <c r="D2422" t="s">
        <v>86</v>
      </c>
      <c r="E2422" t="s">
        <v>85</v>
      </c>
      <c r="F2422" t="s">
        <v>27</v>
      </c>
      <c r="G2422" t="s">
        <v>93</v>
      </c>
      <c r="H2422" t="s">
        <v>140</v>
      </c>
      <c r="I2422" t="s">
        <v>97</v>
      </c>
      <c r="J24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Garde£JOUR£VOL£BRAY-SUR-SEINE£22/07/2022</v>
      </c>
      <c r="K24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22">
        <f>ROUND(MOD(Tableau_Effectifs_Dept[[#This Row],[GardDteDebut]],1),5)</f>
        <v>0.29166999999999998</v>
      </c>
      <c r="M2422">
        <f>ROUND(MOD(Tableau_Effectifs_Dept[[#This Row],[GardDteFin]],1),5)</f>
        <v>0.79166999999999998</v>
      </c>
      <c r="N24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22" s="71">
        <f>MAX(IF(Tableau_Effectifs_Dept[[#This Row],[Créneau TOT]]&gt;0,Tableau_Effectifs_Dept[[#This Row],[Créneau TOT]]-Tableau_Effectifs_Dept[[#This Row],[Créneau J]],0),0)</f>
        <v>0</v>
      </c>
      <c r="Q2422" s="71">
        <f>ROUND(HOUR(Tableau_Effectifs_Dept[[#This Row],[Créneau J]])/12,1)</f>
        <v>0</v>
      </c>
      <c r="R2422" s="71"/>
    </row>
    <row r="2423" spans="1:18" hidden="1">
      <c r="A2423" s="47">
        <v>44764.291666666664</v>
      </c>
      <c r="B2423" s="47">
        <v>44765.291666666664</v>
      </c>
      <c r="C2423" t="s">
        <v>186</v>
      </c>
      <c r="D2423" t="s">
        <v>86</v>
      </c>
      <c r="E2423" t="s">
        <v>86</v>
      </c>
      <c r="F2423" t="s">
        <v>27</v>
      </c>
      <c r="G2423" t="s">
        <v>93</v>
      </c>
      <c r="H2423" t="s">
        <v>141</v>
      </c>
      <c r="I2423" t="s">
        <v>98</v>
      </c>
      <c r="J24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Garde£24H£PRO£BRAY-SUR-SEINE£22/07/2022</v>
      </c>
      <c r="K24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23">
        <f>ROUND(MOD(Tableau_Effectifs_Dept[[#This Row],[GardDteDebut]],1),5)</f>
        <v>0.29166999999999998</v>
      </c>
      <c r="M2423">
        <f>ROUND(MOD(Tableau_Effectifs_Dept[[#This Row],[GardDteFin]],1),5)</f>
        <v>0.29166999999999998</v>
      </c>
      <c r="N24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23" s="71">
        <f>MAX(IF(Tableau_Effectifs_Dept[[#This Row],[Créneau TOT]]&gt;0,Tableau_Effectifs_Dept[[#This Row],[Créneau TOT]]-Tableau_Effectifs_Dept[[#This Row],[Créneau J]],0),0)</f>
        <v>0</v>
      </c>
      <c r="Q2423" s="71">
        <f>ROUND(HOUR(Tableau_Effectifs_Dept[[#This Row],[Créneau J]])/12,1)</f>
        <v>0</v>
      </c>
      <c r="R2423" s="71"/>
    </row>
    <row r="2424" spans="1:18" hidden="1">
      <c r="A2424" s="47">
        <v>44764.291666666664</v>
      </c>
      <c r="B2424" s="47">
        <v>44764.791666666664</v>
      </c>
      <c r="C2424" t="s">
        <v>186</v>
      </c>
      <c r="D2424" t="s">
        <v>86</v>
      </c>
      <c r="E2424" t="s">
        <v>85</v>
      </c>
      <c r="F2424" t="s">
        <v>27</v>
      </c>
      <c r="G2424" t="s">
        <v>93</v>
      </c>
      <c r="H2424" t="s">
        <v>141</v>
      </c>
      <c r="I2424" t="s">
        <v>97</v>
      </c>
      <c r="J24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Garde£JOUR£PRO£BRAY-SUR-SEINE£22/07/2022</v>
      </c>
      <c r="K24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24">
        <f>ROUND(MOD(Tableau_Effectifs_Dept[[#This Row],[GardDteDebut]],1),5)</f>
        <v>0.29166999999999998</v>
      </c>
      <c r="M2424">
        <f>ROUND(MOD(Tableau_Effectifs_Dept[[#This Row],[GardDteFin]],1),5)</f>
        <v>0.79166999999999998</v>
      </c>
      <c r="N24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24" s="71">
        <f>MAX(IF(Tableau_Effectifs_Dept[[#This Row],[Créneau TOT]]&gt;0,Tableau_Effectifs_Dept[[#This Row],[Créneau TOT]]-Tableau_Effectifs_Dept[[#This Row],[Créneau J]],0),0)</f>
        <v>0</v>
      </c>
      <c r="Q2424" s="71">
        <f>ROUND(HOUR(Tableau_Effectifs_Dept[[#This Row],[Créneau J]])/12,1)</f>
        <v>0</v>
      </c>
      <c r="R2424" s="71"/>
    </row>
    <row r="2425" spans="1:18" hidden="1">
      <c r="A2425" s="47">
        <v>44764.291666666664</v>
      </c>
      <c r="B2425" s="47">
        <v>44764.791666666664</v>
      </c>
      <c r="C2425" t="s">
        <v>186</v>
      </c>
      <c r="D2425" t="s">
        <v>86</v>
      </c>
      <c r="E2425" t="s">
        <v>85</v>
      </c>
      <c r="F2425" t="s">
        <v>27</v>
      </c>
      <c r="G2425" t="s">
        <v>93</v>
      </c>
      <c r="H2425" t="s">
        <v>140</v>
      </c>
      <c r="I2425" t="s">
        <v>97</v>
      </c>
      <c r="J24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Garde£JOUR£VOL£BRAY-SUR-SEINE£22/07/2022</v>
      </c>
      <c r="K24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25">
        <f>ROUND(MOD(Tableau_Effectifs_Dept[[#This Row],[GardDteDebut]],1),5)</f>
        <v>0.29166999999999998</v>
      </c>
      <c r="M2425">
        <f>ROUND(MOD(Tableau_Effectifs_Dept[[#This Row],[GardDteFin]],1),5)</f>
        <v>0.79166999999999998</v>
      </c>
      <c r="N24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25" s="71">
        <f>MAX(IF(Tableau_Effectifs_Dept[[#This Row],[Créneau TOT]]&gt;0,Tableau_Effectifs_Dept[[#This Row],[Créneau TOT]]-Tableau_Effectifs_Dept[[#This Row],[Créneau J]],0),0)</f>
        <v>0</v>
      </c>
      <c r="Q2425" s="71">
        <f>ROUND(HOUR(Tableau_Effectifs_Dept[[#This Row],[Créneau J]])/12,1)</f>
        <v>0</v>
      </c>
      <c r="R2425" s="71"/>
    </row>
    <row r="2426" spans="1:18" hidden="1">
      <c r="A2426" s="47">
        <v>44764.291666666664</v>
      </c>
      <c r="B2426" s="47">
        <v>44765.291666666664</v>
      </c>
      <c r="C2426" t="s">
        <v>186</v>
      </c>
      <c r="D2426" t="s">
        <v>86</v>
      </c>
      <c r="E2426" t="s">
        <v>86</v>
      </c>
      <c r="F2426" t="s">
        <v>27</v>
      </c>
      <c r="G2426" t="s">
        <v>93</v>
      </c>
      <c r="H2426" t="s">
        <v>141</v>
      </c>
      <c r="I2426" t="s">
        <v>98</v>
      </c>
      <c r="J24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Garde£24H£PRO£BRAY-SUR-SEINE£22/07/2022</v>
      </c>
      <c r="K24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26">
        <f>ROUND(MOD(Tableau_Effectifs_Dept[[#This Row],[GardDteDebut]],1),5)</f>
        <v>0.29166999999999998</v>
      </c>
      <c r="M2426">
        <f>ROUND(MOD(Tableau_Effectifs_Dept[[#This Row],[GardDteFin]],1),5)</f>
        <v>0.29166999999999998</v>
      </c>
      <c r="N24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26" s="71">
        <f>MAX(IF(Tableau_Effectifs_Dept[[#This Row],[Créneau TOT]]&gt;0,Tableau_Effectifs_Dept[[#This Row],[Créneau TOT]]-Tableau_Effectifs_Dept[[#This Row],[Créneau J]],0),0)</f>
        <v>0</v>
      </c>
      <c r="Q2426" s="71">
        <f>ROUND(HOUR(Tableau_Effectifs_Dept[[#This Row],[Créneau J]])/12,1)</f>
        <v>0</v>
      </c>
      <c r="R2426" s="71"/>
    </row>
    <row r="2427" spans="1:18" hidden="1">
      <c r="A2427" s="47">
        <v>44764.291666666664</v>
      </c>
      <c r="B2427" s="47">
        <v>44765.291666666664</v>
      </c>
      <c r="C2427" t="s">
        <v>186</v>
      </c>
      <c r="D2427" t="s">
        <v>86</v>
      </c>
      <c r="E2427" t="s">
        <v>86</v>
      </c>
      <c r="F2427" t="s">
        <v>27</v>
      </c>
      <c r="G2427" t="s">
        <v>93</v>
      </c>
      <c r="H2427" t="s">
        <v>141</v>
      </c>
      <c r="I2427" t="s">
        <v>98</v>
      </c>
      <c r="J24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Garde£24H£PRO£BRAY-SUR-SEINE£22/07/2022</v>
      </c>
      <c r="K24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27">
        <f>ROUND(MOD(Tableau_Effectifs_Dept[[#This Row],[GardDteDebut]],1),5)</f>
        <v>0.29166999999999998</v>
      </c>
      <c r="M2427">
        <f>ROUND(MOD(Tableau_Effectifs_Dept[[#This Row],[GardDteFin]],1),5)</f>
        <v>0.29166999999999998</v>
      </c>
      <c r="N24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27" s="71">
        <f>MAX(IF(Tableau_Effectifs_Dept[[#This Row],[Créneau TOT]]&gt;0,Tableau_Effectifs_Dept[[#This Row],[Créneau TOT]]-Tableau_Effectifs_Dept[[#This Row],[Créneau J]],0),0)</f>
        <v>0</v>
      </c>
      <c r="Q2427" s="71">
        <f>ROUND(HOUR(Tableau_Effectifs_Dept[[#This Row],[Créneau J]])/12,1)</f>
        <v>0</v>
      </c>
      <c r="R2427" s="71"/>
    </row>
    <row r="2428" spans="1:18" hidden="1">
      <c r="A2428" s="47">
        <v>44764.291666666664</v>
      </c>
      <c r="B2428" s="47">
        <v>44765.291666666664</v>
      </c>
      <c r="C2428" t="s">
        <v>186</v>
      </c>
      <c r="D2428" t="s">
        <v>86</v>
      </c>
      <c r="E2428" t="s">
        <v>86</v>
      </c>
      <c r="F2428" t="s">
        <v>27</v>
      </c>
      <c r="G2428" t="s">
        <v>93</v>
      </c>
      <c r="H2428" t="s">
        <v>141</v>
      </c>
      <c r="I2428" t="s">
        <v>98</v>
      </c>
      <c r="J24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Garde£24H£PRO£BRAY-SUR-SEINE£22/07/2022</v>
      </c>
      <c r="K24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28">
        <f>ROUND(MOD(Tableau_Effectifs_Dept[[#This Row],[GardDteDebut]],1),5)</f>
        <v>0.29166999999999998</v>
      </c>
      <c r="M2428">
        <f>ROUND(MOD(Tableau_Effectifs_Dept[[#This Row],[GardDteFin]],1),5)</f>
        <v>0.29166999999999998</v>
      </c>
      <c r="N24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28" s="71">
        <f>MAX(IF(Tableau_Effectifs_Dept[[#This Row],[Créneau TOT]]&gt;0,Tableau_Effectifs_Dept[[#This Row],[Créneau TOT]]-Tableau_Effectifs_Dept[[#This Row],[Créneau J]],0),0)</f>
        <v>0</v>
      </c>
      <c r="Q2428" s="71">
        <f>ROUND(HOUR(Tableau_Effectifs_Dept[[#This Row],[Créneau J]])/12,1)</f>
        <v>0</v>
      </c>
      <c r="R2428" s="71"/>
    </row>
    <row r="2429" spans="1:18" hidden="1">
      <c r="A2429" s="47">
        <v>44764.291666666664</v>
      </c>
      <c r="B2429" s="47">
        <v>44764.791666666664</v>
      </c>
      <c r="C2429" t="s">
        <v>186</v>
      </c>
      <c r="D2429" t="s">
        <v>86</v>
      </c>
      <c r="E2429" t="s">
        <v>85</v>
      </c>
      <c r="F2429" t="s">
        <v>13</v>
      </c>
      <c r="G2429" t="s">
        <v>93</v>
      </c>
      <c r="H2429" t="s">
        <v>140</v>
      </c>
      <c r="I2429" t="s">
        <v>97</v>
      </c>
      <c r="J24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Garde£JOUR£VOL£BRIE-COMTE-ROBERT£22/07/2022</v>
      </c>
      <c r="K24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29">
        <f>ROUND(MOD(Tableau_Effectifs_Dept[[#This Row],[GardDteDebut]],1),5)</f>
        <v>0.29166999999999998</v>
      </c>
      <c r="M2429">
        <f>ROUND(MOD(Tableau_Effectifs_Dept[[#This Row],[GardDteFin]],1),5)</f>
        <v>0.79166999999999998</v>
      </c>
      <c r="N24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29" s="71">
        <f>MAX(IF(Tableau_Effectifs_Dept[[#This Row],[Créneau TOT]]&gt;0,Tableau_Effectifs_Dept[[#This Row],[Créneau TOT]]-Tableau_Effectifs_Dept[[#This Row],[Créneau J]],0),0)</f>
        <v>0</v>
      </c>
      <c r="Q2429" s="71">
        <f>ROUND(HOUR(Tableau_Effectifs_Dept[[#This Row],[Créneau J]])/12,1)</f>
        <v>0</v>
      </c>
      <c r="R2429" s="71"/>
    </row>
    <row r="2430" spans="1:18" hidden="1">
      <c r="A2430" s="47">
        <v>44764.291666666664</v>
      </c>
      <c r="B2430" s="47">
        <v>44764.791666666664</v>
      </c>
      <c r="C2430" t="s">
        <v>186</v>
      </c>
      <c r="D2430" t="s">
        <v>86</v>
      </c>
      <c r="E2430" t="s">
        <v>85</v>
      </c>
      <c r="F2430" t="s">
        <v>13</v>
      </c>
      <c r="G2430" t="s">
        <v>93</v>
      </c>
      <c r="H2430" t="s">
        <v>140</v>
      </c>
      <c r="I2430" t="s">
        <v>97</v>
      </c>
      <c r="J24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Garde£JOUR£VOL£BRIE-COMTE-ROBERT£22/07/2022</v>
      </c>
      <c r="K24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30">
        <f>ROUND(MOD(Tableau_Effectifs_Dept[[#This Row],[GardDteDebut]],1),5)</f>
        <v>0.29166999999999998</v>
      </c>
      <c r="M2430">
        <f>ROUND(MOD(Tableau_Effectifs_Dept[[#This Row],[GardDteFin]],1),5)</f>
        <v>0.79166999999999998</v>
      </c>
      <c r="N24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30" s="71">
        <f>MAX(IF(Tableau_Effectifs_Dept[[#This Row],[Créneau TOT]]&gt;0,Tableau_Effectifs_Dept[[#This Row],[Créneau TOT]]-Tableau_Effectifs_Dept[[#This Row],[Créneau J]],0),0)</f>
        <v>0</v>
      </c>
      <c r="Q2430" s="71">
        <f>ROUND(HOUR(Tableau_Effectifs_Dept[[#This Row],[Créneau J]])/12,1)</f>
        <v>0</v>
      </c>
      <c r="R2430" s="71"/>
    </row>
    <row r="2431" spans="1:18" hidden="1">
      <c r="A2431" s="47">
        <v>44764.291666666664</v>
      </c>
      <c r="B2431" s="47">
        <v>44765.291666666664</v>
      </c>
      <c r="C2431" t="s">
        <v>186</v>
      </c>
      <c r="D2431" t="s">
        <v>86</v>
      </c>
      <c r="E2431" t="s">
        <v>86</v>
      </c>
      <c r="F2431" t="s">
        <v>13</v>
      </c>
      <c r="G2431" t="s">
        <v>93</v>
      </c>
      <c r="H2431" t="s">
        <v>141</v>
      </c>
      <c r="I2431" t="s">
        <v>98</v>
      </c>
      <c r="J24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Garde£24H£PRO£BRIE-COMTE-ROBERT£22/07/2022</v>
      </c>
      <c r="K24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31">
        <f>ROUND(MOD(Tableau_Effectifs_Dept[[#This Row],[GardDteDebut]],1),5)</f>
        <v>0.29166999999999998</v>
      </c>
      <c r="M2431">
        <f>ROUND(MOD(Tableau_Effectifs_Dept[[#This Row],[GardDteFin]],1),5)</f>
        <v>0.29166999999999998</v>
      </c>
      <c r="N24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31" s="71">
        <f>MAX(IF(Tableau_Effectifs_Dept[[#This Row],[Créneau TOT]]&gt;0,Tableau_Effectifs_Dept[[#This Row],[Créneau TOT]]-Tableau_Effectifs_Dept[[#This Row],[Créneau J]],0),0)</f>
        <v>0</v>
      </c>
      <c r="Q2431" s="71">
        <f>ROUND(HOUR(Tableau_Effectifs_Dept[[#This Row],[Créneau J]])/12,1)</f>
        <v>0</v>
      </c>
      <c r="R2431" s="71"/>
    </row>
    <row r="2432" spans="1:18" hidden="1">
      <c r="A2432" s="47">
        <v>44764.291666666664</v>
      </c>
      <c r="B2432" s="47">
        <v>44764.791666666664</v>
      </c>
      <c r="C2432" t="s">
        <v>186</v>
      </c>
      <c r="D2432" t="s">
        <v>86</v>
      </c>
      <c r="E2432" t="s">
        <v>85</v>
      </c>
      <c r="F2432" t="s">
        <v>13</v>
      </c>
      <c r="G2432" t="s">
        <v>93</v>
      </c>
      <c r="H2432" t="s">
        <v>140</v>
      </c>
      <c r="I2432" t="s">
        <v>97</v>
      </c>
      <c r="J24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Garde£JOUR£VOL£BRIE-COMTE-ROBERT£22/07/2022</v>
      </c>
      <c r="K24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32">
        <f>ROUND(MOD(Tableau_Effectifs_Dept[[#This Row],[GardDteDebut]],1),5)</f>
        <v>0.29166999999999998</v>
      </c>
      <c r="M2432">
        <f>ROUND(MOD(Tableau_Effectifs_Dept[[#This Row],[GardDteFin]],1),5)</f>
        <v>0.79166999999999998</v>
      </c>
      <c r="N24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32" s="71">
        <f>MAX(IF(Tableau_Effectifs_Dept[[#This Row],[Créneau TOT]]&gt;0,Tableau_Effectifs_Dept[[#This Row],[Créneau TOT]]-Tableau_Effectifs_Dept[[#This Row],[Créneau J]],0),0)</f>
        <v>0</v>
      </c>
      <c r="Q2432" s="71">
        <f>ROUND(HOUR(Tableau_Effectifs_Dept[[#This Row],[Créneau J]])/12,1)</f>
        <v>0</v>
      </c>
      <c r="R2432" s="71"/>
    </row>
    <row r="2433" spans="1:18" hidden="1">
      <c r="A2433" s="47">
        <v>44764.291666666664</v>
      </c>
      <c r="B2433" s="47">
        <v>44764.791666666664</v>
      </c>
      <c r="C2433" t="s">
        <v>186</v>
      </c>
      <c r="D2433" t="s">
        <v>86</v>
      </c>
      <c r="E2433" t="s">
        <v>85</v>
      </c>
      <c r="F2433" t="s">
        <v>13</v>
      </c>
      <c r="G2433" t="s">
        <v>93</v>
      </c>
      <c r="H2433" t="s">
        <v>140</v>
      </c>
      <c r="I2433" t="s">
        <v>97</v>
      </c>
      <c r="J24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Garde£JOUR£VOL£BRIE-COMTE-ROBERT£22/07/2022</v>
      </c>
      <c r="K24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33">
        <f>ROUND(MOD(Tableau_Effectifs_Dept[[#This Row],[GardDteDebut]],1),5)</f>
        <v>0.29166999999999998</v>
      </c>
      <c r="M2433">
        <f>ROUND(MOD(Tableau_Effectifs_Dept[[#This Row],[GardDteFin]],1),5)</f>
        <v>0.79166999999999998</v>
      </c>
      <c r="N24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33" s="71">
        <f>MAX(IF(Tableau_Effectifs_Dept[[#This Row],[Créneau TOT]]&gt;0,Tableau_Effectifs_Dept[[#This Row],[Créneau TOT]]-Tableau_Effectifs_Dept[[#This Row],[Créneau J]],0),0)</f>
        <v>0</v>
      </c>
      <c r="Q2433" s="71">
        <f>ROUND(HOUR(Tableau_Effectifs_Dept[[#This Row],[Créneau J]])/12,1)</f>
        <v>0</v>
      </c>
      <c r="R2433" s="71"/>
    </row>
    <row r="2434" spans="1:18" hidden="1">
      <c r="A2434" s="47">
        <v>44764.291666666664</v>
      </c>
      <c r="B2434" s="47">
        <v>44765.291666666664</v>
      </c>
      <c r="C2434" t="s">
        <v>186</v>
      </c>
      <c r="D2434" t="s">
        <v>86</v>
      </c>
      <c r="E2434" t="s">
        <v>86</v>
      </c>
      <c r="F2434" t="s">
        <v>13</v>
      </c>
      <c r="G2434" t="s">
        <v>93</v>
      </c>
      <c r="H2434" t="s">
        <v>141</v>
      </c>
      <c r="I2434" t="s">
        <v>98</v>
      </c>
      <c r="J24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Garde£24H£PRO£BRIE-COMTE-ROBERT£22/07/2022</v>
      </c>
      <c r="K24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34">
        <f>ROUND(MOD(Tableau_Effectifs_Dept[[#This Row],[GardDteDebut]],1),5)</f>
        <v>0.29166999999999998</v>
      </c>
      <c r="M2434">
        <f>ROUND(MOD(Tableau_Effectifs_Dept[[#This Row],[GardDteFin]],1),5)</f>
        <v>0.29166999999999998</v>
      </c>
      <c r="N24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34" s="71">
        <f>MAX(IF(Tableau_Effectifs_Dept[[#This Row],[Créneau TOT]]&gt;0,Tableau_Effectifs_Dept[[#This Row],[Créneau TOT]]-Tableau_Effectifs_Dept[[#This Row],[Créneau J]],0),0)</f>
        <v>0</v>
      </c>
      <c r="Q2434" s="71">
        <f>ROUND(HOUR(Tableau_Effectifs_Dept[[#This Row],[Créneau J]])/12,1)</f>
        <v>0</v>
      </c>
      <c r="R2434" s="71"/>
    </row>
    <row r="2435" spans="1:18" hidden="1">
      <c r="A2435" s="47">
        <v>44764.291666666664</v>
      </c>
      <c r="B2435" s="47">
        <v>44765.291666666664</v>
      </c>
      <c r="C2435" t="s">
        <v>186</v>
      </c>
      <c r="D2435" t="s">
        <v>86</v>
      </c>
      <c r="E2435" t="s">
        <v>86</v>
      </c>
      <c r="F2435" t="s">
        <v>13</v>
      </c>
      <c r="G2435" t="s">
        <v>93</v>
      </c>
      <c r="H2435" t="s">
        <v>141</v>
      </c>
      <c r="I2435" t="s">
        <v>98</v>
      </c>
      <c r="J24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Garde£24H£PRO£BRIE-COMTE-ROBERT£22/07/2022</v>
      </c>
      <c r="K24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35">
        <f>ROUND(MOD(Tableau_Effectifs_Dept[[#This Row],[GardDteDebut]],1),5)</f>
        <v>0.29166999999999998</v>
      </c>
      <c r="M2435">
        <f>ROUND(MOD(Tableau_Effectifs_Dept[[#This Row],[GardDteFin]],1),5)</f>
        <v>0.29166999999999998</v>
      </c>
      <c r="N24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35" s="71">
        <f>MAX(IF(Tableau_Effectifs_Dept[[#This Row],[Créneau TOT]]&gt;0,Tableau_Effectifs_Dept[[#This Row],[Créneau TOT]]-Tableau_Effectifs_Dept[[#This Row],[Créneau J]],0),0)</f>
        <v>0</v>
      </c>
      <c r="Q2435" s="71">
        <f>ROUND(HOUR(Tableau_Effectifs_Dept[[#This Row],[Créneau J]])/12,1)</f>
        <v>0</v>
      </c>
      <c r="R2435" s="71"/>
    </row>
    <row r="2436" spans="1:18" hidden="1">
      <c r="A2436" s="47">
        <v>44764.291666666664</v>
      </c>
      <c r="B2436" s="47">
        <v>44765.291666666664</v>
      </c>
      <c r="C2436" t="s">
        <v>186</v>
      </c>
      <c r="D2436" t="s">
        <v>86</v>
      </c>
      <c r="E2436" t="s">
        <v>86</v>
      </c>
      <c r="F2436" t="s">
        <v>13</v>
      </c>
      <c r="G2436" t="s">
        <v>93</v>
      </c>
      <c r="H2436" t="s">
        <v>140</v>
      </c>
      <c r="I2436" t="s">
        <v>98</v>
      </c>
      <c r="J24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Garde£24H£VOL£BRIE-COMTE-ROBERT£22/07/2022</v>
      </c>
      <c r="K24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36">
        <f>ROUND(MOD(Tableau_Effectifs_Dept[[#This Row],[GardDteDebut]],1),5)</f>
        <v>0.29166999999999998</v>
      </c>
      <c r="M2436">
        <f>ROUND(MOD(Tableau_Effectifs_Dept[[#This Row],[GardDteFin]],1),5)</f>
        <v>0.29166999999999998</v>
      </c>
      <c r="N24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36" s="71">
        <f>MAX(IF(Tableau_Effectifs_Dept[[#This Row],[Créneau TOT]]&gt;0,Tableau_Effectifs_Dept[[#This Row],[Créneau TOT]]-Tableau_Effectifs_Dept[[#This Row],[Créneau J]],0),0)</f>
        <v>0</v>
      </c>
      <c r="Q2436" s="71">
        <f>ROUND(HOUR(Tableau_Effectifs_Dept[[#This Row],[Créneau J]])/12,1)</f>
        <v>0</v>
      </c>
      <c r="R2436" s="71"/>
    </row>
    <row r="2437" spans="1:18" hidden="1">
      <c r="A2437" s="47">
        <v>44764.291666666664</v>
      </c>
      <c r="B2437" s="47">
        <v>44765.291666666664</v>
      </c>
      <c r="C2437" t="s">
        <v>186</v>
      </c>
      <c r="D2437" t="s">
        <v>86</v>
      </c>
      <c r="E2437" t="s">
        <v>86</v>
      </c>
      <c r="F2437" t="s">
        <v>13</v>
      </c>
      <c r="G2437" t="s">
        <v>93</v>
      </c>
      <c r="H2437" t="s">
        <v>141</v>
      </c>
      <c r="I2437" t="s">
        <v>98</v>
      </c>
      <c r="J24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Garde£24H£PRO£BRIE-COMTE-ROBERT£22/07/2022</v>
      </c>
      <c r="K24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37">
        <f>ROUND(MOD(Tableau_Effectifs_Dept[[#This Row],[GardDteDebut]],1),5)</f>
        <v>0.29166999999999998</v>
      </c>
      <c r="M2437">
        <f>ROUND(MOD(Tableau_Effectifs_Dept[[#This Row],[GardDteFin]],1),5)</f>
        <v>0.29166999999999998</v>
      </c>
      <c r="N24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37" s="71">
        <f>MAX(IF(Tableau_Effectifs_Dept[[#This Row],[Créneau TOT]]&gt;0,Tableau_Effectifs_Dept[[#This Row],[Créneau TOT]]-Tableau_Effectifs_Dept[[#This Row],[Créneau J]],0),0)</f>
        <v>0</v>
      </c>
      <c r="Q2437" s="71">
        <f>ROUND(HOUR(Tableau_Effectifs_Dept[[#This Row],[Créneau J]])/12,1)</f>
        <v>0</v>
      </c>
      <c r="R2437" s="71"/>
    </row>
    <row r="2438" spans="1:18" hidden="1">
      <c r="A2438" s="47">
        <v>44764.291666666664</v>
      </c>
      <c r="B2438" s="47">
        <v>44765.291666666664</v>
      </c>
      <c r="C2438" t="s">
        <v>186</v>
      </c>
      <c r="D2438" t="s">
        <v>86</v>
      </c>
      <c r="E2438" t="s">
        <v>86</v>
      </c>
      <c r="F2438" t="s">
        <v>13</v>
      </c>
      <c r="G2438" t="s">
        <v>93</v>
      </c>
      <c r="H2438" t="s">
        <v>141</v>
      </c>
      <c r="I2438" t="s">
        <v>98</v>
      </c>
      <c r="J24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Garde£24H£PRO£BRIE-COMTE-ROBERT£22/07/2022</v>
      </c>
      <c r="K24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38">
        <f>ROUND(MOD(Tableau_Effectifs_Dept[[#This Row],[GardDteDebut]],1),5)</f>
        <v>0.29166999999999998</v>
      </c>
      <c r="M2438">
        <f>ROUND(MOD(Tableau_Effectifs_Dept[[#This Row],[GardDteFin]],1),5)</f>
        <v>0.29166999999999998</v>
      </c>
      <c r="N24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38" s="71">
        <f>MAX(IF(Tableau_Effectifs_Dept[[#This Row],[Créneau TOT]]&gt;0,Tableau_Effectifs_Dept[[#This Row],[Créneau TOT]]-Tableau_Effectifs_Dept[[#This Row],[Créneau J]],0),0)</f>
        <v>0</v>
      </c>
      <c r="Q2438" s="71">
        <f>ROUND(HOUR(Tableau_Effectifs_Dept[[#This Row],[Créneau J]])/12,1)</f>
        <v>0</v>
      </c>
      <c r="R2438" s="71"/>
    </row>
    <row r="2439" spans="1:18" hidden="1">
      <c r="A2439" s="47">
        <v>44764.291666666664</v>
      </c>
      <c r="B2439" s="47">
        <v>44764.791666666664</v>
      </c>
      <c r="C2439" t="s">
        <v>186</v>
      </c>
      <c r="D2439" t="s">
        <v>86</v>
      </c>
      <c r="E2439" t="s">
        <v>85</v>
      </c>
      <c r="F2439" t="s">
        <v>71</v>
      </c>
      <c r="G2439" t="s">
        <v>93</v>
      </c>
      <c r="H2439" t="s">
        <v>140</v>
      </c>
      <c r="I2439" t="s">
        <v>97</v>
      </c>
      <c r="J24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Garde£JOUR£VOL£CHAMPAGNE-SUR-SEINE£22/07/2022</v>
      </c>
      <c r="K24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39">
        <f>ROUND(MOD(Tableau_Effectifs_Dept[[#This Row],[GardDteDebut]],1),5)</f>
        <v>0.29166999999999998</v>
      </c>
      <c r="M2439">
        <f>ROUND(MOD(Tableau_Effectifs_Dept[[#This Row],[GardDteFin]],1),5)</f>
        <v>0.79166999999999998</v>
      </c>
      <c r="N24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39" s="71">
        <f>MAX(IF(Tableau_Effectifs_Dept[[#This Row],[Créneau TOT]]&gt;0,Tableau_Effectifs_Dept[[#This Row],[Créneau TOT]]-Tableau_Effectifs_Dept[[#This Row],[Créneau J]],0),0)</f>
        <v>0</v>
      </c>
      <c r="Q2439" s="71">
        <f>ROUND(HOUR(Tableau_Effectifs_Dept[[#This Row],[Créneau J]])/12,1)</f>
        <v>0</v>
      </c>
      <c r="R2439" s="71"/>
    </row>
    <row r="2440" spans="1:18" hidden="1">
      <c r="A2440" s="47">
        <v>44764.291666666664</v>
      </c>
      <c r="B2440" s="47">
        <v>44764.791666666664</v>
      </c>
      <c r="C2440" t="s">
        <v>186</v>
      </c>
      <c r="D2440" t="s">
        <v>86</v>
      </c>
      <c r="E2440" t="s">
        <v>85</v>
      </c>
      <c r="F2440" t="s">
        <v>71</v>
      </c>
      <c r="G2440" t="s">
        <v>93</v>
      </c>
      <c r="H2440" t="s">
        <v>140</v>
      </c>
      <c r="I2440" t="s">
        <v>97</v>
      </c>
      <c r="J24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Garde£JOUR£VOL£CHAMPAGNE-SUR-SEINE£22/07/2022</v>
      </c>
      <c r="K24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40">
        <f>ROUND(MOD(Tableau_Effectifs_Dept[[#This Row],[GardDteDebut]],1),5)</f>
        <v>0.29166999999999998</v>
      </c>
      <c r="M2440">
        <f>ROUND(MOD(Tableau_Effectifs_Dept[[#This Row],[GardDteFin]],1),5)</f>
        <v>0.79166999999999998</v>
      </c>
      <c r="N24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40" s="71">
        <f>MAX(IF(Tableau_Effectifs_Dept[[#This Row],[Créneau TOT]]&gt;0,Tableau_Effectifs_Dept[[#This Row],[Créneau TOT]]-Tableau_Effectifs_Dept[[#This Row],[Créneau J]],0),0)</f>
        <v>0</v>
      </c>
      <c r="Q2440" s="71">
        <f>ROUND(HOUR(Tableau_Effectifs_Dept[[#This Row],[Créneau J]])/12,1)</f>
        <v>0</v>
      </c>
      <c r="R2440" s="71"/>
    </row>
    <row r="2441" spans="1:18" hidden="1">
      <c r="A2441" s="47">
        <v>44764.291666666664</v>
      </c>
      <c r="B2441" s="47">
        <v>44764.791666666664</v>
      </c>
      <c r="C2441" t="s">
        <v>186</v>
      </c>
      <c r="D2441" t="s">
        <v>86</v>
      </c>
      <c r="E2441" t="s">
        <v>85</v>
      </c>
      <c r="F2441" t="s">
        <v>71</v>
      </c>
      <c r="G2441" t="s">
        <v>93</v>
      </c>
      <c r="H2441" t="s">
        <v>141</v>
      </c>
      <c r="I2441" t="s">
        <v>97</v>
      </c>
      <c r="J24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Garde£JOUR£PRO£CHAMPAGNE-SUR-SEINE£22/07/2022</v>
      </c>
      <c r="K24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41">
        <f>ROUND(MOD(Tableau_Effectifs_Dept[[#This Row],[GardDteDebut]],1),5)</f>
        <v>0.29166999999999998</v>
      </c>
      <c r="M2441">
        <f>ROUND(MOD(Tableau_Effectifs_Dept[[#This Row],[GardDteFin]],1),5)</f>
        <v>0.79166999999999998</v>
      </c>
      <c r="N24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41" s="71">
        <f>MAX(IF(Tableau_Effectifs_Dept[[#This Row],[Créneau TOT]]&gt;0,Tableau_Effectifs_Dept[[#This Row],[Créneau TOT]]-Tableau_Effectifs_Dept[[#This Row],[Créneau J]],0),0)</f>
        <v>0</v>
      </c>
      <c r="Q2441" s="71">
        <f>ROUND(HOUR(Tableau_Effectifs_Dept[[#This Row],[Créneau J]])/12,1)</f>
        <v>0</v>
      </c>
      <c r="R2441" s="71"/>
    </row>
    <row r="2442" spans="1:18" hidden="1">
      <c r="A2442" s="47">
        <v>44764.291666666664</v>
      </c>
      <c r="B2442" s="47">
        <v>44764.791666666664</v>
      </c>
      <c r="C2442" t="s">
        <v>186</v>
      </c>
      <c r="D2442" t="s">
        <v>86</v>
      </c>
      <c r="E2442" t="s">
        <v>85</v>
      </c>
      <c r="F2442" t="s">
        <v>71</v>
      </c>
      <c r="G2442" t="s">
        <v>93</v>
      </c>
      <c r="H2442" t="s">
        <v>140</v>
      </c>
      <c r="I2442" t="s">
        <v>97</v>
      </c>
      <c r="J24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Garde£JOUR£VOL£CHAMPAGNE-SUR-SEINE£22/07/2022</v>
      </c>
      <c r="K24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42">
        <f>ROUND(MOD(Tableau_Effectifs_Dept[[#This Row],[GardDteDebut]],1),5)</f>
        <v>0.29166999999999998</v>
      </c>
      <c r="M2442">
        <f>ROUND(MOD(Tableau_Effectifs_Dept[[#This Row],[GardDteFin]],1),5)</f>
        <v>0.79166999999999998</v>
      </c>
      <c r="N24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42" s="71">
        <f>MAX(IF(Tableau_Effectifs_Dept[[#This Row],[Créneau TOT]]&gt;0,Tableau_Effectifs_Dept[[#This Row],[Créneau TOT]]-Tableau_Effectifs_Dept[[#This Row],[Créneau J]],0),0)</f>
        <v>0</v>
      </c>
      <c r="Q2442" s="71">
        <f>ROUND(HOUR(Tableau_Effectifs_Dept[[#This Row],[Créneau J]])/12,1)</f>
        <v>0</v>
      </c>
      <c r="R2442" s="71"/>
    </row>
    <row r="2443" spans="1:18" hidden="1">
      <c r="A2443" s="47">
        <v>44764.291666666664</v>
      </c>
      <c r="B2443" s="47">
        <v>44765.291666666664</v>
      </c>
      <c r="C2443" t="s">
        <v>186</v>
      </c>
      <c r="D2443" t="s">
        <v>86</v>
      </c>
      <c r="E2443" t="s">
        <v>86</v>
      </c>
      <c r="F2443" t="s">
        <v>71</v>
      </c>
      <c r="G2443" t="s">
        <v>93</v>
      </c>
      <c r="H2443" t="s">
        <v>141</v>
      </c>
      <c r="I2443" t="s">
        <v>98</v>
      </c>
      <c r="J24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Garde£24H£PRO£CHAMPAGNE-SUR-SEINE£22/07/2022</v>
      </c>
      <c r="K24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43">
        <f>ROUND(MOD(Tableau_Effectifs_Dept[[#This Row],[GardDteDebut]],1),5)</f>
        <v>0.29166999999999998</v>
      </c>
      <c r="M2443">
        <f>ROUND(MOD(Tableau_Effectifs_Dept[[#This Row],[GardDteFin]],1),5)</f>
        <v>0.29166999999999998</v>
      </c>
      <c r="N24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43" s="71">
        <f>MAX(IF(Tableau_Effectifs_Dept[[#This Row],[Créneau TOT]]&gt;0,Tableau_Effectifs_Dept[[#This Row],[Créneau TOT]]-Tableau_Effectifs_Dept[[#This Row],[Créneau J]],0),0)</f>
        <v>0</v>
      </c>
      <c r="Q2443" s="71">
        <f>ROUND(HOUR(Tableau_Effectifs_Dept[[#This Row],[Créneau J]])/12,1)</f>
        <v>0</v>
      </c>
      <c r="R2443" s="71"/>
    </row>
    <row r="2444" spans="1:18" hidden="1">
      <c r="A2444" s="47">
        <v>44764.291666666664</v>
      </c>
      <c r="B2444" s="47">
        <v>44765.291666666664</v>
      </c>
      <c r="C2444" t="s">
        <v>186</v>
      </c>
      <c r="D2444" t="s">
        <v>86</v>
      </c>
      <c r="E2444" t="s">
        <v>86</v>
      </c>
      <c r="F2444" t="s">
        <v>71</v>
      </c>
      <c r="G2444" t="s">
        <v>93</v>
      </c>
      <c r="H2444" t="s">
        <v>141</v>
      </c>
      <c r="I2444" t="s">
        <v>98</v>
      </c>
      <c r="J24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Garde£24H£PRO£CHAMPAGNE-SUR-SEINE£22/07/2022</v>
      </c>
      <c r="K24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44">
        <f>ROUND(MOD(Tableau_Effectifs_Dept[[#This Row],[GardDteDebut]],1),5)</f>
        <v>0.29166999999999998</v>
      </c>
      <c r="M2444">
        <f>ROUND(MOD(Tableau_Effectifs_Dept[[#This Row],[GardDteFin]],1),5)</f>
        <v>0.29166999999999998</v>
      </c>
      <c r="N24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44" s="71">
        <f>MAX(IF(Tableau_Effectifs_Dept[[#This Row],[Créneau TOT]]&gt;0,Tableau_Effectifs_Dept[[#This Row],[Créneau TOT]]-Tableau_Effectifs_Dept[[#This Row],[Créneau J]],0),0)</f>
        <v>0</v>
      </c>
      <c r="Q2444" s="71">
        <f>ROUND(HOUR(Tableau_Effectifs_Dept[[#This Row],[Créneau J]])/12,1)</f>
        <v>0</v>
      </c>
      <c r="R2444" s="71"/>
    </row>
    <row r="2445" spans="1:18" hidden="1">
      <c r="A2445" s="47">
        <v>44764.291666666664</v>
      </c>
      <c r="B2445" s="47">
        <v>44764.791666666664</v>
      </c>
      <c r="C2445" t="s">
        <v>186</v>
      </c>
      <c r="D2445" t="s">
        <v>86</v>
      </c>
      <c r="E2445" t="s">
        <v>85</v>
      </c>
      <c r="F2445" t="s">
        <v>58</v>
      </c>
      <c r="G2445" t="s">
        <v>93</v>
      </c>
      <c r="H2445" t="s">
        <v>140</v>
      </c>
      <c r="I2445" t="s">
        <v>97</v>
      </c>
      <c r="J24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Garde£JOUR£VOL£CHELLES£22/07/2022</v>
      </c>
      <c r="K24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45">
        <f>ROUND(MOD(Tableau_Effectifs_Dept[[#This Row],[GardDteDebut]],1),5)</f>
        <v>0.29166999999999998</v>
      </c>
      <c r="M2445">
        <f>ROUND(MOD(Tableau_Effectifs_Dept[[#This Row],[GardDteFin]],1),5)</f>
        <v>0.79166999999999998</v>
      </c>
      <c r="N24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45" s="71">
        <f>MAX(IF(Tableau_Effectifs_Dept[[#This Row],[Créneau TOT]]&gt;0,Tableau_Effectifs_Dept[[#This Row],[Créneau TOT]]-Tableau_Effectifs_Dept[[#This Row],[Créneau J]],0),0)</f>
        <v>0</v>
      </c>
      <c r="Q2445" s="71">
        <f>ROUND(HOUR(Tableau_Effectifs_Dept[[#This Row],[Créneau J]])/12,1)</f>
        <v>0</v>
      </c>
      <c r="R2445" s="71"/>
    </row>
    <row r="2446" spans="1:18" hidden="1">
      <c r="A2446" s="47">
        <v>44764.291666666664</v>
      </c>
      <c r="B2446" s="47">
        <v>44764.791666666664</v>
      </c>
      <c r="C2446" t="s">
        <v>186</v>
      </c>
      <c r="D2446" t="s">
        <v>86</v>
      </c>
      <c r="E2446" t="s">
        <v>85</v>
      </c>
      <c r="F2446" t="s">
        <v>58</v>
      </c>
      <c r="G2446" t="s">
        <v>93</v>
      </c>
      <c r="H2446" t="s">
        <v>141</v>
      </c>
      <c r="I2446" t="s">
        <v>97</v>
      </c>
      <c r="J24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Garde£JOUR£PRO£CHELLES£22/07/2022</v>
      </c>
      <c r="K24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46">
        <f>ROUND(MOD(Tableau_Effectifs_Dept[[#This Row],[GardDteDebut]],1),5)</f>
        <v>0.29166999999999998</v>
      </c>
      <c r="M2446">
        <f>ROUND(MOD(Tableau_Effectifs_Dept[[#This Row],[GardDteFin]],1),5)</f>
        <v>0.79166999999999998</v>
      </c>
      <c r="N24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46" s="71">
        <f>MAX(IF(Tableau_Effectifs_Dept[[#This Row],[Créneau TOT]]&gt;0,Tableau_Effectifs_Dept[[#This Row],[Créneau TOT]]-Tableau_Effectifs_Dept[[#This Row],[Créneau J]],0),0)</f>
        <v>0</v>
      </c>
      <c r="Q2446" s="71">
        <f>ROUND(HOUR(Tableau_Effectifs_Dept[[#This Row],[Créneau J]])/12,1)</f>
        <v>0</v>
      </c>
      <c r="R2446" s="71"/>
    </row>
    <row r="2447" spans="1:18" hidden="1">
      <c r="A2447" s="47">
        <v>44764.291666666664</v>
      </c>
      <c r="B2447" s="47">
        <v>44764.791666666664</v>
      </c>
      <c r="C2447" t="s">
        <v>186</v>
      </c>
      <c r="D2447" t="s">
        <v>86</v>
      </c>
      <c r="E2447" t="s">
        <v>85</v>
      </c>
      <c r="F2447" t="s">
        <v>58</v>
      </c>
      <c r="G2447" t="s">
        <v>93</v>
      </c>
      <c r="H2447" t="s">
        <v>141</v>
      </c>
      <c r="I2447" t="s">
        <v>97</v>
      </c>
      <c r="J24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Garde£JOUR£PRO£CHELLES£22/07/2022</v>
      </c>
      <c r="K24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47">
        <f>ROUND(MOD(Tableau_Effectifs_Dept[[#This Row],[GardDteDebut]],1),5)</f>
        <v>0.29166999999999998</v>
      </c>
      <c r="M2447">
        <f>ROUND(MOD(Tableau_Effectifs_Dept[[#This Row],[GardDteFin]],1),5)</f>
        <v>0.79166999999999998</v>
      </c>
      <c r="N24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47" s="71">
        <f>MAX(IF(Tableau_Effectifs_Dept[[#This Row],[Créneau TOT]]&gt;0,Tableau_Effectifs_Dept[[#This Row],[Créneau TOT]]-Tableau_Effectifs_Dept[[#This Row],[Créneau J]],0),0)</f>
        <v>0</v>
      </c>
      <c r="Q2447" s="71">
        <f>ROUND(HOUR(Tableau_Effectifs_Dept[[#This Row],[Créneau J]])/12,1)</f>
        <v>0</v>
      </c>
      <c r="R2447" s="71"/>
    </row>
    <row r="2448" spans="1:18" hidden="1">
      <c r="A2448" s="47">
        <v>44764.291666666664</v>
      </c>
      <c r="B2448" s="47">
        <v>44765.291666666664</v>
      </c>
      <c r="C2448" t="s">
        <v>186</v>
      </c>
      <c r="D2448" t="s">
        <v>86</v>
      </c>
      <c r="E2448" t="s">
        <v>86</v>
      </c>
      <c r="F2448" t="s">
        <v>58</v>
      </c>
      <c r="G2448" t="s">
        <v>93</v>
      </c>
      <c r="H2448" t="s">
        <v>141</v>
      </c>
      <c r="I2448" t="s">
        <v>98</v>
      </c>
      <c r="J24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Garde£24H£PRO£CHELLES£22/07/2022</v>
      </c>
      <c r="K24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48">
        <f>ROUND(MOD(Tableau_Effectifs_Dept[[#This Row],[GardDteDebut]],1),5)</f>
        <v>0.29166999999999998</v>
      </c>
      <c r="M2448">
        <f>ROUND(MOD(Tableau_Effectifs_Dept[[#This Row],[GardDteFin]],1),5)</f>
        <v>0.29166999999999998</v>
      </c>
      <c r="N24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48" s="71">
        <f>MAX(IF(Tableau_Effectifs_Dept[[#This Row],[Créneau TOT]]&gt;0,Tableau_Effectifs_Dept[[#This Row],[Créneau TOT]]-Tableau_Effectifs_Dept[[#This Row],[Créneau J]],0),0)</f>
        <v>0</v>
      </c>
      <c r="Q2448" s="71">
        <f>ROUND(HOUR(Tableau_Effectifs_Dept[[#This Row],[Créneau J]])/12,1)</f>
        <v>0</v>
      </c>
      <c r="R2448" s="71"/>
    </row>
    <row r="2449" spans="1:18" hidden="1">
      <c r="A2449" s="47">
        <v>44764.291666666664</v>
      </c>
      <c r="B2449" s="47">
        <v>44764.791666666664</v>
      </c>
      <c r="C2449" t="s">
        <v>186</v>
      </c>
      <c r="D2449" t="s">
        <v>86</v>
      </c>
      <c r="E2449" t="s">
        <v>85</v>
      </c>
      <c r="F2449" t="s">
        <v>58</v>
      </c>
      <c r="G2449" t="s">
        <v>93</v>
      </c>
      <c r="H2449" t="s">
        <v>141</v>
      </c>
      <c r="I2449" t="s">
        <v>97</v>
      </c>
      <c r="J24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Garde£JOUR£PRO£CHELLES£22/07/2022</v>
      </c>
      <c r="K24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49">
        <f>ROUND(MOD(Tableau_Effectifs_Dept[[#This Row],[GardDteDebut]],1),5)</f>
        <v>0.29166999999999998</v>
      </c>
      <c r="M2449">
        <f>ROUND(MOD(Tableau_Effectifs_Dept[[#This Row],[GardDteFin]],1),5)</f>
        <v>0.79166999999999998</v>
      </c>
      <c r="N24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49" s="71">
        <f>MAX(IF(Tableau_Effectifs_Dept[[#This Row],[Créneau TOT]]&gt;0,Tableau_Effectifs_Dept[[#This Row],[Créneau TOT]]-Tableau_Effectifs_Dept[[#This Row],[Créneau J]],0),0)</f>
        <v>0</v>
      </c>
      <c r="Q2449" s="71">
        <f>ROUND(HOUR(Tableau_Effectifs_Dept[[#This Row],[Créneau J]])/12,1)</f>
        <v>0</v>
      </c>
      <c r="R2449" s="71"/>
    </row>
    <row r="2450" spans="1:18" hidden="1">
      <c r="A2450" s="47">
        <v>44764.291666666664</v>
      </c>
      <c r="B2450" s="47">
        <v>44765.291666666664</v>
      </c>
      <c r="C2450" t="s">
        <v>186</v>
      </c>
      <c r="D2450" t="s">
        <v>86</v>
      </c>
      <c r="E2450" t="s">
        <v>86</v>
      </c>
      <c r="F2450" t="s">
        <v>58</v>
      </c>
      <c r="G2450" t="s">
        <v>93</v>
      </c>
      <c r="H2450" t="s">
        <v>141</v>
      </c>
      <c r="I2450" t="s">
        <v>98</v>
      </c>
      <c r="J24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Garde£24H£PRO£CHELLES£22/07/2022</v>
      </c>
      <c r="K24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50">
        <f>ROUND(MOD(Tableau_Effectifs_Dept[[#This Row],[GardDteDebut]],1),5)</f>
        <v>0.29166999999999998</v>
      </c>
      <c r="M2450">
        <f>ROUND(MOD(Tableau_Effectifs_Dept[[#This Row],[GardDteFin]],1),5)</f>
        <v>0.29166999999999998</v>
      </c>
      <c r="N24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50" s="71">
        <f>MAX(IF(Tableau_Effectifs_Dept[[#This Row],[Créneau TOT]]&gt;0,Tableau_Effectifs_Dept[[#This Row],[Créneau TOT]]-Tableau_Effectifs_Dept[[#This Row],[Créneau J]],0),0)</f>
        <v>0</v>
      </c>
      <c r="Q2450" s="71">
        <f>ROUND(HOUR(Tableau_Effectifs_Dept[[#This Row],[Créneau J]])/12,1)</f>
        <v>0</v>
      </c>
      <c r="R2450" s="71"/>
    </row>
    <row r="2451" spans="1:18" hidden="1">
      <c r="A2451" s="47">
        <v>44764.291666666664</v>
      </c>
      <c r="B2451" s="47">
        <v>44764.791666666664</v>
      </c>
      <c r="C2451" t="s">
        <v>186</v>
      </c>
      <c r="D2451" t="s">
        <v>86</v>
      </c>
      <c r="E2451" t="s">
        <v>85</v>
      </c>
      <c r="F2451" t="s">
        <v>58</v>
      </c>
      <c r="G2451" t="s">
        <v>93</v>
      </c>
      <c r="H2451" t="s">
        <v>141</v>
      </c>
      <c r="I2451" t="s">
        <v>97</v>
      </c>
      <c r="J24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Garde£JOUR£PRO£CHELLES£22/07/2022</v>
      </c>
      <c r="K24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51">
        <f>ROUND(MOD(Tableau_Effectifs_Dept[[#This Row],[GardDteDebut]],1),5)</f>
        <v>0.29166999999999998</v>
      </c>
      <c r="M2451">
        <f>ROUND(MOD(Tableau_Effectifs_Dept[[#This Row],[GardDteFin]],1),5)</f>
        <v>0.79166999999999998</v>
      </c>
      <c r="N24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51" s="71">
        <f>MAX(IF(Tableau_Effectifs_Dept[[#This Row],[Créneau TOT]]&gt;0,Tableau_Effectifs_Dept[[#This Row],[Créneau TOT]]-Tableau_Effectifs_Dept[[#This Row],[Créneau J]],0),0)</f>
        <v>0</v>
      </c>
      <c r="Q2451" s="71">
        <f>ROUND(HOUR(Tableau_Effectifs_Dept[[#This Row],[Créneau J]])/12,1)</f>
        <v>0</v>
      </c>
      <c r="R2451" s="71"/>
    </row>
    <row r="2452" spans="1:18" hidden="1">
      <c r="A2452" s="47">
        <v>44764.291666666664</v>
      </c>
      <c r="B2452" s="47">
        <v>44765.291666666664</v>
      </c>
      <c r="C2452" t="s">
        <v>186</v>
      </c>
      <c r="D2452" t="s">
        <v>86</v>
      </c>
      <c r="E2452" t="s">
        <v>86</v>
      </c>
      <c r="F2452" t="s">
        <v>58</v>
      </c>
      <c r="G2452" t="s">
        <v>93</v>
      </c>
      <c r="H2452" t="s">
        <v>141</v>
      </c>
      <c r="I2452" t="s">
        <v>98</v>
      </c>
      <c r="J24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Garde£24H£PRO£CHELLES£22/07/2022</v>
      </c>
      <c r="K24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52">
        <f>ROUND(MOD(Tableau_Effectifs_Dept[[#This Row],[GardDteDebut]],1),5)</f>
        <v>0.29166999999999998</v>
      </c>
      <c r="M2452">
        <f>ROUND(MOD(Tableau_Effectifs_Dept[[#This Row],[GardDteFin]],1),5)</f>
        <v>0.29166999999999998</v>
      </c>
      <c r="N24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52" s="71">
        <f>MAX(IF(Tableau_Effectifs_Dept[[#This Row],[Créneau TOT]]&gt;0,Tableau_Effectifs_Dept[[#This Row],[Créneau TOT]]-Tableau_Effectifs_Dept[[#This Row],[Créneau J]],0),0)</f>
        <v>0</v>
      </c>
      <c r="Q2452" s="72">
        <f>ROUND(HOUR(Tableau_Effectifs_Dept[[#This Row],[Créneau J]])/12,1)</f>
        <v>0</v>
      </c>
      <c r="R2452" s="72">
        <f>ROUND(HOUR(Tableau_Effectifs_Dept[[#This Row],[Créneau N]])/12,1)</f>
        <v>0</v>
      </c>
    </row>
    <row r="2453" spans="1:18" hidden="1">
      <c r="A2453" s="47">
        <v>44764.291666666664</v>
      </c>
      <c r="B2453" s="47">
        <v>44765.291666666664</v>
      </c>
      <c r="C2453" t="s">
        <v>186</v>
      </c>
      <c r="D2453" t="s">
        <v>86</v>
      </c>
      <c r="E2453" t="s">
        <v>86</v>
      </c>
      <c r="F2453" t="s">
        <v>58</v>
      </c>
      <c r="G2453" t="s">
        <v>93</v>
      </c>
      <c r="H2453" t="s">
        <v>141</v>
      </c>
      <c r="I2453" t="s">
        <v>98</v>
      </c>
      <c r="J24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Garde£24H£PRO£CHELLES£22/07/2022</v>
      </c>
      <c r="K24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53">
        <f>ROUND(MOD(Tableau_Effectifs_Dept[[#This Row],[GardDteDebut]],1),5)</f>
        <v>0.29166999999999998</v>
      </c>
      <c r="M2453">
        <f>ROUND(MOD(Tableau_Effectifs_Dept[[#This Row],[GardDteFin]],1),5)</f>
        <v>0.29166999999999998</v>
      </c>
      <c r="N24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53" s="71">
        <f>MAX(IF(Tableau_Effectifs_Dept[[#This Row],[Créneau TOT]]&gt;0,Tableau_Effectifs_Dept[[#This Row],[Créneau TOT]]-Tableau_Effectifs_Dept[[#This Row],[Créneau J]],0),0)</f>
        <v>0</v>
      </c>
      <c r="Q2453" s="71">
        <f>ROUND(HOUR(Tableau_Effectifs_Dept[[#This Row],[Créneau J]])/12,1)</f>
        <v>0</v>
      </c>
      <c r="R2453" s="71"/>
    </row>
    <row r="2454" spans="1:18" hidden="1">
      <c r="A2454" s="47">
        <v>44764.291666666664</v>
      </c>
      <c r="B2454" s="47">
        <v>44764.791666666664</v>
      </c>
      <c r="C2454" t="s">
        <v>186</v>
      </c>
      <c r="D2454" t="s">
        <v>86</v>
      </c>
      <c r="E2454" t="s">
        <v>85</v>
      </c>
      <c r="F2454" t="s">
        <v>33</v>
      </c>
      <c r="G2454" t="s">
        <v>93</v>
      </c>
      <c r="H2454" t="s">
        <v>140</v>
      </c>
      <c r="I2454" t="s">
        <v>97</v>
      </c>
      <c r="J24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Garde£JOUR£VOL£CHENOISE£22/07/2022</v>
      </c>
      <c r="K24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54">
        <f>ROUND(MOD(Tableau_Effectifs_Dept[[#This Row],[GardDteDebut]],1),5)</f>
        <v>0.29166999999999998</v>
      </c>
      <c r="M2454">
        <f>ROUND(MOD(Tableau_Effectifs_Dept[[#This Row],[GardDteFin]],1),5)</f>
        <v>0.79166999999999998</v>
      </c>
      <c r="N24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54" s="71">
        <f>MAX(IF(Tableau_Effectifs_Dept[[#This Row],[Créneau TOT]]&gt;0,Tableau_Effectifs_Dept[[#This Row],[Créneau TOT]]-Tableau_Effectifs_Dept[[#This Row],[Créneau J]],0),0)</f>
        <v>0</v>
      </c>
      <c r="Q2454" s="71">
        <f>ROUND(HOUR(Tableau_Effectifs_Dept[[#This Row],[Créneau J]])/12,1)</f>
        <v>0</v>
      </c>
      <c r="R2454" s="71"/>
    </row>
    <row r="2455" spans="1:18" hidden="1">
      <c r="A2455" s="47">
        <v>44764.291666666664</v>
      </c>
      <c r="B2455" s="47">
        <v>44764.791666666664</v>
      </c>
      <c r="C2455" t="s">
        <v>186</v>
      </c>
      <c r="D2455" t="s">
        <v>86</v>
      </c>
      <c r="E2455" t="s">
        <v>85</v>
      </c>
      <c r="F2455" t="s">
        <v>33</v>
      </c>
      <c r="G2455" t="s">
        <v>93</v>
      </c>
      <c r="H2455" t="s">
        <v>140</v>
      </c>
      <c r="I2455" t="s">
        <v>97</v>
      </c>
      <c r="J24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Garde£JOUR£VOL£CHENOISE£22/07/2022</v>
      </c>
      <c r="K24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55" s="71">
        <f>ROUND(MOD(Tableau_Effectifs_Dept[[#This Row],[GardDteDebut]],1),5)</f>
        <v>0.29166999999999998</v>
      </c>
      <c r="M2455" s="71">
        <f>ROUND(MOD(Tableau_Effectifs_Dept[[#This Row],[GardDteFin]],1),5)</f>
        <v>0.79166999999999998</v>
      </c>
      <c r="N24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55" s="71">
        <f>MAX(IF(Tableau_Effectifs_Dept[[#This Row],[Créneau TOT]]&gt;0,Tableau_Effectifs_Dept[[#This Row],[Créneau TOT]]-Tableau_Effectifs_Dept[[#This Row],[Créneau J]],0),0)</f>
        <v>0</v>
      </c>
      <c r="Q2455" s="71">
        <f>ROUND(HOUR(Tableau_Effectifs_Dept[[#This Row],[Créneau J]])/12,1)</f>
        <v>0</v>
      </c>
      <c r="R2455" s="71"/>
    </row>
    <row r="2456" spans="1:18" hidden="1">
      <c r="A2456" s="47">
        <v>44764.291666666664</v>
      </c>
      <c r="B2456" s="47">
        <v>44764.791666666664</v>
      </c>
      <c r="C2456" t="s">
        <v>186</v>
      </c>
      <c r="D2456" t="s">
        <v>86</v>
      </c>
      <c r="E2456" t="s">
        <v>85</v>
      </c>
      <c r="F2456" t="s">
        <v>33</v>
      </c>
      <c r="G2456" t="s">
        <v>93</v>
      </c>
      <c r="H2456" t="s">
        <v>140</v>
      </c>
      <c r="I2456" t="s">
        <v>97</v>
      </c>
      <c r="J24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Garde£JOUR£VOL£CHENOISE£22/07/2022</v>
      </c>
      <c r="K24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56">
        <f>ROUND(MOD(Tableau_Effectifs_Dept[[#This Row],[GardDteDebut]],1),5)</f>
        <v>0.29166999999999998</v>
      </c>
      <c r="M2456">
        <f>ROUND(MOD(Tableau_Effectifs_Dept[[#This Row],[GardDteFin]],1),5)</f>
        <v>0.79166999999999998</v>
      </c>
      <c r="N24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56" s="71">
        <f>MAX(IF(Tableau_Effectifs_Dept[[#This Row],[Créneau TOT]]&gt;0,Tableau_Effectifs_Dept[[#This Row],[Créneau TOT]]-Tableau_Effectifs_Dept[[#This Row],[Créneau J]],0),0)</f>
        <v>0</v>
      </c>
      <c r="Q2456" s="71">
        <f>ROUND(HOUR(Tableau_Effectifs_Dept[[#This Row],[Créneau J]])/12,1)</f>
        <v>0</v>
      </c>
      <c r="R2456" s="71"/>
    </row>
    <row r="2457" spans="1:18">
      <c r="A2457" s="47">
        <v>44764.291666666664</v>
      </c>
      <c r="B2457" s="47">
        <v>44764.541666666664</v>
      </c>
      <c r="C2457" t="s">
        <v>186</v>
      </c>
      <c r="D2457" t="s">
        <v>86</v>
      </c>
      <c r="E2457" t="s">
        <v>101</v>
      </c>
      <c r="F2457" t="s">
        <v>33</v>
      </c>
      <c r="G2457" t="s">
        <v>93</v>
      </c>
      <c r="H2457" t="s">
        <v>140</v>
      </c>
      <c r="I2457" t="s">
        <v>94</v>
      </c>
      <c r="J24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Garde£CRENEAU£VOL£CHENOISE£22/07/2022</v>
      </c>
      <c r="K24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57" s="71">
        <f>ROUND(MOD(Tableau_Effectifs_Dept[[#This Row],[GardDteDebut]],1),5)</f>
        <v>0.29166999999999998</v>
      </c>
      <c r="M2457" s="71">
        <f>ROUND(MOD(Tableau_Effectifs_Dept[[#This Row],[GardDteFin]],1),5)</f>
        <v>0.54166999999999998</v>
      </c>
      <c r="N2457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24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0.25</v>
      </c>
      <c r="P2457" s="71">
        <f>MAX(IF(Tableau_Effectifs_Dept[[#This Row],[Créneau TOT]]&gt;0,Tableau_Effectifs_Dept[[#This Row],[Créneau TOT]]-Tableau_Effectifs_Dept[[#This Row],[Créneau J]],0),0)</f>
        <v>0</v>
      </c>
      <c r="Q2457" s="72">
        <f>ROUND(HOUR(Tableau_Effectifs_Dept[[#This Row],[Créneau J]])/12,1)</f>
        <v>0.5</v>
      </c>
      <c r="R2457" s="72">
        <f>ROUND(HOUR(Tableau_Effectifs_Dept[[#This Row],[Créneau N]])/12,1)</f>
        <v>0</v>
      </c>
    </row>
    <row r="2458" spans="1:18" hidden="1">
      <c r="A2458" s="47">
        <v>44764.291666666664</v>
      </c>
      <c r="B2458" s="47">
        <v>44764.791666666664</v>
      </c>
      <c r="C2458" t="s">
        <v>186</v>
      </c>
      <c r="D2458" t="s">
        <v>86</v>
      </c>
      <c r="E2458" t="s">
        <v>85</v>
      </c>
      <c r="F2458" t="s">
        <v>55</v>
      </c>
      <c r="G2458" t="s">
        <v>93</v>
      </c>
      <c r="H2458" t="s">
        <v>141</v>
      </c>
      <c r="I2458" t="s">
        <v>97</v>
      </c>
      <c r="J24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Garde£JOUR£PRO£CHESSY£22/07/2022</v>
      </c>
      <c r="K24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58">
        <f>ROUND(MOD(Tableau_Effectifs_Dept[[#This Row],[GardDteDebut]],1),5)</f>
        <v>0.29166999999999998</v>
      </c>
      <c r="M2458">
        <f>ROUND(MOD(Tableau_Effectifs_Dept[[#This Row],[GardDteFin]],1),5)</f>
        <v>0.79166999999999998</v>
      </c>
      <c r="N24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58" s="71">
        <f>MAX(IF(Tableau_Effectifs_Dept[[#This Row],[Créneau TOT]]&gt;0,Tableau_Effectifs_Dept[[#This Row],[Créneau TOT]]-Tableau_Effectifs_Dept[[#This Row],[Créneau J]],0),0)</f>
        <v>0</v>
      </c>
      <c r="Q2458" s="71">
        <f>ROUND(HOUR(Tableau_Effectifs_Dept[[#This Row],[Créneau J]])/12,1)</f>
        <v>0</v>
      </c>
      <c r="R2458" s="71"/>
    </row>
    <row r="2459" spans="1:18" hidden="1">
      <c r="A2459" s="47">
        <v>44764.291666666664</v>
      </c>
      <c r="B2459" s="47">
        <v>44765.291666666664</v>
      </c>
      <c r="C2459" t="s">
        <v>186</v>
      </c>
      <c r="D2459" t="s">
        <v>86</v>
      </c>
      <c r="E2459" t="s">
        <v>86</v>
      </c>
      <c r="F2459" t="s">
        <v>55</v>
      </c>
      <c r="G2459" t="s">
        <v>93</v>
      </c>
      <c r="H2459" t="s">
        <v>141</v>
      </c>
      <c r="I2459" t="s">
        <v>98</v>
      </c>
      <c r="J24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Garde£24H£PRO£CHESSY£22/07/2022</v>
      </c>
      <c r="K24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59">
        <f>ROUND(MOD(Tableau_Effectifs_Dept[[#This Row],[GardDteDebut]],1),5)</f>
        <v>0.29166999999999998</v>
      </c>
      <c r="M2459">
        <f>ROUND(MOD(Tableau_Effectifs_Dept[[#This Row],[GardDteFin]],1),5)</f>
        <v>0.29166999999999998</v>
      </c>
      <c r="N24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59" s="71">
        <f>MAX(IF(Tableau_Effectifs_Dept[[#This Row],[Créneau TOT]]&gt;0,Tableau_Effectifs_Dept[[#This Row],[Créneau TOT]]-Tableau_Effectifs_Dept[[#This Row],[Créneau J]],0),0)</f>
        <v>0</v>
      </c>
      <c r="Q2459" s="71">
        <f>ROUND(HOUR(Tableau_Effectifs_Dept[[#This Row],[Créneau J]])/12,1)</f>
        <v>0</v>
      </c>
      <c r="R2459" s="71"/>
    </row>
    <row r="2460" spans="1:18" hidden="1">
      <c r="A2460" s="47">
        <v>44764.291666666664</v>
      </c>
      <c r="B2460" s="47">
        <v>44764.791666666664</v>
      </c>
      <c r="C2460" t="s">
        <v>186</v>
      </c>
      <c r="D2460" t="s">
        <v>86</v>
      </c>
      <c r="E2460" t="s">
        <v>85</v>
      </c>
      <c r="F2460" t="s">
        <v>55</v>
      </c>
      <c r="G2460" t="s">
        <v>93</v>
      </c>
      <c r="H2460" t="s">
        <v>141</v>
      </c>
      <c r="I2460" t="s">
        <v>97</v>
      </c>
      <c r="J24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Garde£JOUR£PRO£CHESSY£22/07/2022</v>
      </c>
      <c r="K24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60">
        <f>ROUND(MOD(Tableau_Effectifs_Dept[[#This Row],[GardDteDebut]],1),5)</f>
        <v>0.29166999999999998</v>
      </c>
      <c r="M2460">
        <f>ROUND(MOD(Tableau_Effectifs_Dept[[#This Row],[GardDteFin]],1),5)</f>
        <v>0.79166999999999998</v>
      </c>
      <c r="N24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60" s="71">
        <f>MAX(IF(Tableau_Effectifs_Dept[[#This Row],[Créneau TOT]]&gt;0,Tableau_Effectifs_Dept[[#This Row],[Créneau TOT]]-Tableau_Effectifs_Dept[[#This Row],[Créneau J]],0),0)</f>
        <v>0</v>
      </c>
      <c r="Q2460" s="71">
        <f>ROUND(HOUR(Tableau_Effectifs_Dept[[#This Row],[Créneau J]])/12,1)</f>
        <v>0</v>
      </c>
      <c r="R2460" s="71"/>
    </row>
    <row r="2461" spans="1:18" hidden="1">
      <c r="A2461" s="47">
        <v>44764.291666666664</v>
      </c>
      <c r="B2461" s="47">
        <v>44764.791666666664</v>
      </c>
      <c r="C2461" t="s">
        <v>186</v>
      </c>
      <c r="D2461" t="s">
        <v>86</v>
      </c>
      <c r="E2461" t="s">
        <v>85</v>
      </c>
      <c r="F2461" t="s">
        <v>55</v>
      </c>
      <c r="G2461" t="s">
        <v>93</v>
      </c>
      <c r="H2461" t="s">
        <v>141</v>
      </c>
      <c r="I2461" t="s">
        <v>97</v>
      </c>
      <c r="J24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Garde£JOUR£PRO£CHESSY£22/07/2022</v>
      </c>
      <c r="K24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61">
        <f>ROUND(MOD(Tableau_Effectifs_Dept[[#This Row],[GardDteDebut]],1),5)</f>
        <v>0.29166999999999998</v>
      </c>
      <c r="M2461">
        <f>ROUND(MOD(Tableau_Effectifs_Dept[[#This Row],[GardDteFin]],1),5)</f>
        <v>0.79166999999999998</v>
      </c>
      <c r="N24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61" s="71">
        <f>MAX(IF(Tableau_Effectifs_Dept[[#This Row],[Créneau TOT]]&gt;0,Tableau_Effectifs_Dept[[#This Row],[Créneau TOT]]-Tableau_Effectifs_Dept[[#This Row],[Créneau J]],0),0)</f>
        <v>0</v>
      </c>
      <c r="Q2461" s="71">
        <f>ROUND(HOUR(Tableau_Effectifs_Dept[[#This Row],[Créneau J]])/12,1)</f>
        <v>0</v>
      </c>
      <c r="R2461" s="71"/>
    </row>
    <row r="2462" spans="1:18" hidden="1">
      <c r="A2462" s="47">
        <v>44764.291666666664</v>
      </c>
      <c r="B2462" s="47">
        <v>44765.291666666664</v>
      </c>
      <c r="C2462" t="s">
        <v>186</v>
      </c>
      <c r="D2462" t="s">
        <v>86</v>
      </c>
      <c r="E2462" t="s">
        <v>86</v>
      </c>
      <c r="F2462" t="s">
        <v>55</v>
      </c>
      <c r="G2462" t="s">
        <v>93</v>
      </c>
      <c r="H2462" t="s">
        <v>141</v>
      </c>
      <c r="I2462" t="s">
        <v>98</v>
      </c>
      <c r="J24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Garde£24H£PRO£CHESSY£22/07/2022</v>
      </c>
      <c r="K24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62">
        <f>ROUND(MOD(Tableau_Effectifs_Dept[[#This Row],[GardDteDebut]],1),5)</f>
        <v>0.29166999999999998</v>
      </c>
      <c r="M2462">
        <f>ROUND(MOD(Tableau_Effectifs_Dept[[#This Row],[GardDteFin]],1),5)</f>
        <v>0.29166999999999998</v>
      </c>
      <c r="N24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62" s="71">
        <f>MAX(IF(Tableau_Effectifs_Dept[[#This Row],[Créneau TOT]]&gt;0,Tableau_Effectifs_Dept[[#This Row],[Créneau TOT]]-Tableau_Effectifs_Dept[[#This Row],[Créneau J]],0),0)</f>
        <v>0</v>
      </c>
      <c r="Q2462" s="71">
        <f>ROUND(HOUR(Tableau_Effectifs_Dept[[#This Row],[Créneau J]])/12,1)</f>
        <v>0</v>
      </c>
      <c r="R2462" s="71"/>
    </row>
    <row r="2463" spans="1:18" hidden="1">
      <c r="A2463" s="47">
        <v>44764.291666666664</v>
      </c>
      <c r="B2463" s="47">
        <v>44765.291666666664</v>
      </c>
      <c r="C2463" t="s">
        <v>186</v>
      </c>
      <c r="D2463" t="s">
        <v>86</v>
      </c>
      <c r="E2463" t="s">
        <v>86</v>
      </c>
      <c r="F2463" t="s">
        <v>55</v>
      </c>
      <c r="G2463" t="s">
        <v>93</v>
      </c>
      <c r="H2463" t="s">
        <v>141</v>
      </c>
      <c r="I2463" t="s">
        <v>98</v>
      </c>
      <c r="J24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Garde£24H£PRO£CHESSY£22/07/2022</v>
      </c>
      <c r="K24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63">
        <f>ROUND(MOD(Tableau_Effectifs_Dept[[#This Row],[GardDteDebut]],1),5)</f>
        <v>0.29166999999999998</v>
      </c>
      <c r="M2463">
        <f>ROUND(MOD(Tableau_Effectifs_Dept[[#This Row],[GardDteFin]],1),5)</f>
        <v>0.29166999999999998</v>
      </c>
      <c r="N24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63" s="71">
        <f>MAX(IF(Tableau_Effectifs_Dept[[#This Row],[Créneau TOT]]&gt;0,Tableau_Effectifs_Dept[[#This Row],[Créneau TOT]]-Tableau_Effectifs_Dept[[#This Row],[Créneau J]],0),0)</f>
        <v>0</v>
      </c>
      <c r="Q2463" s="71">
        <f>ROUND(HOUR(Tableau_Effectifs_Dept[[#This Row],[Créneau J]])/12,1)</f>
        <v>0</v>
      </c>
      <c r="R2463" s="71"/>
    </row>
    <row r="2464" spans="1:18" hidden="1">
      <c r="A2464" s="47">
        <v>44764.291666666664</v>
      </c>
      <c r="B2464" s="47">
        <v>44765.291666666664</v>
      </c>
      <c r="C2464" t="s">
        <v>186</v>
      </c>
      <c r="D2464" t="s">
        <v>86</v>
      </c>
      <c r="E2464" t="s">
        <v>86</v>
      </c>
      <c r="F2464" t="s">
        <v>55</v>
      </c>
      <c r="G2464" t="s">
        <v>93</v>
      </c>
      <c r="H2464" t="s">
        <v>140</v>
      </c>
      <c r="I2464" t="s">
        <v>98</v>
      </c>
      <c r="J24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Garde£24H£VOL£CHESSY£22/07/2022</v>
      </c>
      <c r="K24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64">
        <f>ROUND(MOD(Tableau_Effectifs_Dept[[#This Row],[GardDteDebut]],1),5)</f>
        <v>0.29166999999999998</v>
      </c>
      <c r="M2464">
        <f>ROUND(MOD(Tableau_Effectifs_Dept[[#This Row],[GardDteFin]],1),5)</f>
        <v>0.29166999999999998</v>
      </c>
      <c r="N24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64" s="71">
        <f>MAX(IF(Tableau_Effectifs_Dept[[#This Row],[Créneau TOT]]&gt;0,Tableau_Effectifs_Dept[[#This Row],[Créneau TOT]]-Tableau_Effectifs_Dept[[#This Row],[Créneau J]],0),0)</f>
        <v>0</v>
      </c>
      <c r="Q2464" s="71">
        <f>ROUND(HOUR(Tableau_Effectifs_Dept[[#This Row],[Créneau J]])/12,1)</f>
        <v>0</v>
      </c>
      <c r="R2464" s="71"/>
    </row>
    <row r="2465" spans="1:18" hidden="1">
      <c r="A2465" s="47">
        <v>44764.291666666664</v>
      </c>
      <c r="B2465" s="47">
        <v>44765.291666666664</v>
      </c>
      <c r="C2465" t="s">
        <v>186</v>
      </c>
      <c r="D2465" t="s">
        <v>86</v>
      </c>
      <c r="E2465" t="s">
        <v>86</v>
      </c>
      <c r="F2465" t="s">
        <v>55</v>
      </c>
      <c r="G2465" t="s">
        <v>93</v>
      </c>
      <c r="H2465" t="s">
        <v>141</v>
      </c>
      <c r="I2465" t="s">
        <v>98</v>
      </c>
      <c r="J24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Garde£24H£PRO£CHESSY£22/07/2022</v>
      </c>
      <c r="K24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65">
        <f>ROUND(MOD(Tableau_Effectifs_Dept[[#This Row],[GardDteDebut]],1),5)</f>
        <v>0.29166999999999998</v>
      </c>
      <c r="M2465">
        <f>ROUND(MOD(Tableau_Effectifs_Dept[[#This Row],[GardDteFin]],1),5)</f>
        <v>0.29166999999999998</v>
      </c>
      <c r="N24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65" s="71">
        <f>MAX(IF(Tableau_Effectifs_Dept[[#This Row],[Créneau TOT]]&gt;0,Tableau_Effectifs_Dept[[#This Row],[Créneau TOT]]-Tableau_Effectifs_Dept[[#This Row],[Créneau J]],0),0)</f>
        <v>0</v>
      </c>
      <c r="Q2465" s="71">
        <f>ROUND(HOUR(Tableau_Effectifs_Dept[[#This Row],[Créneau J]])/12,1)</f>
        <v>0</v>
      </c>
      <c r="R2465" s="71"/>
    </row>
    <row r="2466" spans="1:18" hidden="1">
      <c r="A2466" s="47">
        <v>44764.291666666664</v>
      </c>
      <c r="B2466" s="47">
        <v>44765.291666666664</v>
      </c>
      <c r="C2466" t="s">
        <v>186</v>
      </c>
      <c r="D2466" t="s">
        <v>86</v>
      </c>
      <c r="E2466" t="s">
        <v>86</v>
      </c>
      <c r="F2466" t="s">
        <v>55</v>
      </c>
      <c r="G2466" t="s">
        <v>93</v>
      </c>
      <c r="H2466" t="s">
        <v>141</v>
      </c>
      <c r="I2466" t="s">
        <v>98</v>
      </c>
      <c r="J24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Garde£24H£PRO£CHESSY£22/07/2022</v>
      </c>
      <c r="K24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66">
        <f>ROUND(MOD(Tableau_Effectifs_Dept[[#This Row],[GardDteDebut]],1),5)</f>
        <v>0.29166999999999998</v>
      </c>
      <c r="M2466">
        <f>ROUND(MOD(Tableau_Effectifs_Dept[[#This Row],[GardDteFin]],1),5)</f>
        <v>0.29166999999999998</v>
      </c>
      <c r="N24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66" s="71">
        <f>MAX(IF(Tableau_Effectifs_Dept[[#This Row],[Créneau TOT]]&gt;0,Tableau_Effectifs_Dept[[#This Row],[Créneau TOT]]-Tableau_Effectifs_Dept[[#This Row],[Créneau J]],0),0)</f>
        <v>0</v>
      </c>
      <c r="Q2466" s="71">
        <f>ROUND(HOUR(Tableau_Effectifs_Dept[[#This Row],[Créneau J]])/12,1)</f>
        <v>0</v>
      </c>
      <c r="R2466" s="71"/>
    </row>
    <row r="2467" spans="1:18" hidden="1">
      <c r="A2467" s="47">
        <v>44764.291666666664</v>
      </c>
      <c r="B2467" s="47">
        <v>44765.291666666664</v>
      </c>
      <c r="C2467" t="s">
        <v>186</v>
      </c>
      <c r="D2467" t="s">
        <v>86</v>
      </c>
      <c r="E2467" t="s">
        <v>86</v>
      </c>
      <c r="F2467" t="s">
        <v>55</v>
      </c>
      <c r="G2467" t="s">
        <v>93</v>
      </c>
      <c r="H2467" t="s">
        <v>141</v>
      </c>
      <c r="I2467" t="s">
        <v>98</v>
      </c>
      <c r="J24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Garde£24H£PRO£CHESSY£22/07/2022</v>
      </c>
      <c r="K24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67">
        <f>ROUND(MOD(Tableau_Effectifs_Dept[[#This Row],[GardDteDebut]],1),5)</f>
        <v>0.29166999999999998</v>
      </c>
      <c r="M2467">
        <f>ROUND(MOD(Tableau_Effectifs_Dept[[#This Row],[GardDteFin]],1),5)</f>
        <v>0.29166999999999998</v>
      </c>
      <c r="N24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67" s="71">
        <f>MAX(IF(Tableau_Effectifs_Dept[[#This Row],[Créneau TOT]]&gt;0,Tableau_Effectifs_Dept[[#This Row],[Créneau TOT]]-Tableau_Effectifs_Dept[[#This Row],[Créneau J]],0),0)</f>
        <v>0</v>
      </c>
      <c r="Q2467" s="71">
        <f>ROUND(HOUR(Tableau_Effectifs_Dept[[#This Row],[Créneau J]])/12,1)</f>
        <v>0</v>
      </c>
      <c r="R2467" s="71"/>
    </row>
    <row r="2468" spans="1:18" hidden="1">
      <c r="A2468" s="47">
        <v>44764.291666666664</v>
      </c>
      <c r="B2468" s="47">
        <v>44765.291666666664</v>
      </c>
      <c r="C2468" t="s">
        <v>186</v>
      </c>
      <c r="D2468" t="s">
        <v>86</v>
      </c>
      <c r="E2468" t="s">
        <v>86</v>
      </c>
      <c r="F2468" t="s">
        <v>55</v>
      </c>
      <c r="G2468" t="s">
        <v>93</v>
      </c>
      <c r="H2468" t="s">
        <v>141</v>
      </c>
      <c r="I2468" t="s">
        <v>98</v>
      </c>
      <c r="J24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Garde£24H£PRO£CHESSY£22/07/2022</v>
      </c>
      <c r="K24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68">
        <f>ROUND(MOD(Tableau_Effectifs_Dept[[#This Row],[GardDteDebut]],1),5)</f>
        <v>0.29166999999999998</v>
      </c>
      <c r="M2468">
        <f>ROUND(MOD(Tableau_Effectifs_Dept[[#This Row],[GardDteFin]],1),5)</f>
        <v>0.29166999999999998</v>
      </c>
      <c r="N24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68" s="71">
        <f>MAX(IF(Tableau_Effectifs_Dept[[#This Row],[Créneau TOT]]&gt;0,Tableau_Effectifs_Dept[[#This Row],[Créneau TOT]]-Tableau_Effectifs_Dept[[#This Row],[Créneau J]],0),0)</f>
        <v>0</v>
      </c>
      <c r="Q2468" s="71">
        <f>ROUND(HOUR(Tableau_Effectifs_Dept[[#This Row],[Créneau J]])/12,1)</f>
        <v>0</v>
      </c>
      <c r="R2468" s="71"/>
    </row>
    <row r="2469" spans="1:18" hidden="1">
      <c r="A2469" s="47">
        <v>44764.291666666664</v>
      </c>
      <c r="B2469" s="47">
        <v>44765.291666666664</v>
      </c>
      <c r="C2469" t="s">
        <v>186</v>
      </c>
      <c r="D2469" t="s">
        <v>86</v>
      </c>
      <c r="E2469" t="s">
        <v>86</v>
      </c>
      <c r="F2469" t="s">
        <v>55</v>
      </c>
      <c r="G2469" t="s">
        <v>93</v>
      </c>
      <c r="H2469" t="s">
        <v>141</v>
      </c>
      <c r="I2469" t="s">
        <v>98</v>
      </c>
      <c r="J24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Garde£24H£PRO£CHESSY£22/07/2022</v>
      </c>
      <c r="K24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69">
        <f>ROUND(MOD(Tableau_Effectifs_Dept[[#This Row],[GardDteDebut]],1),5)</f>
        <v>0.29166999999999998</v>
      </c>
      <c r="M2469">
        <f>ROUND(MOD(Tableau_Effectifs_Dept[[#This Row],[GardDteFin]],1),5)</f>
        <v>0.29166999999999998</v>
      </c>
      <c r="N24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69" s="71">
        <f>MAX(IF(Tableau_Effectifs_Dept[[#This Row],[Créneau TOT]]&gt;0,Tableau_Effectifs_Dept[[#This Row],[Créneau TOT]]-Tableau_Effectifs_Dept[[#This Row],[Créneau J]],0),0)</f>
        <v>0</v>
      </c>
      <c r="Q2469" s="71">
        <f>ROUND(HOUR(Tableau_Effectifs_Dept[[#This Row],[Créneau J]])/12,1)</f>
        <v>0</v>
      </c>
      <c r="R2469" s="71"/>
    </row>
    <row r="2470" spans="1:18" hidden="1">
      <c r="A2470" s="47">
        <v>44764.291666666664</v>
      </c>
      <c r="B2470" s="47">
        <v>44764.791666666664</v>
      </c>
      <c r="C2470" t="s">
        <v>186</v>
      </c>
      <c r="D2470" t="s">
        <v>86</v>
      </c>
      <c r="E2470" t="s">
        <v>85</v>
      </c>
      <c r="F2470" t="s">
        <v>60</v>
      </c>
      <c r="G2470" t="s">
        <v>93</v>
      </c>
      <c r="H2470" t="s">
        <v>140</v>
      </c>
      <c r="I2470" t="s">
        <v>97</v>
      </c>
      <c r="J24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Garde£JOUR£VOL£CLAYE-SOUILLY£22/07/2022</v>
      </c>
      <c r="K24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70">
        <f>ROUND(MOD(Tableau_Effectifs_Dept[[#This Row],[GardDteDebut]],1),5)</f>
        <v>0.29166999999999998</v>
      </c>
      <c r="M2470">
        <f>ROUND(MOD(Tableau_Effectifs_Dept[[#This Row],[GardDteFin]],1),5)</f>
        <v>0.79166999999999998</v>
      </c>
      <c r="N24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70" s="71">
        <f>MAX(IF(Tableau_Effectifs_Dept[[#This Row],[Créneau TOT]]&gt;0,Tableau_Effectifs_Dept[[#This Row],[Créneau TOT]]-Tableau_Effectifs_Dept[[#This Row],[Créneau J]],0),0)</f>
        <v>0</v>
      </c>
      <c r="Q2470" s="71">
        <f>ROUND(HOUR(Tableau_Effectifs_Dept[[#This Row],[Créneau J]])/12,1)</f>
        <v>0</v>
      </c>
      <c r="R2470" s="71"/>
    </row>
    <row r="2471" spans="1:18" hidden="1">
      <c r="A2471" s="47">
        <v>44764.291666666664</v>
      </c>
      <c r="B2471" s="47">
        <v>44764.791666666664</v>
      </c>
      <c r="C2471" t="s">
        <v>186</v>
      </c>
      <c r="D2471" t="s">
        <v>86</v>
      </c>
      <c r="E2471" t="s">
        <v>85</v>
      </c>
      <c r="F2471" t="s">
        <v>60</v>
      </c>
      <c r="G2471" t="s">
        <v>93</v>
      </c>
      <c r="H2471" t="s">
        <v>140</v>
      </c>
      <c r="I2471" t="s">
        <v>97</v>
      </c>
      <c r="J24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Garde£JOUR£VOL£CLAYE-SOUILLY£22/07/2022</v>
      </c>
      <c r="K24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71">
        <f>ROUND(MOD(Tableau_Effectifs_Dept[[#This Row],[GardDteDebut]],1),5)</f>
        <v>0.29166999999999998</v>
      </c>
      <c r="M2471">
        <f>ROUND(MOD(Tableau_Effectifs_Dept[[#This Row],[GardDteFin]],1),5)</f>
        <v>0.79166999999999998</v>
      </c>
      <c r="N24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71" s="71">
        <f>MAX(IF(Tableau_Effectifs_Dept[[#This Row],[Créneau TOT]]&gt;0,Tableau_Effectifs_Dept[[#This Row],[Créneau TOT]]-Tableau_Effectifs_Dept[[#This Row],[Créneau J]],0),0)</f>
        <v>0</v>
      </c>
      <c r="Q2471" s="71">
        <f>ROUND(HOUR(Tableau_Effectifs_Dept[[#This Row],[Créneau J]])/12,1)</f>
        <v>0</v>
      </c>
      <c r="R2471" s="71"/>
    </row>
    <row r="2472" spans="1:18" hidden="1">
      <c r="A2472" s="47">
        <v>44764.291666666664</v>
      </c>
      <c r="B2472" s="47">
        <v>44764.791666666664</v>
      </c>
      <c r="C2472" t="s">
        <v>186</v>
      </c>
      <c r="D2472" t="s">
        <v>86</v>
      </c>
      <c r="E2472" t="s">
        <v>85</v>
      </c>
      <c r="F2472" t="s">
        <v>60</v>
      </c>
      <c r="G2472" t="s">
        <v>93</v>
      </c>
      <c r="H2472" t="s">
        <v>140</v>
      </c>
      <c r="I2472" t="s">
        <v>97</v>
      </c>
      <c r="J24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Garde£JOUR£VOL£CLAYE-SOUILLY£22/07/2022</v>
      </c>
      <c r="K24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72">
        <f>ROUND(MOD(Tableau_Effectifs_Dept[[#This Row],[GardDteDebut]],1),5)</f>
        <v>0.29166999999999998</v>
      </c>
      <c r="M2472">
        <f>ROUND(MOD(Tableau_Effectifs_Dept[[#This Row],[GardDteFin]],1),5)</f>
        <v>0.79166999999999998</v>
      </c>
      <c r="N24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72" s="71">
        <f>MAX(IF(Tableau_Effectifs_Dept[[#This Row],[Créneau TOT]]&gt;0,Tableau_Effectifs_Dept[[#This Row],[Créneau TOT]]-Tableau_Effectifs_Dept[[#This Row],[Créneau J]],0),0)</f>
        <v>0</v>
      </c>
      <c r="Q2472" s="71">
        <f>ROUND(HOUR(Tableau_Effectifs_Dept[[#This Row],[Créneau J]])/12,1)</f>
        <v>0</v>
      </c>
      <c r="R2472" s="71"/>
    </row>
    <row r="2473" spans="1:18" hidden="1">
      <c r="A2473" s="47">
        <v>44764.291666666664</v>
      </c>
      <c r="B2473" s="47">
        <v>44764.791666666664</v>
      </c>
      <c r="C2473" t="s">
        <v>186</v>
      </c>
      <c r="D2473" t="s">
        <v>86</v>
      </c>
      <c r="E2473" t="s">
        <v>85</v>
      </c>
      <c r="F2473" t="s">
        <v>60</v>
      </c>
      <c r="G2473" t="s">
        <v>93</v>
      </c>
      <c r="H2473" t="s">
        <v>140</v>
      </c>
      <c r="I2473" t="s">
        <v>97</v>
      </c>
      <c r="J24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Garde£JOUR£VOL£CLAYE-SOUILLY£22/07/2022</v>
      </c>
      <c r="K24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73">
        <f>ROUND(MOD(Tableau_Effectifs_Dept[[#This Row],[GardDteDebut]],1),5)</f>
        <v>0.29166999999999998</v>
      </c>
      <c r="M2473">
        <f>ROUND(MOD(Tableau_Effectifs_Dept[[#This Row],[GardDteFin]],1),5)</f>
        <v>0.79166999999999998</v>
      </c>
      <c r="N24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73" s="71">
        <f>MAX(IF(Tableau_Effectifs_Dept[[#This Row],[Créneau TOT]]&gt;0,Tableau_Effectifs_Dept[[#This Row],[Créneau TOT]]-Tableau_Effectifs_Dept[[#This Row],[Créneau J]],0),0)</f>
        <v>0</v>
      </c>
      <c r="Q2473" s="71">
        <f>ROUND(HOUR(Tableau_Effectifs_Dept[[#This Row],[Créneau J]])/12,1)</f>
        <v>0</v>
      </c>
      <c r="R2473" s="71"/>
    </row>
    <row r="2474" spans="1:18" hidden="1">
      <c r="A2474" s="47">
        <v>44764.291666666664</v>
      </c>
      <c r="B2474" s="47">
        <v>44764.791666666664</v>
      </c>
      <c r="C2474" t="s">
        <v>186</v>
      </c>
      <c r="D2474" t="s">
        <v>86</v>
      </c>
      <c r="E2474" t="s">
        <v>85</v>
      </c>
      <c r="F2474" t="s">
        <v>60</v>
      </c>
      <c r="G2474" t="s">
        <v>93</v>
      </c>
      <c r="H2474" t="s">
        <v>141</v>
      </c>
      <c r="I2474" t="s">
        <v>97</v>
      </c>
      <c r="J24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Garde£JOUR£PRO£CLAYE-SOUILLY£22/07/2022</v>
      </c>
      <c r="K24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74">
        <f>ROUND(MOD(Tableau_Effectifs_Dept[[#This Row],[GardDteDebut]],1),5)</f>
        <v>0.29166999999999998</v>
      </c>
      <c r="M2474">
        <f>ROUND(MOD(Tableau_Effectifs_Dept[[#This Row],[GardDteFin]],1),5)</f>
        <v>0.79166999999999998</v>
      </c>
      <c r="N24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74" s="71">
        <f>MAX(IF(Tableau_Effectifs_Dept[[#This Row],[Créneau TOT]]&gt;0,Tableau_Effectifs_Dept[[#This Row],[Créneau TOT]]-Tableau_Effectifs_Dept[[#This Row],[Créneau J]],0),0)</f>
        <v>0</v>
      </c>
      <c r="Q2474" s="71">
        <f>ROUND(HOUR(Tableau_Effectifs_Dept[[#This Row],[Créneau J]])/12,1)</f>
        <v>0</v>
      </c>
      <c r="R2474" s="71"/>
    </row>
    <row r="2475" spans="1:18" hidden="1">
      <c r="A2475" s="47">
        <v>44764.291666666664</v>
      </c>
      <c r="B2475" s="47">
        <v>44765.291666666664</v>
      </c>
      <c r="C2475" t="s">
        <v>186</v>
      </c>
      <c r="D2475" t="s">
        <v>86</v>
      </c>
      <c r="E2475" t="s">
        <v>86</v>
      </c>
      <c r="F2475" t="s">
        <v>60</v>
      </c>
      <c r="G2475" t="s">
        <v>93</v>
      </c>
      <c r="H2475" t="s">
        <v>141</v>
      </c>
      <c r="I2475" t="s">
        <v>98</v>
      </c>
      <c r="J24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Garde£24H£PRO£CLAYE-SOUILLY£22/07/2022</v>
      </c>
      <c r="K24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75">
        <f>ROUND(MOD(Tableau_Effectifs_Dept[[#This Row],[GardDteDebut]],1),5)</f>
        <v>0.29166999999999998</v>
      </c>
      <c r="M2475">
        <f>ROUND(MOD(Tableau_Effectifs_Dept[[#This Row],[GardDteFin]],1),5)</f>
        <v>0.29166999999999998</v>
      </c>
      <c r="N24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75" s="71">
        <f>MAX(IF(Tableau_Effectifs_Dept[[#This Row],[Créneau TOT]]&gt;0,Tableau_Effectifs_Dept[[#This Row],[Créneau TOT]]-Tableau_Effectifs_Dept[[#This Row],[Créneau J]],0),0)</f>
        <v>0</v>
      </c>
      <c r="Q2475" s="71">
        <f>ROUND(HOUR(Tableau_Effectifs_Dept[[#This Row],[Créneau J]])/12,1)</f>
        <v>0</v>
      </c>
      <c r="R2475" s="71"/>
    </row>
    <row r="2476" spans="1:18" hidden="1">
      <c r="A2476" s="47">
        <v>44764.291666666664</v>
      </c>
      <c r="B2476" s="47">
        <v>44764.791666666664</v>
      </c>
      <c r="C2476" t="s">
        <v>186</v>
      </c>
      <c r="D2476" t="s">
        <v>86</v>
      </c>
      <c r="E2476" t="s">
        <v>85</v>
      </c>
      <c r="F2476" t="s">
        <v>60</v>
      </c>
      <c r="G2476" t="s">
        <v>93</v>
      </c>
      <c r="H2476" t="s">
        <v>141</v>
      </c>
      <c r="I2476" t="s">
        <v>97</v>
      </c>
      <c r="J24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Garde£JOUR£PRO£CLAYE-SOUILLY£22/07/2022</v>
      </c>
      <c r="K24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76">
        <f>ROUND(MOD(Tableau_Effectifs_Dept[[#This Row],[GardDteDebut]],1),5)</f>
        <v>0.29166999999999998</v>
      </c>
      <c r="M2476">
        <f>ROUND(MOD(Tableau_Effectifs_Dept[[#This Row],[GardDteFin]],1),5)</f>
        <v>0.79166999999999998</v>
      </c>
      <c r="N24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76" s="71">
        <f>MAX(IF(Tableau_Effectifs_Dept[[#This Row],[Créneau TOT]]&gt;0,Tableau_Effectifs_Dept[[#This Row],[Créneau TOT]]-Tableau_Effectifs_Dept[[#This Row],[Créneau J]],0),0)</f>
        <v>0</v>
      </c>
      <c r="Q2476" s="71">
        <f>ROUND(HOUR(Tableau_Effectifs_Dept[[#This Row],[Créneau J]])/12,1)</f>
        <v>0</v>
      </c>
      <c r="R2476" s="71"/>
    </row>
    <row r="2477" spans="1:18" hidden="1">
      <c r="A2477" s="47">
        <v>44764.291666666664</v>
      </c>
      <c r="B2477" s="47">
        <v>44765.291666666664</v>
      </c>
      <c r="C2477" t="s">
        <v>186</v>
      </c>
      <c r="D2477" t="s">
        <v>86</v>
      </c>
      <c r="E2477" t="s">
        <v>86</v>
      </c>
      <c r="F2477" t="s">
        <v>60</v>
      </c>
      <c r="G2477" t="s">
        <v>93</v>
      </c>
      <c r="H2477" t="s">
        <v>140</v>
      </c>
      <c r="I2477" t="s">
        <v>98</v>
      </c>
      <c r="J24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Garde£24H£VOL£CLAYE-SOUILLY£22/07/2022</v>
      </c>
      <c r="K24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77">
        <f>ROUND(MOD(Tableau_Effectifs_Dept[[#This Row],[GardDteDebut]],1),5)</f>
        <v>0.29166999999999998</v>
      </c>
      <c r="M2477">
        <f>ROUND(MOD(Tableau_Effectifs_Dept[[#This Row],[GardDteFin]],1),5)</f>
        <v>0.29166999999999998</v>
      </c>
      <c r="N24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77" s="71">
        <f>MAX(IF(Tableau_Effectifs_Dept[[#This Row],[Créneau TOT]]&gt;0,Tableau_Effectifs_Dept[[#This Row],[Créneau TOT]]-Tableau_Effectifs_Dept[[#This Row],[Créneau J]],0),0)</f>
        <v>0</v>
      </c>
      <c r="Q2477" s="71">
        <f>ROUND(HOUR(Tableau_Effectifs_Dept[[#This Row],[Créneau J]])/12,1)</f>
        <v>0</v>
      </c>
      <c r="R2477" s="71"/>
    </row>
    <row r="2478" spans="1:18" hidden="1">
      <c r="A2478" s="47">
        <v>44764.291666666664</v>
      </c>
      <c r="B2478" s="47">
        <v>44764.791666666664</v>
      </c>
      <c r="C2478" t="s">
        <v>186</v>
      </c>
      <c r="D2478" t="s">
        <v>86</v>
      </c>
      <c r="E2478" t="s">
        <v>85</v>
      </c>
      <c r="F2478" t="s">
        <v>60</v>
      </c>
      <c r="G2478" t="s">
        <v>93</v>
      </c>
      <c r="H2478" t="s">
        <v>140</v>
      </c>
      <c r="I2478" t="s">
        <v>97</v>
      </c>
      <c r="J24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Garde£JOUR£VOL£CLAYE-SOUILLY£22/07/2022</v>
      </c>
      <c r="K24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78">
        <f>ROUND(MOD(Tableau_Effectifs_Dept[[#This Row],[GardDteDebut]],1),5)</f>
        <v>0.29166999999999998</v>
      </c>
      <c r="M2478">
        <f>ROUND(MOD(Tableau_Effectifs_Dept[[#This Row],[GardDteFin]],1),5)</f>
        <v>0.79166999999999998</v>
      </c>
      <c r="N24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78" s="71">
        <f>MAX(IF(Tableau_Effectifs_Dept[[#This Row],[Créneau TOT]]&gt;0,Tableau_Effectifs_Dept[[#This Row],[Créneau TOT]]-Tableau_Effectifs_Dept[[#This Row],[Créneau J]],0),0)</f>
        <v>0</v>
      </c>
      <c r="Q2478" s="71">
        <f>ROUND(HOUR(Tableau_Effectifs_Dept[[#This Row],[Créneau J]])/12,1)</f>
        <v>0</v>
      </c>
      <c r="R2478" s="71"/>
    </row>
    <row r="2479" spans="1:18" hidden="1">
      <c r="A2479" s="47">
        <v>44764.291666666664</v>
      </c>
      <c r="B2479" s="47">
        <v>44765.291666666664</v>
      </c>
      <c r="C2479" t="s">
        <v>186</v>
      </c>
      <c r="D2479" t="s">
        <v>86</v>
      </c>
      <c r="E2479" t="s">
        <v>86</v>
      </c>
      <c r="F2479" t="s">
        <v>60</v>
      </c>
      <c r="G2479" t="s">
        <v>93</v>
      </c>
      <c r="H2479" t="s">
        <v>140</v>
      </c>
      <c r="I2479" t="s">
        <v>98</v>
      </c>
      <c r="J24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Garde£24H£VOL£CLAYE-SOUILLY£22/07/2022</v>
      </c>
      <c r="K24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79">
        <f>ROUND(MOD(Tableau_Effectifs_Dept[[#This Row],[GardDteDebut]],1),5)</f>
        <v>0.29166999999999998</v>
      </c>
      <c r="M2479">
        <f>ROUND(MOD(Tableau_Effectifs_Dept[[#This Row],[GardDteFin]],1),5)</f>
        <v>0.29166999999999998</v>
      </c>
      <c r="N24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79" s="71">
        <f>MAX(IF(Tableau_Effectifs_Dept[[#This Row],[Créneau TOT]]&gt;0,Tableau_Effectifs_Dept[[#This Row],[Créneau TOT]]-Tableau_Effectifs_Dept[[#This Row],[Créneau J]],0),0)</f>
        <v>0</v>
      </c>
      <c r="Q2479" s="71">
        <f>ROUND(HOUR(Tableau_Effectifs_Dept[[#This Row],[Créneau J]])/12,1)</f>
        <v>0</v>
      </c>
      <c r="R2479" s="71"/>
    </row>
    <row r="2480" spans="1:18" hidden="1">
      <c r="A2480" s="47">
        <v>44764.291666666664</v>
      </c>
      <c r="B2480" s="47">
        <v>44765.291666666664</v>
      </c>
      <c r="C2480" t="s">
        <v>186</v>
      </c>
      <c r="D2480" t="s">
        <v>86</v>
      </c>
      <c r="E2480" t="s">
        <v>86</v>
      </c>
      <c r="F2480" t="s">
        <v>60</v>
      </c>
      <c r="G2480" t="s">
        <v>93</v>
      </c>
      <c r="H2480" t="s">
        <v>141</v>
      </c>
      <c r="I2480" t="s">
        <v>98</v>
      </c>
      <c r="J24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Garde£24H£PRO£CLAYE-SOUILLY£22/07/2022</v>
      </c>
      <c r="K24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80">
        <f>ROUND(MOD(Tableau_Effectifs_Dept[[#This Row],[GardDteDebut]],1),5)</f>
        <v>0.29166999999999998</v>
      </c>
      <c r="M2480">
        <f>ROUND(MOD(Tableau_Effectifs_Dept[[#This Row],[GardDteFin]],1),5)</f>
        <v>0.29166999999999998</v>
      </c>
      <c r="N24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80" s="71">
        <f>MAX(IF(Tableau_Effectifs_Dept[[#This Row],[Créneau TOT]]&gt;0,Tableau_Effectifs_Dept[[#This Row],[Créneau TOT]]-Tableau_Effectifs_Dept[[#This Row],[Créneau J]],0),0)</f>
        <v>0</v>
      </c>
      <c r="Q2480" s="71">
        <f>ROUND(HOUR(Tableau_Effectifs_Dept[[#This Row],[Créneau J]])/12,1)</f>
        <v>0</v>
      </c>
      <c r="R2480" s="71"/>
    </row>
    <row r="2481" spans="1:18" hidden="1">
      <c r="A2481" s="47">
        <v>44764.291666666664</v>
      </c>
      <c r="B2481" s="47">
        <v>44764.791666666664</v>
      </c>
      <c r="C2481" t="s">
        <v>186</v>
      </c>
      <c r="D2481" t="s">
        <v>86</v>
      </c>
      <c r="E2481" t="s">
        <v>85</v>
      </c>
      <c r="F2481" t="s">
        <v>43</v>
      </c>
      <c r="G2481" t="s">
        <v>93</v>
      </c>
      <c r="H2481" t="s">
        <v>141</v>
      </c>
      <c r="I2481" t="s">
        <v>97</v>
      </c>
      <c r="J24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Garde£JOUR£PRO£COULOMMIERS£22/07/2022</v>
      </c>
      <c r="K24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81">
        <f>ROUND(MOD(Tableau_Effectifs_Dept[[#This Row],[GardDteDebut]],1),5)</f>
        <v>0.29166999999999998</v>
      </c>
      <c r="M2481">
        <f>ROUND(MOD(Tableau_Effectifs_Dept[[#This Row],[GardDteFin]],1),5)</f>
        <v>0.79166999999999998</v>
      </c>
      <c r="N24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81" s="71">
        <f>MAX(IF(Tableau_Effectifs_Dept[[#This Row],[Créneau TOT]]&gt;0,Tableau_Effectifs_Dept[[#This Row],[Créneau TOT]]-Tableau_Effectifs_Dept[[#This Row],[Créneau J]],0),0)</f>
        <v>0</v>
      </c>
      <c r="Q2481" s="71">
        <f>ROUND(HOUR(Tableau_Effectifs_Dept[[#This Row],[Créneau J]])/12,1)</f>
        <v>0</v>
      </c>
      <c r="R2481" s="71"/>
    </row>
    <row r="2482" spans="1:18" hidden="1">
      <c r="A2482" s="47">
        <v>44764.291666666664</v>
      </c>
      <c r="B2482" s="47">
        <v>44764.791666666664</v>
      </c>
      <c r="C2482" t="s">
        <v>186</v>
      </c>
      <c r="D2482" t="s">
        <v>86</v>
      </c>
      <c r="E2482" t="s">
        <v>85</v>
      </c>
      <c r="F2482" t="s">
        <v>43</v>
      </c>
      <c r="G2482" t="s">
        <v>93</v>
      </c>
      <c r="H2482" t="s">
        <v>140</v>
      </c>
      <c r="I2482" t="s">
        <v>97</v>
      </c>
      <c r="J24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Garde£JOUR£VOL£COULOMMIERS£22/07/2022</v>
      </c>
      <c r="K24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82">
        <f>ROUND(MOD(Tableau_Effectifs_Dept[[#This Row],[GardDteDebut]],1),5)</f>
        <v>0.29166999999999998</v>
      </c>
      <c r="M2482">
        <f>ROUND(MOD(Tableau_Effectifs_Dept[[#This Row],[GardDteFin]],1),5)</f>
        <v>0.79166999999999998</v>
      </c>
      <c r="N24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82" s="71">
        <f>MAX(IF(Tableau_Effectifs_Dept[[#This Row],[Créneau TOT]]&gt;0,Tableau_Effectifs_Dept[[#This Row],[Créneau TOT]]-Tableau_Effectifs_Dept[[#This Row],[Créneau J]],0),0)</f>
        <v>0</v>
      </c>
      <c r="Q2482" s="71">
        <f>ROUND(HOUR(Tableau_Effectifs_Dept[[#This Row],[Créneau J]])/12,1)</f>
        <v>0</v>
      </c>
      <c r="R2482" s="71"/>
    </row>
    <row r="2483" spans="1:18" hidden="1">
      <c r="A2483" s="47">
        <v>44764.291666666664</v>
      </c>
      <c r="B2483" s="47">
        <v>44765.291666666664</v>
      </c>
      <c r="C2483" t="s">
        <v>186</v>
      </c>
      <c r="D2483" t="s">
        <v>86</v>
      </c>
      <c r="E2483" t="s">
        <v>86</v>
      </c>
      <c r="F2483" t="s">
        <v>43</v>
      </c>
      <c r="G2483" t="s">
        <v>93</v>
      </c>
      <c r="H2483" t="s">
        <v>141</v>
      </c>
      <c r="I2483" t="s">
        <v>98</v>
      </c>
      <c r="J24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Garde£24H£PRO£COULOMMIERS£22/07/2022</v>
      </c>
      <c r="K24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83">
        <f>ROUND(MOD(Tableau_Effectifs_Dept[[#This Row],[GardDteDebut]],1),5)</f>
        <v>0.29166999999999998</v>
      </c>
      <c r="M2483">
        <f>ROUND(MOD(Tableau_Effectifs_Dept[[#This Row],[GardDteFin]],1),5)</f>
        <v>0.29166999999999998</v>
      </c>
      <c r="N24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83" s="71">
        <f>MAX(IF(Tableau_Effectifs_Dept[[#This Row],[Créneau TOT]]&gt;0,Tableau_Effectifs_Dept[[#This Row],[Créneau TOT]]-Tableau_Effectifs_Dept[[#This Row],[Créneau J]],0),0)</f>
        <v>0</v>
      </c>
      <c r="Q2483" s="71">
        <f>ROUND(HOUR(Tableau_Effectifs_Dept[[#This Row],[Créneau J]])/12,1)</f>
        <v>0</v>
      </c>
      <c r="R2483" s="71"/>
    </row>
    <row r="2484" spans="1:18" hidden="1">
      <c r="A2484" s="47">
        <v>44764.291666666664</v>
      </c>
      <c r="B2484" s="47">
        <v>44764.791666666664</v>
      </c>
      <c r="C2484" t="s">
        <v>186</v>
      </c>
      <c r="D2484" t="s">
        <v>86</v>
      </c>
      <c r="E2484" t="s">
        <v>85</v>
      </c>
      <c r="F2484" t="s">
        <v>43</v>
      </c>
      <c r="G2484" t="s">
        <v>93</v>
      </c>
      <c r="H2484" t="s">
        <v>140</v>
      </c>
      <c r="I2484" t="s">
        <v>97</v>
      </c>
      <c r="J24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Garde£JOUR£VOL£COULOMMIERS£22/07/2022</v>
      </c>
      <c r="K24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84">
        <f>ROUND(MOD(Tableau_Effectifs_Dept[[#This Row],[GardDteDebut]],1),5)</f>
        <v>0.29166999999999998</v>
      </c>
      <c r="M2484">
        <f>ROUND(MOD(Tableau_Effectifs_Dept[[#This Row],[GardDteFin]],1),5)</f>
        <v>0.79166999999999998</v>
      </c>
      <c r="N24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84" s="71">
        <f>MAX(IF(Tableau_Effectifs_Dept[[#This Row],[Créneau TOT]]&gt;0,Tableau_Effectifs_Dept[[#This Row],[Créneau TOT]]-Tableau_Effectifs_Dept[[#This Row],[Créneau J]],0),0)</f>
        <v>0</v>
      </c>
      <c r="Q2484" s="71">
        <f>ROUND(HOUR(Tableau_Effectifs_Dept[[#This Row],[Créneau J]])/12,1)</f>
        <v>0</v>
      </c>
      <c r="R2484" s="71"/>
    </row>
    <row r="2485" spans="1:18" hidden="1">
      <c r="A2485" s="47">
        <v>44764.291666666664</v>
      </c>
      <c r="B2485" s="47">
        <v>44765.291666666664</v>
      </c>
      <c r="C2485" t="s">
        <v>186</v>
      </c>
      <c r="D2485" t="s">
        <v>86</v>
      </c>
      <c r="E2485" t="s">
        <v>86</v>
      </c>
      <c r="F2485" t="s">
        <v>43</v>
      </c>
      <c r="G2485" t="s">
        <v>93</v>
      </c>
      <c r="H2485" t="s">
        <v>141</v>
      </c>
      <c r="I2485" t="s">
        <v>98</v>
      </c>
      <c r="J24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Garde£24H£PRO£COULOMMIERS£22/07/2022</v>
      </c>
      <c r="K24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85">
        <f>ROUND(MOD(Tableau_Effectifs_Dept[[#This Row],[GardDteDebut]],1),5)</f>
        <v>0.29166999999999998</v>
      </c>
      <c r="M2485">
        <f>ROUND(MOD(Tableau_Effectifs_Dept[[#This Row],[GardDteFin]],1),5)</f>
        <v>0.29166999999999998</v>
      </c>
      <c r="N24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85" s="71">
        <f>MAX(IF(Tableau_Effectifs_Dept[[#This Row],[Créneau TOT]]&gt;0,Tableau_Effectifs_Dept[[#This Row],[Créneau TOT]]-Tableau_Effectifs_Dept[[#This Row],[Créneau J]],0),0)</f>
        <v>0</v>
      </c>
      <c r="Q2485" s="71">
        <f>ROUND(HOUR(Tableau_Effectifs_Dept[[#This Row],[Créneau J]])/12,1)</f>
        <v>0</v>
      </c>
      <c r="R2485" s="71"/>
    </row>
    <row r="2486" spans="1:18" hidden="1">
      <c r="A2486" s="47">
        <v>44764.291666666664</v>
      </c>
      <c r="B2486" s="47">
        <v>44764.791666666664</v>
      </c>
      <c r="C2486" t="s">
        <v>186</v>
      </c>
      <c r="D2486" t="s">
        <v>86</v>
      </c>
      <c r="E2486" t="s">
        <v>85</v>
      </c>
      <c r="F2486" t="s">
        <v>43</v>
      </c>
      <c r="G2486" t="s">
        <v>93</v>
      </c>
      <c r="H2486" t="s">
        <v>140</v>
      </c>
      <c r="I2486" t="s">
        <v>97</v>
      </c>
      <c r="J24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Garde£JOUR£VOL£COULOMMIERS£22/07/2022</v>
      </c>
      <c r="K24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86">
        <f>ROUND(MOD(Tableau_Effectifs_Dept[[#This Row],[GardDteDebut]],1),5)</f>
        <v>0.29166999999999998</v>
      </c>
      <c r="M2486">
        <f>ROUND(MOD(Tableau_Effectifs_Dept[[#This Row],[GardDteFin]],1),5)</f>
        <v>0.79166999999999998</v>
      </c>
      <c r="N24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86" s="71">
        <f>MAX(IF(Tableau_Effectifs_Dept[[#This Row],[Créneau TOT]]&gt;0,Tableau_Effectifs_Dept[[#This Row],[Créneau TOT]]-Tableau_Effectifs_Dept[[#This Row],[Créneau J]],0),0)</f>
        <v>0</v>
      </c>
      <c r="Q2486" s="71">
        <f>ROUND(HOUR(Tableau_Effectifs_Dept[[#This Row],[Créneau J]])/12,1)</f>
        <v>0</v>
      </c>
      <c r="R2486" s="71"/>
    </row>
    <row r="2487" spans="1:18" hidden="1">
      <c r="A2487" s="47">
        <v>44764.291666666664</v>
      </c>
      <c r="B2487" s="47">
        <v>44765.291666666664</v>
      </c>
      <c r="C2487" t="s">
        <v>186</v>
      </c>
      <c r="D2487" t="s">
        <v>86</v>
      </c>
      <c r="E2487" t="s">
        <v>86</v>
      </c>
      <c r="F2487" t="s">
        <v>43</v>
      </c>
      <c r="G2487" t="s">
        <v>93</v>
      </c>
      <c r="H2487" t="s">
        <v>141</v>
      </c>
      <c r="I2487" t="s">
        <v>98</v>
      </c>
      <c r="J24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Garde£24H£PRO£COULOMMIERS£22/07/2022</v>
      </c>
      <c r="K24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87">
        <f>ROUND(MOD(Tableau_Effectifs_Dept[[#This Row],[GardDteDebut]],1),5)</f>
        <v>0.29166999999999998</v>
      </c>
      <c r="M2487">
        <f>ROUND(MOD(Tableau_Effectifs_Dept[[#This Row],[GardDteFin]],1),5)</f>
        <v>0.29166999999999998</v>
      </c>
      <c r="N24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87" s="71">
        <f>MAX(IF(Tableau_Effectifs_Dept[[#This Row],[Créneau TOT]]&gt;0,Tableau_Effectifs_Dept[[#This Row],[Créneau TOT]]-Tableau_Effectifs_Dept[[#This Row],[Créneau J]],0),0)</f>
        <v>0</v>
      </c>
      <c r="Q2487" s="71">
        <f>ROUND(HOUR(Tableau_Effectifs_Dept[[#This Row],[Créneau J]])/12,1)</f>
        <v>0</v>
      </c>
      <c r="R2487" s="71"/>
    </row>
    <row r="2488" spans="1:18" hidden="1">
      <c r="A2488" s="47">
        <v>44764.291666666664</v>
      </c>
      <c r="B2488" s="47">
        <v>44764.791666666664</v>
      </c>
      <c r="C2488" t="s">
        <v>186</v>
      </c>
      <c r="D2488" t="s">
        <v>86</v>
      </c>
      <c r="E2488" t="s">
        <v>85</v>
      </c>
      <c r="F2488" t="s">
        <v>43</v>
      </c>
      <c r="G2488" t="s">
        <v>93</v>
      </c>
      <c r="H2488" t="s">
        <v>140</v>
      </c>
      <c r="I2488" t="s">
        <v>97</v>
      </c>
      <c r="J24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Garde£JOUR£VOL£COULOMMIERS£22/07/2022</v>
      </c>
      <c r="K24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88">
        <f>ROUND(MOD(Tableau_Effectifs_Dept[[#This Row],[GardDteDebut]],1),5)</f>
        <v>0.29166999999999998</v>
      </c>
      <c r="M2488">
        <f>ROUND(MOD(Tableau_Effectifs_Dept[[#This Row],[GardDteFin]],1),5)</f>
        <v>0.79166999999999998</v>
      </c>
      <c r="N24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88" s="71">
        <f>MAX(IF(Tableau_Effectifs_Dept[[#This Row],[Créneau TOT]]&gt;0,Tableau_Effectifs_Dept[[#This Row],[Créneau TOT]]-Tableau_Effectifs_Dept[[#This Row],[Créneau J]],0),0)</f>
        <v>0</v>
      </c>
      <c r="Q2488" s="71">
        <f>ROUND(HOUR(Tableau_Effectifs_Dept[[#This Row],[Créneau J]])/12,1)</f>
        <v>0</v>
      </c>
      <c r="R2488" s="71"/>
    </row>
    <row r="2489" spans="1:18" hidden="1">
      <c r="A2489" s="47">
        <v>44764.291666666664</v>
      </c>
      <c r="B2489" s="47">
        <v>44765.291666666664</v>
      </c>
      <c r="C2489" t="s">
        <v>186</v>
      </c>
      <c r="D2489" t="s">
        <v>86</v>
      </c>
      <c r="E2489" t="s">
        <v>86</v>
      </c>
      <c r="F2489" t="s">
        <v>43</v>
      </c>
      <c r="G2489" t="s">
        <v>93</v>
      </c>
      <c r="H2489" t="s">
        <v>140</v>
      </c>
      <c r="I2489" t="s">
        <v>98</v>
      </c>
      <c r="J24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Garde£24H£VOL£COULOMMIERS£22/07/2022</v>
      </c>
      <c r="K24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89">
        <f>ROUND(MOD(Tableau_Effectifs_Dept[[#This Row],[GardDteDebut]],1),5)</f>
        <v>0.29166999999999998</v>
      </c>
      <c r="M2489">
        <f>ROUND(MOD(Tableau_Effectifs_Dept[[#This Row],[GardDteFin]],1),5)</f>
        <v>0.29166999999999998</v>
      </c>
      <c r="N24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89" s="71">
        <f>MAX(IF(Tableau_Effectifs_Dept[[#This Row],[Créneau TOT]]&gt;0,Tableau_Effectifs_Dept[[#This Row],[Créneau TOT]]-Tableau_Effectifs_Dept[[#This Row],[Créneau J]],0),0)</f>
        <v>0</v>
      </c>
      <c r="Q2489" s="71">
        <f>ROUND(HOUR(Tableau_Effectifs_Dept[[#This Row],[Créneau J]])/12,1)</f>
        <v>0</v>
      </c>
      <c r="R2489" s="71"/>
    </row>
    <row r="2490" spans="1:18" hidden="1">
      <c r="A2490" s="47">
        <v>44764.291666666664</v>
      </c>
      <c r="B2490" s="47">
        <v>44765.291666666664</v>
      </c>
      <c r="C2490" t="s">
        <v>186</v>
      </c>
      <c r="D2490" t="s">
        <v>86</v>
      </c>
      <c r="E2490" t="s">
        <v>86</v>
      </c>
      <c r="F2490" t="s">
        <v>43</v>
      </c>
      <c r="G2490" t="s">
        <v>93</v>
      </c>
      <c r="H2490" t="s">
        <v>141</v>
      </c>
      <c r="I2490" t="s">
        <v>98</v>
      </c>
      <c r="J24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Garde£24H£PRO£COULOMMIERS£22/07/2022</v>
      </c>
      <c r="K24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90">
        <f>ROUND(MOD(Tableau_Effectifs_Dept[[#This Row],[GardDteDebut]],1),5)</f>
        <v>0.29166999999999998</v>
      </c>
      <c r="M2490">
        <f>ROUND(MOD(Tableau_Effectifs_Dept[[#This Row],[GardDteFin]],1),5)</f>
        <v>0.29166999999999998</v>
      </c>
      <c r="N24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90" s="71">
        <f>MAX(IF(Tableau_Effectifs_Dept[[#This Row],[Créneau TOT]]&gt;0,Tableau_Effectifs_Dept[[#This Row],[Créneau TOT]]-Tableau_Effectifs_Dept[[#This Row],[Créneau J]],0),0)</f>
        <v>0</v>
      </c>
      <c r="Q2490" s="71">
        <f>ROUND(HOUR(Tableau_Effectifs_Dept[[#This Row],[Créneau J]])/12,1)</f>
        <v>0</v>
      </c>
      <c r="R2490" s="71"/>
    </row>
    <row r="2491" spans="1:18" hidden="1">
      <c r="A2491" s="47">
        <v>44764.291666666664</v>
      </c>
      <c r="B2491" s="47">
        <v>44765.291666666664</v>
      </c>
      <c r="C2491" t="s">
        <v>186</v>
      </c>
      <c r="D2491" t="s">
        <v>86</v>
      </c>
      <c r="E2491" t="s">
        <v>86</v>
      </c>
      <c r="F2491" t="s">
        <v>43</v>
      </c>
      <c r="G2491" t="s">
        <v>93</v>
      </c>
      <c r="H2491" t="s">
        <v>141</v>
      </c>
      <c r="I2491" t="s">
        <v>98</v>
      </c>
      <c r="J24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Garde£24H£PRO£COULOMMIERS£22/07/2022</v>
      </c>
      <c r="K24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91">
        <f>ROUND(MOD(Tableau_Effectifs_Dept[[#This Row],[GardDteDebut]],1),5)</f>
        <v>0.29166999999999998</v>
      </c>
      <c r="M2491">
        <f>ROUND(MOD(Tableau_Effectifs_Dept[[#This Row],[GardDteFin]],1),5)</f>
        <v>0.29166999999999998</v>
      </c>
      <c r="N24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91" s="71">
        <f>MAX(IF(Tableau_Effectifs_Dept[[#This Row],[Créneau TOT]]&gt;0,Tableau_Effectifs_Dept[[#This Row],[Créneau TOT]]-Tableau_Effectifs_Dept[[#This Row],[Créneau J]],0),0)</f>
        <v>0</v>
      </c>
      <c r="Q2491" s="71">
        <f>ROUND(HOUR(Tableau_Effectifs_Dept[[#This Row],[Créneau J]])/12,1)</f>
        <v>0</v>
      </c>
      <c r="R2491" s="71"/>
    </row>
    <row r="2492" spans="1:18" hidden="1">
      <c r="A2492" s="47">
        <v>44764.291666666664</v>
      </c>
      <c r="B2492" s="47">
        <v>44765.291666666664</v>
      </c>
      <c r="C2492" t="s">
        <v>186</v>
      </c>
      <c r="D2492" t="s">
        <v>86</v>
      </c>
      <c r="E2492" t="s">
        <v>86</v>
      </c>
      <c r="F2492" t="s">
        <v>20</v>
      </c>
      <c r="G2492" t="s">
        <v>93</v>
      </c>
      <c r="H2492" t="s">
        <v>141</v>
      </c>
      <c r="I2492" t="s">
        <v>98</v>
      </c>
      <c r="J24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Garde£24H£PRO£DAMMARIE-LES-LYS£22/07/2022</v>
      </c>
      <c r="K24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92">
        <f>ROUND(MOD(Tableau_Effectifs_Dept[[#This Row],[GardDteDebut]],1),5)</f>
        <v>0.29166999999999998</v>
      </c>
      <c r="M2492">
        <f>ROUND(MOD(Tableau_Effectifs_Dept[[#This Row],[GardDteFin]],1),5)</f>
        <v>0.29166999999999998</v>
      </c>
      <c r="N24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92" s="71">
        <f>MAX(IF(Tableau_Effectifs_Dept[[#This Row],[Créneau TOT]]&gt;0,Tableau_Effectifs_Dept[[#This Row],[Créneau TOT]]-Tableau_Effectifs_Dept[[#This Row],[Créneau J]],0),0)</f>
        <v>0</v>
      </c>
      <c r="Q2492" s="71">
        <f>ROUND(HOUR(Tableau_Effectifs_Dept[[#This Row],[Créneau J]])/12,1)</f>
        <v>0</v>
      </c>
      <c r="R2492" s="71"/>
    </row>
    <row r="2493" spans="1:18" hidden="1">
      <c r="A2493" s="47">
        <v>44764.291666666664</v>
      </c>
      <c r="B2493" s="47">
        <v>44764.791666666664</v>
      </c>
      <c r="C2493" t="s">
        <v>186</v>
      </c>
      <c r="D2493" t="s">
        <v>86</v>
      </c>
      <c r="E2493" t="s">
        <v>85</v>
      </c>
      <c r="F2493" t="s">
        <v>20</v>
      </c>
      <c r="G2493" t="s">
        <v>93</v>
      </c>
      <c r="H2493" t="s">
        <v>141</v>
      </c>
      <c r="I2493" t="s">
        <v>97</v>
      </c>
      <c r="J24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Garde£JOUR£PRO£DAMMARIE-LES-LYS£22/07/2022</v>
      </c>
      <c r="K24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93">
        <f>ROUND(MOD(Tableau_Effectifs_Dept[[#This Row],[GardDteDebut]],1),5)</f>
        <v>0.29166999999999998</v>
      </c>
      <c r="M2493">
        <f>ROUND(MOD(Tableau_Effectifs_Dept[[#This Row],[GardDteFin]],1),5)</f>
        <v>0.79166999999999998</v>
      </c>
      <c r="N24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93" s="71">
        <f>MAX(IF(Tableau_Effectifs_Dept[[#This Row],[Créneau TOT]]&gt;0,Tableau_Effectifs_Dept[[#This Row],[Créneau TOT]]-Tableau_Effectifs_Dept[[#This Row],[Créneau J]],0),0)</f>
        <v>0</v>
      </c>
      <c r="Q2493" s="71">
        <f>ROUND(HOUR(Tableau_Effectifs_Dept[[#This Row],[Créneau J]])/12,1)</f>
        <v>0</v>
      </c>
      <c r="R2493" s="71"/>
    </row>
    <row r="2494" spans="1:18" hidden="1">
      <c r="A2494" s="47">
        <v>44764.291666666664</v>
      </c>
      <c r="B2494" s="47">
        <v>44765.291666666664</v>
      </c>
      <c r="C2494" t="s">
        <v>186</v>
      </c>
      <c r="D2494" t="s">
        <v>86</v>
      </c>
      <c r="E2494" t="s">
        <v>86</v>
      </c>
      <c r="F2494" t="s">
        <v>20</v>
      </c>
      <c r="G2494" t="s">
        <v>93</v>
      </c>
      <c r="H2494" t="s">
        <v>141</v>
      </c>
      <c r="I2494" t="s">
        <v>98</v>
      </c>
      <c r="J24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Garde£24H£PRO£DAMMARIE-LES-LYS£22/07/2022</v>
      </c>
      <c r="K24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94">
        <f>ROUND(MOD(Tableau_Effectifs_Dept[[#This Row],[GardDteDebut]],1),5)</f>
        <v>0.29166999999999998</v>
      </c>
      <c r="M2494">
        <f>ROUND(MOD(Tableau_Effectifs_Dept[[#This Row],[GardDteFin]],1),5)</f>
        <v>0.29166999999999998</v>
      </c>
      <c r="N24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94" s="71">
        <f>MAX(IF(Tableau_Effectifs_Dept[[#This Row],[Créneau TOT]]&gt;0,Tableau_Effectifs_Dept[[#This Row],[Créneau TOT]]-Tableau_Effectifs_Dept[[#This Row],[Créneau J]],0),0)</f>
        <v>0</v>
      </c>
      <c r="Q2494" s="71">
        <f>ROUND(HOUR(Tableau_Effectifs_Dept[[#This Row],[Créneau J]])/12,1)</f>
        <v>0</v>
      </c>
      <c r="R2494" s="71"/>
    </row>
    <row r="2495" spans="1:18" hidden="1">
      <c r="A2495" s="47">
        <v>44764.291666666664</v>
      </c>
      <c r="B2495" s="47">
        <v>44765.291666666664</v>
      </c>
      <c r="C2495" t="s">
        <v>186</v>
      </c>
      <c r="D2495" t="s">
        <v>86</v>
      </c>
      <c r="E2495" t="s">
        <v>86</v>
      </c>
      <c r="F2495" t="s">
        <v>20</v>
      </c>
      <c r="G2495" t="s">
        <v>93</v>
      </c>
      <c r="H2495" t="s">
        <v>141</v>
      </c>
      <c r="I2495" t="s">
        <v>98</v>
      </c>
      <c r="J24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Garde£24H£PRO£DAMMARIE-LES-LYS£22/07/2022</v>
      </c>
      <c r="K24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95">
        <f>ROUND(MOD(Tableau_Effectifs_Dept[[#This Row],[GardDteDebut]],1),5)</f>
        <v>0.29166999999999998</v>
      </c>
      <c r="M2495">
        <f>ROUND(MOD(Tableau_Effectifs_Dept[[#This Row],[GardDteFin]],1),5)</f>
        <v>0.29166999999999998</v>
      </c>
      <c r="N24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95" s="71">
        <f>MAX(IF(Tableau_Effectifs_Dept[[#This Row],[Créneau TOT]]&gt;0,Tableau_Effectifs_Dept[[#This Row],[Créneau TOT]]-Tableau_Effectifs_Dept[[#This Row],[Créneau J]],0),0)</f>
        <v>0</v>
      </c>
      <c r="Q2495" s="71">
        <f>ROUND(HOUR(Tableau_Effectifs_Dept[[#This Row],[Créneau J]])/12,1)</f>
        <v>0</v>
      </c>
      <c r="R2495" s="71"/>
    </row>
    <row r="2496" spans="1:18" hidden="1">
      <c r="A2496" s="47">
        <v>44764.291666666664</v>
      </c>
      <c r="B2496" s="47">
        <v>44765.291666666664</v>
      </c>
      <c r="C2496" t="s">
        <v>186</v>
      </c>
      <c r="D2496" t="s">
        <v>86</v>
      </c>
      <c r="E2496" t="s">
        <v>86</v>
      </c>
      <c r="F2496" t="s">
        <v>20</v>
      </c>
      <c r="G2496" t="s">
        <v>93</v>
      </c>
      <c r="H2496" t="s">
        <v>140</v>
      </c>
      <c r="I2496" t="s">
        <v>98</v>
      </c>
      <c r="J24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Garde£24H£VOL£DAMMARIE-LES-LYS£22/07/2022</v>
      </c>
      <c r="K24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96">
        <f>ROUND(MOD(Tableau_Effectifs_Dept[[#This Row],[GardDteDebut]],1),5)</f>
        <v>0.29166999999999998</v>
      </c>
      <c r="M2496">
        <f>ROUND(MOD(Tableau_Effectifs_Dept[[#This Row],[GardDteFin]],1),5)</f>
        <v>0.29166999999999998</v>
      </c>
      <c r="N24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96" s="71">
        <f>MAX(IF(Tableau_Effectifs_Dept[[#This Row],[Créneau TOT]]&gt;0,Tableau_Effectifs_Dept[[#This Row],[Créneau TOT]]-Tableau_Effectifs_Dept[[#This Row],[Créneau J]],0),0)</f>
        <v>0</v>
      </c>
      <c r="Q2496" s="71">
        <f>ROUND(HOUR(Tableau_Effectifs_Dept[[#This Row],[Créneau J]])/12,1)</f>
        <v>0</v>
      </c>
      <c r="R2496" s="71"/>
    </row>
    <row r="2497" spans="1:18" hidden="1">
      <c r="A2497" s="47">
        <v>44764.291666666664</v>
      </c>
      <c r="B2497" s="47">
        <v>44765.291666666664</v>
      </c>
      <c r="C2497" t="s">
        <v>186</v>
      </c>
      <c r="D2497" t="s">
        <v>86</v>
      </c>
      <c r="E2497" t="s">
        <v>86</v>
      </c>
      <c r="F2497" t="s">
        <v>20</v>
      </c>
      <c r="G2497" t="s">
        <v>93</v>
      </c>
      <c r="H2497" t="s">
        <v>141</v>
      </c>
      <c r="I2497" t="s">
        <v>98</v>
      </c>
      <c r="J24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Garde£24H£PRO£DAMMARIE-LES-LYS£22/07/2022</v>
      </c>
      <c r="K24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97">
        <f>ROUND(MOD(Tableau_Effectifs_Dept[[#This Row],[GardDteDebut]],1),5)</f>
        <v>0.29166999999999998</v>
      </c>
      <c r="M2497">
        <f>ROUND(MOD(Tableau_Effectifs_Dept[[#This Row],[GardDteFin]],1),5)</f>
        <v>0.29166999999999998</v>
      </c>
      <c r="N24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97" s="71">
        <f>MAX(IF(Tableau_Effectifs_Dept[[#This Row],[Créneau TOT]]&gt;0,Tableau_Effectifs_Dept[[#This Row],[Créneau TOT]]-Tableau_Effectifs_Dept[[#This Row],[Créneau J]],0),0)</f>
        <v>0</v>
      </c>
      <c r="Q2497" s="71">
        <f>ROUND(HOUR(Tableau_Effectifs_Dept[[#This Row],[Créneau J]])/12,1)</f>
        <v>0</v>
      </c>
      <c r="R2497" s="71"/>
    </row>
    <row r="2498" spans="1:18" hidden="1">
      <c r="A2498" s="47">
        <v>44764.291666666664</v>
      </c>
      <c r="B2498" s="47">
        <v>44765.291666666664</v>
      </c>
      <c r="C2498" t="s">
        <v>186</v>
      </c>
      <c r="D2498" t="s">
        <v>86</v>
      </c>
      <c r="E2498" t="s">
        <v>86</v>
      </c>
      <c r="F2498" t="s">
        <v>20</v>
      </c>
      <c r="G2498" t="s">
        <v>93</v>
      </c>
      <c r="H2498" t="s">
        <v>140</v>
      </c>
      <c r="I2498" t="s">
        <v>98</v>
      </c>
      <c r="J24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Garde£24H£VOL£DAMMARIE-LES-LYS£22/07/2022</v>
      </c>
      <c r="K24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98">
        <f>ROUND(MOD(Tableau_Effectifs_Dept[[#This Row],[GardDteDebut]],1),5)</f>
        <v>0.29166999999999998</v>
      </c>
      <c r="M2498">
        <f>ROUND(MOD(Tableau_Effectifs_Dept[[#This Row],[GardDteFin]],1),5)</f>
        <v>0.29166999999999998</v>
      </c>
      <c r="N24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98" s="71">
        <f>MAX(IF(Tableau_Effectifs_Dept[[#This Row],[Créneau TOT]]&gt;0,Tableau_Effectifs_Dept[[#This Row],[Créneau TOT]]-Tableau_Effectifs_Dept[[#This Row],[Créneau J]],0),0)</f>
        <v>0</v>
      </c>
      <c r="Q2498" s="71">
        <f>ROUND(HOUR(Tableau_Effectifs_Dept[[#This Row],[Créneau J]])/12,1)</f>
        <v>0</v>
      </c>
      <c r="R2498" s="71"/>
    </row>
    <row r="2499" spans="1:18" hidden="1">
      <c r="A2499" s="47">
        <v>44764.291666666664</v>
      </c>
      <c r="B2499" s="47">
        <v>44764.791666666664</v>
      </c>
      <c r="C2499" t="s">
        <v>186</v>
      </c>
      <c r="D2499" t="s">
        <v>86</v>
      </c>
      <c r="E2499" t="s">
        <v>85</v>
      </c>
      <c r="F2499" t="s">
        <v>45</v>
      </c>
      <c r="G2499" t="s">
        <v>93</v>
      </c>
      <c r="H2499" t="s">
        <v>141</v>
      </c>
      <c r="I2499" t="s">
        <v>97</v>
      </c>
      <c r="J24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Garde£JOUR£PRO£DAMMARTIN-EN-GOELE£22/07/2022</v>
      </c>
      <c r="K24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499">
        <f>ROUND(MOD(Tableau_Effectifs_Dept[[#This Row],[GardDteDebut]],1),5)</f>
        <v>0.29166999999999998</v>
      </c>
      <c r="M2499">
        <f>ROUND(MOD(Tableau_Effectifs_Dept[[#This Row],[GardDteFin]],1),5)</f>
        <v>0.79166999999999998</v>
      </c>
      <c r="N24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4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499" s="71">
        <f>MAX(IF(Tableau_Effectifs_Dept[[#This Row],[Créneau TOT]]&gt;0,Tableau_Effectifs_Dept[[#This Row],[Créneau TOT]]-Tableau_Effectifs_Dept[[#This Row],[Créneau J]],0),0)</f>
        <v>0</v>
      </c>
      <c r="Q2499" s="71">
        <f>ROUND(HOUR(Tableau_Effectifs_Dept[[#This Row],[Créneau J]])/12,1)</f>
        <v>0</v>
      </c>
      <c r="R2499" s="71"/>
    </row>
    <row r="2500" spans="1:18" hidden="1">
      <c r="A2500" s="47">
        <v>44764.291666666664</v>
      </c>
      <c r="B2500" s="47">
        <v>44764.791666666664</v>
      </c>
      <c r="C2500" t="s">
        <v>186</v>
      </c>
      <c r="D2500" t="s">
        <v>86</v>
      </c>
      <c r="E2500" t="s">
        <v>85</v>
      </c>
      <c r="F2500" t="s">
        <v>45</v>
      </c>
      <c r="G2500" t="s">
        <v>93</v>
      </c>
      <c r="H2500" t="s">
        <v>141</v>
      </c>
      <c r="I2500" t="s">
        <v>97</v>
      </c>
      <c r="J25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Garde£JOUR£PRO£DAMMARTIN-EN-GOELE£22/07/2022</v>
      </c>
      <c r="K25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00">
        <f>ROUND(MOD(Tableau_Effectifs_Dept[[#This Row],[GardDteDebut]],1),5)</f>
        <v>0.29166999999999998</v>
      </c>
      <c r="M2500">
        <f>ROUND(MOD(Tableau_Effectifs_Dept[[#This Row],[GardDteFin]],1),5)</f>
        <v>0.79166999999999998</v>
      </c>
      <c r="N25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00" s="71">
        <f>MAX(IF(Tableau_Effectifs_Dept[[#This Row],[Créneau TOT]]&gt;0,Tableau_Effectifs_Dept[[#This Row],[Créneau TOT]]-Tableau_Effectifs_Dept[[#This Row],[Créneau J]],0),0)</f>
        <v>0</v>
      </c>
      <c r="Q2500" s="71">
        <f>ROUND(HOUR(Tableau_Effectifs_Dept[[#This Row],[Créneau J]])/12,1)</f>
        <v>0</v>
      </c>
      <c r="R2500" s="71"/>
    </row>
    <row r="2501" spans="1:18" hidden="1">
      <c r="A2501" s="47">
        <v>44764.291666666664</v>
      </c>
      <c r="B2501" s="47">
        <v>44765.291666666664</v>
      </c>
      <c r="C2501" t="s">
        <v>186</v>
      </c>
      <c r="D2501" t="s">
        <v>86</v>
      </c>
      <c r="E2501" t="s">
        <v>86</v>
      </c>
      <c r="F2501" t="s">
        <v>45</v>
      </c>
      <c r="G2501" t="s">
        <v>93</v>
      </c>
      <c r="H2501" t="s">
        <v>140</v>
      </c>
      <c r="I2501" t="s">
        <v>98</v>
      </c>
      <c r="J25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Garde£24H£VOL£DAMMARTIN-EN-GOELE£22/07/2022</v>
      </c>
      <c r="K25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01">
        <f>ROUND(MOD(Tableau_Effectifs_Dept[[#This Row],[GardDteDebut]],1),5)</f>
        <v>0.29166999999999998</v>
      </c>
      <c r="M2501">
        <f>ROUND(MOD(Tableau_Effectifs_Dept[[#This Row],[GardDteFin]],1),5)</f>
        <v>0.29166999999999998</v>
      </c>
      <c r="N25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01" s="71">
        <f>MAX(IF(Tableau_Effectifs_Dept[[#This Row],[Créneau TOT]]&gt;0,Tableau_Effectifs_Dept[[#This Row],[Créneau TOT]]-Tableau_Effectifs_Dept[[#This Row],[Créneau J]],0),0)</f>
        <v>0</v>
      </c>
      <c r="Q2501" s="71">
        <f>ROUND(HOUR(Tableau_Effectifs_Dept[[#This Row],[Créneau J]])/12,1)</f>
        <v>0</v>
      </c>
      <c r="R2501" s="71"/>
    </row>
    <row r="2502" spans="1:18" hidden="1">
      <c r="A2502" s="47">
        <v>44764.291666666664</v>
      </c>
      <c r="B2502" s="47">
        <v>44765.291666666664</v>
      </c>
      <c r="C2502" t="s">
        <v>186</v>
      </c>
      <c r="D2502" t="s">
        <v>86</v>
      </c>
      <c r="E2502" t="s">
        <v>86</v>
      </c>
      <c r="F2502" t="s">
        <v>45</v>
      </c>
      <c r="G2502" t="s">
        <v>93</v>
      </c>
      <c r="H2502" t="s">
        <v>141</v>
      </c>
      <c r="I2502" t="s">
        <v>98</v>
      </c>
      <c r="J25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Garde£24H£PRO£DAMMARTIN-EN-GOELE£22/07/2022</v>
      </c>
      <c r="K25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02">
        <f>ROUND(MOD(Tableau_Effectifs_Dept[[#This Row],[GardDteDebut]],1),5)</f>
        <v>0.29166999999999998</v>
      </c>
      <c r="M2502">
        <f>ROUND(MOD(Tableau_Effectifs_Dept[[#This Row],[GardDteFin]],1),5)</f>
        <v>0.29166999999999998</v>
      </c>
      <c r="N25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02" s="71">
        <f>MAX(IF(Tableau_Effectifs_Dept[[#This Row],[Créneau TOT]]&gt;0,Tableau_Effectifs_Dept[[#This Row],[Créneau TOT]]-Tableau_Effectifs_Dept[[#This Row],[Créneau J]],0),0)</f>
        <v>0</v>
      </c>
      <c r="Q2502" s="71">
        <f>ROUND(HOUR(Tableau_Effectifs_Dept[[#This Row],[Créneau J]])/12,1)</f>
        <v>0</v>
      </c>
      <c r="R2502" s="71"/>
    </row>
    <row r="2503" spans="1:18" hidden="1">
      <c r="A2503" s="47">
        <v>44764.291666666664</v>
      </c>
      <c r="B2503" s="47">
        <v>44765.291666666664</v>
      </c>
      <c r="C2503" t="s">
        <v>186</v>
      </c>
      <c r="D2503" t="s">
        <v>86</v>
      </c>
      <c r="E2503" t="s">
        <v>86</v>
      </c>
      <c r="F2503" t="s">
        <v>45</v>
      </c>
      <c r="G2503" t="s">
        <v>93</v>
      </c>
      <c r="H2503" t="s">
        <v>141</v>
      </c>
      <c r="I2503" t="s">
        <v>98</v>
      </c>
      <c r="J25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Garde£24H£PRO£DAMMARTIN-EN-GOELE£22/07/2022</v>
      </c>
      <c r="K25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03">
        <f>ROUND(MOD(Tableau_Effectifs_Dept[[#This Row],[GardDteDebut]],1),5)</f>
        <v>0.29166999999999998</v>
      </c>
      <c r="M2503">
        <f>ROUND(MOD(Tableau_Effectifs_Dept[[#This Row],[GardDteFin]],1),5)</f>
        <v>0.29166999999999998</v>
      </c>
      <c r="N25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03" s="71">
        <f>MAX(IF(Tableau_Effectifs_Dept[[#This Row],[Créneau TOT]]&gt;0,Tableau_Effectifs_Dept[[#This Row],[Créneau TOT]]-Tableau_Effectifs_Dept[[#This Row],[Créneau J]],0),0)</f>
        <v>0</v>
      </c>
      <c r="Q2503" s="71">
        <f>ROUND(HOUR(Tableau_Effectifs_Dept[[#This Row],[Créneau J]])/12,1)</f>
        <v>0</v>
      </c>
      <c r="R2503" s="71"/>
    </row>
    <row r="2504" spans="1:18" hidden="1">
      <c r="A2504" s="47">
        <v>44764.291666666664</v>
      </c>
      <c r="B2504" s="47">
        <v>44764.791666666664</v>
      </c>
      <c r="C2504" t="s">
        <v>186</v>
      </c>
      <c r="D2504" t="s">
        <v>86</v>
      </c>
      <c r="E2504" t="s">
        <v>85</v>
      </c>
      <c r="F2504" t="s">
        <v>45</v>
      </c>
      <c r="G2504" t="s">
        <v>93</v>
      </c>
      <c r="H2504" t="s">
        <v>140</v>
      </c>
      <c r="I2504" t="s">
        <v>97</v>
      </c>
      <c r="J25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Garde£JOUR£VOL£DAMMARTIN-EN-GOELE£22/07/2022</v>
      </c>
      <c r="K25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04">
        <f>ROUND(MOD(Tableau_Effectifs_Dept[[#This Row],[GardDteDebut]],1),5)</f>
        <v>0.29166999999999998</v>
      </c>
      <c r="M2504">
        <f>ROUND(MOD(Tableau_Effectifs_Dept[[#This Row],[GardDteFin]],1),5)</f>
        <v>0.79166999999999998</v>
      </c>
      <c r="N25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04" s="71">
        <f>MAX(IF(Tableau_Effectifs_Dept[[#This Row],[Créneau TOT]]&gt;0,Tableau_Effectifs_Dept[[#This Row],[Créneau TOT]]-Tableau_Effectifs_Dept[[#This Row],[Créneau J]],0),0)</f>
        <v>0</v>
      </c>
      <c r="Q2504" s="71">
        <f>ROUND(HOUR(Tableau_Effectifs_Dept[[#This Row],[Créneau J]])/12,1)</f>
        <v>0</v>
      </c>
      <c r="R2504" s="71"/>
    </row>
    <row r="2505" spans="1:18" hidden="1">
      <c r="A2505" s="47">
        <v>44764.291666666664</v>
      </c>
      <c r="B2505" s="47">
        <v>44765.291666666664</v>
      </c>
      <c r="C2505" t="s">
        <v>186</v>
      </c>
      <c r="D2505" t="s">
        <v>86</v>
      </c>
      <c r="E2505" t="s">
        <v>86</v>
      </c>
      <c r="F2505" t="s">
        <v>45</v>
      </c>
      <c r="G2505" t="s">
        <v>93</v>
      </c>
      <c r="H2505" t="s">
        <v>140</v>
      </c>
      <c r="I2505" t="s">
        <v>98</v>
      </c>
      <c r="J25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Garde£24H£VOL£DAMMARTIN-EN-GOELE£22/07/2022</v>
      </c>
      <c r="K25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05">
        <f>ROUND(MOD(Tableau_Effectifs_Dept[[#This Row],[GardDteDebut]],1),5)</f>
        <v>0.29166999999999998</v>
      </c>
      <c r="M2505">
        <f>ROUND(MOD(Tableau_Effectifs_Dept[[#This Row],[GardDteFin]],1),5)</f>
        <v>0.29166999999999998</v>
      </c>
      <c r="N25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05" s="71">
        <f>MAX(IF(Tableau_Effectifs_Dept[[#This Row],[Créneau TOT]]&gt;0,Tableau_Effectifs_Dept[[#This Row],[Créneau TOT]]-Tableau_Effectifs_Dept[[#This Row],[Créneau J]],0),0)</f>
        <v>0</v>
      </c>
      <c r="Q2505" s="71">
        <f>ROUND(HOUR(Tableau_Effectifs_Dept[[#This Row],[Créneau J]])/12,1)</f>
        <v>0</v>
      </c>
      <c r="R2505" s="71"/>
    </row>
    <row r="2506" spans="1:18" hidden="1">
      <c r="A2506" s="47">
        <v>44764.291666666664</v>
      </c>
      <c r="B2506" s="47">
        <v>44765.291666666664</v>
      </c>
      <c r="C2506" t="s">
        <v>186</v>
      </c>
      <c r="D2506" t="s">
        <v>86</v>
      </c>
      <c r="E2506" t="s">
        <v>86</v>
      </c>
      <c r="F2506" t="s">
        <v>45</v>
      </c>
      <c r="G2506" t="s">
        <v>93</v>
      </c>
      <c r="H2506" t="s">
        <v>140</v>
      </c>
      <c r="I2506" t="s">
        <v>98</v>
      </c>
      <c r="J25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Garde£24H£VOL£DAMMARTIN-EN-GOELE£22/07/2022</v>
      </c>
      <c r="K25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06">
        <f>ROUND(MOD(Tableau_Effectifs_Dept[[#This Row],[GardDteDebut]],1),5)</f>
        <v>0.29166999999999998</v>
      </c>
      <c r="M2506">
        <f>ROUND(MOD(Tableau_Effectifs_Dept[[#This Row],[GardDteFin]],1),5)</f>
        <v>0.29166999999999998</v>
      </c>
      <c r="N25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06" s="71">
        <f>MAX(IF(Tableau_Effectifs_Dept[[#This Row],[Créneau TOT]]&gt;0,Tableau_Effectifs_Dept[[#This Row],[Créneau TOT]]-Tableau_Effectifs_Dept[[#This Row],[Créneau J]],0),0)</f>
        <v>0</v>
      </c>
      <c r="Q2506" s="71">
        <f>ROUND(HOUR(Tableau_Effectifs_Dept[[#This Row],[Créneau J]])/12,1)</f>
        <v>0</v>
      </c>
      <c r="R2506" s="71"/>
    </row>
    <row r="2507" spans="1:18" hidden="1">
      <c r="A2507" s="47">
        <v>44764.291666666664</v>
      </c>
      <c r="B2507" s="47">
        <v>44765.291666666664</v>
      </c>
      <c r="C2507" t="s">
        <v>186</v>
      </c>
      <c r="D2507" t="s">
        <v>86</v>
      </c>
      <c r="E2507" t="s">
        <v>86</v>
      </c>
      <c r="F2507" t="s">
        <v>45</v>
      </c>
      <c r="G2507" t="s">
        <v>93</v>
      </c>
      <c r="H2507" t="s">
        <v>140</v>
      </c>
      <c r="I2507" t="s">
        <v>98</v>
      </c>
      <c r="J25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Garde£24H£VOL£DAMMARTIN-EN-GOELE£22/07/2022</v>
      </c>
      <c r="K25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07">
        <f>ROUND(MOD(Tableau_Effectifs_Dept[[#This Row],[GardDteDebut]],1),5)</f>
        <v>0.29166999999999998</v>
      </c>
      <c r="M2507">
        <f>ROUND(MOD(Tableau_Effectifs_Dept[[#This Row],[GardDteFin]],1),5)</f>
        <v>0.29166999999999998</v>
      </c>
      <c r="N25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07" s="71">
        <f>MAX(IF(Tableau_Effectifs_Dept[[#This Row],[Créneau TOT]]&gt;0,Tableau_Effectifs_Dept[[#This Row],[Créneau TOT]]-Tableau_Effectifs_Dept[[#This Row],[Créneau J]],0),0)</f>
        <v>0</v>
      </c>
      <c r="Q2507" s="71">
        <f>ROUND(HOUR(Tableau_Effectifs_Dept[[#This Row],[Créneau J]])/12,1)</f>
        <v>0</v>
      </c>
      <c r="R2507" s="71"/>
    </row>
    <row r="2508" spans="1:18" hidden="1">
      <c r="A2508" s="47">
        <v>44764.291666666664</v>
      </c>
      <c r="B2508" s="47">
        <v>44765.291666666664</v>
      </c>
      <c r="C2508" t="s">
        <v>186</v>
      </c>
      <c r="D2508" t="s">
        <v>86</v>
      </c>
      <c r="E2508" t="s">
        <v>86</v>
      </c>
      <c r="F2508" t="s">
        <v>45</v>
      </c>
      <c r="G2508" t="s">
        <v>93</v>
      </c>
      <c r="H2508" t="s">
        <v>141</v>
      </c>
      <c r="I2508" t="s">
        <v>98</v>
      </c>
      <c r="J25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Garde£24H£PRO£DAMMARTIN-EN-GOELE£22/07/2022</v>
      </c>
      <c r="K25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08">
        <f>ROUND(MOD(Tableau_Effectifs_Dept[[#This Row],[GardDteDebut]],1),5)</f>
        <v>0.29166999999999998</v>
      </c>
      <c r="M2508">
        <f>ROUND(MOD(Tableau_Effectifs_Dept[[#This Row],[GardDteFin]],1),5)</f>
        <v>0.29166999999999998</v>
      </c>
      <c r="N25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08" s="71">
        <f>MAX(IF(Tableau_Effectifs_Dept[[#This Row],[Créneau TOT]]&gt;0,Tableau_Effectifs_Dept[[#This Row],[Créneau TOT]]-Tableau_Effectifs_Dept[[#This Row],[Créneau J]],0),0)</f>
        <v>0</v>
      </c>
      <c r="Q2508" s="71">
        <f>ROUND(HOUR(Tableau_Effectifs_Dept[[#This Row],[Créneau J]])/12,1)</f>
        <v>0</v>
      </c>
      <c r="R2508" s="71"/>
    </row>
    <row r="2509" spans="1:18" hidden="1">
      <c r="A2509" s="47">
        <v>44764.291666666664</v>
      </c>
      <c r="B2509" s="47">
        <v>44765.291666666664</v>
      </c>
      <c r="C2509" t="s">
        <v>186</v>
      </c>
      <c r="D2509" t="s">
        <v>86</v>
      </c>
      <c r="E2509" t="s">
        <v>86</v>
      </c>
      <c r="F2509" t="s">
        <v>45</v>
      </c>
      <c r="G2509" t="s">
        <v>93</v>
      </c>
      <c r="H2509" t="s">
        <v>140</v>
      </c>
      <c r="I2509" t="s">
        <v>98</v>
      </c>
      <c r="J25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Garde£24H£VOL£DAMMARTIN-EN-GOELE£22/07/2022</v>
      </c>
      <c r="K25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09">
        <f>ROUND(MOD(Tableau_Effectifs_Dept[[#This Row],[GardDteDebut]],1),5)</f>
        <v>0.29166999999999998</v>
      </c>
      <c r="M2509">
        <f>ROUND(MOD(Tableau_Effectifs_Dept[[#This Row],[GardDteFin]],1),5)</f>
        <v>0.29166999999999998</v>
      </c>
      <c r="N25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09" s="71">
        <f>MAX(IF(Tableau_Effectifs_Dept[[#This Row],[Créneau TOT]]&gt;0,Tableau_Effectifs_Dept[[#This Row],[Créneau TOT]]-Tableau_Effectifs_Dept[[#This Row],[Créneau J]],0),0)</f>
        <v>0</v>
      </c>
      <c r="Q2509" s="71">
        <f>ROUND(HOUR(Tableau_Effectifs_Dept[[#This Row],[Créneau J]])/12,1)</f>
        <v>0</v>
      </c>
      <c r="R2509" s="71"/>
    </row>
    <row r="2510" spans="1:18" hidden="1">
      <c r="A2510" s="47">
        <v>44764.291666666664</v>
      </c>
      <c r="B2510" s="47">
        <v>44764.791666666664</v>
      </c>
      <c r="C2510" t="s">
        <v>186</v>
      </c>
      <c r="D2510" t="s">
        <v>86</v>
      </c>
      <c r="E2510" t="s">
        <v>85</v>
      </c>
      <c r="F2510" t="s">
        <v>28</v>
      </c>
      <c r="G2510" t="s">
        <v>93</v>
      </c>
      <c r="H2510" t="s">
        <v>140</v>
      </c>
      <c r="I2510" t="s">
        <v>97</v>
      </c>
      <c r="J25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Garde£JOUR£VOL£DONNEMARIE-DONTILLY£22/07/2022</v>
      </c>
      <c r="K25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10">
        <f>ROUND(MOD(Tableau_Effectifs_Dept[[#This Row],[GardDteDebut]],1),5)</f>
        <v>0.29166999999999998</v>
      </c>
      <c r="M2510">
        <f>ROUND(MOD(Tableau_Effectifs_Dept[[#This Row],[GardDteFin]],1),5)</f>
        <v>0.79166999999999998</v>
      </c>
      <c r="N25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10" s="71">
        <f>MAX(IF(Tableau_Effectifs_Dept[[#This Row],[Créneau TOT]]&gt;0,Tableau_Effectifs_Dept[[#This Row],[Créneau TOT]]-Tableau_Effectifs_Dept[[#This Row],[Créneau J]],0),0)</f>
        <v>0</v>
      </c>
      <c r="Q2510" s="71">
        <f>ROUND(HOUR(Tableau_Effectifs_Dept[[#This Row],[Créneau J]])/12,1)</f>
        <v>0</v>
      </c>
      <c r="R2510" s="71"/>
    </row>
    <row r="2511" spans="1:18" hidden="1">
      <c r="A2511" s="47">
        <v>44764.291666666664</v>
      </c>
      <c r="B2511" s="47">
        <v>44764.791666666664</v>
      </c>
      <c r="C2511" t="s">
        <v>186</v>
      </c>
      <c r="D2511" t="s">
        <v>86</v>
      </c>
      <c r="E2511" t="s">
        <v>85</v>
      </c>
      <c r="F2511" t="s">
        <v>28</v>
      </c>
      <c r="G2511" t="s">
        <v>93</v>
      </c>
      <c r="H2511" t="s">
        <v>141</v>
      </c>
      <c r="I2511" t="s">
        <v>97</v>
      </c>
      <c r="J25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Garde£JOUR£PRO£DONNEMARIE-DONTILLY£22/07/2022</v>
      </c>
      <c r="K25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11">
        <f>ROUND(MOD(Tableau_Effectifs_Dept[[#This Row],[GardDteDebut]],1),5)</f>
        <v>0.29166999999999998</v>
      </c>
      <c r="M2511">
        <f>ROUND(MOD(Tableau_Effectifs_Dept[[#This Row],[GardDteFin]],1),5)</f>
        <v>0.79166999999999998</v>
      </c>
      <c r="N25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11" s="71">
        <f>MAX(IF(Tableau_Effectifs_Dept[[#This Row],[Créneau TOT]]&gt;0,Tableau_Effectifs_Dept[[#This Row],[Créneau TOT]]-Tableau_Effectifs_Dept[[#This Row],[Créneau J]],0),0)</f>
        <v>0</v>
      </c>
      <c r="Q2511" s="71">
        <f>ROUND(HOUR(Tableau_Effectifs_Dept[[#This Row],[Créneau J]])/12,1)</f>
        <v>0</v>
      </c>
      <c r="R2511" s="71"/>
    </row>
    <row r="2512" spans="1:18" hidden="1">
      <c r="A2512" s="47">
        <v>44764.291666666664</v>
      </c>
      <c r="B2512" s="47">
        <v>44765.291666666664</v>
      </c>
      <c r="C2512" t="s">
        <v>186</v>
      </c>
      <c r="D2512" t="s">
        <v>86</v>
      </c>
      <c r="E2512" t="s">
        <v>86</v>
      </c>
      <c r="F2512" t="s">
        <v>28</v>
      </c>
      <c r="G2512" t="s">
        <v>93</v>
      </c>
      <c r="H2512" t="s">
        <v>141</v>
      </c>
      <c r="I2512" t="s">
        <v>98</v>
      </c>
      <c r="J25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Garde£24H£PRO£DONNEMARIE-DONTILLY£22/07/2022</v>
      </c>
      <c r="K25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12">
        <f>ROUND(MOD(Tableau_Effectifs_Dept[[#This Row],[GardDteDebut]],1),5)</f>
        <v>0.29166999999999998</v>
      </c>
      <c r="M2512">
        <f>ROUND(MOD(Tableau_Effectifs_Dept[[#This Row],[GardDteFin]],1),5)</f>
        <v>0.29166999999999998</v>
      </c>
      <c r="N25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12" s="71">
        <f>MAX(IF(Tableau_Effectifs_Dept[[#This Row],[Créneau TOT]]&gt;0,Tableau_Effectifs_Dept[[#This Row],[Créneau TOT]]-Tableau_Effectifs_Dept[[#This Row],[Créneau J]],0),0)</f>
        <v>0</v>
      </c>
      <c r="Q2512" s="71">
        <f>ROUND(HOUR(Tableau_Effectifs_Dept[[#This Row],[Créneau J]])/12,1)</f>
        <v>0</v>
      </c>
      <c r="R2512" s="71"/>
    </row>
    <row r="2513" spans="1:18" hidden="1">
      <c r="A2513" s="47">
        <v>44764.291666666664</v>
      </c>
      <c r="B2513" s="47">
        <v>44764.791666666664</v>
      </c>
      <c r="C2513" t="s">
        <v>186</v>
      </c>
      <c r="D2513" t="s">
        <v>86</v>
      </c>
      <c r="E2513" t="s">
        <v>85</v>
      </c>
      <c r="F2513" t="s">
        <v>28</v>
      </c>
      <c r="G2513" t="s">
        <v>93</v>
      </c>
      <c r="H2513" t="s">
        <v>140</v>
      </c>
      <c r="I2513" t="s">
        <v>97</v>
      </c>
      <c r="J25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Garde£JOUR£VOL£DONNEMARIE-DONTILLY£22/07/2022</v>
      </c>
      <c r="K25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13">
        <f>ROUND(MOD(Tableau_Effectifs_Dept[[#This Row],[GardDteDebut]],1),5)</f>
        <v>0.29166999999999998</v>
      </c>
      <c r="M2513">
        <f>ROUND(MOD(Tableau_Effectifs_Dept[[#This Row],[GardDteFin]],1),5)</f>
        <v>0.79166999999999998</v>
      </c>
      <c r="N25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13" s="71">
        <f>MAX(IF(Tableau_Effectifs_Dept[[#This Row],[Créneau TOT]]&gt;0,Tableau_Effectifs_Dept[[#This Row],[Créneau TOT]]-Tableau_Effectifs_Dept[[#This Row],[Créneau J]],0),0)</f>
        <v>0</v>
      </c>
      <c r="Q2513" s="71">
        <f>ROUND(HOUR(Tableau_Effectifs_Dept[[#This Row],[Créneau J]])/12,1)</f>
        <v>0</v>
      </c>
      <c r="R2513" s="71"/>
    </row>
    <row r="2514" spans="1:18" hidden="1">
      <c r="A2514" s="47">
        <v>44764.291666666664</v>
      </c>
      <c r="B2514" s="47">
        <v>44765.291666666664</v>
      </c>
      <c r="C2514" t="s">
        <v>186</v>
      </c>
      <c r="D2514" t="s">
        <v>86</v>
      </c>
      <c r="E2514" t="s">
        <v>86</v>
      </c>
      <c r="F2514" t="s">
        <v>28</v>
      </c>
      <c r="G2514" t="s">
        <v>93</v>
      </c>
      <c r="H2514" t="s">
        <v>141</v>
      </c>
      <c r="I2514" t="s">
        <v>98</v>
      </c>
      <c r="J25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Garde£24H£PRO£DONNEMARIE-DONTILLY£22/07/2022</v>
      </c>
      <c r="K25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14">
        <f>ROUND(MOD(Tableau_Effectifs_Dept[[#This Row],[GardDteDebut]],1),5)</f>
        <v>0.29166999999999998</v>
      </c>
      <c r="M2514">
        <f>ROUND(MOD(Tableau_Effectifs_Dept[[#This Row],[GardDteFin]],1),5)</f>
        <v>0.29166999999999998</v>
      </c>
      <c r="N25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14" s="71">
        <f>MAX(IF(Tableau_Effectifs_Dept[[#This Row],[Créneau TOT]]&gt;0,Tableau_Effectifs_Dept[[#This Row],[Créneau TOT]]-Tableau_Effectifs_Dept[[#This Row],[Créneau J]],0),0)</f>
        <v>0</v>
      </c>
      <c r="Q2514" s="71">
        <f>ROUND(HOUR(Tableau_Effectifs_Dept[[#This Row],[Créneau J]])/12,1)</f>
        <v>0</v>
      </c>
      <c r="R2514" s="71"/>
    </row>
    <row r="2515" spans="1:18" hidden="1">
      <c r="A2515" s="47">
        <v>44764.291666666664</v>
      </c>
      <c r="B2515" s="47">
        <v>44764.791666666664</v>
      </c>
      <c r="C2515" t="s">
        <v>186</v>
      </c>
      <c r="D2515" t="s">
        <v>86</v>
      </c>
      <c r="E2515" t="s">
        <v>85</v>
      </c>
      <c r="F2515" t="s">
        <v>46</v>
      </c>
      <c r="G2515" t="s">
        <v>93</v>
      </c>
      <c r="H2515" t="s">
        <v>141</v>
      </c>
      <c r="I2515" t="s">
        <v>97</v>
      </c>
      <c r="J25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Garde£JOUR£PRO£FAREMOUTIERS£22/07/2022</v>
      </c>
      <c r="K25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15">
        <f>ROUND(MOD(Tableau_Effectifs_Dept[[#This Row],[GardDteDebut]],1),5)</f>
        <v>0.29166999999999998</v>
      </c>
      <c r="M2515">
        <f>ROUND(MOD(Tableau_Effectifs_Dept[[#This Row],[GardDteFin]],1),5)</f>
        <v>0.79166999999999998</v>
      </c>
      <c r="N25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15" s="71">
        <f>MAX(IF(Tableau_Effectifs_Dept[[#This Row],[Créneau TOT]]&gt;0,Tableau_Effectifs_Dept[[#This Row],[Créneau TOT]]-Tableau_Effectifs_Dept[[#This Row],[Créneau J]],0),0)</f>
        <v>0</v>
      </c>
      <c r="Q2515" s="71">
        <f>ROUND(HOUR(Tableau_Effectifs_Dept[[#This Row],[Créneau J]])/12,1)</f>
        <v>0</v>
      </c>
      <c r="R2515" s="71"/>
    </row>
    <row r="2516" spans="1:18" hidden="1">
      <c r="A2516" s="47">
        <v>44764.291666666664</v>
      </c>
      <c r="B2516" s="47">
        <v>44764.791666666664</v>
      </c>
      <c r="C2516" t="s">
        <v>186</v>
      </c>
      <c r="D2516" t="s">
        <v>86</v>
      </c>
      <c r="E2516" t="s">
        <v>85</v>
      </c>
      <c r="F2516" t="s">
        <v>46</v>
      </c>
      <c r="G2516" t="s">
        <v>93</v>
      </c>
      <c r="H2516" t="s">
        <v>140</v>
      </c>
      <c r="I2516" t="s">
        <v>97</v>
      </c>
      <c r="J25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Garde£JOUR£VOL£FAREMOUTIERS£22/07/2022</v>
      </c>
      <c r="K25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16">
        <f>ROUND(MOD(Tableau_Effectifs_Dept[[#This Row],[GardDteDebut]],1),5)</f>
        <v>0.29166999999999998</v>
      </c>
      <c r="M2516">
        <f>ROUND(MOD(Tableau_Effectifs_Dept[[#This Row],[GardDteFin]],1),5)</f>
        <v>0.79166999999999998</v>
      </c>
      <c r="N25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16" s="71">
        <f>MAX(IF(Tableau_Effectifs_Dept[[#This Row],[Créneau TOT]]&gt;0,Tableau_Effectifs_Dept[[#This Row],[Créneau TOT]]-Tableau_Effectifs_Dept[[#This Row],[Créneau J]],0),0)</f>
        <v>0</v>
      </c>
      <c r="Q2516" s="71">
        <f>ROUND(HOUR(Tableau_Effectifs_Dept[[#This Row],[Créneau J]])/12,1)</f>
        <v>0</v>
      </c>
      <c r="R2516" s="71"/>
    </row>
    <row r="2517" spans="1:18" hidden="1">
      <c r="A2517" s="47">
        <v>44764.291666666664</v>
      </c>
      <c r="B2517" s="47">
        <v>44764.791666666664</v>
      </c>
      <c r="C2517" t="s">
        <v>186</v>
      </c>
      <c r="D2517" t="s">
        <v>86</v>
      </c>
      <c r="E2517" t="s">
        <v>85</v>
      </c>
      <c r="F2517" t="s">
        <v>46</v>
      </c>
      <c r="G2517" t="s">
        <v>93</v>
      </c>
      <c r="H2517" t="s">
        <v>140</v>
      </c>
      <c r="I2517" t="s">
        <v>97</v>
      </c>
      <c r="J25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Garde£JOUR£VOL£FAREMOUTIERS£22/07/2022</v>
      </c>
      <c r="K25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17">
        <f>ROUND(MOD(Tableau_Effectifs_Dept[[#This Row],[GardDteDebut]],1),5)</f>
        <v>0.29166999999999998</v>
      </c>
      <c r="M2517">
        <f>ROUND(MOD(Tableau_Effectifs_Dept[[#This Row],[GardDteFin]],1),5)</f>
        <v>0.79166999999999998</v>
      </c>
      <c r="N25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17" s="71">
        <f>MAX(IF(Tableau_Effectifs_Dept[[#This Row],[Créneau TOT]]&gt;0,Tableau_Effectifs_Dept[[#This Row],[Créneau TOT]]-Tableau_Effectifs_Dept[[#This Row],[Créneau J]],0),0)</f>
        <v>0</v>
      </c>
      <c r="Q2517" s="71">
        <f>ROUND(HOUR(Tableau_Effectifs_Dept[[#This Row],[Créneau J]])/12,1)</f>
        <v>0</v>
      </c>
      <c r="R2517" s="71"/>
    </row>
    <row r="2518" spans="1:18" hidden="1">
      <c r="A2518" s="47">
        <v>44764.291666666664</v>
      </c>
      <c r="B2518" s="47">
        <v>44764.791666666664</v>
      </c>
      <c r="C2518" t="s">
        <v>186</v>
      </c>
      <c r="D2518" t="s">
        <v>86</v>
      </c>
      <c r="E2518" t="s">
        <v>85</v>
      </c>
      <c r="F2518" t="s">
        <v>56</v>
      </c>
      <c r="G2518" t="s">
        <v>93</v>
      </c>
      <c r="H2518" t="s">
        <v>140</v>
      </c>
      <c r="I2518" t="s">
        <v>97</v>
      </c>
      <c r="J25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Garde£JOUR£VOL£FERRIERES-EN-BRIE£22/07/2022</v>
      </c>
      <c r="K25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18">
        <f>ROUND(MOD(Tableau_Effectifs_Dept[[#This Row],[GardDteDebut]],1),5)</f>
        <v>0.29166999999999998</v>
      </c>
      <c r="M2518">
        <f>ROUND(MOD(Tableau_Effectifs_Dept[[#This Row],[GardDteFin]],1),5)</f>
        <v>0.79166999999999998</v>
      </c>
      <c r="N25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18" s="71">
        <f>MAX(IF(Tableau_Effectifs_Dept[[#This Row],[Créneau TOT]]&gt;0,Tableau_Effectifs_Dept[[#This Row],[Créneau TOT]]-Tableau_Effectifs_Dept[[#This Row],[Créneau J]],0),0)</f>
        <v>0</v>
      </c>
      <c r="Q2518" s="71">
        <f>ROUND(HOUR(Tableau_Effectifs_Dept[[#This Row],[Créneau J]])/12,1)</f>
        <v>0</v>
      </c>
      <c r="R2518" s="71"/>
    </row>
    <row r="2519" spans="1:18" hidden="1">
      <c r="A2519" s="47">
        <v>44764.291666666664</v>
      </c>
      <c r="B2519" s="47">
        <v>44765.291666666664</v>
      </c>
      <c r="C2519" t="s">
        <v>186</v>
      </c>
      <c r="D2519" t="s">
        <v>86</v>
      </c>
      <c r="E2519" t="s">
        <v>86</v>
      </c>
      <c r="F2519" t="s">
        <v>56</v>
      </c>
      <c r="G2519" t="s">
        <v>93</v>
      </c>
      <c r="H2519" t="s">
        <v>141</v>
      </c>
      <c r="I2519" t="s">
        <v>98</v>
      </c>
      <c r="J25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Garde£24H£PRO£FERRIERES-EN-BRIE£22/07/2022</v>
      </c>
      <c r="K25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19">
        <f>ROUND(MOD(Tableau_Effectifs_Dept[[#This Row],[GardDteDebut]],1),5)</f>
        <v>0.29166999999999998</v>
      </c>
      <c r="M2519">
        <f>ROUND(MOD(Tableau_Effectifs_Dept[[#This Row],[GardDteFin]],1),5)</f>
        <v>0.29166999999999998</v>
      </c>
      <c r="N25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19" s="71">
        <f>MAX(IF(Tableau_Effectifs_Dept[[#This Row],[Créneau TOT]]&gt;0,Tableau_Effectifs_Dept[[#This Row],[Créneau TOT]]-Tableau_Effectifs_Dept[[#This Row],[Créneau J]],0),0)</f>
        <v>0</v>
      </c>
      <c r="Q2519" s="71">
        <f>ROUND(HOUR(Tableau_Effectifs_Dept[[#This Row],[Créneau J]])/12,1)</f>
        <v>0</v>
      </c>
      <c r="R2519" s="71"/>
    </row>
    <row r="2520" spans="1:18" hidden="1">
      <c r="A2520" s="47">
        <v>44764.291666666664</v>
      </c>
      <c r="B2520" s="47">
        <v>44765.291666666664</v>
      </c>
      <c r="C2520" t="s">
        <v>186</v>
      </c>
      <c r="D2520" t="s">
        <v>86</v>
      </c>
      <c r="E2520" t="s">
        <v>86</v>
      </c>
      <c r="F2520" t="s">
        <v>56</v>
      </c>
      <c r="G2520" t="s">
        <v>93</v>
      </c>
      <c r="H2520" t="s">
        <v>141</v>
      </c>
      <c r="I2520" t="s">
        <v>98</v>
      </c>
      <c r="J25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Garde£24H£PRO£FERRIERES-EN-BRIE£22/07/2022</v>
      </c>
      <c r="K25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20">
        <f>ROUND(MOD(Tableau_Effectifs_Dept[[#This Row],[GardDteDebut]],1),5)</f>
        <v>0.29166999999999998</v>
      </c>
      <c r="M2520">
        <f>ROUND(MOD(Tableau_Effectifs_Dept[[#This Row],[GardDteFin]],1),5)</f>
        <v>0.29166999999999998</v>
      </c>
      <c r="N25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20" s="71">
        <f>MAX(IF(Tableau_Effectifs_Dept[[#This Row],[Créneau TOT]]&gt;0,Tableau_Effectifs_Dept[[#This Row],[Créneau TOT]]-Tableau_Effectifs_Dept[[#This Row],[Créneau J]],0),0)</f>
        <v>0</v>
      </c>
      <c r="Q2520" s="71">
        <f>ROUND(HOUR(Tableau_Effectifs_Dept[[#This Row],[Créneau J]])/12,1)</f>
        <v>0</v>
      </c>
      <c r="R2520" s="71"/>
    </row>
    <row r="2521" spans="1:18" hidden="1">
      <c r="A2521" s="47">
        <v>44764.291666666664</v>
      </c>
      <c r="B2521" s="47">
        <v>44764.791666666664</v>
      </c>
      <c r="C2521" t="s">
        <v>186</v>
      </c>
      <c r="D2521" t="s">
        <v>86</v>
      </c>
      <c r="E2521" t="s">
        <v>85</v>
      </c>
      <c r="F2521" t="s">
        <v>56</v>
      </c>
      <c r="G2521" t="s">
        <v>93</v>
      </c>
      <c r="H2521" t="s">
        <v>141</v>
      </c>
      <c r="I2521" t="s">
        <v>97</v>
      </c>
      <c r="J25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Garde£JOUR£PRO£FERRIERES-EN-BRIE£22/07/2022</v>
      </c>
      <c r="K25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21">
        <f>ROUND(MOD(Tableau_Effectifs_Dept[[#This Row],[GardDteDebut]],1),5)</f>
        <v>0.29166999999999998</v>
      </c>
      <c r="M2521">
        <f>ROUND(MOD(Tableau_Effectifs_Dept[[#This Row],[GardDteFin]],1),5)</f>
        <v>0.79166999999999998</v>
      </c>
      <c r="N25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21" s="71">
        <f>MAX(IF(Tableau_Effectifs_Dept[[#This Row],[Créneau TOT]]&gt;0,Tableau_Effectifs_Dept[[#This Row],[Créneau TOT]]-Tableau_Effectifs_Dept[[#This Row],[Créneau J]],0),0)</f>
        <v>0</v>
      </c>
      <c r="Q2521" s="71">
        <f>ROUND(HOUR(Tableau_Effectifs_Dept[[#This Row],[Créneau J]])/12,1)</f>
        <v>0</v>
      </c>
      <c r="R2521" s="71"/>
    </row>
    <row r="2522" spans="1:18" hidden="1">
      <c r="A2522" s="47">
        <v>44764.291666666664</v>
      </c>
      <c r="B2522" s="47">
        <v>44764.791666666664</v>
      </c>
      <c r="C2522" t="s">
        <v>186</v>
      </c>
      <c r="D2522" t="s">
        <v>86</v>
      </c>
      <c r="E2522" t="s">
        <v>85</v>
      </c>
      <c r="F2522" t="s">
        <v>56</v>
      </c>
      <c r="G2522" t="s">
        <v>93</v>
      </c>
      <c r="H2522" t="s">
        <v>140</v>
      </c>
      <c r="I2522" t="s">
        <v>97</v>
      </c>
      <c r="J25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Garde£JOUR£VOL£FERRIERES-EN-BRIE£22/07/2022</v>
      </c>
      <c r="K25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22">
        <f>ROUND(MOD(Tableau_Effectifs_Dept[[#This Row],[GardDteDebut]],1),5)</f>
        <v>0.29166999999999998</v>
      </c>
      <c r="M2522">
        <f>ROUND(MOD(Tableau_Effectifs_Dept[[#This Row],[GardDteFin]],1),5)</f>
        <v>0.79166999999999998</v>
      </c>
      <c r="N25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22" s="71">
        <f>MAX(IF(Tableau_Effectifs_Dept[[#This Row],[Créneau TOT]]&gt;0,Tableau_Effectifs_Dept[[#This Row],[Créneau TOT]]-Tableau_Effectifs_Dept[[#This Row],[Créneau J]],0),0)</f>
        <v>0</v>
      </c>
      <c r="Q2522" s="71">
        <f>ROUND(HOUR(Tableau_Effectifs_Dept[[#This Row],[Créneau J]])/12,1)</f>
        <v>0</v>
      </c>
      <c r="R2522" s="71"/>
    </row>
    <row r="2523" spans="1:18" hidden="1">
      <c r="A2523" s="47">
        <v>44764.291666666664</v>
      </c>
      <c r="B2523" s="47">
        <v>44764.791666666664</v>
      </c>
      <c r="C2523" t="s">
        <v>186</v>
      </c>
      <c r="D2523" t="s">
        <v>86</v>
      </c>
      <c r="E2523" t="s">
        <v>85</v>
      </c>
      <c r="F2523" t="s">
        <v>68</v>
      </c>
      <c r="G2523" t="s">
        <v>93</v>
      </c>
      <c r="H2523" t="s">
        <v>141</v>
      </c>
      <c r="I2523" t="s">
        <v>97</v>
      </c>
      <c r="J25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Garde£JOUR£PRO£FONTAINEBLEAU£22/07/2022</v>
      </c>
      <c r="K25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23">
        <f>ROUND(MOD(Tableau_Effectifs_Dept[[#This Row],[GardDteDebut]],1),5)</f>
        <v>0.29166999999999998</v>
      </c>
      <c r="M2523">
        <f>ROUND(MOD(Tableau_Effectifs_Dept[[#This Row],[GardDteFin]],1),5)</f>
        <v>0.79166999999999998</v>
      </c>
      <c r="N25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23" s="71">
        <f>MAX(IF(Tableau_Effectifs_Dept[[#This Row],[Créneau TOT]]&gt;0,Tableau_Effectifs_Dept[[#This Row],[Créneau TOT]]-Tableau_Effectifs_Dept[[#This Row],[Créneau J]],0),0)</f>
        <v>0</v>
      </c>
      <c r="Q2523" s="71">
        <f>ROUND(HOUR(Tableau_Effectifs_Dept[[#This Row],[Créneau J]])/12,1)</f>
        <v>0</v>
      </c>
      <c r="R2523" s="71"/>
    </row>
    <row r="2524" spans="1:18" hidden="1">
      <c r="A2524" s="47">
        <v>44764.291666666664</v>
      </c>
      <c r="B2524" s="47">
        <v>44764.791666666664</v>
      </c>
      <c r="C2524" t="s">
        <v>186</v>
      </c>
      <c r="D2524" t="s">
        <v>86</v>
      </c>
      <c r="E2524" t="s">
        <v>85</v>
      </c>
      <c r="F2524" t="s">
        <v>68</v>
      </c>
      <c r="G2524" t="s">
        <v>93</v>
      </c>
      <c r="H2524" t="s">
        <v>140</v>
      </c>
      <c r="I2524" t="s">
        <v>97</v>
      </c>
      <c r="J25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Garde£JOUR£VOL£FONTAINEBLEAU£22/07/2022</v>
      </c>
      <c r="K25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24">
        <f>ROUND(MOD(Tableau_Effectifs_Dept[[#This Row],[GardDteDebut]],1),5)</f>
        <v>0.29166999999999998</v>
      </c>
      <c r="M2524">
        <f>ROUND(MOD(Tableau_Effectifs_Dept[[#This Row],[GardDteFin]],1),5)</f>
        <v>0.79166999999999998</v>
      </c>
      <c r="N25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24" s="71">
        <f>MAX(IF(Tableau_Effectifs_Dept[[#This Row],[Créneau TOT]]&gt;0,Tableau_Effectifs_Dept[[#This Row],[Créneau TOT]]-Tableau_Effectifs_Dept[[#This Row],[Créneau J]],0),0)</f>
        <v>0</v>
      </c>
      <c r="Q2524" s="71">
        <f>ROUND(HOUR(Tableau_Effectifs_Dept[[#This Row],[Créneau J]])/12,1)</f>
        <v>0</v>
      </c>
      <c r="R2524" s="71"/>
    </row>
    <row r="2525" spans="1:18" hidden="1">
      <c r="A2525" s="47">
        <v>44764.291666666664</v>
      </c>
      <c r="B2525" s="47">
        <v>44764.791666666664</v>
      </c>
      <c r="C2525" t="s">
        <v>186</v>
      </c>
      <c r="D2525" t="s">
        <v>86</v>
      </c>
      <c r="E2525" t="s">
        <v>85</v>
      </c>
      <c r="F2525" t="s">
        <v>68</v>
      </c>
      <c r="G2525" t="s">
        <v>93</v>
      </c>
      <c r="H2525" t="s">
        <v>141</v>
      </c>
      <c r="I2525" t="s">
        <v>97</v>
      </c>
      <c r="J25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Garde£JOUR£PRO£FONTAINEBLEAU£22/07/2022</v>
      </c>
      <c r="K25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25">
        <f>ROUND(MOD(Tableau_Effectifs_Dept[[#This Row],[GardDteDebut]],1),5)</f>
        <v>0.29166999999999998</v>
      </c>
      <c r="M2525">
        <f>ROUND(MOD(Tableau_Effectifs_Dept[[#This Row],[GardDteFin]],1),5)</f>
        <v>0.79166999999999998</v>
      </c>
      <c r="N25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25" s="71">
        <f>MAX(IF(Tableau_Effectifs_Dept[[#This Row],[Créneau TOT]]&gt;0,Tableau_Effectifs_Dept[[#This Row],[Créneau TOT]]-Tableau_Effectifs_Dept[[#This Row],[Créneau J]],0),0)</f>
        <v>0</v>
      </c>
      <c r="Q2525" s="71">
        <f>ROUND(HOUR(Tableau_Effectifs_Dept[[#This Row],[Créneau J]])/12,1)</f>
        <v>0</v>
      </c>
      <c r="R2525" s="71"/>
    </row>
    <row r="2526" spans="1:18" hidden="1">
      <c r="A2526" s="47">
        <v>44764.291666666664</v>
      </c>
      <c r="B2526" s="47">
        <v>44764.791666666664</v>
      </c>
      <c r="C2526" t="s">
        <v>186</v>
      </c>
      <c r="D2526" t="s">
        <v>86</v>
      </c>
      <c r="E2526" t="s">
        <v>85</v>
      </c>
      <c r="F2526" t="s">
        <v>68</v>
      </c>
      <c r="G2526" t="s">
        <v>93</v>
      </c>
      <c r="H2526" t="s">
        <v>140</v>
      </c>
      <c r="I2526" t="s">
        <v>97</v>
      </c>
      <c r="J25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Garde£JOUR£VOL£FONTAINEBLEAU£22/07/2022</v>
      </c>
      <c r="K25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26">
        <f>ROUND(MOD(Tableau_Effectifs_Dept[[#This Row],[GardDteDebut]],1),5)</f>
        <v>0.29166999999999998</v>
      </c>
      <c r="M2526">
        <f>ROUND(MOD(Tableau_Effectifs_Dept[[#This Row],[GardDteFin]],1),5)</f>
        <v>0.79166999999999998</v>
      </c>
      <c r="N25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26" s="71">
        <f>MAX(IF(Tableau_Effectifs_Dept[[#This Row],[Créneau TOT]]&gt;0,Tableau_Effectifs_Dept[[#This Row],[Créneau TOT]]-Tableau_Effectifs_Dept[[#This Row],[Créneau J]],0),0)</f>
        <v>0</v>
      </c>
      <c r="Q2526" s="71">
        <f>ROUND(HOUR(Tableau_Effectifs_Dept[[#This Row],[Créneau J]])/12,1)</f>
        <v>0</v>
      </c>
      <c r="R2526" s="71"/>
    </row>
    <row r="2527" spans="1:18" hidden="1">
      <c r="A2527" s="47">
        <v>44764.291666666664</v>
      </c>
      <c r="B2527" s="47">
        <v>44764.791666666664</v>
      </c>
      <c r="C2527" t="s">
        <v>186</v>
      </c>
      <c r="D2527" t="s">
        <v>86</v>
      </c>
      <c r="E2527" t="s">
        <v>85</v>
      </c>
      <c r="F2527" t="s">
        <v>68</v>
      </c>
      <c r="G2527" t="s">
        <v>93</v>
      </c>
      <c r="H2527" t="s">
        <v>140</v>
      </c>
      <c r="I2527" t="s">
        <v>97</v>
      </c>
      <c r="J25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Garde£JOUR£VOL£FONTAINEBLEAU£22/07/2022</v>
      </c>
      <c r="K25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27">
        <f>ROUND(MOD(Tableau_Effectifs_Dept[[#This Row],[GardDteDebut]],1),5)</f>
        <v>0.29166999999999998</v>
      </c>
      <c r="M2527">
        <f>ROUND(MOD(Tableau_Effectifs_Dept[[#This Row],[GardDteFin]],1),5)</f>
        <v>0.79166999999999998</v>
      </c>
      <c r="N25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27" s="71">
        <f>MAX(IF(Tableau_Effectifs_Dept[[#This Row],[Créneau TOT]]&gt;0,Tableau_Effectifs_Dept[[#This Row],[Créneau TOT]]-Tableau_Effectifs_Dept[[#This Row],[Créneau J]],0),0)</f>
        <v>0</v>
      </c>
      <c r="Q2527" s="71">
        <f>ROUND(HOUR(Tableau_Effectifs_Dept[[#This Row],[Créneau J]])/12,1)</f>
        <v>0</v>
      </c>
      <c r="R2527" s="71"/>
    </row>
    <row r="2528" spans="1:18" hidden="1">
      <c r="A2528" s="47">
        <v>44764.291666666664</v>
      </c>
      <c r="B2528" s="47">
        <v>44765.291666666664</v>
      </c>
      <c r="C2528" t="s">
        <v>186</v>
      </c>
      <c r="D2528" t="s">
        <v>86</v>
      </c>
      <c r="E2528" t="s">
        <v>86</v>
      </c>
      <c r="F2528" t="s">
        <v>68</v>
      </c>
      <c r="G2528" t="s">
        <v>93</v>
      </c>
      <c r="H2528" t="s">
        <v>141</v>
      </c>
      <c r="I2528" t="s">
        <v>98</v>
      </c>
      <c r="J25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Garde£24H£PRO£FONTAINEBLEAU£22/07/2022</v>
      </c>
      <c r="K25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28">
        <f>ROUND(MOD(Tableau_Effectifs_Dept[[#This Row],[GardDteDebut]],1),5)</f>
        <v>0.29166999999999998</v>
      </c>
      <c r="M2528">
        <f>ROUND(MOD(Tableau_Effectifs_Dept[[#This Row],[GardDteFin]],1),5)</f>
        <v>0.29166999999999998</v>
      </c>
      <c r="N25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28" s="71">
        <f>MAX(IF(Tableau_Effectifs_Dept[[#This Row],[Créneau TOT]]&gt;0,Tableau_Effectifs_Dept[[#This Row],[Créneau TOT]]-Tableau_Effectifs_Dept[[#This Row],[Créneau J]],0),0)</f>
        <v>0</v>
      </c>
      <c r="Q2528" s="71">
        <f>ROUND(HOUR(Tableau_Effectifs_Dept[[#This Row],[Créneau J]])/12,1)</f>
        <v>0</v>
      </c>
      <c r="R2528" s="71"/>
    </row>
    <row r="2529" spans="1:18" hidden="1">
      <c r="A2529" s="47">
        <v>44764.291666666664</v>
      </c>
      <c r="B2529" s="47">
        <v>44764.791666666664</v>
      </c>
      <c r="C2529" t="s">
        <v>186</v>
      </c>
      <c r="D2529" t="s">
        <v>86</v>
      </c>
      <c r="E2529" t="s">
        <v>85</v>
      </c>
      <c r="F2529" t="s">
        <v>68</v>
      </c>
      <c r="G2529" t="s">
        <v>93</v>
      </c>
      <c r="H2529" t="s">
        <v>140</v>
      </c>
      <c r="I2529" t="s">
        <v>97</v>
      </c>
      <c r="J25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Garde£JOUR£VOL£FONTAINEBLEAU£22/07/2022</v>
      </c>
      <c r="K25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29">
        <f>ROUND(MOD(Tableau_Effectifs_Dept[[#This Row],[GardDteDebut]],1),5)</f>
        <v>0.29166999999999998</v>
      </c>
      <c r="M2529">
        <f>ROUND(MOD(Tableau_Effectifs_Dept[[#This Row],[GardDteFin]],1),5)</f>
        <v>0.79166999999999998</v>
      </c>
      <c r="N25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29" s="71">
        <f>MAX(IF(Tableau_Effectifs_Dept[[#This Row],[Créneau TOT]]&gt;0,Tableau_Effectifs_Dept[[#This Row],[Créneau TOT]]-Tableau_Effectifs_Dept[[#This Row],[Créneau J]],0),0)</f>
        <v>0</v>
      </c>
      <c r="Q2529" s="71">
        <f>ROUND(HOUR(Tableau_Effectifs_Dept[[#This Row],[Créneau J]])/12,1)</f>
        <v>0</v>
      </c>
      <c r="R2529" s="71"/>
    </row>
    <row r="2530" spans="1:18" hidden="1">
      <c r="A2530" s="47">
        <v>44764.291666666664</v>
      </c>
      <c r="B2530" s="47">
        <v>44764.791666666664</v>
      </c>
      <c r="C2530" t="s">
        <v>186</v>
      </c>
      <c r="D2530" t="s">
        <v>86</v>
      </c>
      <c r="E2530" t="s">
        <v>85</v>
      </c>
      <c r="F2530" t="s">
        <v>68</v>
      </c>
      <c r="G2530" t="s">
        <v>93</v>
      </c>
      <c r="H2530" t="s">
        <v>140</v>
      </c>
      <c r="I2530" t="s">
        <v>97</v>
      </c>
      <c r="J25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Garde£JOUR£VOL£FONTAINEBLEAU£22/07/2022</v>
      </c>
      <c r="K25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30">
        <f>ROUND(MOD(Tableau_Effectifs_Dept[[#This Row],[GardDteDebut]],1),5)</f>
        <v>0.29166999999999998</v>
      </c>
      <c r="M2530">
        <f>ROUND(MOD(Tableau_Effectifs_Dept[[#This Row],[GardDteFin]],1),5)</f>
        <v>0.79166999999999998</v>
      </c>
      <c r="N25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30" s="71">
        <f>MAX(IF(Tableau_Effectifs_Dept[[#This Row],[Créneau TOT]]&gt;0,Tableau_Effectifs_Dept[[#This Row],[Créneau TOT]]-Tableau_Effectifs_Dept[[#This Row],[Créneau J]],0),0)</f>
        <v>0</v>
      </c>
      <c r="Q2530" s="71">
        <f>ROUND(HOUR(Tableau_Effectifs_Dept[[#This Row],[Créneau J]])/12,1)</f>
        <v>0</v>
      </c>
      <c r="R2530" s="71"/>
    </row>
    <row r="2531" spans="1:18" hidden="1">
      <c r="A2531" s="47">
        <v>44764.291666666664</v>
      </c>
      <c r="B2531" s="47">
        <v>44765.291666666664</v>
      </c>
      <c r="C2531" t="s">
        <v>186</v>
      </c>
      <c r="D2531" t="s">
        <v>86</v>
      </c>
      <c r="E2531" t="s">
        <v>86</v>
      </c>
      <c r="F2531" t="s">
        <v>68</v>
      </c>
      <c r="G2531" t="s">
        <v>93</v>
      </c>
      <c r="H2531" t="s">
        <v>141</v>
      </c>
      <c r="I2531" t="s">
        <v>98</v>
      </c>
      <c r="J25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Garde£24H£PRO£FONTAINEBLEAU£22/07/2022</v>
      </c>
      <c r="K25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31">
        <f>ROUND(MOD(Tableau_Effectifs_Dept[[#This Row],[GardDteDebut]],1),5)</f>
        <v>0.29166999999999998</v>
      </c>
      <c r="M2531">
        <f>ROUND(MOD(Tableau_Effectifs_Dept[[#This Row],[GardDteFin]],1),5)</f>
        <v>0.29166999999999998</v>
      </c>
      <c r="N25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31" s="71">
        <f>MAX(IF(Tableau_Effectifs_Dept[[#This Row],[Créneau TOT]]&gt;0,Tableau_Effectifs_Dept[[#This Row],[Créneau TOT]]-Tableau_Effectifs_Dept[[#This Row],[Créneau J]],0),0)</f>
        <v>0</v>
      </c>
      <c r="Q2531" s="71">
        <f>ROUND(HOUR(Tableau_Effectifs_Dept[[#This Row],[Créneau J]])/12,1)</f>
        <v>0</v>
      </c>
      <c r="R2531" s="71"/>
    </row>
    <row r="2532" spans="1:18" hidden="1">
      <c r="A2532" s="47">
        <v>44764.291666666664</v>
      </c>
      <c r="B2532" s="47">
        <v>44765.291666666664</v>
      </c>
      <c r="C2532" t="s">
        <v>186</v>
      </c>
      <c r="D2532" t="s">
        <v>86</v>
      </c>
      <c r="E2532" t="s">
        <v>86</v>
      </c>
      <c r="F2532" t="s">
        <v>68</v>
      </c>
      <c r="G2532" t="s">
        <v>93</v>
      </c>
      <c r="H2532" t="s">
        <v>141</v>
      </c>
      <c r="I2532" t="s">
        <v>98</v>
      </c>
      <c r="J25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Garde£24H£PRO£FONTAINEBLEAU£22/07/2022</v>
      </c>
      <c r="K25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32">
        <f>ROUND(MOD(Tableau_Effectifs_Dept[[#This Row],[GardDteDebut]],1),5)</f>
        <v>0.29166999999999998</v>
      </c>
      <c r="M2532">
        <f>ROUND(MOD(Tableau_Effectifs_Dept[[#This Row],[GardDteFin]],1),5)</f>
        <v>0.29166999999999998</v>
      </c>
      <c r="N25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32" s="71">
        <f>MAX(IF(Tableau_Effectifs_Dept[[#This Row],[Créneau TOT]]&gt;0,Tableau_Effectifs_Dept[[#This Row],[Créneau TOT]]-Tableau_Effectifs_Dept[[#This Row],[Créneau J]],0),0)</f>
        <v>0</v>
      </c>
      <c r="Q2532" s="71">
        <f>ROUND(HOUR(Tableau_Effectifs_Dept[[#This Row],[Créneau J]])/12,1)</f>
        <v>0</v>
      </c>
      <c r="R2532" s="71"/>
    </row>
    <row r="2533" spans="1:18" hidden="1">
      <c r="A2533" s="47">
        <v>44764.291666666664</v>
      </c>
      <c r="B2533" s="47">
        <v>44765.291666666664</v>
      </c>
      <c r="C2533" t="s">
        <v>186</v>
      </c>
      <c r="D2533" t="s">
        <v>86</v>
      </c>
      <c r="E2533" t="s">
        <v>86</v>
      </c>
      <c r="F2533" t="s">
        <v>68</v>
      </c>
      <c r="G2533" t="s">
        <v>93</v>
      </c>
      <c r="H2533" t="s">
        <v>141</v>
      </c>
      <c r="I2533" t="s">
        <v>98</v>
      </c>
      <c r="J25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Garde£24H£PRO£FONTAINEBLEAU£22/07/2022</v>
      </c>
      <c r="K25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33">
        <f>ROUND(MOD(Tableau_Effectifs_Dept[[#This Row],[GardDteDebut]],1),5)</f>
        <v>0.29166999999999998</v>
      </c>
      <c r="M2533">
        <f>ROUND(MOD(Tableau_Effectifs_Dept[[#This Row],[GardDteFin]],1),5)</f>
        <v>0.29166999999999998</v>
      </c>
      <c r="N25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33" s="71">
        <f>MAX(IF(Tableau_Effectifs_Dept[[#This Row],[Créneau TOT]]&gt;0,Tableau_Effectifs_Dept[[#This Row],[Créneau TOT]]-Tableau_Effectifs_Dept[[#This Row],[Créneau J]],0),0)</f>
        <v>0</v>
      </c>
      <c r="Q2533" s="71">
        <f>ROUND(HOUR(Tableau_Effectifs_Dept[[#This Row],[Créneau J]])/12,1)</f>
        <v>0</v>
      </c>
      <c r="R2533" s="71"/>
    </row>
    <row r="2534" spans="1:18" hidden="1">
      <c r="A2534" s="47">
        <v>44764.291666666664</v>
      </c>
      <c r="B2534" s="47">
        <v>44765.291666666664</v>
      </c>
      <c r="C2534" t="s">
        <v>186</v>
      </c>
      <c r="D2534" t="s">
        <v>86</v>
      </c>
      <c r="E2534" t="s">
        <v>86</v>
      </c>
      <c r="F2534" t="s">
        <v>68</v>
      </c>
      <c r="G2534" t="s">
        <v>93</v>
      </c>
      <c r="H2534" t="s">
        <v>141</v>
      </c>
      <c r="I2534" t="s">
        <v>98</v>
      </c>
      <c r="J25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Garde£24H£PRO£FONTAINEBLEAU£22/07/2022</v>
      </c>
      <c r="K25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34">
        <f>ROUND(MOD(Tableau_Effectifs_Dept[[#This Row],[GardDteDebut]],1),5)</f>
        <v>0.29166999999999998</v>
      </c>
      <c r="M2534">
        <f>ROUND(MOD(Tableau_Effectifs_Dept[[#This Row],[GardDteFin]],1),5)</f>
        <v>0.29166999999999998</v>
      </c>
      <c r="N25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34" s="71">
        <f>MAX(IF(Tableau_Effectifs_Dept[[#This Row],[Créneau TOT]]&gt;0,Tableau_Effectifs_Dept[[#This Row],[Créneau TOT]]-Tableau_Effectifs_Dept[[#This Row],[Créneau J]],0),0)</f>
        <v>0</v>
      </c>
      <c r="Q2534" s="71">
        <f>ROUND(HOUR(Tableau_Effectifs_Dept[[#This Row],[Créneau J]])/12,1)</f>
        <v>0</v>
      </c>
      <c r="R2534" s="71"/>
    </row>
    <row r="2535" spans="1:18" hidden="1">
      <c r="A2535" s="47">
        <v>44764.291666666664</v>
      </c>
      <c r="B2535" s="47">
        <v>44764.791666666664</v>
      </c>
      <c r="C2535" t="s">
        <v>186</v>
      </c>
      <c r="D2535" t="s">
        <v>86</v>
      </c>
      <c r="E2535" t="s">
        <v>85</v>
      </c>
      <c r="F2535" t="s">
        <v>37</v>
      </c>
      <c r="G2535" t="s">
        <v>93</v>
      </c>
      <c r="H2535" t="s">
        <v>141</v>
      </c>
      <c r="I2535" t="s">
        <v>97</v>
      </c>
      <c r="J25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Garde£JOUR£PRO£FONTENAY-TRESIGNY£22/07/2022</v>
      </c>
      <c r="K25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35">
        <f>ROUND(MOD(Tableau_Effectifs_Dept[[#This Row],[GardDteDebut]],1),5)</f>
        <v>0.29166999999999998</v>
      </c>
      <c r="M2535">
        <f>ROUND(MOD(Tableau_Effectifs_Dept[[#This Row],[GardDteFin]],1),5)</f>
        <v>0.79166999999999998</v>
      </c>
      <c r="N25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35" s="71">
        <f>MAX(IF(Tableau_Effectifs_Dept[[#This Row],[Créneau TOT]]&gt;0,Tableau_Effectifs_Dept[[#This Row],[Créneau TOT]]-Tableau_Effectifs_Dept[[#This Row],[Créneau J]],0),0)</f>
        <v>0</v>
      </c>
      <c r="Q2535" s="71">
        <f>ROUND(HOUR(Tableau_Effectifs_Dept[[#This Row],[Créneau J]])/12,1)</f>
        <v>0</v>
      </c>
      <c r="R2535" s="71"/>
    </row>
    <row r="2536" spans="1:18" hidden="1">
      <c r="A2536" s="47">
        <v>44764.291666666664</v>
      </c>
      <c r="B2536" s="47">
        <v>44765.291666666664</v>
      </c>
      <c r="C2536" t="s">
        <v>186</v>
      </c>
      <c r="D2536" t="s">
        <v>86</v>
      </c>
      <c r="E2536" t="s">
        <v>86</v>
      </c>
      <c r="F2536" t="s">
        <v>37</v>
      </c>
      <c r="G2536" t="s">
        <v>93</v>
      </c>
      <c r="H2536" t="s">
        <v>141</v>
      </c>
      <c r="I2536" t="s">
        <v>98</v>
      </c>
      <c r="J25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Garde£24H£PRO£FONTENAY-TRESIGNY£22/07/2022</v>
      </c>
      <c r="K25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36">
        <f>ROUND(MOD(Tableau_Effectifs_Dept[[#This Row],[GardDteDebut]],1),5)</f>
        <v>0.29166999999999998</v>
      </c>
      <c r="M2536">
        <f>ROUND(MOD(Tableau_Effectifs_Dept[[#This Row],[GardDteFin]],1),5)</f>
        <v>0.29166999999999998</v>
      </c>
      <c r="N25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36" s="71">
        <f>MAX(IF(Tableau_Effectifs_Dept[[#This Row],[Créneau TOT]]&gt;0,Tableau_Effectifs_Dept[[#This Row],[Créneau TOT]]-Tableau_Effectifs_Dept[[#This Row],[Créneau J]],0),0)</f>
        <v>0</v>
      </c>
      <c r="Q2536" s="71">
        <f>ROUND(HOUR(Tableau_Effectifs_Dept[[#This Row],[Créneau J]])/12,1)</f>
        <v>0</v>
      </c>
      <c r="R2536" s="71"/>
    </row>
    <row r="2537" spans="1:18" hidden="1">
      <c r="A2537" s="47">
        <v>44764.291666666664</v>
      </c>
      <c r="B2537" s="47">
        <v>44765.291666666664</v>
      </c>
      <c r="C2537" t="s">
        <v>186</v>
      </c>
      <c r="D2537" t="s">
        <v>86</v>
      </c>
      <c r="E2537" t="s">
        <v>86</v>
      </c>
      <c r="F2537" t="s">
        <v>37</v>
      </c>
      <c r="G2537" t="s">
        <v>93</v>
      </c>
      <c r="H2537" t="s">
        <v>141</v>
      </c>
      <c r="I2537" t="s">
        <v>98</v>
      </c>
      <c r="J25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Garde£24H£PRO£FONTENAY-TRESIGNY£22/07/2022</v>
      </c>
      <c r="K25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37">
        <f>ROUND(MOD(Tableau_Effectifs_Dept[[#This Row],[GardDteDebut]],1),5)</f>
        <v>0.29166999999999998</v>
      </c>
      <c r="M2537">
        <f>ROUND(MOD(Tableau_Effectifs_Dept[[#This Row],[GardDteFin]],1),5)</f>
        <v>0.29166999999999998</v>
      </c>
      <c r="N25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37" s="71">
        <f>MAX(IF(Tableau_Effectifs_Dept[[#This Row],[Créneau TOT]]&gt;0,Tableau_Effectifs_Dept[[#This Row],[Créneau TOT]]-Tableau_Effectifs_Dept[[#This Row],[Créneau J]],0),0)</f>
        <v>0</v>
      </c>
      <c r="Q2537" s="71">
        <f>ROUND(HOUR(Tableau_Effectifs_Dept[[#This Row],[Créneau J]])/12,1)</f>
        <v>0</v>
      </c>
      <c r="R2537" s="71"/>
    </row>
    <row r="2538" spans="1:18" hidden="1">
      <c r="A2538" s="47">
        <v>44764.291666666664</v>
      </c>
      <c r="B2538" s="47">
        <v>44765.291666666664</v>
      </c>
      <c r="C2538" t="s">
        <v>186</v>
      </c>
      <c r="D2538" t="s">
        <v>86</v>
      </c>
      <c r="E2538" t="s">
        <v>86</v>
      </c>
      <c r="F2538" t="s">
        <v>100</v>
      </c>
      <c r="G2538" t="s">
        <v>93</v>
      </c>
      <c r="H2538" t="s">
        <v>141</v>
      </c>
      <c r="I2538" t="s">
        <v>98</v>
      </c>
      <c r="J25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Garde£24H£PRO£GUIGNES£22/07/2022</v>
      </c>
      <c r="K25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38">
        <f>ROUND(MOD(Tableau_Effectifs_Dept[[#This Row],[GardDteDebut]],1),5)</f>
        <v>0.29166999999999998</v>
      </c>
      <c r="M2538">
        <f>ROUND(MOD(Tableau_Effectifs_Dept[[#This Row],[GardDteFin]],1),5)</f>
        <v>0.29166999999999998</v>
      </c>
      <c r="N25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38" s="71">
        <f>MAX(IF(Tableau_Effectifs_Dept[[#This Row],[Créneau TOT]]&gt;0,Tableau_Effectifs_Dept[[#This Row],[Créneau TOT]]-Tableau_Effectifs_Dept[[#This Row],[Créneau J]],0),0)</f>
        <v>0</v>
      </c>
      <c r="Q2538" s="71">
        <f>ROUND(HOUR(Tableau_Effectifs_Dept[[#This Row],[Créneau J]])/12,1)</f>
        <v>0</v>
      </c>
      <c r="R2538" s="71"/>
    </row>
    <row r="2539" spans="1:18" hidden="1">
      <c r="A2539" s="47">
        <v>44764.291666666664</v>
      </c>
      <c r="B2539" s="47">
        <v>44764.791666666664</v>
      </c>
      <c r="C2539" t="s">
        <v>186</v>
      </c>
      <c r="D2539" t="s">
        <v>86</v>
      </c>
      <c r="E2539" t="s">
        <v>85</v>
      </c>
      <c r="F2539" t="s">
        <v>100</v>
      </c>
      <c r="G2539" t="s">
        <v>93</v>
      </c>
      <c r="H2539" t="s">
        <v>141</v>
      </c>
      <c r="I2539" t="s">
        <v>97</v>
      </c>
      <c r="J25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Garde£JOUR£PRO£GUIGNES£22/07/2022</v>
      </c>
      <c r="K25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39">
        <f>ROUND(MOD(Tableau_Effectifs_Dept[[#This Row],[GardDteDebut]],1),5)</f>
        <v>0.29166999999999998</v>
      </c>
      <c r="M2539">
        <f>ROUND(MOD(Tableau_Effectifs_Dept[[#This Row],[GardDteFin]],1),5)</f>
        <v>0.79166999999999998</v>
      </c>
      <c r="N25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39" s="71">
        <f>MAX(IF(Tableau_Effectifs_Dept[[#This Row],[Créneau TOT]]&gt;0,Tableau_Effectifs_Dept[[#This Row],[Créneau TOT]]-Tableau_Effectifs_Dept[[#This Row],[Créneau J]],0),0)</f>
        <v>0</v>
      </c>
      <c r="Q2539" s="71">
        <f>ROUND(HOUR(Tableau_Effectifs_Dept[[#This Row],[Créneau J]])/12,1)</f>
        <v>0</v>
      </c>
      <c r="R2539" s="71"/>
    </row>
    <row r="2540" spans="1:18" hidden="1">
      <c r="A2540" s="47">
        <v>44764.291666666664</v>
      </c>
      <c r="B2540" s="47">
        <v>44765.291666666664</v>
      </c>
      <c r="C2540" t="s">
        <v>186</v>
      </c>
      <c r="D2540" t="s">
        <v>86</v>
      </c>
      <c r="E2540" t="s">
        <v>86</v>
      </c>
      <c r="F2540" t="s">
        <v>100</v>
      </c>
      <c r="G2540" t="s">
        <v>93</v>
      </c>
      <c r="H2540" t="s">
        <v>141</v>
      </c>
      <c r="I2540" t="s">
        <v>98</v>
      </c>
      <c r="J25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Garde£24H£PRO£GUIGNES£22/07/2022</v>
      </c>
      <c r="K25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40">
        <f>ROUND(MOD(Tableau_Effectifs_Dept[[#This Row],[GardDteDebut]],1),5)</f>
        <v>0.29166999999999998</v>
      </c>
      <c r="M2540">
        <f>ROUND(MOD(Tableau_Effectifs_Dept[[#This Row],[GardDteFin]],1),5)</f>
        <v>0.29166999999999998</v>
      </c>
      <c r="N25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40" s="71">
        <f>MAX(IF(Tableau_Effectifs_Dept[[#This Row],[Créneau TOT]]&gt;0,Tableau_Effectifs_Dept[[#This Row],[Créneau TOT]]-Tableau_Effectifs_Dept[[#This Row],[Créneau J]],0),0)</f>
        <v>0</v>
      </c>
      <c r="Q2540" s="71">
        <f>ROUND(HOUR(Tableau_Effectifs_Dept[[#This Row],[Créneau J]])/12,1)</f>
        <v>0</v>
      </c>
      <c r="R2540" s="71"/>
    </row>
    <row r="2541" spans="1:18" hidden="1">
      <c r="A2541" s="47">
        <v>44764.291666666664</v>
      </c>
      <c r="B2541" s="47">
        <v>44764.791666666664</v>
      </c>
      <c r="C2541" t="s">
        <v>186</v>
      </c>
      <c r="D2541" t="s">
        <v>86</v>
      </c>
      <c r="E2541" t="s">
        <v>85</v>
      </c>
      <c r="F2541" t="s">
        <v>100</v>
      </c>
      <c r="G2541" t="s">
        <v>93</v>
      </c>
      <c r="H2541" t="s">
        <v>140</v>
      </c>
      <c r="I2541" t="s">
        <v>97</v>
      </c>
      <c r="J25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Garde£JOUR£VOL£GUIGNES£22/07/2022</v>
      </c>
      <c r="K25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41">
        <f>ROUND(MOD(Tableau_Effectifs_Dept[[#This Row],[GardDteDebut]],1),5)</f>
        <v>0.29166999999999998</v>
      </c>
      <c r="M2541">
        <f>ROUND(MOD(Tableau_Effectifs_Dept[[#This Row],[GardDteFin]],1),5)</f>
        <v>0.79166999999999998</v>
      </c>
      <c r="N25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41" s="71">
        <f>MAX(IF(Tableau_Effectifs_Dept[[#This Row],[Créneau TOT]]&gt;0,Tableau_Effectifs_Dept[[#This Row],[Créneau TOT]]-Tableau_Effectifs_Dept[[#This Row],[Créneau J]],0),0)</f>
        <v>0</v>
      </c>
      <c r="Q2541" s="71">
        <f>ROUND(HOUR(Tableau_Effectifs_Dept[[#This Row],[Créneau J]])/12,1)</f>
        <v>0</v>
      </c>
      <c r="R2541" s="71"/>
    </row>
    <row r="2542" spans="1:18" hidden="1">
      <c r="A2542" s="47">
        <v>44764.291666666664</v>
      </c>
      <c r="B2542" s="47">
        <v>44765.291666666664</v>
      </c>
      <c r="C2542" t="s">
        <v>186</v>
      </c>
      <c r="D2542" t="s">
        <v>86</v>
      </c>
      <c r="E2542" t="s">
        <v>86</v>
      </c>
      <c r="F2542" t="s">
        <v>100</v>
      </c>
      <c r="G2542" t="s">
        <v>93</v>
      </c>
      <c r="H2542" t="s">
        <v>140</v>
      </c>
      <c r="I2542" t="s">
        <v>98</v>
      </c>
      <c r="J25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Garde£24H£VOL£GUIGNES£22/07/2022</v>
      </c>
      <c r="K25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42">
        <f>ROUND(MOD(Tableau_Effectifs_Dept[[#This Row],[GardDteDebut]],1),5)</f>
        <v>0.29166999999999998</v>
      </c>
      <c r="M2542">
        <f>ROUND(MOD(Tableau_Effectifs_Dept[[#This Row],[GardDteFin]],1),5)</f>
        <v>0.29166999999999998</v>
      </c>
      <c r="N25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42" s="71">
        <f>MAX(IF(Tableau_Effectifs_Dept[[#This Row],[Créneau TOT]]&gt;0,Tableau_Effectifs_Dept[[#This Row],[Créneau TOT]]-Tableau_Effectifs_Dept[[#This Row],[Créneau J]],0),0)</f>
        <v>0</v>
      </c>
      <c r="Q2542" s="71">
        <f>ROUND(HOUR(Tableau_Effectifs_Dept[[#This Row],[Créneau J]])/12,1)</f>
        <v>0</v>
      </c>
      <c r="R2542" s="71"/>
    </row>
    <row r="2543" spans="1:18" hidden="1">
      <c r="A2543" s="47">
        <v>44764.291666666664</v>
      </c>
      <c r="B2543" s="47">
        <v>44764.791666666664</v>
      </c>
      <c r="C2543" t="s">
        <v>186</v>
      </c>
      <c r="D2543" t="s">
        <v>86</v>
      </c>
      <c r="E2543" t="s">
        <v>85</v>
      </c>
      <c r="F2543" t="s">
        <v>34</v>
      </c>
      <c r="G2543" t="s">
        <v>93</v>
      </c>
      <c r="H2543" t="s">
        <v>140</v>
      </c>
      <c r="I2543" t="s">
        <v>97</v>
      </c>
      <c r="J25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Garde£JOUR£VOL£JOUY-LE-CHATEL£22/07/2022</v>
      </c>
      <c r="K25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43">
        <f>ROUND(MOD(Tableau_Effectifs_Dept[[#This Row],[GardDteDebut]],1),5)</f>
        <v>0.29166999999999998</v>
      </c>
      <c r="M2543">
        <f>ROUND(MOD(Tableau_Effectifs_Dept[[#This Row],[GardDteFin]],1),5)</f>
        <v>0.79166999999999998</v>
      </c>
      <c r="N25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43" s="71">
        <f>MAX(IF(Tableau_Effectifs_Dept[[#This Row],[Créneau TOT]]&gt;0,Tableau_Effectifs_Dept[[#This Row],[Créneau TOT]]-Tableau_Effectifs_Dept[[#This Row],[Créneau J]],0),0)</f>
        <v>0</v>
      </c>
      <c r="Q2543" s="71">
        <f>ROUND(HOUR(Tableau_Effectifs_Dept[[#This Row],[Créneau J]])/12,1)</f>
        <v>0</v>
      </c>
      <c r="R2543" s="71"/>
    </row>
    <row r="2544" spans="1:18" hidden="1">
      <c r="A2544" s="47">
        <v>44764.291666666664</v>
      </c>
      <c r="B2544" s="47">
        <v>44764.791666666664</v>
      </c>
      <c r="C2544" t="s">
        <v>186</v>
      </c>
      <c r="D2544" t="s">
        <v>86</v>
      </c>
      <c r="E2544" t="s">
        <v>85</v>
      </c>
      <c r="F2544" t="s">
        <v>34</v>
      </c>
      <c r="G2544" t="s">
        <v>93</v>
      </c>
      <c r="H2544" t="s">
        <v>140</v>
      </c>
      <c r="I2544" t="s">
        <v>97</v>
      </c>
      <c r="J25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Garde£JOUR£VOL£JOUY-LE-CHATEL£22/07/2022</v>
      </c>
      <c r="K25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44">
        <f>ROUND(MOD(Tableau_Effectifs_Dept[[#This Row],[GardDteDebut]],1),5)</f>
        <v>0.29166999999999998</v>
      </c>
      <c r="M2544">
        <f>ROUND(MOD(Tableau_Effectifs_Dept[[#This Row],[GardDteFin]],1),5)</f>
        <v>0.79166999999999998</v>
      </c>
      <c r="N25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44" s="71">
        <f>MAX(IF(Tableau_Effectifs_Dept[[#This Row],[Créneau TOT]]&gt;0,Tableau_Effectifs_Dept[[#This Row],[Créneau TOT]]-Tableau_Effectifs_Dept[[#This Row],[Créneau J]],0),0)</f>
        <v>0</v>
      </c>
      <c r="Q2544" s="71">
        <f>ROUND(HOUR(Tableau_Effectifs_Dept[[#This Row],[Créneau J]])/12,1)</f>
        <v>0</v>
      </c>
      <c r="R2544" s="71"/>
    </row>
    <row r="2545" spans="1:18" hidden="1">
      <c r="A2545" s="47">
        <v>44764.291666666664</v>
      </c>
      <c r="B2545" s="47">
        <v>44764.791666666664</v>
      </c>
      <c r="C2545" t="s">
        <v>186</v>
      </c>
      <c r="D2545" t="s">
        <v>86</v>
      </c>
      <c r="E2545" t="s">
        <v>85</v>
      </c>
      <c r="F2545" t="s">
        <v>34</v>
      </c>
      <c r="G2545" t="s">
        <v>93</v>
      </c>
      <c r="H2545" t="s">
        <v>141</v>
      </c>
      <c r="I2545" t="s">
        <v>97</v>
      </c>
      <c r="J25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Garde£JOUR£PRO£JOUY-LE-CHATEL£22/07/2022</v>
      </c>
      <c r="K25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45">
        <f>ROUND(MOD(Tableau_Effectifs_Dept[[#This Row],[GardDteDebut]],1),5)</f>
        <v>0.29166999999999998</v>
      </c>
      <c r="M2545">
        <f>ROUND(MOD(Tableau_Effectifs_Dept[[#This Row],[GardDteFin]],1),5)</f>
        <v>0.79166999999999998</v>
      </c>
      <c r="N25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45" s="71">
        <f>MAX(IF(Tableau_Effectifs_Dept[[#This Row],[Créneau TOT]]&gt;0,Tableau_Effectifs_Dept[[#This Row],[Créneau TOT]]-Tableau_Effectifs_Dept[[#This Row],[Créneau J]],0),0)</f>
        <v>0</v>
      </c>
      <c r="Q2545" s="71">
        <f>ROUND(HOUR(Tableau_Effectifs_Dept[[#This Row],[Créneau J]])/12,1)</f>
        <v>0</v>
      </c>
      <c r="R2545" s="71"/>
    </row>
    <row r="2546" spans="1:18" hidden="1">
      <c r="A2546" s="47">
        <v>44764.291666666664</v>
      </c>
      <c r="B2546" s="47">
        <v>44764.791666666664</v>
      </c>
      <c r="C2546" t="s">
        <v>186</v>
      </c>
      <c r="D2546" t="s">
        <v>86</v>
      </c>
      <c r="E2546" t="s">
        <v>85</v>
      </c>
      <c r="F2546" t="s">
        <v>34</v>
      </c>
      <c r="G2546" t="s">
        <v>93</v>
      </c>
      <c r="H2546" t="s">
        <v>140</v>
      </c>
      <c r="I2546" t="s">
        <v>97</v>
      </c>
      <c r="J25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Garde£JOUR£VOL£JOUY-LE-CHATEL£22/07/2022</v>
      </c>
      <c r="K25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46">
        <f>ROUND(MOD(Tableau_Effectifs_Dept[[#This Row],[GardDteDebut]],1),5)</f>
        <v>0.29166999999999998</v>
      </c>
      <c r="M2546">
        <f>ROUND(MOD(Tableau_Effectifs_Dept[[#This Row],[GardDteFin]],1),5)</f>
        <v>0.79166999999999998</v>
      </c>
      <c r="N25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46" s="71">
        <f>MAX(IF(Tableau_Effectifs_Dept[[#This Row],[Créneau TOT]]&gt;0,Tableau_Effectifs_Dept[[#This Row],[Créneau TOT]]-Tableau_Effectifs_Dept[[#This Row],[Créneau J]],0),0)</f>
        <v>0</v>
      </c>
      <c r="Q2546" s="71">
        <f>ROUND(HOUR(Tableau_Effectifs_Dept[[#This Row],[Créneau J]])/12,1)</f>
        <v>0</v>
      </c>
      <c r="R2546" s="71"/>
    </row>
    <row r="2547" spans="1:18" hidden="1">
      <c r="A2547" s="47">
        <v>44764.291666666664</v>
      </c>
      <c r="B2547" s="47">
        <v>44765.291666666664</v>
      </c>
      <c r="C2547" t="s">
        <v>186</v>
      </c>
      <c r="D2547" t="s">
        <v>86</v>
      </c>
      <c r="E2547" t="s">
        <v>86</v>
      </c>
      <c r="F2547" t="s">
        <v>34</v>
      </c>
      <c r="G2547" t="s">
        <v>93</v>
      </c>
      <c r="H2547" t="s">
        <v>141</v>
      </c>
      <c r="I2547" t="s">
        <v>98</v>
      </c>
      <c r="J25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Garde£24H£PRO£JOUY-LE-CHATEL£22/07/2022</v>
      </c>
      <c r="K25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47">
        <f>ROUND(MOD(Tableau_Effectifs_Dept[[#This Row],[GardDteDebut]],1),5)</f>
        <v>0.29166999999999998</v>
      </c>
      <c r="M2547">
        <f>ROUND(MOD(Tableau_Effectifs_Dept[[#This Row],[GardDteFin]],1),5)</f>
        <v>0.29166999999999998</v>
      </c>
      <c r="N25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47" s="71">
        <f>MAX(IF(Tableau_Effectifs_Dept[[#This Row],[Créneau TOT]]&gt;0,Tableau_Effectifs_Dept[[#This Row],[Créneau TOT]]-Tableau_Effectifs_Dept[[#This Row],[Créneau J]],0),0)</f>
        <v>0</v>
      </c>
      <c r="Q2547" s="71">
        <f>ROUND(HOUR(Tableau_Effectifs_Dept[[#This Row],[Créneau J]])/12,1)</f>
        <v>0</v>
      </c>
      <c r="R2547" s="71"/>
    </row>
    <row r="2548" spans="1:18" hidden="1">
      <c r="A2548" s="47">
        <v>44764.291666666664</v>
      </c>
      <c r="B2548" s="47">
        <v>44764.791666666664</v>
      </c>
      <c r="C2548" t="s">
        <v>186</v>
      </c>
      <c r="D2548" t="s">
        <v>86</v>
      </c>
      <c r="E2548" t="s">
        <v>85</v>
      </c>
      <c r="F2548" t="s">
        <v>70</v>
      </c>
      <c r="G2548" t="s">
        <v>93</v>
      </c>
      <c r="H2548" t="s">
        <v>141</v>
      </c>
      <c r="I2548" t="s">
        <v>97</v>
      </c>
      <c r="J25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CHAPELLE-LA-REINE£22/07/2022</v>
      </c>
      <c r="K25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48">
        <f>ROUND(MOD(Tableau_Effectifs_Dept[[#This Row],[GardDteDebut]],1),5)</f>
        <v>0.29166999999999998</v>
      </c>
      <c r="M2548">
        <f>ROUND(MOD(Tableau_Effectifs_Dept[[#This Row],[GardDteFin]],1),5)</f>
        <v>0.79166999999999998</v>
      </c>
      <c r="N25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48" s="71">
        <f>MAX(IF(Tableau_Effectifs_Dept[[#This Row],[Créneau TOT]]&gt;0,Tableau_Effectifs_Dept[[#This Row],[Créneau TOT]]-Tableau_Effectifs_Dept[[#This Row],[Créneau J]],0),0)</f>
        <v>0</v>
      </c>
      <c r="Q2548" s="71">
        <f>ROUND(HOUR(Tableau_Effectifs_Dept[[#This Row],[Créneau J]])/12,1)</f>
        <v>0</v>
      </c>
      <c r="R2548" s="71"/>
    </row>
    <row r="2549" spans="1:18" hidden="1">
      <c r="A2549" s="47">
        <v>44764.291666666664</v>
      </c>
      <c r="B2549" s="47">
        <v>44764.791666666664</v>
      </c>
      <c r="C2549" t="s">
        <v>186</v>
      </c>
      <c r="D2549" t="s">
        <v>86</v>
      </c>
      <c r="E2549" t="s">
        <v>85</v>
      </c>
      <c r="F2549" t="s">
        <v>70</v>
      </c>
      <c r="G2549" t="s">
        <v>93</v>
      </c>
      <c r="H2549" t="s">
        <v>140</v>
      </c>
      <c r="I2549" t="s">
        <v>97</v>
      </c>
      <c r="J25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CHAPELLE-LA-REINE£22/07/2022</v>
      </c>
      <c r="K25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49">
        <f>ROUND(MOD(Tableau_Effectifs_Dept[[#This Row],[GardDteDebut]],1),5)</f>
        <v>0.29166999999999998</v>
      </c>
      <c r="M2549">
        <f>ROUND(MOD(Tableau_Effectifs_Dept[[#This Row],[GardDteFin]],1),5)</f>
        <v>0.79166999999999998</v>
      </c>
      <c r="N25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49" s="71">
        <f>MAX(IF(Tableau_Effectifs_Dept[[#This Row],[Créneau TOT]]&gt;0,Tableau_Effectifs_Dept[[#This Row],[Créneau TOT]]-Tableau_Effectifs_Dept[[#This Row],[Créneau J]],0),0)</f>
        <v>0</v>
      </c>
      <c r="Q2549" s="71">
        <f>ROUND(HOUR(Tableau_Effectifs_Dept[[#This Row],[Créneau J]])/12,1)</f>
        <v>0</v>
      </c>
      <c r="R2549" s="71"/>
    </row>
    <row r="2550" spans="1:18" hidden="1">
      <c r="A2550" s="47">
        <v>44764.291666666664</v>
      </c>
      <c r="B2550" s="47">
        <v>44764.791666666664</v>
      </c>
      <c r="C2550" t="s">
        <v>186</v>
      </c>
      <c r="D2550" t="s">
        <v>86</v>
      </c>
      <c r="E2550" t="s">
        <v>85</v>
      </c>
      <c r="F2550" t="s">
        <v>70</v>
      </c>
      <c r="G2550" t="s">
        <v>93</v>
      </c>
      <c r="H2550" t="s">
        <v>140</v>
      </c>
      <c r="I2550" t="s">
        <v>97</v>
      </c>
      <c r="J25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CHAPELLE-LA-REINE£22/07/2022</v>
      </c>
      <c r="K25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50">
        <f>ROUND(MOD(Tableau_Effectifs_Dept[[#This Row],[GardDteDebut]],1),5)</f>
        <v>0.29166999999999998</v>
      </c>
      <c r="M2550">
        <f>ROUND(MOD(Tableau_Effectifs_Dept[[#This Row],[GardDteFin]],1),5)</f>
        <v>0.79166999999999998</v>
      </c>
      <c r="N25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50" s="71">
        <f>MAX(IF(Tableau_Effectifs_Dept[[#This Row],[Créneau TOT]]&gt;0,Tableau_Effectifs_Dept[[#This Row],[Créneau TOT]]-Tableau_Effectifs_Dept[[#This Row],[Créneau J]],0),0)</f>
        <v>0</v>
      </c>
      <c r="Q2550" s="71">
        <f>ROUND(HOUR(Tableau_Effectifs_Dept[[#This Row],[Créneau J]])/12,1)</f>
        <v>0</v>
      </c>
      <c r="R2550" s="71"/>
    </row>
    <row r="2551" spans="1:18" hidden="1">
      <c r="A2551" s="47">
        <v>44764.291666666664</v>
      </c>
      <c r="B2551" s="47">
        <v>44765.291666666664</v>
      </c>
      <c r="C2551" t="s">
        <v>186</v>
      </c>
      <c r="D2551" t="s">
        <v>86</v>
      </c>
      <c r="E2551" t="s">
        <v>86</v>
      </c>
      <c r="F2551" t="s">
        <v>70</v>
      </c>
      <c r="G2551" t="s">
        <v>93</v>
      </c>
      <c r="H2551" t="s">
        <v>141</v>
      </c>
      <c r="I2551" t="s">
        <v>98</v>
      </c>
      <c r="J25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CHAPELLE-LA-REINE£22/07/2022</v>
      </c>
      <c r="K25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51">
        <f>ROUND(MOD(Tableau_Effectifs_Dept[[#This Row],[GardDteDebut]],1),5)</f>
        <v>0.29166999999999998</v>
      </c>
      <c r="M2551">
        <f>ROUND(MOD(Tableau_Effectifs_Dept[[#This Row],[GardDteFin]],1),5)</f>
        <v>0.29166999999999998</v>
      </c>
      <c r="N25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51" s="71">
        <f>MAX(IF(Tableau_Effectifs_Dept[[#This Row],[Créneau TOT]]&gt;0,Tableau_Effectifs_Dept[[#This Row],[Créneau TOT]]-Tableau_Effectifs_Dept[[#This Row],[Créneau J]],0),0)</f>
        <v>0</v>
      </c>
      <c r="Q2551" s="71">
        <f>ROUND(HOUR(Tableau_Effectifs_Dept[[#This Row],[Créneau J]])/12,1)</f>
        <v>0</v>
      </c>
      <c r="R2551" s="71"/>
    </row>
    <row r="2552" spans="1:18" hidden="1">
      <c r="A2552" s="47">
        <v>44764.291666666664</v>
      </c>
      <c r="B2552" s="47">
        <v>44764.791666666664</v>
      </c>
      <c r="C2552" t="s">
        <v>186</v>
      </c>
      <c r="D2552" t="s">
        <v>86</v>
      </c>
      <c r="E2552" t="s">
        <v>85</v>
      </c>
      <c r="F2552" t="s">
        <v>70</v>
      </c>
      <c r="G2552" t="s">
        <v>93</v>
      </c>
      <c r="H2552" t="s">
        <v>141</v>
      </c>
      <c r="I2552" t="s">
        <v>97</v>
      </c>
      <c r="J25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CHAPELLE-LA-REINE£22/07/2022</v>
      </c>
      <c r="K25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52">
        <f>ROUND(MOD(Tableau_Effectifs_Dept[[#This Row],[GardDteDebut]],1),5)</f>
        <v>0.29166999999999998</v>
      </c>
      <c r="M2552">
        <f>ROUND(MOD(Tableau_Effectifs_Dept[[#This Row],[GardDteFin]],1),5)</f>
        <v>0.79166999999999998</v>
      </c>
      <c r="N25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52" s="71">
        <f>MAX(IF(Tableau_Effectifs_Dept[[#This Row],[Créneau TOT]]&gt;0,Tableau_Effectifs_Dept[[#This Row],[Créneau TOT]]-Tableau_Effectifs_Dept[[#This Row],[Créneau J]],0),0)</f>
        <v>0</v>
      </c>
      <c r="Q2552" s="71">
        <f>ROUND(HOUR(Tableau_Effectifs_Dept[[#This Row],[Créneau J]])/12,1)</f>
        <v>0</v>
      </c>
      <c r="R2552" s="71"/>
    </row>
    <row r="2553" spans="1:18" hidden="1">
      <c r="A2553" s="47">
        <v>44764.291666666664</v>
      </c>
      <c r="B2553" s="47">
        <v>44765.291666666664</v>
      </c>
      <c r="C2553" t="s">
        <v>186</v>
      </c>
      <c r="D2553" t="s">
        <v>86</v>
      </c>
      <c r="E2553" t="s">
        <v>86</v>
      </c>
      <c r="F2553" t="s">
        <v>70</v>
      </c>
      <c r="G2553" t="s">
        <v>93</v>
      </c>
      <c r="H2553" t="s">
        <v>141</v>
      </c>
      <c r="I2553" t="s">
        <v>98</v>
      </c>
      <c r="J25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CHAPELLE-LA-REINE£22/07/2022</v>
      </c>
      <c r="K25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53">
        <f>ROUND(MOD(Tableau_Effectifs_Dept[[#This Row],[GardDteDebut]],1),5)</f>
        <v>0.29166999999999998</v>
      </c>
      <c r="M2553">
        <f>ROUND(MOD(Tableau_Effectifs_Dept[[#This Row],[GardDteFin]],1),5)</f>
        <v>0.29166999999999998</v>
      </c>
      <c r="N25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53" s="71">
        <f>MAX(IF(Tableau_Effectifs_Dept[[#This Row],[Créneau TOT]]&gt;0,Tableau_Effectifs_Dept[[#This Row],[Créneau TOT]]-Tableau_Effectifs_Dept[[#This Row],[Créneau J]],0),0)</f>
        <v>0</v>
      </c>
      <c r="Q2553" s="71">
        <f>ROUND(HOUR(Tableau_Effectifs_Dept[[#This Row],[Créneau J]])/12,1)</f>
        <v>0</v>
      </c>
      <c r="R2553" s="71"/>
    </row>
    <row r="2554" spans="1:18" hidden="1">
      <c r="A2554" s="47">
        <v>44764.291666666664</v>
      </c>
      <c r="B2554" s="47">
        <v>44764.791666666664</v>
      </c>
      <c r="C2554" t="s">
        <v>186</v>
      </c>
      <c r="D2554" t="s">
        <v>86</v>
      </c>
      <c r="E2554" t="s">
        <v>85</v>
      </c>
      <c r="F2554" t="s">
        <v>39</v>
      </c>
      <c r="G2554" t="s">
        <v>93</v>
      </c>
      <c r="H2554" t="s">
        <v>141</v>
      </c>
      <c r="I2554" t="s">
        <v>97</v>
      </c>
      <c r="J25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FERTE-GAUCHER£22/07/2022</v>
      </c>
      <c r="K25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54">
        <f>ROUND(MOD(Tableau_Effectifs_Dept[[#This Row],[GardDteDebut]],1),5)</f>
        <v>0.29166999999999998</v>
      </c>
      <c r="M2554">
        <f>ROUND(MOD(Tableau_Effectifs_Dept[[#This Row],[GardDteFin]],1),5)</f>
        <v>0.79166999999999998</v>
      </c>
      <c r="N25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54" s="71">
        <f>MAX(IF(Tableau_Effectifs_Dept[[#This Row],[Créneau TOT]]&gt;0,Tableau_Effectifs_Dept[[#This Row],[Créneau TOT]]-Tableau_Effectifs_Dept[[#This Row],[Créneau J]],0),0)</f>
        <v>0</v>
      </c>
      <c r="Q2554" s="71">
        <f>ROUND(HOUR(Tableau_Effectifs_Dept[[#This Row],[Créneau J]])/12,1)</f>
        <v>0</v>
      </c>
      <c r="R2554" s="71"/>
    </row>
    <row r="2555" spans="1:18" hidden="1">
      <c r="A2555" s="47">
        <v>44764.291666666664</v>
      </c>
      <c r="B2555" s="47">
        <v>44764.791666666664</v>
      </c>
      <c r="C2555" t="s">
        <v>186</v>
      </c>
      <c r="D2555" t="s">
        <v>86</v>
      </c>
      <c r="E2555" t="s">
        <v>85</v>
      </c>
      <c r="F2555" t="s">
        <v>39</v>
      </c>
      <c r="G2555" t="s">
        <v>93</v>
      </c>
      <c r="H2555" t="s">
        <v>140</v>
      </c>
      <c r="I2555" t="s">
        <v>97</v>
      </c>
      <c r="J25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FERTE-GAUCHER£22/07/2022</v>
      </c>
      <c r="K25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55">
        <f>ROUND(MOD(Tableau_Effectifs_Dept[[#This Row],[GardDteDebut]],1),5)</f>
        <v>0.29166999999999998</v>
      </c>
      <c r="M2555">
        <f>ROUND(MOD(Tableau_Effectifs_Dept[[#This Row],[GardDteFin]],1),5)</f>
        <v>0.79166999999999998</v>
      </c>
      <c r="N25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55" s="71">
        <f>MAX(IF(Tableau_Effectifs_Dept[[#This Row],[Créneau TOT]]&gt;0,Tableau_Effectifs_Dept[[#This Row],[Créneau TOT]]-Tableau_Effectifs_Dept[[#This Row],[Créneau J]],0),0)</f>
        <v>0</v>
      </c>
      <c r="Q2555" s="71">
        <f>ROUND(HOUR(Tableau_Effectifs_Dept[[#This Row],[Créneau J]])/12,1)</f>
        <v>0</v>
      </c>
      <c r="R2555" s="71"/>
    </row>
    <row r="2556" spans="1:18" hidden="1">
      <c r="A2556" s="47">
        <v>44764.291666666664</v>
      </c>
      <c r="B2556" s="47">
        <v>44765.291666666664</v>
      </c>
      <c r="C2556" t="s">
        <v>186</v>
      </c>
      <c r="D2556" t="s">
        <v>86</v>
      </c>
      <c r="E2556" t="s">
        <v>86</v>
      </c>
      <c r="F2556" t="s">
        <v>39</v>
      </c>
      <c r="G2556" t="s">
        <v>93</v>
      </c>
      <c r="H2556" t="s">
        <v>141</v>
      </c>
      <c r="I2556" t="s">
        <v>98</v>
      </c>
      <c r="J25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FERTE-GAUCHER£22/07/2022</v>
      </c>
      <c r="K25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56">
        <f>ROUND(MOD(Tableau_Effectifs_Dept[[#This Row],[GardDteDebut]],1),5)</f>
        <v>0.29166999999999998</v>
      </c>
      <c r="M2556">
        <f>ROUND(MOD(Tableau_Effectifs_Dept[[#This Row],[GardDteFin]],1),5)</f>
        <v>0.29166999999999998</v>
      </c>
      <c r="N25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56" s="71">
        <f>MAX(IF(Tableau_Effectifs_Dept[[#This Row],[Créneau TOT]]&gt;0,Tableau_Effectifs_Dept[[#This Row],[Créneau TOT]]-Tableau_Effectifs_Dept[[#This Row],[Créneau J]],0),0)</f>
        <v>0</v>
      </c>
      <c r="Q2556" s="72">
        <f>ROUND(HOUR(Tableau_Effectifs_Dept[[#This Row],[Créneau J]])/12,1)</f>
        <v>0</v>
      </c>
      <c r="R2556" s="72">
        <f>ROUND(HOUR(Tableau_Effectifs_Dept[[#This Row],[Créneau N]])/12,1)</f>
        <v>0</v>
      </c>
    </row>
    <row r="2557" spans="1:18" hidden="1">
      <c r="A2557" s="47">
        <v>44764.291666666664</v>
      </c>
      <c r="B2557" s="47">
        <v>44764.791666666664</v>
      </c>
      <c r="C2557" t="s">
        <v>186</v>
      </c>
      <c r="D2557" t="s">
        <v>86</v>
      </c>
      <c r="E2557" t="s">
        <v>85</v>
      </c>
      <c r="F2557" t="s">
        <v>39</v>
      </c>
      <c r="G2557" t="s">
        <v>93</v>
      </c>
      <c r="H2557" t="s">
        <v>140</v>
      </c>
      <c r="I2557" t="s">
        <v>97</v>
      </c>
      <c r="J25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FERTE-GAUCHER£22/07/2022</v>
      </c>
      <c r="K25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57">
        <f>ROUND(MOD(Tableau_Effectifs_Dept[[#This Row],[GardDteDebut]],1),5)</f>
        <v>0.29166999999999998</v>
      </c>
      <c r="M2557">
        <f>ROUND(MOD(Tableau_Effectifs_Dept[[#This Row],[GardDteFin]],1),5)</f>
        <v>0.79166999999999998</v>
      </c>
      <c r="N25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57" s="71">
        <f>MAX(IF(Tableau_Effectifs_Dept[[#This Row],[Créneau TOT]]&gt;0,Tableau_Effectifs_Dept[[#This Row],[Créneau TOT]]-Tableau_Effectifs_Dept[[#This Row],[Créneau J]],0),0)</f>
        <v>0</v>
      </c>
      <c r="Q2557" s="71">
        <f>ROUND(HOUR(Tableau_Effectifs_Dept[[#This Row],[Créneau J]])/12,1)</f>
        <v>0</v>
      </c>
      <c r="R2557" s="71"/>
    </row>
    <row r="2558" spans="1:18" hidden="1">
      <c r="A2558" s="47">
        <v>44764.291666666664</v>
      </c>
      <c r="B2558" s="47">
        <v>44765.291666666664</v>
      </c>
      <c r="C2558" t="s">
        <v>186</v>
      </c>
      <c r="D2558" t="s">
        <v>86</v>
      </c>
      <c r="E2558" t="s">
        <v>86</v>
      </c>
      <c r="F2558" t="s">
        <v>39</v>
      </c>
      <c r="G2558" t="s">
        <v>93</v>
      </c>
      <c r="H2558" t="s">
        <v>141</v>
      </c>
      <c r="I2558" t="s">
        <v>98</v>
      </c>
      <c r="J25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FERTE-GAUCHER£22/07/2022</v>
      </c>
      <c r="K25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58">
        <f>ROUND(MOD(Tableau_Effectifs_Dept[[#This Row],[GardDteDebut]],1),5)</f>
        <v>0.29166999999999998</v>
      </c>
      <c r="M2558">
        <f>ROUND(MOD(Tableau_Effectifs_Dept[[#This Row],[GardDteFin]],1),5)</f>
        <v>0.29166999999999998</v>
      </c>
      <c r="N25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58" s="71">
        <f>MAX(IF(Tableau_Effectifs_Dept[[#This Row],[Créneau TOT]]&gt;0,Tableau_Effectifs_Dept[[#This Row],[Créneau TOT]]-Tableau_Effectifs_Dept[[#This Row],[Créneau J]],0),0)</f>
        <v>0</v>
      </c>
      <c r="Q2558" s="71">
        <f>ROUND(HOUR(Tableau_Effectifs_Dept[[#This Row],[Créneau J]])/12,1)</f>
        <v>0</v>
      </c>
      <c r="R2558" s="71"/>
    </row>
    <row r="2559" spans="1:18" hidden="1">
      <c r="A2559" s="47">
        <v>44764.291666666664</v>
      </c>
      <c r="B2559" s="47">
        <v>44765.291666666664</v>
      </c>
      <c r="C2559" t="s">
        <v>186</v>
      </c>
      <c r="D2559" t="s">
        <v>86</v>
      </c>
      <c r="E2559" t="s">
        <v>86</v>
      </c>
      <c r="F2559" t="s">
        <v>39</v>
      </c>
      <c r="G2559" t="s">
        <v>93</v>
      </c>
      <c r="H2559" t="s">
        <v>140</v>
      </c>
      <c r="I2559" t="s">
        <v>98</v>
      </c>
      <c r="J25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FERTE-GAUCHER£22/07/2022</v>
      </c>
      <c r="K25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59" s="71">
        <f>ROUND(MOD(Tableau_Effectifs_Dept[[#This Row],[GardDteDebut]],1),5)</f>
        <v>0.29166999999999998</v>
      </c>
      <c r="M2559" s="71">
        <f>ROUND(MOD(Tableau_Effectifs_Dept[[#This Row],[GardDteFin]],1),5)</f>
        <v>0.29166999999999998</v>
      </c>
      <c r="N25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59" s="71">
        <f>MAX(IF(Tableau_Effectifs_Dept[[#This Row],[Créneau TOT]]&gt;0,Tableau_Effectifs_Dept[[#This Row],[Créneau TOT]]-Tableau_Effectifs_Dept[[#This Row],[Créneau J]],0),0)</f>
        <v>0</v>
      </c>
      <c r="Q2559" s="71">
        <f>ROUND(HOUR(Tableau_Effectifs_Dept[[#This Row],[Créneau J]])/12,1)</f>
        <v>0</v>
      </c>
      <c r="R2559" s="71"/>
    </row>
    <row r="2560" spans="1:18" hidden="1">
      <c r="A2560" s="47">
        <v>44764.291666666664</v>
      </c>
      <c r="B2560" s="47">
        <v>44764.791666666664</v>
      </c>
      <c r="C2560" t="s">
        <v>186</v>
      </c>
      <c r="D2560" t="s">
        <v>86</v>
      </c>
      <c r="E2560" t="s">
        <v>85</v>
      </c>
      <c r="F2560" t="s">
        <v>47</v>
      </c>
      <c r="G2560" t="s">
        <v>93</v>
      </c>
      <c r="H2560" t="s">
        <v>141</v>
      </c>
      <c r="I2560" t="s">
        <v>97</v>
      </c>
      <c r="J25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FERTE-SOUS-JOUARRE£22/07/2022</v>
      </c>
      <c r="K25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60">
        <f>ROUND(MOD(Tableau_Effectifs_Dept[[#This Row],[GardDteDebut]],1),5)</f>
        <v>0.29166999999999998</v>
      </c>
      <c r="M2560">
        <f>ROUND(MOD(Tableau_Effectifs_Dept[[#This Row],[GardDteFin]],1),5)</f>
        <v>0.79166999999999998</v>
      </c>
      <c r="N25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60" s="71">
        <f>MAX(IF(Tableau_Effectifs_Dept[[#This Row],[Créneau TOT]]&gt;0,Tableau_Effectifs_Dept[[#This Row],[Créneau TOT]]-Tableau_Effectifs_Dept[[#This Row],[Créneau J]],0),0)</f>
        <v>0</v>
      </c>
      <c r="Q2560" s="71">
        <f>ROUND(HOUR(Tableau_Effectifs_Dept[[#This Row],[Créneau J]])/12,1)</f>
        <v>0</v>
      </c>
      <c r="R2560" s="71"/>
    </row>
    <row r="2561" spans="1:18">
      <c r="A2561" s="47">
        <v>44764.291666666664</v>
      </c>
      <c r="B2561" s="47">
        <v>44764.708333333336</v>
      </c>
      <c r="C2561" t="s">
        <v>186</v>
      </c>
      <c r="D2561" t="s">
        <v>86</v>
      </c>
      <c r="E2561" t="s">
        <v>111</v>
      </c>
      <c r="F2561" t="s">
        <v>47</v>
      </c>
      <c r="G2561" t="s">
        <v>93</v>
      </c>
      <c r="H2561" t="s">
        <v>140</v>
      </c>
      <c r="I2561" t="s">
        <v>94</v>
      </c>
      <c r="J25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FERTE-SOUS-JOUARRE£22/07/2022</v>
      </c>
      <c r="K25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61" s="71">
        <f>ROUND(MOD(Tableau_Effectifs_Dept[[#This Row],[GardDteDebut]],1),5)</f>
        <v>0.29166999999999998</v>
      </c>
      <c r="M2561" s="71">
        <f>ROUND(MOD(Tableau_Effectifs_Dept[[#This Row],[GardDteFin]],1),5)</f>
        <v>0.70833000000000002</v>
      </c>
      <c r="N2561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25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0.41666000000000003</v>
      </c>
      <c r="P2561" s="71">
        <f>MAX(IF(Tableau_Effectifs_Dept[[#This Row],[Créneau TOT]]&gt;0,Tableau_Effectifs_Dept[[#This Row],[Créneau TOT]]-Tableau_Effectifs_Dept[[#This Row],[Créneau J]],0),0)</f>
        <v>6.6666715172747359E-6</v>
      </c>
      <c r="Q2561" s="72">
        <f>ROUND(HOUR(Tableau_Effectifs_Dept[[#This Row],[Créneau J]])/12,1)</f>
        <v>0.8</v>
      </c>
      <c r="R2561" s="72">
        <f>ROUND(HOUR(Tableau_Effectifs_Dept[[#This Row],[Créneau N]])/12,1)</f>
        <v>0</v>
      </c>
    </row>
    <row r="2562" spans="1:18" hidden="1">
      <c r="A2562" s="47">
        <v>44764.291666666664</v>
      </c>
      <c r="B2562" s="47">
        <v>44764.791666666664</v>
      </c>
      <c r="C2562" t="s">
        <v>186</v>
      </c>
      <c r="D2562" t="s">
        <v>86</v>
      </c>
      <c r="E2562" t="s">
        <v>85</v>
      </c>
      <c r="F2562" t="s">
        <v>47</v>
      </c>
      <c r="G2562" t="s">
        <v>93</v>
      </c>
      <c r="H2562" t="s">
        <v>141</v>
      </c>
      <c r="I2562" t="s">
        <v>97</v>
      </c>
      <c r="J25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FERTE-SOUS-JOUARRE£22/07/2022</v>
      </c>
      <c r="K25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62">
        <f>ROUND(MOD(Tableau_Effectifs_Dept[[#This Row],[GardDteDebut]],1),5)</f>
        <v>0.29166999999999998</v>
      </c>
      <c r="M2562">
        <f>ROUND(MOD(Tableau_Effectifs_Dept[[#This Row],[GardDteFin]],1),5)</f>
        <v>0.79166999999999998</v>
      </c>
      <c r="N25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62" s="71">
        <f>MAX(IF(Tableau_Effectifs_Dept[[#This Row],[Créneau TOT]]&gt;0,Tableau_Effectifs_Dept[[#This Row],[Créneau TOT]]-Tableau_Effectifs_Dept[[#This Row],[Créneau J]],0),0)</f>
        <v>0</v>
      </c>
      <c r="Q2562" s="71">
        <f>ROUND(HOUR(Tableau_Effectifs_Dept[[#This Row],[Créneau J]])/12,1)</f>
        <v>0</v>
      </c>
      <c r="R2562" s="71"/>
    </row>
    <row r="2563" spans="1:18" hidden="1">
      <c r="A2563" s="47">
        <v>44764.291666666664</v>
      </c>
      <c r="B2563" s="47">
        <v>44764.791666666664</v>
      </c>
      <c r="C2563" t="s">
        <v>186</v>
      </c>
      <c r="D2563" t="s">
        <v>86</v>
      </c>
      <c r="E2563" t="s">
        <v>85</v>
      </c>
      <c r="F2563" t="s">
        <v>47</v>
      </c>
      <c r="G2563" t="s">
        <v>93</v>
      </c>
      <c r="H2563" t="s">
        <v>140</v>
      </c>
      <c r="I2563" t="s">
        <v>97</v>
      </c>
      <c r="J25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FERTE-SOUS-JOUARRE£22/07/2022</v>
      </c>
      <c r="K25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63">
        <f>ROUND(MOD(Tableau_Effectifs_Dept[[#This Row],[GardDteDebut]],1),5)</f>
        <v>0.29166999999999998</v>
      </c>
      <c r="M2563">
        <f>ROUND(MOD(Tableau_Effectifs_Dept[[#This Row],[GardDteFin]],1),5)</f>
        <v>0.79166999999999998</v>
      </c>
      <c r="N25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63" s="71">
        <f>MAX(IF(Tableau_Effectifs_Dept[[#This Row],[Créneau TOT]]&gt;0,Tableau_Effectifs_Dept[[#This Row],[Créneau TOT]]-Tableau_Effectifs_Dept[[#This Row],[Créneau J]],0),0)</f>
        <v>0</v>
      </c>
      <c r="Q2563" s="71">
        <f>ROUND(HOUR(Tableau_Effectifs_Dept[[#This Row],[Créneau J]])/12,1)</f>
        <v>0</v>
      </c>
      <c r="R2563" s="71"/>
    </row>
    <row r="2564" spans="1:18" hidden="1">
      <c r="A2564" s="47">
        <v>44764.291666666664</v>
      </c>
      <c r="B2564" s="47">
        <v>44764.791666666664</v>
      </c>
      <c r="C2564" t="s">
        <v>186</v>
      </c>
      <c r="D2564" t="s">
        <v>86</v>
      </c>
      <c r="E2564" t="s">
        <v>85</v>
      </c>
      <c r="F2564" t="s">
        <v>47</v>
      </c>
      <c r="G2564" t="s">
        <v>93</v>
      </c>
      <c r="H2564" t="s">
        <v>140</v>
      </c>
      <c r="I2564" t="s">
        <v>97</v>
      </c>
      <c r="J25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FERTE-SOUS-JOUARRE£22/07/2022</v>
      </c>
      <c r="K25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64">
        <f>ROUND(MOD(Tableau_Effectifs_Dept[[#This Row],[GardDteDebut]],1),5)</f>
        <v>0.29166999999999998</v>
      </c>
      <c r="M2564">
        <f>ROUND(MOD(Tableau_Effectifs_Dept[[#This Row],[GardDteFin]],1),5)</f>
        <v>0.79166999999999998</v>
      </c>
      <c r="N25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64" s="71">
        <f>MAX(IF(Tableau_Effectifs_Dept[[#This Row],[Créneau TOT]]&gt;0,Tableau_Effectifs_Dept[[#This Row],[Créneau TOT]]-Tableau_Effectifs_Dept[[#This Row],[Créneau J]],0),0)</f>
        <v>0</v>
      </c>
      <c r="Q2564" s="72">
        <f>ROUND(HOUR(Tableau_Effectifs_Dept[[#This Row],[Créneau J]])/12,1)</f>
        <v>0</v>
      </c>
      <c r="R2564" s="72">
        <f>ROUND(HOUR(Tableau_Effectifs_Dept[[#This Row],[Créneau N]])/12,1)</f>
        <v>0</v>
      </c>
    </row>
    <row r="2565" spans="1:18" hidden="1">
      <c r="A2565" s="47">
        <v>44764.291666666664</v>
      </c>
      <c r="B2565" s="47">
        <v>44765.291666666664</v>
      </c>
      <c r="C2565" t="s">
        <v>186</v>
      </c>
      <c r="D2565" t="s">
        <v>86</v>
      </c>
      <c r="E2565" t="s">
        <v>86</v>
      </c>
      <c r="F2565" t="s">
        <v>47</v>
      </c>
      <c r="G2565" t="s">
        <v>93</v>
      </c>
      <c r="H2565" t="s">
        <v>141</v>
      </c>
      <c r="I2565" t="s">
        <v>98</v>
      </c>
      <c r="J25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FERTE-SOUS-JOUARRE£22/07/2022</v>
      </c>
      <c r="K25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65">
        <f>ROUND(MOD(Tableau_Effectifs_Dept[[#This Row],[GardDteDebut]],1),5)</f>
        <v>0.29166999999999998</v>
      </c>
      <c r="M2565">
        <f>ROUND(MOD(Tableau_Effectifs_Dept[[#This Row],[GardDteFin]],1),5)</f>
        <v>0.29166999999999998</v>
      </c>
      <c r="N25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65" s="71">
        <f>MAX(IF(Tableau_Effectifs_Dept[[#This Row],[Créneau TOT]]&gt;0,Tableau_Effectifs_Dept[[#This Row],[Créneau TOT]]-Tableau_Effectifs_Dept[[#This Row],[Créneau J]],0),0)</f>
        <v>0</v>
      </c>
      <c r="Q2565" s="71">
        <f>ROUND(HOUR(Tableau_Effectifs_Dept[[#This Row],[Créneau J]])/12,1)</f>
        <v>0</v>
      </c>
      <c r="R2565" s="71"/>
    </row>
    <row r="2566" spans="1:18" hidden="1">
      <c r="A2566" s="47">
        <v>44764.291666666664</v>
      </c>
      <c r="B2566" s="47">
        <v>44765.291666666664</v>
      </c>
      <c r="C2566" t="s">
        <v>186</v>
      </c>
      <c r="D2566" t="s">
        <v>86</v>
      </c>
      <c r="E2566" t="s">
        <v>86</v>
      </c>
      <c r="F2566" t="s">
        <v>47</v>
      </c>
      <c r="G2566" t="s">
        <v>93</v>
      </c>
      <c r="H2566" t="s">
        <v>141</v>
      </c>
      <c r="I2566" t="s">
        <v>98</v>
      </c>
      <c r="J25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FERTE-SOUS-JOUARRE£22/07/2022</v>
      </c>
      <c r="K25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66">
        <f>ROUND(MOD(Tableau_Effectifs_Dept[[#This Row],[GardDteDebut]],1),5)</f>
        <v>0.29166999999999998</v>
      </c>
      <c r="M2566">
        <f>ROUND(MOD(Tableau_Effectifs_Dept[[#This Row],[GardDteFin]],1),5)</f>
        <v>0.29166999999999998</v>
      </c>
      <c r="N25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66" s="71">
        <f>MAX(IF(Tableau_Effectifs_Dept[[#This Row],[Créneau TOT]]&gt;0,Tableau_Effectifs_Dept[[#This Row],[Créneau TOT]]-Tableau_Effectifs_Dept[[#This Row],[Créneau J]],0),0)</f>
        <v>0</v>
      </c>
      <c r="Q2566" s="71">
        <f>ROUND(HOUR(Tableau_Effectifs_Dept[[#This Row],[Créneau J]])/12,1)</f>
        <v>0</v>
      </c>
      <c r="R2566" s="71"/>
    </row>
    <row r="2567" spans="1:18" hidden="1">
      <c r="A2567" s="47">
        <v>44764.291666666664</v>
      </c>
      <c r="B2567" s="47">
        <v>44765.291666666664</v>
      </c>
      <c r="C2567" t="s">
        <v>186</v>
      </c>
      <c r="D2567" t="s">
        <v>86</v>
      </c>
      <c r="E2567" t="s">
        <v>86</v>
      </c>
      <c r="F2567" t="s">
        <v>47</v>
      </c>
      <c r="G2567" t="s">
        <v>93</v>
      </c>
      <c r="H2567" t="s">
        <v>141</v>
      </c>
      <c r="I2567" t="s">
        <v>98</v>
      </c>
      <c r="J25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FERTE-SOUS-JOUARRE£22/07/2022</v>
      </c>
      <c r="K25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67" s="71">
        <f>ROUND(MOD(Tableau_Effectifs_Dept[[#This Row],[GardDteDebut]],1),5)</f>
        <v>0.29166999999999998</v>
      </c>
      <c r="M2567" s="71">
        <f>ROUND(MOD(Tableau_Effectifs_Dept[[#This Row],[GardDteFin]],1),5)</f>
        <v>0.29166999999999998</v>
      </c>
      <c r="N25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67" s="71">
        <f>MAX(IF(Tableau_Effectifs_Dept[[#This Row],[Créneau TOT]]&gt;0,Tableau_Effectifs_Dept[[#This Row],[Créneau TOT]]-Tableau_Effectifs_Dept[[#This Row],[Créneau J]],0),0)</f>
        <v>0</v>
      </c>
      <c r="Q2567" s="71">
        <f>ROUND(HOUR(Tableau_Effectifs_Dept[[#This Row],[Créneau J]])/12,1)</f>
        <v>0</v>
      </c>
      <c r="R2567" s="71"/>
    </row>
    <row r="2568" spans="1:18" hidden="1">
      <c r="A2568" s="47">
        <v>44764.291666666664</v>
      </c>
      <c r="B2568" s="47">
        <v>44764.791666666664</v>
      </c>
      <c r="C2568" t="s">
        <v>186</v>
      </c>
      <c r="D2568" t="s">
        <v>86</v>
      </c>
      <c r="E2568" t="s">
        <v>85</v>
      </c>
      <c r="F2568" t="s">
        <v>26</v>
      </c>
      <c r="G2568" t="s">
        <v>93</v>
      </c>
      <c r="H2568" t="s">
        <v>140</v>
      </c>
      <c r="I2568" t="s">
        <v>97</v>
      </c>
      <c r="J25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PAROISSE£22/07/2022</v>
      </c>
      <c r="K25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68">
        <f>ROUND(MOD(Tableau_Effectifs_Dept[[#This Row],[GardDteDebut]],1),5)</f>
        <v>0.29166999999999998</v>
      </c>
      <c r="M2568">
        <f>ROUND(MOD(Tableau_Effectifs_Dept[[#This Row],[GardDteFin]],1),5)</f>
        <v>0.79166999999999998</v>
      </c>
      <c r="N25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68" s="71">
        <f>MAX(IF(Tableau_Effectifs_Dept[[#This Row],[Créneau TOT]]&gt;0,Tableau_Effectifs_Dept[[#This Row],[Créneau TOT]]-Tableau_Effectifs_Dept[[#This Row],[Créneau J]],0),0)</f>
        <v>0</v>
      </c>
      <c r="Q2568" s="71">
        <f>ROUND(HOUR(Tableau_Effectifs_Dept[[#This Row],[Créneau J]])/12,1)</f>
        <v>0</v>
      </c>
      <c r="R2568" s="71"/>
    </row>
    <row r="2569" spans="1:18">
      <c r="A2569" s="47">
        <v>44764.291666666664</v>
      </c>
      <c r="B2569" s="47">
        <v>44764.375</v>
      </c>
      <c r="C2569" t="s">
        <v>186</v>
      </c>
      <c r="D2569" t="s">
        <v>86</v>
      </c>
      <c r="E2569" t="s">
        <v>110</v>
      </c>
      <c r="F2569" t="s">
        <v>26</v>
      </c>
      <c r="G2569" t="s">
        <v>93</v>
      </c>
      <c r="H2569" t="s">
        <v>140</v>
      </c>
      <c r="I2569" t="s">
        <v>94</v>
      </c>
      <c r="J25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PAROISSE£22/07/2022</v>
      </c>
      <c r="K25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69" s="71">
        <f>ROUND(MOD(Tableau_Effectifs_Dept[[#This Row],[GardDteDebut]],1),5)</f>
        <v>0.29166999999999998</v>
      </c>
      <c r="M2569" s="71">
        <f>ROUND(MOD(Tableau_Effectifs_Dept[[#This Row],[GardDteFin]],1),5)</f>
        <v>0.375</v>
      </c>
      <c r="N2569" s="71">
        <f>IF(AND(Tableau_Effectifs_Dept[[#This Row],[PERIODE]]="creneau",Tableau_Effectifs_Dept[[#This Row],[DE Arrondi]]&gt;=7/24),Tableau_Effectifs_Dept[[#This Row],[GardDteFin]]-Tableau_Effectifs_Dept[[#This Row],[GardDteDebut]],0)</f>
        <v>8.3333333335758653E-2</v>
      </c>
      <c r="O25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8.3330000000000015E-2</v>
      </c>
      <c r="P2569" s="71">
        <f>MAX(IF(Tableau_Effectifs_Dept[[#This Row],[Créneau TOT]]&gt;0,Tableau_Effectifs_Dept[[#This Row],[Créneau TOT]]-Tableau_Effectifs_Dept[[#This Row],[Créneau J]],0),0)</f>
        <v>3.333335758637368E-6</v>
      </c>
      <c r="Q2569" s="72">
        <f>ROUND(HOUR(Tableau_Effectifs_Dept[[#This Row],[Créneau J]])/12,1)</f>
        <v>0.2</v>
      </c>
      <c r="R2569" s="72">
        <f>ROUND(HOUR(Tableau_Effectifs_Dept[[#This Row],[Créneau N]])/12,1)</f>
        <v>0</v>
      </c>
    </row>
    <row r="2570" spans="1:18" hidden="1">
      <c r="A2570" s="47">
        <v>44764.291666666664</v>
      </c>
      <c r="B2570" s="47">
        <v>44765.291666666664</v>
      </c>
      <c r="C2570" t="s">
        <v>186</v>
      </c>
      <c r="D2570" t="s">
        <v>86</v>
      </c>
      <c r="E2570" t="s">
        <v>86</v>
      </c>
      <c r="F2570" t="s">
        <v>26</v>
      </c>
      <c r="G2570" t="s">
        <v>93</v>
      </c>
      <c r="H2570" t="s">
        <v>140</v>
      </c>
      <c r="I2570" t="s">
        <v>98</v>
      </c>
      <c r="J25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GRANDE PAROISSE£22/07/2022</v>
      </c>
      <c r="K25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70">
        <f>ROUND(MOD(Tableau_Effectifs_Dept[[#This Row],[GardDteDebut]],1),5)</f>
        <v>0.29166999999999998</v>
      </c>
      <c r="M2570">
        <f>ROUND(MOD(Tableau_Effectifs_Dept[[#This Row],[GardDteFin]],1),5)</f>
        <v>0.29166999999999998</v>
      </c>
      <c r="N25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70" s="71">
        <f>MAX(IF(Tableau_Effectifs_Dept[[#This Row],[Créneau TOT]]&gt;0,Tableau_Effectifs_Dept[[#This Row],[Créneau TOT]]-Tableau_Effectifs_Dept[[#This Row],[Créneau J]],0),0)</f>
        <v>0</v>
      </c>
      <c r="Q2570" s="71">
        <f>ROUND(HOUR(Tableau_Effectifs_Dept[[#This Row],[Créneau J]])/12,1)</f>
        <v>0</v>
      </c>
      <c r="R2570" s="71"/>
    </row>
    <row r="2571" spans="1:18" hidden="1">
      <c r="A2571" s="47">
        <v>44764.291666666664</v>
      </c>
      <c r="B2571" s="47">
        <v>44764.791666666664</v>
      </c>
      <c r="C2571" t="s">
        <v>186</v>
      </c>
      <c r="D2571" t="s">
        <v>86</v>
      </c>
      <c r="E2571" t="s">
        <v>85</v>
      </c>
      <c r="F2571" t="s">
        <v>57</v>
      </c>
      <c r="G2571" t="s">
        <v>93</v>
      </c>
      <c r="H2571" t="s">
        <v>140</v>
      </c>
      <c r="I2571" t="s">
        <v>97</v>
      </c>
      <c r="J25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Garde£JOUR£VOL£LAGNY-SUR-MARNE£22/07/2022</v>
      </c>
      <c r="K25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71">
        <f>ROUND(MOD(Tableau_Effectifs_Dept[[#This Row],[GardDteDebut]],1),5)</f>
        <v>0.29166999999999998</v>
      </c>
      <c r="M2571">
        <f>ROUND(MOD(Tableau_Effectifs_Dept[[#This Row],[GardDteFin]],1),5)</f>
        <v>0.79166999999999998</v>
      </c>
      <c r="N25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71" s="71">
        <f>MAX(IF(Tableau_Effectifs_Dept[[#This Row],[Créneau TOT]]&gt;0,Tableau_Effectifs_Dept[[#This Row],[Créneau TOT]]-Tableau_Effectifs_Dept[[#This Row],[Créneau J]],0),0)</f>
        <v>0</v>
      </c>
      <c r="Q2571" s="71">
        <f>ROUND(HOUR(Tableau_Effectifs_Dept[[#This Row],[Créneau J]])/12,1)</f>
        <v>0</v>
      </c>
      <c r="R2571" s="71"/>
    </row>
    <row r="2572" spans="1:18" hidden="1">
      <c r="A2572" s="47">
        <v>44764.291666666664</v>
      </c>
      <c r="B2572" s="47">
        <v>44764.791666666664</v>
      </c>
      <c r="C2572" t="s">
        <v>186</v>
      </c>
      <c r="D2572" t="s">
        <v>86</v>
      </c>
      <c r="E2572" t="s">
        <v>85</v>
      </c>
      <c r="F2572" t="s">
        <v>57</v>
      </c>
      <c r="G2572" t="s">
        <v>93</v>
      </c>
      <c r="H2572" t="s">
        <v>140</v>
      </c>
      <c r="I2572" t="s">
        <v>97</v>
      </c>
      <c r="J25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Garde£JOUR£VOL£LAGNY-SUR-MARNE£22/07/2022</v>
      </c>
      <c r="K25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72">
        <f>ROUND(MOD(Tableau_Effectifs_Dept[[#This Row],[GardDteDebut]],1),5)</f>
        <v>0.29166999999999998</v>
      </c>
      <c r="M2572">
        <f>ROUND(MOD(Tableau_Effectifs_Dept[[#This Row],[GardDteFin]],1),5)</f>
        <v>0.79166999999999998</v>
      </c>
      <c r="N25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72" s="71">
        <f>MAX(IF(Tableau_Effectifs_Dept[[#This Row],[Créneau TOT]]&gt;0,Tableau_Effectifs_Dept[[#This Row],[Créneau TOT]]-Tableau_Effectifs_Dept[[#This Row],[Créneau J]],0),0)</f>
        <v>0</v>
      </c>
      <c r="Q2572" s="71">
        <f>ROUND(HOUR(Tableau_Effectifs_Dept[[#This Row],[Créneau J]])/12,1)</f>
        <v>0</v>
      </c>
      <c r="R2572" s="71"/>
    </row>
    <row r="2573" spans="1:18" hidden="1">
      <c r="A2573" s="47">
        <v>44764.291666666664</v>
      </c>
      <c r="B2573" s="47">
        <v>44764.791666666664</v>
      </c>
      <c r="C2573" t="s">
        <v>186</v>
      </c>
      <c r="D2573" t="s">
        <v>86</v>
      </c>
      <c r="E2573" t="s">
        <v>85</v>
      </c>
      <c r="F2573" t="s">
        <v>57</v>
      </c>
      <c r="G2573" t="s">
        <v>93</v>
      </c>
      <c r="H2573" t="s">
        <v>140</v>
      </c>
      <c r="I2573" t="s">
        <v>97</v>
      </c>
      <c r="J25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Garde£JOUR£VOL£LAGNY-SUR-MARNE£22/07/2022</v>
      </c>
      <c r="K25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73">
        <f>ROUND(MOD(Tableau_Effectifs_Dept[[#This Row],[GardDteDebut]],1),5)</f>
        <v>0.29166999999999998</v>
      </c>
      <c r="M2573">
        <f>ROUND(MOD(Tableau_Effectifs_Dept[[#This Row],[GardDteFin]],1),5)</f>
        <v>0.79166999999999998</v>
      </c>
      <c r="N25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73" s="71">
        <f>MAX(IF(Tableau_Effectifs_Dept[[#This Row],[Créneau TOT]]&gt;0,Tableau_Effectifs_Dept[[#This Row],[Créneau TOT]]-Tableau_Effectifs_Dept[[#This Row],[Créneau J]],0),0)</f>
        <v>0</v>
      </c>
      <c r="Q2573" s="71">
        <f>ROUND(HOUR(Tableau_Effectifs_Dept[[#This Row],[Créneau J]])/12,1)</f>
        <v>0</v>
      </c>
      <c r="R2573" s="71"/>
    </row>
    <row r="2574" spans="1:18" hidden="1">
      <c r="A2574" s="47">
        <v>44764.291666666664</v>
      </c>
      <c r="B2574" s="47">
        <v>44764.791666666664</v>
      </c>
      <c r="C2574" t="s">
        <v>186</v>
      </c>
      <c r="D2574" t="s">
        <v>86</v>
      </c>
      <c r="E2574" t="s">
        <v>85</v>
      </c>
      <c r="F2574" t="s">
        <v>57</v>
      </c>
      <c r="G2574" t="s">
        <v>99</v>
      </c>
      <c r="H2574" t="s">
        <v>141</v>
      </c>
      <c r="I2574" t="s">
        <v>97</v>
      </c>
      <c r="J25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IHTS£JOUR£PRO£LAGNY-SUR-MARNE£22/07/2022</v>
      </c>
      <c r="K25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74">
        <f>ROUND(MOD(Tableau_Effectifs_Dept[[#This Row],[GardDteDebut]],1),5)</f>
        <v>0.29166999999999998</v>
      </c>
      <c r="M2574">
        <f>ROUND(MOD(Tableau_Effectifs_Dept[[#This Row],[GardDteFin]],1),5)</f>
        <v>0.79166999999999998</v>
      </c>
      <c r="N25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74" s="71">
        <f>MAX(IF(Tableau_Effectifs_Dept[[#This Row],[Créneau TOT]]&gt;0,Tableau_Effectifs_Dept[[#This Row],[Créneau TOT]]-Tableau_Effectifs_Dept[[#This Row],[Créneau J]],0),0)</f>
        <v>0</v>
      </c>
      <c r="Q2574" s="71">
        <f>ROUND(HOUR(Tableau_Effectifs_Dept[[#This Row],[Créneau J]])/12,1)</f>
        <v>0</v>
      </c>
      <c r="R2574" s="71"/>
    </row>
    <row r="2575" spans="1:18" hidden="1">
      <c r="A2575" s="47">
        <v>44764.291666666664</v>
      </c>
      <c r="B2575" s="47">
        <v>44765.291666666664</v>
      </c>
      <c r="C2575" t="s">
        <v>186</v>
      </c>
      <c r="D2575" t="s">
        <v>86</v>
      </c>
      <c r="E2575" t="s">
        <v>86</v>
      </c>
      <c r="F2575" t="s">
        <v>57</v>
      </c>
      <c r="G2575" t="s">
        <v>93</v>
      </c>
      <c r="H2575" t="s">
        <v>141</v>
      </c>
      <c r="I2575" t="s">
        <v>98</v>
      </c>
      <c r="J25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Garde£24H£PRO£LAGNY-SUR-MARNE£22/07/2022</v>
      </c>
      <c r="K25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75">
        <f>ROUND(MOD(Tableau_Effectifs_Dept[[#This Row],[GardDteDebut]],1),5)</f>
        <v>0.29166999999999998</v>
      </c>
      <c r="M2575">
        <f>ROUND(MOD(Tableau_Effectifs_Dept[[#This Row],[GardDteFin]],1),5)</f>
        <v>0.29166999999999998</v>
      </c>
      <c r="N25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75" s="71">
        <f>MAX(IF(Tableau_Effectifs_Dept[[#This Row],[Créneau TOT]]&gt;0,Tableau_Effectifs_Dept[[#This Row],[Créneau TOT]]-Tableau_Effectifs_Dept[[#This Row],[Créneau J]],0),0)</f>
        <v>0</v>
      </c>
      <c r="Q2575" s="71">
        <f>ROUND(HOUR(Tableau_Effectifs_Dept[[#This Row],[Créneau J]])/12,1)</f>
        <v>0</v>
      </c>
      <c r="R2575" s="71"/>
    </row>
    <row r="2576" spans="1:18" hidden="1">
      <c r="A2576" s="47">
        <v>44764.291666666664</v>
      </c>
      <c r="B2576" s="47">
        <v>44764.791666666664</v>
      </c>
      <c r="C2576" t="s">
        <v>186</v>
      </c>
      <c r="D2576" t="s">
        <v>86</v>
      </c>
      <c r="E2576" t="s">
        <v>85</v>
      </c>
      <c r="F2576" t="s">
        <v>57</v>
      </c>
      <c r="G2576" t="s">
        <v>93</v>
      </c>
      <c r="H2576" t="s">
        <v>141</v>
      </c>
      <c r="I2576" t="s">
        <v>97</v>
      </c>
      <c r="J25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Garde£JOUR£PRO£LAGNY-SUR-MARNE£22/07/2022</v>
      </c>
      <c r="K25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76">
        <f>ROUND(MOD(Tableau_Effectifs_Dept[[#This Row],[GardDteDebut]],1),5)</f>
        <v>0.29166999999999998</v>
      </c>
      <c r="M2576">
        <f>ROUND(MOD(Tableau_Effectifs_Dept[[#This Row],[GardDteFin]],1),5)</f>
        <v>0.79166999999999998</v>
      </c>
      <c r="N25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76" s="71">
        <f>MAX(IF(Tableau_Effectifs_Dept[[#This Row],[Créneau TOT]]&gt;0,Tableau_Effectifs_Dept[[#This Row],[Créneau TOT]]-Tableau_Effectifs_Dept[[#This Row],[Créneau J]],0),0)</f>
        <v>0</v>
      </c>
      <c r="Q2576" s="71">
        <f>ROUND(HOUR(Tableau_Effectifs_Dept[[#This Row],[Créneau J]])/12,1)</f>
        <v>0</v>
      </c>
      <c r="R2576" s="71"/>
    </row>
    <row r="2577" spans="1:18" hidden="1">
      <c r="A2577" s="47">
        <v>44764.291666666664</v>
      </c>
      <c r="B2577" s="47">
        <v>44764.791666666664</v>
      </c>
      <c r="C2577" t="s">
        <v>186</v>
      </c>
      <c r="D2577" t="s">
        <v>86</v>
      </c>
      <c r="E2577" t="s">
        <v>85</v>
      </c>
      <c r="F2577" t="s">
        <v>57</v>
      </c>
      <c r="G2577" t="s">
        <v>93</v>
      </c>
      <c r="H2577" t="s">
        <v>141</v>
      </c>
      <c r="I2577" t="s">
        <v>97</v>
      </c>
      <c r="J25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Garde£JOUR£PRO£LAGNY-SUR-MARNE£22/07/2022</v>
      </c>
      <c r="K25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77">
        <f>ROUND(MOD(Tableau_Effectifs_Dept[[#This Row],[GardDteDebut]],1),5)</f>
        <v>0.29166999999999998</v>
      </c>
      <c r="M2577">
        <f>ROUND(MOD(Tableau_Effectifs_Dept[[#This Row],[GardDteFin]],1),5)</f>
        <v>0.79166999999999998</v>
      </c>
      <c r="N25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77" s="71">
        <f>MAX(IF(Tableau_Effectifs_Dept[[#This Row],[Créneau TOT]]&gt;0,Tableau_Effectifs_Dept[[#This Row],[Créneau TOT]]-Tableau_Effectifs_Dept[[#This Row],[Créneau J]],0),0)</f>
        <v>0</v>
      </c>
      <c r="Q2577" s="71">
        <f>ROUND(HOUR(Tableau_Effectifs_Dept[[#This Row],[Créneau J]])/12,1)</f>
        <v>0</v>
      </c>
      <c r="R2577" s="71"/>
    </row>
    <row r="2578" spans="1:18" hidden="1">
      <c r="A2578" s="47">
        <v>44764.291666666664</v>
      </c>
      <c r="B2578" s="47">
        <v>44764.791666666664</v>
      </c>
      <c r="C2578" t="s">
        <v>186</v>
      </c>
      <c r="D2578" t="s">
        <v>86</v>
      </c>
      <c r="E2578" t="s">
        <v>85</v>
      </c>
      <c r="F2578" t="s">
        <v>57</v>
      </c>
      <c r="G2578" t="s">
        <v>93</v>
      </c>
      <c r="H2578" t="s">
        <v>141</v>
      </c>
      <c r="I2578" t="s">
        <v>97</v>
      </c>
      <c r="J25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Garde£JOUR£PRO£LAGNY-SUR-MARNE£22/07/2022</v>
      </c>
      <c r="K25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78">
        <f>ROUND(MOD(Tableau_Effectifs_Dept[[#This Row],[GardDteDebut]],1),5)</f>
        <v>0.29166999999999998</v>
      </c>
      <c r="M2578">
        <f>ROUND(MOD(Tableau_Effectifs_Dept[[#This Row],[GardDteFin]],1),5)</f>
        <v>0.79166999999999998</v>
      </c>
      <c r="N25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78" s="71">
        <f>MAX(IF(Tableau_Effectifs_Dept[[#This Row],[Créneau TOT]]&gt;0,Tableau_Effectifs_Dept[[#This Row],[Créneau TOT]]-Tableau_Effectifs_Dept[[#This Row],[Créneau J]],0),0)</f>
        <v>0</v>
      </c>
      <c r="Q2578" s="71">
        <f>ROUND(HOUR(Tableau_Effectifs_Dept[[#This Row],[Créneau J]])/12,1)</f>
        <v>0</v>
      </c>
      <c r="R2578" s="71"/>
    </row>
    <row r="2579" spans="1:18" hidden="1">
      <c r="A2579" s="47">
        <v>44764.291666666664</v>
      </c>
      <c r="B2579" s="47">
        <v>44765.291666666664</v>
      </c>
      <c r="C2579" t="s">
        <v>186</v>
      </c>
      <c r="D2579" t="s">
        <v>86</v>
      </c>
      <c r="E2579" t="s">
        <v>86</v>
      </c>
      <c r="F2579" t="s">
        <v>57</v>
      </c>
      <c r="G2579" t="s">
        <v>93</v>
      </c>
      <c r="H2579" t="s">
        <v>141</v>
      </c>
      <c r="I2579" t="s">
        <v>98</v>
      </c>
      <c r="J25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Garde£24H£PRO£LAGNY-SUR-MARNE£22/07/2022</v>
      </c>
      <c r="K25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79">
        <f>ROUND(MOD(Tableau_Effectifs_Dept[[#This Row],[GardDteDebut]],1),5)</f>
        <v>0.29166999999999998</v>
      </c>
      <c r="M2579">
        <f>ROUND(MOD(Tableau_Effectifs_Dept[[#This Row],[GardDteFin]],1),5)</f>
        <v>0.29166999999999998</v>
      </c>
      <c r="N25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79" s="71">
        <f>MAX(IF(Tableau_Effectifs_Dept[[#This Row],[Créneau TOT]]&gt;0,Tableau_Effectifs_Dept[[#This Row],[Créneau TOT]]-Tableau_Effectifs_Dept[[#This Row],[Créneau J]],0),0)</f>
        <v>0</v>
      </c>
      <c r="Q2579" s="71">
        <f>ROUND(HOUR(Tableau_Effectifs_Dept[[#This Row],[Créneau J]])/12,1)</f>
        <v>0</v>
      </c>
      <c r="R2579" s="71"/>
    </row>
    <row r="2580" spans="1:18" hidden="1">
      <c r="A2580" s="47">
        <v>44764.291666666664</v>
      </c>
      <c r="B2580" s="47">
        <v>44765.291666666664</v>
      </c>
      <c r="C2580" t="s">
        <v>186</v>
      </c>
      <c r="D2580" t="s">
        <v>86</v>
      </c>
      <c r="E2580" t="s">
        <v>86</v>
      </c>
      <c r="F2580" t="s">
        <v>57</v>
      </c>
      <c r="G2580" t="s">
        <v>93</v>
      </c>
      <c r="H2580" t="s">
        <v>141</v>
      </c>
      <c r="I2580" t="s">
        <v>98</v>
      </c>
      <c r="J25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Garde£24H£PRO£LAGNY-SUR-MARNE£22/07/2022</v>
      </c>
      <c r="K25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80">
        <f>ROUND(MOD(Tableau_Effectifs_Dept[[#This Row],[GardDteDebut]],1),5)</f>
        <v>0.29166999999999998</v>
      </c>
      <c r="M2580">
        <f>ROUND(MOD(Tableau_Effectifs_Dept[[#This Row],[GardDteFin]],1),5)</f>
        <v>0.29166999999999998</v>
      </c>
      <c r="N25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80" s="71">
        <f>MAX(IF(Tableau_Effectifs_Dept[[#This Row],[Créneau TOT]]&gt;0,Tableau_Effectifs_Dept[[#This Row],[Créneau TOT]]-Tableau_Effectifs_Dept[[#This Row],[Créneau J]],0),0)</f>
        <v>0</v>
      </c>
      <c r="Q2580" s="71">
        <f>ROUND(HOUR(Tableau_Effectifs_Dept[[#This Row],[Créneau J]])/12,1)</f>
        <v>0</v>
      </c>
      <c r="R2580" s="71"/>
    </row>
    <row r="2581" spans="1:18" hidden="1">
      <c r="A2581" s="47">
        <v>44764.291666666664</v>
      </c>
      <c r="B2581" s="47">
        <v>44765.291666666664</v>
      </c>
      <c r="C2581" t="s">
        <v>186</v>
      </c>
      <c r="D2581" t="s">
        <v>86</v>
      </c>
      <c r="E2581" t="s">
        <v>86</v>
      </c>
      <c r="F2581" t="s">
        <v>57</v>
      </c>
      <c r="G2581" t="s">
        <v>93</v>
      </c>
      <c r="H2581" t="s">
        <v>141</v>
      </c>
      <c r="I2581" t="s">
        <v>98</v>
      </c>
      <c r="J25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Garde£24H£PRO£LAGNY-SUR-MARNE£22/07/2022</v>
      </c>
      <c r="K25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81">
        <f>ROUND(MOD(Tableau_Effectifs_Dept[[#This Row],[GardDteDebut]],1),5)</f>
        <v>0.29166999999999998</v>
      </c>
      <c r="M2581">
        <f>ROUND(MOD(Tableau_Effectifs_Dept[[#This Row],[GardDteFin]],1),5)</f>
        <v>0.29166999999999998</v>
      </c>
      <c r="N25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81" s="71">
        <f>MAX(IF(Tableau_Effectifs_Dept[[#This Row],[Créneau TOT]]&gt;0,Tableau_Effectifs_Dept[[#This Row],[Créneau TOT]]-Tableau_Effectifs_Dept[[#This Row],[Créneau J]],0),0)</f>
        <v>0</v>
      </c>
      <c r="Q2581" s="71">
        <f>ROUND(HOUR(Tableau_Effectifs_Dept[[#This Row],[Créneau J]])/12,1)</f>
        <v>0</v>
      </c>
      <c r="R2581" s="71"/>
    </row>
    <row r="2582" spans="1:18" hidden="1">
      <c r="A2582" s="47">
        <v>44764.291666666664</v>
      </c>
      <c r="B2582" s="47">
        <v>44765.291666666664</v>
      </c>
      <c r="C2582" t="s">
        <v>186</v>
      </c>
      <c r="D2582" t="s">
        <v>86</v>
      </c>
      <c r="E2582" t="s">
        <v>86</v>
      </c>
      <c r="F2582" t="s">
        <v>57</v>
      </c>
      <c r="G2582" t="s">
        <v>93</v>
      </c>
      <c r="H2582" t="s">
        <v>140</v>
      </c>
      <c r="I2582" t="s">
        <v>98</v>
      </c>
      <c r="J25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Garde£24H£VOL£LAGNY-SUR-MARNE£22/07/2022</v>
      </c>
      <c r="K25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82">
        <f>ROUND(MOD(Tableau_Effectifs_Dept[[#This Row],[GardDteDebut]],1),5)</f>
        <v>0.29166999999999998</v>
      </c>
      <c r="M2582">
        <f>ROUND(MOD(Tableau_Effectifs_Dept[[#This Row],[GardDteFin]],1),5)</f>
        <v>0.29166999999999998</v>
      </c>
      <c r="N25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82" s="71">
        <f>MAX(IF(Tableau_Effectifs_Dept[[#This Row],[Créneau TOT]]&gt;0,Tableau_Effectifs_Dept[[#This Row],[Créneau TOT]]-Tableau_Effectifs_Dept[[#This Row],[Créneau J]],0),0)</f>
        <v>0</v>
      </c>
      <c r="Q2582" s="71">
        <f>ROUND(HOUR(Tableau_Effectifs_Dept[[#This Row],[Créneau J]])/12,1)</f>
        <v>0</v>
      </c>
      <c r="R2582" s="71"/>
    </row>
    <row r="2583" spans="1:18" hidden="1">
      <c r="A2583" s="47">
        <v>44764.291666666664</v>
      </c>
      <c r="B2583" s="47">
        <v>44764.791666666664</v>
      </c>
      <c r="C2583" t="s">
        <v>186</v>
      </c>
      <c r="D2583" t="s">
        <v>86</v>
      </c>
      <c r="E2583" t="s">
        <v>85</v>
      </c>
      <c r="F2583" t="s">
        <v>23</v>
      </c>
      <c r="G2583" t="s">
        <v>93</v>
      </c>
      <c r="H2583" t="s">
        <v>141</v>
      </c>
      <c r="I2583" t="s">
        <v>97</v>
      </c>
      <c r="J25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Garde£JOUR£PRO£LE CHATELET-EN-BRIE£22/07/2022</v>
      </c>
      <c r="K25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83">
        <f>ROUND(MOD(Tableau_Effectifs_Dept[[#This Row],[GardDteDebut]],1),5)</f>
        <v>0.29166999999999998</v>
      </c>
      <c r="M2583">
        <f>ROUND(MOD(Tableau_Effectifs_Dept[[#This Row],[GardDteFin]],1),5)</f>
        <v>0.79166999999999998</v>
      </c>
      <c r="N25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83" s="71">
        <f>MAX(IF(Tableau_Effectifs_Dept[[#This Row],[Créneau TOT]]&gt;0,Tableau_Effectifs_Dept[[#This Row],[Créneau TOT]]-Tableau_Effectifs_Dept[[#This Row],[Créneau J]],0),0)</f>
        <v>0</v>
      </c>
      <c r="Q2583" s="71">
        <f>ROUND(HOUR(Tableau_Effectifs_Dept[[#This Row],[Créneau J]])/12,1)</f>
        <v>0</v>
      </c>
      <c r="R2583" s="71"/>
    </row>
    <row r="2584" spans="1:18" hidden="1">
      <c r="A2584" s="47">
        <v>44764.291666666664</v>
      </c>
      <c r="B2584" s="47">
        <v>44765.291666666664</v>
      </c>
      <c r="C2584" t="s">
        <v>186</v>
      </c>
      <c r="D2584" t="s">
        <v>86</v>
      </c>
      <c r="E2584" t="s">
        <v>86</v>
      </c>
      <c r="F2584" t="s">
        <v>23</v>
      </c>
      <c r="G2584" t="s">
        <v>93</v>
      </c>
      <c r="H2584" t="s">
        <v>140</v>
      </c>
      <c r="I2584" t="s">
        <v>98</v>
      </c>
      <c r="J25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CHATELET-EN-BRIE£22/07/2022</v>
      </c>
      <c r="K25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84">
        <f>ROUND(MOD(Tableau_Effectifs_Dept[[#This Row],[GardDteDebut]],1),5)</f>
        <v>0.29166999999999998</v>
      </c>
      <c r="M2584">
        <f>ROUND(MOD(Tableau_Effectifs_Dept[[#This Row],[GardDteFin]],1),5)</f>
        <v>0.29166999999999998</v>
      </c>
      <c r="N25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84" s="71">
        <f>MAX(IF(Tableau_Effectifs_Dept[[#This Row],[Créneau TOT]]&gt;0,Tableau_Effectifs_Dept[[#This Row],[Créneau TOT]]-Tableau_Effectifs_Dept[[#This Row],[Créneau J]],0),0)</f>
        <v>0</v>
      </c>
      <c r="Q2584" s="71">
        <f>ROUND(HOUR(Tableau_Effectifs_Dept[[#This Row],[Créneau J]])/12,1)</f>
        <v>0</v>
      </c>
      <c r="R2584" s="71"/>
    </row>
    <row r="2585" spans="1:18" hidden="1">
      <c r="A2585" s="47">
        <v>44764.291666666664</v>
      </c>
      <c r="B2585" s="47">
        <v>44765.291666666664</v>
      </c>
      <c r="C2585" t="s">
        <v>186</v>
      </c>
      <c r="D2585" t="s">
        <v>86</v>
      </c>
      <c r="E2585" t="s">
        <v>86</v>
      </c>
      <c r="F2585" t="s">
        <v>23</v>
      </c>
      <c r="G2585" t="s">
        <v>93</v>
      </c>
      <c r="H2585" t="s">
        <v>141</v>
      </c>
      <c r="I2585" t="s">
        <v>98</v>
      </c>
      <c r="J25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CHATELET-EN-BRIE£22/07/2022</v>
      </c>
      <c r="K25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85">
        <f>ROUND(MOD(Tableau_Effectifs_Dept[[#This Row],[GardDteDebut]],1),5)</f>
        <v>0.29166999999999998</v>
      </c>
      <c r="M2585">
        <f>ROUND(MOD(Tableau_Effectifs_Dept[[#This Row],[GardDteFin]],1),5)</f>
        <v>0.29166999999999998</v>
      </c>
      <c r="N25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85" s="71">
        <f>MAX(IF(Tableau_Effectifs_Dept[[#This Row],[Créneau TOT]]&gt;0,Tableau_Effectifs_Dept[[#This Row],[Créneau TOT]]-Tableau_Effectifs_Dept[[#This Row],[Créneau J]],0),0)</f>
        <v>0</v>
      </c>
      <c r="Q2585" s="71">
        <f>ROUND(HOUR(Tableau_Effectifs_Dept[[#This Row],[Créneau J]])/12,1)</f>
        <v>0</v>
      </c>
      <c r="R2585" s="71"/>
    </row>
    <row r="2586" spans="1:18" hidden="1">
      <c r="A2586" s="47">
        <v>44764.291666666664</v>
      </c>
      <c r="B2586" s="47">
        <v>44765.291666666664</v>
      </c>
      <c r="C2586" t="s">
        <v>186</v>
      </c>
      <c r="D2586" t="s">
        <v>86</v>
      </c>
      <c r="E2586" t="s">
        <v>86</v>
      </c>
      <c r="F2586" t="s">
        <v>23</v>
      </c>
      <c r="G2586" t="s">
        <v>93</v>
      </c>
      <c r="H2586" t="s">
        <v>140</v>
      </c>
      <c r="I2586" t="s">
        <v>98</v>
      </c>
      <c r="J25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CHATELET-EN-BRIE£22/07/2022</v>
      </c>
      <c r="K25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86">
        <f>ROUND(MOD(Tableau_Effectifs_Dept[[#This Row],[GardDteDebut]],1),5)</f>
        <v>0.29166999999999998</v>
      </c>
      <c r="M2586">
        <f>ROUND(MOD(Tableau_Effectifs_Dept[[#This Row],[GardDteFin]],1),5)</f>
        <v>0.29166999999999998</v>
      </c>
      <c r="N25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86" s="71">
        <f>MAX(IF(Tableau_Effectifs_Dept[[#This Row],[Créneau TOT]]&gt;0,Tableau_Effectifs_Dept[[#This Row],[Créneau TOT]]-Tableau_Effectifs_Dept[[#This Row],[Créneau J]],0),0)</f>
        <v>0</v>
      </c>
      <c r="Q2586" s="71">
        <f>ROUND(HOUR(Tableau_Effectifs_Dept[[#This Row],[Créneau J]])/12,1)</f>
        <v>0</v>
      </c>
      <c r="R2586" s="71"/>
    </row>
    <row r="2587" spans="1:18" hidden="1">
      <c r="A2587" s="47">
        <v>44764.291666666664</v>
      </c>
      <c r="B2587" s="47">
        <v>44765.291666666664</v>
      </c>
      <c r="C2587" t="s">
        <v>186</v>
      </c>
      <c r="D2587" t="s">
        <v>86</v>
      </c>
      <c r="E2587" t="s">
        <v>86</v>
      </c>
      <c r="F2587" t="s">
        <v>23</v>
      </c>
      <c r="G2587" t="s">
        <v>93</v>
      </c>
      <c r="H2587" t="s">
        <v>141</v>
      </c>
      <c r="I2587" t="s">
        <v>98</v>
      </c>
      <c r="J25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CHATELET-EN-BRIE£22/07/2022</v>
      </c>
      <c r="K25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87">
        <f>ROUND(MOD(Tableau_Effectifs_Dept[[#This Row],[GardDteDebut]],1),5)</f>
        <v>0.29166999999999998</v>
      </c>
      <c r="M2587">
        <f>ROUND(MOD(Tableau_Effectifs_Dept[[#This Row],[GardDteFin]],1),5)</f>
        <v>0.29166999999999998</v>
      </c>
      <c r="N25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87" s="71">
        <f>MAX(IF(Tableau_Effectifs_Dept[[#This Row],[Créneau TOT]]&gt;0,Tableau_Effectifs_Dept[[#This Row],[Créneau TOT]]-Tableau_Effectifs_Dept[[#This Row],[Créneau J]],0),0)</f>
        <v>0</v>
      </c>
      <c r="Q2587" s="71">
        <f>ROUND(HOUR(Tableau_Effectifs_Dept[[#This Row],[Créneau J]])/12,1)</f>
        <v>0</v>
      </c>
      <c r="R2587" s="71"/>
    </row>
    <row r="2588" spans="1:18" hidden="1">
      <c r="A2588" s="47">
        <v>44764.291666666664</v>
      </c>
      <c r="B2588" s="47">
        <v>44765.291666666664</v>
      </c>
      <c r="C2588" t="s">
        <v>186</v>
      </c>
      <c r="D2588" t="s">
        <v>86</v>
      </c>
      <c r="E2588" t="s">
        <v>86</v>
      </c>
      <c r="F2588" t="s">
        <v>23</v>
      </c>
      <c r="G2588" t="s">
        <v>93</v>
      </c>
      <c r="H2588" t="s">
        <v>140</v>
      </c>
      <c r="I2588" t="s">
        <v>98</v>
      </c>
      <c r="J25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CHATELET-EN-BRIE£22/07/2022</v>
      </c>
      <c r="K25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88">
        <f>ROUND(MOD(Tableau_Effectifs_Dept[[#This Row],[GardDteDebut]],1),5)</f>
        <v>0.29166999999999998</v>
      </c>
      <c r="M2588">
        <f>ROUND(MOD(Tableau_Effectifs_Dept[[#This Row],[GardDteFin]],1),5)</f>
        <v>0.29166999999999998</v>
      </c>
      <c r="N25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88" s="71">
        <f>MAX(IF(Tableau_Effectifs_Dept[[#This Row],[Créneau TOT]]&gt;0,Tableau_Effectifs_Dept[[#This Row],[Créneau TOT]]-Tableau_Effectifs_Dept[[#This Row],[Créneau J]],0),0)</f>
        <v>0</v>
      </c>
      <c r="Q2588" s="71">
        <f>ROUND(HOUR(Tableau_Effectifs_Dept[[#This Row],[Créneau J]])/12,1)</f>
        <v>0</v>
      </c>
      <c r="R2588" s="71"/>
    </row>
    <row r="2589" spans="1:18" hidden="1">
      <c r="A2589" s="47">
        <v>44764.291666666664</v>
      </c>
      <c r="B2589" s="47">
        <v>44764.791666666664</v>
      </c>
      <c r="C2589" t="s">
        <v>186</v>
      </c>
      <c r="D2589" t="s">
        <v>86</v>
      </c>
      <c r="E2589" t="s">
        <v>85</v>
      </c>
      <c r="F2589" t="s">
        <v>48</v>
      </c>
      <c r="G2589" t="s">
        <v>93</v>
      </c>
      <c r="H2589" t="s">
        <v>140</v>
      </c>
      <c r="I2589" t="s">
        <v>97</v>
      </c>
      <c r="J25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Garde£JOUR£VOL£LIZY-SUR-OURCQ£22/07/2022</v>
      </c>
      <c r="K25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89">
        <f>ROUND(MOD(Tableau_Effectifs_Dept[[#This Row],[GardDteDebut]],1),5)</f>
        <v>0.29166999999999998</v>
      </c>
      <c r="M2589">
        <f>ROUND(MOD(Tableau_Effectifs_Dept[[#This Row],[GardDteFin]],1),5)</f>
        <v>0.79166999999999998</v>
      </c>
      <c r="N25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89" s="71">
        <f>MAX(IF(Tableau_Effectifs_Dept[[#This Row],[Créneau TOT]]&gt;0,Tableau_Effectifs_Dept[[#This Row],[Créneau TOT]]-Tableau_Effectifs_Dept[[#This Row],[Créneau J]],0),0)</f>
        <v>0</v>
      </c>
      <c r="Q2589" s="71">
        <f>ROUND(HOUR(Tableau_Effectifs_Dept[[#This Row],[Créneau J]])/12,1)</f>
        <v>0</v>
      </c>
      <c r="R2589" s="71"/>
    </row>
    <row r="2590" spans="1:18" hidden="1">
      <c r="A2590" s="47">
        <v>44764.291666666664</v>
      </c>
      <c r="B2590" s="47">
        <v>44764.791666666664</v>
      </c>
      <c r="C2590" t="s">
        <v>186</v>
      </c>
      <c r="D2590" t="s">
        <v>86</v>
      </c>
      <c r="E2590" t="s">
        <v>85</v>
      </c>
      <c r="F2590" t="s">
        <v>48</v>
      </c>
      <c r="G2590" t="s">
        <v>93</v>
      </c>
      <c r="H2590" t="s">
        <v>141</v>
      </c>
      <c r="I2590" t="s">
        <v>97</v>
      </c>
      <c r="J25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Garde£JOUR£PRO£LIZY-SUR-OURCQ£22/07/2022</v>
      </c>
      <c r="K25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90">
        <f>ROUND(MOD(Tableau_Effectifs_Dept[[#This Row],[GardDteDebut]],1),5)</f>
        <v>0.29166999999999998</v>
      </c>
      <c r="M2590">
        <f>ROUND(MOD(Tableau_Effectifs_Dept[[#This Row],[GardDteFin]],1),5)</f>
        <v>0.79166999999999998</v>
      </c>
      <c r="N25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90" s="71">
        <f>MAX(IF(Tableau_Effectifs_Dept[[#This Row],[Créneau TOT]]&gt;0,Tableau_Effectifs_Dept[[#This Row],[Créneau TOT]]-Tableau_Effectifs_Dept[[#This Row],[Créneau J]],0),0)</f>
        <v>0</v>
      </c>
      <c r="Q2590" s="71">
        <f>ROUND(HOUR(Tableau_Effectifs_Dept[[#This Row],[Créneau J]])/12,1)</f>
        <v>0</v>
      </c>
      <c r="R2590" s="71"/>
    </row>
    <row r="2591" spans="1:18" hidden="1">
      <c r="A2591" s="47">
        <v>44764.291666666664</v>
      </c>
      <c r="B2591" s="47">
        <v>44764.791666666664</v>
      </c>
      <c r="C2591" t="s">
        <v>186</v>
      </c>
      <c r="D2591" t="s">
        <v>86</v>
      </c>
      <c r="E2591" t="s">
        <v>85</v>
      </c>
      <c r="F2591" t="s">
        <v>48</v>
      </c>
      <c r="G2591" t="s">
        <v>93</v>
      </c>
      <c r="H2591" t="s">
        <v>140</v>
      </c>
      <c r="I2591" t="s">
        <v>97</v>
      </c>
      <c r="J25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Garde£JOUR£VOL£LIZY-SUR-OURCQ£22/07/2022</v>
      </c>
      <c r="K25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91">
        <f>ROUND(MOD(Tableau_Effectifs_Dept[[#This Row],[GardDteDebut]],1),5)</f>
        <v>0.29166999999999998</v>
      </c>
      <c r="M2591">
        <f>ROUND(MOD(Tableau_Effectifs_Dept[[#This Row],[GardDteFin]],1),5)</f>
        <v>0.79166999999999998</v>
      </c>
      <c r="N25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91" s="71">
        <f>MAX(IF(Tableau_Effectifs_Dept[[#This Row],[Créneau TOT]]&gt;0,Tableau_Effectifs_Dept[[#This Row],[Créneau TOT]]-Tableau_Effectifs_Dept[[#This Row],[Créneau J]],0),0)</f>
        <v>0</v>
      </c>
      <c r="Q2591" s="71">
        <f>ROUND(HOUR(Tableau_Effectifs_Dept[[#This Row],[Créneau J]])/12,1)</f>
        <v>0</v>
      </c>
      <c r="R2591" s="71"/>
    </row>
    <row r="2592" spans="1:18" hidden="1">
      <c r="A2592" s="47">
        <v>44764.291666666664</v>
      </c>
      <c r="B2592" s="47">
        <v>44765.291666666664</v>
      </c>
      <c r="C2592" t="s">
        <v>186</v>
      </c>
      <c r="D2592" t="s">
        <v>86</v>
      </c>
      <c r="E2592" t="s">
        <v>86</v>
      </c>
      <c r="F2592" t="s">
        <v>48</v>
      </c>
      <c r="G2592" t="s">
        <v>93</v>
      </c>
      <c r="H2592" t="s">
        <v>141</v>
      </c>
      <c r="I2592" t="s">
        <v>98</v>
      </c>
      <c r="J25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Garde£24H£PRO£LIZY-SUR-OURCQ£22/07/2022</v>
      </c>
      <c r="K25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92">
        <f>ROUND(MOD(Tableau_Effectifs_Dept[[#This Row],[GardDteDebut]],1),5)</f>
        <v>0.29166999999999998</v>
      </c>
      <c r="M2592">
        <f>ROUND(MOD(Tableau_Effectifs_Dept[[#This Row],[GardDteFin]],1),5)</f>
        <v>0.29166999999999998</v>
      </c>
      <c r="N25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92" s="71">
        <f>MAX(IF(Tableau_Effectifs_Dept[[#This Row],[Créneau TOT]]&gt;0,Tableau_Effectifs_Dept[[#This Row],[Créneau TOT]]-Tableau_Effectifs_Dept[[#This Row],[Créneau J]],0),0)</f>
        <v>0</v>
      </c>
      <c r="Q2592" s="71">
        <f>ROUND(HOUR(Tableau_Effectifs_Dept[[#This Row],[Créneau J]])/12,1)</f>
        <v>0</v>
      </c>
      <c r="R2592" s="71"/>
    </row>
    <row r="2593" spans="1:18" hidden="1">
      <c r="A2593" s="47">
        <v>44764.291666666664</v>
      </c>
      <c r="B2593" s="47">
        <v>44765.291666666664</v>
      </c>
      <c r="C2593" t="s">
        <v>186</v>
      </c>
      <c r="D2593" t="s">
        <v>86</v>
      </c>
      <c r="E2593" t="s">
        <v>86</v>
      </c>
      <c r="F2593" t="s">
        <v>48</v>
      </c>
      <c r="G2593" t="s">
        <v>93</v>
      </c>
      <c r="H2593" t="s">
        <v>141</v>
      </c>
      <c r="I2593" t="s">
        <v>98</v>
      </c>
      <c r="J25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Garde£24H£PRO£LIZY-SUR-OURCQ£22/07/2022</v>
      </c>
      <c r="K25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93">
        <f>ROUND(MOD(Tableau_Effectifs_Dept[[#This Row],[GardDteDebut]],1),5)</f>
        <v>0.29166999999999998</v>
      </c>
      <c r="M2593">
        <f>ROUND(MOD(Tableau_Effectifs_Dept[[#This Row],[GardDteFin]],1),5)</f>
        <v>0.29166999999999998</v>
      </c>
      <c r="N25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93" s="71">
        <f>MAX(IF(Tableau_Effectifs_Dept[[#This Row],[Créneau TOT]]&gt;0,Tableau_Effectifs_Dept[[#This Row],[Créneau TOT]]-Tableau_Effectifs_Dept[[#This Row],[Créneau J]],0),0)</f>
        <v>0</v>
      </c>
      <c r="Q2593" s="71">
        <f>ROUND(HOUR(Tableau_Effectifs_Dept[[#This Row],[Créneau J]])/12,1)</f>
        <v>0</v>
      </c>
      <c r="R2593" s="71"/>
    </row>
    <row r="2594" spans="1:18" hidden="1">
      <c r="A2594" s="47">
        <v>44764.291666666664</v>
      </c>
      <c r="B2594" s="47">
        <v>44765.291666666664</v>
      </c>
      <c r="C2594" t="s">
        <v>186</v>
      </c>
      <c r="D2594" t="s">
        <v>86</v>
      </c>
      <c r="E2594" t="s">
        <v>86</v>
      </c>
      <c r="F2594" t="s">
        <v>48</v>
      </c>
      <c r="G2594" t="s">
        <v>93</v>
      </c>
      <c r="H2594" t="s">
        <v>141</v>
      </c>
      <c r="I2594" t="s">
        <v>98</v>
      </c>
      <c r="J25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Garde£24H£PRO£LIZY-SUR-OURCQ£22/07/2022</v>
      </c>
      <c r="K25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94">
        <f>ROUND(MOD(Tableau_Effectifs_Dept[[#This Row],[GardDteDebut]],1),5)</f>
        <v>0.29166999999999998</v>
      </c>
      <c r="M2594">
        <f>ROUND(MOD(Tableau_Effectifs_Dept[[#This Row],[GardDteFin]],1),5)</f>
        <v>0.29166999999999998</v>
      </c>
      <c r="N25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94" s="71">
        <f>MAX(IF(Tableau_Effectifs_Dept[[#This Row],[Créneau TOT]]&gt;0,Tableau_Effectifs_Dept[[#This Row],[Créneau TOT]]-Tableau_Effectifs_Dept[[#This Row],[Créneau J]],0),0)</f>
        <v>0</v>
      </c>
      <c r="Q2594" s="71">
        <f>ROUND(HOUR(Tableau_Effectifs_Dept[[#This Row],[Créneau J]])/12,1)</f>
        <v>0</v>
      </c>
      <c r="R2594" s="71"/>
    </row>
    <row r="2595" spans="1:18" hidden="1">
      <c r="A2595" s="47">
        <v>44764.291666666664</v>
      </c>
      <c r="B2595" s="47">
        <v>44764.791666666664</v>
      </c>
      <c r="C2595" t="s">
        <v>186</v>
      </c>
      <c r="D2595" t="s">
        <v>86</v>
      </c>
      <c r="E2595" t="s">
        <v>85</v>
      </c>
      <c r="F2595" t="s">
        <v>62</v>
      </c>
      <c r="G2595" t="s">
        <v>93</v>
      </c>
      <c r="H2595" t="s">
        <v>141</v>
      </c>
      <c r="I2595" t="s">
        <v>97</v>
      </c>
      <c r="J25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Garde£JOUR£PRO£LOGNES£22/07/2022</v>
      </c>
      <c r="K25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95">
        <f>ROUND(MOD(Tableau_Effectifs_Dept[[#This Row],[GardDteDebut]],1),5)</f>
        <v>0.29166999999999998</v>
      </c>
      <c r="M2595">
        <f>ROUND(MOD(Tableau_Effectifs_Dept[[#This Row],[GardDteFin]],1),5)</f>
        <v>0.79166999999999998</v>
      </c>
      <c r="N25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95" s="71">
        <f>MAX(IF(Tableau_Effectifs_Dept[[#This Row],[Créneau TOT]]&gt;0,Tableau_Effectifs_Dept[[#This Row],[Créneau TOT]]-Tableau_Effectifs_Dept[[#This Row],[Créneau J]],0),0)</f>
        <v>0</v>
      </c>
      <c r="Q2595" s="71">
        <f>ROUND(HOUR(Tableau_Effectifs_Dept[[#This Row],[Créneau J]])/12,1)</f>
        <v>0</v>
      </c>
      <c r="R2595" s="71"/>
    </row>
    <row r="2596" spans="1:18" hidden="1">
      <c r="A2596" s="47">
        <v>44764.291666666664</v>
      </c>
      <c r="B2596" s="47">
        <v>44764.791666666664</v>
      </c>
      <c r="C2596" t="s">
        <v>186</v>
      </c>
      <c r="D2596" t="s">
        <v>86</v>
      </c>
      <c r="E2596" t="s">
        <v>85</v>
      </c>
      <c r="F2596" t="s">
        <v>62</v>
      </c>
      <c r="G2596" t="s">
        <v>93</v>
      </c>
      <c r="H2596" t="s">
        <v>140</v>
      </c>
      <c r="I2596" t="s">
        <v>97</v>
      </c>
      <c r="J25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Garde£JOUR£VOL£LOGNES£22/07/2022</v>
      </c>
      <c r="K25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96">
        <f>ROUND(MOD(Tableau_Effectifs_Dept[[#This Row],[GardDteDebut]],1),5)</f>
        <v>0.29166999999999998</v>
      </c>
      <c r="M2596">
        <f>ROUND(MOD(Tableau_Effectifs_Dept[[#This Row],[GardDteFin]],1),5)</f>
        <v>0.79166999999999998</v>
      </c>
      <c r="N25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96" s="71">
        <f>MAX(IF(Tableau_Effectifs_Dept[[#This Row],[Créneau TOT]]&gt;0,Tableau_Effectifs_Dept[[#This Row],[Créneau TOT]]-Tableau_Effectifs_Dept[[#This Row],[Créneau J]],0),0)</f>
        <v>0</v>
      </c>
      <c r="Q2596" s="71">
        <f>ROUND(HOUR(Tableau_Effectifs_Dept[[#This Row],[Créneau J]])/12,1)</f>
        <v>0</v>
      </c>
      <c r="R2596" s="71"/>
    </row>
    <row r="2597" spans="1:18" hidden="1">
      <c r="A2597" s="47">
        <v>44764.291666666664</v>
      </c>
      <c r="B2597" s="47">
        <v>44765.291666666664</v>
      </c>
      <c r="C2597" t="s">
        <v>186</v>
      </c>
      <c r="D2597" t="s">
        <v>86</v>
      </c>
      <c r="E2597" t="s">
        <v>86</v>
      </c>
      <c r="F2597" t="s">
        <v>62</v>
      </c>
      <c r="G2597" t="s">
        <v>93</v>
      </c>
      <c r="H2597" t="s">
        <v>141</v>
      </c>
      <c r="I2597" t="s">
        <v>98</v>
      </c>
      <c r="J25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Garde£24H£PRO£LOGNES£22/07/2022</v>
      </c>
      <c r="K25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97">
        <f>ROUND(MOD(Tableau_Effectifs_Dept[[#This Row],[GardDteDebut]],1),5)</f>
        <v>0.29166999999999998</v>
      </c>
      <c r="M2597">
        <f>ROUND(MOD(Tableau_Effectifs_Dept[[#This Row],[GardDteFin]],1),5)</f>
        <v>0.29166999999999998</v>
      </c>
      <c r="N25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97" s="71">
        <f>MAX(IF(Tableau_Effectifs_Dept[[#This Row],[Créneau TOT]]&gt;0,Tableau_Effectifs_Dept[[#This Row],[Créneau TOT]]-Tableau_Effectifs_Dept[[#This Row],[Créneau J]],0),0)</f>
        <v>0</v>
      </c>
      <c r="Q2597" s="71">
        <f>ROUND(HOUR(Tableau_Effectifs_Dept[[#This Row],[Créneau J]])/12,1)</f>
        <v>0</v>
      </c>
      <c r="R2597" s="71"/>
    </row>
    <row r="2598" spans="1:18" hidden="1">
      <c r="A2598" s="47">
        <v>44764.291666666664</v>
      </c>
      <c r="B2598" s="47">
        <v>44764.791666666664</v>
      </c>
      <c r="C2598" t="s">
        <v>186</v>
      </c>
      <c r="D2598" t="s">
        <v>86</v>
      </c>
      <c r="E2598" t="s">
        <v>85</v>
      </c>
      <c r="F2598" t="s">
        <v>62</v>
      </c>
      <c r="G2598" t="s">
        <v>93</v>
      </c>
      <c r="H2598" t="s">
        <v>140</v>
      </c>
      <c r="I2598" t="s">
        <v>97</v>
      </c>
      <c r="J25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Garde£JOUR£VOL£LOGNES£22/07/2022</v>
      </c>
      <c r="K25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98">
        <f>ROUND(MOD(Tableau_Effectifs_Dept[[#This Row],[GardDteDebut]],1),5)</f>
        <v>0.29166999999999998</v>
      </c>
      <c r="M2598">
        <f>ROUND(MOD(Tableau_Effectifs_Dept[[#This Row],[GardDteFin]],1),5)</f>
        <v>0.79166999999999998</v>
      </c>
      <c r="N25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98" s="71">
        <f>MAX(IF(Tableau_Effectifs_Dept[[#This Row],[Créneau TOT]]&gt;0,Tableau_Effectifs_Dept[[#This Row],[Créneau TOT]]-Tableau_Effectifs_Dept[[#This Row],[Créneau J]],0),0)</f>
        <v>0</v>
      </c>
      <c r="Q2598" s="71">
        <f>ROUND(HOUR(Tableau_Effectifs_Dept[[#This Row],[Créneau J]])/12,1)</f>
        <v>0</v>
      </c>
      <c r="R2598" s="71"/>
    </row>
    <row r="2599" spans="1:18" hidden="1">
      <c r="A2599" s="47">
        <v>44764.291666666664</v>
      </c>
      <c r="B2599" s="47">
        <v>44764.791666666664</v>
      </c>
      <c r="C2599" t="s">
        <v>186</v>
      </c>
      <c r="D2599" t="s">
        <v>86</v>
      </c>
      <c r="E2599" t="s">
        <v>85</v>
      </c>
      <c r="F2599" t="s">
        <v>62</v>
      </c>
      <c r="G2599" t="s">
        <v>93</v>
      </c>
      <c r="H2599" t="s">
        <v>140</v>
      </c>
      <c r="I2599" t="s">
        <v>97</v>
      </c>
      <c r="J25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Garde£JOUR£VOL£LOGNES£22/07/2022</v>
      </c>
      <c r="K25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599">
        <f>ROUND(MOD(Tableau_Effectifs_Dept[[#This Row],[GardDteDebut]],1),5)</f>
        <v>0.29166999999999998</v>
      </c>
      <c r="M2599">
        <f>ROUND(MOD(Tableau_Effectifs_Dept[[#This Row],[GardDteFin]],1),5)</f>
        <v>0.79166999999999998</v>
      </c>
      <c r="N25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5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599" s="71">
        <f>MAX(IF(Tableau_Effectifs_Dept[[#This Row],[Créneau TOT]]&gt;0,Tableau_Effectifs_Dept[[#This Row],[Créneau TOT]]-Tableau_Effectifs_Dept[[#This Row],[Créneau J]],0),0)</f>
        <v>0</v>
      </c>
      <c r="Q2599" s="71">
        <f>ROUND(HOUR(Tableau_Effectifs_Dept[[#This Row],[Créneau J]])/12,1)</f>
        <v>0</v>
      </c>
      <c r="R2599" s="71"/>
    </row>
    <row r="2600" spans="1:18" hidden="1">
      <c r="A2600" s="47">
        <v>44764.291666666664</v>
      </c>
      <c r="B2600" s="47">
        <v>44764.791666666664</v>
      </c>
      <c r="C2600" t="s">
        <v>186</v>
      </c>
      <c r="D2600" t="s">
        <v>86</v>
      </c>
      <c r="E2600" t="s">
        <v>85</v>
      </c>
      <c r="F2600" t="s">
        <v>62</v>
      </c>
      <c r="G2600" t="s">
        <v>93</v>
      </c>
      <c r="H2600" t="s">
        <v>140</v>
      </c>
      <c r="I2600" t="s">
        <v>97</v>
      </c>
      <c r="J26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Garde£JOUR£VOL£LOGNES£22/07/2022</v>
      </c>
      <c r="K26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00">
        <f>ROUND(MOD(Tableau_Effectifs_Dept[[#This Row],[GardDteDebut]],1),5)</f>
        <v>0.29166999999999998</v>
      </c>
      <c r="M2600">
        <f>ROUND(MOD(Tableau_Effectifs_Dept[[#This Row],[GardDteFin]],1),5)</f>
        <v>0.79166999999999998</v>
      </c>
      <c r="N26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00" s="71">
        <f>MAX(IF(Tableau_Effectifs_Dept[[#This Row],[Créneau TOT]]&gt;0,Tableau_Effectifs_Dept[[#This Row],[Créneau TOT]]-Tableau_Effectifs_Dept[[#This Row],[Créneau J]],0),0)</f>
        <v>0</v>
      </c>
      <c r="Q2600" s="71">
        <f>ROUND(HOUR(Tableau_Effectifs_Dept[[#This Row],[Créneau J]])/12,1)</f>
        <v>0</v>
      </c>
      <c r="R2600" s="71"/>
    </row>
    <row r="2601" spans="1:18" hidden="1">
      <c r="A2601" s="47">
        <v>44764.291666666664</v>
      </c>
      <c r="B2601" s="47">
        <v>44765.291666666664</v>
      </c>
      <c r="C2601" t="s">
        <v>186</v>
      </c>
      <c r="D2601" t="s">
        <v>86</v>
      </c>
      <c r="E2601" t="s">
        <v>86</v>
      </c>
      <c r="F2601" t="s">
        <v>62</v>
      </c>
      <c r="G2601" t="s">
        <v>93</v>
      </c>
      <c r="H2601" t="s">
        <v>141</v>
      </c>
      <c r="I2601" t="s">
        <v>98</v>
      </c>
      <c r="J26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Garde£24H£PRO£LOGNES£22/07/2022</v>
      </c>
      <c r="K26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01">
        <f>ROUND(MOD(Tableau_Effectifs_Dept[[#This Row],[GardDteDebut]],1),5)</f>
        <v>0.29166999999999998</v>
      </c>
      <c r="M2601">
        <f>ROUND(MOD(Tableau_Effectifs_Dept[[#This Row],[GardDteFin]],1),5)</f>
        <v>0.29166999999999998</v>
      </c>
      <c r="N26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01" s="71">
        <f>MAX(IF(Tableau_Effectifs_Dept[[#This Row],[Créneau TOT]]&gt;0,Tableau_Effectifs_Dept[[#This Row],[Créneau TOT]]-Tableau_Effectifs_Dept[[#This Row],[Créneau J]],0),0)</f>
        <v>0</v>
      </c>
      <c r="Q2601" s="71">
        <f>ROUND(HOUR(Tableau_Effectifs_Dept[[#This Row],[Créneau J]])/12,1)</f>
        <v>0</v>
      </c>
      <c r="R2601" s="71"/>
    </row>
    <row r="2602" spans="1:18" hidden="1">
      <c r="A2602" s="47">
        <v>44764.291666666664</v>
      </c>
      <c r="B2602" s="47">
        <v>44765.291666666664</v>
      </c>
      <c r="C2602" t="s">
        <v>186</v>
      </c>
      <c r="D2602" t="s">
        <v>86</v>
      </c>
      <c r="E2602" t="s">
        <v>86</v>
      </c>
      <c r="F2602" t="s">
        <v>62</v>
      </c>
      <c r="G2602" t="s">
        <v>93</v>
      </c>
      <c r="H2602" t="s">
        <v>141</v>
      </c>
      <c r="I2602" t="s">
        <v>98</v>
      </c>
      <c r="J26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Garde£24H£PRO£LOGNES£22/07/2022</v>
      </c>
      <c r="K26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02">
        <f>ROUND(MOD(Tableau_Effectifs_Dept[[#This Row],[GardDteDebut]],1),5)</f>
        <v>0.29166999999999998</v>
      </c>
      <c r="M2602">
        <f>ROUND(MOD(Tableau_Effectifs_Dept[[#This Row],[GardDteFin]],1),5)</f>
        <v>0.29166999999999998</v>
      </c>
      <c r="N26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02" s="71">
        <f>MAX(IF(Tableau_Effectifs_Dept[[#This Row],[Créneau TOT]]&gt;0,Tableau_Effectifs_Dept[[#This Row],[Créneau TOT]]-Tableau_Effectifs_Dept[[#This Row],[Créneau J]],0),0)</f>
        <v>0</v>
      </c>
      <c r="Q2602" s="71">
        <f>ROUND(HOUR(Tableau_Effectifs_Dept[[#This Row],[Créneau J]])/12,1)</f>
        <v>0</v>
      </c>
      <c r="R2602" s="71"/>
    </row>
    <row r="2603" spans="1:18" hidden="1">
      <c r="A2603" s="47">
        <v>44764.291666666664</v>
      </c>
      <c r="B2603" s="47">
        <v>44765.291666666664</v>
      </c>
      <c r="C2603" t="s">
        <v>186</v>
      </c>
      <c r="D2603" t="s">
        <v>86</v>
      </c>
      <c r="E2603" t="s">
        <v>86</v>
      </c>
      <c r="F2603" t="s">
        <v>62</v>
      </c>
      <c r="G2603" t="s">
        <v>93</v>
      </c>
      <c r="H2603" t="s">
        <v>141</v>
      </c>
      <c r="I2603" t="s">
        <v>98</v>
      </c>
      <c r="J26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Garde£24H£PRO£LOGNES£22/07/2022</v>
      </c>
      <c r="K26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03">
        <f>ROUND(MOD(Tableau_Effectifs_Dept[[#This Row],[GardDteDebut]],1),5)</f>
        <v>0.29166999999999998</v>
      </c>
      <c r="M2603">
        <f>ROUND(MOD(Tableau_Effectifs_Dept[[#This Row],[GardDteFin]],1),5)</f>
        <v>0.29166999999999998</v>
      </c>
      <c r="N26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03" s="71">
        <f>MAX(IF(Tableau_Effectifs_Dept[[#This Row],[Créneau TOT]]&gt;0,Tableau_Effectifs_Dept[[#This Row],[Créneau TOT]]-Tableau_Effectifs_Dept[[#This Row],[Créneau J]],0),0)</f>
        <v>0</v>
      </c>
      <c r="Q2603" s="71">
        <f>ROUND(HOUR(Tableau_Effectifs_Dept[[#This Row],[Créneau J]])/12,1)</f>
        <v>0</v>
      </c>
      <c r="R2603" s="71"/>
    </row>
    <row r="2604" spans="1:18" hidden="1">
      <c r="A2604" s="47">
        <v>44764.291666666664</v>
      </c>
      <c r="B2604" s="47">
        <v>44764.791666666664</v>
      </c>
      <c r="C2604" t="s">
        <v>186</v>
      </c>
      <c r="D2604" t="s">
        <v>86</v>
      </c>
      <c r="E2604" t="s">
        <v>85</v>
      </c>
      <c r="F2604" t="s">
        <v>62</v>
      </c>
      <c r="G2604" t="s">
        <v>93</v>
      </c>
      <c r="H2604" t="s">
        <v>141</v>
      </c>
      <c r="I2604" t="s">
        <v>97</v>
      </c>
      <c r="J26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Garde£JOUR£PRO£LOGNES£22/07/2022</v>
      </c>
      <c r="K26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04">
        <f>ROUND(MOD(Tableau_Effectifs_Dept[[#This Row],[GardDteDebut]],1),5)</f>
        <v>0.29166999999999998</v>
      </c>
      <c r="M2604">
        <f>ROUND(MOD(Tableau_Effectifs_Dept[[#This Row],[GardDteFin]],1),5)</f>
        <v>0.79166999999999998</v>
      </c>
      <c r="N26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04" s="71">
        <f>MAX(IF(Tableau_Effectifs_Dept[[#This Row],[Créneau TOT]]&gt;0,Tableau_Effectifs_Dept[[#This Row],[Créneau TOT]]-Tableau_Effectifs_Dept[[#This Row],[Créneau J]],0),0)</f>
        <v>0</v>
      </c>
      <c r="Q2604" s="71">
        <f>ROUND(HOUR(Tableau_Effectifs_Dept[[#This Row],[Créneau J]])/12,1)</f>
        <v>0</v>
      </c>
      <c r="R2604" s="71"/>
    </row>
    <row r="2605" spans="1:18" hidden="1">
      <c r="A2605" s="47">
        <v>44764.291666666664</v>
      </c>
      <c r="B2605" s="47">
        <v>44765.291666666664</v>
      </c>
      <c r="C2605" t="s">
        <v>186</v>
      </c>
      <c r="D2605" t="s">
        <v>86</v>
      </c>
      <c r="E2605" t="s">
        <v>86</v>
      </c>
      <c r="F2605" t="s">
        <v>62</v>
      </c>
      <c r="G2605" t="s">
        <v>93</v>
      </c>
      <c r="H2605" t="s">
        <v>140</v>
      </c>
      <c r="I2605" t="s">
        <v>98</v>
      </c>
      <c r="J26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Garde£24H£VOL£LOGNES£22/07/2022</v>
      </c>
      <c r="K26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05">
        <f>ROUND(MOD(Tableau_Effectifs_Dept[[#This Row],[GardDteDebut]],1),5)</f>
        <v>0.29166999999999998</v>
      </c>
      <c r="M2605">
        <f>ROUND(MOD(Tableau_Effectifs_Dept[[#This Row],[GardDteFin]],1),5)</f>
        <v>0.29166999999999998</v>
      </c>
      <c r="N26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05" s="71">
        <f>MAX(IF(Tableau_Effectifs_Dept[[#This Row],[Créneau TOT]]&gt;0,Tableau_Effectifs_Dept[[#This Row],[Créneau TOT]]-Tableau_Effectifs_Dept[[#This Row],[Créneau J]],0),0)</f>
        <v>0</v>
      </c>
      <c r="Q2605" s="71">
        <f>ROUND(HOUR(Tableau_Effectifs_Dept[[#This Row],[Créneau J]])/12,1)</f>
        <v>0</v>
      </c>
      <c r="R2605" s="71"/>
    </row>
    <row r="2606" spans="1:18" hidden="1">
      <c r="A2606" s="47">
        <v>44764.291666666664</v>
      </c>
      <c r="B2606" s="47">
        <v>44765.291666666664</v>
      </c>
      <c r="C2606" t="s">
        <v>186</v>
      </c>
      <c r="D2606" t="s">
        <v>86</v>
      </c>
      <c r="E2606" t="s">
        <v>86</v>
      </c>
      <c r="F2606" t="s">
        <v>62</v>
      </c>
      <c r="G2606" t="s">
        <v>93</v>
      </c>
      <c r="H2606" t="s">
        <v>141</v>
      </c>
      <c r="I2606" t="s">
        <v>98</v>
      </c>
      <c r="J26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Garde£24H£PRO£LOGNES£22/07/2022</v>
      </c>
      <c r="K26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06">
        <f>ROUND(MOD(Tableau_Effectifs_Dept[[#This Row],[GardDteDebut]],1),5)</f>
        <v>0.29166999999999998</v>
      </c>
      <c r="M2606">
        <f>ROUND(MOD(Tableau_Effectifs_Dept[[#This Row],[GardDteFin]],1),5)</f>
        <v>0.29166999999999998</v>
      </c>
      <c r="N26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06" s="71">
        <f>MAX(IF(Tableau_Effectifs_Dept[[#This Row],[Créneau TOT]]&gt;0,Tableau_Effectifs_Dept[[#This Row],[Créneau TOT]]-Tableau_Effectifs_Dept[[#This Row],[Créneau J]],0),0)</f>
        <v>0</v>
      </c>
      <c r="Q2606" s="71">
        <f>ROUND(HOUR(Tableau_Effectifs_Dept[[#This Row],[Créneau J]])/12,1)</f>
        <v>0</v>
      </c>
      <c r="R2606" s="71"/>
    </row>
    <row r="2607" spans="1:18" hidden="1">
      <c r="A2607" s="47">
        <v>44764.291666666664</v>
      </c>
      <c r="B2607" s="47">
        <v>44765.291666666664</v>
      </c>
      <c r="C2607" t="s">
        <v>186</v>
      </c>
      <c r="D2607" t="s">
        <v>86</v>
      </c>
      <c r="E2607" t="s">
        <v>86</v>
      </c>
      <c r="F2607" t="s">
        <v>62</v>
      </c>
      <c r="G2607" t="s">
        <v>93</v>
      </c>
      <c r="H2607" t="s">
        <v>141</v>
      </c>
      <c r="I2607" t="s">
        <v>98</v>
      </c>
      <c r="J26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Garde£24H£PRO£LOGNES£22/07/2022</v>
      </c>
      <c r="K26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07">
        <f>ROUND(MOD(Tableau_Effectifs_Dept[[#This Row],[GardDteDebut]],1),5)</f>
        <v>0.29166999999999998</v>
      </c>
      <c r="M2607">
        <f>ROUND(MOD(Tableau_Effectifs_Dept[[#This Row],[GardDteFin]],1),5)</f>
        <v>0.29166999999999998</v>
      </c>
      <c r="N26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07" s="71">
        <f>MAX(IF(Tableau_Effectifs_Dept[[#This Row],[Créneau TOT]]&gt;0,Tableau_Effectifs_Dept[[#This Row],[Créneau TOT]]-Tableau_Effectifs_Dept[[#This Row],[Créneau J]],0),0)</f>
        <v>0</v>
      </c>
      <c r="Q2607" s="71">
        <f>ROUND(HOUR(Tableau_Effectifs_Dept[[#This Row],[Créneau J]])/12,1)</f>
        <v>0</v>
      </c>
      <c r="R2607" s="71"/>
    </row>
    <row r="2608" spans="1:18" hidden="1">
      <c r="A2608" s="47">
        <v>44764.291666666664</v>
      </c>
      <c r="B2608" s="47">
        <v>44765.291666666664</v>
      </c>
      <c r="C2608" t="s">
        <v>186</v>
      </c>
      <c r="D2608" t="s">
        <v>86</v>
      </c>
      <c r="E2608" t="s">
        <v>86</v>
      </c>
      <c r="F2608" t="s">
        <v>62</v>
      </c>
      <c r="G2608" t="s">
        <v>93</v>
      </c>
      <c r="H2608" t="s">
        <v>141</v>
      </c>
      <c r="I2608" t="s">
        <v>98</v>
      </c>
      <c r="J26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Garde£24H£PRO£LOGNES£22/07/2022</v>
      </c>
      <c r="K26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08">
        <f>ROUND(MOD(Tableau_Effectifs_Dept[[#This Row],[GardDteDebut]],1),5)</f>
        <v>0.29166999999999998</v>
      </c>
      <c r="M2608">
        <f>ROUND(MOD(Tableau_Effectifs_Dept[[#This Row],[GardDteFin]],1),5)</f>
        <v>0.29166999999999998</v>
      </c>
      <c r="N26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08" s="71">
        <f>MAX(IF(Tableau_Effectifs_Dept[[#This Row],[Créneau TOT]]&gt;0,Tableau_Effectifs_Dept[[#This Row],[Créneau TOT]]-Tableau_Effectifs_Dept[[#This Row],[Créneau J]],0),0)</f>
        <v>0</v>
      </c>
      <c r="Q2608" s="71">
        <f>ROUND(HOUR(Tableau_Effectifs_Dept[[#This Row],[Créneau J]])/12,1)</f>
        <v>0</v>
      </c>
      <c r="R2608" s="71"/>
    </row>
    <row r="2609" spans="1:18" hidden="1">
      <c r="A2609" s="47">
        <v>44764.291666666664</v>
      </c>
      <c r="B2609" s="47">
        <v>44765.291666666664</v>
      </c>
      <c r="C2609" t="s">
        <v>186</v>
      </c>
      <c r="D2609" t="s">
        <v>86</v>
      </c>
      <c r="E2609" t="s">
        <v>86</v>
      </c>
      <c r="F2609" t="s">
        <v>62</v>
      </c>
      <c r="G2609" t="s">
        <v>93</v>
      </c>
      <c r="H2609" t="s">
        <v>141</v>
      </c>
      <c r="I2609" t="s">
        <v>98</v>
      </c>
      <c r="J26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Garde£24H£PRO£LOGNES£22/07/2022</v>
      </c>
      <c r="K26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09">
        <f>ROUND(MOD(Tableau_Effectifs_Dept[[#This Row],[GardDteDebut]],1),5)</f>
        <v>0.29166999999999998</v>
      </c>
      <c r="M2609">
        <f>ROUND(MOD(Tableau_Effectifs_Dept[[#This Row],[GardDteFin]],1),5)</f>
        <v>0.29166999999999998</v>
      </c>
      <c r="N26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09" s="71">
        <f>MAX(IF(Tableau_Effectifs_Dept[[#This Row],[Créneau TOT]]&gt;0,Tableau_Effectifs_Dept[[#This Row],[Créneau TOT]]-Tableau_Effectifs_Dept[[#This Row],[Créneau J]],0),0)</f>
        <v>0</v>
      </c>
      <c r="Q2609" s="71">
        <f>ROUND(HOUR(Tableau_Effectifs_Dept[[#This Row],[Créneau J]])/12,1)</f>
        <v>0</v>
      </c>
      <c r="R2609" s="71"/>
    </row>
    <row r="2610" spans="1:18" hidden="1">
      <c r="A2610" s="47">
        <v>44764.291666666664</v>
      </c>
      <c r="B2610" s="47">
        <v>44764.791666666664</v>
      </c>
      <c r="C2610" t="s">
        <v>186</v>
      </c>
      <c r="D2610" t="s">
        <v>86</v>
      </c>
      <c r="E2610" t="s">
        <v>85</v>
      </c>
      <c r="F2610" t="s">
        <v>75</v>
      </c>
      <c r="G2610" t="s">
        <v>93</v>
      </c>
      <c r="H2610" t="s">
        <v>140</v>
      </c>
      <c r="I2610" t="s">
        <v>97</v>
      </c>
      <c r="J26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BOCAGE£22/07/2022</v>
      </c>
      <c r="K26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10">
        <f>ROUND(MOD(Tableau_Effectifs_Dept[[#This Row],[GardDteDebut]],1),5)</f>
        <v>0.29166999999999998</v>
      </c>
      <c r="M2610">
        <f>ROUND(MOD(Tableau_Effectifs_Dept[[#This Row],[GardDteFin]],1),5)</f>
        <v>0.79166999999999998</v>
      </c>
      <c r="N26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10" s="71">
        <f>MAX(IF(Tableau_Effectifs_Dept[[#This Row],[Créneau TOT]]&gt;0,Tableau_Effectifs_Dept[[#This Row],[Créneau TOT]]-Tableau_Effectifs_Dept[[#This Row],[Créneau J]],0),0)</f>
        <v>0</v>
      </c>
      <c r="Q2610" s="71">
        <f>ROUND(HOUR(Tableau_Effectifs_Dept[[#This Row],[Créneau J]])/12,1)</f>
        <v>0</v>
      </c>
      <c r="R2610" s="71"/>
    </row>
    <row r="2611" spans="1:18" hidden="1">
      <c r="A2611" s="47">
        <v>44764.291666666664</v>
      </c>
      <c r="B2611" s="47">
        <v>44764.791666666664</v>
      </c>
      <c r="C2611" t="s">
        <v>186</v>
      </c>
      <c r="D2611" t="s">
        <v>86</v>
      </c>
      <c r="E2611" t="s">
        <v>85</v>
      </c>
      <c r="F2611" t="s">
        <v>75</v>
      </c>
      <c r="G2611" t="s">
        <v>93</v>
      </c>
      <c r="H2611" t="s">
        <v>140</v>
      </c>
      <c r="I2611" t="s">
        <v>97</v>
      </c>
      <c r="J26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BOCAGE£22/07/2022</v>
      </c>
      <c r="K26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11">
        <f>ROUND(MOD(Tableau_Effectifs_Dept[[#This Row],[GardDteDebut]],1),5)</f>
        <v>0.29166999999999998</v>
      </c>
      <c r="M2611">
        <f>ROUND(MOD(Tableau_Effectifs_Dept[[#This Row],[GardDteFin]],1),5)</f>
        <v>0.79166999999999998</v>
      </c>
      <c r="N26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11" s="71">
        <f>MAX(IF(Tableau_Effectifs_Dept[[#This Row],[Créneau TOT]]&gt;0,Tableau_Effectifs_Dept[[#This Row],[Créneau TOT]]-Tableau_Effectifs_Dept[[#This Row],[Créneau J]],0),0)</f>
        <v>0</v>
      </c>
      <c r="Q2611" s="71">
        <f>ROUND(HOUR(Tableau_Effectifs_Dept[[#This Row],[Créneau J]])/12,1)</f>
        <v>0</v>
      </c>
      <c r="R2611" s="71"/>
    </row>
    <row r="2612" spans="1:18" hidden="1">
      <c r="A2612" s="47">
        <v>44764.291666666664</v>
      </c>
      <c r="B2612" s="47">
        <v>44764.791666666664</v>
      </c>
      <c r="C2612" t="s">
        <v>186</v>
      </c>
      <c r="D2612" t="s">
        <v>86</v>
      </c>
      <c r="E2612" t="s">
        <v>85</v>
      </c>
      <c r="F2612" t="s">
        <v>49</v>
      </c>
      <c r="G2612" t="s">
        <v>93</v>
      </c>
      <c r="H2612" t="s">
        <v>140</v>
      </c>
      <c r="I2612" t="s">
        <v>97</v>
      </c>
      <c r="J26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Garde£JOUR£VOL£MEAUX£22/07/2022</v>
      </c>
      <c r="K26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12">
        <f>ROUND(MOD(Tableau_Effectifs_Dept[[#This Row],[GardDteDebut]],1),5)</f>
        <v>0.29166999999999998</v>
      </c>
      <c r="M2612">
        <f>ROUND(MOD(Tableau_Effectifs_Dept[[#This Row],[GardDteFin]],1),5)</f>
        <v>0.79166999999999998</v>
      </c>
      <c r="N26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12" s="71">
        <f>MAX(IF(Tableau_Effectifs_Dept[[#This Row],[Créneau TOT]]&gt;0,Tableau_Effectifs_Dept[[#This Row],[Créneau TOT]]-Tableau_Effectifs_Dept[[#This Row],[Créneau J]],0),0)</f>
        <v>0</v>
      </c>
      <c r="Q2612" s="71">
        <f>ROUND(HOUR(Tableau_Effectifs_Dept[[#This Row],[Créneau J]])/12,1)</f>
        <v>0</v>
      </c>
      <c r="R2612" s="71"/>
    </row>
    <row r="2613" spans="1:18" hidden="1">
      <c r="A2613" s="47">
        <v>44764.291666666664</v>
      </c>
      <c r="B2613" s="47">
        <v>44765.291666666664</v>
      </c>
      <c r="C2613" t="s">
        <v>186</v>
      </c>
      <c r="D2613" t="s">
        <v>86</v>
      </c>
      <c r="E2613" t="s">
        <v>86</v>
      </c>
      <c r="F2613" t="s">
        <v>49</v>
      </c>
      <c r="G2613" t="s">
        <v>102</v>
      </c>
      <c r="H2613" t="s">
        <v>141</v>
      </c>
      <c r="I2613" t="s">
        <v>98</v>
      </c>
      <c r="J26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Autre£24H£PRO£MEAUX£22/07/2022</v>
      </c>
      <c r="K26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13">
        <f>ROUND(MOD(Tableau_Effectifs_Dept[[#This Row],[GardDteDebut]],1),5)</f>
        <v>0.29166999999999998</v>
      </c>
      <c r="M2613">
        <f>ROUND(MOD(Tableau_Effectifs_Dept[[#This Row],[GardDteFin]],1),5)</f>
        <v>0.29166999999999998</v>
      </c>
      <c r="N26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13" s="71">
        <f>MAX(IF(Tableau_Effectifs_Dept[[#This Row],[Créneau TOT]]&gt;0,Tableau_Effectifs_Dept[[#This Row],[Créneau TOT]]-Tableau_Effectifs_Dept[[#This Row],[Créneau J]],0),0)</f>
        <v>0</v>
      </c>
      <c r="Q2613" s="71">
        <f>ROUND(HOUR(Tableau_Effectifs_Dept[[#This Row],[Créneau J]])/12,1)</f>
        <v>0</v>
      </c>
      <c r="R2613" s="71"/>
    </row>
    <row r="2614" spans="1:18" hidden="1">
      <c r="A2614" s="47">
        <v>44764.291666666664</v>
      </c>
      <c r="B2614" s="47">
        <v>44765.291666666664</v>
      </c>
      <c r="C2614" t="s">
        <v>186</v>
      </c>
      <c r="D2614" t="s">
        <v>86</v>
      </c>
      <c r="E2614" t="s">
        <v>86</v>
      </c>
      <c r="F2614" t="s">
        <v>49</v>
      </c>
      <c r="G2614" t="s">
        <v>93</v>
      </c>
      <c r="H2614" t="s">
        <v>140</v>
      </c>
      <c r="I2614" t="s">
        <v>98</v>
      </c>
      <c r="J26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Garde£24H£VOL£MEAUX£22/07/2022</v>
      </c>
      <c r="K26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14">
        <f>ROUND(MOD(Tableau_Effectifs_Dept[[#This Row],[GardDteDebut]],1),5)</f>
        <v>0.29166999999999998</v>
      </c>
      <c r="M2614">
        <f>ROUND(MOD(Tableau_Effectifs_Dept[[#This Row],[GardDteFin]],1),5)</f>
        <v>0.29166999999999998</v>
      </c>
      <c r="N26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14" s="71">
        <f>MAX(IF(Tableau_Effectifs_Dept[[#This Row],[Créneau TOT]]&gt;0,Tableau_Effectifs_Dept[[#This Row],[Créneau TOT]]-Tableau_Effectifs_Dept[[#This Row],[Créneau J]],0),0)</f>
        <v>0</v>
      </c>
      <c r="Q2614" s="71">
        <f>ROUND(HOUR(Tableau_Effectifs_Dept[[#This Row],[Créneau J]])/12,1)</f>
        <v>0</v>
      </c>
      <c r="R2614" s="71"/>
    </row>
    <row r="2615" spans="1:18" hidden="1">
      <c r="A2615" s="47">
        <v>44764.291666666664</v>
      </c>
      <c r="B2615" s="47">
        <v>44764.791666666664</v>
      </c>
      <c r="C2615" t="s">
        <v>186</v>
      </c>
      <c r="D2615" t="s">
        <v>86</v>
      </c>
      <c r="E2615" t="s">
        <v>85</v>
      </c>
      <c r="F2615" t="s">
        <v>49</v>
      </c>
      <c r="G2615" t="s">
        <v>93</v>
      </c>
      <c r="H2615" t="s">
        <v>141</v>
      </c>
      <c r="I2615" t="s">
        <v>97</v>
      </c>
      <c r="J26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Garde£JOUR£PRO£MEAUX£22/07/2022</v>
      </c>
      <c r="K26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15">
        <f>ROUND(MOD(Tableau_Effectifs_Dept[[#This Row],[GardDteDebut]],1),5)</f>
        <v>0.29166999999999998</v>
      </c>
      <c r="M2615">
        <f>ROUND(MOD(Tableau_Effectifs_Dept[[#This Row],[GardDteFin]],1),5)</f>
        <v>0.79166999999999998</v>
      </c>
      <c r="N26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15" s="71">
        <f>MAX(IF(Tableau_Effectifs_Dept[[#This Row],[Créneau TOT]]&gt;0,Tableau_Effectifs_Dept[[#This Row],[Créneau TOT]]-Tableau_Effectifs_Dept[[#This Row],[Créneau J]],0),0)</f>
        <v>0</v>
      </c>
      <c r="Q2615" s="71">
        <f>ROUND(HOUR(Tableau_Effectifs_Dept[[#This Row],[Créneau J]])/12,1)</f>
        <v>0</v>
      </c>
      <c r="R2615" s="71"/>
    </row>
    <row r="2616" spans="1:18" hidden="1">
      <c r="A2616" s="47">
        <v>44764.291666666664</v>
      </c>
      <c r="B2616" s="47">
        <v>44765.291666666664</v>
      </c>
      <c r="C2616" t="s">
        <v>186</v>
      </c>
      <c r="D2616" t="s">
        <v>86</v>
      </c>
      <c r="E2616" t="s">
        <v>86</v>
      </c>
      <c r="F2616" t="s">
        <v>49</v>
      </c>
      <c r="G2616" t="s">
        <v>93</v>
      </c>
      <c r="H2616" t="s">
        <v>141</v>
      </c>
      <c r="I2616" t="s">
        <v>98</v>
      </c>
      <c r="J26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Garde£24H£PRO£MEAUX£22/07/2022</v>
      </c>
      <c r="K26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16">
        <f>ROUND(MOD(Tableau_Effectifs_Dept[[#This Row],[GardDteDebut]],1),5)</f>
        <v>0.29166999999999998</v>
      </c>
      <c r="M2616">
        <f>ROUND(MOD(Tableau_Effectifs_Dept[[#This Row],[GardDteFin]],1),5)</f>
        <v>0.29166999999999998</v>
      </c>
      <c r="N26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16" s="71">
        <f>MAX(IF(Tableau_Effectifs_Dept[[#This Row],[Créneau TOT]]&gt;0,Tableau_Effectifs_Dept[[#This Row],[Créneau TOT]]-Tableau_Effectifs_Dept[[#This Row],[Créneau J]],0),0)</f>
        <v>0</v>
      </c>
      <c r="Q2616" s="71">
        <f>ROUND(HOUR(Tableau_Effectifs_Dept[[#This Row],[Créneau J]])/12,1)</f>
        <v>0</v>
      </c>
      <c r="R2616" s="71"/>
    </row>
    <row r="2617" spans="1:18" hidden="1">
      <c r="A2617" s="47">
        <v>44764.291666666664</v>
      </c>
      <c r="B2617" s="47">
        <v>44765.291666666664</v>
      </c>
      <c r="C2617" t="s">
        <v>186</v>
      </c>
      <c r="D2617" t="s">
        <v>86</v>
      </c>
      <c r="E2617" t="s">
        <v>86</v>
      </c>
      <c r="F2617" t="s">
        <v>49</v>
      </c>
      <c r="G2617" t="s">
        <v>93</v>
      </c>
      <c r="H2617" t="s">
        <v>141</v>
      </c>
      <c r="I2617" t="s">
        <v>98</v>
      </c>
      <c r="J26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Garde£24H£PRO£MEAUX£22/07/2022</v>
      </c>
      <c r="K26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17">
        <f>ROUND(MOD(Tableau_Effectifs_Dept[[#This Row],[GardDteDebut]],1),5)</f>
        <v>0.29166999999999998</v>
      </c>
      <c r="M2617">
        <f>ROUND(MOD(Tableau_Effectifs_Dept[[#This Row],[GardDteFin]],1),5)</f>
        <v>0.29166999999999998</v>
      </c>
      <c r="N26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17" s="71">
        <f>MAX(IF(Tableau_Effectifs_Dept[[#This Row],[Créneau TOT]]&gt;0,Tableau_Effectifs_Dept[[#This Row],[Créneau TOT]]-Tableau_Effectifs_Dept[[#This Row],[Créneau J]],0),0)</f>
        <v>0</v>
      </c>
      <c r="Q2617" s="71">
        <f>ROUND(HOUR(Tableau_Effectifs_Dept[[#This Row],[Créneau J]])/12,1)</f>
        <v>0</v>
      </c>
      <c r="R2617" s="71"/>
    </row>
    <row r="2618" spans="1:18" hidden="1">
      <c r="A2618" s="47">
        <v>44764.291666666664</v>
      </c>
      <c r="B2618" s="47">
        <v>44765.291666666664</v>
      </c>
      <c r="C2618" t="s">
        <v>186</v>
      </c>
      <c r="D2618" t="s">
        <v>86</v>
      </c>
      <c r="E2618" t="s">
        <v>86</v>
      </c>
      <c r="F2618" t="s">
        <v>49</v>
      </c>
      <c r="G2618" t="s">
        <v>93</v>
      </c>
      <c r="H2618" t="s">
        <v>140</v>
      </c>
      <c r="I2618" t="s">
        <v>98</v>
      </c>
      <c r="J26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Garde£24H£VOL£MEAUX£22/07/2022</v>
      </c>
      <c r="K26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18">
        <f>ROUND(MOD(Tableau_Effectifs_Dept[[#This Row],[GardDteDebut]],1),5)</f>
        <v>0.29166999999999998</v>
      </c>
      <c r="M2618">
        <f>ROUND(MOD(Tableau_Effectifs_Dept[[#This Row],[GardDteFin]],1),5)</f>
        <v>0.29166999999999998</v>
      </c>
      <c r="N26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18" s="71">
        <f>MAX(IF(Tableau_Effectifs_Dept[[#This Row],[Créneau TOT]]&gt;0,Tableau_Effectifs_Dept[[#This Row],[Créneau TOT]]-Tableau_Effectifs_Dept[[#This Row],[Créneau J]],0),0)</f>
        <v>0</v>
      </c>
      <c r="Q2618" s="71">
        <f>ROUND(HOUR(Tableau_Effectifs_Dept[[#This Row],[Créneau J]])/12,1)</f>
        <v>0</v>
      </c>
      <c r="R2618" s="71"/>
    </row>
    <row r="2619" spans="1:18" hidden="1">
      <c r="A2619" s="47">
        <v>44764.291666666664</v>
      </c>
      <c r="B2619" s="47">
        <v>44764.791666666664</v>
      </c>
      <c r="C2619" t="s">
        <v>186</v>
      </c>
      <c r="D2619" t="s">
        <v>86</v>
      </c>
      <c r="E2619" t="s">
        <v>85</v>
      </c>
      <c r="F2619" t="s">
        <v>49</v>
      </c>
      <c r="G2619" t="s">
        <v>93</v>
      </c>
      <c r="H2619" t="s">
        <v>141</v>
      </c>
      <c r="I2619" t="s">
        <v>97</v>
      </c>
      <c r="J26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Garde£JOUR£PRO£MEAUX£22/07/2022</v>
      </c>
      <c r="K26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19">
        <f>ROUND(MOD(Tableau_Effectifs_Dept[[#This Row],[GardDteDebut]],1),5)</f>
        <v>0.29166999999999998</v>
      </c>
      <c r="M2619">
        <f>ROUND(MOD(Tableau_Effectifs_Dept[[#This Row],[GardDteFin]],1),5)</f>
        <v>0.79166999999999998</v>
      </c>
      <c r="N26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19" s="71">
        <f>MAX(IF(Tableau_Effectifs_Dept[[#This Row],[Créneau TOT]]&gt;0,Tableau_Effectifs_Dept[[#This Row],[Créneau TOT]]-Tableau_Effectifs_Dept[[#This Row],[Créneau J]],0),0)</f>
        <v>0</v>
      </c>
      <c r="Q2619" s="71">
        <f>ROUND(HOUR(Tableau_Effectifs_Dept[[#This Row],[Créneau J]])/12,1)</f>
        <v>0</v>
      </c>
      <c r="R2619" s="71"/>
    </row>
    <row r="2620" spans="1:18" hidden="1">
      <c r="A2620" s="47">
        <v>44764.291666666664</v>
      </c>
      <c r="B2620" s="47">
        <v>44765.291666666664</v>
      </c>
      <c r="C2620" t="s">
        <v>186</v>
      </c>
      <c r="D2620" t="s">
        <v>86</v>
      </c>
      <c r="E2620" t="s">
        <v>86</v>
      </c>
      <c r="F2620" t="s">
        <v>49</v>
      </c>
      <c r="G2620" t="s">
        <v>102</v>
      </c>
      <c r="H2620" t="s">
        <v>141</v>
      </c>
      <c r="I2620" t="s">
        <v>98</v>
      </c>
      <c r="J26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Autre£24H£PRO£MEAUX£22/07/2022</v>
      </c>
      <c r="K26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20">
        <f>ROUND(MOD(Tableau_Effectifs_Dept[[#This Row],[GardDteDebut]],1),5)</f>
        <v>0.29166999999999998</v>
      </c>
      <c r="M2620">
        <f>ROUND(MOD(Tableau_Effectifs_Dept[[#This Row],[GardDteFin]],1),5)</f>
        <v>0.29166999999999998</v>
      </c>
      <c r="N26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20" s="71">
        <f>MAX(IF(Tableau_Effectifs_Dept[[#This Row],[Créneau TOT]]&gt;0,Tableau_Effectifs_Dept[[#This Row],[Créneau TOT]]-Tableau_Effectifs_Dept[[#This Row],[Créneau J]],0),0)</f>
        <v>0</v>
      </c>
      <c r="Q2620" s="71">
        <f>ROUND(HOUR(Tableau_Effectifs_Dept[[#This Row],[Créneau J]])/12,1)</f>
        <v>0</v>
      </c>
      <c r="R2620" s="71"/>
    </row>
    <row r="2621" spans="1:18" hidden="1">
      <c r="A2621" s="47">
        <v>44764.291666666664</v>
      </c>
      <c r="B2621" s="47">
        <v>44765.291666666664</v>
      </c>
      <c r="C2621" t="s">
        <v>186</v>
      </c>
      <c r="D2621" t="s">
        <v>86</v>
      </c>
      <c r="E2621" t="s">
        <v>86</v>
      </c>
      <c r="F2621" t="s">
        <v>49</v>
      </c>
      <c r="G2621" t="s">
        <v>93</v>
      </c>
      <c r="H2621" t="s">
        <v>141</v>
      </c>
      <c r="I2621" t="s">
        <v>98</v>
      </c>
      <c r="J26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Garde£24H£PRO£MEAUX£22/07/2022</v>
      </c>
      <c r="K26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21">
        <f>ROUND(MOD(Tableau_Effectifs_Dept[[#This Row],[GardDteDebut]],1),5)</f>
        <v>0.29166999999999998</v>
      </c>
      <c r="M2621">
        <f>ROUND(MOD(Tableau_Effectifs_Dept[[#This Row],[GardDteFin]],1),5)</f>
        <v>0.29166999999999998</v>
      </c>
      <c r="N26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21" s="71">
        <f>MAX(IF(Tableau_Effectifs_Dept[[#This Row],[Créneau TOT]]&gt;0,Tableau_Effectifs_Dept[[#This Row],[Créneau TOT]]-Tableau_Effectifs_Dept[[#This Row],[Créneau J]],0),0)</f>
        <v>0</v>
      </c>
      <c r="Q2621" s="71">
        <f>ROUND(HOUR(Tableau_Effectifs_Dept[[#This Row],[Créneau J]])/12,1)</f>
        <v>0</v>
      </c>
      <c r="R2621" s="71"/>
    </row>
    <row r="2622" spans="1:18" hidden="1">
      <c r="A2622" s="47">
        <v>44764.291666666664</v>
      </c>
      <c r="B2622" s="47">
        <v>44765.291666666664</v>
      </c>
      <c r="C2622" t="s">
        <v>186</v>
      </c>
      <c r="D2622" t="s">
        <v>86</v>
      </c>
      <c r="E2622" t="s">
        <v>86</v>
      </c>
      <c r="F2622" t="s">
        <v>49</v>
      </c>
      <c r="G2622" t="s">
        <v>93</v>
      </c>
      <c r="H2622" t="s">
        <v>141</v>
      </c>
      <c r="I2622" t="s">
        <v>98</v>
      </c>
      <c r="J26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Garde£24H£PRO£MEAUX£22/07/2022</v>
      </c>
      <c r="K26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22">
        <f>ROUND(MOD(Tableau_Effectifs_Dept[[#This Row],[GardDteDebut]],1),5)</f>
        <v>0.29166999999999998</v>
      </c>
      <c r="M2622">
        <f>ROUND(MOD(Tableau_Effectifs_Dept[[#This Row],[GardDteFin]],1),5)</f>
        <v>0.29166999999999998</v>
      </c>
      <c r="N26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22" s="71">
        <f>MAX(IF(Tableau_Effectifs_Dept[[#This Row],[Créneau TOT]]&gt;0,Tableau_Effectifs_Dept[[#This Row],[Créneau TOT]]-Tableau_Effectifs_Dept[[#This Row],[Créneau J]],0),0)</f>
        <v>0</v>
      </c>
      <c r="Q2622" s="71">
        <f>ROUND(HOUR(Tableau_Effectifs_Dept[[#This Row],[Créneau J]])/12,1)</f>
        <v>0</v>
      </c>
      <c r="R2622" s="71"/>
    </row>
    <row r="2623" spans="1:18" hidden="1">
      <c r="A2623" s="47">
        <v>44764.291666666664</v>
      </c>
      <c r="B2623" s="47">
        <v>44764.791666666664</v>
      </c>
      <c r="C2623" t="s">
        <v>186</v>
      </c>
      <c r="D2623" t="s">
        <v>86</v>
      </c>
      <c r="E2623" t="s">
        <v>85</v>
      </c>
      <c r="F2623" t="s">
        <v>49</v>
      </c>
      <c r="G2623" t="s">
        <v>93</v>
      </c>
      <c r="H2623" t="s">
        <v>141</v>
      </c>
      <c r="I2623" t="s">
        <v>97</v>
      </c>
      <c r="J26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Garde£JOUR£PRO£MEAUX£22/07/2022</v>
      </c>
      <c r="K26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23">
        <f>ROUND(MOD(Tableau_Effectifs_Dept[[#This Row],[GardDteDebut]],1),5)</f>
        <v>0.29166999999999998</v>
      </c>
      <c r="M2623">
        <f>ROUND(MOD(Tableau_Effectifs_Dept[[#This Row],[GardDteFin]],1),5)</f>
        <v>0.79166999999999998</v>
      </c>
      <c r="N26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23" s="71">
        <f>MAX(IF(Tableau_Effectifs_Dept[[#This Row],[Créneau TOT]]&gt;0,Tableau_Effectifs_Dept[[#This Row],[Créneau TOT]]-Tableau_Effectifs_Dept[[#This Row],[Créneau J]],0),0)</f>
        <v>0</v>
      </c>
      <c r="Q2623" s="71">
        <f>ROUND(HOUR(Tableau_Effectifs_Dept[[#This Row],[Créneau J]])/12,1)</f>
        <v>0</v>
      </c>
      <c r="R2623" s="71"/>
    </row>
    <row r="2624" spans="1:18" hidden="1">
      <c r="A2624" s="47">
        <v>44764.291666666664</v>
      </c>
      <c r="B2624" s="47">
        <v>44765.291666666664</v>
      </c>
      <c r="C2624" t="s">
        <v>186</v>
      </c>
      <c r="D2624" t="s">
        <v>86</v>
      </c>
      <c r="E2624" t="s">
        <v>86</v>
      </c>
      <c r="F2624" t="s">
        <v>49</v>
      </c>
      <c r="G2624" t="s">
        <v>93</v>
      </c>
      <c r="H2624" t="s">
        <v>141</v>
      </c>
      <c r="I2624" t="s">
        <v>98</v>
      </c>
      <c r="J26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Garde£24H£PRO£MEAUX£22/07/2022</v>
      </c>
      <c r="K26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24">
        <f>ROUND(MOD(Tableau_Effectifs_Dept[[#This Row],[GardDteDebut]],1),5)</f>
        <v>0.29166999999999998</v>
      </c>
      <c r="M2624">
        <f>ROUND(MOD(Tableau_Effectifs_Dept[[#This Row],[GardDteFin]],1),5)</f>
        <v>0.29166999999999998</v>
      </c>
      <c r="N26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24" s="71">
        <f>MAX(IF(Tableau_Effectifs_Dept[[#This Row],[Créneau TOT]]&gt;0,Tableau_Effectifs_Dept[[#This Row],[Créneau TOT]]-Tableau_Effectifs_Dept[[#This Row],[Créneau J]],0),0)</f>
        <v>0</v>
      </c>
      <c r="Q2624" s="71">
        <f>ROUND(HOUR(Tableau_Effectifs_Dept[[#This Row],[Créneau J]])/12,1)</f>
        <v>0</v>
      </c>
      <c r="R2624" s="71"/>
    </row>
    <row r="2625" spans="1:18" hidden="1">
      <c r="A2625" s="47">
        <v>44764.291666666664</v>
      </c>
      <c r="B2625" s="47">
        <v>44765.291666666664</v>
      </c>
      <c r="C2625" t="s">
        <v>186</v>
      </c>
      <c r="D2625" t="s">
        <v>86</v>
      </c>
      <c r="E2625" t="s">
        <v>86</v>
      </c>
      <c r="F2625" t="s">
        <v>49</v>
      </c>
      <c r="G2625" t="s">
        <v>93</v>
      </c>
      <c r="H2625" t="s">
        <v>141</v>
      </c>
      <c r="I2625" t="s">
        <v>98</v>
      </c>
      <c r="J26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Garde£24H£PRO£MEAUX£22/07/2022</v>
      </c>
      <c r="K26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25">
        <f>ROUND(MOD(Tableau_Effectifs_Dept[[#This Row],[GardDteDebut]],1),5)</f>
        <v>0.29166999999999998</v>
      </c>
      <c r="M2625">
        <f>ROUND(MOD(Tableau_Effectifs_Dept[[#This Row],[GardDteFin]],1),5)</f>
        <v>0.29166999999999998</v>
      </c>
      <c r="N26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25" s="71">
        <f>MAX(IF(Tableau_Effectifs_Dept[[#This Row],[Créneau TOT]]&gt;0,Tableau_Effectifs_Dept[[#This Row],[Créneau TOT]]-Tableau_Effectifs_Dept[[#This Row],[Créneau J]],0),0)</f>
        <v>0</v>
      </c>
      <c r="Q2625" s="71">
        <f>ROUND(HOUR(Tableau_Effectifs_Dept[[#This Row],[Créneau J]])/12,1)</f>
        <v>0</v>
      </c>
      <c r="R2625" s="71"/>
    </row>
    <row r="2626" spans="1:18" hidden="1">
      <c r="A2626" s="47">
        <v>44764.291666666664</v>
      </c>
      <c r="B2626" s="47">
        <v>44765.291666666664</v>
      </c>
      <c r="C2626" t="s">
        <v>186</v>
      </c>
      <c r="D2626" t="s">
        <v>86</v>
      </c>
      <c r="E2626" t="s">
        <v>86</v>
      </c>
      <c r="F2626" t="s">
        <v>49</v>
      </c>
      <c r="G2626" t="s">
        <v>93</v>
      </c>
      <c r="H2626" t="s">
        <v>141</v>
      </c>
      <c r="I2626" t="s">
        <v>98</v>
      </c>
      <c r="J26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Garde£24H£PRO£MEAUX£22/07/2022</v>
      </c>
      <c r="K26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26">
        <f>ROUND(MOD(Tableau_Effectifs_Dept[[#This Row],[GardDteDebut]],1),5)</f>
        <v>0.29166999999999998</v>
      </c>
      <c r="M2626">
        <f>ROUND(MOD(Tableau_Effectifs_Dept[[#This Row],[GardDteFin]],1),5)</f>
        <v>0.29166999999999998</v>
      </c>
      <c r="N26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26" s="71">
        <f>MAX(IF(Tableau_Effectifs_Dept[[#This Row],[Créneau TOT]]&gt;0,Tableau_Effectifs_Dept[[#This Row],[Créneau TOT]]-Tableau_Effectifs_Dept[[#This Row],[Créneau J]],0),0)</f>
        <v>0</v>
      </c>
      <c r="Q2626" s="71">
        <f>ROUND(HOUR(Tableau_Effectifs_Dept[[#This Row],[Créneau J]])/12,1)</f>
        <v>0</v>
      </c>
      <c r="R2626" s="71"/>
    </row>
    <row r="2627" spans="1:18" hidden="1">
      <c r="A2627" s="47">
        <v>44764.291666666664</v>
      </c>
      <c r="B2627" s="47">
        <v>44764.791666666664</v>
      </c>
      <c r="C2627" t="s">
        <v>186</v>
      </c>
      <c r="D2627" t="s">
        <v>86</v>
      </c>
      <c r="E2627" t="s">
        <v>85</v>
      </c>
      <c r="F2627" t="s">
        <v>49</v>
      </c>
      <c r="G2627" t="s">
        <v>93</v>
      </c>
      <c r="H2627" t="s">
        <v>140</v>
      </c>
      <c r="I2627" t="s">
        <v>97</v>
      </c>
      <c r="J26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Garde£JOUR£VOL£MEAUX£22/07/2022</v>
      </c>
      <c r="K26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27">
        <f>ROUND(MOD(Tableau_Effectifs_Dept[[#This Row],[GardDteDebut]],1),5)</f>
        <v>0.29166999999999998</v>
      </c>
      <c r="M2627">
        <f>ROUND(MOD(Tableau_Effectifs_Dept[[#This Row],[GardDteFin]],1),5)</f>
        <v>0.79166999999999998</v>
      </c>
      <c r="N26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27" s="71">
        <f>MAX(IF(Tableau_Effectifs_Dept[[#This Row],[Créneau TOT]]&gt;0,Tableau_Effectifs_Dept[[#This Row],[Créneau TOT]]-Tableau_Effectifs_Dept[[#This Row],[Créneau J]],0),0)</f>
        <v>0</v>
      </c>
      <c r="Q2627" s="71">
        <f>ROUND(HOUR(Tableau_Effectifs_Dept[[#This Row],[Créneau J]])/12,1)</f>
        <v>0</v>
      </c>
      <c r="R2627" s="71"/>
    </row>
    <row r="2628" spans="1:18" hidden="1">
      <c r="A2628" s="47">
        <v>44764.291666666664</v>
      </c>
      <c r="B2628" s="47">
        <v>44765.291666666664</v>
      </c>
      <c r="C2628" t="s">
        <v>186</v>
      </c>
      <c r="D2628" t="s">
        <v>86</v>
      </c>
      <c r="E2628" t="s">
        <v>86</v>
      </c>
      <c r="F2628" t="s">
        <v>49</v>
      </c>
      <c r="G2628" t="s">
        <v>102</v>
      </c>
      <c r="H2628" t="s">
        <v>141</v>
      </c>
      <c r="I2628" t="s">
        <v>98</v>
      </c>
      <c r="J26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Autre£24H£PRO£MEAUX£22/07/2022</v>
      </c>
      <c r="K26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28">
        <f>ROUND(MOD(Tableau_Effectifs_Dept[[#This Row],[GardDteDebut]],1),5)</f>
        <v>0.29166999999999998</v>
      </c>
      <c r="M2628">
        <f>ROUND(MOD(Tableau_Effectifs_Dept[[#This Row],[GardDteFin]],1),5)</f>
        <v>0.29166999999999998</v>
      </c>
      <c r="N26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28" s="71">
        <f>MAX(IF(Tableau_Effectifs_Dept[[#This Row],[Créneau TOT]]&gt;0,Tableau_Effectifs_Dept[[#This Row],[Créneau TOT]]-Tableau_Effectifs_Dept[[#This Row],[Créneau J]],0),0)</f>
        <v>0</v>
      </c>
      <c r="Q2628" s="71">
        <f>ROUND(HOUR(Tableau_Effectifs_Dept[[#This Row],[Créneau J]])/12,1)</f>
        <v>0</v>
      </c>
      <c r="R2628" s="71"/>
    </row>
    <row r="2629" spans="1:18" hidden="1">
      <c r="A2629" s="47">
        <v>44764.291666666664</v>
      </c>
      <c r="B2629" s="47">
        <v>44765.291666666664</v>
      </c>
      <c r="C2629" t="s">
        <v>186</v>
      </c>
      <c r="D2629" t="s">
        <v>86</v>
      </c>
      <c r="E2629" t="s">
        <v>86</v>
      </c>
      <c r="F2629" t="s">
        <v>49</v>
      </c>
      <c r="G2629" t="s">
        <v>93</v>
      </c>
      <c r="H2629" t="s">
        <v>141</v>
      </c>
      <c r="I2629" t="s">
        <v>98</v>
      </c>
      <c r="J26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Garde£24H£PRO£MEAUX£22/07/2022</v>
      </c>
      <c r="K26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29">
        <f>ROUND(MOD(Tableau_Effectifs_Dept[[#This Row],[GardDteDebut]],1),5)</f>
        <v>0.29166999999999998</v>
      </c>
      <c r="M2629">
        <f>ROUND(MOD(Tableau_Effectifs_Dept[[#This Row],[GardDteFin]],1),5)</f>
        <v>0.29166999999999998</v>
      </c>
      <c r="N26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29" s="71">
        <f>MAX(IF(Tableau_Effectifs_Dept[[#This Row],[Créneau TOT]]&gt;0,Tableau_Effectifs_Dept[[#This Row],[Créneau TOT]]-Tableau_Effectifs_Dept[[#This Row],[Créneau J]],0),0)</f>
        <v>0</v>
      </c>
      <c r="Q2629" s="71">
        <f>ROUND(HOUR(Tableau_Effectifs_Dept[[#This Row],[Créneau J]])/12,1)</f>
        <v>0</v>
      </c>
      <c r="R2629" s="71"/>
    </row>
    <row r="2630" spans="1:18" hidden="1">
      <c r="A2630" s="47">
        <v>44764.291666666664</v>
      </c>
      <c r="B2630" s="47">
        <v>44765.291666666664</v>
      </c>
      <c r="C2630" t="s">
        <v>186</v>
      </c>
      <c r="D2630" t="s">
        <v>86</v>
      </c>
      <c r="E2630" t="s">
        <v>86</v>
      </c>
      <c r="F2630" t="s">
        <v>49</v>
      </c>
      <c r="G2630" t="s">
        <v>93</v>
      </c>
      <c r="H2630" t="s">
        <v>140</v>
      </c>
      <c r="I2630" t="s">
        <v>98</v>
      </c>
      <c r="J26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Garde£24H£VOL£MEAUX£22/07/2022</v>
      </c>
      <c r="K26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30">
        <f>ROUND(MOD(Tableau_Effectifs_Dept[[#This Row],[GardDteDebut]],1),5)</f>
        <v>0.29166999999999998</v>
      </c>
      <c r="M2630">
        <f>ROUND(MOD(Tableau_Effectifs_Dept[[#This Row],[GardDteFin]],1),5)</f>
        <v>0.29166999999999998</v>
      </c>
      <c r="N26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30" s="71">
        <f>MAX(IF(Tableau_Effectifs_Dept[[#This Row],[Créneau TOT]]&gt;0,Tableau_Effectifs_Dept[[#This Row],[Créneau TOT]]-Tableau_Effectifs_Dept[[#This Row],[Créneau J]],0),0)</f>
        <v>0</v>
      </c>
      <c r="Q2630" s="71">
        <f>ROUND(HOUR(Tableau_Effectifs_Dept[[#This Row],[Créneau J]])/12,1)</f>
        <v>0</v>
      </c>
      <c r="R2630" s="71"/>
    </row>
    <row r="2631" spans="1:18" hidden="1">
      <c r="A2631" s="47">
        <v>44764.291666666664</v>
      </c>
      <c r="B2631" s="47">
        <v>44765.291666666664</v>
      </c>
      <c r="C2631" t="s">
        <v>186</v>
      </c>
      <c r="D2631" t="s">
        <v>86</v>
      </c>
      <c r="E2631" t="s">
        <v>86</v>
      </c>
      <c r="F2631" t="s">
        <v>49</v>
      </c>
      <c r="G2631" t="s">
        <v>93</v>
      </c>
      <c r="H2631" t="s">
        <v>140</v>
      </c>
      <c r="I2631" t="s">
        <v>98</v>
      </c>
      <c r="J26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Garde£24H£VOL£MEAUX£22/07/2022</v>
      </c>
      <c r="K26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31">
        <f>ROUND(MOD(Tableau_Effectifs_Dept[[#This Row],[GardDteDebut]],1),5)</f>
        <v>0.29166999999999998</v>
      </c>
      <c r="M2631">
        <f>ROUND(MOD(Tableau_Effectifs_Dept[[#This Row],[GardDteFin]],1),5)</f>
        <v>0.29166999999999998</v>
      </c>
      <c r="N26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31" s="71">
        <f>MAX(IF(Tableau_Effectifs_Dept[[#This Row],[Créneau TOT]]&gt;0,Tableau_Effectifs_Dept[[#This Row],[Créneau TOT]]-Tableau_Effectifs_Dept[[#This Row],[Créneau J]],0),0)</f>
        <v>0</v>
      </c>
      <c r="Q2631" s="71">
        <f>ROUND(HOUR(Tableau_Effectifs_Dept[[#This Row],[Créneau J]])/12,1)</f>
        <v>0</v>
      </c>
      <c r="R2631" s="71"/>
    </row>
    <row r="2632" spans="1:18" hidden="1">
      <c r="A2632" s="47">
        <v>44764.291666666664</v>
      </c>
      <c r="B2632" s="47">
        <v>44765.291666666664</v>
      </c>
      <c r="C2632" t="s">
        <v>186</v>
      </c>
      <c r="D2632" t="s">
        <v>86</v>
      </c>
      <c r="E2632" t="s">
        <v>86</v>
      </c>
      <c r="F2632" t="s">
        <v>49</v>
      </c>
      <c r="G2632" t="s">
        <v>93</v>
      </c>
      <c r="H2632" t="s">
        <v>141</v>
      </c>
      <c r="I2632" t="s">
        <v>98</v>
      </c>
      <c r="J26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Garde£24H£PRO£MEAUX£22/07/2022</v>
      </c>
      <c r="K26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32">
        <f>ROUND(MOD(Tableau_Effectifs_Dept[[#This Row],[GardDteDebut]],1),5)</f>
        <v>0.29166999999999998</v>
      </c>
      <c r="M2632">
        <f>ROUND(MOD(Tableau_Effectifs_Dept[[#This Row],[GardDteFin]],1),5)</f>
        <v>0.29166999999999998</v>
      </c>
      <c r="N26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32" s="71">
        <f>MAX(IF(Tableau_Effectifs_Dept[[#This Row],[Créneau TOT]]&gt;0,Tableau_Effectifs_Dept[[#This Row],[Créneau TOT]]-Tableau_Effectifs_Dept[[#This Row],[Créneau J]],0),0)</f>
        <v>0</v>
      </c>
      <c r="Q2632" s="71">
        <f>ROUND(HOUR(Tableau_Effectifs_Dept[[#This Row],[Créneau J]])/12,1)</f>
        <v>0</v>
      </c>
      <c r="R2632" s="71"/>
    </row>
    <row r="2633" spans="1:18" hidden="1">
      <c r="A2633" s="47">
        <v>44764.291666666664</v>
      </c>
      <c r="B2633" s="47">
        <v>44765.291666666664</v>
      </c>
      <c r="C2633" t="s">
        <v>186</v>
      </c>
      <c r="D2633" t="s">
        <v>86</v>
      </c>
      <c r="E2633" t="s">
        <v>86</v>
      </c>
      <c r="F2633" t="s">
        <v>49</v>
      </c>
      <c r="G2633" t="s">
        <v>93</v>
      </c>
      <c r="H2633" t="s">
        <v>140</v>
      </c>
      <c r="I2633" t="s">
        <v>98</v>
      </c>
      <c r="J26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Garde£24H£VOL£MEAUX£22/07/2022</v>
      </c>
      <c r="K26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33">
        <f>ROUND(MOD(Tableau_Effectifs_Dept[[#This Row],[GardDteDebut]],1),5)</f>
        <v>0.29166999999999998</v>
      </c>
      <c r="M2633">
        <f>ROUND(MOD(Tableau_Effectifs_Dept[[#This Row],[GardDteFin]],1),5)</f>
        <v>0.29166999999999998</v>
      </c>
      <c r="N26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33" s="71">
        <f>MAX(IF(Tableau_Effectifs_Dept[[#This Row],[Créneau TOT]]&gt;0,Tableau_Effectifs_Dept[[#This Row],[Créneau TOT]]-Tableau_Effectifs_Dept[[#This Row],[Créneau J]],0),0)</f>
        <v>0</v>
      </c>
      <c r="Q2633" s="71">
        <f>ROUND(HOUR(Tableau_Effectifs_Dept[[#This Row],[Créneau J]])/12,1)</f>
        <v>0</v>
      </c>
      <c r="R2633" s="71"/>
    </row>
    <row r="2634" spans="1:18" hidden="1">
      <c r="A2634" s="47">
        <v>44764.291666666664</v>
      </c>
      <c r="B2634" s="47">
        <v>44764.791666666664</v>
      </c>
      <c r="C2634" t="s">
        <v>186</v>
      </c>
      <c r="D2634" t="s">
        <v>86</v>
      </c>
      <c r="E2634" t="s">
        <v>85</v>
      </c>
      <c r="F2634" t="s">
        <v>19</v>
      </c>
      <c r="G2634" t="s">
        <v>93</v>
      </c>
      <c r="H2634" t="s">
        <v>141</v>
      </c>
      <c r="I2634" t="s">
        <v>97</v>
      </c>
      <c r="J26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Garde£JOUR£PRO£MELUN£22/07/2022</v>
      </c>
      <c r="K26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34">
        <f>ROUND(MOD(Tableau_Effectifs_Dept[[#This Row],[GardDteDebut]],1),5)</f>
        <v>0.29166999999999998</v>
      </c>
      <c r="M2634">
        <f>ROUND(MOD(Tableau_Effectifs_Dept[[#This Row],[GardDteFin]],1),5)</f>
        <v>0.79166999999999998</v>
      </c>
      <c r="N26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34" s="71">
        <f>MAX(IF(Tableau_Effectifs_Dept[[#This Row],[Créneau TOT]]&gt;0,Tableau_Effectifs_Dept[[#This Row],[Créneau TOT]]-Tableau_Effectifs_Dept[[#This Row],[Créneau J]],0),0)</f>
        <v>0</v>
      </c>
      <c r="Q2634" s="71">
        <f>ROUND(HOUR(Tableau_Effectifs_Dept[[#This Row],[Créneau J]])/12,1)</f>
        <v>0</v>
      </c>
      <c r="R2634" s="71"/>
    </row>
    <row r="2635" spans="1:18" hidden="1">
      <c r="A2635" s="47">
        <v>44764.291666666664</v>
      </c>
      <c r="B2635" s="47">
        <v>44764.791666666664</v>
      </c>
      <c r="C2635" t="s">
        <v>186</v>
      </c>
      <c r="D2635" t="s">
        <v>86</v>
      </c>
      <c r="E2635" t="s">
        <v>85</v>
      </c>
      <c r="F2635" t="s">
        <v>19</v>
      </c>
      <c r="G2635" t="s">
        <v>93</v>
      </c>
      <c r="H2635" t="s">
        <v>140</v>
      </c>
      <c r="I2635" t="s">
        <v>97</v>
      </c>
      <c r="J26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Garde£JOUR£VOL£MELUN£22/07/2022</v>
      </c>
      <c r="K26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35">
        <f>ROUND(MOD(Tableau_Effectifs_Dept[[#This Row],[GardDteDebut]],1),5)</f>
        <v>0.29166999999999998</v>
      </c>
      <c r="M2635">
        <f>ROUND(MOD(Tableau_Effectifs_Dept[[#This Row],[GardDteFin]],1),5)</f>
        <v>0.79166999999999998</v>
      </c>
      <c r="N26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35" s="71">
        <f>MAX(IF(Tableau_Effectifs_Dept[[#This Row],[Créneau TOT]]&gt;0,Tableau_Effectifs_Dept[[#This Row],[Créneau TOT]]-Tableau_Effectifs_Dept[[#This Row],[Créneau J]],0),0)</f>
        <v>0</v>
      </c>
      <c r="Q2635" s="71">
        <f>ROUND(HOUR(Tableau_Effectifs_Dept[[#This Row],[Créneau J]])/12,1)</f>
        <v>0</v>
      </c>
      <c r="R2635" s="71"/>
    </row>
    <row r="2636" spans="1:18" hidden="1">
      <c r="A2636" s="47">
        <v>44764.291666666664</v>
      </c>
      <c r="B2636" s="47">
        <v>44764.791666666664</v>
      </c>
      <c r="C2636" t="s">
        <v>186</v>
      </c>
      <c r="D2636" t="s">
        <v>86</v>
      </c>
      <c r="E2636" t="s">
        <v>85</v>
      </c>
      <c r="F2636" t="s">
        <v>19</v>
      </c>
      <c r="G2636" t="s">
        <v>93</v>
      </c>
      <c r="H2636" t="s">
        <v>140</v>
      </c>
      <c r="I2636" t="s">
        <v>97</v>
      </c>
      <c r="J26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Garde£JOUR£VOL£MELUN£22/07/2022</v>
      </c>
      <c r="K26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36">
        <f>ROUND(MOD(Tableau_Effectifs_Dept[[#This Row],[GardDteDebut]],1),5)</f>
        <v>0.29166999999999998</v>
      </c>
      <c r="M2636">
        <f>ROUND(MOD(Tableau_Effectifs_Dept[[#This Row],[GardDteFin]],1),5)</f>
        <v>0.79166999999999998</v>
      </c>
      <c r="N26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36" s="71">
        <f>MAX(IF(Tableau_Effectifs_Dept[[#This Row],[Créneau TOT]]&gt;0,Tableau_Effectifs_Dept[[#This Row],[Créneau TOT]]-Tableau_Effectifs_Dept[[#This Row],[Créneau J]],0),0)</f>
        <v>0</v>
      </c>
      <c r="Q2636" s="71">
        <f>ROUND(HOUR(Tableau_Effectifs_Dept[[#This Row],[Créneau J]])/12,1)</f>
        <v>0</v>
      </c>
      <c r="R2636" s="71"/>
    </row>
    <row r="2637" spans="1:18" hidden="1">
      <c r="A2637" s="47">
        <v>44764.291666666664</v>
      </c>
      <c r="B2637" s="47">
        <v>44764.791666666664</v>
      </c>
      <c r="C2637" t="s">
        <v>186</v>
      </c>
      <c r="D2637" t="s">
        <v>86</v>
      </c>
      <c r="E2637" t="s">
        <v>85</v>
      </c>
      <c r="F2637" t="s">
        <v>19</v>
      </c>
      <c r="G2637" t="s">
        <v>93</v>
      </c>
      <c r="H2637" t="s">
        <v>141</v>
      </c>
      <c r="I2637" t="s">
        <v>97</v>
      </c>
      <c r="J26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Garde£JOUR£PRO£MELUN£22/07/2022</v>
      </c>
      <c r="K26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37">
        <f>ROUND(MOD(Tableau_Effectifs_Dept[[#This Row],[GardDteDebut]],1),5)</f>
        <v>0.29166999999999998</v>
      </c>
      <c r="M2637">
        <f>ROUND(MOD(Tableau_Effectifs_Dept[[#This Row],[GardDteFin]],1),5)</f>
        <v>0.79166999999999998</v>
      </c>
      <c r="N26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37" s="71">
        <f>MAX(IF(Tableau_Effectifs_Dept[[#This Row],[Créneau TOT]]&gt;0,Tableau_Effectifs_Dept[[#This Row],[Créneau TOT]]-Tableau_Effectifs_Dept[[#This Row],[Créneau J]],0),0)</f>
        <v>0</v>
      </c>
      <c r="Q2637" s="71">
        <f>ROUND(HOUR(Tableau_Effectifs_Dept[[#This Row],[Créneau J]])/12,1)</f>
        <v>0</v>
      </c>
      <c r="R2637" s="71"/>
    </row>
    <row r="2638" spans="1:18" hidden="1">
      <c r="A2638" s="47">
        <v>44764.291666666664</v>
      </c>
      <c r="B2638" s="47">
        <v>44765.291666666664</v>
      </c>
      <c r="C2638" t="s">
        <v>186</v>
      </c>
      <c r="D2638" t="s">
        <v>86</v>
      </c>
      <c r="E2638" t="s">
        <v>86</v>
      </c>
      <c r="F2638" t="s">
        <v>19</v>
      </c>
      <c r="G2638" t="s">
        <v>93</v>
      </c>
      <c r="H2638" t="s">
        <v>141</v>
      </c>
      <c r="I2638" t="s">
        <v>98</v>
      </c>
      <c r="J26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Garde£24H£PRO£MELUN£22/07/2022</v>
      </c>
      <c r="K26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38">
        <f>ROUND(MOD(Tableau_Effectifs_Dept[[#This Row],[GardDteDebut]],1),5)</f>
        <v>0.29166999999999998</v>
      </c>
      <c r="M2638">
        <f>ROUND(MOD(Tableau_Effectifs_Dept[[#This Row],[GardDteFin]],1),5)</f>
        <v>0.29166999999999998</v>
      </c>
      <c r="N26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38" s="71">
        <f>MAX(IF(Tableau_Effectifs_Dept[[#This Row],[Créneau TOT]]&gt;0,Tableau_Effectifs_Dept[[#This Row],[Créneau TOT]]-Tableau_Effectifs_Dept[[#This Row],[Créneau J]],0),0)</f>
        <v>0</v>
      </c>
      <c r="Q2638" s="71">
        <f>ROUND(HOUR(Tableau_Effectifs_Dept[[#This Row],[Créneau J]])/12,1)</f>
        <v>0</v>
      </c>
      <c r="R2638" s="71"/>
    </row>
    <row r="2639" spans="1:18" hidden="1">
      <c r="A2639" s="47">
        <v>44764.291666666664</v>
      </c>
      <c r="B2639" s="47">
        <v>44764.791666666664</v>
      </c>
      <c r="C2639" t="s">
        <v>186</v>
      </c>
      <c r="D2639" t="s">
        <v>86</v>
      </c>
      <c r="E2639" t="s">
        <v>85</v>
      </c>
      <c r="F2639" t="s">
        <v>19</v>
      </c>
      <c r="G2639" t="s">
        <v>93</v>
      </c>
      <c r="H2639" t="s">
        <v>141</v>
      </c>
      <c r="I2639" t="s">
        <v>97</v>
      </c>
      <c r="J26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Garde£JOUR£PRO£MELUN£22/07/2022</v>
      </c>
      <c r="K26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39">
        <f>ROUND(MOD(Tableau_Effectifs_Dept[[#This Row],[GardDteDebut]],1),5)</f>
        <v>0.29166999999999998</v>
      </c>
      <c r="M2639">
        <f>ROUND(MOD(Tableau_Effectifs_Dept[[#This Row],[GardDteFin]],1),5)</f>
        <v>0.79166999999999998</v>
      </c>
      <c r="N26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39" s="71">
        <f>MAX(IF(Tableau_Effectifs_Dept[[#This Row],[Créneau TOT]]&gt;0,Tableau_Effectifs_Dept[[#This Row],[Créneau TOT]]-Tableau_Effectifs_Dept[[#This Row],[Créneau J]],0),0)</f>
        <v>0</v>
      </c>
      <c r="Q2639" s="71">
        <f>ROUND(HOUR(Tableau_Effectifs_Dept[[#This Row],[Créneau J]])/12,1)</f>
        <v>0</v>
      </c>
      <c r="R2639" s="71"/>
    </row>
    <row r="2640" spans="1:18" hidden="1">
      <c r="A2640" s="47">
        <v>44764.291666666664</v>
      </c>
      <c r="B2640" s="47">
        <v>44764.791666666664</v>
      </c>
      <c r="C2640" t="s">
        <v>186</v>
      </c>
      <c r="D2640" t="s">
        <v>86</v>
      </c>
      <c r="E2640" t="s">
        <v>85</v>
      </c>
      <c r="F2640" t="s">
        <v>19</v>
      </c>
      <c r="G2640" t="s">
        <v>93</v>
      </c>
      <c r="H2640" t="s">
        <v>141</v>
      </c>
      <c r="I2640" t="s">
        <v>97</v>
      </c>
      <c r="J26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Garde£JOUR£PRO£MELUN£22/07/2022</v>
      </c>
      <c r="K26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40">
        <f>ROUND(MOD(Tableau_Effectifs_Dept[[#This Row],[GardDteDebut]],1),5)</f>
        <v>0.29166999999999998</v>
      </c>
      <c r="M2640">
        <f>ROUND(MOD(Tableau_Effectifs_Dept[[#This Row],[GardDteFin]],1),5)</f>
        <v>0.79166999999999998</v>
      </c>
      <c r="N26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40" s="71">
        <f>MAX(IF(Tableau_Effectifs_Dept[[#This Row],[Créneau TOT]]&gt;0,Tableau_Effectifs_Dept[[#This Row],[Créneau TOT]]-Tableau_Effectifs_Dept[[#This Row],[Créneau J]],0),0)</f>
        <v>0</v>
      </c>
      <c r="Q2640" s="71">
        <f>ROUND(HOUR(Tableau_Effectifs_Dept[[#This Row],[Créneau J]])/12,1)</f>
        <v>0</v>
      </c>
      <c r="R2640" s="71"/>
    </row>
    <row r="2641" spans="1:18" hidden="1">
      <c r="A2641" s="47">
        <v>44764.291666666664</v>
      </c>
      <c r="B2641" s="47">
        <v>44765.291666666664</v>
      </c>
      <c r="C2641" t="s">
        <v>186</v>
      </c>
      <c r="D2641" t="s">
        <v>86</v>
      </c>
      <c r="E2641" t="s">
        <v>86</v>
      </c>
      <c r="F2641" t="s">
        <v>19</v>
      </c>
      <c r="G2641" t="s">
        <v>93</v>
      </c>
      <c r="H2641" t="s">
        <v>141</v>
      </c>
      <c r="I2641" t="s">
        <v>98</v>
      </c>
      <c r="J26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Garde£24H£PRO£MELUN£22/07/2022</v>
      </c>
      <c r="K26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41">
        <f>ROUND(MOD(Tableau_Effectifs_Dept[[#This Row],[GardDteDebut]],1),5)</f>
        <v>0.29166999999999998</v>
      </c>
      <c r="M2641">
        <f>ROUND(MOD(Tableau_Effectifs_Dept[[#This Row],[GardDteFin]],1),5)</f>
        <v>0.29166999999999998</v>
      </c>
      <c r="N26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41" s="71">
        <f>MAX(IF(Tableau_Effectifs_Dept[[#This Row],[Créneau TOT]]&gt;0,Tableau_Effectifs_Dept[[#This Row],[Créneau TOT]]-Tableau_Effectifs_Dept[[#This Row],[Créneau J]],0),0)</f>
        <v>0</v>
      </c>
      <c r="Q2641" s="71">
        <f>ROUND(HOUR(Tableau_Effectifs_Dept[[#This Row],[Créneau J]])/12,1)</f>
        <v>0</v>
      </c>
      <c r="R2641" s="71"/>
    </row>
    <row r="2642" spans="1:18" hidden="1">
      <c r="A2642" s="47">
        <v>44764.291666666664</v>
      </c>
      <c r="B2642" s="47">
        <v>44765.291666666664</v>
      </c>
      <c r="C2642" t="s">
        <v>186</v>
      </c>
      <c r="D2642" t="s">
        <v>86</v>
      </c>
      <c r="E2642" t="s">
        <v>86</v>
      </c>
      <c r="F2642" t="s">
        <v>19</v>
      </c>
      <c r="G2642" t="s">
        <v>93</v>
      </c>
      <c r="H2642" t="s">
        <v>141</v>
      </c>
      <c r="I2642" t="s">
        <v>98</v>
      </c>
      <c r="J26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Garde£24H£PRO£MELUN£22/07/2022</v>
      </c>
      <c r="K26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42">
        <f>ROUND(MOD(Tableau_Effectifs_Dept[[#This Row],[GardDteDebut]],1),5)</f>
        <v>0.29166999999999998</v>
      </c>
      <c r="M2642">
        <f>ROUND(MOD(Tableau_Effectifs_Dept[[#This Row],[GardDteFin]],1),5)</f>
        <v>0.29166999999999998</v>
      </c>
      <c r="N26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42" s="71">
        <f>MAX(IF(Tableau_Effectifs_Dept[[#This Row],[Créneau TOT]]&gt;0,Tableau_Effectifs_Dept[[#This Row],[Créneau TOT]]-Tableau_Effectifs_Dept[[#This Row],[Créneau J]],0),0)</f>
        <v>0</v>
      </c>
      <c r="Q2642" s="71">
        <f>ROUND(HOUR(Tableau_Effectifs_Dept[[#This Row],[Créneau J]])/12,1)</f>
        <v>0</v>
      </c>
      <c r="R2642" s="71"/>
    </row>
    <row r="2643" spans="1:18" hidden="1">
      <c r="A2643" s="47">
        <v>44764.291666666664</v>
      </c>
      <c r="B2643" s="47">
        <v>44765.291666666664</v>
      </c>
      <c r="C2643" t="s">
        <v>186</v>
      </c>
      <c r="D2643" t="s">
        <v>86</v>
      </c>
      <c r="E2643" t="s">
        <v>86</v>
      </c>
      <c r="F2643" t="s">
        <v>19</v>
      </c>
      <c r="G2643" t="s">
        <v>93</v>
      </c>
      <c r="H2643" t="s">
        <v>141</v>
      </c>
      <c r="I2643" t="s">
        <v>98</v>
      </c>
      <c r="J26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Garde£24H£PRO£MELUN£22/07/2022</v>
      </c>
      <c r="K26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43">
        <f>ROUND(MOD(Tableau_Effectifs_Dept[[#This Row],[GardDteDebut]],1),5)</f>
        <v>0.29166999999999998</v>
      </c>
      <c r="M2643">
        <f>ROUND(MOD(Tableau_Effectifs_Dept[[#This Row],[GardDteFin]],1),5)</f>
        <v>0.29166999999999998</v>
      </c>
      <c r="N26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43" s="71">
        <f>MAX(IF(Tableau_Effectifs_Dept[[#This Row],[Créneau TOT]]&gt;0,Tableau_Effectifs_Dept[[#This Row],[Créneau TOT]]-Tableau_Effectifs_Dept[[#This Row],[Créneau J]],0),0)</f>
        <v>0</v>
      </c>
      <c r="Q2643" s="71">
        <f>ROUND(HOUR(Tableau_Effectifs_Dept[[#This Row],[Créneau J]])/12,1)</f>
        <v>0</v>
      </c>
      <c r="R2643" s="71"/>
    </row>
    <row r="2644" spans="1:18" hidden="1">
      <c r="A2644" s="47">
        <v>44764.291666666664</v>
      </c>
      <c r="B2644" s="47">
        <v>44764.791666666664</v>
      </c>
      <c r="C2644" t="s">
        <v>186</v>
      </c>
      <c r="D2644" t="s">
        <v>86</v>
      </c>
      <c r="E2644" t="s">
        <v>85</v>
      </c>
      <c r="F2644" t="s">
        <v>19</v>
      </c>
      <c r="G2644" t="s">
        <v>99</v>
      </c>
      <c r="H2644" t="s">
        <v>141</v>
      </c>
      <c r="I2644" t="s">
        <v>97</v>
      </c>
      <c r="J26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IHTS£JOUR£PRO£MELUN£22/07/2022</v>
      </c>
      <c r="K26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44">
        <f>ROUND(MOD(Tableau_Effectifs_Dept[[#This Row],[GardDteDebut]],1),5)</f>
        <v>0.29166999999999998</v>
      </c>
      <c r="M2644">
        <f>ROUND(MOD(Tableau_Effectifs_Dept[[#This Row],[GardDteFin]],1),5)</f>
        <v>0.79166999999999998</v>
      </c>
      <c r="N26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44" s="71">
        <f>MAX(IF(Tableau_Effectifs_Dept[[#This Row],[Créneau TOT]]&gt;0,Tableau_Effectifs_Dept[[#This Row],[Créneau TOT]]-Tableau_Effectifs_Dept[[#This Row],[Créneau J]],0),0)</f>
        <v>0</v>
      </c>
      <c r="Q2644" s="71">
        <f>ROUND(HOUR(Tableau_Effectifs_Dept[[#This Row],[Créneau J]])/12,1)</f>
        <v>0</v>
      </c>
      <c r="R2644" s="71"/>
    </row>
    <row r="2645" spans="1:18" hidden="1">
      <c r="A2645" s="47">
        <v>44764.291666666664</v>
      </c>
      <c r="B2645" s="47">
        <v>44765.291666666664</v>
      </c>
      <c r="C2645" t="s">
        <v>186</v>
      </c>
      <c r="D2645" t="s">
        <v>86</v>
      </c>
      <c r="E2645" t="s">
        <v>86</v>
      </c>
      <c r="F2645" t="s">
        <v>19</v>
      </c>
      <c r="G2645" t="s">
        <v>93</v>
      </c>
      <c r="H2645" t="s">
        <v>140</v>
      </c>
      <c r="I2645" t="s">
        <v>98</v>
      </c>
      <c r="J26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Garde£24H£VOL£MELUN£22/07/2022</v>
      </c>
      <c r="K26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45">
        <f>ROUND(MOD(Tableau_Effectifs_Dept[[#This Row],[GardDteDebut]],1),5)</f>
        <v>0.29166999999999998</v>
      </c>
      <c r="M2645">
        <f>ROUND(MOD(Tableau_Effectifs_Dept[[#This Row],[GardDteFin]],1),5)</f>
        <v>0.29166999999999998</v>
      </c>
      <c r="N26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45" s="71">
        <f>MAX(IF(Tableau_Effectifs_Dept[[#This Row],[Créneau TOT]]&gt;0,Tableau_Effectifs_Dept[[#This Row],[Créneau TOT]]-Tableau_Effectifs_Dept[[#This Row],[Créneau J]],0),0)</f>
        <v>0</v>
      </c>
      <c r="Q2645" s="71">
        <f>ROUND(HOUR(Tableau_Effectifs_Dept[[#This Row],[Créneau J]])/12,1)</f>
        <v>0</v>
      </c>
      <c r="R2645" s="71"/>
    </row>
    <row r="2646" spans="1:18" hidden="1">
      <c r="A2646" s="47">
        <v>44764.291666666664</v>
      </c>
      <c r="B2646" s="47">
        <v>44765.291666666664</v>
      </c>
      <c r="C2646" t="s">
        <v>186</v>
      </c>
      <c r="D2646" t="s">
        <v>86</v>
      </c>
      <c r="E2646" t="s">
        <v>86</v>
      </c>
      <c r="F2646" t="s">
        <v>19</v>
      </c>
      <c r="G2646" t="s">
        <v>93</v>
      </c>
      <c r="H2646" t="s">
        <v>141</v>
      </c>
      <c r="I2646" t="s">
        <v>98</v>
      </c>
      <c r="J26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Garde£24H£PRO£MELUN£22/07/2022</v>
      </c>
      <c r="K26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46">
        <f>ROUND(MOD(Tableau_Effectifs_Dept[[#This Row],[GardDteDebut]],1),5)</f>
        <v>0.29166999999999998</v>
      </c>
      <c r="M2646">
        <f>ROUND(MOD(Tableau_Effectifs_Dept[[#This Row],[GardDteFin]],1),5)</f>
        <v>0.29166999999999998</v>
      </c>
      <c r="N26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46" s="71">
        <f>MAX(IF(Tableau_Effectifs_Dept[[#This Row],[Créneau TOT]]&gt;0,Tableau_Effectifs_Dept[[#This Row],[Créneau TOT]]-Tableau_Effectifs_Dept[[#This Row],[Créneau J]],0),0)</f>
        <v>0</v>
      </c>
      <c r="Q2646" s="71">
        <f>ROUND(HOUR(Tableau_Effectifs_Dept[[#This Row],[Créneau J]])/12,1)</f>
        <v>0</v>
      </c>
      <c r="R2646" s="71"/>
    </row>
    <row r="2647" spans="1:18" hidden="1">
      <c r="A2647" s="47">
        <v>44764.291666666664</v>
      </c>
      <c r="B2647" s="47">
        <v>44765.291666666664</v>
      </c>
      <c r="C2647" t="s">
        <v>186</v>
      </c>
      <c r="D2647" t="s">
        <v>86</v>
      </c>
      <c r="E2647" t="s">
        <v>86</v>
      </c>
      <c r="F2647" t="s">
        <v>19</v>
      </c>
      <c r="G2647" t="s">
        <v>93</v>
      </c>
      <c r="H2647" t="s">
        <v>141</v>
      </c>
      <c r="I2647" t="s">
        <v>98</v>
      </c>
      <c r="J26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Garde£24H£PRO£MELUN£22/07/2022</v>
      </c>
      <c r="K26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47">
        <f>ROUND(MOD(Tableau_Effectifs_Dept[[#This Row],[GardDteDebut]],1),5)</f>
        <v>0.29166999999999998</v>
      </c>
      <c r="M2647">
        <f>ROUND(MOD(Tableau_Effectifs_Dept[[#This Row],[GardDteFin]],1),5)</f>
        <v>0.29166999999999998</v>
      </c>
      <c r="N26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47" s="71">
        <f>MAX(IF(Tableau_Effectifs_Dept[[#This Row],[Créneau TOT]]&gt;0,Tableau_Effectifs_Dept[[#This Row],[Créneau TOT]]-Tableau_Effectifs_Dept[[#This Row],[Créneau J]],0),0)</f>
        <v>0</v>
      </c>
      <c r="Q2647" s="71">
        <f>ROUND(HOUR(Tableau_Effectifs_Dept[[#This Row],[Créneau J]])/12,1)</f>
        <v>0</v>
      </c>
      <c r="R2647" s="71"/>
    </row>
    <row r="2648" spans="1:18" hidden="1">
      <c r="A2648" s="47">
        <v>44764.291666666664</v>
      </c>
      <c r="B2648" s="47">
        <v>44765.291666666664</v>
      </c>
      <c r="C2648" t="s">
        <v>186</v>
      </c>
      <c r="D2648" t="s">
        <v>86</v>
      </c>
      <c r="E2648" t="s">
        <v>86</v>
      </c>
      <c r="F2648" t="s">
        <v>19</v>
      </c>
      <c r="G2648" t="s">
        <v>93</v>
      </c>
      <c r="H2648" t="s">
        <v>141</v>
      </c>
      <c r="I2648" t="s">
        <v>98</v>
      </c>
      <c r="J26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Garde£24H£PRO£MELUN£22/07/2022</v>
      </c>
      <c r="K26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48">
        <f>ROUND(MOD(Tableau_Effectifs_Dept[[#This Row],[GardDteDebut]],1),5)</f>
        <v>0.29166999999999998</v>
      </c>
      <c r="M2648">
        <f>ROUND(MOD(Tableau_Effectifs_Dept[[#This Row],[GardDteFin]],1),5)</f>
        <v>0.29166999999999998</v>
      </c>
      <c r="N26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48" s="71">
        <f>MAX(IF(Tableau_Effectifs_Dept[[#This Row],[Créneau TOT]]&gt;0,Tableau_Effectifs_Dept[[#This Row],[Créneau TOT]]-Tableau_Effectifs_Dept[[#This Row],[Créneau J]],0),0)</f>
        <v>0</v>
      </c>
      <c r="Q2648" s="71">
        <f>ROUND(HOUR(Tableau_Effectifs_Dept[[#This Row],[Créneau J]])/12,1)</f>
        <v>0</v>
      </c>
      <c r="R2648" s="71"/>
    </row>
    <row r="2649" spans="1:18" hidden="1">
      <c r="A2649" s="47">
        <v>44764.291666666664</v>
      </c>
      <c r="B2649" s="47">
        <v>44765.291666666664</v>
      </c>
      <c r="C2649" t="s">
        <v>186</v>
      </c>
      <c r="D2649" t="s">
        <v>86</v>
      </c>
      <c r="E2649" t="s">
        <v>86</v>
      </c>
      <c r="F2649" t="s">
        <v>19</v>
      </c>
      <c r="G2649" t="s">
        <v>93</v>
      </c>
      <c r="H2649" t="s">
        <v>141</v>
      </c>
      <c r="I2649" t="s">
        <v>98</v>
      </c>
      <c r="J26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Garde£24H£PRO£MELUN£22/07/2022</v>
      </c>
      <c r="K26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49">
        <f>ROUND(MOD(Tableau_Effectifs_Dept[[#This Row],[GardDteDebut]],1),5)</f>
        <v>0.29166999999999998</v>
      </c>
      <c r="M2649">
        <f>ROUND(MOD(Tableau_Effectifs_Dept[[#This Row],[GardDteFin]],1),5)</f>
        <v>0.29166999999999998</v>
      </c>
      <c r="N26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49" s="71">
        <f>MAX(IF(Tableau_Effectifs_Dept[[#This Row],[Créneau TOT]]&gt;0,Tableau_Effectifs_Dept[[#This Row],[Créneau TOT]]-Tableau_Effectifs_Dept[[#This Row],[Créneau J]],0),0)</f>
        <v>0</v>
      </c>
      <c r="Q2649" s="71">
        <f>ROUND(HOUR(Tableau_Effectifs_Dept[[#This Row],[Créneau J]])/12,1)</f>
        <v>0</v>
      </c>
      <c r="R2649" s="71"/>
    </row>
    <row r="2650" spans="1:18" hidden="1">
      <c r="A2650" s="47">
        <v>44764.291666666664</v>
      </c>
      <c r="B2650" s="47">
        <v>44765.291666666664</v>
      </c>
      <c r="C2650" t="s">
        <v>186</v>
      </c>
      <c r="D2650" t="s">
        <v>86</v>
      </c>
      <c r="E2650" t="s">
        <v>86</v>
      </c>
      <c r="F2650" t="s">
        <v>50</v>
      </c>
      <c r="G2650" t="s">
        <v>93</v>
      </c>
      <c r="H2650" t="s">
        <v>140</v>
      </c>
      <c r="I2650" t="s">
        <v>98</v>
      </c>
      <c r="J26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Garde£24H£VOL£MITRY-MORY£22/07/2022</v>
      </c>
      <c r="K26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50">
        <f>ROUND(MOD(Tableau_Effectifs_Dept[[#This Row],[GardDteDebut]],1),5)</f>
        <v>0.29166999999999998</v>
      </c>
      <c r="M2650">
        <f>ROUND(MOD(Tableau_Effectifs_Dept[[#This Row],[GardDteFin]],1),5)</f>
        <v>0.29166999999999998</v>
      </c>
      <c r="N26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50" s="71">
        <f>MAX(IF(Tableau_Effectifs_Dept[[#This Row],[Créneau TOT]]&gt;0,Tableau_Effectifs_Dept[[#This Row],[Créneau TOT]]-Tableau_Effectifs_Dept[[#This Row],[Créneau J]],0),0)</f>
        <v>0</v>
      </c>
      <c r="Q2650" s="71">
        <f>ROUND(HOUR(Tableau_Effectifs_Dept[[#This Row],[Créneau J]])/12,1)</f>
        <v>0</v>
      </c>
      <c r="R2650" s="71"/>
    </row>
    <row r="2651" spans="1:18" hidden="1">
      <c r="A2651" s="47">
        <v>44764.291666666664</v>
      </c>
      <c r="B2651" s="47">
        <v>44764.791666666664</v>
      </c>
      <c r="C2651" t="s">
        <v>186</v>
      </c>
      <c r="D2651" t="s">
        <v>86</v>
      </c>
      <c r="E2651" t="s">
        <v>85</v>
      </c>
      <c r="F2651" t="s">
        <v>50</v>
      </c>
      <c r="G2651" t="s">
        <v>93</v>
      </c>
      <c r="H2651" t="s">
        <v>140</v>
      </c>
      <c r="I2651" t="s">
        <v>97</v>
      </c>
      <c r="J26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Garde£JOUR£VOL£MITRY-MORY£22/07/2022</v>
      </c>
      <c r="K26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51">
        <f>ROUND(MOD(Tableau_Effectifs_Dept[[#This Row],[GardDteDebut]],1),5)</f>
        <v>0.29166999999999998</v>
      </c>
      <c r="M2651">
        <f>ROUND(MOD(Tableau_Effectifs_Dept[[#This Row],[GardDteFin]],1),5)</f>
        <v>0.79166999999999998</v>
      </c>
      <c r="N26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51" s="71">
        <f>MAX(IF(Tableau_Effectifs_Dept[[#This Row],[Créneau TOT]]&gt;0,Tableau_Effectifs_Dept[[#This Row],[Créneau TOT]]-Tableau_Effectifs_Dept[[#This Row],[Créneau J]],0),0)</f>
        <v>0</v>
      </c>
      <c r="Q2651" s="71">
        <f>ROUND(HOUR(Tableau_Effectifs_Dept[[#This Row],[Créneau J]])/12,1)</f>
        <v>0</v>
      </c>
      <c r="R2651" s="71"/>
    </row>
    <row r="2652" spans="1:18" hidden="1">
      <c r="A2652" s="47">
        <v>44764.291666666664</v>
      </c>
      <c r="B2652" s="47">
        <v>44765.291666666664</v>
      </c>
      <c r="C2652" t="s">
        <v>186</v>
      </c>
      <c r="D2652" t="s">
        <v>86</v>
      </c>
      <c r="E2652" t="s">
        <v>86</v>
      </c>
      <c r="F2652" t="s">
        <v>50</v>
      </c>
      <c r="G2652" t="s">
        <v>93</v>
      </c>
      <c r="H2652" t="s">
        <v>140</v>
      </c>
      <c r="I2652" t="s">
        <v>98</v>
      </c>
      <c r="J26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Garde£24H£VOL£MITRY-MORY£22/07/2022</v>
      </c>
      <c r="K26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52">
        <f>ROUND(MOD(Tableau_Effectifs_Dept[[#This Row],[GardDteDebut]],1),5)</f>
        <v>0.29166999999999998</v>
      </c>
      <c r="M2652">
        <f>ROUND(MOD(Tableau_Effectifs_Dept[[#This Row],[GardDteFin]],1),5)</f>
        <v>0.29166999999999998</v>
      </c>
      <c r="N26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52" s="71">
        <f>MAX(IF(Tableau_Effectifs_Dept[[#This Row],[Créneau TOT]]&gt;0,Tableau_Effectifs_Dept[[#This Row],[Créneau TOT]]-Tableau_Effectifs_Dept[[#This Row],[Créneau J]],0),0)</f>
        <v>0</v>
      </c>
      <c r="Q2652" s="71">
        <f>ROUND(HOUR(Tableau_Effectifs_Dept[[#This Row],[Créneau J]])/12,1)</f>
        <v>0</v>
      </c>
      <c r="R2652" s="71"/>
    </row>
    <row r="2653" spans="1:18" hidden="1">
      <c r="A2653" s="47">
        <v>44764.291666666664</v>
      </c>
      <c r="B2653" s="47">
        <v>44764.791666666664</v>
      </c>
      <c r="C2653" t="s">
        <v>186</v>
      </c>
      <c r="D2653" t="s">
        <v>86</v>
      </c>
      <c r="E2653" t="s">
        <v>85</v>
      </c>
      <c r="F2653" t="s">
        <v>50</v>
      </c>
      <c r="G2653" t="s">
        <v>93</v>
      </c>
      <c r="H2653" t="s">
        <v>141</v>
      </c>
      <c r="I2653" t="s">
        <v>97</v>
      </c>
      <c r="J26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Garde£JOUR£PRO£MITRY-MORY£22/07/2022</v>
      </c>
      <c r="K26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53">
        <f>ROUND(MOD(Tableau_Effectifs_Dept[[#This Row],[GardDteDebut]],1),5)</f>
        <v>0.29166999999999998</v>
      </c>
      <c r="M2653">
        <f>ROUND(MOD(Tableau_Effectifs_Dept[[#This Row],[GardDteFin]],1),5)</f>
        <v>0.79166999999999998</v>
      </c>
      <c r="N26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53" s="71">
        <f>MAX(IF(Tableau_Effectifs_Dept[[#This Row],[Créneau TOT]]&gt;0,Tableau_Effectifs_Dept[[#This Row],[Créneau TOT]]-Tableau_Effectifs_Dept[[#This Row],[Créneau J]],0),0)</f>
        <v>0</v>
      </c>
      <c r="Q2653" s="71">
        <f>ROUND(HOUR(Tableau_Effectifs_Dept[[#This Row],[Créneau J]])/12,1)</f>
        <v>0</v>
      </c>
      <c r="R2653" s="71"/>
    </row>
    <row r="2654" spans="1:18" hidden="1">
      <c r="A2654" s="47">
        <v>44764.291666666664</v>
      </c>
      <c r="B2654" s="47">
        <v>44765.291666666664</v>
      </c>
      <c r="C2654" t="s">
        <v>186</v>
      </c>
      <c r="D2654" t="s">
        <v>86</v>
      </c>
      <c r="E2654" t="s">
        <v>86</v>
      </c>
      <c r="F2654" t="s">
        <v>50</v>
      </c>
      <c r="G2654" t="s">
        <v>93</v>
      </c>
      <c r="H2654" t="s">
        <v>141</v>
      </c>
      <c r="I2654" t="s">
        <v>98</v>
      </c>
      <c r="J26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Garde£24H£PRO£MITRY-MORY£22/07/2022</v>
      </c>
      <c r="K26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54">
        <f>ROUND(MOD(Tableau_Effectifs_Dept[[#This Row],[GardDteDebut]],1),5)</f>
        <v>0.29166999999999998</v>
      </c>
      <c r="M2654">
        <f>ROUND(MOD(Tableau_Effectifs_Dept[[#This Row],[GardDteFin]],1),5)</f>
        <v>0.29166999999999998</v>
      </c>
      <c r="N26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54" s="71">
        <f>MAX(IF(Tableau_Effectifs_Dept[[#This Row],[Créneau TOT]]&gt;0,Tableau_Effectifs_Dept[[#This Row],[Créneau TOT]]-Tableau_Effectifs_Dept[[#This Row],[Créneau J]],0),0)</f>
        <v>0</v>
      </c>
      <c r="Q2654" s="71">
        <f>ROUND(HOUR(Tableau_Effectifs_Dept[[#This Row],[Créneau J]])/12,1)</f>
        <v>0</v>
      </c>
      <c r="R2654" s="71"/>
    </row>
    <row r="2655" spans="1:18" hidden="1">
      <c r="A2655" s="47">
        <v>44764.291666666664</v>
      </c>
      <c r="B2655" s="47">
        <v>44764.791666666664</v>
      </c>
      <c r="C2655" t="s">
        <v>186</v>
      </c>
      <c r="D2655" t="s">
        <v>86</v>
      </c>
      <c r="E2655" t="s">
        <v>85</v>
      </c>
      <c r="F2655" t="s">
        <v>50</v>
      </c>
      <c r="G2655" t="s">
        <v>93</v>
      </c>
      <c r="H2655" t="s">
        <v>141</v>
      </c>
      <c r="I2655" t="s">
        <v>97</v>
      </c>
      <c r="J26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Garde£JOUR£PRO£MITRY-MORY£22/07/2022</v>
      </c>
      <c r="K26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55">
        <f>ROUND(MOD(Tableau_Effectifs_Dept[[#This Row],[GardDteDebut]],1),5)</f>
        <v>0.29166999999999998</v>
      </c>
      <c r="M2655">
        <f>ROUND(MOD(Tableau_Effectifs_Dept[[#This Row],[GardDteFin]],1),5)</f>
        <v>0.79166999999999998</v>
      </c>
      <c r="N26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55" s="71">
        <f>MAX(IF(Tableau_Effectifs_Dept[[#This Row],[Créneau TOT]]&gt;0,Tableau_Effectifs_Dept[[#This Row],[Créneau TOT]]-Tableau_Effectifs_Dept[[#This Row],[Créneau J]],0),0)</f>
        <v>0</v>
      </c>
      <c r="Q2655" s="71">
        <f>ROUND(HOUR(Tableau_Effectifs_Dept[[#This Row],[Créneau J]])/12,1)</f>
        <v>0</v>
      </c>
      <c r="R2655" s="71"/>
    </row>
    <row r="2656" spans="1:18" hidden="1">
      <c r="A2656" s="47">
        <v>44764.291666666664</v>
      </c>
      <c r="B2656" s="47">
        <v>44764.791666666664</v>
      </c>
      <c r="C2656" t="s">
        <v>186</v>
      </c>
      <c r="D2656" t="s">
        <v>86</v>
      </c>
      <c r="E2656" t="s">
        <v>85</v>
      </c>
      <c r="F2656" t="s">
        <v>50</v>
      </c>
      <c r="G2656" t="s">
        <v>93</v>
      </c>
      <c r="H2656" t="s">
        <v>141</v>
      </c>
      <c r="I2656" t="s">
        <v>97</v>
      </c>
      <c r="J26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Garde£JOUR£PRO£MITRY-MORY£22/07/2022</v>
      </c>
      <c r="K26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56">
        <f>ROUND(MOD(Tableau_Effectifs_Dept[[#This Row],[GardDteDebut]],1),5)</f>
        <v>0.29166999999999998</v>
      </c>
      <c r="M2656">
        <f>ROUND(MOD(Tableau_Effectifs_Dept[[#This Row],[GardDteFin]],1),5)</f>
        <v>0.79166999999999998</v>
      </c>
      <c r="N26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56" s="71">
        <f>MAX(IF(Tableau_Effectifs_Dept[[#This Row],[Créneau TOT]]&gt;0,Tableau_Effectifs_Dept[[#This Row],[Créneau TOT]]-Tableau_Effectifs_Dept[[#This Row],[Créneau J]],0),0)</f>
        <v>0</v>
      </c>
      <c r="Q2656" s="71">
        <f>ROUND(HOUR(Tableau_Effectifs_Dept[[#This Row],[Créneau J]])/12,1)</f>
        <v>0</v>
      </c>
      <c r="R2656" s="71"/>
    </row>
    <row r="2657" spans="1:18" hidden="1">
      <c r="A2657" s="47">
        <v>44764.291666666664</v>
      </c>
      <c r="B2657" s="47">
        <v>44765.291666666664</v>
      </c>
      <c r="C2657" t="s">
        <v>186</v>
      </c>
      <c r="D2657" t="s">
        <v>86</v>
      </c>
      <c r="E2657" t="s">
        <v>86</v>
      </c>
      <c r="F2657" t="s">
        <v>50</v>
      </c>
      <c r="G2657" t="s">
        <v>93</v>
      </c>
      <c r="H2657" t="s">
        <v>141</v>
      </c>
      <c r="I2657" t="s">
        <v>98</v>
      </c>
      <c r="J26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Garde£24H£PRO£MITRY-MORY£22/07/2022</v>
      </c>
      <c r="K26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57">
        <f>ROUND(MOD(Tableau_Effectifs_Dept[[#This Row],[GardDteDebut]],1),5)</f>
        <v>0.29166999999999998</v>
      </c>
      <c r="M2657">
        <f>ROUND(MOD(Tableau_Effectifs_Dept[[#This Row],[GardDteFin]],1),5)</f>
        <v>0.29166999999999998</v>
      </c>
      <c r="N26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57" s="71">
        <f>MAX(IF(Tableau_Effectifs_Dept[[#This Row],[Créneau TOT]]&gt;0,Tableau_Effectifs_Dept[[#This Row],[Créneau TOT]]-Tableau_Effectifs_Dept[[#This Row],[Créneau J]],0),0)</f>
        <v>0</v>
      </c>
      <c r="Q2657" s="71">
        <f>ROUND(HOUR(Tableau_Effectifs_Dept[[#This Row],[Créneau J]])/12,1)</f>
        <v>0</v>
      </c>
      <c r="R2657" s="71"/>
    </row>
    <row r="2658" spans="1:18" hidden="1">
      <c r="A2658" s="47">
        <v>44764.291666666664</v>
      </c>
      <c r="B2658" s="47">
        <v>44765.291666666664</v>
      </c>
      <c r="C2658" t="s">
        <v>186</v>
      </c>
      <c r="D2658" t="s">
        <v>86</v>
      </c>
      <c r="E2658" t="s">
        <v>86</v>
      </c>
      <c r="F2658" t="s">
        <v>50</v>
      </c>
      <c r="G2658" t="s">
        <v>93</v>
      </c>
      <c r="H2658" t="s">
        <v>141</v>
      </c>
      <c r="I2658" t="s">
        <v>98</v>
      </c>
      <c r="J26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Garde£24H£PRO£MITRY-MORY£22/07/2022</v>
      </c>
      <c r="K26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58">
        <f>ROUND(MOD(Tableau_Effectifs_Dept[[#This Row],[GardDteDebut]],1),5)</f>
        <v>0.29166999999999998</v>
      </c>
      <c r="M2658">
        <f>ROUND(MOD(Tableau_Effectifs_Dept[[#This Row],[GardDteFin]],1),5)</f>
        <v>0.29166999999999998</v>
      </c>
      <c r="N26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58" s="71">
        <f>MAX(IF(Tableau_Effectifs_Dept[[#This Row],[Créneau TOT]]&gt;0,Tableau_Effectifs_Dept[[#This Row],[Créneau TOT]]-Tableau_Effectifs_Dept[[#This Row],[Créneau J]],0),0)</f>
        <v>0</v>
      </c>
      <c r="Q2658" s="71">
        <f>ROUND(HOUR(Tableau_Effectifs_Dept[[#This Row],[Créneau J]])/12,1)</f>
        <v>0</v>
      </c>
      <c r="R2658" s="71"/>
    </row>
    <row r="2659" spans="1:18" hidden="1">
      <c r="A2659" s="47">
        <v>44764.291666666664</v>
      </c>
      <c r="B2659" s="47">
        <v>44765.291666666664</v>
      </c>
      <c r="C2659" t="s">
        <v>186</v>
      </c>
      <c r="D2659" t="s">
        <v>86</v>
      </c>
      <c r="E2659" t="s">
        <v>86</v>
      </c>
      <c r="F2659" t="s">
        <v>50</v>
      </c>
      <c r="G2659" t="s">
        <v>93</v>
      </c>
      <c r="H2659" t="s">
        <v>141</v>
      </c>
      <c r="I2659" t="s">
        <v>98</v>
      </c>
      <c r="J26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Garde£24H£PRO£MITRY-MORY£22/07/2022</v>
      </c>
      <c r="K26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59">
        <f>ROUND(MOD(Tableau_Effectifs_Dept[[#This Row],[GardDteDebut]],1),5)</f>
        <v>0.29166999999999998</v>
      </c>
      <c r="M2659">
        <f>ROUND(MOD(Tableau_Effectifs_Dept[[#This Row],[GardDteFin]],1),5)</f>
        <v>0.29166999999999998</v>
      </c>
      <c r="N26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59" s="71">
        <f>MAX(IF(Tableau_Effectifs_Dept[[#This Row],[Créneau TOT]]&gt;0,Tableau_Effectifs_Dept[[#This Row],[Créneau TOT]]-Tableau_Effectifs_Dept[[#This Row],[Créneau J]],0),0)</f>
        <v>0</v>
      </c>
      <c r="Q2659" s="71">
        <f>ROUND(HOUR(Tableau_Effectifs_Dept[[#This Row],[Créneau J]])/12,1)</f>
        <v>0</v>
      </c>
      <c r="R2659" s="71"/>
    </row>
    <row r="2660" spans="1:18" hidden="1">
      <c r="A2660" s="47">
        <v>44764.291666666664</v>
      </c>
      <c r="B2660" s="47">
        <v>44765.291666666664</v>
      </c>
      <c r="C2660" t="s">
        <v>186</v>
      </c>
      <c r="D2660" t="s">
        <v>86</v>
      </c>
      <c r="E2660" t="s">
        <v>86</v>
      </c>
      <c r="F2660" t="s">
        <v>14</v>
      </c>
      <c r="G2660" t="s">
        <v>93</v>
      </c>
      <c r="H2660" t="s">
        <v>141</v>
      </c>
      <c r="I2660" t="s">
        <v>98</v>
      </c>
      <c r="J26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Garde£24H£PRO£MOISSY-CRAMAYEL£22/07/2022</v>
      </c>
      <c r="K26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60">
        <f>ROUND(MOD(Tableau_Effectifs_Dept[[#This Row],[GardDteDebut]],1),5)</f>
        <v>0.29166999999999998</v>
      </c>
      <c r="M2660">
        <f>ROUND(MOD(Tableau_Effectifs_Dept[[#This Row],[GardDteFin]],1),5)</f>
        <v>0.29166999999999998</v>
      </c>
      <c r="N26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60" s="71">
        <f>MAX(IF(Tableau_Effectifs_Dept[[#This Row],[Créneau TOT]]&gt;0,Tableau_Effectifs_Dept[[#This Row],[Créneau TOT]]-Tableau_Effectifs_Dept[[#This Row],[Créneau J]],0),0)</f>
        <v>0</v>
      </c>
      <c r="Q2660" s="71">
        <f>ROUND(HOUR(Tableau_Effectifs_Dept[[#This Row],[Créneau J]])/12,1)</f>
        <v>0</v>
      </c>
      <c r="R2660" s="71"/>
    </row>
    <row r="2661" spans="1:18" hidden="1">
      <c r="A2661" s="47">
        <v>44764.291666666664</v>
      </c>
      <c r="B2661" s="47">
        <v>44764.791666666664</v>
      </c>
      <c r="C2661" t="s">
        <v>186</v>
      </c>
      <c r="D2661" t="s">
        <v>86</v>
      </c>
      <c r="E2661" t="s">
        <v>85</v>
      </c>
      <c r="F2661" t="s">
        <v>14</v>
      </c>
      <c r="G2661" t="s">
        <v>93</v>
      </c>
      <c r="H2661" t="s">
        <v>141</v>
      </c>
      <c r="I2661" t="s">
        <v>97</v>
      </c>
      <c r="J26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Garde£JOUR£PRO£MOISSY-CRAMAYEL£22/07/2022</v>
      </c>
      <c r="K26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61">
        <f>ROUND(MOD(Tableau_Effectifs_Dept[[#This Row],[GardDteDebut]],1),5)</f>
        <v>0.29166999999999998</v>
      </c>
      <c r="M2661">
        <f>ROUND(MOD(Tableau_Effectifs_Dept[[#This Row],[GardDteFin]],1),5)</f>
        <v>0.79166999999999998</v>
      </c>
      <c r="N26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61" s="71">
        <f>MAX(IF(Tableau_Effectifs_Dept[[#This Row],[Créneau TOT]]&gt;0,Tableau_Effectifs_Dept[[#This Row],[Créneau TOT]]-Tableau_Effectifs_Dept[[#This Row],[Créneau J]],0),0)</f>
        <v>0</v>
      </c>
      <c r="Q2661" s="71">
        <f>ROUND(HOUR(Tableau_Effectifs_Dept[[#This Row],[Créneau J]])/12,1)</f>
        <v>0</v>
      </c>
      <c r="R2661" s="71"/>
    </row>
    <row r="2662" spans="1:18" hidden="1">
      <c r="A2662" s="47">
        <v>44764.291666666664</v>
      </c>
      <c r="B2662" s="47">
        <v>44765.291666666664</v>
      </c>
      <c r="C2662" t="s">
        <v>186</v>
      </c>
      <c r="D2662" t="s">
        <v>86</v>
      </c>
      <c r="E2662" t="s">
        <v>86</v>
      </c>
      <c r="F2662" t="s">
        <v>14</v>
      </c>
      <c r="G2662" t="s">
        <v>93</v>
      </c>
      <c r="H2662" t="s">
        <v>141</v>
      </c>
      <c r="I2662" t="s">
        <v>98</v>
      </c>
      <c r="J26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Garde£24H£PRO£MOISSY-CRAMAYEL£22/07/2022</v>
      </c>
      <c r="K26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62">
        <f>ROUND(MOD(Tableau_Effectifs_Dept[[#This Row],[GardDteDebut]],1),5)</f>
        <v>0.29166999999999998</v>
      </c>
      <c r="M2662">
        <f>ROUND(MOD(Tableau_Effectifs_Dept[[#This Row],[GardDteFin]],1),5)</f>
        <v>0.29166999999999998</v>
      </c>
      <c r="N26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62" s="71">
        <f>MAX(IF(Tableau_Effectifs_Dept[[#This Row],[Créneau TOT]]&gt;0,Tableau_Effectifs_Dept[[#This Row],[Créneau TOT]]-Tableau_Effectifs_Dept[[#This Row],[Créneau J]],0),0)</f>
        <v>0</v>
      </c>
      <c r="Q2662" s="71">
        <f>ROUND(HOUR(Tableau_Effectifs_Dept[[#This Row],[Créneau J]])/12,1)</f>
        <v>0</v>
      </c>
      <c r="R2662" s="71"/>
    </row>
    <row r="2663" spans="1:18" hidden="1">
      <c r="A2663" s="47">
        <v>44764.291666666664</v>
      </c>
      <c r="B2663" s="47">
        <v>44764.791666666664</v>
      </c>
      <c r="C2663" t="s">
        <v>186</v>
      </c>
      <c r="D2663" t="s">
        <v>86</v>
      </c>
      <c r="E2663" t="s">
        <v>85</v>
      </c>
      <c r="F2663" t="s">
        <v>14</v>
      </c>
      <c r="G2663" t="s">
        <v>93</v>
      </c>
      <c r="H2663" t="s">
        <v>141</v>
      </c>
      <c r="I2663" t="s">
        <v>97</v>
      </c>
      <c r="J26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Garde£JOUR£PRO£MOISSY-CRAMAYEL£22/07/2022</v>
      </c>
      <c r="K26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63">
        <f>ROUND(MOD(Tableau_Effectifs_Dept[[#This Row],[GardDteDebut]],1),5)</f>
        <v>0.29166999999999998</v>
      </c>
      <c r="M2663">
        <f>ROUND(MOD(Tableau_Effectifs_Dept[[#This Row],[GardDteFin]],1),5)</f>
        <v>0.79166999999999998</v>
      </c>
      <c r="N26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63" s="71">
        <f>MAX(IF(Tableau_Effectifs_Dept[[#This Row],[Créneau TOT]]&gt;0,Tableau_Effectifs_Dept[[#This Row],[Créneau TOT]]-Tableau_Effectifs_Dept[[#This Row],[Créneau J]],0),0)</f>
        <v>0</v>
      </c>
      <c r="Q2663" s="71">
        <f>ROUND(HOUR(Tableau_Effectifs_Dept[[#This Row],[Créneau J]])/12,1)</f>
        <v>0</v>
      </c>
      <c r="R2663" s="71"/>
    </row>
    <row r="2664" spans="1:18" hidden="1">
      <c r="A2664" s="47">
        <v>44764.291666666664</v>
      </c>
      <c r="B2664" s="47">
        <v>44765.291666666664</v>
      </c>
      <c r="C2664" t="s">
        <v>186</v>
      </c>
      <c r="D2664" t="s">
        <v>86</v>
      </c>
      <c r="E2664" t="s">
        <v>86</v>
      </c>
      <c r="F2664" t="s">
        <v>14</v>
      </c>
      <c r="G2664" t="s">
        <v>93</v>
      </c>
      <c r="H2664" t="s">
        <v>141</v>
      </c>
      <c r="I2664" t="s">
        <v>98</v>
      </c>
      <c r="J26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Garde£24H£PRO£MOISSY-CRAMAYEL£22/07/2022</v>
      </c>
      <c r="K26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64">
        <f>ROUND(MOD(Tableau_Effectifs_Dept[[#This Row],[GardDteDebut]],1),5)</f>
        <v>0.29166999999999998</v>
      </c>
      <c r="M2664">
        <f>ROUND(MOD(Tableau_Effectifs_Dept[[#This Row],[GardDteFin]],1),5)</f>
        <v>0.29166999999999998</v>
      </c>
      <c r="N26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64" s="71">
        <f>MAX(IF(Tableau_Effectifs_Dept[[#This Row],[Créneau TOT]]&gt;0,Tableau_Effectifs_Dept[[#This Row],[Créneau TOT]]-Tableau_Effectifs_Dept[[#This Row],[Créneau J]],0),0)</f>
        <v>0</v>
      </c>
      <c r="Q2664" s="71">
        <f>ROUND(HOUR(Tableau_Effectifs_Dept[[#This Row],[Créneau J]])/12,1)</f>
        <v>0</v>
      </c>
      <c r="R2664" s="71"/>
    </row>
    <row r="2665" spans="1:18" hidden="1">
      <c r="A2665" s="47">
        <v>44764.291666666664</v>
      </c>
      <c r="B2665" s="47">
        <v>44764.791666666664</v>
      </c>
      <c r="C2665" t="s">
        <v>186</v>
      </c>
      <c r="D2665" t="s">
        <v>86</v>
      </c>
      <c r="E2665" t="s">
        <v>85</v>
      </c>
      <c r="F2665" t="s">
        <v>14</v>
      </c>
      <c r="G2665" t="s">
        <v>93</v>
      </c>
      <c r="H2665" t="s">
        <v>141</v>
      </c>
      <c r="I2665" t="s">
        <v>97</v>
      </c>
      <c r="J26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Garde£JOUR£PRO£MOISSY-CRAMAYEL£22/07/2022</v>
      </c>
      <c r="K26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65">
        <f>ROUND(MOD(Tableau_Effectifs_Dept[[#This Row],[GardDteDebut]],1),5)</f>
        <v>0.29166999999999998</v>
      </c>
      <c r="M2665">
        <f>ROUND(MOD(Tableau_Effectifs_Dept[[#This Row],[GardDteFin]],1),5)</f>
        <v>0.79166999999999998</v>
      </c>
      <c r="N26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65" s="71">
        <f>MAX(IF(Tableau_Effectifs_Dept[[#This Row],[Créneau TOT]]&gt;0,Tableau_Effectifs_Dept[[#This Row],[Créneau TOT]]-Tableau_Effectifs_Dept[[#This Row],[Créneau J]],0),0)</f>
        <v>0</v>
      </c>
      <c r="Q2665" s="71">
        <f>ROUND(HOUR(Tableau_Effectifs_Dept[[#This Row],[Créneau J]])/12,1)</f>
        <v>0</v>
      </c>
      <c r="R2665" s="71"/>
    </row>
    <row r="2666" spans="1:18" hidden="1">
      <c r="A2666" s="47">
        <v>44764.291666666664</v>
      </c>
      <c r="B2666" s="47">
        <v>44764.791666666664</v>
      </c>
      <c r="C2666" t="s">
        <v>186</v>
      </c>
      <c r="D2666" t="s">
        <v>86</v>
      </c>
      <c r="E2666" t="s">
        <v>85</v>
      </c>
      <c r="F2666" t="s">
        <v>14</v>
      </c>
      <c r="G2666" t="s">
        <v>93</v>
      </c>
      <c r="H2666" t="s">
        <v>140</v>
      </c>
      <c r="I2666" t="s">
        <v>97</v>
      </c>
      <c r="J26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Garde£JOUR£VOL£MOISSY-CRAMAYEL£22/07/2022</v>
      </c>
      <c r="K26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66">
        <f>ROUND(MOD(Tableau_Effectifs_Dept[[#This Row],[GardDteDebut]],1),5)</f>
        <v>0.29166999999999998</v>
      </c>
      <c r="M2666">
        <f>ROUND(MOD(Tableau_Effectifs_Dept[[#This Row],[GardDteFin]],1),5)</f>
        <v>0.79166999999999998</v>
      </c>
      <c r="N26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66" s="71">
        <f>MAX(IF(Tableau_Effectifs_Dept[[#This Row],[Créneau TOT]]&gt;0,Tableau_Effectifs_Dept[[#This Row],[Créneau TOT]]-Tableau_Effectifs_Dept[[#This Row],[Créneau J]],0),0)</f>
        <v>0</v>
      </c>
      <c r="Q2666" s="71">
        <f>ROUND(HOUR(Tableau_Effectifs_Dept[[#This Row],[Créneau J]])/12,1)</f>
        <v>0</v>
      </c>
      <c r="R2666" s="71"/>
    </row>
    <row r="2667" spans="1:18" hidden="1">
      <c r="A2667" s="47">
        <v>44764.291666666664</v>
      </c>
      <c r="B2667" s="47">
        <v>44765.291666666664</v>
      </c>
      <c r="C2667" t="s">
        <v>186</v>
      </c>
      <c r="D2667" t="s">
        <v>86</v>
      </c>
      <c r="E2667" t="s">
        <v>86</v>
      </c>
      <c r="F2667" t="s">
        <v>14</v>
      </c>
      <c r="G2667" t="s">
        <v>93</v>
      </c>
      <c r="H2667" t="s">
        <v>141</v>
      </c>
      <c r="I2667" t="s">
        <v>98</v>
      </c>
      <c r="J26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Garde£24H£PRO£MOISSY-CRAMAYEL£22/07/2022</v>
      </c>
      <c r="K26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67">
        <f>ROUND(MOD(Tableau_Effectifs_Dept[[#This Row],[GardDteDebut]],1),5)</f>
        <v>0.29166999999999998</v>
      </c>
      <c r="M2667">
        <f>ROUND(MOD(Tableau_Effectifs_Dept[[#This Row],[GardDteFin]],1),5)</f>
        <v>0.29166999999999998</v>
      </c>
      <c r="N26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67" s="71">
        <f>MAX(IF(Tableau_Effectifs_Dept[[#This Row],[Créneau TOT]]&gt;0,Tableau_Effectifs_Dept[[#This Row],[Créneau TOT]]-Tableau_Effectifs_Dept[[#This Row],[Créneau J]],0),0)</f>
        <v>0</v>
      </c>
      <c r="Q2667" s="71">
        <f>ROUND(HOUR(Tableau_Effectifs_Dept[[#This Row],[Créneau J]])/12,1)</f>
        <v>0</v>
      </c>
      <c r="R2667" s="71"/>
    </row>
    <row r="2668" spans="1:18" hidden="1">
      <c r="A2668" s="47">
        <v>44764.291666666664</v>
      </c>
      <c r="B2668" s="47">
        <v>44764.791666666664</v>
      </c>
      <c r="C2668" t="s">
        <v>186</v>
      </c>
      <c r="D2668" t="s">
        <v>86</v>
      </c>
      <c r="E2668" t="s">
        <v>85</v>
      </c>
      <c r="F2668" t="s">
        <v>14</v>
      </c>
      <c r="G2668" t="s">
        <v>93</v>
      </c>
      <c r="H2668" t="s">
        <v>141</v>
      </c>
      <c r="I2668" t="s">
        <v>97</v>
      </c>
      <c r="J26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Garde£JOUR£PRO£MOISSY-CRAMAYEL£22/07/2022</v>
      </c>
      <c r="K26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68">
        <f>ROUND(MOD(Tableau_Effectifs_Dept[[#This Row],[GardDteDebut]],1),5)</f>
        <v>0.29166999999999998</v>
      </c>
      <c r="M2668">
        <f>ROUND(MOD(Tableau_Effectifs_Dept[[#This Row],[GardDteFin]],1),5)</f>
        <v>0.79166999999999998</v>
      </c>
      <c r="N26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68" s="71">
        <f>MAX(IF(Tableau_Effectifs_Dept[[#This Row],[Créneau TOT]]&gt;0,Tableau_Effectifs_Dept[[#This Row],[Créneau TOT]]-Tableau_Effectifs_Dept[[#This Row],[Créneau J]],0),0)</f>
        <v>0</v>
      </c>
      <c r="Q2668" s="71">
        <f>ROUND(HOUR(Tableau_Effectifs_Dept[[#This Row],[Créneau J]])/12,1)</f>
        <v>0</v>
      </c>
      <c r="R2668" s="71"/>
    </row>
    <row r="2669" spans="1:18" hidden="1">
      <c r="A2669" s="47">
        <v>44764.291666666664</v>
      </c>
      <c r="B2669" s="47">
        <v>44765.291666666664</v>
      </c>
      <c r="C2669" t="s">
        <v>186</v>
      </c>
      <c r="D2669" t="s">
        <v>86</v>
      </c>
      <c r="E2669" t="s">
        <v>86</v>
      </c>
      <c r="F2669" t="s">
        <v>14</v>
      </c>
      <c r="G2669" t="s">
        <v>93</v>
      </c>
      <c r="H2669" t="s">
        <v>141</v>
      </c>
      <c r="I2669" t="s">
        <v>98</v>
      </c>
      <c r="J26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Garde£24H£PRO£MOISSY-CRAMAYEL£22/07/2022</v>
      </c>
      <c r="K26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69">
        <f>ROUND(MOD(Tableau_Effectifs_Dept[[#This Row],[GardDteDebut]],1),5)</f>
        <v>0.29166999999999998</v>
      </c>
      <c r="M2669">
        <f>ROUND(MOD(Tableau_Effectifs_Dept[[#This Row],[GardDteFin]],1),5)</f>
        <v>0.29166999999999998</v>
      </c>
      <c r="N26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69" s="71">
        <f>MAX(IF(Tableau_Effectifs_Dept[[#This Row],[Créneau TOT]]&gt;0,Tableau_Effectifs_Dept[[#This Row],[Créneau TOT]]-Tableau_Effectifs_Dept[[#This Row],[Créneau J]],0),0)</f>
        <v>0</v>
      </c>
      <c r="Q2669" s="71">
        <f>ROUND(HOUR(Tableau_Effectifs_Dept[[#This Row],[Créneau J]])/12,1)</f>
        <v>0</v>
      </c>
      <c r="R2669" s="71"/>
    </row>
    <row r="2670" spans="1:18" hidden="1">
      <c r="A2670" s="47">
        <v>44764.291666666664</v>
      </c>
      <c r="B2670" s="47">
        <v>44764.791666666664</v>
      </c>
      <c r="C2670" t="s">
        <v>186</v>
      </c>
      <c r="D2670" t="s">
        <v>86</v>
      </c>
      <c r="E2670" t="s">
        <v>85</v>
      </c>
      <c r="F2670" t="s">
        <v>25</v>
      </c>
      <c r="G2670" t="s">
        <v>93</v>
      </c>
      <c r="H2670" t="s">
        <v>141</v>
      </c>
      <c r="I2670" t="s">
        <v>97</v>
      </c>
      <c r="J26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Garde£JOUR£PRO£MONTEREAU-FAULT-YONNE£22/07/2022</v>
      </c>
      <c r="K26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70">
        <f>ROUND(MOD(Tableau_Effectifs_Dept[[#This Row],[GardDteDebut]],1),5)</f>
        <v>0.29166999999999998</v>
      </c>
      <c r="M2670">
        <f>ROUND(MOD(Tableau_Effectifs_Dept[[#This Row],[GardDteFin]],1),5)</f>
        <v>0.79166999999999998</v>
      </c>
      <c r="N26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70" s="71">
        <f>MAX(IF(Tableau_Effectifs_Dept[[#This Row],[Créneau TOT]]&gt;0,Tableau_Effectifs_Dept[[#This Row],[Créneau TOT]]-Tableau_Effectifs_Dept[[#This Row],[Créneau J]],0),0)</f>
        <v>0</v>
      </c>
      <c r="Q2670" s="71">
        <f>ROUND(HOUR(Tableau_Effectifs_Dept[[#This Row],[Créneau J]])/12,1)</f>
        <v>0</v>
      </c>
      <c r="R2670" s="71"/>
    </row>
    <row r="2671" spans="1:18" hidden="1">
      <c r="A2671" s="47">
        <v>44764.291666666664</v>
      </c>
      <c r="B2671" s="47">
        <v>44764.791666666664</v>
      </c>
      <c r="C2671" t="s">
        <v>186</v>
      </c>
      <c r="D2671" t="s">
        <v>86</v>
      </c>
      <c r="E2671" t="s">
        <v>85</v>
      </c>
      <c r="F2671" t="s">
        <v>25</v>
      </c>
      <c r="G2671" t="s">
        <v>93</v>
      </c>
      <c r="H2671" t="s">
        <v>141</v>
      </c>
      <c r="I2671" t="s">
        <v>97</v>
      </c>
      <c r="J26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Garde£JOUR£PRO£MONTEREAU-FAULT-YONNE£22/07/2022</v>
      </c>
      <c r="K26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71">
        <f>ROUND(MOD(Tableau_Effectifs_Dept[[#This Row],[GardDteDebut]],1),5)</f>
        <v>0.29166999999999998</v>
      </c>
      <c r="M2671">
        <f>ROUND(MOD(Tableau_Effectifs_Dept[[#This Row],[GardDteFin]],1),5)</f>
        <v>0.79166999999999998</v>
      </c>
      <c r="N26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71" s="71">
        <f>MAX(IF(Tableau_Effectifs_Dept[[#This Row],[Créneau TOT]]&gt;0,Tableau_Effectifs_Dept[[#This Row],[Créneau TOT]]-Tableau_Effectifs_Dept[[#This Row],[Créneau J]],0),0)</f>
        <v>0</v>
      </c>
      <c r="Q2671" s="71">
        <f>ROUND(HOUR(Tableau_Effectifs_Dept[[#This Row],[Créneau J]])/12,1)</f>
        <v>0</v>
      </c>
      <c r="R2671" s="71"/>
    </row>
    <row r="2672" spans="1:18" hidden="1">
      <c r="A2672" s="47">
        <v>44764.291666666664</v>
      </c>
      <c r="B2672" s="47">
        <v>44764.791666666664</v>
      </c>
      <c r="C2672" t="s">
        <v>186</v>
      </c>
      <c r="D2672" t="s">
        <v>86</v>
      </c>
      <c r="E2672" t="s">
        <v>85</v>
      </c>
      <c r="F2672" t="s">
        <v>25</v>
      </c>
      <c r="G2672" t="s">
        <v>93</v>
      </c>
      <c r="H2672" t="s">
        <v>141</v>
      </c>
      <c r="I2672" t="s">
        <v>97</v>
      </c>
      <c r="J26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Garde£JOUR£PRO£MONTEREAU-FAULT-YONNE£22/07/2022</v>
      </c>
      <c r="K26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72">
        <f>ROUND(MOD(Tableau_Effectifs_Dept[[#This Row],[GardDteDebut]],1),5)</f>
        <v>0.29166999999999998</v>
      </c>
      <c r="M2672">
        <f>ROUND(MOD(Tableau_Effectifs_Dept[[#This Row],[GardDteFin]],1),5)</f>
        <v>0.79166999999999998</v>
      </c>
      <c r="N26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72" s="71">
        <f>MAX(IF(Tableau_Effectifs_Dept[[#This Row],[Créneau TOT]]&gt;0,Tableau_Effectifs_Dept[[#This Row],[Créneau TOT]]-Tableau_Effectifs_Dept[[#This Row],[Créneau J]],0),0)</f>
        <v>0</v>
      </c>
      <c r="Q2672" s="71">
        <f>ROUND(HOUR(Tableau_Effectifs_Dept[[#This Row],[Créneau J]])/12,1)</f>
        <v>0</v>
      </c>
      <c r="R2672" s="71"/>
    </row>
    <row r="2673" spans="1:18" hidden="1">
      <c r="A2673" s="47">
        <v>44764.291666666664</v>
      </c>
      <c r="B2673" s="47">
        <v>44765.291666666664</v>
      </c>
      <c r="C2673" t="s">
        <v>186</v>
      </c>
      <c r="D2673" t="s">
        <v>86</v>
      </c>
      <c r="E2673" t="s">
        <v>86</v>
      </c>
      <c r="F2673" t="s">
        <v>25</v>
      </c>
      <c r="G2673" t="s">
        <v>93</v>
      </c>
      <c r="H2673" t="s">
        <v>140</v>
      </c>
      <c r="I2673" t="s">
        <v>98</v>
      </c>
      <c r="J26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Garde£24H£VOL£MONTEREAU-FAULT-YONNE£22/07/2022</v>
      </c>
      <c r="K26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73">
        <f>ROUND(MOD(Tableau_Effectifs_Dept[[#This Row],[GardDteDebut]],1),5)</f>
        <v>0.29166999999999998</v>
      </c>
      <c r="M2673">
        <f>ROUND(MOD(Tableau_Effectifs_Dept[[#This Row],[GardDteFin]],1),5)</f>
        <v>0.29166999999999998</v>
      </c>
      <c r="N26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73" s="71">
        <f>MAX(IF(Tableau_Effectifs_Dept[[#This Row],[Créneau TOT]]&gt;0,Tableau_Effectifs_Dept[[#This Row],[Créneau TOT]]-Tableau_Effectifs_Dept[[#This Row],[Créneau J]],0),0)</f>
        <v>0</v>
      </c>
      <c r="Q2673" s="71">
        <f>ROUND(HOUR(Tableau_Effectifs_Dept[[#This Row],[Créneau J]])/12,1)</f>
        <v>0</v>
      </c>
      <c r="R2673" s="71"/>
    </row>
    <row r="2674" spans="1:18" hidden="1">
      <c r="A2674" s="47">
        <v>44764.291666666664</v>
      </c>
      <c r="B2674" s="47">
        <v>44765.291666666664</v>
      </c>
      <c r="C2674" t="s">
        <v>186</v>
      </c>
      <c r="D2674" t="s">
        <v>86</v>
      </c>
      <c r="E2674" t="s">
        <v>86</v>
      </c>
      <c r="F2674" t="s">
        <v>25</v>
      </c>
      <c r="G2674" t="s">
        <v>93</v>
      </c>
      <c r="H2674" t="s">
        <v>140</v>
      </c>
      <c r="I2674" t="s">
        <v>98</v>
      </c>
      <c r="J26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Garde£24H£VOL£MONTEREAU-FAULT-YONNE£22/07/2022</v>
      </c>
      <c r="K26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74">
        <f>ROUND(MOD(Tableau_Effectifs_Dept[[#This Row],[GardDteDebut]],1),5)</f>
        <v>0.29166999999999998</v>
      </c>
      <c r="M2674">
        <f>ROUND(MOD(Tableau_Effectifs_Dept[[#This Row],[GardDteFin]],1),5)</f>
        <v>0.29166999999999998</v>
      </c>
      <c r="N26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74" s="71">
        <f>MAX(IF(Tableau_Effectifs_Dept[[#This Row],[Créneau TOT]]&gt;0,Tableau_Effectifs_Dept[[#This Row],[Créneau TOT]]-Tableau_Effectifs_Dept[[#This Row],[Créneau J]],0),0)</f>
        <v>0</v>
      </c>
      <c r="Q2674" s="71">
        <f>ROUND(HOUR(Tableau_Effectifs_Dept[[#This Row],[Créneau J]])/12,1)</f>
        <v>0</v>
      </c>
      <c r="R2674" s="71"/>
    </row>
    <row r="2675" spans="1:18" hidden="1">
      <c r="A2675" s="47">
        <v>44764.291666666664</v>
      </c>
      <c r="B2675" s="47">
        <v>44765.291666666664</v>
      </c>
      <c r="C2675" t="s">
        <v>186</v>
      </c>
      <c r="D2675" t="s">
        <v>86</v>
      </c>
      <c r="E2675" t="s">
        <v>86</v>
      </c>
      <c r="F2675" t="s">
        <v>25</v>
      </c>
      <c r="G2675" t="s">
        <v>93</v>
      </c>
      <c r="H2675" t="s">
        <v>141</v>
      </c>
      <c r="I2675" t="s">
        <v>98</v>
      </c>
      <c r="J26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Garde£24H£PRO£MONTEREAU-FAULT-YONNE£22/07/2022</v>
      </c>
      <c r="K26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75">
        <f>ROUND(MOD(Tableau_Effectifs_Dept[[#This Row],[GardDteDebut]],1),5)</f>
        <v>0.29166999999999998</v>
      </c>
      <c r="M2675">
        <f>ROUND(MOD(Tableau_Effectifs_Dept[[#This Row],[GardDteFin]],1),5)</f>
        <v>0.29166999999999998</v>
      </c>
      <c r="N26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75" s="71">
        <f>MAX(IF(Tableau_Effectifs_Dept[[#This Row],[Créneau TOT]]&gt;0,Tableau_Effectifs_Dept[[#This Row],[Créneau TOT]]-Tableau_Effectifs_Dept[[#This Row],[Créneau J]],0),0)</f>
        <v>0</v>
      </c>
      <c r="Q2675" s="71">
        <f>ROUND(HOUR(Tableau_Effectifs_Dept[[#This Row],[Créneau J]])/12,1)</f>
        <v>0</v>
      </c>
      <c r="R2675" s="71"/>
    </row>
    <row r="2676" spans="1:18" hidden="1">
      <c r="A2676" s="47">
        <v>44764.291666666664</v>
      </c>
      <c r="B2676" s="47">
        <v>44765.291666666664</v>
      </c>
      <c r="C2676" t="s">
        <v>186</v>
      </c>
      <c r="D2676" t="s">
        <v>86</v>
      </c>
      <c r="E2676" t="s">
        <v>86</v>
      </c>
      <c r="F2676" t="s">
        <v>25</v>
      </c>
      <c r="G2676" t="s">
        <v>93</v>
      </c>
      <c r="H2676" t="s">
        <v>140</v>
      </c>
      <c r="I2676" t="s">
        <v>98</v>
      </c>
      <c r="J26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Garde£24H£VOL£MONTEREAU-FAULT-YONNE£22/07/2022</v>
      </c>
      <c r="K26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76">
        <f>ROUND(MOD(Tableau_Effectifs_Dept[[#This Row],[GardDteDebut]],1),5)</f>
        <v>0.29166999999999998</v>
      </c>
      <c r="M2676">
        <f>ROUND(MOD(Tableau_Effectifs_Dept[[#This Row],[GardDteFin]],1),5)</f>
        <v>0.29166999999999998</v>
      </c>
      <c r="N26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76" s="71">
        <f>MAX(IF(Tableau_Effectifs_Dept[[#This Row],[Créneau TOT]]&gt;0,Tableau_Effectifs_Dept[[#This Row],[Créneau TOT]]-Tableau_Effectifs_Dept[[#This Row],[Créneau J]],0),0)</f>
        <v>0</v>
      </c>
      <c r="Q2676" s="71">
        <f>ROUND(HOUR(Tableau_Effectifs_Dept[[#This Row],[Créneau J]])/12,1)</f>
        <v>0</v>
      </c>
      <c r="R2676" s="71"/>
    </row>
    <row r="2677" spans="1:18" hidden="1">
      <c r="A2677" s="47">
        <v>44764.291666666664</v>
      </c>
      <c r="B2677" s="47">
        <v>44765.291666666664</v>
      </c>
      <c r="C2677" t="s">
        <v>186</v>
      </c>
      <c r="D2677" t="s">
        <v>86</v>
      </c>
      <c r="E2677" t="s">
        <v>86</v>
      </c>
      <c r="F2677" t="s">
        <v>25</v>
      </c>
      <c r="G2677" t="s">
        <v>93</v>
      </c>
      <c r="H2677" t="s">
        <v>141</v>
      </c>
      <c r="I2677" t="s">
        <v>98</v>
      </c>
      <c r="J26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Garde£24H£PRO£MONTEREAU-FAULT-YONNE£22/07/2022</v>
      </c>
      <c r="K26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77">
        <f>ROUND(MOD(Tableau_Effectifs_Dept[[#This Row],[GardDteDebut]],1),5)</f>
        <v>0.29166999999999998</v>
      </c>
      <c r="M2677">
        <f>ROUND(MOD(Tableau_Effectifs_Dept[[#This Row],[GardDteFin]],1),5)</f>
        <v>0.29166999999999998</v>
      </c>
      <c r="N26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77" s="71">
        <f>MAX(IF(Tableau_Effectifs_Dept[[#This Row],[Créneau TOT]]&gt;0,Tableau_Effectifs_Dept[[#This Row],[Créneau TOT]]-Tableau_Effectifs_Dept[[#This Row],[Créneau J]],0),0)</f>
        <v>0</v>
      </c>
      <c r="Q2677" s="71">
        <f>ROUND(HOUR(Tableau_Effectifs_Dept[[#This Row],[Créneau J]])/12,1)</f>
        <v>0</v>
      </c>
      <c r="R2677" s="71"/>
    </row>
    <row r="2678" spans="1:18" hidden="1">
      <c r="A2678" s="47">
        <v>44764.291666666664</v>
      </c>
      <c r="B2678" s="47">
        <v>44765.291666666664</v>
      </c>
      <c r="C2678" t="s">
        <v>186</v>
      </c>
      <c r="D2678" t="s">
        <v>86</v>
      </c>
      <c r="E2678" t="s">
        <v>86</v>
      </c>
      <c r="F2678" t="s">
        <v>25</v>
      </c>
      <c r="G2678" t="s">
        <v>93</v>
      </c>
      <c r="H2678" t="s">
        <v>141</v>
      </c>
      <c r="I2678" t="s">
        <v>98</v>
      </c>
      <c r="J26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Garde£24H£PRO£MONTEREAU-FAULT-YONNE£22/07/2022</v>
      </c>
      <c r="K26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78">
        <f>ROUND(MOD(Tableau_Effectifs_Dept[[#This Row],[GardDteDebut]],1),5)</f>
        <v>0.29166999999999998</v>
      </c>
      <c r="M2678">
        <f>ROUND(MOD(Tableau_Effectifs_Dept[[#This Row],[GardDteFin]],1),5)</f>
        <v>0.29166999999999998</v>
      </c>
      <c r="N26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78" s="71">
        <f>MAX(IF(Tableau_Effectifs_Dept[[#This Row],[Créneau TOT]]&gt;0,Tableau_Effectifs_Dept[[#This Row],[Créneau TOT]]-Tableau_Effectifs_Dept[[#This Row],[Créneau J]],0),0)</f>
        <v>0</v>
      </c>
      <c r="Q2678" s="71">
        <f>ROUND(HOUR(Tableau_Effectifs_Dept[[#This Row],[Créneau J]])/12,1)</f>
        <v>0</v>
      </c>
      <c r="R2678" s="71"/>
    </row>
    <row r="2679" spans="1:18" hidden="1">
      <c r="A2679" s="47">
        <v>44764.291666666664</v>
      </c>
      <c r="B2679" s="47">
        <v>44765.291666666664</v>
      </c>
      <c r="C2679" t="s">
        <v>186</v>
      </c>
      <c r="D2679" t="s">
        <v>86</v>
      </c>
      <c r="E2679" t="s">
        <v>86</v>
      </c>
      <c r="F2679" t="s">
        <v>25</v>
      </c>
      <c r="G2679" t="s">
        <v>93</v>
      </c>
      <c r="H2679" t="s">
        <v>141</v>
      </c>
      <c r="I2679" t="s">
        <v>98</v>
      </c>
      <c r="J26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Garde£24H£PRO£MONTEREAU-FAULT-YONNE£22/07/2022</v>
      </c>
      <c r="K26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79">
        <f>ROUND(MOD(Tableau_Effectifs_Dept[[#This Row],[GardDteDebut]],1),5)</f>
        <v>0.29166999999999998</v>
      </c>
      <c r="M2679">
        <f>ROUND(MOD(Tableau_Effectifs_Dept[[#This Row],[GardDteFin]],1),5)</f>
        <v>0.29166999999999998</v>
      </c>
      <c r="N26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79" s="71">
        <f>MAX(IF(Tableau_Effectifs_Dept[[#This Row],[Créneau TOT]]&gt;0,Tableau_Effectifs_Dept[[#This Row],[Créneau TOT]]-Tableau_Effectifs_Dept[[#This Row],[Créneau J]],0),0)</f>
        <v>0</v>
      </c>
      <c r="Q2679" s="71">
        <f>ROUND(HOUR(Tableau_Effectifs_Dept[[#This Row],[Créneau J]])/12,1)</f>
        <v>0</v>
      </c>
      <c r="R2679" s="71"/>
    </row>
    <row r="2680" spans="1:18" hidden="1">
      <c r="A2680" s="47">
        <v>44764.291666666664</v>
      </c>
      <c r="B2680" s="47">
        <v>44764.791666666664</v>
      </c>
      <c r="C2680" t="s">
        <v>186</v>
      </c>
      <c r="D2680" t="s">
        <v>86</v>
      </c>
      <c r="E2680" t="s">
        <v>85</v>
      </c>
      <c r="F2680" t="s">
        <v>72</v>
      </c>
      <c r="G2680" t="s">
        <v>93</v>
      </c>
      <c r="H2680" t="s">
        <v>140</v>
      </c>
      <c r="I2680" t="s">
        <v>97</v>
      </c>
      <c r="J26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Garde£JOUR£VOL£MORET-SUR-LOING£22/07/2022</v>
      </c>
      <c r="K26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80">
        <f>ROUND(MOD(Tableau_Effectifs_Dept[[#This Row],[GardDteDebut]],1),5)</f>
        <v>0.29166999999999998</v>
      </c>
      <c r="M2680">
        <f>ROUND(MOD(Tableau_Effectifs_Dept[[#This Row],[GardDteFin]],1),5)</f>
        <v>0.79166999999999998</v>
      </c>
      <c r="N26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80" s="71">
        <f>MAX(IF(Tableau_Effectifs_Dept[[#This Row],[Créneau TOT]]&gt;0,Tableau_Effectifs_Dept[[#This Row],[Créneau TOT]]-Tableau_Effectifs_Dept[[#This Row],[Créneau J]],0),0)</f>
        <v>0</v>
      </c>
      <c r="Q2680" s="71">
        <f>ROUND(HOUR(Tableau_Effectifs_Dept[[#This Row],[Créneau J]])/12,1)</f>
        <v>0</v>
      </c>
      <c r="R2680" s="71"/>
    </row>
    <row r="2681" spans="1:18" hidden="1">
      <c r="A2681" s="47">
        <v>44764.291666666664</v>
      </c>
      <c r="B2681" s="47">
        <v>44764.791666666664</v>
      </c>
      <c r="C2681" t="s">
        <v>186</v>
      </c>
      <c r="D2681" t="s">
        <v>86</v>
      </c>
      <c r="E2681" t="s">
        <v>85</v>
      </c>
      <c r="F2681" t="s">
        <v>72</v>
      </c>
      <c r="G2681" t="s">
        <v>93</v>
      </c>
      <c r="H2681" t="s">
        <v>140</v>
      </c>
      <c r="I2681" t="s">
        <v>97</v>
      </c>
      <c r="J26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Garde£JOUR£VOL£MORET-SUR-LOING£22/07/2022</v>
      </c>
      <c r="K26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81">
        <f>ROUND(MOD(Tableau_Effectifs_Dept[[#This Row],[GardDteDebut]],1),5)</f>
        <v>0.29166999999999998</v>
      </c>
      <c r="M2681">
        <f>ROUND(MOD(Tableau_Effectifs_Dept[[#This Row],[GardDteFin]],1),5)</f>
        <v>0.79166999999999998</v>
      </c>
      <c r="N26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81" s="71">
        <f>MAX(IF(Tableau_Effectifs_Dept[[#This Row],[Créneau TOT]]&gt;0,Tableau_Effectifs_Dept[[#This Row],[Créneau TOT]]-Tableau_Effectifs_Dept[[#This Row],[Créneau J]],0),0)</f>
        <v>0</v>
      </c>
      <c r="Q2681" s="71">
        <f>ROUND(HOUR(Tableau_Effectifs_Dept[[#This Row],[Créneau J]])/12,1)</f>
        <v>0</v>
      </c>
      <c r="R2681" s="71"/>
    </row>
    <row r="2682" spans="1:18" hidden="1">
      <c r="A2682" s="47">
        <v>44764.291666666664</v>
      </c>
      <c r="B2682" s="47">
        <v>44764.791666666664</v>
      </c>
      <c r="C2682" t="s">
        <v>186</v>
      </c>
      <c r="D2682" t="s">
        <v>86</v>
      </c>
      <c r="E2682" t="s">
        <v>85</v>
      </c>
      <c r="F2682" t="s">
        <v>72</v>
      </c>
      <c r="G2682" t="s">
        <v>93</v>
      </c>
      <c r="H2682" t="s">
        <v>140</v>
      </c>
      <c r="I2682" t="s">
        <v>97</v>
      </c>
      <c r="J26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Garde£JOUR£VOL£MORET-SUR-LOING£22/07/2022</v>
      </c>
      <c r="K26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82">
        <f>ROUND(MOD(Tableau_Effectifs_Dept[[#This Row],[GardDteDebut]],1),5)</f>
        <v>0.29166999999999998</v>
      </c>
      <c r="M2682">
        <f>ROUND(MOD(Tableau_Effectifs_Dept[[#This Row],[GardDteFin]],1),5)</f>
        <v>0.79166999999999998</v>
      </c>
      <c r="N26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82" s="71">
        <f>MAX(IF(Tableau_Effectifs_Dept[[#This Row],[Créneau TOT]]&gt;0,Tableau_Effectifs_Dept[[#This Row],[Créneau TOT]]-Tableau_Effectifs_Dept[[#This Row],[Créneau J]],0),0)</f>
        <v>0</v>
      </c>
      <c r="Q2682" s="71">
        <f>ROUND(HOUR(Tableau_Effectifs_Dept[[#This Row],[Créneau J]])/12,1)</f>
        <v>0</v>
      </c>
      <c r="R2682" s="71"/>
    </row>
    <row r="2683" spans="1:18" hidden="1">
      <c r="A2683" s="47">
        <v>44764.291666666664</v>
      </c>
      <c r="B2683" s="47">
        <v>44765.291666666664</v>
      </c>
      <c r="C2683" t="s">
        <v>186</v>
      </c>
      <c r="D2683" t="s">
        <v>86</v>
      </c>
      <c r="E2683" t="s">
        <v>86</v>
      </c>
      <c r="F2683" t="s">
        <v>72</v>
      </c>
      <c r="G2683" t="s">
        <v>93</v>
      </c>
      <c r="H2683" t="s">
        <v>141</v>
      </c>
      <c r="I2683" t="s">
        <v>98</v>
      </c>
      <c r="J26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Garde£24H£PRO£MORET-SUR-LOING£22/07/2022</v>
      </c>
      <c r="K26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83">
        <f>ROUND(MOD(Tableau_Effectifs_Dept[[#This Row],[GardDteDebut]],1),5)</f>
        <v>0.29166999999999998</v>
      </c>
      <c r="M2683">
        <f>ROUND(MOD(Tableau_Effectifs_Dept[[#This Row],[GardDteFin]],1),5)</f>
        <v>0.29166999999999998</v>
      </c>
      <c r="N26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83" s="71">
        <f>MAX(IF(Tableau_Effectifs_Dept[[#This Row],[Créneau TOT]]&gt;0,Tableau_Effectifs_Dept[[#This Row],[Créneau TOT]]-Tableau_Effectifs_Dept[[#This Row],[Créneau J]],0),0)</f>
        <v>0</v>
      </c>
      <c r="Q2683" s="71">
        <f>ROUND(HOUR(Tableau_Effectifs_Dept[[#This Row],[Créneau J]])/12,1)</f>
        <v>0</v>
      </c>
      <c r="R2683" s="71"/>
    </row>
    <row r="2684" spans="1:18" hidden="1">
      <c r="A2684" s="47">
        <v>44764.291666666664</v>
      </c>
      <c r="B2684" s="47">
        <v>44764.791666666664</v>
      </c>
      <c r="C2684" t="s">
        <v>186</v>
      </c>
      <c r="D2684" t="s">
        <v>86</v>
      </c>
      <c r="E2684" t="s">
        <v>85</v>
      </c>
      <c r="F2684" t="s">
        <v>72</v>
      </c>
      <c r="G2684" t="s">
        <v>93</v>
      </c>
      <c r="H2684" t="s">
        <v>140</v>
      </c>
      <c r="I2684" t="s">
        <v>97</v>
      </c>
      <c r="J26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Garde£JOUR£VOL£MORET-SUR-LOING£22/07/2022</v>
      </c>
      <c r="K26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84">
        <f>ROUND(MOD(Tableau_Effectifs_Dept[[#This Row],[GardDteDebut]],1),5)</f>
        <v>0.29166999999999998</v>
      </c>
      <c r="M2684">
        <f>ROUND(MOD(Tableau_Effectifs_Dept[[#This Row],[GardDteFin]],1),5)</f>
        <v>0.79166999999999998</v>
      </c>
      <c r="N26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84" s="71">
        <f>MAX(IF(Tableau_Effectifs_Dept[[#This Row],[Créneau TOT]]&gt;0,Tableau_Effectifs_Dept[[#This Row],[Créneau TOT]]-Tableau_Effectifs_Dept[[#This Row],[Créneau J]],0),0)</f>
        <v>0</v>
      </c>
      <c r="Q2684" s="71">
        <f>ROUND(HOUR(Tableau_Effectifs_Dept[[#This Row],[Créneau J]])/12,1)</f>
        <v>0</v>
      </c>
      <c r="R2684" s="71"/>
    </row>
    <row r="2685" spans="1:18" hidden="1">
      <c r="A2685" s="47">
        <v>44764.291666666664</v>
      </c>
      <c r="B2685" s="47">
        <v>44765.291666666664</v>
      </c>
      <c r="C2685" t="s">
        <v>186</v>
      </c>
      <c r="D2685" t="s">
        <v>86</v>
      </c>
      <c r="E2685" t="s">
        <v>86</v>
      </c>
      <c r="F2685" t="s">
        <v>16</v>
      </c>
      <c r="G2685" t="s">
        <v>93</v>
      </c>
      <c r="H2685" t="s">
        <v>141</v>
      </c>
      <c r="I2685" t="s">
        <v>98</v>
      </c>
      <c r="J26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Garde£24H£PRO£MORMANT£22/07/2022</v>
      </c>
      <c r="K26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85">
        <f>ROUND(MOD(Tableau_Effectifs_Dept[[#This Row],[GardDteDebut]],1),5)</f>
        <v>0.29166999999999998</v>
      </c>
      <c r="M2685">
        <f>ROUND(MOD(Tableau_Effectifs_Dept[[#This Row],[GardDteFin]],1),5)</f>
        <v>0.29166999999999998</v>
      </c>
      <c r="N26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85" s="71">
        <f>MAX(IF(Tableau_Effectifs_Dept[[#This Row],[Créneau TOT]]&gt;0,Tableau_Effectifs_Dept[[#This Row],[Créneau TOT]]-Tableau_Effectifs_Dept[[#This Row],[Créneau J]],0),0)</f>
        <v>0</v>
      </c>
      <c r="Q2685" s="71">
        <f>ROUND(HOUR(Tableau_Effectifs_Dept[[#This Row],[Créneau J]])/12,1)</f>
        <v>0</v>
      </c>
      <c r="R2685" s="71"/>
    </row>
    <row r="2686" spans="1:18" hidden="1">
      <c r="A2686" s="47">
        <v>44764.291666666664</v>
      </c>
      <c r="B2686" s="47">
        <v>44764.791666666664</v>
      </c>
      <c r="C2686" t="s">
        <v>186</v>
      </c>
      <c r="D2686" t="s">
        <v>86</v>
      </c>
      <c r="E2686" t="s">
        <v>85</v>
      </c>
      <c r="F2686" t="s">
        <v>16</v>
      </c>
      <c r="G2686" t="s">
        <v>93</v>
      </c>
      <c r="H2686" t="s">
        <v>141</v>
      </c>
      <c r="I2686" t="s">
        <v>97</v>
      </c>
      <c r="J26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Garde£JOUR£PRO£MORMANT£22/07/2022</v>
      </c>
      <c r="K26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86">
        <f>ROUND(MOD(Tableau_Effectifs_Dept[[#This Row],[GardDteDebut]],1),5)</f>
        <v>0.29166999999999998</v>
      </c>
      <c r="M2686">
        <f>ROUND(MOD(Tableau_Effectifs_Dept[[#This Row],[GardDteFin]],1),5)</f>
        <v>0.79166999999999998</v>
      </c>
      <c r="N26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86" s="71">
        <f>MAX(IF(Tableau_Effectifs_Dept[[#This Row],[Créneau TOT]]&gt;0,Tableau_Effectifs_Dept[[#This Row],[Créneau TOT]]-Tableau_Effectifs_Dept[[#This Row],[Créneau J]],0),0)</f>
        <v>0</v>
      </c>
      <c r="Q2686" s="71">
        <f>ROUND(HOUR(Tableau_Effectifs_Dept[[#This Row],[Créneau J]])/12,1)</f>
        <v>0</v>
      </c>
      <c r="R2686" s="71"/>
    </row>
    <row r="2687" spans="1:18" hidden="1">
      <c r="A2687" s="47">
        <v>44764.291666666664</v>
      </c>
      <c r="B2687" s="47">
        <v>44765.291666666664</v>
      </c>
      <c r="C2687" t="s">
        <v>186</v>
      </c>
      <c r="D2687" t="s">
        <v>86</v>
      </c>
      <c r="E2687" t="s">
        <v>86</v>
      </c>
      <c r="F2687" t="s">
        <v>16</v>
      </c>
      <c r="G2687" t="s">
        <v>93</v>
      </c>
      <c r="H2687" t="s">
        <v>140</v>
      </c>
      <c r="I2687" t="s">
        <v>98</v>
      </c>
      <c r="J26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Garde£24H£VOL£MORMANT£22/07/2022</v>
      </c>
      <c r="K26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87">
        <f>ROUND(MOD(Tableau_Effectifs_Dept[[#This Row],[GardDteDebut]],1),5)</f>
        <v>0.29166999999999998</v>
      </c>
      <c r="M2687">
        <f>ROUND(MOD(Tableau_Effectifs_Dept[[#This Row],[GardDteFin]],1),5)</f>
        <v>0.29166999999999998</v>
      </c>
      <c r="N26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87" s="71">
        <f>MAX(IF(Tableau_Effectifs_Dept[[#This Row],[Créneau TOT]]&gt;0,Tableau_Effectifs_Dept[[#This Row],[Créneau TOT]]-Tableau_Effectifs_Dept[[#This Row],[Créneau J]],0),0)</f>
        <v>0</v>
      </c>
      <c r="Q2687" s="71">
        <f>ROUND(HOUR(Tableau_Effectifs_Dept[[#This Row],[Créneau J]])/12,1)</f>
        <v>0</v>
      </c>
      <c r="R2687" s="71"/>
    </row>
    <row r="2688" spans="1:18" hidden="1">
      <c r="A2688" s="47">
        <v>44764.291666666664</v>
      </c>
      <c r="B2688" s="47">
        <v>44764.791666666664</v>
      </c>
      <c r="C2688" t="s">
        <v>186</v>
      </c>
      <c r="D2688" t="s">
        <v>86</v>
      </c>
      <c r="E2688" t="s">
        <v>85</v>
      </c>
      <c r="F2688" t="s">
        <v>16</v>
      </c>
      <c r="G2688" t="s">
        <v>93</v>
      </c>
      <c r="H2688" t="s">
        <v>140</v>
      </c>
      <c r="I2688" t="s">
        <v>97</v>
      </c>
      <c r="J26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Garde£JOUR£VOL£MORMANT£22/07/2022</v>
      </c>
      <c r="K26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88">
        <f>ROUND(MOD(Tableau_Effectifs_Dept[[#This Row],[GardDteDebut]],1),5)</f>
        <v>0.29166999999999998</v>
      </c>
      <c r="M2688">
        <f>ROUND(MOD(Tableau_Effectifs_Dept[[#This Row],[GardDteFin]],1),5)</f>
        <v>0.79166999999999998</v>
      </c>
      <c r="N26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88" s="71">
        <f>MAX(IF(Tableau_Effectifs_Dept[[#This Row],[Créneau TOT]]&gt;0,Tableau_Effectifs_Dept[[#This Row],[Créneau TOT]]-Tableau_Effectifs_Dept[[#This Row],[Créneau J]],0),0)</f>
        <v>0</v>
      </c>
      <c r="Q2688" s="71">
        <f>ROUND(HOUR(Tableau_Effectifs_Dept[[#This Row],[Créneau J]])/12,1)</f>
        <v>0</v>
      </c>
      <c r="R2688" s="71"/>
    </row>
    <row r="2689" spans="1:18" hidden="1">
      <c r="A2689" s="47">
        <v>44764.291666666664</v>
      </c>
      <c r="B2689" s="47">
        <v>44765.291666666664</v>
      </c>
      <c r="C2689" t="s">
        <v>186</v>
      </c>
      <c r="D2689" t="s">
        <v>86</v>
      </c>
      <c r="E2689" t="s">
        <v>86</v>
      </c>
      <c r="F2689" t="s">
        <v>16</v>
      </c>
      <c r="G2689" t="s">
        <v>93</v>
      </c>
      <c r="H2689" t="s">
        <v>141</v>
      </c>
      <c r="I2689" t="s">
        <v>98</v>
      </c>
      <c r="J26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Garde£24H£PRO£MORMANT£22/07/2022</v>
      </c>
      <c r="K26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89">
        <f>ROUND(MOD(Tableau_Effectifs_Dept[[#This Row],[GardDteDebut]],1),5)</f>
        <v>0.29166999999999998</v>
      </c>
      <c r="M2689">
        <f>ROUND(MOD(Tableau_Effectifs_Dept[[#This Row],[GardDteFin]],1),5)</f>
        <v>0.29166999999999998</v>
      </c>
      <c r="N26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89" s="71">
        <f>MAX(IF(Tableau_Effectifs_Dept[[#This Row],[Créneau TOT]]&gt;0,Tableau_Effectifs_Dept[[#This Row],[Créneau TOT]]-Tableau_Effectifs_Dept[[#This Row],[Créneau J]],0),0)</f>
        <v>0</v>
      </c>
      <c r="Q2689" s="71">
        <f>ROUND(HOUR(Tableau_Effectifs_Dept[[#This Row],[Créneau J]])/12,1)</f>
        <v>0</v>
      </c>
      <c r="R2689" s="71"/>
    </row>
    <row r="2690" spans="1:18" hidden="1">
      <c r="A2690" s="47">
        <v>44764.291666666664</v>
      </c>
      <c r="B2690" s="47">
        <v>44764.791666666664</v>
      </c>
      <c r="C2690" t="s">
        <v>186</v>
      </c>
      <c r="D2690" t="s">
        <v>86</v>
      </c>
      <c r="E2690" t="s">
        <v>85</v>
      </c>
      <c r="F2690" t="s">
        <v>29</v>
      </c>
      <c r="G2690" t="s">
        <v>93</v>
      </c>
      <c r="H2690" t="s">
        <v>141</v>
      </c>
      <c r="I2690" t="s">
        <v>97</v>
      </c>
      <c r="J26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Garde£JOUR£PRO£NANGIS£22/07/2022</v>
      </c>
      <c r="K26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90">
        <f>ROUND(MOD(Tableau_Effectifs_Dept[[#This Row],[GardDteDebut]],1),5)</f>
        <v>0.29166999999999998</v>
      </c>
      <c r="M2690">
        <f>ROUND(MOD(Tableau_Effectifs_Dept[[#This Row],[GardDteFin]],1),5)</f>
        <v>0.79166999999999998</v>
      </c>
      <c r="N26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90" s="71">
        <f>MAX(IF(Tableau_Effectifs_Dept[[#This Row],[Créneau TOT]]&gt;0,Tableau_Effectifs_Dept[[#This Row],[Créneau TOT]]-Tableau_Effectifs_Dept[[#This Row],[Créneau J]],0),0)</f>
        <v>0</v>
      </c>
      <c r="Q2690" s="71">
        <f>ROUND(HOUR(Tableau_Effectifs_Dept[[#This Row],[Créneau J]])/12,1)</f>
        <v>0</v>
      </c>
      <c r="R2690" s="71"/>
    </row>
    <row r="2691" spans="1:18" hidden="1">
      <c r="A2691" s="47">
        <v>44764.291666666664</v>
      </c>
      <c r="B2691" s="47">
        <v>44764.791666666664</v>
      </c>
      <c r="C2691" t="s">
        <v>186</v>
      </c>
      <c r="D2691" t="s">
        <v>86</v>
      </c>
      <c r="E2691" t="s">
        <v>85</v>
      </c>
      <c r="F2691" t="s">
        <v>29</v>
      </c>
      <c r="G2691" t="s">
        <v>93</v>
      </c>
      <c r="H2691" t="s">
        <v>140</v>
      </c>
      <c r="I2691" t="s">
        <v>97</v>
      </c>
      <c r="J26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Garde£JOUR£VOL£NANGIS£22/07/2022</v>
      </c>
      <c r="K26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91">
        <f>ROUND(MOD(Tableau_Effectifs_Dept[[#This Row],[GardDteDebut]],1),5)</f>
        <v>0.29166999999999998</v>
      </c>
      <c r="M2691">
        <f>ROUND(MOD(Tableau_Effectifs_Dept[[#This Row],[GardDteFin]],1),5)</f>
        <v>0.79166999999999998</v>
      </c>
      <c r="N26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91" s="71">
        <f>MAX(IF(Tableau_Effectifs_Dept[[#This Row],[Créneau TOT]]&gt;0,Tableau_Effectifs_Dept[[#This Row],[Créneau TOT]]-Tableau_Effectifs_Dept[[#This Row],[Créneau J]],0),0)</f>
        <v>0</v>
      </c>
      <c r="Q2691" s="71">
        <f>ROUND(HOUR(Tableau_Effectifs_Dept[[#This Row],[Créneau J]])/12,1)</f>
        <v>0</v>
      </c>
      <c r="R2691" s="71"/>
    </row>
    <row r="2692" spans="1:18" hidden="1">
      <c r="A2692" s="47">
        <v>44764.291666666664</v>
      </c>
      <c r="B2692" s="47">
        <v>44764.791666666664</v>
      </c>
      <c r="C2692" t="s">
        <v>186</v>
      </c>
      <c r="D2692" t="s">
        <v>86</v>
      </c>
      <c r="E2692" t="s">
        <v>85</v>
      </c>
      <c r="F2692" t="s">
        <v>29</v>
      </c>
      <c r="G2692" t="s">
        <v>93</v>
      </c>
      <c r="H2692" t="s">
        <v>141</v>
      </c>
      <c r="I2692" t="s">
        <v>97</v>
      </c>
      <c r="J26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Garde£JOUR£PRO£NANGIS£22/07/2022</v>
      </c>
      <c r="K26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92">
        <f>ROUND(MOD(Tableau_Effectifs_Dept[[#This Row],[GardDteDebut]],1),5)</f>
        <v>0.29166999999999998</v>
      </c>
      <c r="M2692">
        <f>ROUND(MOD(Tableau_Effectifs_Dept[[#This Row],[GardDteFin]],1),5)</f>
        <v>0.79166999999999998</v>
      </c>
      <c r="N26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92" s="71">
        <f>MAX(IF(Tableau_Effectifs_Dept[[#This Row],[Créneau TOT]]&gt;0,Tableau_Effectifs_Dept[[#This Row],[Créneau TOT]]-Tableau_Effectifs_Dept[[#This Row],[Créneau J]],0),0)</f>
        <v>0</v>
      </c>
      <c r="Q2692" s="71">
        <f>ROUND(HOUR(Tableau_Effectifs_Dept[[#This Row],[Créneau J]])/12,1)</f>
        <v>0</v>
      </c>
      <c r="R2692" s="71"/>
    </row>
    <row r="2693" spans="1:18" hidden="1">
      <c r="A2693" s="47">
        <v>44764.291666666664</v>
      </c>
      <c r="B2693" s="47">
        <v>44764.791666666664</v>
      </c>
      <c r="C2693" t="s">
        <v>186</v>
      </c>
      <c r="D2693" t="s">
        <v>86</v>
      </c>
      <c r="E2693" t="s">
        <v>85</v>
      </c>
      <c r="F2693" t="s">
        <v>29</v>
      </c>
      <c r="G2693" t="s">
        <v>93</v>
      </c>
      <c r="H2693" t="s">
        <v>140</v>
      </c>
      <c r="I2693" t="s">
        <v>97</v>
      </c>
      <c r="J26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Garde£JOUR£VOL£NANGIS£22/07/2022</v>
      </c>
      <c r="K26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93">
        <f>ROUND(MOD(Tableau_Effectifs_Dept[[#This Row],[GardDteDebut]],1),5)</f>
        <v>0.29166999999999998</v>
      </c>
      <c r="M2693">
        <f>ROUND(MOD(Tableau_Effectifs_Dept[[#This Row],[GardDteFin]],1),5)</f>
        <v>0.79166999999999998</v>
      </c>
      <c r="N26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93" s="71">
        <f>MAX(IF(Tableau_Effectifs_Dept[[#This Row],[Créneau TOT]]&gt;0,Tableau_Effectifs_Dept[[#This Row],[Créneau TOT]]-Tableau_Effectifs_Dept[[#This Row],[Créneau J]],0),0)</f>
        <v>0</v>
      </c>
      <c r="Q2693" s="71">
        <f>ROUND(HOUR(Tableau_Effectifs_Dept[[#This Row],[Créneau J]])/12,1)</f>
        <v>0</v>
      </c>
      <c r="R2693" s="71"/>
    </row>
    <row r="2694" spans="1:18" hidden="1">
      <c r="A2694" s="47">
        <v>44764.291666666664</v>
      </c>
      <c r="B2694" s="47">
        <v>44765.291666666664</v>
      </c>
      <c r="C2694" t="s">
        <v>186</v>
      </c>
      <c r="D2694" t="s">
        <v>86</v>
      </c>
      <c r="E2694" t="s">
        <v>86</v>
      </c>
      <c r="F2694" t="s">
        <v>29</v>
      </c>
      <c r="G2694" t="s">
        <v>93</v>
      </c>
      <c r="H2694" t="s">
        <v>141</v>
      </c>
      <c r="I2694" t="s">
        <v>98</v>
      </c>
      <c r="J26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Garde£24H£PRO£NANGIS£22/07/2022</v>
      </c>
      <c r="K26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94">
        <f>ROUND(MOD(Tableau_Effectifs_Dept[[#This Row],[GardDteDebut]],1),5)</f>
        <v>0.29166999999999998</v>
      </c>
      <c r="M2694">
        <f>ROUND(MOD(Tableau_Effectifs_Dept[[#This Row],[GardDteFin]],1),5)</f>
        <v>0.29166999999999998</v>
      </c>
      <c r="N26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94" s="71">
        <f>MAX(IF(Tableau_Effectifs_Dept[[#This Row],[Créneau TOT]]&gt;0,Tableau_Effectifs_Dept[[#This Row],[Créneau TOT]]-Tableau_Effectifs_Dept[[#This Row],[Créneau J]],0),0)</f>
        <v>0</v>
      </c>
      <c r="Q2694" s="71">
        <f>ROUND(HOUR(Tableau_Effectifs_Dept[[#This Row],[Créneau J]])/12,1)</f>
        <v>0</v>
      </c>
      <c r="R2694" s="71"/>
    </row>
    <row r="2695" spans="1:18" hidden="1">
      <c r="A2695" s="47">
        <v>44764.291666666664</v>
      </c>
      <c r="B2695" s="47">
        <v>44765.291666666664</v>
      </c>
      <c r="C2695" t="s">
        <v>186</v>
      </c>
      <c r="D2695" t="s">
        <v>86</v>
      </c>
      <c r="E2695" t="s">
        <v>86</v>
      </c>
      <c r="F2695" t="s">
        <v>29</v>
      </c>
      <c r="G2695" t="s">
        <v>93</v>
      </c>
      <c r="H2695" t="s">
        <v>141</v>
      </c>
      <c r="I2695" t="s">
        <v>98</v>
      </c>
      <c r="J26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Garde£24H£PRO£NANGIS£22/07/2022</v>
      </c>
      <c r="K26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95">
        <f>ROUND(MOD(Tableau_Effectifs_Dept[[#This Row],[GardDteDebut]],1),5)</f>
        <v>0.29166999999999998</v>
      </c>
      <c r="M2695">
        <f>ROUND(MOD(Tableau_Effectifs_Dept[[#This Row],[GardDteFin]],1),5)</f>
        <v>0.29166999999999998</v>
      </c>
      <c r="N26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95" s="71">
        <f>MAX(IF(Tableau_Effectifs_Dept[[#This Row],[Créneau TOT]]&gt;0,Tableau_Effectifs_Dept[[#This Row],[Créneau TOT]]-Tableau_Effectifs_Dept[[#This Row],[Créneau J]],0),0)</f>
        <v>0</v>
      </c>
      <c r="Q2695" s="71">
        <f>ROUND(HOUR(Tableau_Effectifs_Dept[[#This Row],[Créneau J]])/12,1)</f>
        <v>0</v>
      </c>
      <c r="R2695" s="71"/>
    </row>
    <row r="2696" spans="1:18" hidden="1">
      <c r="A2696" s="47">
        <v>44764.291666666664</v>
      </c>
      <c r="B2696" s="47">
        <v>44765.291666666664</v>
      </c>
      <c r="C2696" t="s">
        <v>186</v>
      </c>
      <c r="D2696" t="s">
        <v>86</v>
      </c>
      <c r="E2696" t="s">
        <v>86</v>
      </c>
      <c r="F2696" t="s">
        <v>29</v>
      </c>
      <c r="G2696" t="s">
        <v>93</v>
      </c>
      <c r="H2696" t="s">
        <v>141</v>
      </c>
      <c r="I2696" t="s">
        <v>98</v>
      </c>
      <c r="J26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Garde£24H£PRO£NANGIS£22/07/2022</v>
      </c>
      <c r="K26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96">
        <f>ROUND(MOD(Tableau_Effectifs_Dept[[#This Row],[GardDteDebut]],1),5)</f>
        <v>0.29166999999999998</v>
      </c>
      <c r="M2696">
        <f>ROUND(MOD(Tableau_Effectifs_Dept[[#This Row],[GardDteFin]],1),5)</f>
        <v>0.29166999999999998</v>
      </c>
      <c r="N26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96" s="71">
        <f>MAX(IF(Tableau_Effectifs_Dept[[#This Row],[Créneau TOT]]&gt;0,Tableau_Effectifs_Dept[[#This Row],[Créneau TOT]]-Tableau_Effectifs_Dept[[#This Row],[Créneau J]],0),0)</f>
        <v>0</v>
      </c>
      <c r="Q2696" s="71">
        <f>ROUND(HOUR(Tableau_Effectifs_Dept[[#This Row],[Créneau J]])/12,1)</f>
        <v>0</v>
      </c>
      <c r="R2696" s="71"/>
    </row>
    <row r="2697" spans="1:18" hidden="1">
      <c r="A2697" s="47">
        <v>44764.291666666664</v>
      </c>
      <c r="B2697" s="47">
        <v>44764.791666666664</v>
      </c>
      <c r="C2697" t="s">
        <v>186</v>
      </c>
      <c r="D2697" t="s">
        <v>86</v>
      </c>
      <c r="E2697" t="s">
        <v>85</v>
      </c>
      <c r="F2697" t="s">
        <v>73</v>
      </c>
      <c r="G2697" t="s">
        <v>93</v>
      </c>
      <c r="H2697" t="s">
        <v>140</v>
      </c>
      <c r="I2697" t="s">
        <v>97</v>
      </c>
      <c r="J26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Garde£JOUR£VOL£NEMOURS£22/07/2022</v>
      </c>
      <c r="K26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97">
        <f>ROUND(MOD(Tableau_Effectifs_Dept[[#This Row],[GardDteDebut]],1),5)</f>
        <v>0.29166999999999998</v>
      </c>
      <c r="M2697">
        <f>ROUND(MOD(Tableau_Effectifs_Dept[[#This Row],[GardDteFin]],1),5)</f>
        <v>0.79166999999999998</v>
      </c>
      <c r="N26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97" s="71">
        <f>MAX(IF(Tableau_Effectifs_Dept[[#This Row],[Créneau TOT]]&gt;0,Tableau_Effectifs_Dept[[#This Row],[Créneau TOT]]-Tableau_Effectifs_Dept[[#This Row],[Créneau J]],0),0)</f>
        <v>0</v>
      </c>
      <c r="Q2697" s="71">
        <f>ROUND(HOUR(Tableau_Effectifs_Dept[[#This Row],[Créneau J]])/12,1)</f>
        <v>0</v>
      </c>
      <c r="R2697" s="71"/>
    </row>
    <row r="2698" spans="1:18" hidden="1">
      <c r="A2698" s="47">
        <v>44764.291666666664</v>
      </c>
      <c r="B2698" s="47">
        <v>44764.791666666664</v>
      </c>
      <c r="C2698" t="s">
        <v>186</v>
      </c>
      <c r="D2698" t="s">
        <v>86</v>
      </c>
      <c r="E2698" t="s">
        <v>85</v>
      </c>
      <c r="F2698" t="s">
        <v>73</v>
      </c>
      <c r="G2698" t="s">
        <v>93</v>
      </c>
      <c r="H2698" t="s">
        <v>141</v>
      </c>
      <c r="I2698" t="s">
        <v>97</v>
      </c>
      <c r="J26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Garde£JOUR£PRO£NEMOURS£22/07/2022</v>
      </c>
      <c r="K26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98">
        <f>ROUND(MOD(Tableau_Effectifs_Dept[[#This Row],[GardDteDebut]],1),5)</f>
        <v>0.29166999999999998</v>
      </c>
      <c r="M2698">
        <f>ROUND(MOD(Tableau_Effectifs_Dept[[#This Row],[GardDteFin]],1),5)</f>
        <v>0.79166999999999998</v>
      </c>
      <c r="N26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98" s="71">
        <f>MAX(IF(Tableau_Effectifs_Dept[[#This Row],[Créneau TOT]]&gt;0,Tableau_Effectifs_Dept[[#This Row],[Créneau TOT]]-Tableau_Effectifs_Dept[[#This Row],[Créneau J]],0),0)</f>
        <v>0</v>
      </c>
      <c r="Q2698" s="71">
        <f>ROUND(HOUR(Tableau_Effectifs_Dept[[#This Row],[Créneau J]])/12,1)</f>
        <v>0</v>
      </c>
      <c r="R2698" s="71"/>
    </row>
    <row r="2699" spans="1:18" hidden="1">
      <c r="A2699" s="47">
        <v>44764.291666666664</v>
      </c>
      <c r="B2699" s="47">
        <v>44764.791666666664</v>
      </c>
      <c r="C2699" t="s">
        <v>186</v>
      </c>
      <c r="D2699" t="s">
        <v>86</v>
      </c>
      <c r="E2699" t="s">
        <v>85</v>
      </c>
      <c r="F2699" t="s">
        <v>73</v>
      </c>
      <c r="G2699" t="s">
        <v>93</v>
      </c>
      <c r="H2699" t="s">
        <v>140</v>
      </c>
      <c r="I2699" t="s">
        <v>97</v>
      </c>
      <c r="J26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Garde£JOUR£VOL£NEMOURS£22/07/2022</v>
      </c>
      <c r="K26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699">
        <f>ROUND(MOD(Tableau_Effectifs_Dept[[#This Row],[GardDteDebut]],1),5)</f>
        <v>0.29166999999999998</v>
      </c>
      <c r="M2699">
        <f>ROUND(MOD(Tableau_Effectifs_Dept[[#This Row],[GardDteFin]],1),5)</f>
        <v>0.79166999999999998</v>
      </c>
      <c r="N26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6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699" s="71">
        <f>MAX(IF(Tableau_Effectifs_Dept[[#This Row],[Créneau TOT]]&gt;0,Tableau_Effectifs_Dept[[#This Row],[Créneau TOT]]-Tableau_Effectifs_Dept[[#This Row],[Créneau J]],0),0)</f>
        <v>0</v>
      </c>
      <c r="Q2699" s="71">
        <f>ROUND(HOUR(Tableau_Effectifs_Dept[[#This Row],[Créneau J]])/12,1)</f>
        <v>0</v>
      </c>
      <c r="R2699" s="71"/>
    </row>
    <row r="2700" spans="1:18" hidden="1">
      <c r="A2700" s="47">
        <v>44764.291666666664</v>
      </c>
      <c r="B2700" s="47">
        <v>44765.291666666664</v>
      </c>
      <c r="C2700" t="s">
        <v>186</v>
      </c>
      <c r="D2700" t="s">
        <v>86</v>
      </c>
      <c r="E2700" t="s">
        <v>86</v>
      </c>
      <c r="F2700" t="s">
        <v>73</v>
      </c>
      <c r="G2700" t="s">
        <v>93</v>
      </c>
      <c r="H2700" t="s">
        <v>141</v>
      </c>
      <c r="I2700" t="s">
        <v>98</v>
      </c>
      <c r="J27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Garde£24H£PRO£NEMOURS£22/07/2022</v>
      </c>
      <c r="K27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00">
        <f>ROUND(MOD(Tableau_Effectifs_Dept[[#This Row],[GardDteDebut]],1),5)</f>
        <v>0.29166999999999998</v>
      </c>
      <c r="M2700">
        <f>ROUND(MOD(Tableau_Effectifs_Dept[[#This Row],[GardDteFin]],1),5)</f>
        <v>0.29166999999999998</v>
      </c>
      <c r="N27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00" s="71">
        <f>MAX(IF(Tableau_Effectifs_Dept[[#This Row],[Créneau TOT]]&gt;0,Tableau_Effectifs_Dept[[#This Row],[Créneau TOT]]-Tableau_Effectifs_Dept[[#This Row],[Créneau J]],0),0)</f>
        <v>0</v>
      </c>
      <c r="Q2700" s="71">
        <f>ROUND(HOUR(Tableau_Effectifs_Dept[[#This Row],[Créneau J]])/12,1)</f>
        <v>0</v>
      </c>
      <c r="R2700" s="71"/>
    </row>
    <row r="2701" spans="1:18" hidden="1">
      <c r="A2701" s="47">
        <v>44764.291666666664</v>
      </c>
      <c r="B2701" s="47">
        <v>44765.291666666664</v>
      </c>
      <c r="C2701" t="s">
        <v>186</v>
      </c>
      <c r="D2701" t="s">
        <v>86</v>
      </c>
      <c r="E2701" t="s">
        <v>86</v>
      </c>
      <c r="F2701" t="s">
        <v>73</v>
      </c>
      <c r="G2701" t="s">
        <v>93</v>
      </c>
      <c r="H2701" t="s">
        <v>141</v>
      </c>
      <c r="I2701" t="s">
        <v>98</v>
      </c>
      <c r="J27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Garde£24H£PRO£NEMOURS£22/07/2022</v>
      </c>
      <c r="K27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01">
        <f>ROUND(MOD(Tableau_Effectifs_Dept[[#This Row],[GardDteDebut]],1),5)</f>
        <v>0.29166999999999998</v>
      </c>
      <c r="M2701">
        <f>ROUND(MOD(Tableau_Effectifs_Dept[[#This Row],[GardDteFin]],1),5)</f>
        <v>0.29166999999999998</v>
      </c>
      <c r="N27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01" s="71">
        <f>MAX(IF(Tableau_Effectifs_Dept[[#This Row],[Créneau TOT]]&gt;0,Tableau_Effectifs_Dept[[#This Row],[Créneau TOT]]-Tableau_Effectifs_Dept[[#This Row],[Créneau J]],0),0)</f>
        <v>0</v>
      </c>
      <c r="Q2701" s="71">
        <f>ROUND(HOUR(Tableau_Effectifs_Dept[[#This Row],[Créneau J]])/12,1)</f>
        <v>0</v>
      </c>
      <c r="R2701" s="71"/>
    </row>
    <row r="2702" spans="1:18" hidden="1">
      <c r="A2702" s="47">
        <v>44764.291666666664</v>
      </c>
      <c r="B2702" s="47">
        <v>44765.291666666664</v>
      </c>
      <c r="C2702" t="s">
        <v>186</v>
      </c>
      <c r="D2702" t="s">
        <v>86</v>
      </c>
      <c r="E2702" t="s">
        <v>86</v>
      </c>
      <c r="F2702" t="s">
        <v>73</v>
      </c>
      <c r="G2702" t="s">
        <v>93</v>
      </c>
      <c r="H2702" t="s">
        <v>141</v>
      </c>
      <c r="I2702" t="s">
        <v>98</v>
      </c>
      <c r="J27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Garde£24H£PRO£NEMOURS£22/07/2022</v>
      </c>
      <c r="K27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02">
        <f>ROUND(MOD(Tableau_Effectifs_Dept[[#This Row],[GardDteDebut]],1),5)</f>
        <v>0.29166999999999998</v>
      </c>
      <c r="M2702">
        <f>ROUND(MOD(Tableau_Effectifs_Dept[[#This Row],[GardDteFin]],1),5)</f>
        <v>0.29166999999999998</v>
      </c>
      <c r="N27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02" s="71">
        <f>MAX(IF(Tableau_Effectifs_Dept[[#This Row],[Créneau TOT]]&gt;0,Tableau_Effectifs_Dept[[#This Row],[Créneau TOT]]-Tableau_Effectifs_Dept[[#This Row],[Créneau J]],0),0)</f>
        <v>0</v>
      </c>
      <c r="Q2702" s="71">
        <f>ROUND(HOUR(Tableau_Effectifs_Dept[[#This Row],[Créneau J]])/12,1)</f>
        <v>0</v>
      </c>
      <c r="R2702" s="71"/>
    </row>
    <row r="2703" spans="1:18" hidden="1">
      <c r="A2703" s="47">
        <v>44764.291666666664</v>
      </c>
      <c r="B2703" s="47">
        <v>44764.791666666664</v>
      </c>
      <c r="C2703" t="s">
        <v>186</v>
      </c>
      <c r="D2703" t="s">
        <v>86</v>
      </c>
      <c r="E2703" t="s">
        <v>85</v>
      </c>
      <c r="F2703" t="s">
        <v>73</v>
      </c>
      <c r="G2703" t="s">
        <v>93</v>
      </c>
      <c r="H2703" t="s">
        <v>141</v>
      </c>
      <c r="I2703" t="s">
        <v>97</v>
      </c>
      <c r="J27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Garde£JOUR£PRO£NEMOURS£22/07/2022</v>
      </c>
      <c r="K27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03">
        <f>ROUND(MOD(Tableau_Effectifs_Dept[[#This Row],[GardDteDebut]],1),5)</f>
        <v>0.29166999999999998</v>
      </c>
      <c r="M2703">
        <f>ROUND(MOD(Tableau_Effectifs_Dept[[#This Row],[GardDteFin]],1),5)</f>
        <v>0.79166999999999998</v>
      </c>
      <c r="N27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03" s="71">
        <f>MAX(IF(Tableau_Effectifs_Dept[[#This Row],[Créneau TOT]]&gt;0,Tableau_Effectifs_Dept[[#This Row],[Créneau TOT]]-Tableau_Effectifs_Dept[[#This Row],[Créneau J]],0),0)</f>
        <v>0</v>
      </c>
      <c r="Q2703" s="71">
        <f>ROUND(HOUR(Tableau_Effectifs_Dept[[#This Row],[Créneau J]])/12,1)</f>
        <v>0</v>
      </c>
      <c r="R2703" s="71"/>
    </row>
    <row r="2704" spans="1:18" hidden="1">
      <c r="A2704" s="47">
        <v>44764.291666666664</v>
      </c>
      <c r="B2704" s="47">
        <v>44765.291666666664</v>
      </c>
      <c r="C2704" t="s">
        <v>186</v>
      </c>
      <c r="D2704" t="s">
        <v>86</v>
      </c>
      <c r="E2704" t="s">
        <v>86</v>
      </c>
      <c r="F2704" t="s">
        <v>73</v>
      </c>
      <c r="G2704" t="s">
        <v>93</v>
      </c>
      <c r="H2704" t="s">
        <v>141</v>
      </c>
      <c r="I2704" t="s">
        <v>98</v>
      </c>
      <c r="J27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Garde£24H£PRO£NEMOURS£22/07/2022</v>
      </c>
      <c r="K27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04">
        <f>ROUND(MOD(Tableau_Effectifs_Dept[[#This Row],[GardDteDebut]],1),5)</f>
        <v>0.29166999999999998</v>
      </c>
      <c r="M2704">
        <f>ROUND(MOD(Tableau_Effectifs_Dept[[#This Row],[GardDteFin]],1),5)</f>
        <v>0.29166999999999998</v>
      </c>
      <c r="N27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04" s="71">
        <f>MAX(IF(Tableau_Effectifs_Dept[[#This Row],[Créneau TOT]]&gt;0,Tableau_Effectifs_Dept[[#This Row],[Créneau TOT]]-Tableau_Effectifs_Dept[[#This Row],[Créneau J]],0),0)</f>
        <v>0</v>
      </c>
      <c r="Q2704" s="71">
        <f>ROUND(HOUR(Tableau_Effectifs_Dept[[#This Row],[Créneau J]])/12,1)</f>
        <v>0</v>
      </c>
      <c r="R2704" s="71"/>
    </row>
    <row r="2705" spans="1:18" hidden="1">
      <c r="A2705" s="47">
        <v>44764.291666666664</v>
      </c>
      <c r="B2705" s="47">
        <v>44765.291666666664</v>
      </c>
      <c r="C2705" t="s">
        <v>186</v>
      </c>
      <c r="D2705" t="s">
        <v>86</v>
      </c>
      <c r="E2705" t="s">
        <v>86</v>
      </c>
      <c r="F2705" t="s">
        <v>73</v>
      </c>
      <c r="G2705" t="s">
        <v>93</v>
      </c>
      <c r="H2705" t="s">
        <v>140</v>
      </c>
      <c r="I2705" t="s">
        <v>98</v>
      </c>
      <c r="J27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Garde£24H£VOL£NEMOURS£22/07/2022</v>
      </c>
      <c r="K27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05">
        <f>ROUND(MOD(Tableau_Effectifs_Dept[[#This Row],[GardDteDebut]],1),5)</f>
        <v>0.29166999999999998</v>
      </c>
      <c r="M2705">
        <f>ROUND(MOD(Tableau_Effectifs_Dept[[#This Row],[GardDteFin]],1),5)</f>
        <v>0.29166999999999998</v>
      </c>
      <c r="N27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05" s="71">
        <f>MAX(IF(Tableau_Effectifs_Dept[[#This Row],[Créneau TOT]]&gt;0,Tableau_Effectifs_Dept[[#This Row],[Créneau TOT]]-Tableau_Effectifs_Dept[[#This Row],[Créneau J]],0),0)</f>
        <v>0</v>
      </c>
      <c r="Q2705" s="71">
        <f>ROUND(HOUR(Tableau_Effectifs_Dept[[#This Row],[Créneau J]])/12,1)</f>
        <v>0</v>
      </c>
      <c r="R2705" s="71"/>
    </row>
    <row r="2706" spans="1:18" hidden="1">
      <c r="A2706" s="47">
        <v>44764.291666666664</v>
      </c>
      <c r="B2706" s="47">
        <v>44765.291666666664</v>
      </c>
      <c r="C2706" t="s">
        <v>186</v>
      </c>
      <c r="D2706" t="s">
        <v>86</v>
      </c>
      <c r="E2706" t="s">
        <v>86</v>
      </c>
      <c r="F2706" t="s">
        <v>73</v>
      </c>
      <c r="G2706" t="s">
        <v>93</v>
      </c>
      <c r="H2706" t="s">
        <v>141</v>
      </c>
      <c r="I2706" t="s">
        <v>98</v>
      </c>
      <c r="J27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Garde£24H£PRO£NEMOURS£22/07/2022</v>
      </c>
      <c r="K27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06">
        <f>ROUND(MOD(Tableau_Effectifs_Dept[[#This Row],[GardDteDebut]],1),5)</f>
        <v>0.29166999999999998</v>
      </c>
      <c r="M2706">
        <f>ROUND(MOD(Tableau_Effectifs_Dept[[#This Row],[GardDteFin]],1),5)</f>
        <v>0.29166999999999998</v>
      </c>
      <c r="N27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06" s="71">
        <f>MAX(IF(Tableau_Effectifs_Dept[[#This Row],[Créneau TOT]]&gt;0,Tableau_Effectifs_Dept[[#This Row],[Créneau TOT]]-Tableau_Effectifs_Dept[[#This Row],[Créneau J]],0),0)</f>
        <v>0</v>
      </c>
      <c r="Q2706" s="71">
        <f>ROUND(HOUR(Tableau_Effectifs_Dept[[#This Row],[Créneau J]])/12,1)</f>
        <v>0</v>
      </c>
      <c r="R2706" s="71"/>
    </row>
    <row r="2707" spans="1:18" hidden="1">
      <c r="A2707" s="47">
        <v>44764.291666666664</v>
      </c>
      <c r="B2707" s="47">
        <v>44765.291666666664</v>
      </c>
      <c r="C2707" t="s">
        <v>186</v>
      </c>
      <c r="D2707" t="s">
        <v>86</v>
      </c>
      <c r="E2707" t="s">
        <v>86</v>
      </c>
      <c r="F2707" t="s">
        <v>73</v>
      </c>
      <c r="G2707" t="s">
        <v>93</v>
      </c>
      <c r="H2707" t="s">
        <v>141</v>
      </c>
      <c r="I2707" t="s">
        <v>98</v>
      </c>
      <c r="J27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Garde£24H£PRO£NEMOURS£22/07/2022</v>
      </c>
      <c r="K27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07">
        <f>ROUND(MOD(Tableau_Effectifs_Dept[[#This Row],[GardDteDebut]],1),5)</f>
        <v>0.29166999999999998</v>
      </c>
      <c r="M2707">
        <f>ROUND(MOD(Tableau_Effectifs_Dept[[#This Row],[GardDteFin]],1),5)</f>
        <v>0.29166999999999998</v>
      </c>
      <c r="N27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07" s="71">
        <f>MAX(IF(Tableau_Effectifs_Dept[[#This Row],[Créneau TOT]]&gt;0,Tableau_Effectifs_Dept[[#This Row],[Créneau TOT]]-Tableau_Effectifs_Dept[[#This Row],[Créneau J]],0),0)</f>
        <v>0</v>
      </c>
      <c r="Q2707" s="71">
        <f>ROUND(HOUR(Tableau_Effectifs_Dept[[#This Row],[Créneau J]])/12,1)</f>
        <v>0</v>
      </c>
      <c r="R2707" s="71"/>
    </row>
    <row r="2708" spans="1:18" hidden="1">
      <c r="A2708" s="47">
        <v>44764.291666666664</v>
      </c>
      <c r="B2708" s="47">
        <v>44765.291666666664</v>
      </c>
      <c r="C2708" t="s">
        <v>186</v>
      </c>
      <c r="D2708" t="s">
        <v>86</v>
      </c>
      <c r="E2708" t="s">
        <v>86</v>
      </c>
      <c r="F2708" t="s">
        <v>73</v>
      </c>
      <c r="G2708" t="s">
        <v>93</v>
      </c>
      <c r="H2708" t="s">
        <v>140</v>
      </c>
      <c r="I2708" t="s">
        <v>98</v>
      </c>
      <c r="J27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Garde£24H£VOL£NEMOURS£22/07/2022</v>
      </c>
      <c r="K27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08">
        <f>ROUND(MOD(Tableau_Effectifs_Dept[[#This Row],[GardDteDebut]],1),5)</f>
        <v>0.29166999999999998</v>
      </c>
      <c r="M2708">
        <f>ROUND(MOD(Tableau_Effectifs_Dept[[#This Row],[GardDteFin]],1),5)</f>
        <v>0.29166999999999998</v>
      </c>
      <c r="N27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08" s="71">
        <f>MAX(IF(Tableau_Effectifs_Dept[[#This Row],[Créneau TOT]]&gt;0,Tableau_Effectifs_Dept[[#This Row],[Créneau TOT]]-Tableau_Effectifs_Dept[[#This Row],[Créneau J]],0),0)</f>
        <v>0</v>
      </c>
      <c r="Q2708" s="71">
        <f>ROUND(HOUR(Tableau_Effectifs_Dept[[#This Row],[Créneau J]])/12,1)</f>
        <v>0</v>
      </c>
      <c r="R2708" s="71"/>
    </row>
    <row r="2709" spans="1:18" hidden="1">
      <c r="A2709" s="47">
        <v>44764.291666666664</v>
      </c>
      <c r="B2709" s="47">
        <v>44765.291666666664</v>
      </c>
      <c r="C2709" t="s">
        <v>186</v>
      </c>
      <c r="D2709" t="s">
        <v>86</v>
      </c>
      <c r="E2709" t="s">
        <v>86</v>
      </c>
      <c r="F2709" t="s">
        <v>73</v>
      </c>
      <c r="G2709" t="s">
        <v>93</v>
      </c>
      <c r="H2709" t="s">
        <v>141</v>
      </c>
      <c r="I2709" t="s">
        <v>98</v>
      </c>
      <c r="J27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Garde£24H£PRO£NEMOURS£22/07/2022</v>
      </c>
      <c r="K27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09">
        <f>ROUND(MOD(Tableau_Effectifs_Dept[[#This Row],[GardDteDebut]],1),5)</f>
        <v>0.29166999999999998</v>
      </c>
      <c r="M2709">
        <f>ROUND(MOD(Tableau_Effectifs_Dept[[#This Row],[GardDteFin]],1),5)</f>
        <v>0.29166999999999998</v>
      </c>
      <c r="N27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09" s="71">
        <f>MAX(IF(Tableau_Effectifs_Dept[[#This Row],[Créneau TOT]]&gt;0,Tableau_Effectifs_Dept[[#This Row],[Créneau TOT]]-Tableau_Effectifs_Dept[[#This Row],[Créneau J]],0),0)</f>
        <v>0</v>
      </c>
      <c r="Q2709" s="71">
        <f>ROUND(HOUR(Tableau_Effectifs_Dept[[#This Row],[Créneau J]])/12,1)</f>
        <v>0</v>
      </c>
      <c r="R2709" s="71"/>
    </row>
    <row r="2710" spans="1:18" hidden="1">
      <c r="A2710" s="47">
        <v>44764.291666666664</v>
      </c>
      <c r="B2710" s="47">
        <v>44764.791666666664</v>
      </c>
      <c r="C2710" t="s">
        <v>186</v>
      </c>
      <c r="D2710" t="s">
        <v>86</v>
      </c>
      <c r="E2710" t="s">
        <v>85</v>
      </c>
      <c r="F2710" t="s">
        <v>63</v>
      </c>
      <c r="G2710" t="s">
        <v>93</v>
      </c>
      <c r="H2710" t="s">
        <v>140</v>
      </c>
      <c r="I2710" t="s">
        <v>97</v>
      </c>
      <c r="J27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Garde£JOUR£VOL£OZOIR-LA-FERRIERE£22/07/2022</v>
      </c>
      <c r="K27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10">
        <f>ROUND(MOD(Tableau_Effectifs_Dept[[#This Row],[GardDteDebut]],1),5)</f>
        <v>0.29166999999999998</v>
      </c>
      <c r="M2710">
        <f>ROUND(MOD(Tableau_Effectifs_Dept[[#This Row],[GardDteFin]],1),5)</f>
        <v>0.79166999999999998</v>
      </c>
      <c r="N27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10" s="71">
        <f>MAX(IF(Tableau_Effectifs_Dept[[#This Row],[Créneau TOT]]&gt;0,Tableau_Effectifs_Dept[[#This Row],[Créneau TOT]]-Tableau_Effectifs_Dept[[#This Row],[Créneau J]],0),0)</f>
        <v>0</v>
      </c>
      <c r="Q2710" s="71">
        <f>ROUND(HOUR(Tableau_Effectifs_Dept[[#This Row],[Créneau J]])/12,1)</f>
        <v>0</v>
      </c>
      <c r="R2710" s="71"/>
    </row>
    <row r="2711" spans="1:18" hidden="1">
      <c r="A2711" s="47">
        <v>44764.291666666664</v>
      </c>
      <c r="B2711" s="47">
        <v>44765.291666666664</v>
      </c>
      <c r="C2711" t="s">
        <v>186</v>
      </c>
      <c r="D2711" t="s">
        <v>86</v>
      </c>
      <c r="E2711" t="s">
        <v>86</v>
      </c>
      <c r="F2711" t="s">
        <v>63</v>
      </c>
      <c r="G2711" t="s">
        <v>93</v>
      </c>
      <c r="H2711" t="s">
        <v>141</v>
      </c>
      <c r="I2711" t="s">
        <v>98</v>
      </c>
      <c r="J27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Garde£24H£PRO£OZOIR-LA-FERRIERE£22/07/2022</v>
      </c>
      <c r="K27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11">
        <f>ROUND(MOD(Tableau_Effectifs_Dept[[#This Row],[GardDteDebut]],1),5)</f>
        <v>0.29166999999999998</v>
      </c>
      <c r="M2711">
        <f>ROUND(MOD(Tableau_Effectifs_Dept[[#This Row],[GardDteFin]],1),5)</f>
        <v>0.29166999999999998</v>
      </c>
      <c r="N27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11" s="71">
        <f>MAX(IF(Tableau_Effectifs_Dept[[#This Row],[Créneau TOT]]&gt;0,Tableau_Effectifs_Dept[[#This Row],[Créneau TOT]]-Tableau_Effectifs_Dept[[#This Row],[Créneau J]],0),0)</f>
        <v>0</v>
      </c>
      <c r="Q2711" s="71">
        <f>ROUND(HOUR(Tableau_Effectifs_Dept[[#This Row],[Créneau J]])/12,1)</f>
        <v>0</v>
      </c>
      <c r="R2711" s="71"/>
    </row>
    <row r="2712" spans="1:18" hidden="1">
      <c r="A2712" s="47">
        <v>44764.291666666664</v>
      </c>
      <c r="B2712" s="47">
        <v>44765.291666666664</v>
      </c>
      <c r="C2712" t="s">
        <v>186</v>
      </c>
      <c r="D2712" t="s">
        <v>86</v>
      </c>
      <c r="E2712" t="s">
        <v>86</v>
      </c>
      <c r="F2712" t="s">
        <v>63</v>
      </c>
      <c r="G2712" t="s">
        <v>93</v>
      </c>
      <c r="H2712" t="s">
        <v>141</v>
      </c>
      <c r="I2712" t="s">
        <v>98</v>
      </c>
      <c r="J27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Garde£24H£PRO£OZOIR-LA-FERRIERE£22/07/2022</v>
      </c>
      <c r="K27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12">
        <f>ROUND(MOD(Tableau_Effectifs_Dept[[#This Row],[GardDteDebut]],1),5)</f>
        <v>0.29166999999999998</v>
      </c>
      <c r="M2712">
        <f>ROUND(MOD(Tableau_Effectifs_Dept[[#This Row],[GardDteFin]],1),5)</f>
        <v>0.29166999999999998</v>
      </c>
      <c r="N27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12" s="71">
        <f>MAX(IF(Tableau_Effectifs_Dept[[#This Row],[Créneau TOT]]&gt;0,Tableau_Effectifs_Dept[[#This Row],[Créneau TOT]]-Tableau_Effectifs_Dept[[#This Row],[Créneau J]],0),0)</f>
        <v>0</v>
      </c>
      <c r="Q2712" s="71">
        <f>ROUND(HOUR(Tableau_Effectifs_Dept[[#This Row],[Créneau J]])/12,1)</f>
        <v>0</v>
      </c>
      <c r="R2712" s="71"/>
    </row>
    <row r="2713" spans="1:18" hidden="1">
      <c r="A2713" s="47">
        <v>44764.291666666664</v>
      </c>
      <c r="B2713" s="47">
        <v>44765.291666666664</v>
      </c>
      <c r="C2713" t="s">
        <v>186</v>
      </c>
      <c r="D2713" t="s">
        <v>86</v>
      </c>
      <c r="E2713" t="s">
        <v>86</v>
      </c>
      <c r="F2713" t="s">
        <v>63</v>
      </c>
      <c r="G2713" t="s">
        <v>93</v>
      </c>
      <c r="H2713" t="s">
        <v>140</v>
      </c>
      <c r="I2713" t="s">
        <v>98</v>
      </c>
      <c r="J27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Garde£24H£VOL£OZOIR-LA-FERRIERE£22/07/2022</v>
      </c>
      <c r="K27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13">
        <f>ROUND(MOD(Tableau_Effectifs_Dept[[#This Row],[GardDteDebut]],1),5)</f>
        <v>0.29166999999999998</v>
      </c>
      <c r="M2713">
        <f>ROUND(MOD(Tableau_Effectifs_Dept[[#This Row],[GardDteFin]],1),5)</f>
        <v>0.29166999999999998</v>
      </c>
      <c r="N27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13" s="71">
        <f>MAX(IF(Tableau_Effectifs_Dept[[#This Row],[Créneau TOT]]&gt;0,Tableau_Effectifs_Dept[[#This Row],[Créneau TOT]]-Tableau_Effectifs_Dept[[#This Row],[Créneau J]],0),0)</f>
        <v>0</v>
      </c>
      <c r="Q2713" s="71">
        <f>ROUND(HOUR(Tableau_Effectifs_Dept[[#This Row],[Créneau J]])/12,1)</f>
        <v>0</v>
      </c>
      <c r="R2713" s="71"/>
    </row>
    <row r="2714" spans="1:18" hidden="1">
      <c r="A2714" s="47">
        <v>44764.291666666664</v>
      </c>
      <c r="B2714" s="47">
        <v>44765.291666666664</v>
      </c>
      <c r="C2714" t="s">
        <v>186</v>
      </c>
      <c r="D2714" t="s">
        <v>86</v>
      </c>
      <c r="E2714" t="s">
        <v>86</v>
      </c>
      <c r="F2714" t="s">
        <v>63</v>
      </c>
      <c r="G2714" t="s">
        <v>93</v>
      </c>
      <c r="H2714" t="s">
        <v>140</v>
      </c>
      <c r="I2714" t="s">
        <v>98</v>
      </c>
      <c r="J27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Garde£24H£VOL£OZOIR-LA-FERRIERE£22/07/2022</v>
      </c>
      <c r="K27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14">
        <f>ROUND(MOD(Tableau_Effectifs_Dept[[#This Row],[GardDteDebut]],1),5)</f>
        <v>0.29166999999999998</v>
      </c>
      <c r="M2714">
        <f>ROUND(MOD(Tableau_Effectifs_Dept[[#This Row],[GardDteFin]],1),5)</f>
        <v>0.29166999999999998</v>
      </c>
      <c r="N27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14" s="71">
        <f>MAX(IF(Tableau_Effectifs_Dept[[#This Row],[Créneau TOT]]&gt;0,Tableau_Effectifs_Dept[[#This Row],[Créneau TOT]]-Tableau_Effectifs_Dept[[#This Row],[Créneau J]],0),0)</f>
        <v>0</v>
      </c>
      <c r="Q2714" s="71">
        <f>ROUND(HOUR(Tableau_Effectifs_Dept[[#This Row],[Créneau J]])/12,1)</f>
        <v>0</v>
      </c>
      <c r="R2714" s="71"/>
    </row>
    <row r="2715" spans="1:18" hidden="1">
      <c r="A2715" s="47">
        <v>44764.291666666664</v>
      </c>
      <c r="B2715" s="47">
        <v>44765.291666666664</v>
      </c>
      <c r="C2715" t="s">
        <v>186</v>
      </c>
      <c r="D2715" t="s">
        <v>86</v>
      </c>
      <c r="E2715" t="s">
        <v>86</v>
      </c>
      <c r="F2715" t="s">
        <v>63</v>
      </c>
      <c r="G2715" t="s">
        <v>93</v>
      </c>
      <c r="H2715" t="s">
        <v>140</v>
      </c>
      <c r="I2715" t="s">
        <v>98</v>
      </c>
      <c r="J27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Garde£24H£VOL£OZOIR-LA-FERRIERE£22/07/2022</v>
      </c>
      <c r="K27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15">
        <f>ROUND(MOD(Tableau_Effectifs_Dept[[#This Row],[GardDteDebut]],1),5)</f>
        <v>0.29166999999999998</v>
      </c>
      <c r="M2715">
        <f>ROUND(MOD(Tableau_Effectifs_Dept[[#This Row],[GardDteFin]],1),5)</f>
        <v>0.29166999999999998</v>
      </c>
      <c r="N27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15" s="71">
        <f>MAX(IF(Tableau_Effectifs_Dept[[#This Row],[Créneau TOT]]&gt;0,Tableau_Effectifs_Dept[[#This Row],[Créneau TOT]]-Tableau_Effectifs_Dept[[#This Row],[Créneau J]],0),0)</f>
        <v>0</v>
      </c>
      <c r="Q2715" s="71">
        <f>ROUND(HOUR(Tableau_Effectifs_Dept[[#This Row],[Créneau J]])/12,1)</f>
        <v>0</v>
      </c>
      <c r="R2715" s="71"/>
    </row>
    <row r="2716" spans="1:18" hidden="1">
      <c r="A2716" s="47">
        <v>44764.291666666664</v>
      </c>
      <c r="B2716" s="47">
        <v>44764.791666666664</v>
      </c>
      <c r="C2716" t="s">
        <v>186</v>
      </c>
      <c r="D2716" t="s">
        <v>86</v>
      </c>
      <c r="E2716" t="s">
        <v>85</v>
      </c>
      <c r="F2716" t="s">
        <v>64</v>
      </c>
      <c r="G2716" t="s">
        <v>93</v>
      </c>
      <c r="H2716" t="s">
        <v>140</v>
      </c>
      <c r="I2716" t="s">
        <v>97</v>
      </c>
      <c r="J27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Garde£JOUR£VOL£PONTAULT-COMBAULT£22/07/2022</v>
      </c>
      <c r="K27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16">
        <f>ROUND(MOD(Tableau_Effectifs_Dept[[#This Row],[GardDteDebut]],1),5)</f>
        <v>0.29166999999999998</v>
      </c>
      <c r="M2716">
        <f>ROUND(MOD(Tableau_Effectifs_Dept[[#This Row],[GardDteFin]],1),5)</f>
        <v>0.79166999999999998</v>
      </c>
      <c r="N27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16" s="71">
        <f>MAX(IF(Tableau_Effectifs_Dept[[#This Row],[Créneau TOT]]&gt;0,Tableau_Effectifs_Dept[[#This Row],[Créneau TOT]]-Tableau_Effectifs_Dept[[#This Row],[Créneau J]],0),0)</f>
        <v>0</v>
      </c>
      <c r="Q2716" s="71">
        <f>ROUND(HOUR(Tableau_Effectifs_Dept[[#This Row],[Créneau J]])/12,1)</f>
        <v>0</v>
      </c>
      <c r="R2716" s="71"/>
    </row>
    <row r="2717" spans="1:18" hidden="1">
      <c r="A2717" s="47">
        <v>44764.291666666664</v>
      </c>
      <c r="B2717" s="47">
        <v>44764.791666666664</v>
      </c>
      <c r="C2717" t="s">
        <v>186</v>
      </c>
      <c r="D2717" t="s">
        <v>86</v>
      </c>
      <c r="E2717" t="s">
        <v>85</v>
      </c>
      <c r="F2717" t="s">
        <v>64</v>
      </c>
      <c r="G2717" t="s">
        <v>93</v>
      </c>
      <c r="H2717" t="s">
        <v>140</v>
      </c>
      <c r="I2717" t="s">
        <v>97</v>
      </c>
      <c r="J27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Garde£JOUR£VOL£PONTAULT-COMBAULT£22/07/2022</v>
      </c>
      <c r="K27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17">
        <f>ROUND(MOD(Tableau_Effectifs_Dept[[#This Row],[GardDteDebut]],1),5)</f>
        <v>0.29166999999999998</v>
      </c>
      <c r="M2717">
        <f>ROUND(MOD(Tableau_Effectifs_Dept[[#This Row],[GardDteFin]],1),5)</f>
        <v>0.79166999999999998</v>
      </c>
      <c r="N27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17" s="71">
        <f>MAX(IF(Tableau_Effectifs_Dept[[#This Row],[Créneau TOT]]&gt;0,Tableau_Effectifs_Dept[[#This Row],[Créneau TOT]]-Tableau_Effectifs_Dept[[#This Row],[Créneau J]],0),0)</f>
        <v>0</v>
      </c>
      <c r="Q2717" s="71">
        <f>ROUND(HOUR(Tableau_Effectifs_Dept[[#This Row],[Créneau J]])/12,1)</f>
        <v>0</v>
      </c>
      <c r="R2717" s="71"/>
    </row>
    <row r="2718" spans="1:18" hidden="1">
      <c r="A2718" s="47">
        <v>44764.291666666664</v>
      </c>
      <c r="B2718" s="47">
        <v>44764.791666666664</v>
      </c>
      <c r="C2718" t="s">
        <v>186</v>
      </c>
      <c r="D2718" t="s">
        <v>86</v>
      </c>
      <c r="E2718" t="s">
        <v>85</v>
      </c>
      <c r="F2718" t="s">
        <v>64</v>
      </c>
      <c r="G2718" t="s">
        <v>93</v>
      </c>
      <c r="H2718" t="s">
        <v>141</v>
      </c>
      <c r="I2718" t="s">
        <v>97</v>
      </c>
      <c r="J27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Garde£JOUR£PRO£PONTAULT-COMBAULT£22/07/2022</v>
      </c>
      <c r="K27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18">
        <f>ROUND(MOD(Tableau_Effectifs_Dept[[#This Row],[GardDteDebut]],1),5)</f>
        <v>0.29166999999999998</v>
      </c>
      <c r="M2718">
        <f>ROUND(MOD(Tableau_Effectifs_Dept[[#This Row],[GardDteFin]],1),5)</f>
        <v>0.79166999999999998</v>
      </c>
      <c r="N27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18" s="71">
        <f>MAX(IF(Tableau_Effectifs_Dept[[#This Row],[Créneau TOT]]&gt;0,Tableau_Effectifs_Dept[[#This Row],[Créneau TOT]]-Tableau_Effectifs_Dept[[#This Row],[Créneau J]],0),0)</f>
        <v>0</v>
      </c>
      <c r="Q2718" s="71">
        <f>ROUND(HOUR(Tableau_Effectifs_Dept[[#This Row],[Créneau J]])/12,1)</f>
        <v>0</v>
      </c>
      <c r="R2718" s="71"/>
    </row>
    <row r="2719" spans="1:18" hidden="1">
      <c r="A2719" s="47">
        <v>44764.291666666664</v>
      </c>
      <c r="B2719" s="47">
        <v>44765.291666666664</v>
      </c>
      <c r="C2719" t="s">
        <v>186</v>
      </c>
      <c r="D2719" t="s">
        <v>86</v>
      </c>
      <c r="E2719" t="s">
        <v>86</v>
      </c>
      <c r="F2719" t="s">
        <v>64</v>
      </c>
      <c r="G2719" t="s">
        <v>93</v>
      </c>
      <c r="H2719" t="s">
        <v>141</v>
      </c>
      <c r="I2719" t="s">
        <v>98</v>
      </c>
      <c r="J27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Garde£24H£PRO£PONTAULT-COMBAULT£22/07/2022</v>
      </c>
      <c r="K27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19">
        <f>ROUND(MOD(Tableau_Effectifs_Dept[[#This Row],[GardDteDebut]],1),5)</f>
        <v>0.29166999999999998</v>
      </c>
      <c r="M2719">
        <f>ROUND(MOD(Tableau_Effectifs_Dept[[#This Row],[GardDteFin]],1),5)</f>
        <v>0.29166999999999998</v>
      </c>
      <c r="N27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19" s="71">
        <f>MAX(IF(Tableau_Effectifs_Dept[[#This Row],[Créneau TOT]]&gt;0,Tableau_Effectifs_Dept[[#This Row],[Créneau TOT]]-Tableau_Effectifs_Dept[[#This Row],[Créneau J]],0),0)</f>
        <v>0</v>
      </c>
      <c r="Q2719" s="71">
        <f>ROUND(HOUR(Tableau_Effectifs_Dept[[#This Row],[Créneau J]])/12,1)</f>
        <v>0</v>
      </c>
      <c r="R2719" s="71"/>
    </row>
    <row r="2720" spans="1:18" hidden="1">
      <c r="A2720" s="47">
        <v>44764.291666666664</v>
      </c>
      <c r="B2720" s="47">
        <v>44765.291666666664</v>
      </c>
      <c r="C2720" t="s">
        <v>186</v>
      </c>
      <c r="D2720" t="s">
        <v>86</v>
      </c>
      <c r="E2720" t="s">
        <v>86</v>
      </c>
      <c r="F2720" t="s">
        <v>64</v>
      </c>
      <c r="G2720" t="s">
        <v>93</v>
      </c>
      <c r="H2720" t="s">
        <v>141</v>
      </c>
      <c r="I2720" t="s">
        <v>98</v>
      </c>
      <c r="J27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Garde£24H£PRO£PONTAULT-COMBAULT£22/07/2022</v>
      </c>
      <c r="K27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20">
        <f>ROUND(MOD(Tableau_Effectifs_Dept[[#This Row],[GardDteDebut]],1),5)</f>
        <v>0.29166999999999998</v>
      </c>
      <c r="M2720">
        <f>ROUND(MOD(Tableau_Effectifs_Dept[[#This Row],[GardDteFin]],1),5)</f>
        <v>0.29166999999999998</v>
      </c>
      <c r="N27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20" s="71">
        <f>MAX(IF(Tableau_Effectifs_Dept[[#This Row],[Créneau TOT]]&gt;0,Tableau_Effectifs_Dept[[#This Row],[Créneau TOT]]-Tableau_Effectifs_Dept[[#This Row],[Créneau J]],0),0)</f>
        <v>0</v>
      </c>
      <c r="Q2720" s="71">
        <f>ROUND(HOUR(Tableau_Effectifs_Dept[[#This Row],[Créneau J]])/12,1)</f>
        <v>0</v>
      </c>
      <c r="R2720" s="71"/>
    </row>
    <row r="2721" spans="1:18" hidden="1">
      <c r="A2721" s="47">
        <v>44764.291666666664</v>
      </c>
      <c r="B2721" s="47">
        <v>44764.791666666664</v>
      </c>
      <c r="C2721" t="s">
        <v>186</v>
      </c>
      <c r="D2721" t="s">
        <v>86</v>
      </c>
      <c r="E2721" t="s">
        <v>85</v>
      </c>
      <c r="F2721" t="s">
        <v>64</v>
      </c>
      <c r="G2721" t="s">
        <v>93</v>
      </c>
      <c r="H2721" t="s">
        <v>141</v>
      </c>
      <c r="I2721" t="s">
        <v>97</v>
      </c>
      <c r="J27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Garde£JOUR£PRO£PONTAULT-COMBAULT£22/07/2022</v>
      </c>
      <c r="K27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21">
        <f>ROUND(MOD(Tableau_Effectifs_Dept[[#This Row],[GardDteDebut]],1),5)</f>
        <v>0.29166999999999998</v>
      </c>
      <c r="M2721">
        <f>ROUND(MOD(Tableau_Effectifs_Dept[[#This Row],[GardDteFin]],1),5)</f>
        <v>0.79166999999999998</v>
      </c>
      <c r="N27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21" s="71">
        <f>MAX(IF(Tableau_Effectifs_Dept[[#This Row],[Créneau TOT]]&gt;0,Tableau_Effectifs_Dept[[#This Row],[Créneau TOT]]-Tableau_Effectifs_Dept[[#This Row],[Créneau J]],0),0)</f>
        <v>0</v>
      </c>
      <c r="Q2721" s="71">
        <f>ROUND(HOUR(Tableau_Effectifs_Dept[[#This Row],[Créneau J]])/12,1)</f>
        <v>0</v>
      </c>
      <c r="R2721" s="71"/>
    </row>
    <row r="2722" spans="1:18" hidden="1">
      <c r="A2722" s="47">
        <v>44764.291666666664</v>
      </c>
      <c r="B2722" s="47">
        <v>44765.291666666664</v>
      </c>
      <c r="C2722" t="s">
        <v>186</v>
      </c>
      <c r="D2722" t="s">
        <v>86</v>
      </c>
      <c r="E2722" t="s">
        <v>86</v>
      </c>
      <c r="F2722" t="s">
        <v>64</v>
      </c>
      <c r="G2722" t="s">
        <v>93</v>
      </c>
      <c r="H2722" t="s">
        <v>141</v>
      </c>
      <c r="I2722" t="s">
        <v>98</v>
      </c>
      <c r="J27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Garde£24H£PRO£PONTAULT-COMBAULT£22/07/2022</v>
      </c>
      <c r="K27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22">
        <f>ROUND(MOD(Tableau_Effectifs_Dept[[#This Row],[GardDteDebut]],1),5)</f>
        <v>0.29166999999999998</v>
      </c>
      <c r="M2722">
        <f>ROUND(MOD(Tableau_Effectifs_Dept[[#This Row],[GardDteFin]],1),5)</f>
        <v>0.29166999999999998</v>
      </c>
      <c r="N27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22" s="71">
        <f>MAX(IF(Tableau_Effectifs_Dept[[#This Row],[Créneau TOT]]&gt;0,Tableau_Effectifs_Dept[[#This Row],[Créneau TOT]]-Tableau_Effectifs_Dept[[#This Row],[Créneau J]],0),0)</f>
        <v>0</v>
      </c>
      <c r="Q2722" s="71">
        <f>ROUND(HOUR(Tableau_Effectifs_Dept[[#This Row],[Créneau J]])/12,1)</f>
        <v>0</v>
      </c>
      <c r="R2722" s="71"/>
    </row>
    <row r="2723" spans="1:18" hidden="1">
      <c r="A2723" s="47">
        <v>44764.291666666664</v>
      </c>
      <c r="B2723" s="47">
        <v>44765.291666666664</v>
      </c>
      <c r="C2723" t="s">
        <v>186</v>
      </c>
      <c r="D2723" t="s">
        <v>86</v>
      </c>
      <c r="E2723" t="s">
        <v>86</v>
      </c>
      <c r="F2723" t="s">
        <v>64</v>
      </c>
      <c r="G2723" t="s">
        <v>93</v>
      </c>
      <c r="H2723" t="s">
        <v>140</v>
      </c>
      <c r="I2723" t="s">
        <v>98</v>
      </c>
      <c r="J27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Garde£24H£VOL£PONTAULT-COMBAULT£22/07/2022</v>
      </c>
      <c r="K27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23">
        <f>ROUND(MOD(Tableau_Effectifs_Dept[[#This Row],[GardDteDebut]],1),5)</f>
        <v>0.29166999999999998</v>
      </c>
      <c r="M2723">
        <f>ROUND(MOD(Tableau_Effectifs_Dept[[#This Row],[GardDteFin]],1),5)</f>
        <v>0.29166999999999998</v>
      </c>
      <c r="N27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23" s="71">
        <f>MAX(IF(Tableau_Effectifs_Dept[[#This Row],[Créneau TOT]]&gt;0,Tableau_Effectifs_Dept[[#This Row],[Créneau TOT]]-Tableau_Effectifs_Dept[[#This Row],[Créneau J]],0),0)</f>
        <v>0</v>
      </c>
      <c r="Q2723" s="71">
        <f>ROUND(HOUR(Tableau_Effectifs_Dept[[#This Row],[Créneau J]])/12,1)</f>
        <v>0</v>
      </c>
      <c r="R2723" s="71"/>
    </row>
    <row r="2724" spans="1:18" hidden="1">
      <c r="A2724" s="47">
        <v>44764.291666666664</v>
      </c>
      <c r="B2724" s="47">
        <v>44765.291666666664</v>
      </c>
      <c r="C2724" t="s">
        <v>186</v>
      </c>
      <c r="D2724" t="s">
        <v>86</v>
      </c>
      <c r="E2724" t="s">
        <v>86</v>
      </c>
      <c r="F2724" t="s">
        <v>64</v>
      </c>
      <c r="G2724" t="s">
        <v>93</v>
      </c>
      <c r="H2724" t="s">
        <v>141</v>
      </c>
      <c r="I2724" t="s">
        <v>98</v>
      </c>
      <c r="J27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Garde£24H£PRO£PONTAULT-COMBAULT£22/07/2022</v>
      </c>
      <c r="K27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24">
        <f>ROUND(MOD(Tableau_Effectifs_Dept[[#This Row],[GardDteDebut]],1),5)</f>
        <v>0.29166999999999998</v>
      </c>
      <c r="M2724">
        <f>ROUND(MOD(Tableau_Effectifs_Dept[[#This Row],[GardDteFin]],1),5)</f>
        <v>0.29166999999999998</v>
      </c>
      <c r="N27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24" s="71">
        <f>MAX(IF(Tableau_Effectifs_Dept[[#This Row],[Créneau TOT]]&gt;0,Tableau_Effectifs_Dept[[#This Row],[Créneau TOT]]-Tableau_Effectifs_Dept[[#This Row],[Créneau J]],0),0)</f>
        <v>0</v>
      </c>
      <c r="Q2724" s="71">
        <f>ROUND(HOUR(Tableau_Effectifs_Dept[[#This Row],[Créneau J]])/12,1)</f>
        <v>0</v>
      </c>
      <c r="R2724" s="71"/>
    </row>
    <row r="2725" spans="1:18" hidden="1">
      <c r="A2725" s="47">
        <v>44764.291666666664</v>
      </c>
      <c r="B2725" s="47">
        <v>44764.791666666664</v>
      </c>
      <c r="C2725" t="s">
        <v>186</v>
      </c>
      <c r="D2725" t="s">
        <v>86</v>
      </c>
      <c r="E2725" t="s">
        <v>85</v>
      </c>
      <c r="F2725" t="s">
        <v>64</v>
      </c>
      <c r="G2725" t="s">
        <v>93</v>
      </c>
      <c r="H2725" t="s">
        <v>140</v>
      </c>
      <c r="I2725" t="s">
        <v>97</v>
      </c>
      <c r="J27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Garde£JOUR£VOL£PONTAULT-COMBAULT£22/07/2022</v>
      </c>
      <c r="K27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25">
        <f>ROUND(MOD(Tableau_Effectifs_Dept[[#This Row],[GardDteDebut]],1),5)</f>
        <v>0.29166999999999998</v>
      </c>
      <c r="M2725">
        <f>ROUND(MOD(Tableau_Effectifs_Dept[[#This Row],[GardDteFin]],1),5)</f>
        <v>0.79166999999999998</v>
      </c>
      <c r="N27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25" s="71">
        <f>MAX(IF(Tableau_Effectifs_Dept[[#This Row],[Créneau TOT]]&gt;0,Tableau_Effectifs_Dept[[#This Row],[Créneau TOT]]-Tableau_Effectifs_Dept[[#This Row],[Créneau J]],0),0)</f>
        <v>0</v>
      </c>
      <c r="Q2725" s="71">
        <f>ROUND(HOUR(Tableau_Effectifs_Dept[[#This Row],[Créneau J]])/12,1)</f>
        <v>0</v>
      </c>
      <c r="R2725" s="71"/>
    </row>
    <row r="2726" spans="1:18" hidden="1">
      <c r="A2726" s="47">
        <v>44764.291666666664</v>
      </c>
      <c r="B2726" s="47">
        <v>44765.291666666664</v>
      </c>
      <c r="C2726" t="s">
        <v>186</v>
      </c>
      <c r="D2726" t="s">
        <v>86</v>
      </c>
      <c r="E2726" t="s">
        <v>86</v>
      </c>
      <c r="F2726" t="s">
        <v>64</v>
      </c>
      <c r="G2726" t="s">
        <v>93</v>
      </c>
      <c r="H2726" t="s">
        <v>141</v>
      </c>
      <c r="I2726" t="s">
        <v>98</v>
      </c>
      <c r="J27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Garde£24H£PRO£PONTAULT-COMBAULT£22/07/2022</v>
      </c>
      <c r="K27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26">
        <f>ROUND(MOD(Tableau_Effectifs_Dept[[#This Row],[GardDteDebut]],1),5)</f>
        <v>0.29166999999999998</v>
      </c>
      <c r="M2726">
        <f>ROUND(MOD(Tableau_Effectifs_Dept[[#This Row],[GardDteFin]],1),5)</f>
        <v>0.29166999999999998</v>
      </c>
      <c r="N27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26" s="71">
        <f>MAX(IF(Tableau_Effectifs_Dept[[#This Row],[Créneau TOT]]&gt;0,Tableau_Effectifs_Dept[[#This Row],[Créneau TOT]]-Tableau_Effectifs_Dept[[#This Row],[Créneau J]],0),0)</f>
        <v>0</v>
      </c>
      <c r="Q2726" s="71">
        <f>ROUND(HOUR(Tableau_Effectifs_Dept[[#This Row],[Créneau J]])/12,1)</f>
        <v>0</v>
      </c>
      <c r="R2726" s="71"/>
    </row>
    <row r="2727" spans="1:18" hidden="1">
      <c r="A2727" s="47">
        <v>44764.291666666664</v>
      </c>
      <c r="B2727" s="47">
        <v>44765.291666666664</v>
      </c>
      <c r="C2727" t="s">
        <v>186</v>
      </c>
      <c r="D2727" t="s">
        <v>86</v>
      </c>
      <c r="E2727" t="s">
        <v>86</v>
      </c>
      <c r="F2727" t="s">
        <v>31</v>
      </c>
      <c r="G2727" t="s">
        <v>93</v>
      </c>
      <c r="H2727" t="s">
        <v>141</v>
      </c>
      <c r="I2727" t="s">
        <v>98</v>
      </c>
      <c r="J27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Garde£24H£PRO£PROVINS£22/07/2022</v>
      </c>
      <c r="K27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27">
        <f>ROUND(MOD(Tableau_Effectifs_Dept[[#This Row],[GardDteDebut]],1),5)</f>
        <v>0.29166999999999998</v>
      </c>
      <c r="M2727">
        <f>ROUND(MOD(Tableau_Effectifs_Dept[[#This Row],[GardDteFin]],1),5)</f>
        <v>0.29166999999999998</v>
      </c>
      <c r="N27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27" s="71">
        <f>MAX(IF(Tableau_Effectifs_Dept[[#This Row],[Créneau TOT]]&gt;0,Tableau_Effectifs_Dept[[#This Row],[Créneau TOT]]-Tableau_Effectifs_Dept[[#This Row],[Créneau J]],0),0)</f>
        <v>0</v>
      </c>
      <c r="Q2727" s="71">
        <f>ROUND(HOUR(Tableau_Effectifs_Dept[[#This Row],[Créneau J]])/12,1)</f>
        <v>0</v>
      </c>
      <c r="R2727" s="71"/>
    </row>
    <row r="2728" spans="1:18" hidden="1">
      <c r="A2728" s="47">
        <v>44764.291666666664</v>
      </c>
      <c r="B2728" s="47">
        <v>44764.791666666664</v>
      </c>
      <c r="C2728" t="s">
        <v>186</v>
      </c>
      <c r="D2728" t="s">
        <v>86</v>
      </c>
      <c r="E2728" t="s">
        <v>85</v>
      </c>
      <c r="F2728" t="s">
        <v>31</v>
      </c>
      <c r="G2728" t="s">
        <v>93</v>
      </c>
      <c r="H2728" t="s">
        <v>141</v>
      </c>
      <c r="I2728" t="s">
        <v>97</v>
      </c>
      <c r="J27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Garde£JOUR£PRO£PROVINS£22/07/2022</v>
      </c>
      <c r="K27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28">
        <f>ROUND(MOD(Tableau_Effectifs_Dept[[#This Row],[GardDteDebut]],1),5)</f>
        <v>0.29166999999999998</v>
      </c>
      <c r="M2728">
        <f>ROUND(MOD(Tableau_Effectifs_Dept[[#This Row],[GardDteFin]],1),5)</f>
        <v>0.79166999999999998</v>
      </c>
      <c r="N27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28" s="71">
        <f>MAX(IF(Tableau_Effectifs_Dept[[#This Row],[Créneau TOT]]&gt;0,Tableau_Effectifs_Dept[[#This Row],[Créneau TOT]]-Tableau_Effectifs_Dept[[#This Row],[Créneau J]],0),0)</f>
        <v>0</v>
      </c>
      <c r="Q2728" s="71">
        <f>ROUND(HOUR(Tableau_Effectifs_Dept[[#This Row],[Créneau J]])/12,1)</f>
        <v>0</v>
      </c>
      <c r="R2728" s="71"/>
    </row>
    <row r="2729" spans="1:18" hidden="1">
      <c r="A2729" s="47">
        <v>44764.291666666664</v>
      </c>
      <c r="B2729" s="47">
        <v>44764.791666666664</v>
      </c>
      <c r="C2729" t="s">
        <v>186</v>
      </c>
      <c r="D2729" t="s">
        <v>86</v>
      </c>
      <c r="E2729" t="s">
        <v>85</v>
      </c>
      <c r="F2729" t="s">
        <v>31</v>
      </c>
      <c r="G2729" t="s">
        <v>93</v>
      </c>
      <c r="H2729" t="s">
        <v>140</v>
      </c>
      <c r="I2729" t="s">
        <v>97</v>
      </c>
      <c r="J27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Garde£JOUR£VOL£PROVINS£22/07/2022</v>
      </c>
      <c r="K27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29">
        <f>ROUND(MOD(Tableau_Effectifs_Dept[[#This Row],[GardDteDebut]],1),5)</f>
        <v>0.29166999999999998</v>
      </c>
      <c r="M2729">
        <f>ROUND(MOD(Tableau_Effectifs_Dept[[#This Row],[GardDteFin]],1),5)</f>
        <v>0.79166999999999998</v>
      </c>
      <c r="N27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29" s="71">
        <f>MAX(IF(Tableau_Effectifs_Dept[[#This Row],[Créneau TOT]]&gt;0,Tableau_Effectifs_Dept[[#This Row],[Créneau TOT]]-Tableau_Effectifs_Dept[[#This Row],[Créneau J]],0),0)</f>
        <v>0</v>
      </c>
      <c r="Q2729" s="71">
        <f>ROUND(HOUR(Tableau_Effectifs_Dept[[#This Row],[Créneau J]])/12,1)</f>
        <v>0</v>
      </c>
      <c r="R2729" s="71"/>
    </row>
    <row r="2730" spans="1:18" hidden="1">
      <c r="A2730" s="47">
        <v>44764.291666666664</v>
      </c>
      <c r="B2730" s="47">
        <v>44764.791666666664</v>
      </c>
      <c r="C2730" t="s">
        <v>186</v>
      </c>
      <c r="D2730" t="s">
        <v>86</v>
      </c>
      <c r="E2730" t="s">
        <v>85</v>
      </c>
      <c r="F2730" t="s">
        <v>31</v>
      </c>
      <c r="G2730" t="s">
        <v>93</v>
      </c>
      <c r="H2730" t="s">
        <v>140</v>
      </c>
      <c r="I2730" t="s">
        <v>97</v>
      </c>
      <c r="J27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Garde£JOUR£VOL£PROVINS£22/07/2022</v>
      </c>
      <c r="K27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30">
        <f>ROUND(MOD(Tableau_Effectifs_Dept[[#This Row],[GardDteDebut]],1),5)</f>
        <v>0.29166999999999998</v>
      </c>
      <c r="M2730">
        <f>ROUND(MOD(Tableau_Effectifs_Dept[[#This Row],[GardDteFin]],1),5)</f>
        <v>0.79166999999999998</v>
      </c>
      <c r="N27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30" s="71">
        <f>MAX(IF(Tableau_Effectifs_Dept[[#This Row],[Créneau TOT]]&gt;0,Tableau_Effectifs_Dept[[#This Row],[Créneau TOT]]-Tableau_Effectifs_Dept[[#This Row],[Créneau J]],0),0)</f>
        <v>0</v>
      </c>
      <c r="Q2730" s="71">
        <f>ROUND(HOUR(Tableau_Effectifs_Dept[[#This Row],[Créneau J]])/12,1)</f>
        <v>0</v>
      </c>
      <c r="R2730" s="71"/>
    </row>
    <row r="2731" spans="1:18" hidden="1">
      <c r="A2731" s="47">
        <v>44764.291666666664</v>
      </c>
      <c r="B2731" s="47">
        <v>44765.291666666664</v>
      </c>
      <c r="C2731" t="s">
        <v>186</v>
      </c>
      <c r="D2731" t="s">
        <v>86</v>
      </c>
      <c r="E2731" t="s">
        <v>86</v>
      </c>
      <c r="F2731" t="s">
        <v>31</v>
      </c>
      <c r="G2731" t="s">
        <v>93</v>
      </c>
      <c r="H2731" t="s">
        <v>141</v>
      </c>
      <c r="I2731" t="s">
        <v>98</v>
      </c>
      <c r="J27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Garde£24H£PRO£PROVINS£22/07/2022</v>
      </c>
      <c r="K27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31">
        <f>ROUND(MOD(Tableau_Effectifs_Dept[[#This Row],[GardDteDebut]],1),5)</f>
        <v>0.29166999999999998</v>
      </c>
      <c r="M2731">
        <f>ROUND(MOD(Tableau_Effectifs_Dept[[#This Row],[GardDteFin]],1),5)</f>
        <v>0.29166999999999998</v>
      </c>
      <c r="N27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31" s="71">
        <f>MAX(IF(Tableau_Effectifs_Dept[[#This Row],[Créneau TOT]]&gt;0,Tableau_Effectifs_Dept[[#This Row],[Créneau TOT]]-Tableau_Effectifs_Dept[[#This Row],[Créneau J]],0),0)</f>
        <v>0</v>
      </c>
      <c r="Q2731" s="71">
        <f>ROUND(HOUR(Tableau_Effectifs_Dept[[#This Row],[Créneau J]])/12,1)</f>
        <v>0</v>
      </c>
      <c r="R2731" s="71"/>
    </row>
    <row r="2732" spans="1:18" hidden="1">
      <c r="A2732" s="47">
        <v>44764.291666666664</v>
      </c>
      <c r="B2732" s="47">
        <v>44764.791666666664</v>
      </c>
      <c r="C2732" t="s">
        <v>186</v>
      </c>
      <c r="D2732" t="s">
        <v>86</v>
      </c>
      <c r="E2732" t="s">
        <v>85</v>
      </c>
      <c r="F2732" t="s">
        <v>31</v>
      </c>
      <c r="G2732" t="s">
        <v>93</v>
      </c>
      <c r="H2732" t="s">
        <v>140</v>
      </c>
      <c r="I2732" t="s">
        <v>97</v>
      </c>
      <c r="J27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Garde£JOUR£VOL£PROVINS£22/07/2022</v>
      </c>
      <c r="K27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32">
        <f>ROUND(MOD(Tableau_Effectifs_Dept[[#This Row],[GardDteDebut]],1),5)</f>
        <v>0.29166999999999998</v>
      </c>
      <c r="M2732">
        <f>ROUND(MOD(Tableau_Effectifs_Dept[[#This Row],[GardDteFin]],1),5)</f>
        <v>0.79166999999999998</v>
      </c>
      <c r="N27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32" s="71">
        <f>MAX(IF(Tableau_Effectifs_Dept[[#This Row],[Créneau TOT]]&gt;0,Tableau_Effectifs_Dept[[#This Row],[Créneau TOT]]-Tableau_Effectifs_Dept[[#This Row],[Créneau J]],0),0)</f>
        <v>0</v>
      </c>
      <c r="Q2732" s="71">
        <f>ROUND(HOUR(Tableau_Effectifs_Dept[[#This Row],[Créneau J]])/12,1)</f>
        <v>0</v>
      </c>
      <c r="R2732" s="71"/>
    </row>
    <row r="2733" spans="1:18" hidden="1">
      <c r="A2733" s="47">
        <v>44764.291666666664</v>
      </c>
      <c r="B2733" s="47">
        <v>44764.791666666664</v>
      </c>
      <c r="C2733" t="s">
        <v>186</v>
      </c>
      <c r="D2733" t="s">
        <v>86</v>
      </c>
      <c r="E2733" t="s">
        <v>85</v>
      </c>
      <c r="F2733" t="s">
        <v>31</v>
      </c>
      <c r="G2733" t="s">
        <v>93</v>
      </c>
      <c r="H2733" t="s">
        <v>140</v>
      </c>
      <c r="I2733" t="s">
        <v>97</v>
      </c>
      <c r="J27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Garde£JOUR£VOL£PROVINS£22/07/2022</v>
      </c>
      <c r="K27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33">
        <f>ROUND(MOD(Tableau_Effectifs_Dept[[#This Row],[GardDteDebut]],1),5)</f>
        <v>0.29166999999999998</v>
      </c>
      <c r="M2733">
        <f>ROUND(MOD(Tableau_Effectifs_Dept[[#This Row],[GardDteFin]],1),5)</f>
        <v>0.79166999999999998</v>
      </c>
      <c r="N27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33" s="71">
        <f>MAX(IF(Tableau_Effectifs_Dept[[#This Row],[Créneau TOT]]&gt;0,Tableau_Effectifs_Dept[[#This Row],[Créneau TOT]]-Tableau_Effectifs_Dept[[#This Row],[Créneau J]],0),0)</f>
        <v>0</v>
      </c>
      <c r="Q2733" s="71">
        <f>ROUND(HOUR(Tableau_Effectifs_Dept[[#This Row],[Créneau J]])/12,1)</f>
        <v>0</v>
      </c>
      <c r="R2733" s="71"/>
    </row>
    <row r="2734" spans="1:18" hidden="1">
      <c r="A2734" s="47">
        <v>44764.291666666664</v>
      </c>
      <c r="B2734" s="47">
        <v>44764.791666666664</v>
      </c>
      <c r="C2734" t="s">
        <v>186</v>
      </c>
      <c r="D2734" t="s">
        <v>86</v>
      </c>
      <c r="E2734" t="s">
        <v>85</v>
      </c>
      <c r="F2734" t="s">
        <v>31</v>
      </c>
      <c r="G2734" t="s">
        <v>93</v>
      </c>
      <c r="H2734" t="s">
        <v>141</v>
      </c>
      <c r="I2734" t="s">
        <v>97</v>
      </c>
      <c r="J27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Garde£JOUR£PRO£PROVINS£22/07/2022</v>
      </c>
      <c r="K27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34">
        <f>ROUND(MOD(Tableau_Effectifs_Dept[[#This Row],[GardDteDebut]],1),5)</f>
        <v>0.29166999999999998</v>
      </c>
      <c r="M2734">
        <f>ROUND(MOD(Tableau_Effectifs_Dept[[#This Row],[GardDteFin]],1),5)</f>
        <v>0.79166999999999998</v>
      </c>
      <c r="N27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34" s="71">
        <f>MAX(IF(Tableau_Effectifs_Dept[[#This Row],[Créneau TOT]]&gt;0,Tableau_Effectifs_Dept[[#This Row],[Créneau TOT]]-Tableau_Effectifs_Dept[[#This Row],[Créneau J]],0),0)</f>
        <v>0</v>
      </c>
      <c r="Q2734" s="71">
        <f>ROUND(HOUR(Tableau_Effectifs_Dept[[#This Row],[Créneau J]])/12,1)</f>
        <v>0</v>
      </c>
      <c r="R2734" s="71"/>
    </row>
    <row r="2735" spans="1:18" hidden="1">
      <c r="A2735" s="47">
        <v>44764.291666666664</v>
      </c>
      <c r="B2735" s="47">
        <v>44765.291666666664</v>
      </c>
      <c r="C2735" t="s">
        <v>186</v>
      </c>
      <c r="D2735" t="s">
        <v>86</v>
      </c>
      <c r="E2735" t="s">
        <v>86</v>
      </c>
      <c r="F2735" t="s">
        <v>31</v>
      </c>
      <c r="G2735" t="s">
        <v>93</v>
      </c>
      <c r="H2735" t="s">
        <v>141</v>
      </c>
      <c r="I2735" t="s">
        <v>98</v>
      </c>
      <c r="J27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Garde£24H£PRO£PROVINS£22/07/2022</v>
      </c>
      <c r="K27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35">
        <f>ROUND(MOD(Tableau_Effectifs_Dept[[#This Row],[GardDteDebut]],1),5)</f>
        <v>0.29166999999999998</v>
      </c>
      <c r="M2735">
        <f>ROUND(MOD(Tableau_Effectifs_Dept[[#This Row],[GardDteFin]],1),5)</f>
        <v>0.29166999999999998</v>
      </c>
      <c r="N27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35" s="71">
        <f>MAX(IF(Tableau_Effectifs_Dept[[#This Row],[Créneau TOT]]&gt;0,Tableau_Effectifs_Dept[[#This Row],[Créneau TOT]]-Tableau_Effectifs_Dept[[#This Row],[Créneau J]],0),0)</f>
        <v>0</v>
      </c>
      <c r="Q2735" s="71">
        <f>ROUND(HOUR(Tableau_Effectifs_Dept[[#This Row],[Créneau J]])/12,1)</f>
        <v>0</v>
      </c>
      <c r="R2735" s="71"/>
    </row>
    <row r="2736" spans="1:18" hidden="1">
      <c r="A2736" s="47">
        <v>44764.291666666664</v>
      </c>
      <c r="B2736" s="47">
        <v>44764.791666666664</v>
      </c>
      <c r="C2736" t="s">
        <v>186</v>
      </c>
      <c r="D2736" t="s">
        <v>86</v>
      </c>
      <c r="E2736" t="s">
        <v>85</v>
      </c>
      <c r="F2736" t="s">
        <v>31</v>
      </c>
      <c r="G2736" t="s">
        <v>93</v>
      </c>
      <c r="H2736" t="s">
        <v>140</v>
      </c>
      <c r="I2736" t="s">
        <v>97</v>
      </c>
      <c r="J27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Garde£JOUR£VOL£PROVINS£22/07/2022</v>
      </c>
      <c r="K27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36">
        <f>ROUND(MOD(Tableau_Effectifs_Dept[[#This Row],[GardDteDebut]],1),5)</f>
        <v>0.29166999999999998</v>
      </c>
      <c r="M2736">
        <f>ROUND(MOD(Tableau_Effectifs_Dept[[#This Row],[GardDteFin]],1),5)</f>
        <v>0.79166999999999998</v>
      </c>
      <c r="N27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36" s="71">
        <f>MAX(IF(Tableau_Effectifs_Dept[[#This Row],[Créneau TOT]]&gt;0,Tableau_Effectifs_Dept[[#This Row],[Créneau TOT]]-Tableau_Effectifs_Dept[[#This Row],[Créneau J]],0),0)</f>
        <v>0</v>
      </c>
      <c r="Q2736" s="71">
        <f>ROUND(HOUR(Tableau_Effectifs_Dept[[#This Row],[Créneau J]])/12,1)</f>
        <v>0</v>
      </c>
      <c r="R2736" s="71"/>
    </row>
    <row r="2737" spans="1:18" hidden="1">
      <c r="A2737" s="47">
        <v>44764.291666666664</v>
      </c>
      <c r="B2737" s="47">
        <v>44765.291666666664</v>
      </c>
      <c r="C2737" t="s">
        <v>186</v>
      </c>
      <c r="D2737" t="s">
        <v>86</v>
      </c>
      <c r="E2737" t="s">
        <v>86</v>
      </c>
      <c r="F2737" t="s">
        <v>31</v>
      </c>
      <c r="G2737" t="s">
        <v>93</v>
      </c>
      <c r="H2737" t="s">
        <v>140</v>
      </c>
      <c r="I2737" t="s">
        <v>98</v>
      </c>
      <c r="J27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Garde£24H£VOL£PROVINS£22/07/2022</v>
      </c>
      <c r="K27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37">
        <f>ROUND(MOD(Tableau_Effectifs_Dept[[#This Row],[GardDteDebut]],1),5)</f>
        <v>0.29166999999999998</v>
      </c>
      <c r="M2737">
        <f>ROUND(MOD(Tableau_Effectifs_Dept[[#This Row],[GardDteFin]],1),5)</f>
        <v>0.29166999999999998</v>
      </c>
      <c r="N27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37" s="71">
        <f>MAX(IF(Tableau_Effectifs_Dept[[#This Row],[Créneau TOT]]&gt;0,Tableau_Effectifs_Dept[[#This Row],[Créneau TOT]]-Tableau_Effectifs_Dept[[#This Row],[Créneau J]],0),0)</f>
        <v>0</v>
      </c>
      <c r="Q2737" s="71">
        <f>ROUND(HOUR(Tableau_Effectifs_Dept[[#This Row],[Créneau J]])/12,1)</f>
        <v>0</v>
      </c>
      <c r="R2737" s="71"/>
    </row>
    <row r="2738" spans="1:18" hidden="1">
      <c r="A2738" s="47">
        <v>44764.291666666664</v>
      </c>
      <c r="B2738" s="47">
        <v>44765.291666666664</v>
      </c>
      <c r="C2738" t="s">
        <v>186</v>
      </c>
      <c r="D2738" t="s">
        <v>86</v>
      </c>
      <c r="E2738" t="s">
        <v>86</v>
      </c>
      <c r="F2738" t="s">
        <v>31</v>
      </c>
      <c r="G2738" t="s">
        <v>93</v>
      </c>
      <c r="H2738" t="s">
        <v>140</v>
      </c>
      <c r="I2738" t="s">
        <v>98</v>
      </c>
      <c r="J27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Garde£24H£VOL£PROVINS£22/07/2022</v>
      </c>
      <c r="K27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38">
        <f>ROUND(MOD(Tableau_Effectifs_Dept[[#This Row],[GardDteDebut]],1),5)</f>
        <v>0.29166999999999998</v>
      </c>
      <c r="M2738">
        <f>ROUND(MOD(Tableau_Effectifs_Dept[[#This Row],[GardDteFin]],1),5)</f>
        <v>0.29166999999999998</v>
      </c>
      <c r="N27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38" s="71">
        <f>MAX(IF(Tableau_Effectifs_Dept[[#This Row],[Créneau TOT]]&gt;0,Tableau_Effectifs_Dept[[#This Row],[Créneau TOT]]-Tableau_Effectifs_Dept[[#This Row],[Créneau J]],0),0)</f>
        <v>0</v>
      </c>
      <c r="Q2738" s="71">
        <f>ROUND(HOUR(Tableau_Effectifs_Dept[[#This Row],[Créneau J]])/12,1)</f>
        <v>0</v>
      </c>
      <c r="R2738" s="71"/>
    </row>
    <row r="2739" spans="1:18" hidden="1">
      <c r="A2739" s="47">
        <v>44764.291666666664</v>
      </c>
      <c r="B2739" s="47">
        <v>44765.291666666664</v>
      </c>
      <c r="C2739" t="s">
        <v>186</v>
      </c>
      <c r="D2739" t="s">
        <v>86</v>
      </c>
      <c r="E2739" t="s">
        <v>86</v>
      </c>
      <c r="F2739" t="s">
        <v>31</v>
      </c>
      <c r="G2739" t="s">
        <v>93</v>
      </c>
      <c r="H2739" t="s">
        <v>140</v>
      </c>
      <c r="I2739" t="s">
        <v>98</v>
      </c>
      <c r="J27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Garde£24H£VOL£PROVINS£22/07/2022</v>
      </c>
      <c r="K27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39">
        <f>ROUND(MOD(Tableau_Effectifs_Dept[[#This Row],[GardDteDebut]],1),5)</f>
        <v>0.29166999999999998</v>
      </c>
      <c r="M2739">
        <f>ROUND(MOD(Tableau_Effectifs_Dept[[#This Row],[GardDteFin]],1),5)</f>
        <v>0.29166999999999998</v>
      </c>
      <c r="N27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39" s="71">
        <f>MAX(IF(Tableau_Effectifs_Dept[[#This Row],[Créneau TOT]]&gt;0,Tableau_Effectifs_Dept[[#This Row],[Créneau TOT]]-Tableau_Effectifs_Dept[[#This Row],[Créneau J]],0),0)</f>
        <v>0</v>
      </c>
      <c r="Q2739" s="71">
        <f>ROUND(HOUR(Tableau_Effectifs_Dept[[#This Row],[Créneau J]])/12,1)</f>
        <v>0</v>
      </c>
      <c r="R2739" s="71"/>
    </row>
    <row r="2740" spans="1:18" hidden="1">
      <c r="A2740" s="47">
        <v>44764.291666666664</v>
      </c>
      <c r="B2740" s="47">
        <v>44765.291666666664</v>
      </c>
      <c r="C2740" t="s">
        <v>186</v>
      </c>
      <c r="D2740" t="s">
        <v>86</v>
      </c>
      <c r="E2740" t="s">
        <v>86</v>
      </c>
      <c r="F2740" t="s">
        <v>31</v>
      </c>
      <c r="G2740" t="s">
        <v>93</v>
      </c>
      <c r="H2740" t="s">
        <v>141</v>
      </c>
      <c r="I2740" t="s">
        <v>98</v>
      </c>
      <c r="J27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Garde£24H£PRO£PROVINS£22/07/2022</v>
      </c>
      <c r="K27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40">
        <f>ROUND(MOD(Tableau_Effectifs_Dept[[#This Row],[GardDteDebut]],1),5)</f>
        <v>0.29166999999999998</v>
      </c>
      <c r="M2740">
        <f>ROUND(MOD(Tableau_Effectifs_Dept[[#This Row],[GardDteFin]],1),5)</f>
        <v>0.29166999999999998</v>
      </c>
      <c r="N27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40" s="71">
        <f>MAX(IF(Tableau_Effectifs_Dept[[#This Row],[Créneau TOT]]&gt;0,Tableau_Effectifs_Dept[[#This Row],[Créneau TOT]]-Tableau_Effectifs_Dept[[#This Row],[Créneau J]],0),0)</f>
        <v>0</v>
      </c>
      <c r="Q2740" s="71">
        <f>ROUND(HOUR(Tableau_Effectifs_Dept[[#This Row],[Créneau J]])/12,1)</f>
        <v>0</v>
      </c>
      <c r="R2740" s="71"/>
    </row>
    <row r="2741" spans="1:18" hidden="1">
      <c r="A2741" s="47">
        <v>44764.291666666664</v>
      </c>
      <c r="B2741" s="47">
        <v>44765.291666666664</v>
      </c>
      <c r="C2741" t="s">
        <v>186</v>
      </c>
      <c r="D2741" t="s">
        <v>86</v>
      </c>
      <c r="E2741" t="s">
        <v>86</v>
      </c>
      <c r="F2741" t="s">
        <v>31</v>
      </c>
      <c r="G2741" t="s">
        <v>93</v>
      </c>
      <c r="H2741" t="s">
        <v>141</v>
      </c>
      <c r="I2741" t="s">
        <v>98</v>
      </c>
      <c r="J27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Garde£24H£PRO£PROVINS£22/07/2022</v>
      </c>
      <c r="K27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41">
        <f>ROUND(MOD(Tableau_Effectifs_Dept[[#This Row],[GardDteDebut]],1),5)</f>
        <v>0.29166999999999998</v>
      </c>
      <c r="M2741">
        <f>ROUND(MOD(Tableau_Effectifs_Dept[[#This Row],[GardDteFin]],1),5)</f>
        <v>0.29166999999999998</v>
      </c>
      <c r="N27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41" s="71">
        <f>MAX(IF(Tableau_Effectifs_Dept[[#This Row],[Créneau TOT]]&gt;0,Tableau_Effectifs_Dept[[#This Row],[Créneau TOT]]-Tableau_Effectifs_Dept[[#This Row],[Créneau J]],0),0)</f>
        <v>0</v>
      </c>
      <c r="Q2741" s="71">
        <f>ROUND(HOUR(Tableau_Effectifs_Dept[[#This Row],[Créneau J]])/12,1)</f>
        <v>0</v>
      </c>
      <c r="R2741" s="71"/>
    </row>
    <row r="2742" spans="1:18" hidden="1">
      <c r="A2742" s="47">
        <v>44764.291666666664</v>
      </c>
      <c r="B2742" s="47">
        <v>44764.791666666664</v>
      </c>
      <c r="C2742" t="s">
        <v>186</v>
      </c>
      <c r="D2742" t="s">
        <v>86</v>
      </c>
      <c r="E2742" t="s">
        <v>85</v>
      </c>
      <c r="F2742" t="s">
        <v>40</v>
      </c>
      <c r="G2742" t="s">
        <v>93</v>
      </c>
      <c r="H2742" t="s">
        <v>140</v>
      </c>
      <c r="I2742" t="s">
        <v>97</v>
      </c>
      <c r="J27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Garde£JOUR£VOL£REBAIS£22/07/2022</v>
      </c>
      <c r="K27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42">
        <f>ROUND(MOD(Tableau_Effectifs_Dept[[#This Row],[GardDteDebut]],1),5)</f>
        <v>0.29166999999999998</v>
      </c>
      <c r="M2742">
        <f>ROUND(MOD(Tableau_Effectifs_Dept[[#This Row],[GardDteFin]],1),5)</f>
        <v>0.79166999999999998</v>
      </c>
      <c r="N27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42" s="71">
        <f>MAX(IF(Tableau_Effectifs_Dept[[#This Row],[Créneau TOT]]&gt;0,Tableau_Effectifs_Dept[[#This Row],[Créneau TOT]]-Tableau_Effectifs_Dept[[#This Row],[Créneau J]],0),0)</f>
        <v>0</v>
      </c>
      <c r="Q2742" s="71">
        <f>ROUND(HOUR(Tableau_Effectifs_Dept[[#This Row],[Créneau J]])/12,1)</f>
        <v>0</v>
      </c>
      <c r="R2742" s="71"/>
    </row>
    <row r="2743" spans="1:18" hidden="1">
      <c r="A2743" s="47">
        <v>44764.291666666664</v>
      </c>
      <c r="B2743" s="47">
        <v>44764.791666666664</v>
      </c>
      <c r="C2743" t="s">
        <v>186</v>
      </c>
      <c r="D2743" t="s">
        <v>86</v>
      </c>
      <c r="E2743" t="s">
        <v>85</v>
      </c>
      <c r="F2743" t="s">
        <v>40</v>
      </c>
      <c r="G2743" t="s">
        <v>93</v>
      </c>
      <c r="H2743" t="s">
        <v>140</v>
      </c>
      <c r="I2743" t="s">
        <v>97</v>
      </c>
      <c r="J27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Garde£JOUR£VOL£REBAIS£22/07/2022</v>
      </c>
      <c r="K27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43">
        <f>ROUND(MOD(Tableau_Effectifs_Dept[[#This Row],[GardDteDebut]],1),5)</f>
        <v>0.29166999999999998</v>
      </c>
      <c r="M2743">
        <f>ROUND(MOD(Tableau_Effectifs_Dept[[#This Row],[GardDteFin]],1),5)</f>
        <v>0.79166999999999998</v>
      </c>
      <c r="N27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43" s="71">
        <f>MAX(IF(Tableau_Effectifs_Dept[[#This Row],[Créneau TOT]]&gt;0,Tableau_Effectifs_Dept[[#This Row],[Créneau TOT]]-Tableau_Effectifs_Dept[[#This Row],[Créneau J]],0),0)</f>
        <v>0</v>
      </c>
      <c r="Q2743" s="71">
        <f>ROUND(HOUR(Tableau_Effectifs_Dept[[#This Row],[Créneau J]])/12,1)</f>
        <v>0</v>
      </c>
      <c r="R2743" s="71"/>
    </row>
    <row r="2744" spans="1:18" hidden="1">
      <c r="A2744" s="47">
        <v>44764.291666666664</v>
      </c>
      <c r="B2744" s="47">
        <v>44764.791666666664</v>
      </c>
      <c r="C2744" t="s">
        <v>186</v>
      </c>
      <c r="D2744" t="s">
        <v>86</v>
      </c>
      <c r="E2744" t="s">
        <v>85</v>
      </c>
      <c r="F2744" t="s">
        <v>40</v>
      </c>
      <c r="G2744" t="s">
        <v>93</v>
      </c>
      <c r="H2744" t="s">
        <v>141</v>
      </c>
      <c r="I2744" t="s">
        <v>97</v>
      </c>
      <c r="J27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Garde£JOUR£PRO£REBAIS£22/07/2022</v>
      </c>
      <c r="K27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44">
        <f>ROUND(MOD(Tableau_Effectifs_Dept[[#This Row],[GardDteDebut]],1),5)</f>
        <v>0.29166999999999998</v>
      </c>
      <c r="M2744">
        <f>ROUND(MOD(Tableau_Effectifs_Dept[[#This Row],[GardDteFin]],1),5)</f>
        <v>0.79166999999999998</v>
      </c>
      <c r="N27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44" s="71">
        <f>MAX(IF(Tableau_Effectifs_Dept[[#This Row],[Créneau TOT]]&gt;0,Tableau_Effectifs_Dept[[#This Row],[Créneau TOT]]-Tableau_Effectifs_Dept[[#This Row],[Créneau J]],0),0)</f>
        <v>0</v>
      </c>
      <c r="Q2744" s="71">
        <f>ROUND(HOUR(Tableau_Effectifs_Dept[[#This Row],[Créneau J]])/12,1)</f>
        <v>0</v>
      </c>
      <c r="R2744" s="71"/>
    </row>
    <row r="2745" spans="1:18" hidden="1">
      <c r="A2745" s="47">
        <v>44764.291666666664</v>
      </c>
      <c r="B2745" s="47">
        <v>44765.291666666664</v>
      </c>
      <c r="C2745" t="s">
        <v>186</v>
      </c>
      <c r="D2745" t="s">
        <v>86</v>
      </c>
      <c r="E2745" t="s">
        <v>86</v>
      </c>
      <c r="F2745" t="s">
        <v>40</v>
      </c>
      <c r="G2745" t="s">
        <v>93</v>
      </c>
      <c r="H2745" t="s">
        <v>141</v>
      </c>
      <c r="I2745" t="s">
        <v>98</v>
      </c>
      <c r="J27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Garde£24H£PRO£REBAIS£22/07/2022</v>
      </c>
      <c r="K27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45">
        <f>ROUND(MOD(Tableau_Effectifs_Dept[[#This Row],[GardDteDebut]],1),5)</f>
        <v>0.29166999999999998</v>
      </c>
      <c r="M2745">
        <f>ROUND(MOD(Tableau_Effectifs_Dept[[#This Row],[GardDteFin]],1),5)</f>
        <v>0.29166999999999998</v>
      </c>
      <c r="N27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45" s="71">
        <f>MAX(IF(Tableau_Effectifs_Dept[[#This Row],[Créneau TOT]]&gt;0,Tableau_Effectifs_Dept[[#This Row],[Créneau TOT]]-Tableau_Effectifs_Dept[[#This Row],[Créneau J]],0),0)</f>
        <v>0</v>
      </c>
      <c r="Q2745" s="71">
        <f>ROUND(HOUR(Tableau_Effectifs_Dept[[#This Row],[Créneau J]])/12,1)</f>
        <v>0</v>
      </c>
      <c r="R2745" s="71"/>
    </row>
    <row r="2746" spans="1:18" hidden="1">
      <c r="A2746" s="47">
        <v>44764.291666666664</v>
      </c>
      <c r="B2746" s="47">
        <v>44765.291666666664</v>
      </c>
      <c r="C2746" t="s">
        <v>186</v>
      </c>
      <c r="D2746" t="s">
        <v>86</v>
      </c>
      <c r="E2746" t="s">
        <v>86</v>
      </c>
      <c r="F2746" t="s">
        <v>40</v>
      </c>
      <c r="G2746" t="s">
        <v>93</v>
      </c>
      <c r="H2746" t="s">
        <v>141</v>
      </c>
      <c r="I2746" t="s">
        <v>98</v>
      </c>
      <c r="J27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Garde£24H£PRO£REBAIS£22/07/2022</v>
      </c>
      <c r="K27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46">
        <f>ROUND(MOD(Tableau_Effectifs_Dept[[#This Row],[GardDteDebut]],1),5)</f>
        <v>0.29166999999999998</v>
      </c>
      <c r="M2746">
        <f>ROUND(MOD(Tableau_Effectifs_Dept[[#This Row],[GardDteFin]],1),5)</f>
        <v>0.29166999999999998</v>
      </c>
      <c r="N27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46" s="71">
        <f>MAX(IF(Tableau_Effectifs_Dept[[#This Row],[Créneau TOT]]&gt;0,Tableau_Effectifs_Dept[[#This Row],[Créneau TOT]]-Tableau_Effectifs_Dept[[#This Row],[Créneau J]],0),0)</f>
        <v>0</v>
      </c>
      <c r="Q2746" s="71">
        <f>ROUND(HOUR(Tableau_Effectifs_Dept[[#This Row],[Créneau J]])/12,1)</f>
        <v>0</v>
      </c>
      <c r="R2746" s="71"/>
    </row>
    <row r="2747" spans="1:18" hidden="1">
      <c r="A2747" s="47">
        <v>44764.291666666664</v>
      </c>
      <c r="B2747" s="47">
        <v>44765.291666666664</v>
      </c>
      <c r="C2747" t="s">
        <v>186</v>
      </c>
      <c r="D2747" t="s">
        <v>86</v>
      </c>
      <c r="E2747" t="s">
        <v>86</v>
      </c>
      <c r="F2747" t="s">
        <v>40</v>
      </c>
      <c r="G2747" t="s">
        <v>93</v>
      </c>
      <c r="H2747" t="s">
        <v>140</v>
      </c>
      <c r="I2747" t="s">
        <v>98</v>
      </c>
      <c r="J27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Garde£24H£VOL£REBAIS£22/07/2022</v>
      </c>
      <c r="K27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47">
        <f>ROUND(MOD(Tableau_Effectifs_Dept[[#This Row],[GardDteDebut]],1),5)</f>
        <v>0.29166999999999998</v>
      </c>
      <c r="M2747">
        <f>ROUND(MOD(Tableau_Effectifs_Dept[[#This Row],[GardDteFin]],1),5)</f>
        <v>0.29166999999999998</v>
      </c>
      <c r="N27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47" s="71">
        <f>MAX(IF(Tableau_Effectifs_Dept[[#This Row],[Créneau TOT]]&gt;0,Tableau_Effectifs_Dept[[#This Row],[Créneau TOT]]-Tableau_Effectifs_Dept[[#This Row],[Créneau J]],0),0)</f>
        <v>0</v>
      </c>
      <c r="Q2747" s="71">
        <f>ROUND(HOUR(Tableau_Effectifs_Dept[[#This Row],[Créneau J]])/12,1)</f>
        <v>0</v>
      </c>
      <c r="R2747" s="71"/>
    </row>
    <row r="2748" spans="1:18" hidden="1">
      <c r="A2748" s="47">
        <v>44764.291666666664</v>
      </c>
      <c r="B2748" s="47">
        <v>44764.791666666664</v>
      </c>
      <c r="C2748" t="s">
        <v>186</v>
      </c>
      <c r="D2748" t="s">
        <v>86</v>
      </c>
      <c r="E2748" t="s">
        <v>85</v>
      </c>
      <c r="F2748" t="s">
        <v>36</v>
      </c>
      <c r="G2748" t="s">
        <v>93</v>
      </c>
      <c r="H2748" t="s">
        <v>141</v>
      </c>
      <c r="I2748" t="s">
        <v>97</v>
      </c>
      <c r="J27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Garde£JOUR£PRO£ROZAY-EN-BRIE£22/07/2022</v>
      </c>
      <c r="K27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48">
        <f>ROUND(MOD(Tableau_Effectifs_Dept[[#This Row],[GardDteDebut]],1),5)</f>
        <v>0.29166999999999998</v>
      </c>
      <c r="M2748">
        <f>ROUND(MOD(Tableau_Effectifs_Dept[[#This Row],[GardDteFin]],1),5)</f>
        <v>0.79166999999999998</v>
      </c>
      <c r="N27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48" s="71">
        <f>MAX(IF(Tableau_Effectifs_Dept[[#This Row],[Créneau TOT]]&gt;0,Tableau_Effectifs_Dept[[#This Row],[Créneau TOT]]-Tableau_Effectifs_Dept[[#This Row],[Créneau J]],0),0)</f>
        <v>0</v>
      </c>
      <c r="Q2748" s="71">
        <f>ROUND(HOUR(Tableau_Effectifs_Dept[[#This Row],[Créneau J]])/12,1)</f>
        <v>0</v>
      </c>
      <c r="R2748" s="71"/>
    </row>
    <row r="2749" spans="1:18" hidden="1">
      <c r="A2749" s="47">
        <v>44764.291666666664</v>
      </c>
      <c r="B2749" s="47">
        <v>44764.791666666664</v>
      </c>
      <c r="C2749" t="s">
        <v>186</v>
      </c>
      <c r="D2749" t="s">
        <v>86</v>
      </c>
      <c r="E2749" t="s">
        <v>85</v>
      </c>
      <c r="F2749" t="s">
        <v>36</v>
      </c>
      <c r="G2749" t="s">
        <v>93</v>
      </c>
      <c r="H2749" t="s">
        <v>140</v>
      </c>
      <c r="I2749" t="s">
        <v>97</v>
      </c>
      <c r="J27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Garde£JOUR£VOL£ROZAY-EN-BRIE£22/07/2022</v>
      </c>
      <c r="K27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49">
        <f>ROUND(MOD(Tableau_Effectifs_Dept[[#This Row],[GardDteDebut]],1),5)</f>
        <v>0.29166999999999998</v>
      </c>
      <c r="M2749">
        <f>ROUND(MOD(Tableau_Effectifs_Dept[[#This Row],[GardDteFin]],1),5)</f>
        <v>0.79166999999999998</v>
      </c>
      <c r="N27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49" s="71">
        <f>MAX(IF(Tableau_Effectifs_Dept[[#This Row],[Créneau TOT]]&gt;0,Tableau_Effectifs_Dept[[#This Row],[Créneau TOT]]-Tableau_Effectifs_Dept[[#This Row],[Créneau J]],0),0)</f>
        <v>0</v>
      </c>
      <c r="Q2749" s="71">
        <f>ROUND(HOUR(Tableau_Effectifs_Dept[[#This Row],[Créneau J]])/12,1)</f>
        <v>0</v>
      </c>
      <c r="R2749" s="71"/>
    </row>
    <row r="2750" spans="1:18" hidden="1">
      <c r="A2750" s="47">
        <v>44764.291666666664</v>
      </c>
      <c r="B2750" s="47">
        <v>44765.291666666664</v>
      </c>
      <c r="C2750" t="s">
        <v>186</v>
      </c>
      <c r="D2750" t="s">
        <v>86</v>
      </c>
      <c r="E2750" t="s">
        <v>86</v>
      </c>
      <c r="F2750" t="s">
        <v>36</v>
      </c>
      <c r="G2750" t="s">
        <v>93</v>
      </c>
      <c r="H2750" t="s">
        <v>141</v>
      </c>
      <c r="I2750" t="s">
        <v>98</v>
      </c>
      <c r="J27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Garde£24H£PRO£ROZAY-EN-BRIE£22/07/2022</v>
      </c>
      <c r="K27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50">
        <f>ROUND(MOD(Tableau_Effectifs_Dept[[#This Row],[GardDteDebut]],1),5)</f>
        <v>0.29166999999999998</v>
      </c>
      <c r="M2750">
        <f>ROUND(MOD(Tableau_Effectifs_Dept[[#This Row],[GardDteFin]],1),5)</f>
        <v>0.29166999999999998</v>
      </c>
      <c r="N27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50" s="71">
        <f>MAX(IF(Tableau_Effectifs_Dept[[#This Row],[Créneau TOT]]&gt;0,Tableau_Effectifs_Dept[[#This Row],[Créneau TOT]]-Tableau_Effectifs_Dept[[#This Row],[Créneau J]],0),0)</f>
        <v>0</v>
      </c>
      <c r="Q2750" s="71">
        <f>ROUND(HOUR(Tableau_Effectifs_Dept[[#This Row],[Créneau J]])/12,1)</f>
        <v>0</v>
      </c>
      <c r="R2750" s="71"/>
    </row>
    <row r="2751" spans="1:18" hidden="1">
      <c r="A2751" s="47">
        <v>44764.291666666664</v>
      </c>
      <c r="B2751" s="47">
        <v>44764.791666666664</v>
      </c>
      <c r="C2751" t="s">
        <v>186</v>
      </c>
      <c r="D2751" t="s">
        <v>86</v>
      </c>
      <c r="E2751" t="s">
        <v>85</v>
      </c>
      <c r="F2751" t="s">
        <v>36</v>
      </c>
      <c r="G2751" t="s">
        <v>93</v>
      </c>
      <c r="H2751" t="s">
        <v>141</v>
      </c>
      <c r="I2751" t="s">
        <v>97</v>
      </c>
      <c r="J27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Garde£JOUR£PRO£ROZAY-EN-BRIE£22/07/2022</v>
      </c>
      <c r="K27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51">
        <f>ROUND(MOD(Tableau_Effectifs_Dept[[#This Row],[GardDteDebut]],1),5)</f>
        <v>0.29166999999999998</v>
      </c>
      <c r="M2751">
        <f>ROUND(MOD(Tableau_Effectifs_Dept[[#This Row],[GardDteFin]],1),5)</f>
        <v>0.79166999999999998</v>
      </c>
      <c r="N27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51" s="71">
        <f>MAX(IF(Tableau_Effectifs_Dept[[#This Row],[Créneau TOT]]&gt;0,Tableau_Effectifs_Dept[[#This Row],[Créneau TOT]]-Tableau_Effectifs_Dept[[#This Row],[Créneau J]],0),0)</f>
        <v>0</v>
      </c>
      <c r="Q2751" s="71">
        <f>ROUND(HOUR(Tableau_Effectifs_Dept[[#This Row],[Créneau J]])/12,1)</f>
        <v>0</v>
      </c>
      <c r="R2751" s="71"/>
    </row>
    <row r="2752" spans="1:18" hidden="1">
      <c r="A2752" s="47">
        <v>44764.291666666664</v>
      </c>
      <c r="B2752" s="47">
        <v>44764.791666666664</v>
      </c>
      <c r="C2752" t="s">
        <v>186</v>
      </c>
      <c r="D2752" t="s">
        <v>86</v>
      </c>
      <c r="E2752" t="s">
        <v>85</v>
      </c>
      <c r="F2752" t="s">
        <v>21</v>
      </c>
      <c r="G2752" t="s">
        <v>93</v>
      </c>
      <c r="H2752" t="s">
        <v>140</v>
      </c>
      <c r="I2752" t="s">
        <v>97</v>
      </c>
      <c r="J27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Garde£JOUR£VOL£SAINT-FARGEAU-PONTHIERRY£22/07/2022</v>
      </c>
      <c r="K27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52">
        <f>ROUND(MOD(Tableau_Effectifs_Dept[[#This Row],[GardDteDebut]],1),5)</f>
        <v>0.29166999999999998</v>
      </c>
      <c r="M2752">
        <f>ROUND(MOD(Tableau_Effectifs_Dept[[#This Row],[GardDteFin]],1),5)</f>
        <v>0.79166999999999998</v>
      </c>
      <c r="N27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52" s="71">
        <f>MAX(IF(Tableau_Effectifs_Dept[[#This Row],[Créneau TOT]]&gt;0,Tableau_Effectifs_Dept[[#This Row],[Créneau TOT]]-Tableau_Effectifs_Dept[[#This Row],[Créneau J]],0),0)</f>
        <v>0</v>
      </c>
      <c r="Q2752" s="71">
        <f>ROUND(HOUR(Tableau_Effectifs_Dept[[#This Row],[Créneau J]])/12,1)</f>
        <v>0</v>
      </c>
      <c r="R2752" s="71"/>
    </row>
    <row r="2753" spans="1:18" hidden="1">
      <c r="A2753" s="47">
        <v>44764.291666666664</v>
      </c>
      <c r="B2753" s="47">
        <v>44764.791666666664</v>
      </c>
      <c r="C2753" t="s">
        <v>186</v>
      </c>
      <c r="D2753" t="s">
        <v>86</v>
      </c>
      <c r="E2753" t="s">
        <v>85</v>
      </c>
      <c r="F2753" t="s">
        <v>21</v>
      </c>
      <c r="G2753" t="s">
        <v>93</v>
      </c>
      <c r="H2753" t="s">
        <v>140</v>
      </c>
      <c r="I2753" t="s">
        <v>97</v>
      </c>
      <c r="J27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Garde£JOUR£VOL£SAINT-FARGEAU-PONTHIERRY£22/07/2022</v>
      </c>
      <c r="K27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53">
        <f>ROUND(MOD(Tableau_Effectifs_Dept[[#This Row],[GardDteDebut]],1),5)</f>
        <v>0.29166999999999998</v>
      </c>
      <c r="M2753">
        <f>ROUND(MOD(Tableau_Effectifs_Dept[[#This Row],[GardDteFin]],1),5)</f>
        <v>0.79166999999999998</v>
      </c>
      <c r="N27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53" s="71">
        <f>MAX(IF(Tableau_Effectifs_Dept[[#This Row],[Créneau TOT]]&gt;0,Tableau_Effectifs_Dept[[#This Row],[Créneau TOT]]-Tableau_Effectifs_Dept[[#This Row],[Créneau J]],0),0)</f>
        <v>0</v>
      </c>
      <c r="Q2753" s="71">
        <f>ROUND(HOUR(Tableau_Effectifs_Dept[[#This Row],[Créneau J]])/12,1)</f>
        <v>0</v>
      </c>
      <c r="R2753" s="71"/>
    </row>
    <row r="2754" spans="1:18" hidden="1">
      <c r="A2754" s="47">
        <v>44764.291666666664</v>
      </c>
      <c r="B2754" s="47">
        <v>44764.791666666664</v>
      </c>
      <c r="C2754" t="s">
        <v>186</v>
      </c>
      <c r="D2754" t="s">
        <v>86</v>
      </c>
      <c r="E2754" t="s">
        <v>85</v>
      </c>
      <c r="F2754" t="s">
        <v>21</v>
      </c>
      <c r="G2754" t="s">
        <v>93</v>
      </c>
      <c r="H2754" t="s">
        <v>141</v>
      </c>
      <c r="I2754" t="s">
        <v>97</v>
      </c>
      <c r="J27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Garde£JOUR£PRO£SAINT-FARGEAU-PONTHIERRY£22/07/2022</v>
      </c>
      <c r="K27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54">
        <f>ROUND(MOD(Tableau_Effectifs_Dept[[#This Row],[GardDteDebut]],1),5)</f>
        <v>0.29166999999999998</v>
      </c>
      <c r="M2754">
        <f>ROUND(MOD(Tableau_Effectifs_Dept[[#This Row],[GardDteFin]],1),5)</f>
        <v>0.79166999999999998</v>
      </c>
      <c r="N27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54" s="71">
        <f>MAX(IF(Tableau_Effectifs_Dept[[#This Row],[Créneau TOT]]&gt;0,Tableau_Effectifs_Dept[[#This Row],[Créneau TOT]]-Tableau_Effectifs_Dept[[#This Row],[Créneau J]],0),0)</f>
        <v>0</v>
      </c>
      <c r="Q2754" s="71">
        <f>ROUND(HOUR(Tableau_Effectifs_Dept[[#This Row],[Créneau J]])/12,1)</f>
        <v>0</v>
      </c>
      <c r="R2754" s="71"/>
    </row>
    <row r="2755" spans="1:18" hidden="1">
      <c r="A2755" s="47">
        <v>44764.291666666664</v>
      </c>
      <c r="B2755" s="47">
        <v>44765.291666666664</v>
      </c>
      <c r="C2755" t="s">
        <v>186</v>
      </c>
      <c r="D2755" t="s">
        <v>86</v>
      </c>
      <c r="E2755" t="s">
        <v>86</v>
      </c>
      <c r="F2755" t="s">
        <v>21</v>
      </c>
      <c r="G2755" t="s">
        <v>93</v>
      </c>
      <c r="H2755" t="s">
        <v>141</v>
      </c>
      <c r="I2755" t="s">
        <v>98</v>
      </c>
      <c r="J27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Garde£24H£PRO£SAINT-FARGEAU-PONTHIERRY£22/07/2022</v>
      </c>
      <c r="K27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55">
        <f>ROUND(MOD(Tableau_Effectifs_Dept[[#This Row],[GardDteDebut]],1),5)</f>
        <v>0.29166999999999998</v>
      </c>
      <c r="M2755">
        <f>ROUND(MOD(Tableau_Effectifs_Dept[[#This Row],[GardDteFin]],1),5)</f>
        <v>0.29166999999999998</v>
      </c>
      <c r="N27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55" s="71">
        <f>MAX(IF(Tableau_Effectifs_Dept[[#This Row],[Créneau TOT]]&gt;0,Tableau_Effectifs_Dept[[#This Row],[Créneau TOT]]-Tableau_Effectifs_Dept[[#This Row],[Créneau J]],0),0)</f>
        <v>0</v>
      </c>
      <c r="Q2755" s="71">
        <f>ROUND(HOUR(Tableau_Effectifs_Dept[[#This Row],[Créneau J]])/12,1)</f>
        <v>0</v>
      </c>
      <c r="R2755" s="71"/>
    </row>
    <row r="2756" spans="1:18" hidden="1">
      <c r="A2756" s="47">
        <v>44764.291666666664</v>
      </c>
      <c r="B2756" s="47">
        <v>44765.291666666664</v>
      </c>
      <c r="C2756" t="s">
        <v>186</v>
      </c>
      <c r="D2756" t="s">
        <v>86</v>
      </c>
      <c r="E2756" t="s">
        <v>86</v>
      </c>
      <c r="F2756" t="s">
        <v>21</v>
      </c>
      <c r="G2756" t="s">
        <v>93</v>
      </c>
      <c r="H2756" t="s">
        <v>141</v>
      </c>
      <c r="I2756" t="s">
        <v>98</v>
      </c>
      <c r="J27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Garde£24H£PRO£SAINT-FARGEAU-PONTHIERRY£22/07/2022</v>
      </c>
      <c r="K27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56">
        <f>ROUND(MOD(Tableau_Effectifs_Dept[[#This Row],[GardDteDebut]],1),5)</f>
        <v>0.29166999999999998</v>
      </c>
      <c r="M2756">
        <f>ROUND(MOD(Tableau_Effectifs_Dept[[#This Row],[GardDteFin]],1),5)</f>
        <v>0.29166999999999998</v>
      </c>
      <c r="N27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56" s="71">
        <f>MAX(IF(Tableau_Effectifs_Dept[[#This Row],[Créneau TOT]]&gt;0,Tableau_Effectifs_Dept[[#This Row],[Créneau TOT]]-Tableau_Effectifs_Dept[[#This Row],[Créneau J]],0),0)</f>
        <v>0</v>
      </c>
      <c r="Q2756" s="71">
        <f>ROUND(HOUR(Tableau_Effectifs_Dept[[#This Row],[Créneau J]])/12,1)</f>
        <v>0</v>
      </c>
      <c r="R2756" s="71"/>
    </row>
    <row r="2757" spans="1:18" hidden="1">
      <c r="A2757" s="47">
        <v>44764.291666666664</v>
      </c>
      <c r="B2757" s="47">
        <v>44764.791666666664</v>
      </c>
      <c r="C2757" t="s">
        <v>186</v>
      </c>
      <c r="D2757" t="s">
        <v>86</v>
      </c>
      <c r="E2757" t="s">
        <v>85</v>
      </c>
      <c r="F2757" t="s">
        <v>21</v>
      </c>
      <c r="G2757" t="s">
        <v>93</v>
      </c>
      <c r="H2757" t="s">
        <v>140</v>
      </c>
      <c r="I2757" t="s">
        <v>97</v>
      </c>
      <c r="J27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Garde£JOUR£VOL£SAINT-FARGEAU-PONTHIERRY£22/07/2022</v>
      </c>
      <c r="K27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57">
        <f>ROUND(MOD(Tableau_Effectifs_Dept[[#This Row],[GardDteDebut]],1),5)</f>
        <v>0.29166999999999998</v>
      </c>
      <c r="M2757">
        <f>ROUND(MOD(Tableau_Effectifs_Dept[[#This Row],[GardDteFin]],1),5)</f>
        <v>0.79166999999999998</v>
      </c>
      <c r="N27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57" s="71">
        <f>MAX(IF(Tableau_Effectifs_Dept[[#This Row],[Créneau TOT]]&gt;0,Tableau_Effectifs_Dept[[#This Row],[Créneau TOT]]-Tableau_Effectifs_Dept[[#This Row],[Créneau J]],0),0)</f>
        <v>0</v>
      </c>
      <c r="Q2757" s="71">
        <f>ROUND(HOUR(Tableau_Effectifs_Dept[[#This Row],[Créneau J]])/12,1)</f>
        <v>0</v>
      </c>
      <c r="R2757" s="71"/>
    </row>
    <row r="2758" spans="1:18" hidden="1">
      <c r="A2758" s="47">
        <v>44764.291666666664</v>
      </c>
      <c r="B2758" s="47">
        <v>44765.291666666664</v>
      </c>
      <c r="C2758" t="s">
        <v>186</v>
      </c>
      <c r="D2758" t="s">
        <v>86</v>
      </c>
      <c r="E2758" t="s">
        <v>86</v>
      </c>
      <c r="F2758" t="s">
        <v>21</v>
      </c>
      <c r="G2758" t="s">
        <v>93</v>
      </c>
      <c r="H2758" t="s">
        <v>141</v>
      </c>
      <c r="I2758" t="s">
        <v>98</v>
      </c>
      <c r="J27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Garde£24H£PRO£SAINT-FARGEAU-PONTHIERRY£22/07/2022</v>
      </c>
      <c r="K27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58">
        <f>ROUND(MOD(Tableau_Effectifs_Dept[[#This Row],[GardDteDebut]],1),5)</f>
        <v>0.29166999999999998</v>
      </c>
      <c r="M2758">
        <f>ROUND(MOD(Tableau_Effectifs_Dept[[#This Row],[GardDteFin]],1),5)</f>
        <v>0.29166999999999998</v>
      </c>
      <c r="N27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58" s="71">
        <f>MAX(IF(Tableau_Effectifs_Dept[[#This Row],[Créneau TOT]]&gt;0,Tableau_Effectifs_Dept[[#This Row],[Créneau TOT]]-Tableau_Effectifs_Dept[[#This Row],[Créneau J]],0),0)</f>
        <v>0</v>
      </c>
      <c r="Q2758" s="71">
        <f>ROUND(HOUR(Tableau_Effectifs_Dept[[#This Row],[Créneau J]])/12,1)</f>
        <v>0</v>
      </c>
      <c r="R2758" s="71"/>
    </row>
    <row r="2759" spans="1:18" hidden="1">
      <c r="A2759" s="47">
        <v>44764.291666666664</v>
      </c>
      <c r="B2759" s="47">
        <v>44765.291666666664</v>
      </c>
      <c r="C2759" t="s">
        <v>186</v>
      </c>
      <c r="D2759" t="s">
        <v>86</v>
      </c>
      <c r="E2759" t="s">
        <v>86</v>
      </c>
      <c r="F2759" t="s">
        <v>21</v>
      </c>
      <c r="G2759" t="s">
        <v>93</v>
      </c>
      <c r="H2759" t="s">
        <v>141</v>
      </c>
      <c r="I2759" t="s">
        <v>98</v>
      </c>
      <c r="J27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Garde£24H£PRO£SAINT-FARGEAU-PONTHIERRY£22/07/2022</v>
      </c>
      <c r="K27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59">
        <f>ROUND(MOD(Tableau_Effectifs_Dept[[#This Row],[GardDteDebut]],1),5)</f>
        <v>0.29166999999999998</v>
      </c>
      <c r="M2759">
        <f>ROUND(MOD(Tableau_Effectifs_Dept[[#This Row],[GardDteFin]],1),5)</f>
        <v>0.29166999999999998</v>
      </c>
      <c r="N27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59" s="71">
        <f>MAX(IF(Tableau_Effectifs_Dept[[#This Row],[Créneau TOT]]&gt;0,Tableau_Effectifs_Dept[[#This Row],[Créneau TOT]]-Tableau_Effectifs_Dept[[#This Row],[Créneau J]],0),0)</f>
        <v>0</v>
      </c>
      <c r="Q2759" s="71">
        <f>ROUND(HOUR(Tableau_Effectifs_Dept[[#This Row],[Créneau J]])/12,1)</f>
        <v>0</v>
      </c>
      <c r="R2759" s="71"/>
    </row>
    <row r="2760" spans="1:18" hidden="1">
      <c r="A2760" s="47">
        <v>44764.291666666664</v>
      </c>
      <c r="B2760" s="47">
        <v>44765.291666666664</v>
      </c>
      <c r="C2760" t="s">
        <v>186</v>
      </c>
      <c r="D2760" t="s">
        <v>86</v>
      </c>
      <c r="E2760" t="s">
        <v>86</v>
      </c>
      <c r="F2760" t="s">
        <v>21</v>
      </c>
      <c r="G2760" t="s">
        <v>93</v>
      </c>
      <c r="H2760" t="s">
        <v>141</v>
      </c>
      <c r="I2760" t="s">
        <v>98</v>
      </c>
      <c r="J27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Garde£24H£PRO£SAINT-FARGEAU-PONTHIERRY£22/07/2022</v>
      </c>
      <c r="K27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60">
        <f>ROUND(MOD(Tableau_Effectifs_Dept[[#This Row],[GardDteDebut]],1),5)</f>
        <v>0.29166999999999998</v>
      </c>
      <c r="M2760">
        <f>ROUND(MOD(Tableau_Effectifs_Dept[[#This Row],[GardDteFin]],1),5)</f>
        <v>0.29166999999999998</v>
      </c>
      <c r="N27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60" s="71">
        <f>MAX(IF(Tableau_Effectifs_Dept[[#This Row],[Créneau TOT]]&gt;0,Tableau_Effectifs_Dept[[#This Row],[Créneau TOT]]-Tableau_Effectifs_Dept[[#This Row],[Créneau J]],0),0)</f>
        <v>0</v>
      </c>
      <c r="Q2760" s="71">
        <f>ROUND(HOUR(Tableau_Effectifs_Dept[[#This Row],[Créneau J]])/12,1)</f>
        <v>0</v>
      </c>
      <c r="R2760" s="71"/>
    </row>
    <row r="2761" spans="1:18" hidden="1">
      <c r="A2761" s="47">
        <v>44764.291666666664</v>
      </c>
      <c r="B2761" s="47">
        <v>44764.791666666664</v>
      </c>
      <c r="C2761" t="s">
        <v>186</v>
      </c>
      <c r="D2761" t="s">
        <v>86</v>
      </c>
      <c r="E2761" t="s">
        <v>85</v>
      </c>
      <c r="F2761" t="s">
        <v>105</v>
      </c>
      <c r="G2761" t="s">
        <v>93</v>
      </c>
      <c r="H2761" t="s">
        <v>140</v>
      </c>
      <c r="I2761" t="s">
        <v>97</v>
      </c>
      <c r="J27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Garde£JOUR£VOL£SAINT-GERMAIN-SUR-MORIN£22/07/2022</v>
      </c>
      <c r="K27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61">
        <f>ROUND(MOD(Tableau_Effectifs_Dept[[#This Row],[GardDteDebut]],1),5)</f>
        <v>0.29166999999999998</v>
      </c>
      <c r="M2761">
        <f>ROUND(MOD(Tableau_Effectifs_Dept[[#This Row],[GardDteFin]],1),5)</f>
        <v>0.79166999999999998</v>
      </c>
      <c r="N27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61" s="71">
        <f>MAX(IF(Tableau_Effectifs_Dept[[#This Row],[Créneau TOT]]&gt;0,Tableau_Effectifs_Dept[[#This Row],[Créneau TOT]]-Tableau_Effectifs_Dept[[#This Row],[Créneau J]],0),0)</f>
        <v>0</v>
      </c>
      <c r="Q2761" s="71">
        <f>ROUND(HOUR(Tableau_Effectifs_Dept[[#This Row],[Créneau J]])/12,1)</f>
        <v>0</v>
      </c>
      <c r="R2761" s="71"/>
    </row>
    <row r="2762" spans="1:18" hidden="1">
      <c r="A2762" s="47">
        <v>44764.291666666664</v>
      </c>
      <c r="B2762" s="47">
        <v>44764.791666666664</v>
      </c>
      <c r="C2762" t="s">
        <v>186</v>
      </c>
      <c r="D2762" t="s">
        <v>86</v>
      </c>
      <c r="E2762" t="s">
        <v>85</v>
      </c>
      <c r="F2762" t="s">
        <v>105</v>
      </c>
      <c r="G2762" t="s">
        <v>93</v>
      </c>
      <c r="H2762" t="s">
        <v>140</v>
      </c>
      <c r="I2762" t="s">
        <v>97</v>
      </c>
      <c r="J27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Garde£JOUR£VOL£SAINT-GERMAIN-SUR-MORIN£22/07/2022</v>
      </c>
      <c r="K27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62">
        <f>ROUND(MOD(Tableau_Effectifs_Dept[[#This Row],[GardDteDebut]],1),5)</f>
        <v>0.29166999999999998</v>
      </c>
      <c r="M2762">
        <f>ROUND(MOD(Tableau_Effectifs_Dept[[#This Row],[GardDteFin]],1),5)</f>
        <v>0.79166999999999998</v>
      </c>
      <c r="N27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62" s="71">
        <f>MAX(IF(Tableau_Effectifs_Dept[[#This Row],[Créneau TOT]]&gt;0,Tableau_Effectifs_Dept[[#This Row],[Créneau TOT]]-Tableau_Effectifs_Dept[[#This Row],[Créneau J]],0),0)</f>
        <v>0</v>
      </c>
      <c r="Q2762" s="71">
        <f>ROUND(HOUR(Tableau_Effectifs_Dept[[#This Row],[Créneau J]])/12,1)</f>
        <v>0</v>
      </c>
      <c r="R2762" s="71"/>
    </row>
    <row r="2763" spans="1:18" hidden="1">
      <c r="A2763" s="47">
        <v>44764.291666666664</v>
      </c>
      <c r="B2763" s="47">
        <v>44764.791666666664</v>
      </c>
      <c r="C2763" t="s">
        <v>186</v>
      </c>
      <c r="D2763" t="s">
        <v>86</v>
      </c>
      <c r="E2763" t="s">
        <v>85</v>
      </c>
      <c r="F2763" t="s">
        <v>105</v>
      </c>
      <c r="G2763" t="s">
        <v>93</v>
      </c>
      <c r="H2763" t="s">
        <v>140</v>
      </c>
      <c r="I2763" t="s">
        <v>97</v>
      </c>
      <c r="J27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Garde£JOUR£VOL£SAINT-GERMAIN-SUR-MORIN£22/07/2022</v>
      </c>
      <c r="K27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63">
        <f>ROUND(MOD(Tableau_Effectifs_Dept[[#This Row],[GardDteDebut]],1),5)</f>
        <v>0.29166999999999998</v>
      </c>
      <c r="M2763">
        <f>ROUND(MOD(Tableau_Effectifs_Dept[[#This Row],[GardDteFin]],1),5)</f>
        <v>0.79166999999999998</v>
      </c>
      <c r="N27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63" s="71">
        <f>MAX(IF(Tableau_Effectifs_Dept[[#This Row],[Créneau TOT]]&gt;0,Tableau_Effectifs_Dept[[#This Row],[Créneau TOT]]-Tableau_Effectifs_Dept[[#This Row],[Créneau J]],0),0)</f>
        <v>0</v>
      </c>
      <c r="Q2763" s="71">
        <f>ROUND(HOUR(Tableau_Effectifs_Dept[[#This Row],[Créneau J]])/12,1)</f>
        <v>0</v>
      </c>
      <c r="R2763" s="71"/>
    </row>
    <row r="2764" spans="1:18" hidden="1">
      <c r="A2764" s="47">
        <v>44764.291666666664</v>
      </c>
      <c r="B2764" s="47">
        <v>44764.791666666664</v>
      </c>
      <c r="C2764" t="s">
        <v>186</v>
      </c>
      <c r="D2764" t="s">
        <v>86</v>
      </c>
      <c r="E2764" t="s">
        <v>85</v>
      </c>
      <c r="F2764" t="s">
        <v>105</v>
      </c>
      <c r="G2764" t="s">
        <v>93</v>
      </c>
      <c r="H2764" t="s">
        <v>140</v>
      </c>
      <c r="I2764" t="s">
        <v>97</v>
      </c>
      <c r="J27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Garde£JOUR£VOL£SAINT-GERMAIN-SUR-MORIN£22/07/2022</v>
      </c>
      <c r="K27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64">
        <f>ROUND(MOD(Tableau_Effectifs_Dept[[#This Row],[GardDteDebut]],1),5)</f>
        <v>0.29166999999999998</v>
      </c>
      <c r="M2764">
        <f>ROUND(MOD(Tableau_Effectifs_Dept[[#This Row],[GardDteFin]],1),5)</f>
        <v>0.79166999999999998</v>
      </c>
      <c r="N27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64" s="71">
        <f>MAX(IF(Tableau_Effectifs_Dept[[#This Row],[Créneau TOT]]&gt;0,Tableau_Effectifs_Dept[[#This Row],[Créneau TOT]]-Tableau_Effectifs_Dept[[#This Row],[Créneau J]],0),0)</f>
        <v>0</v>
      </c>
      <c r="Q2764" s="71">
        <f>ROUND(HOUR(Tableau_Effectifs_Dept[[#This Row],[Créneau J]])/12,1)</f>
        <v>0</v>
      </c>
      <c r="R2764" s="71"/>
    </row>
    <row r="2765" spans="1:18" hidden="1">
      <c r="A2765" s="47">
        <v>44764.291666666664</v>
      </c>
      <c r="B2765" s="47">
        <v>44764.791666666664</v>
      </c>
      <c r="C2765" t="s">
        <v>186</v>
      </c>
      <c r="D2765" t="s">
        <v>86</v>
      </c>
      <c r="E2765" t="s">
        <v>85</v>
      </c>
      <c r="F2765" t="s">
        <v>105</v>
      </c>
      <c r="G2765" t="s">
        <v>93</v>
      </c>
      <c r="H2765" t="s">
        <v>141</v>
      </c>
      <c r="I2765" t="s">
        <v>97</v>
      </c>
      <c r="J27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Garde£JOUR£PRO£SAINT-GERMAIN-SUR-MORIN£22/07/2022</v>
      </c>
      <c r="K27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65">
        <f>ROUND(MOD(Tableau_Effectifs_Dept[[#This Row],[GardDteDebut]],1),5)</f>
        <v>0.29166999999999998</v>
      </c>
      <c r="M2765">
        <f>ROUND(MOD(Tableau_Effectifs_Dept[[#This Row],[GardDteFin]],1),5)</f>
        <v>0.79166999999999998</v>
      </c>
      <c r="N27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65" s="71">
        <f>MAX(IF(Tableau_Effectifs_Dept[[#This Row],[Créneau TOT]]&gt;0,Tableau_Effectifs_Dept[[#This Row],[Créneau TOT]]-Tableau_Effectifs_Dept[[#This Row],[Créneau J]],0),0)</f>
        <v>0</v>
      </c>
      <c r="Q2765" s="71">
        <f>ROUND(HOUR(Tableau_Effectifs_Dept[[#This Row],[Créneau J]])/12,1)</f>
        <v>0</v>
      </c>
      <c r="R2765" s="71"/>
    </row>
    <row r="2766" spans="1:18" hidden="1">
      <c r="A2766" s="47">
        <v>44764.291666666664</v>
      </c>
      <c r="B2766" s="47">
        <v>44765.291666666664</v>
      </c>
      <c r="C2766" t="s">
        <v>186</v>
      </c>
      <c r="D2766" t="s">
        <v>86</v>
      </c>
      <c r="E2766" t="s">
        <v>86</v>
      </c>
      <c r="F2766" t="s">
        <v>105</v>
      </c>
      <c r="G2766" t="s">
        <v>93</v>
      </c>
      <c r="H2766" t="s">
        <v>141</v>
      </c>
      <c r="I2766" t="s">
        <v>98</v>
      </c>
      <c r="J27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Garde£24H£PRO£SAINT-GERMAIN-SUR-MORIN£22/07/2022</v>
      </c>
      <c r="K27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66">
        <f>ROUND(MOD(Tableau_Effectifs_Dept[[#This Row],[GardDteDebut]],1),5)</f>
        <v>0.29166999999999998</v>
      </c>
      <c r="M2766">
        <f>ROUND(MOD(Tableau_Effectifs_Dept[[#This Row],[GardDteFin]],1),5)</f>
        <v>0.29166999999999998</v>
      </c>
      <c r="N27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66" s="71">
        <f>MAX(IF(Tableau_Effectifs_Dept[[#This Row],[Créneau TOT]]&gt;0,Tableau_Effectifs_Dept[[#This Row],[Créneau TOT]]-Tableau_Effectifs_Dept[[#This Row],[Créneau J]],0),0)</f>
        <v>0</v>
      </c>
      <c r="Q2766" s="71">
        <f>ROUND(HOUR(Tableau_Effectifs_Dept[[#This Row],[Créneau J]])/12,1)</f>
        <v>0</v>
      </c>
      <c r="R2766" s="71"/>
    </row>
    <row r="2767" spans="1:18" hidden="1">
      <c r="A2767" s="47">
        <v>44764.291666666664</v>
      </c>
      <c r="B2767" s="47">
        <v>44764.791666666664</v>
      </c>
      <c r="C2767" t="s">
        <v>186</v>
      </c>
      <c r="D2767" t="s">
        <v>86</v>
      </c>
      <c r="E2767" t="s">
        <v>85</v>
      </c>
      <c r="F2767" t="s">
        <v>105</v>
      </c>
      <c r="G2767" t="s">
        <v>93</v>
      </c>
      <c r="H2767" t="s">
        <v>140</v>
      </c>
      <c r="I2767" t="s">
        <v>97</v>
      </c>
      <c r="J27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Garde£JOUR£VOL£SAINT-GERMAIN-SUR-MORIN£22/07/2022</v>
      </c>
      <c r="K27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67">
        <f>ROUND(MOD(Tableau_Effectifs_Dept[[#This Row],[GardDteDebut]],1),5)</f>
        <v>0.29166999999999998</v>
      </c>
      <c r="M2767">
        <f>ROUND(MOD(Tableau_Effectifs_Dept[[#This Row],[GardDteFin]],1),5)</f>
        <v>0.79166999999999998</v>
      </c>
      <c r="N27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67" s="71">
        <f>MAX(IF(Tableau_Effectifs_Dept[[#This Row],[Créneau TOT]]&gt;0,Tableau_Effectifs_Dept[[#This Row],[Créneau TOT]]-Tableau_Effectifs_Dept[[#This Row],[Créneau J]],0),0)</f>
        <v>0</v>
      </c>
      <c r="Q2767" s="71">
        <f>ROUND(HOUR(Tableau_Effectifs_Dept[[#This Row],[Créneau J]])/12,1)</f>
        <v>0</v>
      </c>
      <c r="R2767" s="71"/>
    </row>
    <row r="2768" spans="1:18" hidden="1">
      <c r="A2768" s="47">
        <v>44764.291666666664</v>
      </c>
      <c r="B2768" s="47">
        <v>44764.791666666664</v>
      </c>
      <c r="C2768" t="s">
        <v>186</v>
      </c>
      <c r="D2768" t="s">
        <v>86</v>
      </c>
      <c r="E2768" t="s">
        <v>85</v>
      </c>
      <c r="F2768" t="s">
        <v>52</v>
      </c>
      <c r="G2768" t="s">
        <v>93</v>
      </c>
      <c r="H2768" t="s">
        <v>140</v>
      </c>
      <c r="I2768" t="s">
        <v>97</v>
      </c>
      <c r="J27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Garde£JOUR£VOL£SAINT-SOUPPLETS£22/07/2022</v>
      </c>
      <c r="K27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68">
        <f>ROUND(MOD(Tableau_Effectifs_Dept[[#This Row],[GardDteDebut]],1),5)</f>
        <v>0.29166999999999998</v>
      </c>
      <c r="M2768">
        <f>ROUND(MOD(Tableau_Effectifs_Dept[[#This Row],[GardDteFin]],1),5)</f>
        <v>0.79166999999999998</v>
      </c>
      <c r="N27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68" s="71">
        <f>MAX(IF(Tableau_Effectifs_Dept[[#This Row],[Créneau TOT]]&gt;0,Tableau_Effectifs_Dept[[#This Row],[Créneau TOT]]-Tableau_Effectifs_Dept[[#This Row],[Créneau J]],0),0)</f>
        <v>0</v>
      </c>
      <c r="Q2768" s="71">
        <f>ROUND(HOUR(Tableau_Effectifs_Dept[[#This Row],[Créneau J]])/12,1)</f>
        <v>0</v>
      </c>
      <c r="R2768" s="71"/>
    </row>
    <row r="2769" spans="1:18" hidden="1">
      <c r="A2769" s="47">
        <v>44764.291666666664</v>
      </c>
      <c r="B2769" s="47">
        <v>44765.291666666664</v>
      </c>
      <c r="C2769" t="s">
        <v>186</v>
      </c>
      <c r="D2769" t="s">
        <v>86</v>
      </c>
      <c r="E2769" t="s">
        <v>86</v>
      </c>
      <c r="F2769" t="s">
        <v>52</v>
      </c>
      <c r="G2769" t="s">
        <v>93</v>
      </c>
      <c r="H2769" t="s">
        <v>141</v>
      </c>
      <c r="I2769" t="s">
        <v>98</v>
      </c>
      <c r="J27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Garde£24H£PRO£SAINT-SOUPPLETS£22/07/2022</v>
      </c>
      <c r="K27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69">
        <f>ROUND(MOD(Tableau_Effectifs_Dept[[#This Row],[GardDteDebut]],1),5)</f>
        <v>0.29166999999999998</v>
      </c>
      <c r="M2769">
        <f>ROUND(MOD(Tableau_Effectifs_Dept[[#This Row],[GardDteFin]],1),5)</f>
        <v>0.29166999999999998</v>
      </c>
      <c r="N27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69" s="71">
        <f>MAX(IF(Tableau_Effectifs_Dept[[#This Row],[Créneau TOT]]&gt;0,Tableau_Effectifs_Dept[[#This Row],[Créneau TOT]]-Tableau_Effectifs_Dept[[#This Row],[Créneau J]],0),0)</f>
        <v>0</v>
      </c>
      <c r="Q2769" s="71">
        <f>ROUND(HOUR(Tableau_Effectifs_Dept[[#This Row],[Créneau J]])/12,1)</f>
        <v>0</v>
      </c>
      <c r="R2769" s="71"/>
    </row>
    <row r="2770" spans="1:18" hidden="1">
      <c r="A2770" s="47">
        <v>44764.291666666664</v>
      </c>
      <c r="B2770" s="47">
        <v>44764.791666666664</v>
      </c>
      <c r="C2770" t="s">
        <v>186</v>
      </c>
      <c r="D2770" t="s">
        <v>86</v>
      </c>
      <c r="E2770" t="s">
        <v>85</v>
      </c>
      <c r="F2770" t="s">
        <v>52</v>
      </c>
      <c r="G2770" t="s">
        <v>93</v>
      </c>
      <c r="H2770" t="s">
        <v>141</v>
      </c>
      <c r="I2770" t="s">
        <v>97</v>
      </c>
      <c r="J27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Garde£JOUR£PRO£SAINT-SOUPPLETS£22/07/2022</v>
      </c>
      <c r="K27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70">
        <f>ROUND(MOD(Tableau_Effectifs_Dept[[#This Row],[GardDteDebut]],1),5)</f>
        <v>0.29166999999999998</v>
      </c>
      <c r="M2770">
        <f>ROUND(MOD(Tableau_Effectifs_Dept[[#This Row],[GardDteFin]],1),5)</f>
        <v>0.79166999999999998</v>
      </c>
      <c r="N27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70" s="71">
        <f>MAX(IF(Tableau_Effectifs_Dept[[#This Row],[Créneau TOT]]&gt;0,Tableau_Effectifs_Dept[[#This Row],[Créneau TOT]]-Tableau_Effectifs_Dept[[#This Row],[Créneau J]],0),0)</f>
        <v>0</v>
      </c>
      <c r="Q2770" s="71">
        <f>ROUND(HOUR(Tableau_Effectifs_Dept[[#This Row],[Créneau J]])/12,1)</f>
        <v>0</v>
      </c>
      <c r="R2770" s="71"/>
    </row>
    <row r="2771" spans="1:18" hidden="1">
      <c r="A2771" s="47">
        <v>44764.291666666664</v>
      </c>
      <c r="B2771" s="47">
        <v>44764.791666666664</v>
      </c>
      <c r="C2771" t="s">
        <v>186</v>
      </c>
      <c r="D2771" t="s">
        <v>86</v>
      </c>
      <c r="E2771" t="s">
        <v>85</v>
      </c>
      <c r="F2771" t="s">
        <v>52</v>
      </c>
      <c r="G2771" t="s">
        <v>93</v>
      </c>
      <c r="H2771" t="s">
        <v>140</v>
      </c>
      <c r="I2771" t="s">
        <v>97</v>
      </c>
      <c r="J27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Garde£JOUR£VOL£SAINT-SOUPPLETS£22/07/2022</v>
      </c>
      <c r="K27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71">
        <f>ROUND(MOD(Tableau_Effectifs_Dept[[#This Row],[GardDteDebut]],1),5)</f>
        <v>0.29166999999999998</v>
      </c>
      <c r="M2771">
        <f>ROUND(MOD(Tableau_Effectifs_Dept[[#This Row],[GardDteFin]],1),5)</f>
        <v>0.79166999999999998</v>
      </c>
      <c r="N27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71" s="71">
        <f>MAX(IF(Tableau_Effectifs_Dept[[#This Row],[Créneau TOT]]&gt;0,Tableau_Effectifs_Dept[[#This Row],[Créneau TOT]]-Tableau_Effectifs_Dept[[#This Row],[Créneau J]],0),0)</f>
        <v>0</v>
      </c>
      <c r="Q2771" s="71">
        <f>ROUND(HOUR(Tableau_Effectifs_Dept[[#This Row],[Créneau J]])/12,1)</f>
        <v>0</v>
      </c>
      <c r="R2771" s="71"/>
    </row>
    <row r="2772" spans="1:18" hidden="1">
      <c r="A2772" s="47">
        <v>44764.291666666664</v>
      </c>
      <c r="B2772" s="47">
        <v>44765.291666666664</v>
      </c>
      <c r="C2772" t="s">
        <v>186</v>
      </c>
      <c r="D2772" t="s">
        <v>86</v>
      </c>
      <c r="E2772" t="s">
        <v>86</v>
      </c>
      <c r="F2772" t="s">
        <v>52</v>
      </c>
      <c r="G2772" t="s">
        <v>93</v>
      </c>
      <c r="H2772" t="s">
        <v>140</v>
      </c>
      <c r="I2772" t="s">
        <v>98</v>
      </c>
      <c r="J27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Garde£24H£VOL£SAINT-SOUPPLETS£22/07/2022</v>
      </c>
      <c r="K27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72">
        <f>ROUND(MOD(Tableau_Effectifs_Dept[[#This Row],[GardDteDebut]],1),5)</f>
        <v>0.29166999999999998</v>
      </c>
      <c r="M2772">
        <f>ROUND(MOD(Tableau_Effectifs_Dept[[#This Row],[GardDteFin]],1),5)</f>
        <v>0.29166999999999998</v>
      </c>
      <c r="N27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72" s="71">
        <f>MAX(IF(Tableau_Effectifs_Dept[[#This Row],[Créneau TOT]]&gt;0,Tableau_Effectifs_Dept[[#This Row],[Créneau TOT]]-Tableau_Effectifs_Dept[[#This Row],[Créneau J]],0),0)</f>
        <v>0</v>
      </c>
      <c r="Q2772" s="71">
        <f>ROUND(HOUR(Tableau_Effectifs_Dept[[#This Row],[Créneau J]])/12,1)</f>
        <v>0</v>
      </c>
      <c r="R2772" s="71"/>
    </row>
    <row r="2773" spans="1:18" hidden="1">
      <c r="A2773" s="47">
        <v>44764.291666666664</v>
      </c>
      <c r="B2773" s="47">
        <v>44765.291666666664</v>
      </c>
      <c r="C2773" t="s">
        <v>186</v>
      </c>
      <c r="D2773" t="s">
        <v>86</v>
      </c>
      <c r="E2773" t="s">
        <v>86</v>
      </c>
      <c r="F2773" t="s">
        <v>52</v>
      </c>
      <c r="G2773" t="s">
        <v>93</v>
      </c>
      <c r="H2773" t="s">
        <v>141</v>
      </c>
      <c r="I2773" t="s">
        <v>98</v>
      </c>
      <c r="J27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Garde£24H£PRO£SAINT-SOUPPLETS£22/07/2022</v>
      </c>
      <c r="K27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73">
        <f>ROUND(MOD(Tableau_Effectifs_Dept[[#This Row],[GardDteDebut]],1),5)</f>
        <v>0.29166999999999998</v>
      </c>
      <c r="M2773">
        <f>ROUND(MOD(Tableau_Effectifs_Dept[[#This Row],[GardDteFin]],1),5)</f>
        <v>0.29166999999999998</v>
      </c>
      <c r="N27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73" s="71">
        <f>MAX(IF(Tableau_Effectifs_Dept[[#This Row],[Créneau TOT]]&gt;0,Tableau_Effectifs_Dept[[#This Row],[Créneau TOT]]-Tableau_Effectifs_Dept[[#This Row],[Créneau J]],0),0)</f>
        <v>0</v>
      </c>
      <c r="Q2773" s="71">
        <f>ROUND(HOUR(Tableau_Effectifs_Dept[[#This Row],[Créneau J]])/12,1)</f>
        <v>0</v>
      </c>
      <c r="R2773" s="71"/>
    </row>
    <row r="2774" spans="1:18" hidden="1">
      <c r="A2774" s="47">
        <v>44764.291666666664</v>
      </c>
      <c r="B2774" s="47">
        <v>44764.791666666664</v>
      </c>
      <c r="C2774" t="s">
        <v>186</v>
      </c>
      <c r="D2774" t="s">
        <v>86</v>
      </c>
      <c r="E2774" t="s">
        <v>85</v>
      </c>
      <c r="F2774" t="s">
        <v>15</v>
      </c>
      <c r="G2774" t="s">
        <v>93</v>
      </c>
      <c r="H2774" t="s">
        <v>140</v>
      </c>
      <c r="I2774" t="s">
        <v>97</v>
      </c>
      <c r="J27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Garde£JOUR£VOL£SAVIGNY-LE-TEMPLE£22/07/2022</v>
      </c>
      <c r="K27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74">
        <f>ROUND(MOD(Tableau_Effectifs_Dept[[#This Row],[GardDteDebut]],1),5)</f>
        <v>0.29166999999999998</v>
      </c>
      <c r="M2774">
        <f>ROUND(MOD(Tableau_Effectifs_Dept[[#This Row],[GardDteFin]],1),5)</f>
        <v>0.79166999999999998</v>
      </c>
      <c r="N27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74" s="71">
        <f>MAX(IF(Tableau_Effectifs_Dept[[#This Row],[Créneau TOT]]&gt;0,Tableau_Effectifs_Dept[[#This Row],[Créneau TOT]]-Tableau_Effectifs_Dept[[#This Row],[Créneau J]],0),0)</f>
        <v>0</v>
      </c>
      <c r="Q2774" s="71">
        <f>ROUND(HOUR(Tableau_Effectifs_Dept[[#This Row],[Créneau J]])/12,1)</f>
        <v>0</v>
      </c>
      <c r="R2774" s="71"/>
    </row>
    <row r="2775" spans="1:18" hidden="1">
      <c r="A2775" s="47">
        <v>44764.291666666664</v>
      </c>
      <c r="B2775" s="47">
        <v>44764.791666666664</v>
      </c>
      <c r="C2775" t="s">
        <v>186</v>
      </c>
      <c r="D2775" t="s">
        <v>86</v>
      </c>
      <c r="E2775" t="s">
        <v>85</v>
      </c>
      <c r="F2775" t="s">
        <v>15</v>
      </c>
      <c r="G2775" t="s">
        <v>93</v>
      </c>
      <c r="H2775" t="s">
        <v>141</v>
      </c>
      <c r="I2775" t="s">
        <v>97</v>
      </c>
      <c r="J27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Garde£JOUR£PRO£SAVIGNY-LE-TEMPLE£22/07/2022</v>
      </c>
      <c r="K27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75">
        <f>ROUND(MOD(Tableau_Effectifs_Dept[[#This Row],[GardDteDebut]],1),5)</f>
        <v>0.29166999999999998</v>
      </c>
      <c r="M2775">
        <f>ROUND(MOD(Tableau_Effectifs_Dept[[#This Row],[GardDteFin]],1),5)</f>
        <v>0.79166999999999998</v>
      </c>
      <c r="N27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75" s="71">
        <f>MAX(IF(Tableau_Effectifs_Dept[[#This Row],[Créneau TOT]]&gt;0,Tableau_Effectifs_Dept[[#This Row],[Créneau TOT]]-Tableau_Effectifs_Dept[[#This Row],[Créneau J]],0),0)</f>
        <v>0</v>
      </c>
      <c r="Q2775" s="71">
        <f>ROUND(HOUR(Tableau_Effectifs_Dept[[#This Row],[Créneau J]])/12,1)</f>
        <v>0</v>
      </c>
      <c r="R2775" s="71"/>
    </row>
    <row r="2776" spans="1:18" hidden="1">
      <c r="A2776" s="47">
        <v>44764.291666666664</v>
      </c>
      <c r="B2776" s="47">
        <v>44764.791666666664</v>
      </c>
      <c r="C2776" t="s">
        <v>186</v>
      </c>
      <c r="D2776" t="s">
        <v>86</v>
      </c>
      <c r="E2776" t="s">
        <v>85</v>
      </c>
      <c r="F2776" t="s">
        <v>15</v>
      </c>
      <c r="G2776" t="s">
        <v>93</v>
      </c>
      <c r="H2776" t="s">
        <v>140</v>
      </c>
      <c r="I2776" t="s">
        <v>97</v>
      </c>
      <c r="J27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Garde£JOUR£VOL£SAVIGNY-LE-TEMPLE£22/07/2022</v>
      </c>
      <c r="K27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76">
        <f>ROUND(MOD(Tableau_Effectifs_Dept[[#This Row],[GardDteDebut]],1),5)</f>
        <v>0.29166999999999998</v>
      </c>
      <c r="M2776">
        <f>ROUND(MOD(Tableau_Effectifs_Dept[[#This Row],[GardDteFin]],1),5)</f>
        <v>0.79166999999999998</v>
      </c>
      <c r="N27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76" s="71">
        <f>MAX(IF(Tableau_Effectifs_Dept[[#This Row],[Créneau TOT]]&gt;0,Tableau_Effectifs_Dept[[#This Row],[Créneau TOT]]-Tableau_Effectifs_Dept[[#This Row],[Créneau J]],0),0)</f>
        <v>0</v>
      </c>
      <c r="Q2776" s="71">
        <f>ROUND(HOUR(Tableau_Effectifs_Dept[[#This Row],[Créneau J]])/12,1)</f>
        <v>0</v>
      </c>
      <c r="R2776" s="71"/>
    </row>
    <row r="2777" spans="1:18" hidden="1">
      <c r="A2777" s="47">
        <v>44764.291666666664</v>
      </c>
      <c r="B2777" s="47">
        <v>44765.291666666664</v>
      </c>
      <c r="C2777" t="s">
        <v>186</v>
      </c>
      <c r="D2777" t="s">
        <v>86</v>
      </c>
      <c r="E2777" t="s">
        <v>86</v>
      </c>
      <c r="F2777" t="s">
        <v>15</v>
      </c>
      <c r="G2777" t="s">
        <v>93</v>
      </c>
      <c r="H2777" t="s">
        <v>141</v>
      </c>
      <c r="I2777" t="s">
        <v>98</v>
      </c>
      <c r="J27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Garde£24H£PRO£SAVIGNY-LE-TEMPLE£22/07/2022</v>
      </c>
      <c r="K27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77">
        <f>ROUND(MOD(Tableau_Effectifs_Dept[[#This Row],[GardDteDebut]],1),5)</f>
        <v>0.29166999999999998</v>
      </c>
      <c r="M2777">
        <f>ROUND(MOD(Tableau_Effectifs_Dept[[#This Row],[GardDteFin]],1),5)</f>
        <v>0.29166999999999998</v>
      </c>
      <c r="N27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77" s="71">
        <f>MAX(IF(Tableau_Effectifs_Dept[[#This Row],[Créneau TOT]]&gt;0,Tableau_Effectifs_Dept[[#This Row],[Créneau TOT]]-Tableau_Effectifs_Dept[[#This Row],[Créneau J]],0),0)</f>
        <v>0</v>
      </c>
      <c r="Q2777" s="71">
        <f>ROUND(HOUR(Tableau_Effectifs_Dept[[#This Row],[Créneau J]])/12,1)</f>
        <v>0</v>
      </c>
      <c r="R2777" s="71"/>
    </row>
    <row r="2778" spans="1:18" hidden="1">
      <c r="A2778" s="47">
        <v>44764.291666666664</v>
      </c>
      <c r="B2778" s="47">
        <v>44765.291666666664</v>
      </c>
      <c r="C2778" t="s">
        <v>186</v>
      </c>
      <c r="D2778" t="s">
        <v>86</v>
      </c>
      <c r="E2778" t="s">
        <v>86</v>
      </c>
      <c r="F2778" t="s">
        <v>15</v>
      </c>
      <c r="G2778" t="s">
        <v>93</v>
      </c>
      <c r="H2778" t="s">
        <v>141</v>
      </c>
      <c r="I2778" t="s">
        <v>98</v>
      </c>
      <c r="J27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Garde£24H£PRO£SAVIGNY-LE-TEMPLE£22/07/2022</v>
      </c>
      <c r="K27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78">
        <f>ROUND(MOD(Tableau_Effectifs_Dept[[#This Row],[GardDteDebut]],1),5)</f>
        <v>0.29166999999999998</v>
      </c>
      <c r="M2778">
        <f>ROUND(MOD(Tableau_Effectifs_Dept[[#This Row],[GardDteFin]],1),5)</f>
        <v>0.29166999999999998</v>
      </c>
      <c r="N27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78" s="71">
        <f>MAX(IF(Tableau_Effectifs_Dept[[#This Row],[Créneau TOT]]&gt;0,Tableau_Effectifs_Dept[[#This Row],[Créneau TOT]]-Tableau_Effectifs_Dept[[#This Row],[Créneau J]],0),0)</f>
        <v>0</v>
      </c>
      <c r="Q2778" s="71">
        <f>ROUND(HOUR(Tableau_Effectifs_Dept[[#This Row],[Créneau J]])/12,1)</f>
        <v>0</v>
      </c>
      <c r="R2778" s="71"/>
    </row>
    <row r="2779" spans="1:18" hidden="1">
      <c r="A2779" s="47">
        <v>44764.291666666664</v>
      </c>
      <c r="B2779" s="47">
        <v>44765.291666666664</v>
      </c>
      <c r="C2779" t="s">
        <v>186</v>
      </c>
      <c r="D2779" t="s">
        <v>86</v>
      </c>
      <c r="E2779" t="s">
        <v>86</v>
      </c>
      <c r="F2779" t="s">
        <v>15</v>
      </c>
      <c r="G2779" t="s">
        <v>93</v>
      </c>
      <c r="H2779" t="s">
        <v>140</v>
      </c>
      <c r="I2779" t="s">
        <v>98</v>
      </c>
      <c r="J27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Garde£24H£VOL£SAVIGNY-LE-TEMPLE£22/07/2022</v>
      </c>
      <c r="K27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79">
        <f>ROUND(MOD(Tableau_Effectifs_Dept[[#This Row],[GardDteDebut]],1),5)</f>
        <v>0.29166999999999998</v>
      </c>
      <c r="M2779">
        <f>ROUND(MOD(Tableau_Effectifs_Dept[[#This Row],[GardDteFin]],1),5)</f>
        <v>0.29166999999999998</v>
      </c>
      <c r="N27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79" s="71">
        <f>MAX(IF(Tableau_Effectifs_Dept[[#This Row],[Créneau TOT]]&gt;0,Tableau_Effectifs_Dept[[#This Row],[Créneau TOT]]-Tableau_Effectifs_Dept[[#This Row],[Créneau J]],0),0)</f>
        <v>0</v>
      </c>
      <c r="Q2779" s="71">
        <f>ROUND(HOUR(Tableau_Effectifs_Dept[[#This Row],[Créneau J]])/12,1)</f>
        <v>0</v>
      </c>
      <c r="R2779" s="71"/>
    </row>
    <row r="2780" spans="1:18" hidden="1">
      <c r="A2780" s="47">
        <v>44764.291666666664</v>
      </c>
      <c r="B2780" s="47">
        <v>44765.291666666664</v>
      </c>
      <c r="C2780" t="s">
        <v>186</v>
      </c>
      <c r="D2780" t="s">
        <v>86</v>
      </c>
      <c r="E2780" t="s">
        <v>86</v>
      </c>
      <c r="F2780" t="s">
        <v>15</v>
      </c>
      <c r="G2780" t="s">
        <v>93</v>
      </c>
      <c r="H2780" t="s">
        <v>141</v>
      </c>
      <c r="I2780" t="s">
        <v>98</v>
      </c>
      <c r="J27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Garde£24H£PRO£SAVIGNY-LE-TEMPLE£22/07/2022</v>
      </c>
      <c r="K27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80">
        <f>ROUND(MOD(Tableau_Effectifs_Dept[[#This Row],[GardDteDebut]],1),5)</f>
        <v>0.29166999999999998</v>
      </c>
      <c r="M2780">
        <f>ROUND(MOD(Tableau_Effectifs_Dept[[#This Row],[GardDteFin]],1),5)</f>
        <v>0.29166999999999998</v>
      </c>
      <c r="N27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80" s="71">
        <f>MAX(IF(Tableau_Effectifs_Dept[[#This Row],[Créneau TOT]]&gt;0,Tableau_Effectifs_Dept[[#This Row],[Créneau TOT]]-Tableau_Effectifs_Dept[[#This Row],[Créneau J]],0),0)</f>
        <v>0</v>
      </c>
      <c r="Q2780" s="71">
        <f>ROUND(HOUR(Tableau_Effectifs_Dept[[#This Row],[Créneau J]])/12,1)</f>
        <v>0</v>
      </c>
      <c r="R2780" s="71"/>
    </row>
    <row r="2781" spans="1:18" hidden="1">
      <c r="A2781" s="47">
        <v>44764.291666666664</v>
      </c>
      <c r="B2781" s="47">
        <v>44764.791666666664</v>
      </c>
      <c r="C2781" t="s">
        <v>186</v>
      </c>
      <c r="D2781" t="s">
        <v>86</v>
      </c>
      <c r="E2781" t="s">
        <v>85</v>
      </c>
      <c r="F2781" t="s">
        <v>106</v>
      </c>
      <c r="G2781" t="s">
        <v>93</v>
      </c>
      <c r="H2781" t="s">
        <v>140</v>
      </c>
      <c r="I2781" t="s">
        <v>97</v>
      </c>
      <c r="J27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Garde£JOUR£VOL£SOUPPES-SUR-LOING£22/07/2022</v>
      </c>
      <c r="K27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81">
        <f>ROUND(MOD(Tableau_Effectifs_Dept[[#This Row],[GardDteDebut]],1),5)</f>
        <v>0.29166999999999998</v>
      </c>
      <c r="M2781">
        <f>ROUND(MOD(Tableau_Effectifs_Dept[[#This Row],[GardDteFin]],1),5)</f>
        <v>0.79166999999999998</v>
      </c>
      <c r="N27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81" s="71">
        <f>MAX(IF(Tableau_Effectifs_Dept[[#This Row],[Créneau TOT]]&gt;0,Tableau_Effectifs_Dept[[#This Row],[Créneau TOT]]-Tableau_Effectifs_Dept[[#This Row],[Créneau J]],0),0)</f>
        <v>0</v>
      </c>
      <c r="Q2781" s="71">
        <f>ROUND(HOUR(Tableau_Effectifs_Dept[[#This Row],[Créneau J]])/12,1)</f>
        <v>0</v>
      </c>
      <c r="R2781" s="71"/>
    </row>
    <row r="2782" spans="1:18" hidden="1">
      <c r="A2782" s="47">
        <v>44764.291666666664</v>
      </c>
      <c r="B2782" s="47">
        <v>44764.791666666664</v>
      </c>
      <c r="C2782" t="s">
        <v>186</v>
      </c>
      <c r="D2782" t="s">
        <v>86</v>
      </c>
      <c r="E2782" t="s">
        <v>85</v>
      </c>
      <c r="F2782" t="s">
        <v>106</v>
      </c>
      <c r="G2782" t="s">
        <v>93</v>
      </c>
      <c r="H2782" t="s">
        <v>140</v>
      </c>
      <c r="I2782" t="s">
        <v>97</v>
      </c>
      <c r="J27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Garde£JOUR£VOL£SOUPPES-SUR-LOING£22/07/2022</v>
      </c>
      <c r="K27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82">
        <f>ROUND(MOD(Tableau_Effectifs_Dept[[#This Row],[GardDteDebut]],1),5)</f>
        <v>0.29166999999999998</v>
      </c>
      <c r="M2782">
        <f>ROUND(MOD(Tableau_Effectifs_Dept[[#This Row],[GardDteFin]],1),5)</f>
        <v>0.79166999999999998</v>
      </c>
      <c r="N27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82" s="71">
        <f>MAX(IF(Tableau_Effectifs_Dept[[#This Row],[Créneau TOT]]&gt;0,Tableau_Effectifs_Dept[[#This Row],[Créneau TOT]]-Tableau_Effectifs_Dept[[#This Row],[Créneau J]],0),0)</f>
        <v>0</v>
      </c>
      <c r="Q2782" s="71">
        <f>ROUND(HOUR(Tableau_Effectifs_Dept[[#This Row],[Créneau J]])/12,1)</f>
        <v>0</v>
      </c>
      <c r="R2782" s="71"/>
    </row>
    <row r="2783" spans="1:18" hidden="1">
      <c r="A2783" s="47">
        <v>44764.291666666664</v>
      </c>
      <c r="B2783" s="47">
        <v>44765.291666666664</v>
      </c>
      <c r="C2783" t="s">
        <v>186</v>
      </c>
      <c r="D2783" t="s">
        <v>86</v>
      </c>
      <c r="E2783" t="s">
        <v>86</v>
      </c>
      <c r="F2783" t="s">
        <v>106</v>
      </c>
      <c r="G2783" t="s">
        <v>93</v>
      </c>
      <c r="H2783" t="s">
        <v>141</v>
      </c>
      <c r="I2783" t="s">
        <v>98</v>
      </c>
      <c r="J27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Garde£24H£PRO£SOUPPES-SUR-LOING£22/07/2022</v>
      </c>
      <c r="K27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83">
        <f>ROUND(MOD(Tableau_Effectifs_Dept[[#This Row],[GardDteDebut]],1),5)</f>
        <v>0.29166999999999998</v>
      </c>
      <c r="M2783">
        <f>ROUND(MOD(Tableau_Effectifs_Dept[[#This Row],[GardDteFin]],1),5)</f>
        <v>0.29166999999999998</v>
      </c>
      <c r="N27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83" s="71">
        <f>MAX(IF(Tableau_Effectifs_Dept[[#This Row],[Créneau TOT]]&gt;0,Tableau_Effectifs_Dept[[#This Row],[Créneau TOT]]-Tableau_Effectifs_Dept[[#This Row],[Créneau J]],0),0)</f>
        <v>0</v>
      </c>
      <c r="Q2783" s="71">
        <f>ROUND(HOUR(Tableau_Effectifs_Dept[[#This Row],[Créneau J]])/12,1)</f>
        <v>0</v>
      </c>
      <c r="R2783" s="71"/>
    </row>
    <row r="2784" spans="1:18" hidden="1">
      <c r="A2784" s="47">
        <v>44764.291666666664</v>
      </c>
      <c r="B2784" s="47">
        <v>44764.791666666664</v>
      </c>
      <c r="C2784" t="s">
        <v>186</v>
      </c>
      <c r="D2784" t="s">
        <v>86</v>
      </c>
      <c r="E2784" t="s">
        <v>85</v>
      </c>
      <c r="F2784" t="s">
        <v>106</v>
      </c>
      <c r="G2784" t="s">
        <v>93</v>
      </c>
      <c r="H2784" t="s">
        <v>141</v>
      </c>
      <c r="I2784" t="s">
        <v>97</v>
      </c>
      <c r="J27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Garde£JOUR£PRO£SOUPPES-SUR-LOING£22/07/2022</v>
      </c>
      <c r="K27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84">
        <f>ROUND(MOD(Tableau_Effectifs_Dept[[#This Row],[GardDteDebut]],1),5)</f>
        <v>0.29166999999999998</v>
      </c>
      <c r="M2784">
        <f>ROUND(MOD(Tableau_Effectifs_Dept[[#This Row],[GardDteFin]],1),5)</f>
        <v>0.79166999999999998</v>
      </c>
      <c r="N27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84" s="71">
        <f>MAX(IF(Tableau_Effectifs_Dept[[#This Row],[Créneau TOT]]&gt;0,Tableau_Effectifs_Dept[[#This Row],[Créneau TOT]]-Tableau_Effectifs_Dept[[#This Row],[Créneau J]],0),0)</f>
        <v>0</v>
      </c>
      <c r="Q2784" s="71">
        <f>ROUND(HOUR(Tableau_Effectifs_Dept[[#This Row],[Créneau J]])/12,1)</f>
        <v>0</v>
      </c>
      <c r="R2784" s="71"/>
    </row>
    <row r="2785" spans="1:18" hidden="1">
      <c r="A2785" s="47">
        <v>44764.291666666664</v>
      </c>
      <c r="B2785" s="47">
        <v>44764.791666666664</v>
      </c>
      <c r="C2785" t="s">
        <v>186</v>
      </c>
      <c r="D2785" t="s">
        <v>86</v>
      </c>
      <c r="E2785" t="s">
        <v>85</v>
      </c>
      <c r="F2785" t="s">
        <v>106</v>
      </c>
      <c r="G2785" t="s">
        <v>93</v>
      </c>
      <c r="H2785" t="s">
        <v>140</v>
      </c>
      <c r="I2785" t="s">
        <v>97</v>
      </c>
      <c r="J27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Garde£JOUR£VOL£SOUPPES-SUR-LOING£22/07/2022</v>
      </c>
      <c r="K27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85">
        <f>ROUND(MOD(Tableau_Effectifs_Dept[[#This Row],[GardDteDebut]],1),5)</f>
        <v>0.29166999999999998</v>
      </c>
      <c r="M2785">
        <f>ROUND(MOD(Tableau_Effectifs_Dept[[#This Row],[GardDteFin]],1),5)</f>
        <v>0.79166999999999998</v>
      </c>
      <c r="N27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85" s="71">
        <f>MAX(IF(Tableau_Effectifs_Dept[[#This Row],[Créneau TOT]]&gt;0,Tableau_Effectifs_Dept[[#This Row],[Créneau TOT]]-Tableau_Effectifs_Dept[[#This Row],[Créneau J]],0),0)</f>
        <v>0</v>
      </c>
      <c r="Q2785" s="71">
        <f>ROUND(HOUR(Tableau_Effectifs_Dept[[#This Row],[Créneau J]])/12,1)</f>
        <v>0</v>
      </c>
      <c r="R2785" s="71"/>
    </row>
    <row r="2786" spans="1:18" hidden="1">
      <c r="A2786" s="47">
        <v>44764.291666666664</v>
      </c>
      <c r="B2786" s="47">
        <v>44764.791666666664</v>
      </c>
      <c r="C2786" t="s">
        <v>186</v>
      </c>
      <c r="D2786" t="s">
        <v>86</v>
      </c>
      <c r="E2786" t="s">
        <v>85</v>
      </c>
      <c r="F2786" t="s">
        <v>18</v>
      </c>
      <c r="G2786" t="s">
        <v>93</v>
      </c>
      <c r="H2786" t="s">
        <v>141</v>
      </c>
      <c r="I2786" t="s">
        <v>97</v>
      </c>
      <c r="J27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Garde£JOUR£PRO£TOURNAN-EN-BRIE£22/07/2022</v>
      </c>
      <c r="K27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86">
        <f>ROUND(MOD(Tableau_Effectifs_Dept[[#This Row],[GardDteDebut]],1),5)</f>
        <v>0.29166999999999998</v>
      </c>
      <c r="M2786">
        <f>ROUND(MOD(Tableau_Effectifs_Dept[[#This Row],[GardDteFin]],1),5)</f>
        <v>0.79166999999999998</v>
      </c>
      <c r="N27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86" s="71">
        <f>MAX(IF(Tableau_Effectifs_Dept[[#This Row],[Créneau TOT]]&gt;0,Tableau_Effectifs_Dept[[#This Row],[Créneau TOT]]-Tableau_Effectifs_Dept[[#This Row],[Créneau J]],0),0)</f>
        <v>0</v>
      </c>
      <c r="Q2786" s="71">
        <f>ROUND(HOUR(Tableau_Effectifs_Dept[[#This Row],[Créneau J]])/12,1)</f>
        <v>0</v>
      </c>
      <c r="R2786" s="71"/>
    </row>
    <row r="2787" spans="1:18" hidden="1">
      <c r="A2787" s="47">
        <v>44764.291666666664</v>
      </c>
      <c r="B2787" s="47">
        <v>44764.791666666664</v>
      </c>
      <c r="C2787" t="s">
        <v>186</v>
      </c>
      <c r="D2787" t="s">
        <v>86</v>
      </c>
      <c r="E2787" t="s">
        <v>85</v>
      </c>
      <c r="F2787" t="s">
        <v>18</v>
      </c>
      <c r="G2787" t="s">
        <v>93</v>
      </c>
      <c r="H2787" t="s">
        <v>141</v>
      </c>
      <c r="I2787" t="s">
        <v>97</v>
      </c>
      <c r="J27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Garde£JOUR£PRO£TOURNAN-EN-BRIE£22/07/2022</v>
      </c>
      <c r="K27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87">
        <f>ROUND(MOD(Tableau_Effectifs_Dept[[#This Row],[GardDteDebut]],1),5)</f>
        <v>0.29166999999999998</v>
      </c>
      <c r="M2787">
        <f>ROUND(MOD(Tableau_Effectifs_Dept[[#This Row],[GardDteFin]],1),5)</f>
        <v>0.79166999999999998</v>
      </c>
      <c r="N27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87" s="71">
        <f>MAX(IF(Tableau_Effectifs_Dept[[#This Row],[Créneau TOT]]&gt;0,Tableau_Effectifs_Dept[[#This Row],[Créneau TOT]]-Tableau_Effectifs_Dept[[#This Row],[Créneau J]],0),0)</f>
        <v>0</v>
      </c>
      <c r="Q2787" s="71">
        <f>ROUND(HOUR(Tableau_Effectifs_Dept[[#This Row],[Créneau J]])/12,1)</f>
        <v>0</v>
      </c>
      <c r="R2787" s="71"/>
    </row>
    <row r="2788" spans="1:18" hidden="1">
      <c r="A2788" s="47">
        <v>44764.291666666664</v>
      </c>
      <c r="B2788" s="47">
        <v>44764.791666666664</v>
      </c>
      <c r="C2788" t="s">
        <v>186</v>
      </c>
      <c r="D2788" t="s">
        <v>86</v>
      </c>
      <c r="E2788" t="s">
        <v>85</v>
      </c>
      <c r="F2788" t="s">
        <v>18</v>
      </c>
      <c r="G2788" t="s">
        <v>93</v>
      </c>
      <c r="H2788" t="s">
        <v>141</v>
      </c>
      <c r="I2788" t="s">
        <v>97</v>
      </c>
      <c r="J27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Garde£JOUR£PRO£TOURNAN-EN-BRIE£22/07/2022</v>
      </c>
      <c r="K27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88">
        <f>ROUND(MOD(Tableau_Effectifs_Dept[[#This Row],[GardDteDebut]],1),5)</f>
        <v>0.29166999999999998</v>
      </c>
      <c r="M2788">
        <f>ROUND(MOD(Tableau_Effectifs_Dept[[#This Row],[GardDteFin]],1),5)</f>
        <v>0.79166999999999998</v>
      </c>
      <c r="N27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88" s="71">
        <f>MAX(IF(Tableau_Effectifs_Dept[[#This Row],[Créneau TOT]]&gt;0,Tableau_Effectifs_Dept[[#This Row],[Créneau TOT]]-Tableau_Effectifs_Dept[[#This Row],[Créneau J]],0),0)</f>
        <v>0</v>
      </c>
      <c r="Q2788" s="71">
        <f>ROUND(HOUR(Tableau_Effectifs_Dept[[#This Row],[Créneau J]])/12,1)</f>
        <v>0</v>
      </c>
      <c r="R2788" s="71"/>
    </row>
    <row r="2789" spans="1:18" hidden="1">
      <c r="A2789" s="47">
        <v>44764.291666666664</v>
      </c>
      <c r="B2789" s="47">
        <v>44765.291666666664</v>
      </c>
      <c r="C2789" t="s">
        <v>186</v>
      </c>
      <c r="D2789" t="s">
        <v>86</v>
      </c>
      <c r="E2789" t="s">
        <v>86</v>
      </c>
      <c r="F2789" t="s">
        <v>18</v>
      </c>
      <c r="G2789" t="s">
        <v>93</v>
      </c>
      <c r="H2789" t="s">
        <v>140</v>
      </c>
      <c r="I2789" t="s">
        <v>98</v>
      </c>
      <c r="J27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Garde£24H£VOL£TOURNAN-EN-BRIE£22/07/2022</v>
      </c>
      <c r="K27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89">
        <f>ROUND(MOD(Tableau_Effectifs_Dept[[#This Row],[GardDteDebut]],1),5)</f>
        <v>0.29166999999999998</v>
      </c>
      <c r="M2789">
        <f>ROUND(MOD(Tableau_Effectifs_Dept[[#This Row],[GardDteFin]],1),5)</f>
        <v>0.29166999999999998</v>
      </c>
      <c r="N27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89" s="71">
        <f>MAX(IF(Tableau_Effectifs_Dept[[#This Row],[Créneau TOT]]&gt;0,Tableau_Effectifs_Dept[[#This Row],[Créneau TOT]]-Tableau_Effectifs_Dept[[#This Row],[Créneau J]],0),0)</f>
        <v>0</v>
      </c>
      <c r="Q2789" s="71">
        <f>ROUND(HOUR(Tableau_Effectifs_Dept[[#This Row],[Créneau J]])/12,1)</f>
        <v>0</v>
      </c>
      <c r="R2789" s="71"/>
    </row>
    <row r="2790" spans="1:18" hidden="1">
      <c r="A2790" s="47">
        <v>44764.291666666664</v>
      </c>
      <c r="B2790" s="47">
        <v>44764.791666666664</v>
      </c>
      <c r="C2790" t="s">
        <v>186</v>
      </c>
      <c r="D2790" t="s">
        <v>86</v>
      </c>
      <c r="E2790" t="s">
        <v>85</v>
      </c>
      <c r="F2790" t="s">
        <v>18</v>
      </c>
      <c r="G2790" t="s">
        <v>93</v>
      </c>
      <c r="H2790" t="s">
        <v>140</v>
      </c>
      <c r="I2790" t="s">
        <v>97</v>
      </c>
      <c r="J27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Garde£JOUR£VOL£TOURNAN-EN-BRIE£22/07/2022</v>
      </c>
      <c r="K27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90">
        <f>ROUND(MOD(Tableau_Effectifs_Dept[[#This Row],[GardDteDebut]],1),5)</f>
        <v>0.29166999999999998</v>
      </c>
      <c r="M2790">
        <f>ROUND(MOD(Tableau_Effectifs_Dept[[#This Row],[GardDteFin]],1),5)</f>
        <v>0.79166999999999998</v>
      </c>
      <c r="N27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90" s="71">
        <f>MAX(IF(Tableau_Effectifs_Dept[[#This Row],[Créneau TOT]]&gt;0,Tableau_Effectifs_Dept[[#This Row],[Créneau TOT]]-Tableau_Effectifs_Dept[[#This Row],[Créneau J]],0),0)</f>
        <v>0</v>
      </c>
      <c r="Q2790" s="71">
        <f>ROUND(HOUR(Tableau_Effectifs_Dept[[#This Row],[Créneau J]])/12,1)</f>
        <v>0</v>
      </c>
      <c r="R2790" s="71"/>
    </row>
    <row r="2791" spans="1:18" hidden="1">
      <c r="A2791" s="47">
        <v>44764.291666666664</v>
      </c>
      <c r="B2791" s="47">
        <v>44765.291666666664</v>
      </c>
      <c r="C2791" t="s">
        <v>186</v>
      </c>
      <c r="D2791" t="s">
        <v>86</v>
      </c>
      <c r="E2791" t="s">
        <v>86</v>
      </c>
      <c r="F2791" t="s">
        <v>18</v>
      </c>
      <c r="G2791" t="s">
        <v>93</v>
      </c>
      <c r="H2791" t="s">
        <v>140</v>
      </c>
      <c r="I2791" t="s">
        <v>98</v>
      </c>
      <c r="J27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Garde£24H£VOL£TOURNAN-EN-BRIE£22/07/2022</v>
      </c>
      <c r="K27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91">
        <f>ROUND(MOD(Tableau_Effectifs_Dept[[#This Row],[GardDteDebut]],1),5)</f>
        <v>0.29166999999999998</v>
      </c>
      <c r="M2791">
        <f>ROUND(MOD(Tableau_Effectifs_Dept[[#This Row],[GardDteFin]],1),5)</f>
        <v>0.29166999999999998</v>
      </c>
      <c r="N27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91" s="71">
        <f>MAX(IF(Tableau_Effectifs_Dept[[#This Row],[Créneau TOT]]&gt;0,Tableau_Effectifs_Dept[[#This Row],[Créneau TOT]]-Tableau_Effectifs_Dept[[#This Row],[Créneau J]],0),0)</f>
        <v>0</v>
      </c>
      <c r="Q2791" s="71">
        <f>ROUND(HOUR(Tableau_Effectifs_Dept[[#This Row],[Créneau J]])/12,1)</f>
        <v>0</v>
      </c>
      <c r="R2791" s="71"/>
    </row>
    <row r="2792" spans="1:18" hidden="1">
      <c r="A2792" s="47">
        <v>44764.291666666664</v>
      </c>
      <c r="B2792" s="47">
        <v>44764.791666666664</v>
      </c>
      <c r="C2792" t="s">
        <v>186</v>
      </c>
      <c r="D2792" t="s">
        <v>86</v>
      </c>
      <c r="E2792" t="s">
        <v>85</v>
      </c>
      <c r="F2792" t="s">
        <v>18</v>
      </c>
      <c r="G2792" t="s">
        <v>93</v>
      </c>
      <c r="H2792" t="s">
        <v>141</v>
      </c>
      <c r="I2792" t="s">
        <v>97</v>
      </c>
      <c r="J27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Garde£JOUR£PRO£TOURNAN-EN-BRIE£22/07/2022</v>
      </c>
      <c r="K27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92">
        <f>ROUND(MOD(Tableau_Effectifs_Dept[[#This Row],[GardDteDebut]],1),5)</f>
        <v>0.29166999999999998</v>
      </c>
      <c r="M2792">
        <f>ROUND(MOD(Tableau_Effectifs_Dept[[#This Row],[GardDteFin]],1),5)</f>
        <v>0.79166999999999998</v>
      </c>
      <c r="N27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92" s="71">
        <f>MAX(IF(Tableau_Effectifs_Dept[[#This Row],[Créneau TOT]]&gt;0,Tableau_Effectifs_Dept[[#This Row],[Créneau TOT]]-Tableau_Effectifs_Dept[[#This Row],[Créneau J]],0),0)</f>
        <v>0</v>
      </c>
      <c r="Q2792" s="71">
        <f>ROUND(HOUR(Tableau_Effectifs_Dept[[#This Row],[Créneau J]])/12,1)</f>
        <v>0</v>
      </c>
      <c r="R2792" s="71"/>
    </row>
    <row r="2793" spans="1:18" hidden="1">
      <c r="A2793" s="47">
        <v>44764.291666666664</v>
      </c>
      <c r="B2793" s="47">
        <v>44765.291666666664</v>
      </c>
      <c r="C2793" t="s">
        <v>186</v>
      </c>
      <c r="D2793" t="s">
        <v>86</v>
      </c>
      <c r="E2793" t="s">
        <v>86</v>
      </c>
      <c r="F2793" t="s">
        <v>18</v>
      </c>
      <c r="G2793" t="s">
        <v>93</v>
      </c>
      <c r="H2793" t="s">
        <v>141</v>
      </c>
      <c r="I2793" t="s">
        <v>98</v>
      </c>
      <c r="J27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Garde£24H£PRO£TOURNAN-EN-BRIE£22/07/2022</v>
      </c>
      <c r="K27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93">
        <f>ROUND(MOD(Tableau_Effectifs_Dept[[#This Row],[GardDteDebut]],1),5)</f>
        <v>0.29166999999999998</v>
      </c>
      <c r="M2793">
        <f>ROUND(MOD(Tableau_Effectifs_Dept[[#This Row],[GardDteFin]],1),5)</f>
        <v>0.29166999999999998</v>
      </c>
      <c r="N27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93" s="71">
        <f>MAX(IF(Tableau_Effectifs_Dept[[#This Row],[Créneau TOT]]&gt;0,Tableau_Effectifs_Dept[[#This Row],[Créneau TOT]]-Tableau_Effectifs_Dept[[#This Row],[Créneau J]],0),0)</f>
        <v>0</v>
      </c>
      <c r="Q2793" s="71">
        <f>ROUND(HOUR(Tableau_Effectifs_Dept[[#This Row],[Créneau J]])/12,1)</f>
        <v>0</v>
      </c>
      <c r="R2793" s="71"/>
    </row>
    <row r="2794" spans="1:18" hidden="1">
      <c r="A2794" s="47">
        <v>44764.291666666664</v>
      </c>
      <c r="B2794" s="47">
        <v>44764.791666666664</v>
      </c>
      <c r="C2794" t="s">
        <v>186</v>
      </c>
      <c r="D2794" t="s">
        <v>86</v>
      </c>
      <c r="E2794" t="s">
        <v>85</v>
      </c>
      <c r="F2794" t="s">
        <v>18</v>
      </c>
      <c r="G2794" t="s">
        <v>93</v>
      </c>
      <c r="H2794" t="s">
        <v>140</v>
      </c>
      <c r="I2794" t="s">
        <v>97</v>
      </c>
      <c r="J27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Garde£JOUR£VOL£TOURNAN-EN-BRIE£22/07/2022</v>
      </c>
      <c r="K27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94">
        <f>ROUND(MOD(Tableau_Effectifs_Dept[[#This Row],[GardDteDebut]],1),5)</f>
        <v>0.29166999999999998</v>
      </c>
      <c r="M2794">
        <f>ROUND(MOD(Tableau_Effectifs_Dept[[#This Row],[GardDteFin]],1),5)</f>
        <v>0.79166999999999998</v>
      </c>
      <c r="N27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94" s="71">
        <f>MAX(IF(Tableau_Effectifs_Dept[[#This Row],[Créneau TOT]]&gt;0,Tableau_Effectifs_Dept[[#This Row],[Créneau TOT]]-Tableau_Effectifs_Dept[[#This Row],[Créneau J]],0),0)</f>
        <v>0</v>
      </c>
      <c r="Q2794" s="71">
        <f>ROUND(HOUR(Tableau_Effectifs_Dept[[#This Row],[Créneau J]])/12,1)</f>
        <v>0</v>
      </c>
      <c r="R2794" s="71"/>
    </row>
    <row r="2795" spans="1:18" hidden="1">
      <c r="A2795" s="47">
        <v>44764.291666666664</v>
      </c>
      <c r="B2795" s="47">
        <v>44765.291666666664</v>
      </c>
      <c r="C2795" t="s">
        <v>186</v>
      </c>
      <c r="D2795" t="s">
        <v>86</v>
      </c>
      <c r="E2795" t="s">
        <v>86</v>
      </c>
      <c r="F2795" t="s">
        <v>18</v>
      </c>
      <c r="G2795" t="s">
        <v>93</v>
      </c>
      <c r="H2795" t="s">
        <v>141</v>
      </c>
      <c r="I2795" t="s">
        <v>98</v>
      </c>
      <c r="J27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Garde£24H£PRO£TOURNAN-EN-BRIE£22/07/2022</v>
      </c>
      <c r="K27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95">
        <f>ROUND(MOD(Tableau_Effectifs_Dept[[#This Row],[GardDteDebut]],1),5)</f>
        <v>0.29166999999999998</v>
      </c>
      <c r="M2795">
        <f>ROUND(MOD(Tableau_Effectifs_Dept[[#This Row],[GardDteFin]],1),5)</f>
        <v>0.29166999999999998</v>
      </c>
      <c r="N27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95" s="71">
        <f>MAX(IF(Tableau_Effectifs_Dept[[#This Row],[Créneau TOT]]&gt;0,Tableau_Effectifs_Dept[[#This Row],[Créneau TOT]]-Tableau_Effectifs_Dept[[#This Row],[Créneau J]],0),0)</f>
        <v>0</v>
      </c>
      <c r="Q2795" s="71">
        <f>ROUND(HOUR(Tableau_Effectifs_Dept[[#This Row],[Créneau J]])/12,1)</f>
        <v>0</v>
      </c>
      <c r="R2795" s="71"/>
    </row>
    <row r="2796" spans="1:18" hidden="1">
      <c r="A2796" s="47">
        <v>44764.291666666664</v>
      </c>
      <c r="B2796" s="47">
        <v>44764.791666666664</v>
      </c>
      <c r="C2796" t="s">
        <v>186</v>
      </c>
      <c r="D2796" t="s">
        <v>86</v>
      </c>
      <c r="E2796" t="s">
        <v>85</v>
      </c>
      <c r="F2796" t="s">
        <v>53</v>
      </c>
      <c r="G2796" t="s">
        <v>93</v>
      </c>
      <c r="H2796" t="s">
        <v>141</v>
      </c>
      <c r="I2796" t="s">
        <v>97</v>
      </c>
      <c r="J27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Garde£JOUR£PRO£TRILPORT£22/07/2022</v>
      </c>
      <c r="K27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96">
        <f>ROUND(MOD(Tableau_Effectifs_Dept[[#This Row],[GardDteDebut]],1),5)</f>
        <v>0.29166999999999998</v>
      </c>
      <c r="M2796">
        <f>ROUND(MOD(Tableau_Effectifs_Dept[[#This Row],[GardDteFin]],1),5)</f>
        <v>0.79166999999999998</v>
      </c>
      <c r="N27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96" s="71">
        <f>MAX(IF(Tableau_Effectifs_Dept[[#This Row],[Créneau TOT]]&gt;0,Tableau_Effectifs_Dept[[#This Row],[Créneau TOT]]-Tableau_Effectifs_Dept[[#This Row],[Créneau J]],0),0)</f>
        <v>0</v>
      </c>
      <c r="Q2796" s="72">
        <f>ROUND(HOUR(Tableau_Effectifs_Dept[[#This Row],[Créneau J]])/12,1)</f>
        <v>0</v>
      </c>
      <c r="R2796" s="72">
        <f>ROUND(HOUR(Tableau_Effectifs_Dept[[#This Row],[Créneau N]])/12,1)</f>
        <v>0</v>
      </c>
    </row>
    <row r="2797" spans="1:18" hidden="1">
      <c r="A2797" s="47">
        <v>44764.291666666664</v>
      </c>
      <c r="B2797" s="47">
        <v>44765.291666666664</v>
      </c>
      <c r="C2797" t="s">
        <v>186</v>
      </c>
      <c r="D2797" t="s">
        <v>86</v>
      </c>
      <c r="E2797" t="s">
        <v>86</v>
      </c>
      <c r="F2797" t="s">
        <v>53</v>
      </c>
      <c r="G2797" t="s">
        <v>93</v>
      </c>
      <c r="H2797" t="s">
        <v>140</v>
      </c>
      <c r="I2797" t="s">
        <v>98</v>
      </c>
      <c r="J27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Garde£24H£VOL£TRILPORT£22/07/2022</v>
      </c>
      <c r="K27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97">
        <f>ROUND(MOD(Tableau_Effectifs_Dept[[#This Row],[GardDteDebut]],1),5)</f>
        <v>0.29166999999999998</v>
      </c>
      <c r="M2797">
        <f>ROUND(MOD(Tableau_Effectifs_Dept[[#This Row],[GardDteFin]],1),5)</f>
        <v>0.29166999999999998</v>
      </c>
      <c r="N27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97" s="71">
        <f>MAX(IF(Tableau_Effectifs_Dept[[#This Row],[Créneau TOT]]&gt;0,Tableau_Effectifs_Dept[[#This Row],[Créneau TOT]]-Tableau_Effectifs_Dept[[#This Row],[Créneau J]],0),0)</f>
        <v>0</v>
      </c>
      <c r="Q2797" s="71">
        <f>ROUND(HOUR(Tableau_Effectifs_Dept[[#This Row],[Créneau J]])/12,1)</f>
        <v>0</v>
      </c>
      <c r="R2797" s="71"/>
    </row>
    <row r="2798" spans="1:18" hidden="1">
      <c r="A2798" s="47">
        <v>44764.291666666664</v>
      </c>
      <c r="B2798" s="47">
        <v>44764.791666666664</v>
      </c>
      <c r="C2798" t="s">
        <v>186</v>
      </c>
      <c r="D2798" t="s">
        <v>86</v>
      </c>
      <c r="E2798" t="s">
        <v>85</v>
      </c>
      <c r="F2798" t="s">
        <v>53</v>
      </c>
      <c r="G2798" t="s">
        <v>93</v>
      </c>
      <c r="H2798" t="s">
        <v>140</v>
      </c>
      <c r="I2798" t="s">
        <v>97</v>
      </c>
      <c r="J27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Garde£JOUR£VOL£TRILPORT£22/07/2022</v>
      </c>
      <c r="K27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98">
        <f>ROUND(MOD(Tableau_Effectifs_Dept[[#This Row],[GardDteDebut]],1),5)</f>
        <v>0.29166999999999998</v>
      </c>
      <c r="M2798">
        <f>ROUND(MOD(Tableau_Effectifs_Dept[[#This Row],[GardDteFin]],1),5)</f>
        <v>0.79166999999999998</v>
      </c>
      <c r="N27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98" s="71">
        <f>MAX(IF(Tableau_Effectifs_Dept[[#This Row],[Créneau TOT]]&gt;0,Tableau_Effectifs_Dept[[#This Row],[Créneau TOT]]-Tableau_Effectifs_Dept[[#This Row],[Créneau J]],0),0)</f>
        <v>0</v>
      </c>
      <c r="Q2798" s="71">
        <f>ROUND(HOUR(Tableau_Effectifs_Dept[[#This Row],[Créneau J]])/12,1)</f>
        <v>0</v>
      </c>
      <c r="R2798" s="71"/>
    </row>
    <row r="2799" spans="1:18" hidden="1">
      <c r="A2799" s="47">
        <v>44764.291666666664</v>
      </c>
      <c r="B2799" s="47">
        <v>44764.791666666664</v>
      </c>
      <c r="C2799" t="s">
        <v>186</v>
      </c>
      <c r="D2799" t="s">
        <v>86</v>
      </c>
      <c r="E2799" t="s">
        <v>85</v>
      </c>
      <c r="F2799" t="s">
        <v>53</v>
      </c>
      <c r="G2799" t="s">
        <v>93</v>
      </c>
      <c r="H2799" t="s">
        <v>140</v>
      </c>
      <c r="I2799" t="s">
        <v>97</v>
      </c>
      <c r="J27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Garde£JOUR£VOL£TRILPORT£22/07/2022</v>
      </c>
      <c r="K27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799" s="71">
        <f>ROUND(MOD(Tableau_Effectifs_Dept[[#This Row],[GardDteDebut]],1),5)</f>
        <v>0.29166999999999998</v>
      </c>
      <c r="M2799" s="71">
        <f>ROUND(MOD(Tableau_Effectifs_Dept[[#This Row],[GardDteFin]],1),5)</f>
        <v>0.79166999999999998</v>
      </c>
      <c r="N27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7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799" s="71">
        <f>MAX(IF(Tableau_Effectifs_Dept[[#This Row],[Créneau TOT]]&gt;0,Tableau_Effectifs_Dept[[#This Row],[Créneau TOT]]-Tableau_Effectifs_Dept[[#This Row],[Créneau J]],0),0)</f>
        <v>0</v>
      </c>
      <c r="Q2799" s="71">
        <f>ROUND(HOUR(Tableau_Effectifs_Dept[[#This Row],[Créneau J]])/12,1)</f>
        <v>0</v>
      </c>
      <c r="R2799" s="71"/>
    </row>
    <row r="2800" spans="1:18" hidden="1">
      <c r="A2800" s="47">
        <v>44764.291666666664</v>
      </c>
      <c r="B2800" s="47">
        <v>44765.291666666664</v>
      </c>
      <c r="C2800" t="s">
        <v>186</v>
      </c>
      <c r="D2800" t="s">
        <v>86</v>
      </c>
      <c r="E2800" t="s">
        <v>86</v>
      </c>
      <c r="F2800" t="s">
        <v>53</v>
      </c>
      <c r="G2800" t="s">
        <v>93</v>
      </c>
      <c r="H2800" t="s">
        <v>140</v>
      </c>
      <c r="I2800" t="s">
        <v>98</v>
      </c>
      <c r="J28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Garde£24H£VOL£TRILPORT£22/07/2022</v>
      </c>
      <c r="K28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00">
        <f>ROUND(MOD(Tableau_Effectifs_Dept[[#This Row],[GardDteDebut]],1),5)</f>
        <v>0.29166999999999998</v>
      </c>
      <c r="M2800">
        <f>ROUND(MOD(Tableau_Effectifs_Dept[[#This Row],[GardDteFin]],1),5)</f>
        <v>0.29166999999999998</v>
      </c>
      <c r="N28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00" s="71">
        <f>MAX(IF(Tableau_Effectifs_Dept[[#This Row],[Créneau TOT]]&gt;0,Tableau_Effectifs_Dept[[#This Row],[Créneau TOT]]-Tableau_Effectifs_Dept[[#This Row],[Créneau J]],0),0)</f>
        <v>0</v>
      </c>
      <c r="Q2800" s="71">
        <f>ROUND(HOUR(Tableau_Effectifs_Dept[[#This Row],[Créneau J]])/12,1)</f>
        <v>0</v>
      </c>
      <c r="R2800" s="71"/>
    </row>
    <row r="2801" spans="1:18" hidden="1">
      <c r="A2801" s="47">
        <v>44764.291666666664</v>
      </c>
      <c r="B2801" s="47">
        <v>44765.291666666664</v>
      </c>
      <c r="C2801" t="s">
        <v>186</v>
      </c>
      <c r="D2801" t="s">
        <v>86</v>
      </c>
      <c r="E2801" t="s">
        <v>86</v>
      </c>
      <c r="F2801" t="s">
        <v>53</v>
      </c>
      <c r="G2801" t="s">
        <v>93</v>
      </c>
      <c r="H2801" t="s">
        <v>141</v>
      </c>
      <c r="I2801" t="s">
        <v>98</v>
      </c>
      <c r="J28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Garde£24H£PRO£TRILPORT£22/07/2022</v>
      </c>
      <c r="K28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01">
        <f>ROUND(MOD(Tableau_Effectifs_Dept[[#This Row],[GardDteDebut]],1),5)</f>
        <v>0.29166999999999998</v>
      </c>
      <c r="M2801">
        <f>ROUND(MOD(Tableau_Effectifs_Dept[[#This Row],[GardDteFin]],1),5)</f>
        <v>0.29166999999999998</v>
      </c>
      <c r="N28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01" s="71">
        <f>MAX(IF(Tableau_Effectifs_Dept[[#This Row],[Créneau TOT]]&gt;0,Tableau_Effectifs_Dept[[#This Row],[Créneau TOT]]-Tableau_Effectifs_Dept[[#This Row],[Créneau J]],0),0)</f>
        <v>0</v>
      </c>
      <c r="Q2801" s="71">
        <f>ROUND(HOUR(Tableau_Effectifs_Dept[[#This Row],[Créneau J]])/12,1)</f>
        <v>0</v>
      </c>
      <c r="R2801" s="71"/>
    </row>
    <row r="2802" spans="1:18">
      <c r="A2802" s="47">
        <v>44764.291666666664</v>
      </c>
      <c r="B2802" s="47">
        <v>44765.25</v>
      </c>
      <c r="C2802" t="s">
        <v>186</v>
      </c>
      <c r="D2802" t="s">
        <v>86</v>
      </c>
      <c r="E2802" t="s">
        <v>92</v>
      </c>
      <c r="F2802" t="s">
        <v>61</v>
      </c>
      <c r="G2802" t="s">
        <v>93</v>
      </c>
      <c r="H2802" t="s">
        <v>140</v>
      </c>
      <c r="I2802" t="s">
        <v>94</v>
      </c>
      <c r="J28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Garde£CRENEAU£VOL£VAIRES-SUR-MARNE£22/07/2022</v>
      </c>
      <c r="K28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02" s="71">
        <f>ROUND(MOD(Tableau_Effectifs_Dept[[#This Row],[GardDteDebut]],1),5)</f>
        <v>0.29166999999999998</v>
      </c>
      <c r="M2802" s="71">
        <f>ROUND(MOD(Tableau_Effectifs_Dept[[#This Row],[GardDteFin]],1),5)</f>
        <v>0.25</v>
      </c>
      <c r="N2802" s="71">
        <f>IF(AND(Tableau_Effectifs_Dept[[#This Row],[PERIODE]]="creneau",Tableau_Effectifs_Dept[[#This Row],[DE Arrondi]]&gt;=7/24),Tableau_Effectifs_Dept[[#This Row],[GardDteFin]]-Tableau_Effectifs_Dept[[#This Row],[GardDteDebut]],0)</f>
        <v>0.95833333333575865</v>
      </c>
      <c r="O28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2802" s="71">
        <f>MAX(IF(Tableau_Effectifs_Dept[[#This Row],[Créneau TOT]]&gt;0,Tableau_Effectifs_Dept[[#This Row],[Créneau TOT]]-Tableau_Effectifs_Dept[[#This Row],[Créneau J]],0),0)</f>
        <v>0.45833666666909201</v>
      </c>
      <c r="Q2802" s="72">
        <f>ROUND(HOUR(Tableau_Effectifs_Dept[[#This Row],[Créneau J]])/12,1)</f>
        <v>1</v>
      </c>
      <c r="R2802" s="72">
        <f>ROUND(HOUR(Tableau_Effectifs_Dept[[#This Row],[Créneau N]])/12,1)</f>
        <v>0.9</v>
      </c>
    </row>
    <row r="2803" spans="1:18" hidden="1">
      <c r="A2803" s="47">
        <v>44764.291666666664</v>
      </c>
      <c r="B2803" s="47">
        <v>44764.791666666664</v>
      </c>
      <c r="C2803" t="s">
        <v>186</v>
      </c>
      <c r="D2803" t="s">
        <v>86</v>
      </c>
      <c r="E2803" t="s">
        <v>85</v>
      </c>
      <c r="F2803" t="s">
        <v>61</v>
      </c>
      <c r="G2803" t="s">
        <v>93</v>
      </c>
      <c r="H2803" t="s">
        <v>141</v>
      </c>
      <c r="I2803" t="s">
        <v>97</v>
      </c>
      <c r="J28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Garde£JOUR£PRO£VAIRES-SUR-MARNE£22/07/2022</v>
      </c>
      <c r="K28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03">
        <f>ROUND(MOD(Tableau_Effectifs_Dept[[#This Row],[GardDteDebut]],1),5)</f>
        <v>0.29166999999999998</v>
      </c>
      <c r="M2803">
        <f>ROUND(MOD(Tableau_Effectifs_Dept[[#This Row],[GardDteFin]],1),5)</f>
        <v>0.79166999999999998</v>
      </c>
      <c r="N28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03" s="71">
        <f>MAX(IF(Tableau_Effectifs_Dept[[#This Row],[Créneau TOT]]&gt;0,Tableau_Effectifs_Dept[[#This Row],[Créneau TOT]]-Tableau_Effectifs_Dept[[#This Row],[Créneau J]],0),0)</f>
        <v>0</v>
      </c>
      <c r="Q2803" s="71">
        <f>ROUND(HOUR(Tableau_Effectifs_Dept[[#This Row],[Créneau J]])/12,1)</f>
        <v>0</v>
      </c>
      <c r="R2803" s="71"/>
    </row>
    <row r="2804" spans="1:18" hidden="1">
      <c r="A2804" s="47">
        <v>44764.291666666664</v>
      </c>
      <c r="B2804" s="47">
        <v>44764.791666666664</v>
      </c>
      <c r="C2804" t="s">
        <v>186</v>
      </c>
      <c r="D2804" t="s">
        <v>86</v>
      </c>
      <c r="E2804" t="s">
        <v>85</v>
      </c>
      <c r="F2804" t="s">
        <v>61</v>
      </c>
      <c r="G2804" t="s">
        <v>93</v>
      </c>
      <c r="H2804" t="s">
        <v>140</v>
      </c>
      <c r="I2804" t="s">
        <v>97</v>
      </c>
      <c r="J28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Garde£JOUR£VOL£VAIRES-SUR-MARNE£22/07/2022</v>
      </c>
      <c r="K28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04">
        <f>ROUND(MOD(Tableau_Effectifs_Dept[[#This Row],[GardDteDebut]],1),5)</f>
        <v>0.29166999999999998</v>
      </c>
      <c r="M2804">
        <f>ROUND(MOD(Tableau_Effectifs_Dept[[#This Row],[GardDteFin]],1),5)</f>
        <v>0.79166999999999998</v>
      </c>
      <c r="N28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04" s="71">
        <f>MAX(IF(Tableau_Effectifs_Dept[[#This Row],[Créneau TOT]]&gt;0,Tableau_Effectifs_Dept[[#This Row],[Créneau TOT]]-Tableau_Effectifs_Dept[[#This Row],[Créneau J]],0),0)</f>
        <v>0</v>
      </c>
      <c r="Q2804" s="71">
        <f>ROUND(HOUR(Tableau_Effectifs_Dept[[#This Row],[Créneau J]])/12,1)</f>
        <v>0</v>
      </c>
      <c r="R2804" s="71"/>
    </row>
    <row r="2805" spans="1:18" hidden="1">
      <c r="A2805" s="47">
        <v>44764.291666666664</v>
      </c>
      <c r="B2805" s="47">
        <v>44764.791666666664</v>
      </c>
      <c r="C2805" t="s">
        <v>186</v>
      </c>
      <c r="D2805" t="s">
        <v>86</v>
      </c>
      <c r="E2805" t="s">
        <v>85</v>
      </c>
      <c r="F2805" t="s">
        <v>61</v>
      </c>
      <c r="G2805" t="s">
        <v>93</v>
      </c>
      <c r="H2805" t="s">
        <v>140</v>
      </c>
      <c r="I2805" t="s">
        <v>97</v>
      </c>
      <c r="J28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Garde£JOUR£VOL£VAIRES-SUR-MARNE£22/07/2022</v>
      </c>
      <c r="K28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05">
        <f>ROUND(MOD(Tableau_Effectifs_Dept[[#This Row],[GardDteDebut]],1),5)</f>
        <v>0.29166999999999998</v>
      </c>
      <c r="M2805">
        <f>ROUND(MOD(Tableau_Effectifs_Dept[[#This Row],[GardDteFin]],1),5)</f>
        <v>0.79166999999999998</v>
      </c>
      <c r="N28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05" s="71">
        <f>MAX(IF(Tableau_Effectifs_Dept[[#This Row],[Créneau TOT]]&gt;0,Tableau_Effectifs_Dept[[#This Row],[Créneau TOT]]-Tableau_Effectifs_Dept[[#This Row],[Créneau J]],0),0)</f>
        <v>0</v>
      </c>
      <c r="Q2805" s="71">
        <f>ROUND(HOUR(Tableau_Effectifs_Dept[[#This Row],[Créneau J]])/12,1)</f>
        <v>0</v>
      </c>
      <c r="R2805" s="71"/>
    </row>
    <row r="2806" spans="1:18" hidden="1">
      <c r="A2806" s="47">
        <v>44764.291666666664</v>
      </c>
      <c r="B2806" s="47">
        <v>44765.291666666664</v>
      </c>
      <c r="C2806" t="s">
        <v>186</v>
      </c>
      <c r="D2806" t="s">
        <v>86</v>
      </c>
      <c r="E2806" t="s">
        <v>86</v>
      </c>
      <c r="F2806" t="s">
        <v>61</v>
      </c>
      <c r="G2806" t="s">
        <v>93</v>
      </c>
      <c r="H2806" t="s">
        <v>141</v>
      </c>
      <c r="I2806" t="s">
        <v>98</v>
      </c>
      <c r="J28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Garde£24H£PRO£VAIRES-SUR-MARNE£22/07/2022</v>
      </c>
      <c r="K28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06">
        <f>ROUND(MOD(Tableau_Effectifs_Dept[[#This Row],[GardDteDebut]],1),5)</f>
        <v>0.29166999999999998</v>
      </c>
      <c r="M2806">
        <f>ROUND(MOD(Tableau_Effectifs_Dept[[#This Row],[GardDteFin]],1),5)</f>
        <v>0.29166999999999998</v>
      </c>
      <c r="N28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06" s="71">
        <f>MAX(IF(Tableau_Effectifs_Dept[[#This Row],[Créneau TOT]]&gt;0,Tableau_Effectifs_Dept[[#This Row],[Créneau TOT]]-Tableau_Effectifs_Dept[[#This Row],[Créneau J]],0),0)</f>
        <v>0</v>
      </c>
      <c r="Q2806" s="71">
        <f>ROUND(HOUR(Tableau_Effectifs_Dept[[#This Row],[Créneau J]])/12,1)</f>
        <v>0</v>
      </c>
      <c r="R2806" s="71"/>
    </row>
    <row r="2807" spans="1:18" hidden="1">
      <c r="A2807" s="47">
        <v>44764.291666666664</v>
      </c>
      <c r="B2807" s="47">
        <v>44764.791666666664</v>
      </c>
      <c r="C2807" t="s">
        <v>186</v>
      </c>
      <c r="D2807" t="s">
        <v>86</v>
      </c>
      <c r="E2807" t="s">
        <v>85</v>
      </c>
      <c r="F2807" t="s">
        <v>22</v>
      </c>
      <c r="G2807" t="s">
        <v>93</v>
      </c>
      <c r="H2807" t="s">
        <v>140</v>
      </c>
      <c r="I2807" t="s">
        <v>97</v>
      </c>
      <c r="J28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Garde£JOUR£VOL£VAUX-LE-PENIL£22/07/2022</v>
      </c>
      <c r="K28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07">
        <f>ROUND(MOD(Tableau_Effectifs_Dept[[#This Row],[GardDteDebut]],1),5)</f>
        <v>0.29166999999999998</v>
      </c>
      <c r="M2807">
        <f>ROUND(MOD(Tableau_Effectifs_Dept[[#This Row],[GardDteFin]],1),5)</f>
        <v>0.79166999999999998</v>
      </c>
      <c r="N28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07" s="71">
        <f>MAX(IF(Tableau_Effectifs_Dept[[#This Row],[Créneau TOT]]&gt;0,Tableau_Effectifs_Dept[[#This Row],[Créneau TOT]]-Tableau_Effectifs_Dept[[#This Row],[Créneau J]],0),0)</f>
        <v>0</v>
      </c>
      <c r="Q2807" s="71">
        <f>ROUND(HOUR(Tableau_Effectifs_Dept[[#This Row],[Créneau J]])/12,1)</f>
        <v>0</v>
      </c>
      <c r="R2807" s="71"/>
    </row>
    <row r="2808" spans="1:18" hidden="1">
      <c r="A2808" s="47">
        <v>44764.291666666664</v>
      </c>
      <c r="B2808" s="47">
        <v>44764.791666666664</v>
      </c>
      <c r="C2808" t="s">
        <v>186</v>
      </c>
      <c r="D2808" t="s">
        <v>86</v>
      </c>
      <c r="E2808" t="s">
        <v>85</v>
      </c>
      <c r="F2808" t="s">
        <v>22</v>
      </c>
      <c r="G2808" t="s">
        <v>93</v>
      </c>
      <c r="H2808" t="s">
        <v>140</v>
      </c>
      <c r="I2808" t="s">
        <v>97</v>
      </c>
      <c r="J28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Garde£JOUR£VOL£VAUX-LE-PENIL£22/07/2022</v>
      </c>
      <c r="K28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08">
        <f>ROUND(MOD(Tableau_Effectifs_Dept[[#This Row],[GardDteDebut]],1),5)</f>
        <v>0.29166999999999998</v>
      </c>
      <c r="M2808">
        <f>ROUND(MOD(Tableau_Effectifs_Dept[[#This Row],[GardDteFin]],1),5)</f>
        <v>0.79166999999999998</v>
      </c>
      <c r="N28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08" s="71">
        <f>MAX(IF(Tableau_Effectifs_Dept[[#This Row],[Créneau TOT]]&gt;0,Tableau_Effectifs_Dept[[#This Row],[Créneau TOT]]-Tableau_Effectifs_Dept[[#This Row],[Créneau J]],0),0)</f>
        <v>0</v>
      </c>
      <c r="Q2808" s="71">
        <f>ROUND(HOUR(Tableau_Effectifs_Dept[[#This Row],[Créneau J]])/12,1)</f>
        <v>0</v>
      </c>
      <c r="R2808" s="71"/>
    </row>
    <row r="2809" spans="1:18" hidden="1">
      <c r="A2809" s="47">
        <v>44764.291666666664</v>
      </c>
      <c r="B2809" s="47">
        <v>44764.791666666664</v>
      </c>
      <c r="C2809" t="s">
        <v>186</v>
      </c>
      <c r="D2809" t="s">
        <v>86</v>
      </c>
      <c r="E2809" t="s">
        <v>85</v>
      </c>
      <c r="F2809" t="s">
        <v>22</v>
      </c>
      <c r="G2809" t="s">
        <v>93</v>
      </c>
      <c r="H2809" t="s">
        <v>141</v>
      </c>
      <c r="I2809" t="s">
        <v>97</v>
      </c>
      <c r="J28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Garde£JOUR£PRO£VAUX-LE-PENIL£22/07/2022</v>
      </c>
      <c r="K28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09">
        <f>ROUND(MOD(Tableau_Effectifs_Dept[[#This Row],[GardDteDebut]],1),5)</f>
        <v>0.29166999999999998</v>
      </c>
      <c r="M2809">
        <f>ROUND(MOD(Tableau_Effectifs_Dept[[#This Row],[GardDteFin]],1),5)</f>
        <v>0.79166999999999998</v>
      </c>
      <c r="N28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09" s="71">
        <f>MAX(IF(Tableau_Effectifs_Dept[[#This Row],[Créneau TOT]]&gt;0,Tableau_Effectifs_Dept[[#This Row],[Créneau TOT]]-Tableau_Effectifs_Dept[[#This Row],[Créneau J]],0),0)</f>
        <v>0</v>
      </c>
      <c r="Q2809" s="71">
        <f>ROUND(HOUR(Tableau_Effectifs_Dept[[#This Row],[Créneau J]])/12,1)</f>
        <v>0</v>
      </c>
      <c r="R2809" s="71"/>
    </row>
    <row r="2810" spans="1:18" hidden="1">
      <c r="A2810" s="47">
        <v>44764.291666666664</v>
      </c>
      <c r="B2810" s="47">
        <v>44764.791666666664</v>
      </c>
      <c r="C2810" t="s">
        <v>186</v>
      </c>
      <c r="D2810" t="s">
        <v>86</v>
      </c>
      <c r="E2810" t="s">
        <v>85</v>
      </c>
      <c r="F2810" t="s">
        <v>22</v>
      </c>
      <c r="G2810" t="s">
        <v>93</v>
      </c>
      <c r="H2810" t="s">
        <v>141</v>
      </c>
      <c r="I2810" t="s">
        <v>97</v>
      </c>
      <c r="J28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Garde£JOUR£PRO£VAUX-LE-PENIL£22/07/2022</v>
      </c>
      <c r="K28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10">
        <f>ROUND(MOD(Tableau_Effectifs_Dept[[#This Row],[GardDteDebut]],1),5)</f>
        <v>0.29166999999999998</v>
      </c>
      <c r="M2810">
        <f>ROUND(MOD(Tableau_Effectifs_Dept[[#This Row],[GardDteFin]],1),5)</f>
        <v>0.79166999999999998</v>
      </c>
      <c r="N28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10" s="71">
        <f>MAX(IF(Tableau_Effectifs_Dept[[#This Row],[Créneau TOT]]&gt;0,Tableau_Effectifs_Dept[[#This Row],[Créneau TOT]]-Tableau_Effectifs_Dept[[#This Row],[Créneau J]],0),0)</f>
        <v>0</v>
      </c>
      <c r="Q2810" s="71">
        <f>ROUND(HOUR(Tableau_Effectifs_Dept[[#This Row],[Créneau J]])/12,1)</f>
        <v>0</v>
      </c>
      <c r="R2810" s="71"/>
    </row>
    <row r="2811" spans="1:18" hidden="1">
      <c r="A2811" s="47">
        <v>44764.291666666664</v>
      </c>
      <c r="B2811" s="47">
        <v>44765.291666666664</v>
      </c>
      <c r="C2811" t="s">
        <v>186</v>
      </c>
      <c r="D2811" t="s">
        <v>86</v>
      </c>
      <c r="E2811" t="s">
        <v>86</v>
      </c>
      <c r="F2811" t="s">
        <v>22</v>
      </c>
      <c r="G2811" t="s">
        <v>93</v>
      </c>
      <c r="H2811" t="s">
        <v>141</v>
      </c>
      <c r="I2811" t="s">
        <v>98</v>
      </c>
      <c r="J28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Garde£24H£PRO£VAUX-LE-PENIL£22/07/2022</v>
      </c>
      <c r="K28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11">
        <f>ROUND(MOD(Tableau_Effectifs_Dept[[#This Row],[GardDteDebut]],1),5)</f>
        <v>0.29166999999999998</v>
      </c>
      <c r="M2811">
        <f>ROUND(MOD(Tableau_Effectifs_Dept[[#This Row],[GardDteFin]],1),5)</f>
        <v>0.29166999999999998</v>
      </c>
      <c r="N28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11" s="71">
        <f>MAX(IF(Tableau_Effectifs_Dept[[#This Row],[Créneau TOT]]&gt;0,Tableau_Effectifs_Dept[[#This Row],[Créneau TOT]]-Tableau_Effectifs_Dept[[#This Row],[Créneau J]],0),0)</f>
        <v>0</v>
      </c>
      <c r="Q2811" s="71">
        <f>ROUND(HOUR(Tableau_Effectifs_Dept[[#This Row],[Créneau J]])/12,1)</f>
        <v>0</v>
      </c>
      <c r="R2811" s="71"/>
    </row>
    <row r="2812" spans="1:18" hidden="1">
      <c r="A2812" s="47">
        <v>44764.291666666664</v>
      </c>
      <c r="B2812" s="47">
        <v>44765.291666666664</v>
      </c>
      <c r="C2812" t="s">
        <v>186</v>
      </c>
      <c r="D2812" t="s">
        <v>86</v>
      </c>
      <c r="E2812" t="s">
        <v>86</v>
      </c>
      <c r="F2812" t="s">
        <v>22</v>
      </c>
      <c r="G2812" t="s">
        <v>93</v>
      </c>
      <c r="H2812" t="s">
        <v>141</v>
      </c>
      <c r="I2812" t="s">
        <v>98</v>
      </c>
      <c r="J28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Garde£24H£PRO£VAUX-LE-PENIL£22/07/2022</v>
      </c>
      <c r="K28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12">
        <f>ROUND(MOD(Tableau_Effectifs_Dept[[#This Row],[GardDteDebut]],1),5)</f>
        <v>0.29166999999999998</v>
      </c>
      <c r="M2812">
        <f>ROUND(MOD(Tableau_Effectifs_Dept[[#This Row],[GardDteFin]],1),5)</f>
        <v>0.29166999999999998</v>
      </c>
      <c r="N28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12" s="71">
        <f>MAX(IF(Tableau_Effectifs_Dept[[#This Row],[Créneau TOT]]&gt;0,Tableau_Effectifs_Dept[[#This Row],[Créneau TOT]]-Tableau_Effectifs_Dept[[#This Row],[Créneau J]],0),0)</f>
        <v>0</v>
      </c>
      <c r="Q2812" s="71">
        <f>ROUND(HOUR(Tableau_Effectifs_Dept[[#This Row],[Créneau J]])/12,1)</f>
        <v>0</v>
      </c>
      <c r="R2812" s="71"/>
    </row>
    <row r="2813" spans="1:18" hidden="1">
      <c r="A2813" s="47">
        <v>44764.291666666664</v>
      </c>
      <c r="B2813" s="47">
        <v>44765.291666666664</v>
      </c>
      <c r="C2813" t="s">
        <v>186</v>
      </c>
      <c r="D2813" t="s">
        <v>86</v>
      </c>
      <c r="E2813" t="s">
        <v>86</v>
      </c>
      <c r="F2813" t="s">
        <v>22</v>
      </c>
      <c r="G2813" t="s">
        <v>93</v>
      </c>
      <c r="H2813" t="s">
        <v>141</v>
      </c>
      <c r="I2813" t="s">
        <v>98</v>
      </c>
      <c r="J28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Garde£24H£PRO£VAUX-LE-PENIL£22/07/2022</v>
      </c>
      <c r="K28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13">
        <f>ROUND(MOD(Tableau_Effectifs_Dept[[#This Row],[GardDteDebut]],1),5)</f>
        <v>0.29166999999999998</v>
      </c>
      <c r="M2813">
        <f>ROUND(MOD(Tableau_Effectifs_Dept[[#This Row],[GardDteFin]],1),5)</f>
        <v>0.29166999999999998</v>
      </c>
      <c r="N28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13" s="71">
        <f>MAX(IF(Tableau_Effectifs_Dept[[#This Row],[Créneau TOT]]&gt;0,Tableau_Effectifs_Dept[[#This Row],[Créneau TOT]]-Tableau_Effectifs_Dept[[#This Row],[Créneau J]],0),0)</f>
        <v>0</v>
      </c>
      <c r="Q2813" s="71">
        <f>ROUND(HOUR(Tableau_Effectifs_Dept[[#This Row],[Créneau J]])/12,1)</f>
        <v>0</v>
      </c>
      <c r="R2813" s="71"/>
    </row>
    <row r="2814" spans="1:18" hidden="1">
      <c r="A2814" s="47">
        <v>44764.291666666664</v>
      </c>
      <c r="B2814" s="47">
        <v>44765.291666666664</v>
      </c>
      <c r="C2814" t="s">
        <v>186</v>
      </c>
      <c r="D2814" t="s">
        <v>86</v>
      </c>
      <c r="E2814" t="s">
        <v>86</v>
      </c>
      <c r="F2814" t="s">
        <v>22</v>
      </c>
      <c r="G2814" t="s">
        <v>93</v>
      </c>
      <c r="H2814" t="s">
        <v>140</v>
      </c>
      <c r="I2814" t="s">
        <v>98</v>
      </c>
      <c r="J28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Garde£24H£VOL£VAUX-LE-PENIL£22/07/2022</v>
      </c>
      <c r="K28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14">
        <f>ROUND(MOD(Tableau_Effectifs_Dept[[#This Row],[GardDteDebut]],1),5)</f>
        <v>0.29166999999999998</v>
      </c>
      <c r="M2814">
        <f>ROUND(MOD(Tableau_Effectifs_Dept[[#This Row],[GardDteFin]],1),5)</f>
        <v>0.29166999999999998</v>
      </c>
      <c r="N28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14" s="71">
        <f>MAX(IF(Tableau_Effectifs_Dept[[#This Row],[Créneau TOT]]&gt;0,Tableau_Effectifs_Dept[[#This Row],[Créneau TOT]]-Tableau_Effectifs_Dept[[#This Row],[Créneau J]],0),0)</f>
        <v>0</v>
      </c>
      <c r="Q2814" s="71">
        <f>ROUND(HOUR(Tableau_Effectifs_Dept[[#This Row],[Créneau J]])/12,1)</f>
        <v>0</v>
      </c>
      <c r="R2814" s="71"/>
    </row>
    <row r="2815" spans="1:18" hidden="1">
      <c r="A2815" s="47">
        <v>44764.291666666664</v>
      </c>
      <c r="B2815" s="47">
        <v>44765.291666666664</v>
      </c>
      <c r="C2815" t="s">
        <v>186</v>
      </c>
      <c r="D2815" t="s">
        <v>86</v>
      </c>
      <c r="E2815" t="s">
        <v>86</v>
      </c>
      <c r="F2815" t="s">
        <v>22</v>
      </c>
      <c r="G2815" t="s">
        <v>93</v>
      </c>
      <c r="H2815" t="s">
        <v>140</v>
      </c>
      <c r="I2815" t="s">
        <v>98</v>
      </c>
      <c r="J28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Garde£24H£VOL£VAUX-LE-PENIL£22/07/2022</v>
      </c>
      <c r="K28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15">
        <f>ROUND(MOD(Tableau_Effectifs_Dept[[#This Row],[GardDteDebut]],1),5)</f>
        <v>0.29166999999999998</v>
      </c>
      <c r="M2815">
        <f>ROUND(MOD(Tableau_Effectifs_Dept[[#This Row],[GardDteFin]],1),5)</f>
        <v>0.29166999999999998</v>
      </c>
      <c r="N28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15" s="71">
        <f>MAX(IF(Tableau_Effectifs_Dept[[#This Row],[Créneau TOT]]&gt;0,Tableau_Effectifs_Dept[[#This Row],[Créneau TOT]]-Tableau_Effectifs_Dept[[#This Row],[Créneau J]],0),0)</f>
        <v>0</v>
      </c>
      <c r="Q2815" s="71">
        <f>ROUND(HOUR(Tableau_Effectifs_Dept[[#This Row],[Créneau J]])/12,1)</f>
        <v>0</v>
      </c>
      <c r="R2815" s="71"/>
    </row>
    <row r="2816" spans="1:18" hidden="1">
      <c r="A2816" s="47">
        <v>44764.291666666664</v>
      </c>
      <c r="B2816" s="47">
        <v>44765.291666666664</v>
      </c>
      <c r="C2816" t="s">
        <v>186</v>
      </c>
      <c r="D2816" t="s">
        <v>86</v>
      </c>
      <c r="E2816" t="s">
        <v>86</v>
      </c>
      <c r="F2816" t="s">
        <v>22</v>
      </c>
      <c r="G2816" t="s">
        <v>93</v>
      </c>
      <c r="H2816" t="s">
        <v>140</v>
      </c>
      <c r="I2816" t="s">
        <v>98</v>
      </c>
      <c r="J28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Garde£24H£VOL£VAUX-LE-PENIL£22/07/2022</v>
      </c>
      <c r="K28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16">
        <f>ROUND(MOD(Tableau_Effectifs_Dept[[#This Row],[GardDteDebut]],1),5)</f>
        <v>0.29166999999999998</v>
      </c>
      <c r="M2816">
        <f>ROUND(MOD(Tableau_Effectifs_Dept[[#This Row],[GardDteFin]],1),5)</f>
        <v>0.29166999999999998</v>
      </c>
      <c r="N28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16" s="71">
        <f>MAX(IF(Tableau_Effectifs_Dept[[#This Row],[Créneau TOT]]&gt;0,Tableau_Effectifs_Dept[[#This Row],[Créneau TOT]]-Tableau_Effectifs_Dept[[#This Row],[Créneau J]],0),0)</f>
        <v>0</v>
      </c>
      <c r="Q2816" s="71">
        <f>ROUND(HOUR(Tableau_Effectifs_Dept[[#This Row],[Créneau J]])/12,1)</f>
        <v>0</v>
      </c>
      <c r="R2816" s="71"/>
    </row>
    <row r="2817" spans="1:18" hidden="1">
      <c r="A2817" s="47">
        <v>44764.291666666664</v>
      </c>
      <c r="B2817" s="47">
        <v>44764.791666666664</v>
      </c>
      <c r="C2817" t="s">
        <v>186</v>
      </c>
      <c r="D2817" t="s">
        <v>86</v>
      </c>
      <c r="E2817" t="s">
        <v>85</v>
      </c>
      <c r="F2817" t="s">
        <v>59</v>
      </c>
      <c r="G2817" t="s">
        <v>93</v>
      </c>
      <c r="H2817" t="s">
        <v>140</v>
      </c>
      <c r="I2817" t="s">
        <v>97</v>
      </c>
      <c r="J28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Garde£JOUR£VOL£VILLEPARISIS£22/07/2022</v>
      </c>
      <c r="K28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17">
        <f>ROUND(MOD(Tableau_Effectifs_Dept[[#This Row],[GardDteDebut]],1),5)</f>
        <v>0.29166999999999998</v>
      </c>
      <c r="M2817">
        <f>ROUND(MOD(Tableau_Effectifs_Dept[[#This Row],[GardDteFin]],1),5)</f>
        <v>0.79166999999999998</v>
      </c>
      <c r="N28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17" s="71">
        <f>MAX(IF(Tableau_Effectifs_Dept[[#This Row],[Créneau TOT]]&gt;0,Tableau_Effectifs_Dept[[#This Row],[Créneau TOT]]-Tableau_Effectifs_Dept[[#This Row],[Créneau J]],0),0)</f>
        <v>0</v>
      </c>
      <c r="Q2817" s="71">
        <f>ROUND(HOUR(Tableau_Effectifs_Dept[[#This Row],[Créneau J]])/12,1)</f>
        <v>0</v>
      </c>
      <c r="R2817" s="71"/>
    </row>
    <row r="2818" spans="1:18" hidden="1">
      <c r="A2818" s="47">
        <v>44764.291666666664</v>
      </c>
      <c r="B2818" s="47">
        <v>44764.791666666664</v>
      </c>
      <c r="C2818" t="s">
        <v>186</v>
      </c>
      <c r="D2818" t="s">
        <v>86</v>
      </c>
      <c r="E2818" t="s">
        <v>85</v>
      </c>
      <c r="F2818" t="s">
        <v>59</v>
      </c>
      <c r="G2818" t="s">
        <v>93</v>
      </c>
      <c r="H2818" t="s">
        <v>141</v>
      </c>
      <c r="I2818" t="s">
        <v>97</v>
      </c>
      <c r="J28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Garde£JOUR£PRO£VILLEPARISIS£22/07/2022</v>
      </c>
      <c r="K28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18">
        <f>ROUND(MOD(Tableau_Effectifs_Dept[[#This Row],[GardDteDebut]],1),5)</f>
        <v>0.29166999999999998</v>
      </c>
      <c r="M2818">
        <f>ROUND(MOD(Tableau_Effectifs_Dept[[#This Row],[GardDteFin]],1),5)</f>
        <v>0.79166999999999998</v>
      </c>
      <c r="N28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18" s="71">
        <f>MAX(IF(Tableau_Effectifs_Dept[[#This Row],[Créneau TOT]]&gt;0,Tableau_Effectifs_Dept[[#This Row],[Créneau TOT]]-Tableau_Effectifs_Dept[[#This Row],[Créneau J]],0),0)</f>
        <v>0</v>
      </c>
      <c r="Q2818" s="71">
        <f>ROUND(HOUR(Tableau_Effectifs_Dept[[#This Row],[Créneau J]])/12,1)</f>
        <v>0</v>
      </c>
      <c r="R2818" s="71"/>
    </row>
    <row r="2819" spans="1:18" hidden="1">
      <c r="A2819" s="47">
        <v>44764.291666666664</v>
      </c>
      <c r="B2819" s="47">
        <v>44765.291666666664</v>
      </c>
      <c r="C2819" t="s">
        <v>186</v>
      </c>
      <c r="D2819" t="s">
        <v>86</v>
      </c>
      <c r="E2819" t="s">
        <v>86</v>
      </c>
      <c r="F2819" t="s">
        <v>59</v>
      </c>
      <c r="G2819" t="s">
        <v>93</v>
      </c>
      <c r="H2819" t="s">
        <v>141</v>
      </c>
      <c r="I2819" t="s">
        <v>98</v>
      </c>
      <c r="J28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Garde£24H£PRO£VILLEPARISIS£22/07/2022</v>
      </c>
      <c r="K28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19">
        <f>ROUND(MOD(Tableau_Effectifs_Dept[[#This Row],[GardDteDebut]],1),5)</f>
        <v>0.29166999999999998</v>
      </c>
      <c r="M2819">
        <f>ROUND(MOD(Tableau_Effectifs_Dept[[#This Row],[GardDteFin]],1),5)</f>
        <v>0.29166999999999998</v>
      </c>
      <c r="N28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19" s="71">
        <f>MAX(IF(Tableau_Effectifs_Dept[[#This Row],[Créneau TOT]]&gt;0,Tableau_Effectifs_Dept[[#This Row],[Créneau TOT]]-Tableau_Effectifs_Dept[[#This Row],[Créneau J]],0),0)</f>
        <v>0</v>
      </c>
      <c r="Q2819" s="71">
        <f>ROUND(HOUR(Tableau_Effectifs_Dept[[#This Row],[Créneau J]])/12,1)</f>
        <v>0</v>
      </c>
      <c r="R2819" s="71"/>
    </row>
    <row r="2820" spans="1:18" hidden="1">
      <c r="A2820" s="47">
        <v>44764.291666666664</v>
      </c>
      <c r="B2820" s="47">
        <v>44764.791666666664</v>
      </c>
      <c r="C2820" t="s">
        <v>186</v>
      </c>
      <c r="D2820" t="s">
        <v>86</v>
      </c>
      <c r="E2820" t="s">
        <v>85</v>
      </c>
      <c r="F2820" t="s">
        <v>59</v>
      </c>
      <c r="G2820" t="s">
        <v>93</v>
      </c>
      <c r="H2820" t="s">
        <v>140</v>
      </c>
      <c r="I2820" t="s">
        <v>97</v>
      </c>
      <c r="J28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Garde£JOUR£VOL£VILLEPARISIS£22/07/2022</v>
      </c>
      <c r="K28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20">
        <f>ROUND(MOD(Tableau_Effectifs_Dept[[#This Row],[GardDteDebut]],1),5)</f>
        <v>0.29166999999999998</v>
      </c>
      <c r="M2820">
        <f>ROUND(MOD(Tableau_Effectifs_Dept[[#This Row],[GardDteFin]],1),5)</f>
        <v>0.79166999999999998</v>
      </c>
      <c r="N28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20" s="71">
        <f>MAX(IF(Tableau_Effectifs_Dept[[#This Row],[Créneau TOT]]&gt;0,Tableau_Effectifs_Dept[[#This Row],[Créneau TOT]]-Tableau_Effectifs_Dept[[#This Row],[Créneau J]],0),0)</f>
        <v>0</v>
      </c>
      <c r="Q2820" s="71">
        <f>ROUND(HOUR(Tableau_Effectifs_Dept[[#This Row],[Créneau J]])/12,1)</f>
        <v>0</v>
      </c>
      <c r="R2820" s="71"/>
    </row>
    <row r="2821" spans="1:18" hidden="1">
      <c r="A2821" s="47">
        <v>44764.291666666664</v>
      </c>
      <c r="B2821" s="47">
        <v>44765.291666666664</v>
      </c>
      <c r="C2821" t="s">
        <v>186</v>
      </c>
      <c r="D2821" t="s">
        <v>86</v>
      </c>
      <c r="E2821" t="s">
        <v>86</v>
      </c>
      <c r="F2821" t="s">
        <v>59</v>
      </c>
      <c r="G2821" t="s">
        <v>93</v>
      </c>
      <c r="H2821" t="s">
        <v>141</v>
      </c>
      <c r="I2821" t="s">
        <v>98</v>
      </c>
      <c r="J28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Garde£24H£PRO£VILLEPARISIS£22/07/2022</v>
      </c>
      <c r="K28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21">
        <f>ROUND(MOD(Tableau_Effectifs_Dept[[#This Row],[GardDteDebut]],1),5)</f>
        <v>0.29166999999999998</v>
      </c>
      <c r="M2821">
        <f>ROUND(MOD(Tableau_Effectifs_Dept[[#This Row],[GardDteFin]],1),5)</f>
        <v>0.29166999999999998</v>
      </c>
      <c r="N28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21" s="71">
        <f>MAX(IF(Tableau_Effectifs_Dept[[#This Row],[Créneau TOT]]&gt;0,Tableau_Effectifs_Dept[[#This Row],[Créneau TOT]]-Tableau_Effectifs_Dept[[#This Row],[Créneau J]],0),0)</f>
        <v>0</v>
      </c>
      <c r="Q2821" s="71">
        <f>ROUND(HOUR(Tableau_Effectifs_Dept[[#This Row],[Créneau J]])/12,1)</f>
        <v>0</v>
      </c>
      <c r="R2821" s="71"/>
    </row>
    <row r="2822" spans="1:18" hidden="1">
      <c r="A2822" s="47">
        <v>44764.291666666664</v>
      </c>
      <c r="B2822" s="47">
        <v>44765.291666666664</v>
      </c>
      <c r="C2822" t="s">
        <v>186</v>
      </c>
      <c r="D2822" t="s">
        <v>86</v>
      </c>
      <c r="E2822" t="s">
        <v>86</v>
      </c>
      <c r="F2822" t="s">
        <v>59</v>
      </c>
      <c r="G2822" t="s">
        <v>93</v>
      </c>
      <c r="H2822" t="s">
        <v>140</v>
      </c>
      <c r="I2822" t="s">
        <v>98</v>
      </c>
      <c r="J28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Garde£24H£VOL£VILLEPARISIS£22/07/2022</v>
      </c>
      <c r="K28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22">
        <f>ROUND(MOD(Tableau_Effectifs_Dept[[#This Row],[GardDteDebut]],1),5)</f>
        <v>0.29166999999999998</v>
      </c>
      <c r="M2822">
        <f>ROUND(MOD(Tableau_Effectifs_Dept[[#This Row],[GardDteFin]],1),5)</f>
        <v>0.29166999999999998</v>
      </c>
      <c r="N28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22" s="71">
        <f>MAX(IF(Tableau_Effectifs_Dept[[#This Row],[Créneau TOT]]&gt;0,Tableau_Effectifs_Dept[[#This Row],[Créneau TOT]]-Tableau_Effectifs_Dept[[#This Row],[Créneau J]],0),0)</f>
        <v>0</v>
      </c>
      <c r="Q2822" s="71">
        <f>ROUND(HOUR(Tableau_Effectifs_Dept[[#This Row],[Créneau J]])/12,1)</f>
        <v>0</v>
      </c>
      <c r="R2822" s="71"/>
    </row>
    <row r="2823" spans="1:18" hidden="1">
      <c r="A2823" s="47">
        <v>44764.291666666664</v>
      </c>
      <c r="B2823" s="47">
        <v>44765.291666666664</v>
      </c>
      <c r="C2823" t="s">
        <v>186</v>
      </c>
      <c r="D2823" t="s">
        <v>86</v>
      </c>
      <c r="E2823" t="s">
        <v>86</v>
      </c>
      <c r="F2823" t="s">
        <v>59</v>
      </c>
      <c r="G2823" t="s">
        <v>93</v>
      </c>
      <c r="H2823" t="s">
        <v>140</v>
      </c>
      <c r="I2823" t="s">
        <v>98</v>
      </c>
      <c r="J28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Garde£24H£VOL£VILLEPARISIS£22/07/2022</v>
      </c>
      <c r="K28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23">
        <f>ROUND(MOD(Tableau_Effectifs_Dept[[#This Row],[GardDteDebut]],1),5)</f>
        <v>0.29166999999999998</v>
      </c>
      <c r="M2823">
        <f>ROUND(MOD(Tableau_Effectifs_Dept[[#This Row],[GardDteFin]],1),5)</f>
        <v>0.29166999999999998</v>
      </c>
      <c r="N28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23" s="71">
        <f>MAX(IF(Tableau_Effectifs_Dept[[#This Row],[Créneau TOT]]&gt;0,Tableau_Effectifs_Dept[[#This Row],[Créneau TOT]]-Tableau_Effectifs_Dept[[#This Row],[Créneau J]],0),0)</f>
        <v>0</v>
      </c>
      <c r="Q2823" s="72">
        <f>ROUND(HOUR(Tableau_Effectifs_Dept[[#This Row],[Créneau J]])/12,1)</f>
        <v>0</v>
      </c>
      <c r="R2823" s="72">
        <f>ROUND(HOUR(Tableau_Effectifs_Dept[[#This Row],[Créneau N]])/12,1)</f>
        <v>0</v>
      </c>
    </row>
    <row r="2824" spans="1:18" hidden="1">
      <c r="A2824" s="47">
        <v>44764.291666666664</v>
      </c>
      <c r="B2824" s="47">
        <v>44765.291666666664</v>
      </c>
      <c r="C2824" t="s">
        <v>186</v>
      </c>
      <c r="D2824" t="s">
        <v>86</v>
      </c>
      <c r="E2824" t="s">
        <v>86</v>
      </c>
      <c r="F2824" t="s">
        <v>76</v>
      </c>
      <c r="G2824" t="s">
        <v>93</v>
      </c>
      <c r="H2824" t="s">
        <v>141</v>
      </c>
      <c r="I2824" t="s">
        <v>98</v>
      </c>
      <c r="J28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Garde£24H£PRO£VOULX£22/07/2022</v>
      </c>
      <c r="K28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24">
        <f>ROUND(MOD(Tableau_Effectifs_Dept[[#This Row],[GardDteDebut]],1),5)</f>
        <v>0.29166999999999998</v>
      </c>
      <c r="M2824">
        <f>ROUND(MOD(Tableau_Effectifs_Dept[[#This Row],[GardDteFin]],1),5)</f>
        <v>0.29166999999999998</v>
      </c>
      <c r="N28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24" s="71">
        <f>MAX(IF(Tableau_Effectifs_Dept[[#This Row],[Créneau TOT]]&gt;0,Tableau_Effectifs_Dept[[#This Row],[Créneau TOT]]-Tableau_Effectifs_Dept[[#This Row],[Créneau J]],0),0)</f>
        <v>0</v>
      </c>
      <c r="Q2824" s="72">
        <f>ROUND(HOUR(Tableau_Effectifs_Dept[[#This Row],[Créneau J]])/12,1)</f>
        <v>0</v>
      </c>
      <c r="R2824" s="72">
        <f>ROUND(HOUR(Tableau_Effectifs_Dept[[#This Row],[Créneau N]])/12,1)</f>
        <v>0</v>
      </c>
    </row>
    <row r="2825" spans="1:18" hidden="1">
      <c r="A2825" s="47">
        <v>44764.291666666664</v>
      </c>
      <c r="B2825" s="47">
        <v>44765.291666666664</v>
      </c>
      <c r="C2825" t="s">
        <v>186</v>
      </c>
      <c r="D2825" t="s">
        <v>86</v>
      </c>
      <c r="E2825" t="s">
        <v>86</v>
      </c>
      <c r="F2825" t="s">
        <v>76</v>
      </c>
      <c r="G2825" t="s">
        <v>93</v>
      </c>
      <c r="H2825" t="s">
        <v>141</v>
      </c>
      <c r="I2825" t="s">
        <v>98</v>
      </c>
      <c r="J28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Garde£24H£PRO£VOULX£22/07/2022</v>
      </c>
      <c r="K28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25">
        <f>ROUND(MOD(Tableau_Effectifs_Dept[[#This Row],[GardDteDebut]],1),5)</f>
        <v>0.29166999999999998</v>
      </c>
      <c r="M2825">
        <f>ROUND(MOD(Tableau_Effectifs_Dept[[#This Row],[GardDteFin]],1),5)</f>
        <v>0.29166999999999998</v>
      </c>
      <c r="N28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25" s="71">
        <f>MAX(IF(Tableau_Effectifs_Dept[[#This Row],[Créneau TOT]]&gt;0,Tableau_Effectifs_Dept[[#This Row],[Créneau TOT]]-Tableau_Effectifs_Dept[[#This Row],[Créneau J]],0),0)</f>
        <v>0</v>
      </c>
      <c r="Q2825" s="72">
        <f>ROUND(HOUR(Tableau_Effectifs_Dept[[#This Row],[Créneau J]])/12,1)</f>
        <v>0</v>
      </c>
      <c r="R2825" s="72">
        <f>ROUND(HOUR(Tableau_Effectifs_Dept[[#This Row],[Créneau N]])/12,1)</f>
        <v>0</v>
      </c>
    </row>
    <row r="2826" spans="1:18" hidden="1">
      <c r="A2826" s="47">
        <v>44764.291666666664</v>
      </c>
      <c r="B2826" s="47">
        <v>44764.791666666664</v>
      </c>
      <c r="C2826" t="s">
        <v>186</v>
      </c>
      <c r="D2826" t="s">
        <v>86</v>
      </c>
      <c r="E2826" t="s">
        <v>85</v>
      </c>
      <c r="F2826" t="s">
        <v>76</v>
      </c>
      <c r="G2826" t="s">
        <v>93</v>
      </c>
      <c r="H2826" t="s">
        <v>140</v>
      </c>
      <c r="I2826" t="s">
        <v>97</v>
      </c>
      <c r="J28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Garde£JOUR£VOL£VOULX£22/07/2022</v>
      </c>
      <c r="K28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26" s="71">
        <f>ROUND(MOD(Tableau_Effectifs_Dept[[#This Row],[GardDteDebut]],1),5)</f>
        <v>0.29166999999999998</v>
      </c>
      <c r="M2826" s="71">
        <f>ROUND(MOD(Tableau_Effectifs_Dept[[#This Row],[GardDteFin]],1),5)</f>
        <v>0.79166999999999998</v>
      </c>
      <c r="N28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26" s="71">
        <f>MAX(IF(Tableau_Effectifs_Dept[[#This Row],[Créneau TOT]]&gt;0,Tableau_Effectifs_Dept[[#This Row],[Créneau TOT]]-Tableau_Effectifs_Dept[[#This Row],[Créneau J]],0),0)</f>
        <v>0</v>
      </c>
      <c r="Q2826" s="72">
        <f>ROUND(HOUR(Tableau_Effectifs_Dept[[#This Row],[Créneau J]])/12,1)</f>
        <v>0</v>
      </c>
      <c r="R2826" s="72">
        <f>ROUND(HOUR(Tableau_Effectifs_Dept[[#This Row],[Créneau N]])/12,1)</f>
        <v>0</v>
      </c>
    </row>
    <row r="2827" spans="1:18" hidden="1">
      <c r="A2827" s="47">
        <v>44764.291666666664</v>
      </c>
      <c r="B2827" s="47">
        <v>44764.791666666664</v>
      </c>
      <c r="C2827" t="s">
        <v>186</v>
      </c>
      <c r="D2827" t="s">
        <v>86</v>
      </c>
      <c r="E2827" t="s">
        <v>85</v>
      </c>
      <c r="F2827" t="s">
        <v>67</v>
      </c>
      <c r="G2827" t="s">
        <v>93</v>
      </c>
      <c r="H2827" t="s">
        <v>141</v>
      </c>
      <c r="I2827" t="s">
        <v>97</v>
      </c>
      <c r="J28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Garde£JOUR£PRO£VULAINES-SUR-SEINE£22/07/2022</v>
      </c>
      <c r="K28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27" s="71">
        <f>ROUND(MOD(Tableau_Effectifs_Dept[[#This Row],[GardDteDebut]],1),5)</f>
        <v>0.29166999999999998</v>
      </c>
      <c r="M2827" s="71">
        <f>ROUND(MOD(Tableau_Effectifs_Dept[[#This Row],[GardDteFin]],1),5)</f>
        <v>0.79166999999999998</v>
      </c>
      <c r="N28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27" s="71">
        <f>MAX(IF(Tableau_Effectifs_Dept[[#This Row],[Créneau TOT]]&gt;0,Tableau_Effectifs_Dept[[#This Row],[Créneau TOT]]-Tableau_Effectifs_Dept[[#This Row],[Créneau J]],0),0)</f>
        <v>0</v>
      </c>
      <c r="Q2827" s="72">
        <f>ROUND(HOUR(Tableau_Effectifs_Dept[[#This Row],[Créneau J]])/12,1)</f>
        <v>0</v>
      </c>
      <c r="R2827" s="72">
        <f>ROUND(HOUR(Tableau_Effectifs_Dept[[#This Row],[Créneau N]])/12,1)</f>
        <v>0</v>
      </c>
    </row>
    <row r="2828" spans="1:18" hidden="1">
      <c r="A2828" s="47">
        <v>44764.291666666664</v>
      </c>
      <c r="B2828" s="47">
        <v>44765.291666666664</v>
      </c>
      <c r="C2828" t="s">
        <v>186</v>
      </c>
      <c r="D2828" t="s">
        <v>86</v>
      </c>
      <c r="E2828" t="s">
        <v>86</v>
      </c>
      <c r="F2828" t="s">
        <v>67</v>
      </c>
      <c r="G2828" t="s">
        <v>93</v>
      </c>
      <c r="H2828" t="s">
        <v>140</v>
      </c>
      <c r="I2828" t="s">
        <v>98</v>
      </c>
      <c r="J28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Garde£24H£VOL£VULAINES-SUR-SEINE£22/07/2022</v>
      </c>
      <c r="K28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28" s="71">
        <f>ROUND(MOD(Tableau_Effectifs_Dept[[#This Row],[GardDteDebut]],1),5)</f>
        <v>0.29166999999999998</v>
      </c>
      <c r="M2828" s="71">
        <f>ROUND(MOD(Tableau_Effectifs_Dept[[#This Row],[GardDteFin]],1),5)</f>
        <v>0.29166999999999998</v>
      </c>
      <c r="N28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28" s="71">
        <f>MAX(IF(Tableau_Effectifs_Dept[[#This Row],[Créneau TOT]]&gt;0,Tableau_Effectifs_Dept[[#This Row],[Créneau TOT]]-Tableau_Effectifs_Dept[[#This Row],[Créneau J]],0),0)</f>
        <v>0</v>
      </c>
      <c r="Q2828" s="72">
        <f>ROUND(HOUR(Tableau_Effectifs_Dept[[#This Row],[Créneau J]])/12,1)</f>
        <v>0</v>
      </c>
      <c r="R2828" s="72">
        <f>ROUND(HOUR(Tableau_Effectifs_Dept[[#This Row],[Créneau N]])/12,1)</f>
        <v>0</v>
      </c>
    </row>
    <row r="2829" spans="1:18">
      <c r="A2829" s="47">
        <v>44764.333333333336</v>
      </c>
      <c r="B2829" s="47">
        <v>44764.791666666664</v>
      </c>
      <c r="C2829" t="s">
        <v>186</v>
      </c>
      <c r="D2829" t="s">
        <v>108</v>
      </c>
      <c r="E2829" t="s">
        <v>85</v>
      </c>
      <c r="F2829" t="s">
        <v>58</v>
      </c>
      <c r="G2829" t="s">
        <v>93</v>
      </c>
      <c r="H2829" t="s">
        <v>140</v>
      </c>
      <c r="I2829" t="s">
        <v>94</v>
      </c>
      <c r="J28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Garde£CRENEAU£VOL£CHELLES£22/07/2022</v>
      </c>
      <c r="K28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29" s="71">
        <f>ROUND(MOD(Tableau_Effectifs_Dept[[#This Row],[GardDteDebut]],1),5)</f>
        <v>0.33333000000000002</v>
      </c>
      <c r="M2829" s="71">
        <f>ROUND(MOD(Tableau_Effectifs_Dept[[#This Row],[GardDteFin]],1),5)</f>
        <v>0.79166999999999998</v>
      </c>
      <c r="N2829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28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29" s="71">
        <f>MAX(IF(Tableau_Effectifs_Dept[[#This Row],[Créneau TOT]]&gt;0,Tableau_Effectifs_Dept[[#This Row],[Créneau TOT]]-Tableau_Effectifs_Dept[[#This Row],[Créneau J]],0),0)</f>
        <v>0.45833333332848269</v>
      </c>
      <c r="Q2829" s="72">
        <f>ROUND(HOUR(Tableau_Effectifs_Dept[[#This Row],[Créneau J]])/12,1)</f>
        <v>0</v>
      </c>
      <c r="R2829" s="72">
        <f>ROUND(HOUR(Tableau_Effectifs_Dept[[#This Row],[Créneau N]])/12,1)</f>
        <v>0.9</v>
      </c>
    </row>
    <row r="2830" spans="1:18">
      <c r="A2830" s="47">
        <v>44764.333333333336</v>
      </c>
      <c r="B2830" s="47">
        <v>44764.75</v>
      </c>
      <c r="C2830" t="s">
        <v>186</v>
      </c>
      <c r="D2830" t="s">
        <v>108</v>
      </c>
      <c r="E2830" t="s">
        <v>96</v>
      </c>
      <c r="F2830" t="s">
        <v>59</v>
      </c>
      <c r="G2830" t="s">
        <v>93</v>
      </c>
      <c r="H2830" t="s">
        <v>140</v>
      </c>
      <c r="I2830" t="s">
        <v>94</v>
      </c>
      <c r="J28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Garde£CRENEAU£VOL£VILLEPARISIS£22/07/2022</v>
      </c>
      <c r="K28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30" s="71">
        <f>ROUND(MOD(Tableau_Effectifs_Dept[[#This Row],[GardDteDebut]],1),5)</f>
        <v>0.33333000000000002</v>
      </c>
      <c r="M2830" s="71">
        <f>ROUND(MOD(Tableau_Effectifs_Dept[[#This Row],[GardDteFin]],1),5)</f>
        <v>0.75</v>
      </c>
      <c r="N2830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28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0.41666999999999998</v>
      </c>
      <c r="P2830" s="71">
        <f>MAX(IF(Tableau_Effectifs_Dept[[#This Row],[Créneau TOT]]&gt;0,Tableau_Effectifs_Dept[[#This Row],[Créneau TOT]]-Tableau_Effectifs_Dept[[#This Row],[Créneau J]],0),0)</f>
        <v>0</v>
      </c>
      <c r="Q2830" s="72">
        <f>ROUND(HOUR(Tableau_Effectifs_Dept[[#This Row],[Créneau J]])/12,1)</f>
        <v>0.8</v>
      </c>
      <c r="R2830" s="72">
        <f>ROUND(HOUR(Tableau_Effectifs_Dept[[#This Row],[Créneau N]])/12,1)</f>
        <v>0</v>
      </c>
    </row>
    <row r="2831" spans="1:18">
      <c r="A2831" s="47">
        <v>44764.375</v>
      </c>
      <c r="B2831" s="47">
        <v>44764.5</v>
      </c>
      <c r="C2831" t="s">
        <v>186</v>
      </c>
      <c r="D2831" t="s">
        <v>110</v>
      </c>
      <c r="E2831" t="s">
        <v>126</v>
      </c>
      <c r="F2831" t="s">
        <v>115</v>
      </c>
      <c r="G2831" t="s">
        <v>93</v>
      </c>
      <c r="H2831" t="s">
        <v>140</v>
      </c>
      <c r="I2831" t="s">
        <v>94</v>
      </c>
      <c r="J28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Garde£CRENEAU£VOL£BEAUMONT-DU-GATINAIS£22/07/2022</v>
      </c>
      <c r="K28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31" s="71">
        <f>ROUND(MOD(Tableau_Effectifs_Dept[[#This Row],[GardDteDebut]],1),5)</f>
        <v>0.375</v>
      </c>
      <c r="M2831" s="71">
        <f>ROUND(MOD(Tableau_Effectifs_Dept[[#This Row],[GardDteFin]],1),5)</f>
        <v>0.5</v>
      </c>
      <c r="N2831" s="71">
        <f>IF(AND(Tableau_Effectifs_Dept[[#This Row],[PERIODE]]="creneau",Tableau_Effectifs_Dept[[#This Row],[DE Arrondi]]&gt;=7/24),Tableau_Effectifs_Dept[[#This Row],[GardDteFin]]-Tableau_Effectifs_Dept[[#This Row],[GardDteDebut]],0)</f>
        <v>0.125</v>
      </c>
      <c r="O28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0.125</v>
      </c>
      <c r="P2831" s="71">
        <f>MAX(IF(Tableau_Effectifs_Dept[[#This Row],[Créneau TOT]]&gt;0,Tableau_Effectifs_Dept[[#This Row],[Créneau TOT]]-Tableau_Effectifs_Dept[[#This Row],[Créneau J]],0),0)</f>
        <v>0</v>
      </c>
      <c r="Q2831" s="72">
        <f>ROUND(HOUR(Tableau_Effectifs_Dept[[#This Row],[Créneau J]])/12,1)</f>
        <v>0.3</v>
      </c>
      <c r="R2831" s="72">
        <f>ROUND(HOUR(Tableau_Effectifs_Dept[[#This Row],[Créneau N]])/12,1)</f>
        <v>0</v>
      </c>
    </row>
    <row r="2832" spans="1:18">
      <c r="A2832" s="47">
        <v>44764.375</v>
      </c>
      <c r="B2832" s="47">
        <v>44764.708333333336</v>
      </c>
      <c r="C2832" t="s">
        <v>186</v>
      </c>
      <c r="D2832" t="s">
        <v>110</v>
      </c>
      <c r="E2832" t="s">
        <v>111</v>
      </c>
      <c r="F2832" t="s">
        <v>58</v>
      </c>
      <c r="G2832" t="s">
        <v>93</v>
      </c>
      <c r="H2832" t="s">
        <v>140</v>
      </c>
      <c r="I2832" t="s">
        <v>94</v>
      </c>
      <c r="J28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Garde£CRENEAU£VOL£CHELLES£22/07/2022</v>
      </c>
      <c r="K28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32" s="71">
        <f>ROUND(MOD(Tableau_Effectifs_Dept[[#This Row],[GardDteDebut]],1),5)</f>
        <v>0.375</v>
      </c>
      <c r="M2832" s="71">
        <f>ROUND(MOD(Tableau_Effectifs_Dept[[#This Row],[GardDteFin]],1),5)</f>
        <v>0.70833000000000002</v>
      </c>
      <c r="N2832" s="71">
        <f>IF(AND(Tableau_Effectifs_Dept[[#This Row],[PERIODE]]="creneau",Tableau_Effectifs_Dept[[#This Row],[DE Arrondi]]&gt;=7/24),Tableau_Effectifs_Dept[[#This Row],[GardDteFin]]-Tableau_Effectifs_Dept[[#This Row],[GardDteDebut]],0)</f>
        <v>0.33333333333575865</v>
      </c>
      <c r="O28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0.33333000000000002</v>
      </c>
      <c r="P2832" s="71">
        <f>MAX(IF(Tableau_Effectifs_Dept[[#This Row],[Créneau TOT]]&gt;0,Tableau_Effectifs_Dept[[#This Row],[Créneau TOT]]-Tableau_Effectifs_Dept[[#This Row],[Créneau J]],0),0)</f>
        <v>3.333335758637368E-6</v>
      </c>
      <c r="Q2832" s="72">
        <f>ROUND(HOUR(Tableau_Effectifs_Dept[[#This Row],[Créneau J]])/12,1)</f>
        <v>0.7</v>
      </c>
      <c r="R2832" s="72">
        <f>ROUND(HOUR(Tableau_Effectifs_Dept[[#This Row],[Créneau N]])/12,1)</f>
        <v>0</v>
      </c>
    </row>
    <row r="2833" spans="1:18">
      <c r="A2833" s="47">
        <v>44764.375</v>
      </c>
      <c r="B2833" s="47">
        <v>44764.791666666664</v>
      </c>
      <c r="C2833" t="s">
        <v>186</v>
      </c>
      <c r="D2833" t="s">
        <v>110</v>
      </c>
      <c r="E2833" t="s">
        <v>85</v>
      </c>
      <c r="F2833" t="s">
        <v>36</v>
      </c>
      <c r="G2833" t="s">
        <v>93</v>
      </c>
      <c r="H2833" t="s">
        <v>140</v>
      </c>
      <c r="I2833" t="s">
        <v>94</v>
      </c>
      <c r="J28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Garde£CRENEAU£VOL£ROZAY-EN-BRIE£22/07/2022</v>
      </c>
      <c r="K28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33" s="71">
        <f>ROUND(MOD(Tableau_Effectifs_Dept[[#This Row],[GardDteDebut]],1),5)</f>
        <v>0.375</v>
      </c>
      <c r="M2833" s="71">
        <f>ROUND(MOD(Tableau_Effectifs_Dept[[#This Row],[GardDteFin]],1),5)</f>
        <v>0.79166999999999998</v>
      </c>
      <c r="N2833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28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33" s="71">
        <f>MAX(IF(Tableau_Effectifs_Dept[[#This Row],[Créneau TOT]]&gt;0,Tableau_Effectifs_Dept[[#This Row],[Créneau TOT]]-Tableau_Effectifs_Dept[[#This Row],[Créneau J]],0),0)</f>
        <v>0.41666666666424135</v>
      </c>
      <c r="Q2833" s="72">
        <f>ROUND(HOUR(Tableau_Effectifs_Dept[[#This Row],[Créneau J]])/12,1)</f>
        <v>0</v>
      </c>
      <c r="R2833" s="72">
        <f>ROUND(HOUR(Tableau_Effectifs_Dept[[#This Row],[Créneau N]])/12,1)</f>
        <v>0.8</v>
      </c>
    </row>
    <row r="2834" spans="1:18">
      <c r="A2834" s="47">
        <v>44764.375</v>
      </c>
      <c r="B2834" s="47">
        <v>44764.666666666664</v>
      </c>
      <c r="C2834" t="s">
        <v>186</v>
      </c>
      <c r="D2834" t="s">
        <v>110</v>
      </c>
      <c r="E2834" t="s">
        <v>103</v>
      </c>
      <c r="F2834" t="s">
        <v>67</v>
      </c>
      <c r="G2834" t="s">
        <v>93</v>
      </c>
      <c r="H2834" t="s">
        <v>140</v>
      </c>
      <c r="I2834" t="s">
        <v>94</v>
      </c>
      <c r="J28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Garde£CRENEAU£VOL£VULAINES-SUR-SEINE£22/07/2022</v>
      </c>
      <c r="K28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34" s="71">
        <f>ROUND(MOD(Tableau_Effectifs_Dept[[#This Row],[GardDteDebut]],1),5)</f>
        <v>0.375</v>
      </c>
      <c r="M2834" s="71">
        <f>ROUND(MOD(Tableau_Effectifs_Dept[[#This Row],[GardDteFin]],1),5)</f>
        <v>0.66666999999999998</v>
      </c>
      <c r="N2834" s="71">
        <f>IF(AND(Tableau_Effectifs_Dept[[#This Row],[PERIODE]]="creneau",Tableau_Effectifs_Dept[[#This Row],[DE Arrondi]]&gt;=7/24),Tableau_Effectifs_Dept[[#This Row],[GardDteFin]]-Tableau_Effectifs_Dept[[#This Row],[GardDteDebut]],0)</f>
        <v>0.29166666666424135</v>
      </c>
      <c r="O28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0.29166999999999998</v>
      </c>
      <c r="P2834" s="71">
        <f>MAX(IF(Tableau_Effectifs_Dept[[#This Row],[Créneau TOT]]&gt;0,Tableau_Effectifs_Dept[[#This Row],[Créneau TOT]]-Tableau_Effectifs_Dept[[#This Row],[Créneau J]],0),0)</f>
        <v>0</v>
      </c>
      <c r="Q2834" s="72">
        <f>ROUND(HOUR(Tableau_Effectifs_Dept[[#This Row],[Créneau J]])/12,1)</f>
        <v>0.6</v>
      </c>
      <c r="R2834" s="72">
        <f>ROUND(HOUR(Tableau_Effectifs_Dept[[#This Row],[Créneau N]])/12,1)</f>
        <v>0</v>
      </c>
    </row>
    <row r="2835" spans="1:18">
      <c r="A2835" s="47">
        <v>44764.520833333336</v>
      </c>
      <c r="B2835" s="47">
        <v>44764.791666666664</v>
      </c>
      <c r="C2835" t="s">
        <v>186</v>
      </c>
      <c r="D2835" t="s">
        <v>128</v>
      </c>
      <c r="E2835" t="s">
        <v>85</v>
      </c>
      <c r="F2835" t="s">
        <v>107</v>
      </c>
      <c r="G2835" t="s">
        <v>93</v>
      </c>
      <c r="H2835" t="s">
        <v>140</v>
      </c>
      <c r="I2835" t="s">
        <v>94</v>
      </c>
      <c r="J28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Garde£CRENEAU£VOL£VILLIERS-SAINT-GEORGES£22/07/2022</v>
      </c>
      <c r="K28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35" s="71">
        <f>ROUND(MOD(Tableau_Effectifs_Dept[[#This Row],[GardDteDebut]],1),5)</f>
        <v>0.52083000000000002</v>
      </c>
      <c r="M2835" s="71">
        <f>ROUND(MOD(Tableau_Effectifs_Dept[[#This Row],[GardDteFin]],1),5)</f>
        <v>0.79166999999999998</v>
      </c>
      <c r="N2835" s="71">
        <f>IF(AND(Tableau_Effectifs_Dept[[#This Row],[PERIODE]]="creneau",Tableau_Effectifs_Dept[[#This Row],[DE Arrondi]]&gt;=7/24),Tableau_Effectifs_Dept[[#This Row],[GardDteFin]]-Tableau_Effectifs_Dept[[#This Row],[GardDteDebut]],0)</f>
        <v>0.27083333332848269</v>
      </c>
      <c r="O28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35" s="71">
        <f>MAX(IF(Tableau_Effectifs_Dept[[#This Row],[Créneau TOT]]&gt;0,Tableau_Effectifs_Dept[[#This Row],[Créneau TOT]]-Tableau_Effectifs_Dept[[#This Row],[Créneau J]],0),0)</f>
        <v>0.27083333332848269</v>
      </c>
      <c r="Q2835" s="72">
        <f>ROUND(HOUR(Tableau_Effectifs_Dept[[#This Row],[Créneau J]])/12,1)</f>
        <v>0</v>
      </c>
      <c r="R2835" s="72">
        <f>ROUND(HOUR(Tableau_Effectifs_Dept[[#This Row],[Créneau N]])/12,1)</f>
        <v>0.5</v>
      </c>
    </row>
    <row r="2836" spans="1:18">
      <c r="A2836" s="47">
        <v>44764.583333333336</v>
      </c>
      <c r="B2836" s="47">
        <v>44764.708333333336</v>
      </c>
      <c r="C2836" t="s">
        <v>186</v>
      </c>
      <c r="D2836" t="s">
        <v>95</v>
      </c>
      <c r="E2836" t="s">
        <v>111</v>
      </c>
      <c r="F2836" t="s">
        <v>115</v>
      </c>
      <c r="G2836" t="s">
        <v>93</v>
      </c>
      <c r="H2836" t="s">
        <v>140</v>
      </c>
      <c r="I2836" t="s">
        <v>94</v>
      </c>
      <c r="J28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Garde£CRENEAU£VOL£BEAUMONT-DU-GATINAIS£22/07/2022</v>
      </c>
      <c r="K28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36" s="71">
        <f>ROUND(MOD(Tableau_Effectifs_Dept[[#This Row],[GardDteDebut]],1),5)</f>
        <v>0.58333000000000002</v>
      </c>
      <c r="M2836" s="71">
        <f>ROUND(MOD(Tableau_Effectifs_Dept[[#This Row],[GardDteFin]],1),5)</f>
        <v>0.70833000000000002</v>
      </c>
      <c r="N2836" s="71">
        <f>IF(AND(Tableau_Effectifs_Dept[[#This Row],[PERIODE]]="creneau",Tableau_Effectifs_Dept[[#This Row],[DE Arrondi]]&gt;=7/24),Tableau_Effectifs_Dept[[#This Row],[GardDteFin]]-Tableau_Effectifs_Dept[[#This Row],[GardDteDebut]],0)</f>
        <v>0.125</v>
      </c>
      <c r="O28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0.125</v>
      </c>
      <c r="P2836" s="71">
        <f>MAX(IF(Tableau_Effectifs_Dept[[#This Row],[Créneau TOT]]&gt;0,Tableau_Effectifs_Dept[[#This Row],[Créneau TOT]]-Tableau_Effectifs_Dept[[#This Row],[Créneau J]],0),0)</f>
        <v>0</v>
      </c>
      <c r="Q2836" s="72">
        <f>ROUND(HOUR(Tableau_Effectifs_Dept[[#This Row],[Créneau J]])/12,1)</f>
        <v>0.3</v>
      </c>
      <c r="R2836" s="72">
        <f>ROUND(HOUR(Tableau_Effectifs_Dept[[#This Row],[Créneau N]])/12,1)</f>
        <v>0</v>
      </c>
    </row>
    <row r="2837" spans="1:18">
      <c r="A2837" s="47">
        <v>44764.583333333336</v>
      </c>
      <c r="B2837" s="47">
        <v>44764.833333333336</v>
      </c>
      <c r="C2837" t="s">
        <v>186</v>
      </c>
      <c r="D2837" t="s">
        <v>95</v>
      </c>
      <c r="E2837" t="s">
        <v>121</v>
      </c>
      <c r="F2837" t="s">
        <v>30</v>
      </c>
      <c r="G2837" t="s">
        <v>93</v>
      </c>
      <c r="H2837" t="s">
        <v>140</v>
      </c>
      <c r="I2837" t="s">
        <v>94</v>
      </c>
      <c r="J28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Garde£CRENEAU£VOL£MAISON ROUGE£22/07/2022</v>
      </c>
      <c r="K28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37" s="71">
        <f>ROUND(MOD(Tableau_Effectifs_Dept[[#This Row],[GardDteDebut]],1),5)</f>
        <v>0.58333000000000002</v>
      </c>
      <c r="M2837" s="71">
        <f>ROUND(MOD(Tableau_Effectifs_Dept[[#This Row],[GardDteFin]],1),5)</f>
        <v>0.83333000000000002</v>
      </c>
      <c r="N2837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28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37" s="71">
        <f>MAX(IF(Tableau_Effectifs_Dept[[#This Row],[Créneau TOT]]&gt;0,Tableau_Effectifs_Dept[[#This Row],[Créneau TOT]]-Tableau_Effectifs_Dept[[#This Row],[Créneau J]],0),0)</f>
        <v>0.25</v>
      </c>
      <c r="Q2837" s="72">
        <f>ROUND(HOUR(Tableau_Effectifs_Dept[[#This Row],[Créneau J]])/12,1)</f>
        <v>0</v>
      </c>
      <c r="R2837" s="72">
        <f>ROUND(HOUR(Tableau_Effectifs_Dept[[#This Row],[Créneau N]])/12,1)</f>
        <v>0.5</v>
      </c>
    </row>
    <row r="2838" spans="1:18">
      <c r="A2838" s="47">
        <v>44764.583333333336</v>
      </c>
      <c r="B2838" s="47">
        <v>44765.291666666664</v>
      </c>
      <c r="C2838" t="s">
        <v>186</v>
      </c>
      <c r="D2838" t="s">
        <v>95</v>
      </c>
      <c r="E2838" t="s">
        <v>86</v>
      </c>
      <c r="F2838" t="s">
        <v>67</v>
      </c>
      <c r="G2838" t="s">
        <v>93</v>
      </c>
      <c r="H2838" t="s">
        <v>140</v>
      </c>
      <c r="I2838" t="s">
        <v>94</v>
      </c>
      <c r="J28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Garde£CRENEAU£VOL£VULAINES-SUR-SEINE£22/07/2022</v>
      </c>
      <c r="K28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38" s="71">
        <f>ROUND(MOD(Tableau_Effectifs_Dept[[#This Row],[GardDteDebut]],1),5)</f>
        <v>0.58333000000000002</v>
      </c>
      <c r="M2838" s="71">
        <f>ROUND(MOD(Tableau_Effectifs_Dept[[#This Row],[GardDteFin]],1),5)</f>
        <v>0.29166999999999998</v>
      </c>
      <c r="N2838" s="71">
        <f>IF(AND(Tableau_Effectifs_Dept[[#This Row],[PERIODE]]="creneau",Tableau_Effectifs_Dept[[#This Row],[DE Arrondi]]&gt;=7/24),Tableau_Effectifs_Dept[[#This Row],[GardDteFin]]-Tableau_Effectifs_Dept[[#This Row],[GardDteDebut]],0)</f>
        <v>0.70833333332848269</v>
      </c>
      <c r="O28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0.20833666666666661</v>
      </c>
      <c r="P2838" s="71">
        <f>MAX(IF(Tableau_Effectifs_Dept[[#This Row],[Créneau TOT]]&gt;0,Tableau_Effectifs_Dept[[#This Row],[Créneau TOT]]-Tableau_Effectifs_Dept[[#This Row],[Créneau J]],0),0)</f>
        <v>0.49999666666181608</v>
      </c>
      <c r="Q2838" s="72">
        <f>ROUND(HOUR(Tableau_Effectifs_Dept[[#This Row],[Créneau J]])/12,1)</f>
        <v>0.4</v>
      </c>
      <c r="R2838" s="72">
        <f>ROUND(HOUR(Tableau_Effectifs_Dept[[#This Row],[Créneau N]])/12,1)</f>
        <v>1</v>
      </c>
    </row>
    <row r="2839" spans="1:18" hidden="1">
      <c r="A2839" s="47">
        <v>44764.791666666664</v>
      </c>
      <c r="B2839" s="47">
        <v>44765.291666666664</v>
      </c>
      <c r="C2839" t="s">
        <v>186</v>
      </c>
      <c r="D2839" t="s">
        <v>85</v>
      </c>
      <c r="E2839" t="s">
        <v>86</v>
      </c>
      <c r="F2839" t="s">
        <v>66</v>
      </c>
      <c r="G2839" t="s">
        <v>93</v>
      </c>
      <c r="H2839" t="s">
        <v>140</v>
      </c>
      <c r="I2839" t="s">
        <v>116</v>
      </c>
      <c r="J28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Garde£NUIT£VOL£BOIS-LE-ROI£22/07/2022</v>
      </c>
      <c r="K28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39">
        <f>ROUND(MOD(Tableau_Effectifs_Dept[[#This Row],[GardDteDebut]],1),5)</f>
        <v>0.79166999999999998</v>
      </c>
      <c r="M2839">
        <f>ROUND(MOD(Tableau_Effectifs_Dept[[#This Row],[GardDteFin]],1),5)</f>
        <v>0.29166999999999998</v>
      </c>
      <c r="N28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39" s="71">
        <f>MAX(IF(Tableau_Effectifs_Dept[[#This Row],[Créneau TOT]]&gt;0,Tableau_Effectifs_Dept[[#This Row],[Créneau TOT]]-Tableau_Effectifs_Dept[[#This Row],[Créneau J]],0),0)</f>
        <v>0</v>
      </c>
      <c r="Q2839" s="71">
        <f>ROUND(HOUR(Tableau_Effectifs_Dept[[#This Row],[Créneau J]])/12,1)</f>
        <v>0</v>
      </c>
      <c r="R2839" s="71"/>
    </row>
    <row r="2840" spans="1:18" hidden="1">
      <c r="A2840" s="47">
        <v>44764.791666666664</v>
      </c>
      <c r="B2840" s="47">
        <v>44765.291666666664</v>
      </c>
      <c r="C2840" t="s">
        <v>186</v>
      </c>
      <c r="D2840" t="s">
        <v>85</v>
      </c>
      <c r="E2840" t="s">
        <v>86</v>
      </c>
      <c r="F2840" t="s">
        <v>66</v>
      </c>
      <c r="G2840" t="s">
        <v>93</v>
      </c>
      <c r="H2840" t="s">
        <v>140</v>
      </c>
      <c r="I2840" t="s">
        <v>116</v>
      </c>
      <c r="J28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Garde£NUIT£VOL£BOIS-LE-ROI£22/07/2022</v>
      </c>
      <c r="K28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40">
        <f>ROUND(MOD(Tableau_Effectifs_Dept[[#This Row],[GardDteDebut]],1),5)</f>
        <v>0.79166999999999998</v>
      </c>
      <c r="M2840">
        <f>ROUND(MOD(Tableau_Effectifs_Dept[[#This Row],[GardDteFin]],1),5)</f>
        <v>0.29166999999999998</v>
      </c>
      <c r="N28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40" s="71">
        <f>MAX(IF(Tableau_Effectifs_Dept[[#This Row],[Créneau TOT]]&gt;0,Tableau_Effectifs_Dept[[#This Row],[Créneau TOT]]-Tableau_Effectifs_Dept[[#This Row],[Créneau J]],0),0)</f>
        <v>0</v>
      </c>
      <c r="Q2840" s="71">
        <f>ROUND(HOUR(Tableau_Effectifs_Dept[[#This Row],[Créneau J]])/12,1)</f>
        <v>0</v>
      </c>
      <c r="R2840" s="71"/>
    </row>
    <row r="2841" spans="1:18" hidden="1">
      <c r="A2841" s="47">
        <v>44764.791666666664</v>
      </c>
      <c r="B2841" s="47">
        <v>44765.291666666664</v>
      </c>
      <c r="C2841" t="s">
        <v>186</v>
      </c>
      <c r="D2841" t="s">
        <v>85</v>
      </c>
      <c r="E2841" t="s">
        <v>86</v>
      </c>
      <c r="F2841" t="s">
        <v>66</v>
      </c>
      <c r="G2841" t="s">
        <v>93</v>
      </c>
      <c r="H2841" t="s">
        <v>140</v>
      </c>
      <c r="I2841" t="s">
        <v>116</v>
      </c>
      <c r="J28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Garde£NUIT£VOL£BOIS-LE-ROI£22/07/2022</v>
      </c>
      <c r="K28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41">
        <f>ROUND(MOD(Tableau_Effectifs_Dept[[#This Row],[GardDteDebut]],1),5)</f>
        <v>0.79166999999999998</v>
      </c>
      <c r="M2841">
        <f>ROUND(MOD(Tableau_Effectifs_Dept[[#This Row],[GardDteFin]],1),5)</f>
        <v>0.29166999999999998</v>
      </c>
      <c r="N28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41" s="71">
        <f>MAX(IF(Tableau_Effectifs_Dept[[#This Row],[Créneau TOT]]&gt;0,Tableau_Effectifs_Dept[[#This Row],[Créneau TOT]]-Tableau_Effectifs_Dept[[#This Row],[Créneau J]],0),0)</f>
        <v>0</v>
      </c>
      <c r="Q2841" s="71">
        <f>ROUND(HOUR(Tableau_Effectifs_Dept[[#This Row],[Créneau J]])/12,1)</f>
        <v>0</v>
      </c>
      <c r="R2841" s="71"/>
    </row>
    <row r="2842" spans="1:18" hidden="1">
      <c r="A2842" s="47">
        <v>44764.791666666664</v>
      </c>
      <c r="B2842" s="47">
        <v>44765.291666666664</v>
      </c>
      <c r="C2842" t="s">
        <v>186</v>
      </c>
      <c r="D2842" t="s">
        <v>85</v>
      </c>
      <c r="E2842" t="s">
        <v>86</v>
      </c>
      <c r="F2842" t="s">
        <v>69</v>
      </c>
      <c r="G2842" t="s">
        <v>93</v>
      </c>
      <c r="H2842" t="s">
        <v>140</v>
      </c>
      <c r="I2842" t="s">
        <v>116</v>
      </c>
      <c r="J28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Garde£NUIT£VOL£BOURRON-MARLOTTE£22/07/2022</v>
      </c>
      <c r="K28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42">
        <f>ROUND(MOD(Tableau_Effectifs_Dept[[#This Row],[GardDteDebut]],1),5)</f>
        <v>0.79166999999999998</v>
      </c>
      <c r="M2842">
        <f>ROUND(MOD(Tableau_Effectifs_Dept[[#This Row],[GardDteFin]],1),5)</f>
        <v>0.29166999999999998</v>
      </c>
      <c r="N28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42" s="71">
        <f>MAX(IF(Tableau_Effectifs_Dept[[#This Row],[Créneau TOT]]&gt;0,Tableau_Effectifs_Dept[[#This Row],[Créneau TOT]]-Tableau_Effectifs_Dept[[#This Row],[Créneau J]],0),0)</f>
        <v>0</v>
      </c>
      <c r="Q2842" s="71">
        <f>ROUND(HOUR(Tableau_Effectifs_Dept[[#This Row],[Créneau J]])/12,1)</f>
        <v>0</v>
      </c>
      <c r="R2842" s="71"/>
    </row>
    <row r="2843" spans="1:18" hidden="1">
      <c r="A2843" s="47">
        <v>44764.791666666664</v>
      </c>
      <c r="B2843" s="47">
        <v>44765.291666666664</v>
      </c>
      <c r="C2843" t="s">
        <v>186</v>
      </c>
      <c r="D2843" t="s">
        <v>85</v>
      </c>
      <c r="E2843" t="s">
        <v>86</v>
      </c>
      <c r="F2843" t="s">
        <v>69</v>
      </c>
      <c r="G2843" t="s">
        <v>93</v>
      </c>
      <c r="H2843" t="s">
        <v>140</v>
      </c>
      <c r="I2843" t="s">
        <v>116</v>
      </c>
      <c r="J28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Garde£NUIT£VOL£BOURRON-MARLOTTE£22/07/2022</v>
      </c>
      <c r="K28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43">
        <f>ROUND(MOD(Tableau_Effectifs_Dept[[#This Row],[GardDteDebut]],1),5)</f>
        <v>0.79166999999999998</v>
      </c>
      <c r="M2843">
        <f>ROUND(MOD(Tableau_Effectifs_Dept[[#This Row],[GardDteFin]],1),5)</f>
        <v>0.29166999999999998</v>
      </c>
      <c r="N28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43" s="71">
        <f>MAX(IF(Tableau_Effectifs_Dept[[#This Row],[Créneau TOT]]&gt;0,Tableau_Effectifs_Dept[[#This Row],[Créneau TOT]]-Tableau_Effectifs_Dept[[#This Row],[Créneau J]],0),0)</f>
        <v>0</v>
      </c>
      <c r="Q2843" s="71">
        <f>ROUND(HOUR(Tableau_Effectifs_Dept[[#This Row],[Créneau J]])/12,1)</f>
        <v>0</v>
      </c>
      <c r="R2843" s="71"/>
    </row>
    <row r="2844" spans="1:18" hidden="1">
      <c r="A2844" s="47">
        <v>44764.791666666664</v>
      </c>
      <c r="B2844" s="47">
        <v>44765.291666666664</v>
      </c>
      <c r="C2844" t="s">
        <v>186</v>
      </c>
      <c r="D2844" t="s">
        <v>85</v>
      </c>
      <c r="E2844" t="s">
        <v>86</v>
      </c>
      <c r="F2844" t="s">
        <v>27</v>
      </c>
      <c r="G2844" t="s">
        <v>93</v>
      </c>
      <c r="H2844" t="s">
        <v>140</v>
      </c>
      <c r="I2844" t="s">
        <v>116</v>
      </c>
      <c r="J28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Garde£NUIT£VOL£BRAY-SUR-SEINE£22/07/2022</v>
      </c>
      <c r="K28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44">
        <f>ROUND(MOD(Tableau_Effectifs_Dept[[#This Row],[GardDteDebut]],1),5)</f>
        <v>0.79166999999999998</v>
      </c>
      <c r="M2844">
        <f>ROUND(MOD(Tableau_Effectifs_Dept[[#This Row],[GardDteFin]],1),5)</f>
        <v>0.29166999999999998</v>
      </c>
      <c r="N28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44" s="71">
        <f>MAX(IF(Tableau_Effectifs_Dept[[#This Row],[Créneau TOT]]&gt;0,Tableau_Effectifs_Dept[[#This Row],[Créneau TOT]]-Tableau_Effectifs_Dept[[#This Row],[Créneau J]],0),0)</f>
        <v>0</v>
      </c>
      <c r="Q2844" s="71">
        <f>ROUND(HOUR(Tableau_Effectifs_Dept[[#This Row],[Créneau J]])/12,1)</f>
        <v>0</v>
      </c>
      <c r="R2844" s="71"/>
    </row>
    <row r="2845" spans="1:18" hidden="1">
      <c r="A2845" s="47">
        <v>44764.791666666664</v>
      </c>
      <c r="B2845" s="47">
        <v>44765.291666666664</v>
      </c>
      <c r="C2845" t="s">
        <v>186</v>
      </c>
      <c r="D2845" t="s">
        <v>85</v>
      </c>
      <c r="E2845" t="s">
        <v>86</v>
      </c>
      <c r="F2845" t="s">
        <v>27</v>
      </c>
      <c r="G2845" t="s">
        <v>93</v>
      </c>
      <c r="H2845" t="s">
        <v>140</v>
      </c>
      <c r="I2845" t="s">
        <v>116</v>
      </c>
      <c r="J28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Garde£NUIT£VOL£BRAY-SUR-SEINE£22/07/2022</v>
      </c>
      <c r="K28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45">
        <f>ROUND(MOD(Tableau_Effectifs_Dept[[#This Row],[GardDteDebut]],1),5)</f>
        <v>0.79166999999999998</v>
      </c>
      <c r="M2845">
        <f>ROUND(MOD(Tableau_Effectifs_Dept[[#This Row],[GardDteFin]],1),5)</f>
        <v>0.29166999999999998</v>
      </c>
      <c r="N28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45" s="71">
        <f>MAX(IF(Tableau_Effectifs_Dept[[#This Row],[Créneau TOT]]&gt;0,Tableau_Effectifs_Dept[[#This Row],[Créneau TOT]]-Tableau_Effectifs_Dept[[#This Row],[Créneau J]],0),0)</f>
        <v>0</v>
      </c>
      <c r="Q2845" s="71">
        <f>ROUND(HOUR(Tableau_Effectifs_Dept[[#This Row],[Créneau J]])/12,1)</f>
        <v>0</v>
      </c>
      <c r="R2845" s="71"/>
    </row>
    <row r="2846" spans="1:18" hidden="1">
      <c r="A2846" s="47">
        <v>44764.791666666664</v>
      </c>
      <c r="B2846" s="47">
        <v>44765.291666666664</v>
      </c>
      <c r="C2846" t="s">
        <v>186</v>
      </c>
      <c r="D2846" t="s">
        <v>85</v>
      </c>
      <c r="E2846" t="s">
        <v>86</v>
      </c>
      <c r="F2846" t="s">
        <v>13</v>
      </c>
      <c r="G2846" t="s">
        <v>93</v>
      </c>
      <c r="H2846" t="s">
        <v>140</v>
      </c>
      <c r="I2846" t="s">
        <v>116</v>
      </c>
      <c r="J28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Garde£NUIT£VOL£BRIE-COMTE-ROBERT£22/07/2022</v>
      </c>
      <c r="K28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46">
        <f>ROUND(MOD(Tableau_Effectifs_Dept[[#This Row],[GardDteDebut]],1),5)</f>
        <v>0.79166999999999998</v>
      </c>
      <c r="M2846">
        <f>ROUND(MOD(Tableau_Effectifs_Dept[[#This Row],[GardDteFin]],1),5)</f>
        <v>0.29166999999999998</v>
      </c>
      <c r="N28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46" s="71">
        <f>MAX(IF(Tableau_Effectifs_Dept[[#This Row],[Créneau TOT]]&gt;0,Tableau_Effectifs_Dept[[#This Row],[Créneau TOT]]-Tableau_Effectifs_Dept[[#This Row],[Créneau J]],0),0)</f>
        <v>0</v>
      </c>
      <c r="Q2846" s="71">
        <f>ROUND(HOUR(Tableau_Effectifs_Dept[[#This Row],[Créneau J]])/12,1)</f>
        <v>0</v>
      </c>
      <c r="R2846" s="71"/>
    </row>
    <row r="2847" spans="1:18" hidden="1">
      <c r="A2847" s="47">
        <v>44764.791666666664</v>
      </c>
      <c r="B2847" s="47">
        <v>44765.291666666664</v>
      </c>
      <c r="C2847" t="s">
        <v>186</v>
      </c>
      <c r="D2847" t="s">
        <v>85</v>
      </c>
      <c r="E2847" t="s">
        <v>86</v>
      </c>
      <c r="F2847" t="s">
        <v>13</v>
      </c>
      <c r="G2847" t="s">
        <v>93</v>
      </c>
      <c r="H2847" t="s">
        <v>140</v>
      </c>
      <c r="I2847" t="s">
        <v>116</v>
      </c>
      <c r="J28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Garde£NUIT£VOL£BRIE-COMTE-ROBERT£22/07/2022</v>
      </c>
      <c r="K28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47">
        <f>ROUND(MOD(Tableau_Effectifs_Dept[[#This Row],[GardDteDebut]],1),5)</f>
        <v>0.79166999999999998</v>
      </c>
      <c r="M2847">
        <f>ROUND(MOD(Tableau_Effectifs_Dept[[#This Row],[GardDteFin]],1),5)</f>
        <v>0.29166999999999998</v>
      </c>
      <c r="N28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47" s="71">
        <f>MAX(IF(Tableau_Effectifs_Dept[[#This Row],[Créneau TOT]]&gt;0,Tableau_Effectifs_Dept[[#This Row],[Créneau TOT]]-Tableau_Effectifs_Dept[[#This Row],[Créneau J]],0),0)</f>
        <v>0</v>
      </c>
      <c r="Q2847" s="71">
        <f>ROUND(HOUR(Tableau_Effectifs_Dept[[#This Row],[Créneau J]])/12,1)</f>
        <v>0</v>
      </c>
      <c r="R2847" s="71"/>
    </row>
    <row r="2848" spans="1:18" hidden="1">
      <c r="A2848" s="47">
        <v>44764.791666666664</v>
      </c>
      <c r="B2848" s="47">
        <v>44765.291666666664</v>
      </c>
      <c r="C2848" t="s">
        <v>186</v>
      </c>
      <c r="D2848" t="s">
        <v>85</v>
      </c>
      <c r="E2848" t="s">
        <v>86</v>
      </c>
      <c r="F2848" t="s">
        <v>13</v>
      </c>
      <c r="G2848" t="s">
        <v>93</v>
      </c>
      <c r="H2848" t="s">
        <v>140</v>
      </c>
      <c r="I2848" t="s">
        <v>116</v>
      </c>
      <c r="J28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Garde£NUIT£VOL£BRIE-COMTE-ROBERT£22/07/2022</v>
      </c>
      <c r="K28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48">
        <f>ROUND(MOD(Tableau_Effectifs_Dept[[#This Row],[GardDteDebut]],1),5)</f>
        <v>0.79166999999999998</v>
      </c>
      <c r="M2848">
        <f>ROUND(MOD(Tableau_Effectifs_Dept[[#This Row],[GardDteFin]],1),5)</f>
        <v>0.29166999999999998</v>
      </c>
      <c r="N28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48" s="71">
        <f>MAX(IF(Tableau_Effectifs_Dept[[#This Row],[Créneau TOT]]&gt;0,Tableau_Effectifs_Dept[[#This Row],[Créneau TOT]]-Tableau_Effectifs_Dept[[#This Row],[Créneau J]],0),0)</f>
        <v>0</v>
      </c>
      <c r="Q2848" s="71">
        <f>ROUND(HOUR(Tableau_Effectifs_Dept[[#This Row],[Créneau J]])/12,1)</f>
        <v>0</v>
      </c>
      <c r="R2848" s="71"/>
    </row>
    <row r="2849" spans="1:18" hidden="1">
      <c r="A2849" s="47">
        <v>44764.791666666664</v>
      </c>
      <c r="B2849" s="47">
        <v>44765.291666666664</v>
      </c>
      <c r="C2849" t="s">
        <v>186</v>
      </c>
      <c r="D2849" t="s">
        <v>85</v>
      </c>
      <c r="E2849" t="s">
        <v>86</v>
      </c>
      <c r="F2849" t="s">
        <v>13</v>
      </c>
      <c r="G2849" t="s">
        <v>93</v>
      </c>
      <c r="H2849" t="s">
        <v>140</v>
      </c>
      <c r="I2849" t="s">
        <v>116</v>
      </c>
      <c r="J28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Garde£NUIT£VOL£BRIE-COMTE-ROBERT£22/07/2022</v>
      </c>
      <c r="K28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49">
        <f>ROUND(MOD(Tableau_Effectifs_Dept[[#This Row],[GardDteDebut]],1),5)</f>
        <v>0.79166999999999998</v>
      </c>
      <c r="M2849">
        <f>ROUND(MOD(Tableau_Effectifs_Dept[[#This Row],[GardDteFin]],1),5)</f>
        <v>0.29166999999999998</v>
      </c>
      <c r="N28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49" s="71">
        <f>MAX(IF(Tableau_Effectifs_Dept[[#This Row],[Créneau TOT]]&gt;0,Tableau_Effectifs_Dept[[#This Row],[Créneau TOT]]-Tableau_Effectifs_Dept[[#This Row],[Créneau J]],0),0)</f>
        <v>0</v>
      </c>
      <c r="Q2849" s="71">
        <f>ROUND(HOUR(Tableau_Effectifs_Dept[[#This Row],[Créneau J]])/12,1)</f>
        <v>0</v>
      </c>
      <c r="R2849" s="71"/>
    </row>
    <row r="2850" spans="1:18" hidden="1">
      <c r="A2850" s="47">
        <v>44764.791666666664</v>
      </c>
      <c r="B2850" s="47">
        <v>44765.291666666664</v>
      </c>
      <c r="C2850" t="s">
        <v>186</v>
      </c>
      <c r="D2850" t="s">
        <v>85</v>
      </c>
      <c r="E2850" t="s">
        <v>86</v>
      </c>
      <c r="F2850" t="s">
        <v>71</v>
      </c>
      <c r="G2850" t="s">
        <v>93</v>
      </c>
      <c r="H2850" t="s">
        <v>140</v>
      </c>
      <c r="I2850" t="s">
        <v>116</v>
      </c>
      <c r="J28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Garde£NUIT£VOL£CHAMPAGNE-SUR-SEINE£22/07/2022</v>
      </c>
      <c r="K28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50">
        <f>ROUND(MOD(Tableau_Effectifs_Dept[[#This Row],[GardDteDebut]],1),5)</f>
        <v>0.79166999999999998</v>
      </c>
      <c r="M2850">
        <f>ROUND(MOD(Tableau_Effectifs_Dept[[#This Row],[GardDteFin]],1),5)</f>
        <v>0.29166999999999998</v>
      </c>
      <c r="N28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50" s="71">
        <f>MAX(IF(Tableau_Effectifs_Dept[[#This Row],[Créneau TOT]]&gt;0,Tableau_Effectifs_Dept[[#This Row],[Créneau TOT]]-Tableau_Effectifs_Dept[[#This Row],[Créneau J]],0),0)</f>
        <v>0</v>
      </c>
      <c r="Q2850" s="71">
        <f>ROUND(HOUR(Tableau_Effectifs_Dept[[#This Row],[Créneau J]])/12,1)</f>
        <v>0</v>
      </c>
      <c r="R2850" s="71"/>
    </row>
    <row r="2851" spans="1:18" hidden="1">
      <c r="A2851" s="47">
        <v>44764.791666666664</v>
      </c>
      <c r="B2851" s="47">
        <v>44765.291666666664</v>
      </c>
      <c r="C2851" t="s">
        <v>186</v>
      </c>
      <c r="D2851" t="s">
        <v>85</v>
      </c>
      <c r="E2851" t="s">
        <v>86</v>
      </c>
      <c r="F2851" t="s">
        <v>71</v>
      </c>
      <c r="G2851" t="s">
        <v>93</v>
      </c>
      <c r="H2851" t="s">
        <v>140</v>
      </c>
      <c r="I2851" t="s">
        <v>116</v>
      </c>
      <c r="J28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Garde£NUIT£VOL£CHAMPAGNE-SUR-SEINE£22/07/2022</v>
      </c>
      <c r="K28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51">
        <f>ROUND(MOD(Tableau_Effectifs_Dept[[#This Row],[GardDteDebut]],1),5)</f>
        <v>0.79166999999999998</v>
      </c>
      <c r="M2851">
        <f>ROUND(MOD(Tableau_Effectifs_Dept[[#This Row],[GardDteFin]],1),5)</f>
        <v>0.29166999999999998</v>
      </c>
      <c r="N28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51" s="71">
        <f>MAX(IF(Tableau_Effectifs_Dept[[#This Row],[Créneau TOT]]&gt;0,Tableau_Effectifs_Dept[[#This Row],[Créneau TOT]]-Tableau_Effectifs_Dept[[#This Row],[Créneau J]],0),0)</f>
        <v>0</v>
      </c>
      <c r="Q2851" s="71">
        <f>ROUND(HOUR(Tableau_Effectifs_Dept[[#This Row],[Créneau J]])/12,1)</f>
        <v>0</v>
      </c>
      <c r="R2851" s="71"/>
    </row>
    <row r="2852" spans="1:18" hidden="1">
      <c r="A2852" s="47">
        <v>44764.791666666664</v>
      </c>
      <c r="B2852" s="47">
        <v>44765.291666666664</v>
      </c>
      <c r="C2852" t="s">
        <v>186</v>
      </c>
      <c r="D2852" t="s">
        <v>85</v>
      </c>
      <c r="E2852" t="s">
        <v>86</v>
      </c>
      <c r="F2852" t="s">
        <v>58</v>
      </c>
      <c r="G2852" t="s">
        <v>93</v>
      </c>
      <c r="H2852" t="s">
        <v>140</v>
      </c>
      <c r="I2852" t="s">
        <v>116</v>
      </c>
      <c r="J28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Garde£NUIT£VOL£CHELLES£22/07/2022</v>
      </c>
      <c r="K28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52">
        <f>ROUND(MOD(Tableau_Effectifs_Dept[[#This Row],[GardDteDebut]],1),5)</f>
        <v>0.79166999999999998</v>
      </c>
      <c r="M2852">
        <f>ROUND(MOD(Tableau_Effectifs_Dept[[#This Row],[GardDteFin]],1),5)</f>
        <v>0.29166999999999998</v>
      </c>
      <c r="N28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52" s="71">
        <f>MAX(IF(Tableau_Effectifs_Dept[[#This Row],[Créneau TOT]]&gt;0,Tableau_Effectifs_Dept[[#This Row],[Créneau TOT]]-Tableau_Effectifs_Dept[[#This Row],[Créneau J]],0),0)</f>
        <v>0</v>
      </c>
      <c r="Q2852" s="71">
        <f>ROUND(HOUR(Tableau_Effectifs_Dept[[#This Row],[Créneau J]])/12,1)</f>
        <v>0</v>
      </c>
      <c r="R2852" s="71"/>
    </row>
    <row r="2853" spans="1:18" hidden="1">
      <c r="A2853" s="47">
        <v>44764.791666666664</v>
      </c>
      <c r="B2853" s="47">
        <v>44765.291666666664</v>
      </c>
      <c r="C2853" t="s">
        <v>186</v>
      </c>
      <c r="D2853" t="s">
        <v>85</v>
      </c>
      <c r="E2853" t="s">
        <v>86</v>
      </c>
      <c r="F2853" t="s">
        <v>58</v>
      </c>
      <c r="G2853" t="s">
        <v>93</v>
      </c>
      <c r="H2853" t="s">
        <v>140</v>
      </c>
      <c r="I2853" t="s">
        <v>116</v>
      </c>
      <c r="J28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Garde£NUIT£VOL£CHELLES£22/07/2022</v>
      </c>
      <c r="K28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53">
        <f>ROUND(MOD(Tableau_Effectifs_Dept[[#This Row],[GardDteDebut]],1),5)</f>
        <v>0.79166999999999998</v>
      </c>
      <c r="M2853">
        <f>ROUND(MOD(Tableau_Effectifs_Dept[[#This Row],[GardDteFin]],1),5)</f>
        <v>0.29166999999999998</v>
      </c>
      <c r="N28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53" s="71">
        <f>MAX(IF(Tableau_Effectifs_Dept[[#This Row],[Créneau TOT]]&gt;0,Tableau_Effectifs_Dept[[#This Row],[Créneau TOT]]-Tableau_Effectifs_Dept[[#This Row],[Créneau J]],0),0)</f>
        <v>0</v>
      </c>
      <c r="Q2853" s="71">
        <f>ROUND(HOUR(Tableau_Effectifs_Dept[[#This Row],[Créneau J]])/12,1)</f>
        <v>0</v>
      </c>
      <c r="R2853" s="71"/>
    </row>
    <row r="2854" spans="1:18" hidden="1">
      <c r="A2854" s="47">
        <v>44764.791666666664</v>
      </c>
      <c r="B2854" s="47">
        <v>44765.291666666664</v>
      </c>
      <c r="C2854" t="s">
        <v>186</v>
      </c>
      <c r="D2854" t="s">
        <v>85</v>
      </c>
      <c r="E2854" t="s">
        <v>86</v>
      </c>
      <c r="F2854" t="s">
        <v>58</v>
      </c>
      <c r="G2854" t="s">
        <v>93</v>
      </c>
      <c r="H2854" t="s">
        <v>140</v>
      </c>
      <c r="I2854" t="s">
        <v>116</v>
      </c>
      <c r="J28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Garde£NUIT£VOL£CHELLES£22/07/2022</v>
      </c>
      <c r="K28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54">
        <f>ROUND(MOD(Tableau_Effectifs_Dept[[#This Row],[GardDteDebut]],1),5)</f>
        <v>0.79166999999999998</v>
      </c>
      <c r="M2854">
        <f>ROUND(MOD(Tableau_Effectifs_Dept[[#This Row],[GardDteFin]],1),5)</f>
        <v>0.29166999999999998</v>
      </c>
      <c r="N28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54" s="71">
        <f>MAX(IF(Tableau_Effectifs_Dept[[#This Row],[Créneau TOT]]&gt;0,Tableau_Effectifs_Dept[[#This Row],[Créneau TOT]]-Tableau_Effectifs_Dept[[#This Row],[Créneau J]],0),0)</f>
        <v>0</v>
      </c>
      <c r="Q2854" s="71">
        <f>ROUND(HOUR(Tableau_Effectifs_Dept[[#This Row],[Créneau J]])/12,1)</f>
        <v>0</v>
      </c>
      <c r="R2854" s="71"/>
    </row>
    <row r="2855" spans="1:18" hidden="1">
      <c r="A2855" s="47">
        <v>44764.791666666664</v>
      </c>
      <c r="B2855" s="47">
        <v>44765.291666666664</v>
      </c>
      <c r="C2855" t="s">
        <v>186</v>
      </c>
      <c r="D2855" t="s">
        <v>85</v>
      </c>
      <c r="E2855" t="s">
        <v>86</v>
      </c>
      <c r="F2855" t="s">
        <v>58</v>
      </c>
      <c r="G2855" t="s">
        <v>93</v>
      </c>
      <c r="H2855" t="s">
        <v>140</v>
      </c>
      <c r="I2855" t="s">
        <v>116</v>
      </c>
      <c r="J28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Garde£NUIT£VOL£CHELLES£22/07/2022</v>
      </c>
      <c r="K28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55">
        <f>ROUND(MOD(Tableau_Effectifs_Dept[[#This Row],[GardDteDebut]],1),5)</f>
        <v>0.79166999999999998</v>
      </c>
      <c r="M2855">
        <f>ROUND(MOD(Tableau_Effectifs_Dept[[#This Row],[GardDteFin]],1),5)</f>
        <v>0.29166999999999998</v>
      </c>
      <c r="N28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55" s="71">
        <f>MAX(IF(Tableau_Effectifs_Dept[[#This Row],[Créneau TOT]]&gt;0,Tableau_Effectifs_Dept[[#This Row],[Créneau TOT]]-Tableau_Effectifs_Dept[[#This Row],[Créneau J]],0),0)</f>
        <v>0</v>
      </c>
      <c r="Q2855" s="71">
        <f>ROUND(HOUR(Tableau_Effectifs_Dept[[#This Row],[Créneau J]])/12,1)</f>
        <v>0</v>
      </c>
      <c r="R2855" s="71"/>
    </row>
    <row r="2856" spans="1:18" hidden="1">
      <c r="A2856" s="47">
        <v>44764.791666666664</v>
      </c>
      <c r="B2856" s="47">
        <v>44765.291666666664</v>
      </c>
      <c r="C2856" t="s">
        <v>186</v>
      </c>
      <c r="D2856" t="s">
        <v>85</v>
      </c>
      <c r="E2856" t="s">
        <v>86</v>
      </c>
      <c r="F2856" t="s">
        <v>58</v>
      </c>
      <c r="G2856" t="s">
        <v>93</v>
      </c>
      <c r="H2856" t="s">
        <v>140</v>
      </c>
      <c r="I2856" t="s">
        <v>116</v>
      </c>
      <c r="J28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Garde£NUIT£VOL£CHELLES£22/07/2022</v>
      </c>
      <c r="K28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56">
        <f>ROUND(MOD(Tableau_Effectifs_Dept[[#This Row],[GardDteDebut]],1),5)</f>
        <v>0.79166999999999998</v>
      </c>
      <c r="M2856">
        <f>ROUND(MOD(Tableau_Effectifs_Dept[[#This Row],[GardDteFin]],1),5)</f>
        <v>0.29166999999999998</v>
      </c>
      <c r="N28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56" s="71">
        <f>MAX(IF(Tableau_Effectifs_Dept[[#This Row],[Créneau TOT]]&gt;0,Tableau_Effectifs_Dept[[#This Row],[Créneau TOT]]-Tableau_Effectifs_Dept[[#This Row],[Créneau J]],0),0)</f>
        <v>0</v>
      </c>
      <c r="Q2856" s="71">
        <f>ROUND(HOUR(Tableau_Effectifs_Dept[[#This Row],[Créneau J]])/12,1)</f>
        <v>0</v>
      </c>
      <c r="R2856" s="71"/>
    </row>
    <row r="2857" spans="1:18" hidden="1">
      <c r="A2857" s="47">
        <v>44764.791666666664</v>
      </c>
      <c r="B2857" s="47">
        <v>44765.291666666664</v>
      </c>
      <c r="C2857" t="s">
        <v>186</v>
      </c>
      <c r="D2857" t="s">
        <v>85</v>
      </c>
      <c r="E2857" t="s">
        <v>86</v>
      </c>
      <c r="F2857" t="s">
        <v>58</v>
      </c>
      <c r="G2857" t="s">
        <v>93</v>
      </c>
      <c r="H2857" t="s">
        <v>140</v>
      </c>
      <c r="I2857" t="s">
        <v>116</v>
      </c>
      <c r="J28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Garde£NUIT£VOL£CHELLES£22/07/2022</v>
      </c>
      <c r="K28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57">
        <f>ROUND(MOD(Tableau_Effectifs_Dept[[#This Row],[GardDteDebut]],1),5)</f>
        <v>0.79166999999999998</v>
      </c>
      <c r="M2857">
        <f>ROUND(MOD(Tableau_Effectifs_Dept[[#This Row],[GardDteFin]],1),5)</f>
        <v>0.29166999999999998</v>
      </c>
      <c r="N28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57" s="71">
        <f>MAX(IF(Tableau_Effectifs_Dept[[#This Row],[Créneau TOT]]&gt;0,Tableau_Effectifs_Dept[[#This Row],[Créneau TOT]]-Tableau_Effectifs_Dept[[#This Row],[Créneau J]],0),0)</f>
        <v>0</v>
      </c>
      <c r="Q2857" s="71">
        <f>ROUND(HOUR(Tableau_Effectifs_Dept[[#This Row],[Créneau J]])/12,1)</f>
        <v>0</v>
      </c>
      <c r="R2857" s="71"/>
    </row>
    <row r="2858" spans="1:18" hidden="1">
      <c r="A2858" s="47">
        <v>44764.791666666664</v>
      </c>
      <c r="B2858" s="47">
        <v>44765.291666666664</v>
      </c>
      <c r="C2858" t="s">
        <v>186</v>
      </c>
      <c r="D2858" t="s">
        <v>85</v>
      </c>
      <c r="E2858" t="s">
        <v>86</v>
      </c>
      <c r="F2858" t="s">
        <v>55</v>
      </c>
      <c r="G2858" t="s">
        <v>93</v>
      </c>
      <c r="H2858" t="s">
        <v>140</v>
      </c>
      <c r="I2858" t="s">
        <v>116</v>
      </c>
      <c r="J28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Garde£NUIT£VOL£CHESSY£22/07/2022</v>
      </c>
      <c r="K28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58">
        <f>ROUND(MOD(Tableau_Effectifs_Dept[[#This Row],[GardDteDebut]],1),5)</f>
        <v>0.79166999999999998</v>
      </c>
      <c r="M2858">
        <f>ROUND(MOD(Tableau_Effectifs_Dept[[#This Row],[GardDteFin]],1),5)</f>
        <v>0.29166999999999998</v>
      </c>
      <c r="N28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58" s="71">
        <f>MAX(IF(Tableau_Effectifs_Dept[[#This Row],[Créneau TOT]]&gt;0,Tableau_Effectifs_Dept[[#This Row],[Créneau TOT]]-Tableau_Effectifs_Dept[[#This Row],[Créneau J]],0),0)</f>
        <v>0</v>
      </c>
      <c r="Q2858" s="71">
        <f>ROUND(HOUR(Tableau_Effectifs_Dept[[#This Row],[Créneau J]])/12,1)</f>
        <v>0</v>
      </c>
      <c r="R2858" s="71"/>
    </row>
    <row r="2859" spans="1:18" hidden="1">
      <c r="A2859" s="47">
        <v>44764.791666666664</v>
      </c>
      <c r="B2859" s="47">
        <v>44765.291666666664</v>
      </c>
      <c r="C2859" t="s">
        <v>186</v>
      </c>
      <c r="D2859" t="s">
        <v>85</v>
      </c>
      <c r="E2859" t="s">
        <v>86</v>
      </c>
      <c r="F2859" t="s">
        <v>55</v>
      </c>
      <c r="G2859" t="s">
        <v>118</v>
      </c>
      <c r="H2859" t="s">
        <v>141</v>
      </c>
      <c r="I2859" t="s">
        <v>116</v>
      </c>
      <c r="J28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Ast_logé£NUIT£PRO£CHESSY£22/07/2022</v>
      </c>
      <c r="K28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859">
        <f>ROUND(MOD(Tableau_Effectifs_Dept[[#This Row],[GardDteDebut]],1),5)</f>
        <v>0.79166999999999998</v>
      </c>
      <c r="M2859">
        <f>ROUND(MOD(Tableau_Effectifs_Dept[[#This Row],[GardDteFin]],1),5)</f>
        <v>0.29166999999999998</v>
      </c>
      <c r="N28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59" s="71">
        <f>MAX(IF(Tableau_Effectifs_Dept[[#This Row],[Créneau TOT]]&gt;0,Tableau_Effectifs_Dept[[#This Row],[Créneau TOT]]-Tableau_Effectifs_Dept[[#This Row],[Créneau J]],0),0)</f>
        <v>0</v>
      </c>
      <c r="Q2859" s="71">
        <f>ROUND(HOUR(Tableau_Effectifs_Dept[[#This Row],[Créneau J]])/12,1)</f>
        <v>0</v>
      </c>
      <c r="R2859" s="71"/>
    </row>
    <row r="2860" spans="1:18" hidden="1">
      <c r="A2860" s="47">
        <v>44764.791666666664</v>
      </c>
      <c r="B2860" s="47">
        <v>44765.291666666664</v>
      </c>
      <c r="C2860" t="s">
        <v>186</v>
      </c>
      <c r="D2860" t="s">
        <v>85</v>
      </c>
      <c r="E2860" t="s">
        <v>86</v>
      </c>
      <c r="F2860" t="s">
        <v>55</v>
      </c>
      <c r="G2860" t="s">
        <v>93</v>
      </c>
      <c r="H2860" t="s">
        <v>140</v>
      </c>
      <c r="I2860" t="s">
        <v>116</v>
      </c>
      <c r="J28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Garde£NUIT£VOL£CHESSY£22/07/2022</v>
      </c>
      <c r="K28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60">
        <f>ROUND(MOD(Tableau_Effectifs_Dept[[#This Row],[GardDteDebut]],1),5)</f>
        <v>0.79166999999999998</v>
      </c>
      <c r="M2860">
        <f>ROUND(MOD(Tableau_Effectifs_Dept[[#This Row],[GardDteFin]],1),5)</f>
        <v>0.29166999999999998</v>
      </c>
      <c r="N28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60" s="71">
        <f>MAX(IF(Tableau_Effectifs_Dept[[#This Row],[Créneau TOT]]&gt;0,Tableau_Effectifs_Dept[[#This Row],[Créneau TOT]]-Tableau_Effectifs_Dept[[#This Row],[Créneau J]],0),0)</f>
        <v>0</v>
      </c>
      <c r="Q2860" s="71">
        <f>ROUND(HOUR(Tableau_Effectifs_Dept[[#This Row],[Créneau J]])/12,1)</f>
        <v>0</v>
      </c>
      <c r="R2860" s="71"/>
    </row>
    <row r="2861" spans="1:18" hidden="1">
      <c r="A2861" s="47">
        <v>44764.791666666664</v>
      </c>
      <c r="B2861" s="47">
        <v>44765.291666666664</v>
      </c>
      <c r="C2861" t="s">
        <v>186</v>
      </c>
      <c r="D2861" t="s">
        <v>85</v>
      </c>
      <c r="E2861" t="s">
        <v>86</v>
      </c>
      <c r="F2861" t="s">
        <v>60</v>
      </c>
      <c r="G2861" t="s">
        <v>102</v>
      </c>
      <c r="H2861" t="s">
        <v>141</v>
      </c>
      <c r="I2861" t="s">
        <v>116</v>
      </c>
      <c r="J28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Autre£NUIT£PRO£CLAYE-SOUILLY£22/07/2022</v>
      </c>
      <c r="K28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61">
        <f>ROUND(MOD(Tableau_Effectifs_Dept[[#This Row],[GardDteDebut]],1),5)</f>
        <v>0.79166999999999998</v>
      </c>
      <c r="M2861">
        <f>ROUND(MOD(Tableau_Effectifs_Dept[[#This Row],[GardDteFin]],1),5)</f>
        <v>0.29166999999999998</v>
      </c>
      <c r="N28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61" s="71">
        <f>MAX(IF(Tableau_Effectifs_Dept[[#This Row],[Créneau TOT]]&gt;0,Tableau_Effectifs_Dept[[#This Row],[Créneau TOT]]-Tableau_Effectifs_Dept[[#This Row],[Créneau J]],0),0)</f>
        <v>0</v>
      </c>
      <c r="Q2861" s="71">
        <f>ROUND(HOUR(Tableau_Effectifs_Dept[[#This Row],[Créneau J]])/12,1)</f>
        <v>0</v>
      </c>
      <c r="R2861" s="71"/>
    </row>
    <row r="2862" spans="1:18" hidden="1">
      <c r="A2862" s="47">
        <v>44764.791666666664</v>
      </c>
      <c r="B2862" s="47">
        <v>44765.291666666664</v>
      </c>
      <c r="C2862" t="s">
        <v>186</v>
      </c>
      <c r="D2862" t="s">
        <v>85</v>
      </c>
      <c r="E2862" t="s">
        <v>86</v>
      </c>
      <c r="F2862" t="s">
        <v>60</v>
      </c>
      <c r="G2862" t="s">
        <v>118</v>
      </c>
      <c r="H2862" t="s">
        <v>141</v>
      </c>
      <c r="I2862" t="s">
        <v>116</v>
      </c>
      <c r="J28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Ast_logé£NUIT£PRO£CLAYE-SOUILLY£22/07/2022</v>
      </c>
      <c r="K28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862">
        <f>ROUND(MOD(Tableau_Effectifs_Dept[[#This Row],[GardDteDebut]],1),5)</f>
        <v>0.79166999999999998</v>
      </c>
      <c r="M2862">
        <f>ROUND(MOD(Tableau_Effectifs_Dept[[#This Row],[GardDteFin]],1),5)</f>
        <v>0.29166999999999998</v>
      </c>
      <c r="N28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62" s="71">
        <f>MAX(IF(Tableau_Effectifs_Dept[[#This Row],[Créneau TOT]]&gt;0,Tableau_Effectifs_Dept[[#This Row],[Créneau TOT]]-Tableau_Effectifs_Dept[[#This Row],[Créneau J]],0),0)</f>
        <v>0</v>
      </c>
      <c r="Q2862" s="71">
        <f>ROUND(HOUR(Tableau_Effectifs_Dept[[#This Row],[Créneau J]])/12,1)</f>
        <v>0</v>
      </c>
      <c r="R2862" s="71"/>
    </row>
    <row r="2863" spans="1:18" hidden="1">
      <c r="A2863" s="47">
        <v>44764.791666666664</v>
      </c>
      <c r="B2863" s="47">
        <v>44765.291666666664</v>
      </c>
      <c r="C2863" t="s">
        <v>186</v>
      </c>
      <c r="D2863" t="s">
        <v>85</v>
      </c>
      <c r="E2863" t="s">
        <v>86</v>
      </c>
      <c r="F2863" t="s">
        <v>60</v>
      </c>
      <c r="G2863" t="s">
        <v>93</v>
      </c>
      <c r="H2863" t="s">
        <v>140</v>
      </c>
      <c r="I2863" t="s">
        <v>116</v>
      </c>
      <c r="J28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Garde£NUIT£VOL£CLAYE-SOUILLY£22/07/2022</v>
      </c>
      <c r="K28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63">
        <f>ROUND(MOD(Tableau_Effectifs_Dept[[#This Row],[GardDteDebut]],1),5)</f>
        <v>0.79166999999999998</v>
      </c>
      <c r="M2863">
        <f>ROUND(MOD(Tableau_Effectifs_Dept[[#This Row],[GardDteFin]],1),5)</f>
        <v>0.29166999999999998</v>
      </c>
      <c r="N28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63" s="71">
        <f>MAX(IF(Tableau_Effectifs_Dept[[#This Row],[Créneau TOT]]&gt;0,Tableau_Effectifs_Dept[[#This Row],[Créneau TOT]]-Tableau_Effectifs_Dept[[#This Row],[Créneau J]],0),0)</f>
        <v>0</v>
      </c>
      <c r="Q2863" s="71">
        <f>ROUND(HOUR(Tableau_Effectifs_Dept[[#This Row],[Créneau J]])/12,1)</f>
        <v>0</v>
      </c>
      <c r="R2863" s="71"/>
    </row>
    <row r="2864" spans="1:18" hidden="1">
      <c r="A2864" s="47">
        <v>44764.791666666664</v>
      </c>
      <c r="B2864" s="47">
        <v>44765.291666666664</v>
      </c>
      <c r="C2864" t="s">
        <v>186</v>
      </c>
      <c r="D2864" t="s">
        <v>85</v>
      </c>
      <c r="E2864" t="s">
        <v>86</v>
      </c>
      <c r="F2864" t="s">
        <v>60</v>
      </c>
      <c r="G2864" t="s">
        <v>93</v>
      </c>
      <c r="H2864" t="s">
        <v>140</v>
      </c>
      <c r="I2864" t="s">
        <v>116</v>
      </c>
      <c r="J28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Garde£NUIT£VOL£CLAYE-SOUILLY£22/07/2022</v>
      </c>
      <c r="K28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64">
        <f>ROUND(MOD(Tableau_Effectifs_Dept[[#This Row],[GardDteDebut]],1),5)</f>
        <v>0.79166999999999998</v>
      </c>
      <c r="M2864">
        <f>ROUND(MOD(Tableau_Effectifs_Dept[[#This Row],[GardDteFin]],1),5)</f>
        <v>0.29166999999999998</v>
      </c>
      <c r="N28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64" s="71">
        <f>MAX(IF(Tableau_Effectifs_Dept[[#This Row],[Créneau TOT]]&gt;0,Tableau_Effectifs_Dept[[#This Row],[Créneau TOT]]-Tableau_Effectifs_Dept[[#This Row],[Créneau J]],0),0)</f>
        <v>0</v>
      </c>
      <c r="Q2864" s="71">
        <f>ROUND(HOUR(Tableau_Effectifs_Dept[[#This Row],[Créneau J]])/12,1)</f>
        <v>0</v>
      </c>
      <c r="R2864" s="71"/>
    </row>
    <row r="2865" spans="1:18" hidden="1">
      <c r="A2865" s="47">
        <v>44764.791666666664</v>
      </c>
      <c r="B2865" s="47">
        <v>44765.291666666664</v>
      </c>
      <c r="C2865" t="s">
        <v>186</v>
      </c>
      <c r="D2865" t="s">
        <v>85</v>
      </c>
      <c r="E2865" t="s">
        <v>86</v>
      </c>
      <c r="F2865" t="s">
        <v>60</v>
      </c>
      <c r="G2865" t="s">
        <v>93</v>
      </c>
      <c r="H2865" t="s">
        <v>140</v>
      </c>
      <c r="I2865" t="s">
        <v>116</v>
      </c>
      <c r="J28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Garde£NUIT£VOL£CLAYE-SOUILLY£22/07/2022</v>
      </c>
      <c r="K28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65">
        <f>ROUND(MOD(Tableau_Effectifs_Dept[[#This Row],[GardDteDebut]],1),5)</f>
        <v>0.79166999999999998</v>
      </c>
      <c r="M2865">
        <f>ROUND(MOD(Tableau_Effectifs_Dept[[#This Row],[GardDteFin]],1),5)</f>
        <v>0.29166999999999998</v>
      </c>
      <c r="N28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65" s="71">
        <f>MAX(IF(Tableau_Effectifs_Dept[[#This Row],[Créneau TOT]]&gt;0,Tableau_Effectifs_Dept[[#This Row],[Créneau TOT]]-Tableau_Effectifs_Dept[[#This Row],[Créneau J]],0),0)</f>
        <v>0</v>
      </c>
      <c r="Q2865" s="71">
        <f>ROUND(HOUR(Tableau_Effectifs_Dept[[#This Row],[Créneau J]])/12,1)</f>
        <v>0</v>
      </c>
      <c r="R2865" s="71"/>
    </row>
    <row r="2866" spans="1:18" hidden="1">
      <c r="A2866" s="47">
        <v>44764.791666666664</v>
      </c>
      <c r="B2866" s="47">
        <v>44765.291666666664</v>
      </c>
      <c r="C2866" t="s">
        <v>186</v>
      </c>
      <c r="D2866" t="s">
        <v>85</v>
      </c>
      <c r="E2866" t="s">
        <v>86</v>
      </c>
      <c r="F2866" t="s">
        <v>43</v>
      </c>
      <c r="G2866" t="s">
        <v>93</v>
      </c>
      <c r="H2866" t="s">
        <v>140</v>
      </c>
      <c r="I2866" t="s">
        <v>116</v>
      </c>
      <c r="J28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Garde£NUIT£VOL£COULOMMIERS£22/07/2022</v>
      </c>
      <c r="K28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66">
        <f>ROUND(MOD(Tableau_Effectifs_Dept[[#This Row],[GardDteDebut]],1),5)</f>
        <v>0.79166999999999998</v>
      </c>
      <c r="M2866">
        <f>ROUND(MOD(Tableau_Effectifs_Dept[[#This Row],[GardDteFin]],1),5)</f>
        <v>0.29166999999999998</v>
      </c>
      <c r="N28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66" s="71">
        <f>MAX(IF(Tableau_Effectifs_Dept[[#This Row],[Créneau TOT]]&gt;0,Tableau_Effectifs_Dept[[#This Row],[Créneau TOT]]-Tableau_Effectifs_Dept[[#This Row],[Créneau J]],0),0)</f>
        <v>0</v>
      </c>
      <c r="Q2866" s="71">
        <f>ROUND(HOUR(Tableau_Effectifs_Dept[[#This Row],[Créneau J]])/12,1)</f>
        <v>0</v>
      </c>
      <c r="R2866" s="71"/>
    </row>
    <row r="2867" spans="1:18" hidden="1">
      <c r="A2867" s="47">
        <v>44764.791666666664</v>
      </c>
      <c r="B2867" s="47">
        <v>44765.291666666664</v>
      </c>
      <c r="C2867" t="s">
        <v>186</v>
      </c>
      <c r="D2867" t="s">
        <v>85</v>
      </c>
      <c r="E2867" t="s">
        <v>86</v>
      </c>
      <c r="F2867" t="s">
        <v>43</v>
      </c>
      <c r="G2867" t="s">
        <v>93</v>
      </c>
      <c r="H2867" t="s">
        <v>140</v>
      </c>
      <c r="I2867" t="s">
        <v>116</v>
      </c>
      <c r="J28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Garde£NUIT£VOL£COULOMMIERS£22/07/2022</v>
      </c>
      <c r="K28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67">
        <f>ROUND(MOD(Tableau_Effectifs_Dept[[#This Row],[GardDteDebut]],1),5)</f>
        <v>0.79166999999999998</v>
      </c>
      <c r="M2867">
        <f>ROUND(MOD(Tableau_Effectifs_Dept[[#This Row],[GardDteFin]],1),5)</f>
        <v>0.29166999999999998</v>
      </c>
      <c r="N28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67" s="71">
        <f>MAX(IF(Tableau_Effectifs_Dept[[#This Row],[Créneau TOT]]&gt;0,Tableau_Effectifs_Dept[[#This Row],[Créneau TOT]]-Tableau_Effectifs_Dept[[#This Row],[Créneau J]],0),0)</f>
        <v>0</v>
      </c>
      <c r="Q2867" s="71">
        <f>ROUND(HOUR(Tableau_Effectifs_Dept[[#This Row],[Créneau J]])/12,1)</f>
        <v>0</v>
      </c>
      <c r="R2867" s="71"/>
    </row>
    <row r="2868" spans="1:18" hidden="1">
      <c r="A2868" s="47">
        <v>44764.791666666664</v>
      </c>
      <c r="B2868" s="47">
        <v>44765.291666666664</v>
      </c>
      <c r="C2868" t="s">
        <v>186</v>
      </c>
      <c r="D2868" t="s">
        <v>85</v>
      </c>
      <c r="E2868" t="s">
        <v>86</v>
      </c>
      <c r="F2868" t="s">
        <v>43</v>
      </c>
      <c r="G2868" t="s">
        <v>93</v>
      </c>
      <c r="H2868" t="s">
        <v>140</v>
      </c>
      <c r="I2868" t="s">
        <v>116</v>
      </c>
      <c r="J28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Garde£NUIT£VOL£COULOMMIERS£22/07/2022</v>
      </c>
      <c r="K28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68">
        <f>ROUND(MOD(Tableau_Effectifs_Dept[[#This Row],[GardDteDebut]],1),5)</f>
        <v>0.79166999999999998</v>
      </c>
      <c r="M2868">
        <f>ROUND(MOD(Tableau_Effectifs_Dept[[#This Row],[GardDteFin]],1),5)</f>
        <v>0.29166999999999998</v>
      </c>
      <c r="N28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68" s="71">
        <f>MAX(IF(Tableau_Effectifs_Dept[[#This Row],[Créneau TOT]]&gt;0,Tableau_Effectifs_Dept[[#This Row],[Créneau TOT]]-Tableau_Effectifs_Dept[[#This Row],[Créneau J]],0),0)</f>
        <v>0</v>
      </c>
      <c r="Q2868" s="71">
        <f>ROUND(HOUR(Tableau_Effectifs_Dept[[#This Row],[Créneau J]])/12,1)</f>
        <v>0</v>
      </c>
      <c r="R2868" s="71"/>
    </row>
    <row r="2869" spans="1:18" hidden="1">
      <c r="A2869" s="47">
        <v>44764.791666666664</v>
      </c>
      <c r="B2869" s="47">
        <v>44765.291666666664</v>
      </c>
      <c r="C2869" t="s">
        <v>186</v>
      </c>
      <c r="D2869" t="s">
        <v>85</v>
      </c>
      <c r="E2869" t="s">
        <v>86</v>
      </c>
      <c r="F2869" t="s">
        <v>43</v>
      </c>
      <c r="G2869" t="s">
        <v>93</v>
      </c>
      <c r="H2869" t="s">
        <v>140</v>
      </c>
      <c r="I2869" t="s">
        <v>116</v>
      </c>
      <c r="J28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Garde£NUIT£VOL£COULOMMIERS£22/07/2022</v>
      </c>
      <c r="K28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69">
        <f>ROUND(MOD(Tableau_Effectifs_Dept[[#This Row],[GardDteDebut]],1),5)</f>
        <v>0.79166999999999998</v>
      </c>
      <c r="M2869">
        <f>ROUND(MOD(Tableau_Effectifs_Dept[[#This Row],[GardDteFin]],1),5)</f>
        <v>0.29166999999999998</v>
      </c>
      <c r="N28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69" s="71">
        <f>MAX(IF(Tableau_Effectifs_Dept[[#This Row],[Créneau TOT]]&gt;0,Tableau_Effectifs_Dept[[#This Row],[Créneau TOT]]-Tableau_Effectifs_Dept[[#This Row],[Créneau J]],0),0)</f>
        <v>0</v>
      </c>
      <c r="Q2869" s="71">
        <f>ROUND(HOUR(Tableau_Effectifs_Dept[[#This Row],[Créneau J]])/12,1)</f>
        <v>0</v>
      </c>
      <c r="R2869" s="71"/>
    </row>
    <row r="2870" spans="1:18" hidden="1">
      <c r="A2870" s="47">
        <v>44764.791666666664</v>
      </c>
      <c r="B2870" s="47">
        <v>44765.291666666664</v>
      </c>
      <c r="C2870" t="s">
        <v>186</v>
      </c>
      <c r="D2870" t="s">
        <v>85</v>
      </c>
      <c r="E2870" t="s">
        <v>86</v>
      </c>
      <c r="F2870" t="s">
        <v>44</v>
      </c>
      <c r="G2870" t="s">
        <v>93</v>
      </c>
      <c r="H2870" t="s">
        <v>140</v>
      </c>
      <c r="I2870" t="s">
        <v>116</v>
      </c>
      <c r="J28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Garde£NUIT£VOL£CRECY-LA-CHAPELLE£22/07/2022</v>
      </c>
      <c r="K28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70">
        <f>ROUND(MOD(Tableau_Effectifs_Dept[[#This Row],[GardDteDebut]],1),5)</f>
        <v>0.79166999999999998</v>
      </c>
      <c r="M2870">
        <f>ROUND(MOD(Tableau_Effectifs_Dept[[#This Row],[GardDteFin]],1),5)</f>
        <v>0.29166999999999998</v>
      </c>
      <c r="N28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70" s="71">
        <f>MAX(IF(Tableau_Effectifs_Dept[[#This Row],[Créneau TOT]]&gt;0,Tableau_Effectifs_Dept[[#This Row],[Créneau TOT]]-Tableau_Effectifs_Dept[[#This Row],[Créneau J]],0),0)</f>
        <v>0</v>
      </c>
      <c r="Q2870" s="71">
        <f>ROUND(HOUR(Tableau_Effectifs_Dept[[#This Row],[Créneau J]])/12,1)</f>
        <v>0</v>
      </c>
      <c r="R2870" s="71"/>
    </row>
    <row r="2871" spans="1:18" hidden="1">
      <c r="A2871" s="47">
        <v>44764.791666666664</v>
      </c>
      <c r="B2871" s="47">
        <v>44765.291666666664</v>
      </c>
      <c r="C2871" t="s">
        <v>186</v>
      </c>
      <c r="D2871" t="s">
        <v>85</v>
      </c>
      <c r="E2871" t="s">
        <v>86</v>
      </c>
      <c r="F2871" t="s">
        <v>44</v>
      </c>
      <c r="G2871" t="s">
        <v>93</v>
      </c>
      <c r="H2871" t="s">
        <v>140</v>
      </c>
      <c r="I2871" t="s">
        <v>116</v>
      </c>
      <c r="J28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Garde£NUIT£VOL£CRECY-LA-CHAPELLE£22/07/2022</v>
      </c>
      <c r="K28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71">
        <f>ROUND(MOD(Tableau_Effectifs_Dept[[#This Row],[GardDteDebut]],1),5)</f>
        <v>0.79166999999999998</v>
      </c>
      <c r="M2871">
        <f>ROUND(MOD(Tableau_Effectifs_Dept[[#This Row],[GardDteFin]],1),5)</f>
        <v>0.29166999999999998</v>
      </c>
      <c r="N28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71" s="71">
        <f>MAX(IF(Tableau_Effectifs_Dept[[#This Row],[Créneau TOT]]&gt;0,Tableau_Effectifs_Dept[[#This Row],[Créneau TOT]]-Tableau_Effectifs_Dept[[#This Row],[Créneau J]],0),0)</f>
        <v>0</v>
      </c>
      <c r="Q2871" s="71">
        <f>ROUND(HOUR(Tableau_Effectifs_Dept[[#This Row],[Créneau J]])/12,1)</f>
        <v>0</v>
      </c>
      <c r="R2871" s="71"/>
    </row>
    <row r="2872" spans="1:18" hidden="1">
      <c r="A2872" s="47">
        <v>44764.791666666664</v>
      </c>
      <c r="B2872" s="47">
        <v>44765.291666666664</v>
      </c>
      <c r="C2872" t="s">
        <v>186</v>
      </c>
      <c r="D2872" t="s">
        <v>85</v>
      </c>
      <c r="E2872" t="s">
        <v>86</v>
      </c>
      <c r="F2872" t="s">
        <v>44</v>
      </c>
      <c r="G2872" t="s">
        <v>93</v>
      </c>
      <c r="H2872" t="s">
        <v>140</v>
      </c>
      <c r="I2872" t="s">
        <v>116</v>
      </c>
      <c r="J28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Garde£NUIT£VOL£CRECY-LA-CHAPELLE£22/07/2022</v>
      </c>
      <c r="K28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72">
        <f>ROUND(MOD(Tableau_Effectifs_Dept[[#This Row],[GardDteDebut]],1),5)</f>
        <v>0.79166999999999998</v>
      </c>
      <c r="M2872">
        <f>ROUND(MOD(Tableau_Effectifs_Dept[[#This Row],[GardDteFin]],1),5)</f>
        <v>0.29166999999999998</v>
      </c>
      <c r="N28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72" s="71">
        <f>MAX(IF(Tableau_Effectifs_Dept[[#This Row],[Créneau TOT]]&gt;0,Tableau_Effectifs_Dept[[#This Row],[Créneau TOT]]-Tableau_Effectifs_Dept[[#This Row],[Créneau J]],0),0)</f>
        <v>0</v>
      </c>
      <c r="Q2872" s="71">
        <f>ROUND(HOUR(Tableau_Effectifs_Dept[[#This Row],[Créneau J]])/12,1)</f>
        <v>0</v>
      </c>
      <c r="R2872" s="71"/>
    </row>
    <row r="2873" spans="1:18" hidden="1">
      <c r="A2873" s="47">
        <v>44764.791666666664</v>
      </c>
      <c r="B2873" s="47">
        <v>44765.291666666664</v>
      </c>
      <c r="C2873" t="s">
        <v>186</v>
      </c>
      <c r="D2873" t="s">
        <v>85</v>
      </c>
      <c r="E2873" t="s">
        <v>86</v>
      </c>
      <c r="F2873" t="s">
        <v>20</v>
      </c>
      <c r="G2873" t="s">
        <v>93</v>
      </c>
      <c r="H2873" t="s">
        <v>140</v>
      </c>
      <c r="I2873" t="s">
        <v>116</v>
      </c>
      <c r="J28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Garde£NUIT£VOL£DAMMARIE-LES-LYS£22/07/2022</v>
      </c>
      <c r="K28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73">
        <f>ROUND(MOD(Tableau_Effectifs_Dept[[#This Row],[GardDteDebut]],1),5)</f>
        <v>0.79166999999999998</v>
      </c>
      <c r="M2873">
        <f>ROUND(MOD(Tableau_Effectifs_Dept[[#This Row],[GardDteFin]],1),5)</f>
        <v>0.29166999999999998</v>
      </c>
      <c r="N28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73" s="71">
        <f>MAX(IF(Tableau_Effectifs_Dept[[#This Row],[Créneau TOT]]&gt;0,Tableau_Effectifs_Dept[[#This Row],[Créneau TOT]]-Tableau_Effectifs_Dept[[#This Row],[Créneau J]],0),0)</f>
        <v>0</v>
      </c>
      <c r="Q2873" s="71">
        <f>ROUND(HOUR(Tableau_Effectifs_Dept[[#This Row],[Créneau J]])/12,1)</f>
        <v>0</v>
      </c>
      <c r="R2873" s="71"/>
    </row>
    <row r="2874" spans="1:18" hidden="1">
      <c r="A2874" s="47">
        <v>44764.791666666664</v>
      </c>
      <c r="B2874" s="47">
        <v>44765.291666666664</v>
      </c>
      <c r="C2874" t="s">
        <v>186</v>
      </c>
      <c r="D2874" t="s">
        <v>85</v>
      </c>
      <c r="E2874" t="s">
        <v>86</v>
      </c>
      <c r="F2874" t="s">
        <v>20</v>
      </c>
      <c r="G2874" t="s">
        <v>93</v>
      </c>
      <c r="H2874" t="s">
        <v>140</v>
      </c>
      <c r="I2874" t="s">
        <v>116</v>
      </c>
      <c r="J28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Garde£NUIT£VOL£DAMMARIE-LES-LYS£22/07/2022</v>
      </c>
      <c r="K28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74">
        <f>ROUND(MOD(Tableau_Effectifs_Dept[[#This Row],[GardDteDebut]],1),5)</f>
        <v>0.79166999999999998</v>
      </c>
      <c r="M2874">
        <f>ROUND(MOD(Tableau_Effectifs_Dept[[#This Row],[GardDteFin]],1),5)</f>
        <v>0.29166999999999998</v>
      </c>
      <c r="N28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74" s="71">
        <f>MAX(IF(Tableau_Effectifs_Dept[[#This Row],[Créneau TOT]]&gt;0,Tableau_Effectifs_Dept[[#This Row],[Créneau TOT]]-Tableau_Effectifs_Dept[[#This Row],[Créneau J]],0),0)</f>
        <v>0</v>
      </c>
      <c r="Q2874" s="71">
        <f>ROUND(HOUR(Tableau_Effectifs_Dept[[#This Row],[Créneau J]])/12,1)</f>
        <v>0</v>
      </c>
      <c r="R2874" s="71"/>
    </row>
    <row r="2875" spans="1:18" hidden="1">
      <c r="A2875" s="47">
        <v>44764.791666666664</v>
      </c>
      <c r="B2875" s="47">
        <v>44765.291666666664</v>
      </c>
      <c r="C2875" t="s">
        <v>186</v>
      </c>
      <c r="D2875" t="s">
        <v>85</v>
      </c>
      <c r="E2875" t="s">
        <v>86</v>
      </c>
      <c r="F2875" t="s">
        <v>20</v>
      </c>
      <c r="G2875" t="s">
        <v>118</v>
      </c>
      <c r="H2875" t="s">
        <v>141</v>
      </c>
      <c r="I2875" t="s">
        <v>116</v>
      </c>
      <c r="J28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Ast_logé£NUIT£PRO£DAMMARIE-LES-LYS£22/07/2022</v>
      </c>
      <c r="K28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875">
        <f>ROUND(MOD(Tableau_Effectifs_Dept[[#This Row],[GardDteDebut]],1),5)</f>
        <v>0.79166999999999998</v>
      </c>
      <c r="M2875">
        <f>ROUND(MOD(Tableau_Effectifs_Dept[[#This Row],[GardDteFin]],1),5)</f>
        <v>0.29166999999999998</v>
      </c>
      <c r="N28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75" s="71">
        <f>MAX(IF(Tableau_Effectifs_Dept[[#This Row],[Créneau TOT]]&gt;0,Tableau_Effectifs_Dept[[#This Row],[Créneau TOT]]-Tableau_Effectifs_Dept[[#This Row],[Créneau J]],0),0)</f>
        <v>0</v>
      </c>
      <c r="Q2875" s="71">
        <f>ROUND(HOUR(Tableau_Effectifs_Dept[[#This Row],[Créneau J]])/12,1)</f>
        <v>0</v>
      </c>
      <c r="R2875" s="71"/>
    </row>
    <row r="2876" spans="1:18" hidden="1">
      <c r="A2876" s="47">
        <v>44764.791666666664</v>
      </c>
      <c r="B2876" s="47">
        <v>44765.291666666664</v>
      </c>
      <c r="C2876" t="s">
        <v>186</v>
      </c>
      <c r="D2876" t="s">
        <v>85</v>
      </c>
      <c r="E2876" t="s">
        <v>86</v>
      </c>
      <c r="F2876" t="s">
        <v>20</v>
      </c>
      <c r="G2876" t="s">
        <v>93</v>
      </c>
      <c r="H2876" t="s">
        <v>140</v>
      </c>
      <c r="I2876" t="s">
        <v>116</v>
      </c>
      <c r="J28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Garde£NUIT£VOL£DAMMARIE-LES-LYS£22/07/2022</v>
      </c>
      <c r="K28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76">
        <f>ROUND(MOD(Tableau_Effectifs_Dept[[#This Row],[GardDteDebut]],1),5)</f>
        <v>0.79166999999999998</v>
      </c>
      <c r="M2876">
        <f>ROUND(MOD(Tableau_Effectifs_Dept[[#This Row],[GardDteFin]],1),5)</f>
        <v>0.29166999999999998</v>
      </c>
      <c r="N28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76" s="71">
        <f>MAX(IF(Tableau_Effectifs_Dept[[#This Row],[Créneau TOT]]&gt;0,Tableau_Effectifs_Dept[[#This Row],[Créneau TOT]]-Tableau_Effectifs_Dept[[#This Row],[Créneau J]],0),0)</f>
        <v>0</v>
      </c>
      <c r="Q2876" s="71">
        <f>ROUND(HOUR(Tableau_Effectifs_Dept[[#This Row],[Créneau J]])/12,1)</f>
        <v>0</v>
      </c>
      <c r="R2876" s="71"/>
    </row>
    <row r="2877" spans="1:18" hidden="1">
      <c r="A2877" s="47">
        <v>44764.791666666664</v>
      </c>
      <c r="B2877" s="47">
        <v>44765.291666666664</v>
      </c>
      <c r="C2877" t="s">
        <v>186</v>
      </c>
      <c r="D2877" t="s">
        <v>85</v>
      </c>
      <c r="E2877" t="s">
        <v>86</v>
      </c>
      <c r="F2877" t="s">
        <v>45</v>
      </c>
      <c r="G2877" t="s">
        <v>118</v>
      </c>
      <c r="H2877" t="s">
        <v>141</v>
      </c>
      <c r="I2877" t="s">
        <v>116</v>
      </c>
      <c r="J28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Ast_logé£NUIT£PRO£DAMMARTIN-EN-GOELE£22/07/2022</v>
      </c>
      <c r="K28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877">
        <f>ROUND(MOD(Tableau_Effectifs_Dept[[#This Row],[GardDteDebut]],1),5)</f>
        <v>0.79166999999999998</v>
      </c>
      <c r="M2877">
        <f>ROUND(MOD(Tableau_Effectifs_Dept[[#This Row],[GardDteFin]],1),5)</f>
        <v>0.29166999999999998</v>
      </c>
      <c r="N28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77" s="71">
        <f>MAX(IF(Tableau_Effectifs_Dept[[#This Row],[Créneau TOT]]&gt;0,Tableau_Effectifs_Dept[[#This Row],[Créneau TOT]]-Tableau_Effectifs_Dept[[#This Row],[Créneau J]],0),0)</f>
        <v>0</v>
      </c>
      <c r="Q2877" s="71">
        <f>ROUND(HOUR(Tableau_Effectifs_Dept[[#This Row],[Créneau J]])/12,1)</f>
        <v>0</v>
      </c>
      <c r="R2877" s="71"/>
    </row>
    <row r="2878" spans="1:18" hidden="1">
      <c r="A2878" s="47">
        <v>44764.791666666664</v>
      </c>
      <c r="B2878" s="47">
        <v>44765.291666666664</v>
      </c>
      <c r="C2878" t="s">
        <v>186</v>
      </c>
      <c r="D2878" t="s">
        <v>85</v>
      </c>
      <c r="E2878" t="s">
        <v>86</v>
      </c>
      <c r="F2878" t="s">
        <v>45</v>
      </c>
      <c r="G2878" t="s">
        <v>93</v>
      </c>
      <c r="H2878" t="s">
        <v>140</v>
      </c>
      <c r="I2878" t="s">
        <v>116</v>
      </c>
      <c r="J28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Garde£NUIT£VOL£DAMMARTIN-EN-GOELE£22/07/2022</v>
      </c>
      <c r="K28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78">
        <f>ROUND(MOD(Tableau_Effectifs_Dept[[#This Row],[GardDteDebut]],1),5)</f>
        <v>0.79166999999999998</v>
      </c>
      <c r="M2878">
        <f>ROUND(MOD(Tableau_Effectifs_Dept[[#This Row],[GardDteFin]],1),5)</f>
        <v>0.29166999999999998</v>
      </c>
      <c r="N28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78" s="71">
        <f>MAX(IF(Tableau_Effectifs_Dept[[#This Row],[Créneau TOT]]&gt;0,Tableau_Effectifs_Dept[[#This Row],[Créneau TOT]]-Tableau_Effectifs_Dept[[#This Row],[Créneau J]],0),0)</f>
        <v>0</v>
      </c>
      <c r="Q2878" s="71">
        <f>ROUND(HOUR(Tableau_Effectifs_Dept[[#This Row],[Créneau J]])/12,1)</f>
        <v>0</v>
      </c>
      <c r="R2878" s="71"/>
    </row>
    <row r="2879" spans="1:18" hidden="1">
      <c r="A2879" s="47">
        <v>44764.791666666664</v>
      </c>
      <c r="B2879" s="47">
        <v>44765.291666666664</v>
      </c>
      <c r="C2879" t="s">
        <v>186</v>
      </c>
      <c r="D2879" t="s">
        <v>85</v>
      </c>
      <c r="E2879" t="s">
        <v>86</v>
      </c>
      <c r="F2879" t="s">
        <v>28</v>
      </c>
      <c r="G2879" t="s">
        <v>93</v>
      </c>
      <c r="H2879" t="s">
        <v>140</v>
      </c>
      <c r="I2879" t="s">
        <v>116</v>
      </c>
      <c r="J28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Garde£NUIT£VOL£DONNEMARIE-DONTILLY£22/07/2022</v>
      </c>
      <c r="K28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79">
        <f>ROUND(MOD(Tableau_Effectifs_Dept[[#This Row],[GardDteDebut]],1),5)</f>
        <v>0.79166999999999998</v>
      </c>
      <c r="M2879">
        <f>ROUND(MOD(Tableau_Effectifs_Dept[[#This Row],[GardDteFin]],1),5)</f>
        <v>0.29166999999999998</v>
      </c>
      <c r="N28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79" s="71">
        <f>MAX(IF(Tableau_Effectifs_Dept[[#This Row],[Créneau TOT]]&gt;0,Tableau_Effectifs_Dept[[#This Row],[Créneau TOT]]-Tableau_Effectifs_Dept[[#This Row],[Créneau J]],0),0)</f>
        <v>0</v>
      </c>
      <c r="Q2879" s="71">
        <f>ROUND(HOUR(Tableau_Effectifs_Dept[[#This Row],[Créneau J]])/12,1)</f>
        <v>0</v>
      </c>
      <c r="R2879" s="71"/>
    </row>
    <row r="2880" spans="1:18" hidden="1">
      <c r="A2880" s="47">
        <v>44764.791666666664</v>
      </c>
      <c r="B2880" s="47">
        <v>44765.291666666664</v>
      </c>
      <c r="C2880" t="s">
        <v>186</v>
      </c>
      <c r="D2880" t="s">
        <v>85</v>
      </c>
      <c r="E2880" t="s">
        <v>86</v>
      </c>
      <c r="F2880" t="s">
        <v>28</v>
      </c>
      <c r="G2880" t="s">
        <v>93</v>
      </c>
      <c r="H2880" t="s">
        <v>140</v>
      </c>
      <c r="I2880" t="s">
        <v>116</v>
      </c>
      <c r="J28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Garde£NUIT£VOL£DONNEMARIE-DONTILLY£22/07/2022</v>
      </c>
      <c r="K28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80">
        <f>ROUND(MOD(Tableau_Effectifs_Dept[[#This Row],[GardDteDebut]],1),5)</f>
        <v>0.79166999999999998</v>
      </c>
      <c r="M2880">
        <f>ROUND(MOD(Tableau_Effectifs_Dept[[#This Row],[GardDteFin]],1),5)</f>
        <v>0.29166999999999998</v>
      </c>
      <c r="N28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80" s="71">
        <f>MAX(IF(Tableau_Effectifs_Dept[[#This Row],[Créneau TOT]]&gt;0,Tableau_Effectifs_Dept[[#This Row],[Créneau TOT]]-Tableau_Effectifs_Dept[[#This Row],[Créneau J]],0),0)</f>
        <v>0</v>
      </c>
      <c r="Q2880" s="71">
        <f>ROUND(HOUR(Tableau_Effectifs_Dept[[#This Row],[Créneau J]])/12,1)</f>
        <v>0</v>
      </c>
      <c r="R2880" s="71"/>
    </row>
    <row r="2881" spans="1:18" hidden="1">
      <c r="A2881" s="47">
        <v>44764.791666666664</v>
      </c>
      <c r="B2881" s="47">
        <v>44765.291666666664</v>
      </c>
      <c r="C2881" t="s">
        <v>186</v>
      </c>
      <c r="D2881" t="s">
        <v>85</v>
      </c>
      <c r="E2881" t="s">
        <v>86</v>
      </c>
      <c r="F2881" t="s">
        <v>28</v>
      </c>
      <c r="G2881" t="s">
        <v>93</v>
      </c>
      <c r="H2881" t="s">
        <v>140</v>
      </c>
      <c r="I2881" t="s">
        <v>116</v>
      </c>
      <c r="J28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Garde£NUIT£VOL£DONNEMARIE-DONTILLY£22/07/2022</v>
      </c>
      <c r="K28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81">
        <f>ROUND(MOD(Tableau_Effectifs_Dept[[#This Row],[GardDteDebut]],1),5)</f>
        <v>0.79166999999999998</v>
      </c>
      <c r="M2881">
        <f>ROUND(MOD(Tableau_Effectifs_Dept[[#This Row],[GardDteFin]],1),5)</f>
        <v>0.29166999999999998</v>
      </c>
      <c r="N28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81" s="71">
        <f>MAX(IF(Tableau_Effectifs_Dept[[#This Row],[Créneau TOT]]&gt;0,Tableau_Effectifs_Dept[[#This Row],[Créneau TOT]]-Tableau_Effectifs_Dept[[#This Row],[Créneau J]],0),0)</f>
        <v>0</v>
      </c>
      <c r="Q2881" s="71">
        <f>ROUND(HOUR(Tableau_Effectifs_Dept[[#This Row],[Créneau J]])/12,1)</f>
        <v>0</v>
      </c>
      <c r="R2881" s="71"/>
    </row>
    <row r="2882" spans="1:18" hidden="1">
      <c r="A2882" s="47">
        <v>44764.791666666664</v>
      </c>
      <c r="B2882" s="47">
        <v>44765.291666666664</v>
      </c>
      <c r="C2882" t="s">
        <v>186</v>
      </c>
      <c r="D2882" t="s">
        <v>85</v>
      </c>
      <c r="E2882" t="s">
        <v>86</v>
      </c>
      <c r="F2882" t="s">
        <v>46</v>
      </c>
      <c r="G2882" t="s">
        <v>93</v>
      </c>
      <c r="H2882" t="s">
        <v>140</v>
      </c>
      <c r="I2882" t="s">
        <v>116</v>
      </c>
      <c r="J28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Garde£NUIT£VOL£FAREMOUTIERS£22/07/2022</v>
      </c>
      <c r="K28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82">
        <f>ROUND(MOD(Tableau_Effectifs_Dept[[#This Row],[GardDteDebut]],1),5)</f>
        <v>0.79166999999999998</v>
      </c>
      <c r="M2882">
        <f>ROUND(MOD(Tableau_Effectifs_Dept[[#This Row],[GardDteFin]],1),5)</f>
        <v>0.29166999999999998</v>
      </c>
      <c r="N28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82" s="71">
        <f>MAX(IF(Tableau_Effectifs_Dept[[#This Row],[Créneau TOT]]&gt;0,Tableau_Effectifs_Dept[[#This Row],[Créneau TOT]]-Tableau_Effectifs_Dept[[#This Row],[Créneau J]],0),0)</f>
        <v>0</v>
      </c>
      <c r="Q2882" s="71">
        <f>ROUND(HOUR(Tableau_Effectifs_Dept[[#This Row],[Créneau J]])/12,1)</f>
        <v>0</v>
      </c>
      <c r="R2882" s="71"/>
    </row>
    <row r="2883" spans="1:18" hidden="1">
      <c r="A2883" s="47">
        <v>44764.791666666664</v>
      </c>
      <c r="B2883" s="47">
        <v>44765.291666666664</v>
      </c>
      <c r="C2883" t="s">
        <v>186</v>
      </c>
      <c r="D2883" t="s">
        <v>85</v>
      </c>
      <c r="E2883" t="s">
        <v>86</v>
      </c>
      <c r="F2883" t="s">
        <v>46</v>
      </c>
      <c r="G2883" t="s">
        <v>93</v>
      </c>
      <c r="H2883" t="s">
        <v>140</v>
      </c>
      <c r="I2883" t="s">
        <v>116</v>
      </c>
      <c r="J28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Garde£NUIT£VOL£FAREMOUTIERS£22/07/2022</v>
      </c>
      <c r="K28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83">
        <f>ROUND(MOD(Tableau_Effectifs_Dept[[#This Row],[GardDteDebut]],1),5)</f>
        <v>0.79166999999999998</v>
      </c>
      <c r="M2883">
        <f>ROUND(MOD(Tableau_Effectifs_Dept[[#This Row],[GardDteFin]],1),5)</f>
        <v>0.29166999999999998</v>
      </c>
      <c r="N28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83" s="71">
        <f>MAX(IF(Tableau_Effectifs_Dept[[#This Row],[Créneau TOT]]&gt;0,Tableau_Effectifs_Dept[[#This Row],[Créneau TOT]]-Tableau_Effectifs_Dept[[#This Row],[Créneau J]],0),0)</f>
        <v>0</v>
      </c>
      <c r="Q2883" s="71">
        <f>ROUND(HOUR(Tableau_Effectifs_Dept[[#This Row],[Créneau J]])/12,1)</f>
        <v>0</v>
      </c>
      <c r="R2883" s="71"/>
    </row>
    <row r="2884" spans="1:18" hidden="1">
      <c r="A2884" s="47">
        <v>44764.791666666664</v>
      </c>
      <c r="B2884" s="47">
        <v>44765.291666666664</v>
      </c>
      <c r="C2884" t="s">
        <v>186</v>
      </c>
      <c r="D2884" t="s">
        <v>85</v>
      </c>
      <c r="E2884" t="s">
        <v>86</v>
      </c>
      <c r="F2884" t="s">
        <v>46</v>
      </c>
      <c r="G2884" t="s">
        <v>93</v>
      </c>
      <c r="H2884" t="s">
        <v>140</v>
      </c>
      <c r="I2884" t="s">
        <v>116</v>
      </c>
      <c r="J28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Garde£NUIT£VOL£FAREMOUTIERS£22/07/2022</v>
      </c>
      <c r="K28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84">
        <f>ROUND(MOD(Tableau_Effectifs_Dept[[#This Row],[GardDteDebut]],1),5)</f>
        <v>0.79166999999999998</v>
      </c>
      <c r="M2884">
        <f>ROUND(MOD(Tableau_Effectifs_Dept[[#This Row],[GardDteFin]],1),5)</f>
        <v>0.29166999999999998</v>
      </c>
      <c r="N28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84" s="71">
        <f>MAX(IF(Tableau_Effectifs_Dept[[#This Row],[Créneau TOT]]&gt;0,Tableau_Effectifs_Dept[[#This Row],[Créneau TOT]]-Tableau_Effectifs_Dept[[#This Row],[Créneau J]],0),0)</f>
        <v>0</v>
      </c>
      <c r="Q2884" s="71">
        <f>ROUND(HOUR(Tableau_Effectifs_Dept[[#This Row],[Créneau J]])/12,1)</f>
        <v>0</v>
      </c>
      <c r="R2884" s="71"/>
    </row>
    <row r="2885" spans="1:18" hidden="1">
      <c r="A2885" s="47">
        <v>44764.791666666664</v>
      </c>
      <c r="B2885" s="47">
        <v>44765.291666666664</v>
      </c>
      <c r="C2885" t="s">
        <v>186</v>
      </c>
      <c r="D2885" t="s">
        <v>85</v>
      </c>
      <c r="E2885" t="s">
        <v>86</v>
      </c>
      <c r="F2885" t="s">
        <v>56</v>
      </c>
      <c r="G2885" t="s">
        <v>93</v>
      </c>
      <c r="H2885" t="s">
        <v>140</v>
      </c>
      <c r="I2885" t="s">
        <v>116</v>
      </c>
      <c r="J28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Garde£NUIT£VOL£FERRIERES-EN-BRIE£22/07/2022</v>
      </c>
      <c r="K28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85">
        <f>ROUND(MOD(Tableau_Effectifs_Dept[[#This Row],[GardDteDebut]],1),5)</f>
        <v>0.79166999999999998</v>
      </c>
      <c r="M2885">
        <f>ROUND(MOD(Tableau_Effectifs_Dept[[#This Row],[GardDteFin]],1),5)</f>
        <v>0.29166999999999998</v>
      </c>
      <c r="N28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85" s="71">
        <f>MAX(IF(Tableau_Effectifs_Dept[[#This Row],[Créneau TOT]]&gt;0,Tableau_Effectifs_Dept[[#This Row],[Créneau TOT]]-Tableau_Effectifs_Dept[[#This Row],[Créneau J]],0),0)</f>
        <v>0</v>
      </c>
      <c r="Q2885" s="71">
        <f>ROUND(HOUR(Tableau_Effectifs_Dept[[#This Row],[Créneau J]])/12,1)</f>
        <v>0</v>
      </c>
      <c r="R2885" s="71"/>
    </row>
    <row r="2886" spans="1:18" hidden="1">
      <c r="A2886" s="47">
        <v>44764.791666666664</v>
      </c>
      <c r="B2886" s="47">
        <v>44765.291666666664</v>
      </c>
      <c r="C2886" t="s">
        <v>186</v>
      </c>
      <c r="D2886" t="s">
        <v>85</v>
      </c>
      <c r="E2886" t="s">
        <v>86</v>
      </c>
      <c r="F2886" t="s">
        <v>56</v>
      </c>
      <c r="G2886" t="s">
        <v>93</v>
      </c>
      <c r="H2886" t="s">
        <v>140</v>
      </c>
      <c r="I2886" t="s">
        <v>116</v>
      </c>
      <c r="J28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Garde£NUIT£VOL£FERRIERES-EN-BRIE£22/07/2022</v>
      </c>
      <c r="K28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86">
        <f>ROUND(MOD(Tableau_Effectifs_Dept[[#This Row],[GardDteDebut]],1),5)</f>
        <v>0.79166999999999998</v>
      </c>
      <c r="M2886">
        <f>ROUND(MOD(Tableau_Effectifs_Dept[[#This Row],[GardDteFin]],1),5)</f>
        <v>0.29166999999999998</v>
      </c>
      <c r="N28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86" s="71">
        <f>MAX(IF(Tableau_Effectifs_Dept[[#This Row],[Créneau TOT]]&gt;0,Tableau_Effectifs_Dept[[#This Row],[Créneau TOT]]-Tableau_Effectifs_Dept[[#This Row],[Créneau J]],0),0)</f>
        <v>0</v>
      </c>
      <c r="Q2886" s="71">
        <f>ROUND(HOUR(Tableau_Effectifs_Dept[[#This Row],[Créneau J]])/12,1)</f>
        <v>0</v>
      </c>
      <c r="R2886" s="71"/>
    </row>
    <row r="2887" spans="1:18" hidden="1">
      <c r="A2887" s="47">
        <v>44764.791666666664</v>
      </c>
      <c r="B2887" s="47">
        <v>44765.291666666664</v>
      </c>
      <c r="C2887" t="s">
        <v>186</v>
      </c>
      <c r="D2887" t="s">
        <v>85</v>
      </c>
      <c r="E2887" t="s">
        <v>86</v>
      </c>
      <c r="F2887" t="s">
        <v>56</v>
      </c>
      <c r="G2887" t="s">
        <v>93</v>
      </c>
      <c r="H2887" t="s">
        <v>140</v>
      </c>
      <c r="I2887" t="s">
        <v>116</v>
      </c>
      <c r="J28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Garde£NUIT£VOL£FERRIERES-EN-BRIE£22/07/2022</v>
      </c>
      <c r="K28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87">
        <f>ROUND(MOD(Tableau_Effectifs_Dept[[#This Row],[GardDteDebut]],1),5)</f>
        <v>0.79166999999999998</v>
      </c>
      <c r="M2887">
        <f>ROUND(MOD(Tableau_Effectifs_Dept[[#This Row],[GardDteFin]],1),5)</f>
        <v>0.29166999999999998</v>
      </c>
      <c r="N28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87" s="71">
        <f>MAX(IF(Tableau_Effectifs_Dept[[#This Row],[Créneau TOT]]&gt;0,Tableau_Effectifs_Dept[[#This Row],[Créneau TOT]]-Tableau_Effectifs_Dept[[#This Row],[Créneau J]],0),0)</f>
        <v>0</v>
      </c>
      <c r="Q2887" s="71">
        <f>ROUND(HOUR(Tableau_Effectifs_Dept[[#This Row],[Créneau J]])/12,1)</f>
        <v>0</v>
      </c>
      <c r="R2887" s="71"/>
    </row>
    <row r="2888" spans="1:18" hidden="1">
      <c r="A2888" s="47">
        <v>44764.791666666664</v>
      </c>
      <c r="B2888" s="47">
        <v>44765.291666666664</v>
      </c>
      <c r="C2888" t="s">
        <v>186</v>
      </c>
      <c r="D2888" t="s">
        <v>85</v>
      </c>
      <c r="E2888" t="s">
        <v>86</v>
      </c>
      <c r="F2888" t="s">
        <v>68</v>
      </c>
      <c r="G2888" t="s">
        <v>93</v>
      </c>
      <c r="H2888" t="s">
        <v>140</v>
      </c>
      <c r="I2888" t="s">
        <v>116</v>
      </c>
      <c r="J28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Garde£NUIT£VOL£FONTAINEBLEAU£22/07/2022</v>
      </c>
      <c r="K28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88">
        <f>ROUND(MOD(Tableau_Effectifs_Dept[[#This Row],[GardDteDebut]],1),5)</f>
        <v>0.79166999999999998</v>
      </c>
      <c r="M2888">
        <f>ROUND(MOD(Tableau_Effectifs_Dept[[#This Row],[GardDteFin]],1),5)</f>
        <v>0.29166999999999998</v>
      </c>
      <c r="N28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88" s="71">
        <f>MAX(IF(Tableau_Effectifs_Dept[[#This Row],[Créneau TOT]]&gt;0,Tableau_Effectifs_Dept[[#This Row],[Créneau TOT]]-Tableau_Effectifs_Dept[[#This Row],[Créneau J]],0),0)</f>
        <v>0</v>
      </c>
      <c r="Q2888" s="71">
        <f>ROUND(HOUR(Tableau_Effectifs_Dept[[#This Row],[Créneau J]])/12,1)</f>
        <v>0</v>
      </c>
      <c r="R2888" s="71"/>
    </row>
    <row r="2889" spans="1:18" hidden="1">
      <c r="A2889" s="47">
        <v>44764.791666666664</v>
      </c>
      <c r="B2889" s="47">
        <v>44765.291666666664</v>
      </c>
      <c r="C2889" t="s">
        <v>186</v>
      </c>
      <c r="D2889" t="s">
        <v>85</v>
      </c>
      <c r="E2889" t="s">
        <v>86</v>
      </c>
      <c r="F2889" t="s">
        <v>68</v>
      </c>
      <c r="G2889" t="s">
        <v>93</v>
      </c>
      <c r="H2889" t="s">
        <v>140</v>
      </c>
      <c r="I2889" t="s">
        <v>116</v>
      </c>
      <c r="J28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Garde£NUIT£VOL£FONTAINEBLEAU£22/07/2022</v>
      </c>
      <c r="K28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89">
        <f>ROUND(MOD(Tableau_Effectifs_Dept[[#This Row],[GardDteDebut]],1),5)</f>
        <v>0.79166999999999998</v>
      </c>
      <c r="M2889">
        <f>ROUND(MOD(Tableau_Effectifs_Dept[[#This Row],[GardDteFin]],1),5)</f>
        <v>0.29166999999999998</v>
      </c>
      <c r="N28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89" s="71">
        <f>MAX(IF(Tableau_Effectifs_Dept[[#This Row],[Créneau TOT]]&gt;0,Tableau_Effectifs_Dept[[#This Row],[Créneau TOT]]-Tableau_Effectifs_Dept[[#This Row],[Créneau J]],0),0)</f>
        <v>0</v>
      </c>
      <c r="Q2889" s="71">
        <f>ROUND(HOUR(Tableau_Effectifs_Dept[[#This Row],[Créneau J]])/12,1)</f>
        <v>0</v>
      </c>
      <c r="R2889" s="71"/>
    </row>
    <row r="2890" spans="1:18" hidden="1">
      <c r="A2890" s="47">
        <v>44764.791666666664</v>
      </c>
      <c r="B2890" s="47">
        <v>44765.291666666664</v>
      </c>
      <c r="C2890" t="s">
        <v>186</v>
      </c>
      <c r="D2890" t="s">
        <v>85</v>
      </c>
      <c r="E2890" t="s">
        <v>86</v>
      </c>
      <c r="F2890" t="s">
        <v>68</v>
      </c>
      <c r="G2890" t="s">
        <v>93</v>
      </c>
      <c r="H2890" t="s">
        <v>140</v>
      </c>
      <c r="I2890" t="s">
        <v>116</v>
      </c>
      <c r="J28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Garde£NUIT£VOL£FONTAINEBLEAU£22/07/2022</v>
      </c>
      <c r="K28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90">
        <f>ROUND(MOD(Tableau_Effectifs_Dept[[#This Row],[GardDteDebut]],1),5)</f>
        <v>0.79166999999999998</v>
      </c>
      <c r="M2890">
        <f>ROUND(MOD(Tableau_Effectifs_Dept[[#This Row],[GardDteFin]],1),5)</f>
        <v>0.29166999999999998</v>
      </c>
      <c r="N28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90" s="71">
        <f>MAX(IF(Tableau_Effectifs_Dept[[#This Row],[Créneau TOT]]&gt;0,Tableau_Effectifs_Dept[[#This Row],[Créneau TOT]]-Tableau_Effectifs_Dept[[#This Row],[Créneau J]],0),0)</f>
        <v>0</v>
      </c>
      <c r="Q2890" s="71">
        <f>ROUND(HOUR(Tableau_Effectifs_Dept[[#This Row],[Créneau J]])/12,1)</f>
        <v>0</v>
      </c>
      <c r="R2890" s="71"/>
    </row>
    <row r="2891" spans="1:18" hidden="1">
      <c r="A2891" s="47">
        <v>44764.791666666664</v>
      </c>
      <c r="B2891" s="47">
        <v>44765.291666666664</v>
      </c>
      <c r="C2891" t="s">
        <v>186</v>
      </c>
      <c r="D2891" t="s">
        <v>85</v>
      </c>
      <c r="E2891" t="s">
        <v>86</v>
      </c>
      <c r="F2891" t="s">
        <v>68</v>
      </c>
      <c r="G2891" t="s">
        <v>118</v>
      </c>
      <c r="H2891" t="s">
        <v>141</v>
      </c>
      <c r="I2891" t="s">
        <v>116</v>
      </c>
      <c r="J28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Ast_logé£NUIT£PRO£FONTAINEBLEAU£22/07/2022</v>
      </c>
      <c r="K28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891">
        <f>ROUND(MOD(Tableau_Effectifs_Dept[[#This Row],[GardDteDebut]],1),5)</f>
        <v>0.79166999999999998</v>
      </c>
      <c r="M2891">
        <f>ROUND(MOD(Tableau_Effectifs_Dept[[#This Row],[GardDteFin]],1),5)</f>
        <v>0.29166999999999998</v>
      </c>
      <c r="N28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91" s="71">
        <f>MAX(IF(Tableau_Effectifs_Dept[[#This Row],[Créneau TOT]]&gt;0,Tableau_Effectifs_Dept[[#This Row],[Créneau TOT]]-Tableau_Effectifs_Dept[[#This Row],[Créneau J]],0),0)</f>
        <v>0</v>
      </c>
      <c r="Q2891" s="71">
        <f>ROUND(HOUR(Tableau_Effectifs_Dept[[#This Row],[Créneau J]])/12,1)</f>
        <v>0</v>
      </c>
      <c r="R2891" s="71"/>
    </row>
    <row r="2892" spans="1:18" hidden="1">
      <c r="A2892" s="47">
        <v>44764.791666666664</v>
      </c>
      <c r="B2892" s="47">
        <v>44765.291666666664</v>
      </c>
      <c r="C2892" t="s">
        <v>186</v>
      </c>
      <c r="D2892" t="s">
        <v>85</v>
      </c>
      <c r="E2892" t="s">
        <v>86</v>
      </c>
      <c r="F2892" t="s">
        <v>68</v>
      </c>
      <c r="G2892" t="s">
        <v>118</v>
      </c>
      <c r="H2892" t="s">
        <v>141</v>
      </c>
      <c r="I2892" t="s">
        <v>116</v>
      </c>
      <c r="J28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Ast_logé£NUIT£PRO£FONTAINEBLEAU£22/07/2022</v>
      </c>
      <c r="K28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892">
        <f>ROUND(MOD(Tableau_Effectifs_Dept[[#This Row],[GardDteDebut]],1),5)</f>
        <v>0.79166999999999998</v>
      </c>
      <c r="M2892">
        <f>ROUND(MOD(Tableau_Effectifs_Dept[[#This Row],[GardDteFin]],1),5)</f>
        <v>0.29166999999999998</v>
      </c>
      <c r="N28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92" s="71">
        <f>MAX(IF(Tableau_Effectifs_Dept[[#This Row],[Créneau TOT]]&gt;0,Tableau_Effectifs_Dept[[#This Row],[Créneau TOT]]-Tableau_Effectifs_Dept[[#This Row],[Créneau J]],0),0)</f>
        <v>0</v>
      </c>
      <c r="Q2892" s="71">
        <f>ROUND(HOUR(Tableau_Effectifs_Dept[[#This Row],[Créneau J]])/12,1)</f>
        <v>0</v>
      </c>
      <c r="R2892" s="71"/>
    </row>
    <row r="2893" spans="1:18" hidden="1">
      <c r="A2893" s="47">
        <v>44764.791666666664</v>
      </c>
      <c r="B2893" s="47">
        <v>44765.291666666664</v>
      </c>
      <c r="C2893" t="s">
        <v>186</v>
      </c>
      <c r="D2893" t="s">
        <v>85</v>
      </c>
      <c r="E2893" t="s">
        <v>86</v>
      </c>
      <c r="F2893" t="s">
        <v>68</v>
      </c>
      <c r="G2893" t="s">
        <v>93</v>
      </c>
      <c r="H2893" t="s">
        <v>140</v>
      </c>
      <c r="I2893" t="s">
        <v>116</v>
      </c>
      <c r="J28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Garde£NUIT£VOL£FONTAINEBLEAU£22/07/2022</v>
      </c>
      <c r="K28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93">
        <f>ROUND(MOD(Tableau_Effectifs_Dept[[#This Row],[GardDteDebut]],1),5)</f>
        <v>0.79166999999999998</v>
      </c>
      <c r="M2893">
        <f>ROUND(MOD(Tableau_Effectifs_Dept[[#This Row],[GardDteFin]],1),5)</f>
        <v>0.29166999999999998</v>
      </c>
      <c r="N28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93" s="71">
        <f>MAX(IF(Tableau_Effectifs_Dept[[#This Row],[Créneau TOT]]&gt;0,Tableau_Effectifs_Dept[[#This Row],[Créneau TOT]]-Tableau_Effectifs_Dept[[#This Row],[Créneau J]],0),0)</f>
        <v>0</v>
      </c>
      <c r="Q2893" s="71">
        <f>ROUND(HOUR(Tableau_Effectifs_Dept[[#This Row],[Créneau J]])/12,1)</f>
        <v>0</v>
      </c>
      <c r="R2893" s="71"/>
    </row>
    <row r="2894" spans="1:18" hidden="1">
      <c r="A2894" s="47">
        <v>44764.791666666664</v>
      </c>
      <c r="B2894" s="47">
        <v>44765.291666666664</v>
      </c>
      <c r="C2894" t="s">
        <v>186</v>
      </c>
      <c r="D2894" t="s">
        <v>85</v>
      </c>
      <c r="E2894" t="s">
        <v>86</v>
      </c>
      <c r="F2894" t="s">
        <v>37</v>
      </c>
      <c r="G2894" t="s">
        <v>118</v>
      </c>
      <c r="H2894" t="s">
        <v>141</v>
      </c>
      <c r="I2894" t="s">
        <v>116</v>
      </c>
      <c r="J28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Ast_logé£NUIT£PRO£FONTENAY-TRESIGNY£22/07/2022</v>
      </c>
      <c r="K28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894">
        <f>ROUND(MOD(Tableau_Effectifs_Dept[[#This Row],[GardDteDebut]],1),5)</f>
        <v>0.79166999999999998</v>
      </c>
      <c r="M2894">
        <f>ROUND(MOD(Tableau_Effectifs_Dept[[#This Row],[GardDteFin]],1),5)</f>
        <v>0.29166999999999998</v>
      </c>
      <c r="N28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94" s="71">
        <f>MAX(IF(Tableau_Effectifs_Dept[[#This Row],[Créneau TOT]]&gt;0,Tableau_Effectifs_Dept[[#This Row],[Créneau TOT]]-Tableau_Effectifs_Dept[[#This Row],[Créneau J]],0),0)</f>
        <v>0</v>
      </c>
      <c r="Q2894" s="71">
        <f>ROUND(HOUR(Tableau_Effectifs_Dept[[#This Row],[Créneau J]])/12,1)</f>
        <v>0</v>
      </c>
      <c r="R2894" s="71"/>
    </row>
    <row r="2895" spans="1:18" hidden="1">
      <c r="A2895" s="47">
        <v>44764.791666666664</v>
      </c>
      <c r="B2895" s="47">
        <v>44765.291666666664</v>
      </c>
      <c r="C2895" t="s">
        <v>186</v>
      </c>
      <c r="D2895" t="s">
        <v>85</v>
      </c>
      <c r="E2895" t="s">
        <v>86</v>
      </c>
      <c r="F2895" t="s">
        <v>37</v>
      </c>
      <c r="G2895" t="s">
        <v>93</v>
      </c>
      <c r="H2895" t="s">
        <v>140</v>
      </c>
      <c r="I2895" t="s">
        <v>116</v>
      </c>
      <c r="J28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Garde£NUIT£VOL£FONTENAY-TRESIGNY£22/07/2022</v>
      </c>
      <c r="K28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95">
        <f>ROUND(MOD(Tableau_Effectifs_Dept[[#This Row],[GardDteDebut]],1),5)</f>
        <v>0.79166999999999998</v>
      </c>
      <c r="M2895">
        <f>ROUND(MOD(Tableau_Effectifs_Dept[[#This Row],[GardDteFin]],1),5)</f>
        <v>0.29166999999999998</v>
      </c>
      <c r="N28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95" s="71">
        <f>MAX(IF(Tableau_Effectifs_Dept[[#This Row],[Créneau TOT]]&gt;0,Tableau_Effectifs_Dept[[#This Row],[Créneau TOT]]-Tableau_Effectifs_Dept[[#This Row],[Créneau J]],0),0)</f>
        <v>0</v>
      </c>
      <c r="Q2895" s="71">
        <f>ROUND(HOUR(Tableau_Effectifs_Dept[[#This Row],[Créneau J]])/12,1)</f>
        <v>0</v>
      </c>
      <c r="R2895" s="71"/>
    </row>
    <row r="2896" spans="1:18" hidden="1">
      <c r="A2896" s="47">
        <v>44764.791666666664</v>
      </c>
      <c r="B2896" s="47">
        <v>44765.291666666664</v>
      </c>
      <c r="C2896" t="s">
        <v>186</v>
      </c>
      <c r="D2896" t="s">
        <v>85</v>
      </c>
      <c r="E2896" t="s">
        <v>86</v>
      </c>
      <c r="F2896" t="s">
        <v>37</v>
      </c>
      <c r="G2896" t="s">
        <v>118</v>
      </c>
      <c r="H2896" t="s">
        <v>141</v>
      </c>
      <c r="I2896" t="s">
        <v>116</v>
      </c>
      <c r="J28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Ast_logé£NUIT£PRO£FONTENAY-TRESIGNY£22/07/2022</v>
      </c>
      <c r="K28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896">
        <f>ROUND(MOD(Tableau_Effectifs_Dept[[#This Row],[GardDteDebut]],1),5)</f>
        <v>0.79166999999999998</v>
      </c>
      <c r="M2896">
        <f>ROUND(MOD(Tableau_Effectifs_Dept[[#This Row],[GardDteFin]],1),5)</f>
        <v>0.29166999999999998</v>
      </c>
      <c r="N28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96" s="71">
        <f>MAX(IF(Tableau_Effectifs_Dept[[#This Row],[Créneau TOT]]&gt;0,Tableau_Effectifs_Dept[[#This Row],[Créneau TOT]]-Tableau_Effectifs_Dept[[#This Row],[Créneau J]],0),0)</f>
        <v>0</v>
      </c>
      <c r="Q2896" s="71">
        <f>ROUND(HOUR(Tableau_Effectifs_Dept[[#This Row],[Créneau J]])/12,1)</f>
        <v>0</v>
      </c>
      <c r="R2896" s="71"/>
    </row>
    <row r="2897" spans="1:18" hidden="1">
      <c r="A2897" s="47">
        <v>44764.791666666664</v>
      </c>
      <c r="B2897" s="47">
        <v>44765.291666666664</v>
      </c>
      <c r="C2897" t="s">
        <v>186</v>
      </c>
      <c r="D2897" t="s">
        <v>85</v>
      </c>
      <c r="E2897" t="s">
        <v>86</v>
      </c>
      <c r="F2897" t="s">
        <v>37</v>
      </c>
      <c r="G2897" t="s">
        <v>93</v>
      </c>
      <c r="H2897" t="s">
        <v>140</v>
      </c>
      <c r="I2897" t="s">
        <v>116</v>
      </c>
      <c r="J28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Garde£NUIT£VOL£FONTENAY-TRESIGNY£22/07/2022</v>
      </c>
      <c r="K28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97">
        <f>ROUND(MOD(Tableau_Effectifs_Dept[[#This Row],[GardDteDebut]],1),5)</f>
        <v>0.79166999999999998</v>
      </c>
      <c r="M2897">
        <f>ROUND(MOD(Tableau_Effectifs_Dept[[#This Row],[GardDteFin]],1),5)</f>
        <v>0.29166999999999998</v>
      </c>
      <c r="N28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97" s="71">
        <f>MAX(IF(Tableau_Effectifs_Dept[[#This Row],[Créneau TOT]]&gt;0,Tableau_Effectifs_Dept[[#This Row],[Créneau TOT]]-Tableau_Effectifs_Dept[[#This Row],[Créneau J]],0),0)</f>
        <v>0</v>
      </c>
      <c r="Q2897" s="71">
        <f>ROUND(HOUR(Tableau_Effectifs_Dept[[#This Row],[Créneau J]])/12,1)</f>
        <v>0</v>
      </c>
      <c r="R2897" s="71"/>
    </row>
    <row r="2898" spans="1:18" hidden="1">
      <c r="A2898" s="47">
        <v>44764.791666666664</v>
      </c>
      <c r="B2898" s="47">
        <v>44765.291666666664</v>
      </c>
      <c r="C2898" t="s">
        <v>186</v>
      </c>
      <c r="D2898" t="s">
        <v>85</v>
      </c>
      <c r="E2898" t="s">
        <v>86</v>
      </c>
      <c r="F2898" t="s">
        <v>100</v>
      </c>
      <c r="G2898" t="s">
        <v>93</v>
      </c>
      <c r="H2898" t="s">
        <v>140</v>
      </c>
      <c r="I2898" t="s">
        <v>116</v>
      </c>
      <c r="J28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Garde£NUIT£VOL£GUIGNES£22/07/2022</v>
      </c>
      <c r="K28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98">
        <f>ROUND(MOD(Tableau_Effectifs_Dept[[#This Row],[GardDteDebut]],1),5)</f>
        <v>0.79166999999999998</v>
      </c>
      <c r="M2898">
        <f>ROUND(MOD(Tableau_Effectifs_Dept[[#This Row],[GardDteFin]],1),5)</f>
        <v>0.29166999999999998</v>
      </c>
      <c r="N28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98" s="71">
        <f>MAX(IF(Tableau_Effectifs_Dept[[#This Row],[Créneau TOT]]&gt;0,Tableau_Effectifs_Dept[[#This Row],[Créneau TOT]]-Tableau_Effectifs_Dept[[#This Row],[Créneau J]],0),0)</f>
        <v>0</v>
      </c>
      <c r="Q2898" s="71">
        <f>ROUND(HOUR(Tableau_Effectifs_Dept[[#This Row],[Créneau J]])/12,1)</f>
        <v>0</v>
      </c>
      <c r="R2898" s="71"/>
    </row>
    <row r="2899" spans="1:18" hidden="1">
      <c r="A2899" s="47">
        <v>44764.791666666664</v>
      </c>
      <c r="B2899" s="47">
        <v>44765.291666666664</v>
      </c>
      <c r="C2899" t="s">
        <v>186</v>
      </c>
      <c r="D2899" t="s">
        <v>85</v>
      </c>
      <c r="E2899" t="s">
        <v>86</v>
      </c>
      <c r="F2899" t="s">
        <v>100</v>
      </c>
      <c r="G2899" t="s">
        <v>93</v>
      </c>
      <c r="H2899" t="s">
        <v>140</v>
      </c>
      <c r="I2899" t="s">
        <v>116</v>
      </c>
      <c r="J28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Garde£NUIT£VOL£GUIGNES£22/07/2022</v>
      </c>
      <c r="K28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899">
        <f>ROUND(MOD(Tableau_Effectifs_Dept[[#This Row],[GardDteDebut]],1),5)</f>
        <v>0.79166999999999998</v>
      </c>
      <c r="M2899">
        <f>ROUND(MOD(Tableau_Effectifs_Dept[[#This Row],[GardDteFin]],1),5)</f>
        <v>0.29166999999999998</v>
      </c>
      <c r="N28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8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899" s="71">
        <f>MAX(IF(Tableau_Effectifs_Dept[[#This Row],[Créneau TOT]]&gt;0,Tableau_Effectifs_Dept[[#This Row],[Créneau TOT]]-Tableau_Effectifs_Dept[[#This Row],[Créneau J]],0),0)</f>
        <v>0</v>
      </c>
      <c r="Q2899" s="71">
        <f>ROUND(HOUR(Tableau_Effectifs_Dept[[#This Row],[Créneau J]])/12,1)</f>
        <v>0</v>
      </c>
      <c r="R2899" s="71"/>
    </row>
    <row r="2900" spans="1:18" hidden="1">
      <c r="A2900" s="47">
        <v>44764.791666666664</v>
      </c>
      <c r="B2900" s="47">
        <v>44765.291666666664</v>
      </c>
      <c r="C2900" t="s">
        <v>186</v>
      </c>
      <c r="D2900" t="s">
        <v>85</v>
      </c>
      <c r="E2900" t="s">
        <v>86</v>
      </c>
      <c r="F2900" t="s">
        <v>100</v>
      </c>
      <c r="G2900" t="s">
        <v>93</v>
      </c>
      <c r="H2900" t="s">
        <v>140</v>
      </c>
      <c r="I2900" t="s">
        <v>116</v>
      </c>
      <c r="J29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Garde£NUIT£VOL£GUIGNES£22/07/2022</v>
      </c>
      <c r="K29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00">
        <f>ROUND(MOD(Tableau_Effectifs_Dept[[#This Row],[GardDteDebut]],1),5)</f>
        <v>0.79166999999999998</v>
      </c>
      <c r="M2900">
        <f>ROUND(MOD(Tableau_Effectifs_Dept[[#This Row],[GardDteFin]],1),5)</f>
        <v>0.29166999999999998</v>
      </c>
      <c r="N29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00" s="71">
        <f>MAX(IF(Tableau_Effectifs_Dept[[#This Row],[Créneau TOT]]&gt;0,Tableau_Effectifs_Dept[[#This Row],[Créneau TOT]]-Tableau_Effectifs_Dept[[#This Row],[Créneau J]],0),0)</f>
        <v>0</v>
      </c>
      <c r="Q2900" s="71">
        <f>ROUND(HOUR(Tableau_Effectifs_Dept[[#This Row],[Créneau J]])/12,1)</f>
        <v>0</v>
      </c>
      <c r="R2900" s="71"/>
    </row>
    <row r="2901" spans="1:18" hidden="1">
      <c r="A2901" s="47">
        <v>44764.791666666664</v>
      </c>
      <c r="B2901" s="47">
        <v>44765.291666666664</v>
      </c>
      <c r="C2901" t="s">
        <v>186</v>
      </c>
      <c r="D2901" t="s">
        <v>85</v>
      </c>
      <c r="E2901" t="s">
        <v>86</v>
      </c>
      <c r="F2901" t="s">
        <v>100</v>
      </c>
      <c r="G2901" t="s">
        <v>93</v>
      </c>
      <c r="H2901" t="s">
        <v>140</v>
      </c>
      <c r="I2901" t="s">
        <v>116</v>
      </c>
      <c r="J29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Garde£NUIT£VOL£GUIGNES£22/07/2022</v>
      </c>
      <c r="K29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01">
        <f>ROUND(MOD(Tableau_Effectifs_Dept[[#This Row],[GardDteDebut]],1),5)</f>
        <v>0.79166999999999998</v>
      </c>
      <c r="M2901">
        <f>ROUND(MOD(Tableau_Effectifs_Dept[[#This Row],[GardDteFin]],1),5)</f>
        <v>0.29166999999999998</v>
      </c>
      <c r="N29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01" s="71">
        <f>MAX(IF(Tableau_Effectifs_Dept[[#This Row],[Créneau TOT]]&gt;0,Tableau_Effectifs_Dept[[#This Row],[Créneau TOT]]-Tableau_Effectifs_Dept[[#This Row],[Créneau J]],0),0)</f>
        <v>0</v>
      </c>
      <c r="Q2901" s="71">
        <f>ROUND(HOUR(Tableau_Effectifs_Dept[[#This Row],[Créneau J]])/12,1)</f>
        <v>0</v>
      </c>
      <c r="R2901" s="71"/>
    </row>
    <row r="2902" spans="1:18" hidden="1">
      <c r="A2902" s="47">
        <v>44764.791666666664</v>
      </c>
      <c r="B2902" s="47">
        <v>44765.291666666664</v>
      </c>
      <c r="C2902" t="s">
        <v>186</v>
      </c>
      <c r="D2902" t="s">
        <v>85</v>
      </c>
      <c r="E2902" t="s">
        <v>86</v>
      </c>
      <c r="F2902" t="s">
        <v>34</v>
      </c>
      <c r="G2902" t="s">
        <v>93</v>
      </c>
      <c r="H2902" t="s">
        <v>140</v>
      </c>
      <c r="I2902" t="s">
        <v>116</v>
      </c>
      <c r="J29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Garde£NUIT£VOL£JOUY-LE-CHATEL£22/07/2022</v>
      </c>
      <c r="K29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02">
        <f>ROUND(MOD(Tableau_Effectifs_Dept[[#This Row],[GardDteDebut]],1),5)</f>
        <v>0.79166999999999998</v>
      </c>
      <c r="M2902">
        <f>ROUND(MOD(Tableau_Effectifs_Dept[[#This Row],[GardDteFin]],1),5)</f>
        <v>0.29166999999999998</v>
      </c>
      <c r="N29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02" s="71">
        <f>MAX(IF(Tableau_Effectifs_Dept[[#This Row],[Créneau TOT]]&gt;0,Tableau_Effectifs_Dept[[#This Row],[Créneau TOT]]-Tableau_Effectifs_Dept[[#This Row],[Créneau J]],0),0)</f>
        <v>0</v>
      </c>
      <c r="Q2902" s="71">
        <f>ROUND(HOUR(Tableau_Effectifs_Dept[[#This Row],[Créneau J]])/12,1)</f>
        <v>0</v>
      </c>
      <c r="R2902" s="71"/>
    </row>
    <row r="2903" spans="1:18" hidden="1">
      <c r="A2903" s="47">
        <v>44764.791666666664</v>
      </c>
      <c r="B2903" s="47">
        <v>44765.291666666664</v>
      </c>
      <c r="C2903" t="s">
        <v>186</v>
      </c>
      <c r="D2903" t="s">
        <v>85</v>
      </c>
      <c r="E2903" t="s">
        <v>86</v>
      </c>
      <c r="F2903" t="s">
        <v>34</v>
      </c>
      <c r="G2903" t="s">
        <v>93</v>
      </c>
      <c r="H2903" t="s">
        <v>140</v>
      </c>
      <c r="I2903" t="s">
        <v>116</v>
      </c>
      <c r="J29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Garde£NUIT£VOL£JOUY-LE-CHATEL£22/07/2022</v>
      </c>
      <c r="K29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03">
        <f>ROUND(MOD(Tableau_Effectifs_Dept[[#This Row],[GardDteDebut]],1),5)</f>
        <v>0.79166999999999998</v>
      </c>
      <c r="M2903">
        <f>ROUND(MOD(Tableau_Effectifs_Dept[[#This Row],[GardDteFin]],1),5)</f>
        <v>0.29166999999999998</v>
      </c>
      <c r="N29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03" s="71">
        <f>MAX(IF(Tableau_Effectifs_Dept[[#This Row],[Créneau TOT]]&gt;0,Tableau_Effectifs_Dept[[#This Row],[Créneau TOT]]-Tableau_Effectifs_Dept[[#This Row],[Créneau J]],0),0)</f>
        <v>0</v>
      </c>
      <c r="Q2903" s="71">
        <f>ROUND(HOUR(Tableau_Effectifs_Dept[[#This Row],[Créneau J]])/12,1)</f>
        <v>0</v>
      </c>
      <c r="R2903" s="71"/>
    </row>
    <row r="2904" spans="1:18" hidden="1">
      <c r="A2904" s="47">
        <v>44764.791666666664</v>
      </c>
      <c r="B2904" s="47">
        <v>44765.291666666664</v>
      </c>
      <c r="C2904" t="s">
        <v>186</v>
      </c>
      <c r="D2904" t="s">
        <v>85</v>
      </c>
      <c r="E2904" t="s">
        <v>86</v>
      </c>
      <c r="F2904" t="s">
        <v>70</v>
      </c>
      <c r="G2904" t="s">
        <v>93</v>
      </c>
      <c r="H2904" t="s">
        <v>140</v>
      </c>
      <c r="I2904" t="s">
        <v>116</v>
      </c>
      <c r="J29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CHAPELLE-LA-REINE£22/07/2022</v>
      </c>
      <c r="K29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04">
        <f>ROUND(MOD(Tableau_Effectifs_Dept[[#This Row],[GardDteDebut]],1),5)</f>
        <v>0.79166999999999998</v>
      </c>
      <c r="M2904">
        <f>ROUND(MOD(Tableau_Effectifs_Dept[[#This Row],[GardDteFin]],1),5)</f>
        <v>0.29166999999999998</v>
      </c>
      <c r="N29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04" s="71">
        <f>MAX(IF(Tableau_Effectifs_Dept[[#This Row],[Créneau TOT]]&gt;0,Tableau_Effectifs_Dept[[#This Row],[Créneau TOT]]-Tableau_Effectifs_Dept[[#This Row],[Créneau J]],0),0)</f>
        <v>0</v>
      </c>
      <c r="Q2904" s="71">
        <f>ROUND(HOUR(Tableau_Effectifs_Dept[[#This Row],[Créneau J]])/12,1)</f>
        <v>0</v>
      </c>
      <c r="R2904" s="71"/>
    </row>
    <row r="2905" spans="1:18" hidden="1">
      <c r="A2905" s="47">
        <v>44764.791666666664</v>
      </c>
      <c r="B2905" s="47">
        <v>44765.291666666664</v>
      </c>
      <c r="C2905" t="s">
        <v>186</v>
      </c>
      <c r="D2905" t="s">
        <v>85</v>
      </c>
      <c r="E2905" t="s">
        <v>86</v>
      </c>
      <c r="F2905" t="s">
        <v>70</v>
      </c>
      <c r="G2905" t="s">
        <v>118</v>
      </c>
      <c r="H2905" t="s">
        <v>141</v>
      </c>
      <c r="I2905" t="s">
        <v>116</v>
      </c>
      <c r="J29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CHAPELLE-LA-REINE£22/07/2022</v>
      </c>
      <c r="K29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05">
        <f>ROUND(MOD(Tableau_Effectifs_Dept[[#This Row],[GardDteDebut]],1),5)</f>
        <v>0.79166999999999998</v>
      </c>
      <c r="M2905">
        <f>ROUND(MOD(Tableau_Effectifs_Dept[[#This Row],[GardDteFin]],1),5)</f>
        <v>0.29166999999999998</v>
      </c>
      <c r="N29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05" s="71">
        <f>MAX(IF(Tableau_Effectifs_Dept[[#This Row],[Créneau TOT]]&gt;0,Tableau_Effectifs_Dept[[#This Row],[Créneau TOT]]-Tableau_Effectifs_Dept[[#This Row],[Créneau J]],0),0)</f>
        <v>0</v>
      </c>
      <c r="Q2905" s="72">
        <f>ROUND(HOUR(Tableau_Effectifs_Dept[[#This Row],[Créneau J]])/12,1)</f>
        <v>0</v>
      </c>
      <c r="R2905" s="72">
        <f>ROUND(HOUR(Tableau_Effectifs_Dept[[#This Row],[Créneau N]])/12,1)</f>
        <v>0</v>
      </c>
    </row>
    <row r="2906" spans="1:18" hidden="1">
      <c r="A2906" s="47">
        <v>44764.791666666664</v>
      </c>
      <c r="B2906" s="47">
        <v>44765.291666666664</v>
      </c>
      <c r="C2906" t="s">
        <v>186</v>
      </c>
      <c r="D2906" t="s">
        <v>85</v>
      </c>
      <c r="E2906" t="s">
        <v>86</v>
      </c>
      <c r="F2906" t="s">
        <v>70</v>
      </c>
      <c r="G2906" t="s">
        <v>93</v>
      </c>
      <c r="H2906" t="s">
        <v>140</v>
      </c>
      <c r="I2906" t="s">
        <v>116</v>
      </c>
      <c r="J29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CHAPELLE-LA-REINE£22/07/2022</v>
      </c>
      <c r="K29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06">
        <f>ROUND(MOD(Tableau_Effectifs_Dept[[#This Row],[GardDteDebut]],1),5)</f>
        <v>0.79166999999999998</v>
      </c>
      <c r="M2906">
        <f>ROUND(MOD(Tableau_Effectifs_Dept[[#This Row],[GardDteFin]],1),5)</f>
        <v>0.29166999999999998</v>
      </c>
      <c r="N29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06" s="71">
        <f>MAX(IF(Tableau_Effectifs_Dept[[#This Row],[Créneau TOT]]&gt;0,Tableau_Effectifs_Dept[[#This Row],[Créneau TOT]]-Tableau_Effectifs_Dept[[#This Row],[Créneau J]],0),0)</f>
        <v>0</v>
      </c>
      <c r="Q2906" s="71">
        <f>ROUND(HOUR(Tableau_Effectifs_Dept[[#This Row],[Créneau J]])/12,1)</f>
        <v>0</v>
      </c>
      <c r="R2906" s="71"/>
    </row>
    <row r="2907" spans="1:18" hidden="1">
      <c r="A2907" s="47">
        <v>44764.791666666664</v>
      </c>
      <c r="B2907" s="47">
        <v>44765.291666666664</v>
      </c>
      <c r="C2907" t="s">
        <v>186</v>
      </c>
      <c r="D2907" t="s">
        <v>85</v>
      </c>
      <c r="E2907" t="s">
        <v>86</v>
      </c>
      <c r="F2907" t="s">
        <v>39</v>
      </c>
      <c r="G2907" t="s">
        <v>93</v>
      </c>
      <c r="H2907" t="s">
        <v>140</v>
      </c>
      <c r="I2907" t="s">
        <v>116</v>
      </c>
      <c r="J29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FERTE-GAUCHER£22/07/2022</v>
      </c>
      <c r="K29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07">
        <f>ROUND(MOD(Tableau_Effectifs_Dept[[#This Row],[GardDteDebut]],1),5)</f>
        <v>0.79166999999999998</v>
      </c>
      <c r="M2907">
        <f>ROUND(MOD(Tableau_Effectifs_Dept[[#This Row],[GardDteFin]],1),5)</f>
        <v>0.29166999999999998</v>
      </c>
      <c r="N29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07" s="71">
        <f>MAX(IF(Tableau_Effectifs_Dept[[#This Row],[Créneau TOT]]&gt;0,Tableau_Effectifs_Dept[[#This Row],[Créneau TOT]]-Tableau_Effectifs_Dept[[#This Row],[Créneau J]],0),0)</f>
        <v>0</v>
      </c>
      <c r="Q2907" s="71">
        <f>ROUND(HOUR(Tableau_Effectifs_Dept[[#This Row],[Créneau J]])/12,1)</f>
        <v>0</v>
      </c>
      <c r="R2907" s="71"/>
    </row>
    <row r="2908" spans="1:18" hidden="1">
      <c r="A2908" s="47">
        <v>44764.791666666664</v>
      </c>
      <c r="B2908" s="47">
        <v>44765.291666666664</v>
      </c>
      <c r="C2908" t="s">
        <v>186</v>
      </c>
      <c r="D2908" t="s">
        <v>85</v>
      </c>
      <c r="E2908" t="s">
        <v>86</v>
      </c>
      <c r="F2908" t="s">
        <v>47</v>
      </c>
      <c r="G2908" t="s">
        <v>93</v>
      </c>
      <c r="H2908" t="s">
        <v>140</v>
      </c>
      <c r="I2908" t="s">
        <v>116</v>
      </c>
      <c r="J29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FERTE-SOUS-JOUARRE£22/07/2022</v>
      </c>
      <c r="K29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08" s="71">
        <f>ROUND(MOD(Tableau_Effectifs_Dept[[#This Row],[GardDteDebut]],1),5)</f>
        <v>0.79166999999999998</v>
      </c>
      <c r="M2908" s="71">
        <f>ROUND(MOD(Tableau_Effectifs_Dept[[#This Row],[GardDteFin]],1),5)</f>
        <v>0.29166999999999998</v>
      </c>
      <c r="N29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08" s="71">
        <f>MAX(IF(Tableau_Effectifs_Dept[[#This Row],[Créneau TOT]]&gt;0,Tableau_Effectifs_Dept[[#This Row],[Créneau TOT]]-Tableau_Effectifs_Dept[[#This Row],[Créneau J]],0),0)</f>
        <v>0</v>
      </c>
      <c r="Q2908" s="71">
        <f>ROUND(HOUR(Tableau_Effectifs_Dept[[#This Row],[Créneau J]])/12,1)</f>
        <v>0</v>
      </c>
      <c r="R2908" s="71"/>
    </row>
    <row r="2909" spans="1:18" hidden="1">
      <c r="A2909" s="47">
        <v>44764.791666666664</v>
      </c>
      <c r="B2909" s="47">
        <v>44765.291666666664</v>
      </c>
      <c r="C2909" t="s">
        <v>186</v>
      </c>
      <c r="D2909" t="s">
        <v>85</v>
      </c>
      <c r="E2909" t="s">
        <v>86</v>
      </c>
      <c r="F2909" t="s">
        <v>47</v>
      </c>
      <c r="G2909" t="s">
        <v>118</v>
      </c>
      <c r="H2909" t="s">
        <v>141</v>
      </c>
      <c r="I2909" t="s">
        <v>116</v>
      </c>
      <c r="J29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FERTE-SOUS-JOUARRE£22/07/2022</v>
      </c>
      <c r="K29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09">
        <f>ROUND(MOD(Tableau_Effectifs_Dept[[#This Row],[GardDteDebut]],1),5)</f>
        <v>0.79166999999999998</v>
      </c>
      <c r="M2909">
        <f>ROUND(MOD(Tableau_Effectifs_Dept[[#This Row],[GardDteFin]],1),5)</f>
        <v>0.29166999999999998</v>
      </c>
      <c r="N29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09" s="71">
        <f>MAX(IF(Tableau_Effectifs_Dept[[#This Row],[Créneau TOT]]&gt;0,Tableau_Effectifs_Dept[[#This Row],[Créneau TOT]]-Tableau_Effectifs_Dept[[#This Row],[Créneau J]],0),0)</f>
        <v>0</v>
      </c>
      <c r="Q2909" s="71">
        <f>ROUND(HOUR(Tableau_Effectifs_Dept[[#This Row],[Créneau J]])/12,1)</f>
        <v>0</v>
      </c>
      <c r="R2909" s="71"/>
    </row>
    <row r="2910" spans="1:18" hidden="1">
      <c r="A2910" s="47">
        <v>44764.791666666664</v>
      </c>
      <c r="B2910" s="47">
        <v>44765.291666666664</v>
      </c>
      <c r="C2910" t="s">
        <v>186</v>
      </c>
      <c r="D2910" t="s">
        <v>85</v>
      </c>
      <c r="E2910" t="s">
        <v>86</v>
      </c>
      <c r="F2910" t="s">
        <v>26</v>
      </c>
      <c r="G2910" t="s">
        <v>93</v>
      </c>
      <c r="H2910" t="s">
        <v>140</v>
      </c>
      <c r="I2910" t="s">
        <v>116</v>
      </c>
      <c r="J29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PAROISSE£22/07/2022</v>
      </c>
      <c r="K29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10">
        <f>ROUND(MOD(Tableau_Effectifs_Dept[[#This Row],[GardDteDebut]],1),5)</f>
        <v>0.79166999999999998</v>
      </c>
      <c r="M2910">
        <f>ROUND(MOD(Tableau_Effectifs_Dept[[#This Row],[GardDteFin]],1),5)</f>
        <v>0.29166999999999998</v>
      </c>
      <c r="N29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10" s="71">
        <f>MAX(IF(Tableau_Effectifs_Dept[[#This Row],[Créneau TOT]]&gt;0,Tableau_Effectifs_Dept[[#This Row],[Créneau TOT]]-Tableau_Effectifs_Dept[[#This Row],[Créneau J]],0),0)</f>
        <v>0</v>
      </c>
      <c r="Q2910" s="71">
        <f>ROUND(HOUR(Tableau_Effectifs_Dept[[#This Row],[Créneau J]])/12,1)</f>
        <v>0</v>
      </c>
      <c r="R2910" s="71"/>
    </row>
    <row r="2911" spans="1:18">
      <c r="A2911" s="47">
        <v>44764.791666666664</v>
      </c>
      <c r="B2911" s="47">
        <v>44765.291666666664</v>
      </c>
      <c r="C2911" t="s">
        <v>186</v>
      </c>
      <c r="D2911" t="s">
        <v>85</v>
      </c>
      <c r="E2911" t="s">
        <v>86</v>
      </c>
      <c r="F2911" t="s">
        <v>26</v>
      </c>
      <c r="G2911" t="s">
        <v>93</v>
      </c>
      <c r="H2911" t="s">
        <v>140</v>
      </c>
      <c r="I2911" t="s">
        <v>94</v>
      </c>
      <c r="J29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PAROISSE£22/07/2022</v>
      </c>
      <c r="K29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11" s="71">
        <f>ROUND(MOD(Tableau_Effectifs_Dept[[#This Row],[GardDteDebut]],1),5)</f>
        <v>0.79166999999999998</v>
      </c>
      <c r="M2911" s="71">
        <f>ROUND(MOD(Tableau_Effectifs_Dept[[#This Row],[GardDteFin]],1),5)</f>
        <v>0.29166999999999998</v>
      </c>
      <c r="N2911" s="71">
        <f>IF(AND(Tableau_Effectifs_Dept[[#This Row],[PERIODE]]="creneau",Tableau_Effectifs_Dept[[#This Row],[DE Arrondi]]&gt;=7/24),Tableau_Effectifs_Dept[[#This Row],[GardDteFin]]-Tableau_Effectifs_Dept[[#This Row],[GardDteDebut]],0)</f>
        <v>0.5</v>
      </c>
      <c r="O29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11" s="71">
        <f>MAX(IF(Tableau_Effectifs_Dept[[#This Row],[Créneau TOT]]&gt;0,Tableau_Effectifs_Dept[[#This Row],[Créneau TOT]]-Tableau_Effectifs_Dept[[#This Row],[Créneau J]],0),0)</f>
        <v>0.5</v>
      </c>
      <c r="Q2911" s="72">
        <f>ROUND(HOUR(Tableau_Effectifs_Dept[[#This Row],[Créneau J]])/12,1)</f>
        <v>0</v>
      </c>
      <c r="R2911" s="72">
        <f>ROUND(HOUR(Tableau_Effectifs_Dept[[#This Row],[Créneau N]])/12,1)</f>
        <v>1</v>
      </c>
    </row>
    <row r="2912" spans="1:18" hidden="1">
      <c r="A2912" s="47">
        <v>44764.791666666664</v>
      </c>
      <c r="B2912" s="47">
        <v>44765.291666666664</v>
      </c>
      <c r="C2912" t="s">
        <v>186</v>
      </c>
      <c r="D2912" t="s">
        <v>85</v>
      </c>
      <c r="E2912" t="s">
        <v>86</v>
      </c>
      <c r="F2912" t="s">
        <v>57</v>
      </c>
      <c r="G2912" t="s">
        <v>93</v>
      </c>
      <c r="H2912" t="s">
        <v>140</v>
      </c>
      <c r="I2912" t="s">
        <v>116</v>
      </c>
      <c r="J29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Garde£NUIT£VOL£LAGNY-SUR-MARNE£22/07/2022</v>
      </c>
      <c r="K29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12">
        <f>ROUND(MOD(Tableau_Effectifs_Dept[[#This Row],[GardDteDebut]],1),5)</f>
        <v>0.79166999999999998</v>
      </c>
      <c r="M2912">
        <f>ROUND(MOD(Tableau_Effectifs_Dept[[#This Row],[GardDteFin]],1),5)</f>
        <v>0.29166999999999998</v>
      </c>
      <c r="N29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12" s="71">
        <f>MAX(IF(Tableau_Effectifs_Dept[[#This Row],[Créneau TOT]]&gt;0,Tableau_Effectifs_Dept[[#This Row],[Créneau TOT]]-Tableau_Effectifs_Dept[[#This Row],[Créneau J]],0),0)</f>
        <v>0</v>
      </c>
      <c r="Q2912" s="71">
        <f>ROUND(HOUR(Tableau_Effectifs_Dept[[#This Row],[Créneau J]])/12,1)</f>
        <v>0</v>
      </c>
      <c r="R2912" s="71"/>
    </row>
    <row r="2913" spans="1:18" hidden="1">
      <c r="A2913" s="47">
        <v>44764.791666666664</v>
      </c>
      <c r="B2913" s="47">
        <v>44765.291666666664</v>
      </c>
      <c r="C2913" t="s">
        <v>186</v>
      </c>
      <c r="D2913" t="s">
        <v>85</v>
      </c>
      <c r="E2913" t="s">
        <v>86</v>
      </c>
      <c r="F2913" t="s">
        <v>57</v>
      </c>
      <c r="G2913" t="s">
        <v>93</v>
      </c>
      <c r="H2913" t="s">
        <v>140</v>
      </c>
      <c r="I2913" t="s">
        <v>116</v>
      </c>
      <c r="J29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Garde£NUIT£VOL£LAGNY-SUR-MARNE£22/07/2022</v>
      </c>
      <c r="K29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13">
        <f>ROUND(MOD(Tableau_Effectifs_Dept[[#This Row],[GardDteDebut]],1),5)</f>
        <v>0.79166999999999998</v>
      </c>
      <c r="M2913">
        <f>ROUND(MOD(Tableau_Effectifs_Dept[[#This Row],[GardDteFin]],1),5)</f>
        <v>0.29166999999999998</v>
      </c>
      <c r="N29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13" s="71">
        <f>MAX(IF(Tableau_Effectifs_Dept[[#This Row],[Créneau TOT]]&gt;0,Tableau_Effectifs_Dept[[#This Row],[Créneau TOT]]-Tableau_Effectifs_Dept[[#This Row],[Créneau J]],0),0)</f>
        <v>0</v>
      </c>
      <c r="Q2913" s="71">
        <f>ROUND(HOUR(Tableau_Effectifs_Dept[[#This Row],[Créneau J]])/12,1)</f>
        <v>0</v>
      </c>
      <c r="R2913" s="71"/>
    </row>
    <row r="2914" spans="1:18" hidden="1">
      <c r="A2914" s="47">
        <v>44764.791666666664</v>
      </c>
      <c r="B2914" s="47">
        <v>44765.291666666664</v>
      </c>
      <c r="C2914" t="s">
        <v>186</v>
      </c>
      <c r="D2914" t="s">
        <v>85</v>
      </c>
      <c r="E2914" t="s">
        <v>86</v>
      </c>
      <c r="F2914" t="s">
        <v>57</v>
      </c>
      <c r="G2914" t="s">
        <v>93</v>
      </c>
      <c r="H2914" t="s">
        <v>140</v>
      </c>
      <c r="I2914" t="s">
        <v>116</v>
      </c>
      <c r="J29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Garde£NUIT£VOL£LAGNY-SUR-MARNE£22/07/2022</v>
      </c>
      <c r="K29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14">
        <f>ROUND(MOD(Tableau_Effectifs_Dept[[#This Row],[GardDteDebut]],1),5)</f>
        <v>0.79166999999999998</v>
      </c>
      <c r="M2914">
        <f>ROUND(MOD(Tableau_Effectifs_Dept[[#This Row],[GardDteFin]],1),5)</f>
        <v>0.29166999999999998</v>
      </c>
      <c r="N29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14" s="71">
        <f>MAX(IF(Tableau_Effectifs_Dept[[#This Row],[Créneau TOT]]&gt;0,Tableau_Effectifs_Dept[[#This Row],[Créneau TOT]]-Tableau_Effectifs_Dept[[#This Row],[Créneau J]],0),0)</f>
        <v>0</v>
      </c>
      <c r="Q2914" s="71">
        <f>ROUND(HOUR(Tableau_Effectifs_Dept[[#This Row],[Créneau J]])/12,1)</f>
        <v>0</v>
      </c>
      <c r="R2914" s="71"/>
    </row>
    <row r="2915" spans="1:18" hidden="1">
      <c r="A2915" s="47">
        <v>44764.791666666664</v>
      </c>
      <c r="B2915" s="47">
        <v>44765.291666666664</v>
      </c>
      <c r="C2915" t="s">
        <v>186</v>
      </c>
      <c r="D2915" t="s">
        <v>85</v>
      </c>
      <c r="E2915" t="s">
        <v>86</v>
      </c>
      <c r="F2915" t="s">
        <v>57</v>
      </c>
      <c r="G2915" t="s">
        <v>93</v>
      </c>
      <c r="H2915" t="s">
        <v>140</v>
      </c>
      <c r="I2915" t="s">
        <v>116</v>
      </c>
      <c r="J29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Garde£NUIT£VOL£LAGNY-SUR-MARNE£22/07/2022</v>
      </c>
      <c r="K29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15">
        <f>ROUND(MOD(Tableau_Effectifs_Dept[[#This Row],[GardDteDebut]],1),5)</f>
        <v>0.79166999999999998</v>
      </c>
      <c r="M2915">
        <f>ROUND(MOD(Tableau_Effectifs_Dept[[#This Row],[GardDteFin]],1),5)</f>
        <v>0.29166999999999998</v>
      </c>
      <c r="N29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15" s="71">
        <f>MAX(IF(Tableau_Effectifs_Dept[[#This Row],[Créneau TOT]]&gt;0,Tableau_Effectifs_Dept[[#This Row],[Créneau TOT]]-Tableau_Effectifs_Dept[[#This Row],[Créneau J]],0),0)</f>
        <v>0</v>
      </c>
      <c r="Q2915" s="71">
        <f>ROUND(HOUR(Tableau_Effectifs_Dept[[#This Row],[Créneau J]])/12,1)</f>
        <v>0</v>
      </c>
      <c r="R2915" s="71"/>
    </row>
    <row r="2916" spans="1:18" hidden="1">
      <c r="A2916" s="47">
        <v>44764.791666666664</v>
      </c>
      <c r="B2916" s="47">
        <v>44765.291666666664</v>
      </c>
      <c r="C2916" t="s">
        <v>186</v>
      </c>
      <c r="D2916" t="s">
        <v>85</v>
      </c>
      <c r="E2916" t="s">
        <v>86</v>
      </c>
      <c r="F2916" t="s">
        <v>23</v>
      </c>
      <c r="G2916" t="s">
        <v>93</v>
      </c>
      <c r="H2916" t="s">
        <v>140</v>
      </c>
      <c r="I2916" t="s">
        <v>116</v>
      </c>
      <c r="J29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CHATELET-EN-BRIE£22/07/2022</v>
      </c>
      <c r="K29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16">
        <f>ROUND(MOD(Tableau_Effectifs_Dept[[#This Row],[GardDteDebut]],1),5)</f>
        <v>0.79166999999999998</v>
      </c>
      <c r="M2916">
        <f>ROUND(MOD(Tableau_Effectifs_Dept[[#This Row],[GardDteFin]],1),5)</f>
        <v>0.29166999999999998</v>
      </c>
      <c r="N29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16" s="71">
        <f>MAX(IF(Tableau_Effectifs_Dept[[#This Row],[Créneau TOT]]&gt;0,Tableau_Effectifs_Dept[[#This Row],[Créneau TOT]]-Tableau_Effectifs_Dept[[#This Row],[Créneau J]],0),0)</f>
        <v>0</v>
      </c>
      <c r="Q2916" s="71">
        <f>ROUND(HOUR(Tableau_Effectifs_Dept[[#This Row],[Créneau J]])/12,1)</f>
        <v>0</v>
      </c>
      <c r="R2916" s="71"/>
    </row>
    <row r="2917" spans="1:18" hidden="1">
      <c r="A2917" s="47">
        <v>44764.791666666664</v>
      </c>
      <c r="B2917" s="47">
        <v>44765.291666666664</v>
      </c>
      <c r="C2917" t="s">
        <v>186</v>
      </c>
      <c r="D2917" t="s">
        <v>85</v>
      </c>
      <c r="E2917" t="s">
        <v>86</v>
      </c>
      <c r="F2917" t="s">
        <v>23</v>
      </c>
      <c r="G2917" t="s">
        <v>93</v>
      </c>
      <c r="H2917" t="s">
        <v>140</v>
      </c>
      <c r="I2917" t="s">
        <v>116</v>
      </c>
      <c r="J29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CHATELET-EN-BRIE£22/07/2022</v>
      </c>
      <c r="K29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17">
        <f>ROUND(MOD(Tableau_Effectifs_Dept[[#This Row],[GardDteDebut]],1),5)</f>
        <v>0.79166999999999998</v>
      </c>
      <c r="M2917">
        <f>ROUND(MOD(Tableau_Effectifs_Dept[[#This Row],[GardDteFin]],1),5)</f>
        <v>0.29166999999999998</v>
      </c>
      <c r="N29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17" s="71">
        <f>MAX(IF(Tableau_Effectifs_Dept[[#This Row],[Créneau TOT]]&gt;0,Tableau_Effectifs_Dept[[#This Row],[Créneau TOT]]-Tableau_Effectifs_Dept[[#This Row],[Créneau J]],0),0)</f>
        <v>0</v>
      </c>
      <c r="Q2917" s="71">
        <f>ROUND(HOUR(Tableau_Effectifs_Dept[[#This Row],[Créneau J]])/12,1)</f>
        <v>0</v>
      </c>
      <c r="R2917" s="71"/>
    </row>
    <row r="2918" spans="1:18" hidden="1">
      <c r="A2918" s="47">
        <v>44764.791666666664</v>
      </c>
      <c r="B2918" s="47">
        <v>44765.291666666664</v>
      </c>
      <c r="C2918" t="s">
        <v>186</v>
      </c>
      <c r="D2918" t="s">
        <v>85</v>
      </c>
      <c r="E2918" t="s">
        <v>86</v>
      </c>
      <c r="F2918" t="s">
        <v>48</v>
      </c>
      <c r="G2918" t="s">
        <v>93</v>
      </c>
      <c r="H2918" t="s">
        <v>140</v>
      </c>
      <c r="I2918" t="s">
        <v>116</v>
      </c>
      <c r="J29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Garde£NUIT£VOL£LIZY-SUR-OURCQ£22/07/2022</v>
      </c>
      <c r="K29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18">
        <f>ROUND(MOD(Tableau_Effectifs_Dept[[#This Row],[GardDteDebut]],1),5)</f>
        <v>0.79166999999999998</v>
      </c>
      <c r="M2918">
        <f>ROUND(MOD(Tableau_Effectifs_Dept[[#This Row],[GardDteFin]],1),5)</f>
        <v>0.29166999999999998</v>
      </c>
      <c r="N29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18" s="71">
        <f>MAX(IF(Tableau_Effectifs_Dept[[#This Row],[Créneau TOT]]&gt;0,Tableau_Effectifs_Dept[[#This Row],[Créneau TOT]]-Tableau_Effectifs_Dept[[#This Row],[Créneau J]],0),0)</f>
        <v>0</v>
      </c>
      <c r="Q2918" s="71">
        <f>ROUND(HOUR(Tableau_Effectifs_Dept[[#This Row],[Créneau J]])/12,1)</f>
        <v>0</v>
      </c>
      <c r="R2918" s="71"/>
    </row>
    <row r="2919" spans="1:18" hidden="1">
      <c r="A2919" s="47">
        <v>44764.791666666664</v>
      </c>
      <c r="B2919" s="47">
        <v>44765.291666666664</v>
      </c>
      <c r="C2919" t="s">
        <v>186</v>
      </c>
      <c r="D2919" t="s">
        <v>85</v>
      </c>
      <c r="E2919" t="s">
        <v>86</v>
      </c>
      <c r="F2919" t="s">
        <v>48</v>
      </c>
      <c r="G2919" t="s">
        <v>93</v>
      </c>
      <c r="H2919" t="s">
        <v>140</v>
      </c>
      <c r="I2919" t="s">
        <v>116</v>
      </c>
      <c r="J29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Garde£NUIT£VOL£LIZY-SUR-OURCQ£22/07/2022</v>
      </c>
      <c r="K29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19">
        <f>ROUND(MOD(Tableau_Effectifs_Dept[[#This Row],[GardDteDebut]],1),5)</f>
        <v>0.79166999999999998</v>
      </c>
      <c r="M2919">
        <f>ROUND(MOD(Tableau_Effectifs_Dept[[#This Row],[GardDteFin]],1),5)</f>
        <v>0.29166999999999998</v>
      </c>
      <c r="N29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19" s="71">
        <f>MAX(IF(Tableau_Effectifs_Dept[[#This Row],[Créneau TOT]]&gt;0,Tableau_Effectifs_Dept[[#This Row],[Créneau TOT]]-Tableau_Effectifs_Dept[[#This Row],[Créneau J]],0),0)</f>
        <v>0</v>
      </c>
      <c r="Q2919" s="71">
        <f>ROUND(HOUR(Tableau_Effectifs_Dept[[#This Row],[Créneau J]])/12,1)</f>
        <v>0</v>
      </c>
      <c r="R2919" s="71"/>
    </row>
    <row r="2920" spans="1:18" hidden="1">
      <c r="A2920" s="47">
        <v>44764.791666666664</v>
      </c>
      <c r="B2920" s="47">
        <v>44765.291666666664</v>
      </c>
      <c r="C2920" t="s">
        <v>186</v>
      </c>
      <c r="D2920" t="s">
        <v>85</v>
      </c>
      <c r="E2920" t="s">
        <v>86</v>
      </c>
      <c r="F2920" t="s">
        <v>48</v>
      </c>
      <c r="G2920" t="s">
        <v>93</v>
      </c>
      <c r="H2920" t="s">
        <v>140</v>
      </c>
      <c r="I2920" t="s">
        <v>116</v>
      </c>
      <c r="J29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Garde£NUIT£VOL£LIZY-SUR-OURCQ£22/07/2022</v>
      </c>
      <c r="K29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20">
        <f>ROUND(MOD(Tableau_Effectifs_Dept[[#This Row],[GardDteDebut]],1),5)</f>
        <v>0.79166999999999998</v>
      </c>
      <c r="M2920">
        <f>ROUND(MOD(Tableau_Effectifs_Dept[[#This Row],[GardDteFin]],1),5)</f>
        <v>0.29166999999999998</v>
      </c>
      <c r="N29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20" s="71">
        <f>MAX(IF(Tableau_Effectifs_Dept[[#This Row],[Créneau TOT]]&gt;0,Tableau_Effectifs_Dept[[#This Row],[Créneau TOT]]-Tableau_Effectifs_Dept[[#This Row],[Créneau J]],0),0)</f>
        <v>0</v>
      </c>
      <c r="Q2920" s="71">
        <f>ROUND(HOUR(Tableau_Effectifs_Dept[[#This Row],[Créneau J]])/12,1)</f>
        <v>0</v>
      </c>
      <c r="R2920" s="71"/>
    </row>
    <row r="2921" spans="1:18" hidden="1">
      <c r="A2921" s="47">
        <v>44764.791666666664</v>
      </c>
      <c r="B2921" s="47">
        <v>44765.291666666664</v>
      </c>
      <c r="C2921" t="s">
        <v>186</v>
      </c>
      <c r="D2921" t="s">
        <v>85</v>
      </c>
      <c r="E2921" t="s">
        <v>86</v>
      </c>
      <c r="F2921" t="s">
        <v>62</v>
      </c>
      <c r="G2921" t="s">
        <v>118</v>
      </c>
      <c r="H2921" t="s">
        <v>141</v>
      </c>
      <c r="I2921" t="s">
        <v>116</v>
      </c>
      <c r="J29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Ast_logé£NUIT£PRO£LOGNES£22/07/2022</v>
      </c>
      <c r="K29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21">
        <f>ROUND(MOD(Tableau_Effectifs_Dept[[#This Row],[GardDteDebut]],1),5)</f>
        <v>0.79166999999999998</v>
      </c>
      <c r="M2921">
        <f>ROUND(MOD(Tableau_Effectifs_Dept[[#This Row],[GardDteFin]],1),5)</f>
        <v>0.29166999999999998</v>
      </c>
      <c r="N29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21" s="71">
        <f>MAX(IF(Tableau_Effectifs_Dept[[#This Row],[Créneau TOT]]&gt;0,Tableau_Effectifs_Dept[[#This Row],[Créneau TOT]]-Tableau_Effectifs_Dept[[#This Row],[Créneau J]],0),0)</f>
        <v>0</v>
      </c>
      <c r="Q2921" s="71">
        <f>ROUND(HOUR(Tableau_Effectifs_Dept[[#This Row],[Créneau J]])/12,1)</f>
        <v>0</v>
      </c>
      <c r="R2921" s="71"/>
    </row>
    <row r="2922" spans="1:18" hidden="1">
      <c r="A2922" s="47">
        <v>44764.791666666664</v>
      </c>
      <c r="B2922" s="47">
        <v>44765.291666666664</v>
      </c>
      <c r="C2922" t="s">
        <v>186</v>
      </c>
      <c r="D2922" t="s">
        <v>85</v>
      </c>
      <c r="E2922" t="s">
        <v>86</v>
      </c>
      <c r="F2922" t="s">
        <v>62</v>
      </c>
      <c r="G2922" t="s">
        <v>118</v>
      </c>
      <c r="H2922" t="s">
        <v>141</v>
      </c>
      <c r="I2922" t="s">
        <v>116</v>
      </c>
      <c r="J29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Ast_logé£NUIT£PRO£LOGNES£22/07/2022</v>
      </c>
      <c r="K29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22">
        <f>ROUND(MOD(Tableau_Effectifs_Dept[[#This Row],[GardDteDebut]],1),5)</f>
        <v>0.79166999999999998</v>
      </c>
      <c r="M2922">
        <f>ROUND(MOD(Tableau_Effectifs_Dept[[#This Row],[GardDteFin]],1),5)</f>
        <v>0.29166999999999998</v>
      </c>
      <c r="N29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22" s="71">
        <f>MAX(IF(Tableau_Effectifs_Dept[[#This Row],[Créneau TOT]]&gt;0,Tableau_Effectifs_Dept[[#This Row],[Créneau TOT]]-Tableau_Effectifs_Dept[[#This Row],[Créneau J]],0),0)</f>
        <v>0</v>
      </c>
      <c r="Q2922" s="71">
        <f>ROUND(HOUR(Tableau_Effectifs_Dept[[#This Row],[Créneau J]])/12,1)</f>
        <v>0</v>
      </c>
      <c r="R2922" s="71"/>
    </row>
    <row r="2923" spans="1:18" hidden="1">
      <c r="A2923" s="47">
        <v>44764.791666666664</v>
      </c>
      <c r="B2923" s="47">
        <v>44765.291666666664</v>
      </c>
      <c r="C2923" t="s">
        <v>186</v>
      </c>
      <c r="D2923" t="s">
        <v>85</v>
      </c>
      <c r="E2923" t="s">
        <v>86</v>
      </c>
      <c r="F2923" t="s">
        <v>62</v>
      </c>
      <c r="G2923" t="s">
        <v>93</v>
      </c>
      <c r="H2923" t="s">
        <v>140</v>
      </c>
      <c r="I2923" t="s">
        <v>116</v>
      </c>
      <c r="J29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Garde£NUIT£VOL£LOGNES£22/07/2022</v>
      </c>
      <c r="K29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23">
        <f>ROUND(MOD(Tableau_Effectifs_Dept[[#This Row],[GardDteDebut]],1),5)</f>
        <v>0.79166999999999998</v>
      </c>
      <c r="M2923">
        <f>ROUND(MOD(Tableau_Effectifs_Dept[[#This Row],[GardDteFin]],1),5)</f>
        <v>0.29166999999999998</v>
      </c>
      <c r="N29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23" s="71">
        <f>MAX(IF(Tableau_Effectifs_Dept[[#This Row],[Créneau TOT]]&gt;0,Tableau_Effectifs_Dept[[#This Row],[Créneau TOT]]-Tableau_Effectifs_Dept[[#This Row],[Créneau J]],0),0)</f>
        <v>0</v>
      </c>
      <c r="Q2923" s="71">
        <f>ROUND(HOUR(Tableau_Effectifs_Dept[[#This Row],[Créneau J]])/12,1)</f>
        <v>0</v>
      </c>
      <c r="R2923" s="71"/>
    </row>
    <row r="2924" spans="1:18" hidden="1">
      <c r="A2924" s="47">
        <v>44764.791666666664</v>
      </c>
      <c r="B2924" s="47">
        <v>44765.291666666664</v>
      </c>
      <c r="C2924" t="s">
        <v>186</v>
      </c>
      <c r="D2924" t="s">
        <v>85</v>
      </c>
      <c r="E2924" t="s">
        <v>86</v>
      </c>
      <c r="F2924" t="s">
        <v>62</v>
      </c>
      <c r="G2924" t="s">
        <v>93</v>
      </c>
      <c r="H2924" t="s">
        <v>140</v>
      </c>
      <c r="I2924" t="s">
        <v>116</v>
      </c>
      <c r="J29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Garde£NUIT£VOL£LOGNES£22/07/2022</v>
      </c>
      <c r="K29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24">
        <f>ROUND(MOD(Tableau_Effectifs_Dept[[#This Row],[GardDteDebut]],1),5)</f>
        <v>0.79166999999999998</v>
      </c>
      <c r="M2924">
        <f>ROUND(MOD(Tableau_Effectifs_Dept[[#This Row],[GardDteFin]],1),5)</f>
        <v>0.29166999999999998</v>
      </c>
      <c r="N29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24" s="71">
        <f>MAX(IF(Tableau_Effectifs_Dept[[#This Row],[Créneau TOT]]&gt;0,Tableau_Effectifs_Dept[[#This Row],[Créneau TOT]]-Tableau_Effectifs_Dept[[#This Row],[Créneau J]],0),0)</f>
        <v>0</v>
      </c>
      <c r="Q2924" s="71">
        <f>ROUND(HOUR(Tableau_Effectifs_Dept[[#This Row],[Créneau J]])/12,1)</f>
        <v>0</v>
      </c>
      <c r="R2924" s="71"/>
    </row>
    <row r="2925" spans="1:18" hidden="1">
      <c r="A2925" s="47">
        <v>44764.791666666664</v>
      </c>
      <c r="B2925" s="47">
        <v>44765.291666666664</v>
      </c>
      <c r="C2925" t="s">
        <v>186</v>
      </c>
      <c r="D2925" t="s">
        <v>85</v>
      </c>
      <c r="E2925" t="s">
        <v>86</v>
      </c>
      <c r="F2925" t="s">
        <v>30</v>
      </c>
      <c r="G2925" t="s">
        <v>93</v>
      </c>
      <c r="H2925" t="s">
        <v>140</v>
      </c>
      <c r="I2925" t="s">
        <v>116</v>
      </c>
      <c r="J29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Garde£NUIT£VOL£MAISON ROUGE£22/07/2022</v>
      </c>
      <c r="K29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25">
        <f>ROUND(MOD(Tableau_Effectifs_Dept[[#This Row],[GardDteDebut]],1),5)</f>
        <v>0.79166999999999998</v>
      </c>
      <c r="M2925">
        <f>ROUND(MOD(Tableau_Effectifs_Dept[[#This Row],[GardDteFin]],1),5)</f>
        <v>0.29166999999999998</v>
      </c>
      <c r="N29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25" s="71">
        <f>MAX(IF(Tableau_Effectifs_Dept[[#This Row],[Créneau TOT]]&gt;0,Tableau_Effectifs_Dept[[#This Row],[Créneau TOT]]-Tableau_Effectifs_Dept[[#This Row],[Créneau J]],0),0)</f>
        <v>0</v>
      </c>
      <c r="Q2925" s="71">
        <f>ROUND(HOUR(Tableau_Effectifs_Dept[[#This Row],[Créneau J]])/12,1)</f>
        <v>0</v>
      </c>
      <c r="R2925" s="71"/>
    </row>
    <row r="2926" spans="1:18" hidden="1">
      <c r="A2926" s="47">
        <v>44764.791666666664</v>
      </c>
      <c r="B2926" s="47">
        <v>44765.291666666664</v>
      </c>
      <c r="C2926" t="s">
        <v>186</v>
      </c>
      <c r="D2926" t="s">
        <v>85</v>
      </c>
      <c r="E2926" t="s">
        <v>86</v>
      </c>
      <c r="F2926" t="s">
        <v>49</v>
      </c>
      <c r="G2926" t="s">
        <v>93</v>
      </c>
      <c r="H2926" t="s">
        <v>140</v>
      </c>
      <c r="I2926" t="s">
        <v>116</v>
      </c>
      <c r="J29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Garde£NUIT£VOL£MEAUX£22/07/2022</v>
      </c>
      <c r="K29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26">
        <f>ROUND(MOD(Tableau_Effectifs_Dept[[#This Row],[GardDteDebut]],1),5)</f>
        <v>0.79166999999999998</v>
      </c>
      <c r="M2926">
        <f>ROUND(MOD(Tableau_Effectifs_Dept[[#This Row],[GardDteFin]],1),5)</f>
        <v>0.29166999999999998</v>
      </c>
      <c r="N29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26" s="71">
        <f>MAX(IF(Tableau_Effectifs_Dept[[#This Row],[Créneau TOT]]&gt;0,Tableau_Effectifs_Dept[[#This Row],[Créneau TOT]]-Tableau_Effectifs_Dept[[#This Row],[Créneau J]],0),0)</f>
        <v>0</v>
      </c>
      <c r="Q2926" s="71">
        <f>ROUND(HOUR(Tableau_Effectifs_Dept[[#This Row],[Créneau J]])/12,1)</f>
        <v>0</v>
      </c>
      <c r="R2926" s="71"/>
    </row>
    <row r="2927" spans="1:18" hidden="1">
      <c r="A2927" s="47">
        <v>44764.791666666664</v>
      </c>
      <c r="B2927" s="47">
        <v>44765.291666666664</v>
      </c>
      <c r="C2927" t="s">
        <v>186</v>
      </c>
      <c r="D2927" t="s">
        <v>85</v>
      </c>
      <c r="E2927" t="s">
        <v>86</v>
      </c>
      <c r="F2927" t="s">
        <v>49</v>
      </c>
      <c r="G2927" t="s">
        <v>118</v>
      </c>
      <c r="H2927" t="s">
        <v>141</v>
      </c>
      <c r="I2927" t="s">
        <v>116</v>
      </c>
      <c r="J29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Ast_logé£NUIT£PRO£MEAUX£22/07/2022</v>
      </c>
      <c r="K29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27">
        <f>ROUND(MOD(Tableau_Effectifs_Dept[[#This Row],[GardDteDebut]],1),5)</f>
        <v>0.79166999999999998</v>
      </c>
      <c r="M2927">
        <f>ROUND(MOD(Tableau_Effectifs_Dept[[#This Row],[GardDteFin]],1),5)</f>
        <v>0.29166999999999998</v>
      </c>
      <c r="N29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27" s="71">
        <f>MAX(IF(Tableau_Effectifs_Dept[[#This Row],[Créneau TOT]]&gt;0,Tableau_Effectifs_Dept[[#This Row],[Créneau TOT]]-Tableau_Effectifs_Dept[[#This Row],[Créneau J]],0),0)</f>
        <v>0</v>
      </c>
      <c r="Q2927" s="71">
        <f>ROUND(HOUR(Tableau_Effectifs_Dept[[#This Row],[Créneau J]])/12,1)</f>
        <v>0</v>
      </c>
      <c r="R2927" s="71"/>
    </row>
    <row r="2928" spans="1:18" hidden="1">
      <c r="A2928" s="47">
        <v>44764.791666666664</v>
      </c>
      <c r="B2928" s="47">
        <v>44765.291666666664</v>
      </c>
      <c r="C2928" t="s">
        <v>186</v>
      </c>
      <c r="D2928" t="s">
        <v>85</v>
      </c>
      <c r="E2928" t="s">
        <v>86</v>
      </c>
      <c r="F2928" t="s">
        <v>49</v>
      </c>
      <c r="G2928" t="s">
        <v>93</v>
      </c>
      <c r="H2928" t="s">
        <v>140</v>
      </c>
      <c r="I2928" t="s">
        <v>116</v>
      </c>
      <c r="J29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Garde£NUIT£VOL£MEAUX£22/07/2022</v>
      </c>
      <c r="K29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28">
        <f>ROUND(MOD(Tableau_Effectifs_Dept[[#This Row],[GardDteDebut]],1),5)</f>
        <v>0.79166999999999998</v>
      </c>
      <c r="M2928">
        <f>ROUND(MOD(Tableau_Effectifs_Dept[[#This Row],[GardDteFin]],1),5)</f>
        <v>0.29166999999999998</v>
      </c>
      <c r="N29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28" s="71">
        <f>MAX(IF(Tableau_Effectifs_Dept[[#This Row],[Créneau TOT]]&gt;0,Tableau_Effectifs_Dept[[#This Row],[Créneau TOT]]-Tableau_Effectifs_Dept[[#This Row],[Créneau J]],0),0)</f>
        <v>0</v>
      </c>
      <c r="Q2928" s="71">
        <f>ROUND(HOUR(Tableau_Effectifs_Dept[[#This Row],[Créneau J]])/12,1)</f>
        <v>0</v>
      </c>
      <c r="R2928" s="71"/>
    </row>
    <row r="2929" spans="1:18" hidden="1">
      <c r="A2929" s="47">
        <v>44764.791666666664</v>
      </c>
      <c r="B2929" s="47">
        <v>44765.291666666664</v>
      </c>
      <c r="C2929" t="s">
        <v>186</v>
      </c>
      <c r="D2929" t="s">
        <v>85</v>
      </c>
      <c r="E2929" t="s">
        <v>86</v>
      </c>
      <c r="F2929" t="s">
        <v>49</v>
      </c>
      <c r="G2929" t="s">
        <v>93</v>
      </c>
      <c r="H2929" t="s">
        <v>140</v>
      </c>
      <c r="I2929" t="s">
        <v>116</v>
      </c>
      <c r="J29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Garde£NUIT£VOL£MEAUX£22/07/2022</v>
      </c>
      <c r="K29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29">
        <f>ROUND(MOD(Tableau_Effectifs_Dept[[#This Row],[GardDteDebut]],1),5)</f>
        <v>0.79166999999999998</v>
      </c>
      <c r="M2929">
        <f>ROUND(MOD(Tableau_Effectifs_Dept[[#This Row],[GardDteFin]],1),5)</f>
        <v>0.29166999999999998</v>
      </c>
      <c r="N29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29" s="71">
        <f>MAX(IF(Tableau_Effectifs_Dept[[#This Row],[Créneau TOT]]&gt;0,Tableau_Effectifs_Dept[[#This Row],[Créneau TOT]]-Tableau_Effectifs_Dept[[#This Row],[Créneau J]],0),0)</f>
        <v>0</v>
      </c>
      <c r="Q2929" s="71">
        <f>ROUND(HOUR(Tableau_Effectifs_Dept[[#This Row],[Créneau J]])/12,1)</f>
        <v>0</v>
      </c>
      <c r="R2929" s="71"/>
    </row>
    <row r="2930" spans="1:18" hidden="1">
      <c r="A2930" s="47">
        <v>44764.791666666664</v>
      </c>
      <c r="B2930" s="47">
        <v>44765.291666666664</v>
      </c>
      <c r="C2930" t="s">
        <v>186</v>
      </c>
      <c r="D2930" t="s">
        <v>85</v>
      </c>
      <c r="E2930" t="s">
        <v>86</v>
      </c>
      <c r="F2930" t="s">
        <v>41</v>
      </c>
      <c r="G2930" t="s">
        <v>93</v>
      </c>
      <c r="H2930" t="s">
        <v>140</v>
      </c>
      <c r="I2930" t="s">
        <v>116</v>
      </c>
      <c r="J29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Garde£NUIT£VOL£MEILLERAY£22/07/2022</v>
      </c>
      <c r="K29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30">
        <f>ROUND(MOD(Tableau_Effectifs_Dept[[#This Row],[GardDteDebut]],1),5)</f>
        <v>0.79166999999999998</v>
      </c>
      <c r="M2930">
        <f>ROUND(MOD(Tableau_Effectifs_Dept[[#This Row],[GardDteFin]],1),5)</f>
        <v>0.29166999999999998</v>
      </c>
      <c r="N29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30" s="71">
        <f>MAX(IF(Tableau_Effectifs_Dept[[#This Row],[Créneau TOT]]&gt;0,Tableau_Effectifs_Dept[[#This Row],[Créneau TOT]]-Tableau_Effectifs_Dept[[#This Row],[Créneau J]],0),0)</f>
        <v>0</v>
      </c>
      <c r="Q2930" s="71">
        <f>ROUND(HOUR(Tableau_Effectifs_Dept[[#This Row],[Créneau J]])/12,1)</f>
        <v>0</v>
      </c>
      <c r="R2930" s="71"/>
    </row>
    <row r="2931" spans="1:18" hidden="1">
      <c r="A2931" s="47">
        <v>44764.791666666664</v>
      </c>
      <c r="B2931" s="47">
        <v>44765.291666666664</v>
      </c>
      <c r="C2931" t="s">
        <v>186</v>
      </c>
      <c r="D2931" t="s">
        <v>85</v>
      </c>
      <c r="E2931" t="s">
        <v>86</v>
      </c>
      <c r="F2931" t="s">
        <v>19</v>
      </c>
      <c r="G2931" t="s">
        <v>118</v>
      </c>
      <c r="H2931" t="s">
        <v>141</v>
      </c>
      <c r="I2931" t="s">
        <v>116</v>
      </c>
      <c r="J29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Ast_logé£NUIT£PRO£MELUN£22/07/2022</v>
      </c>
      <c r="K29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31">
        <f>ROUND(MOD(Tableau_Effectifs_Dept[[#This Row],[GardDteDebut]],1),5)</f>
        <v>0.79166999999999998</v>
      </c>
      <c r="M2931">
        <f>ROUND(MOD(Tableau_Effectifs_Dept[[#This Row],[GardDteFin]],1),5)</f>
        <v>0.29166999999999998</v>
      </c>
      <c r="N29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31" s="71">
        <f>MAX(IF(Tableau_Effectifs_Dept[[#This Row],[Créneau TOT]]&gt;0,Tableau_Effectifs_Dept[[#This Row],[Créneau TOT]]-Tableau_Effectifs_Dept[[#This Row],[Créneau J]],0),0)</f>
        <v>0</v>
      </c>
      <c r="Q2931" s="71">
        <f>ROUND(HOUR(Tableau_Effectifs_Dept[[#This Row],[Créneau J]])/12,1)</f>
        <v>0</v>
      </c>
      <c r="R2931" s="71"/>
    </row>
    <row r="2932" spans="1:18" hidden="1">
      <c r="A2932" s="47">
        <v>44764.791666666664</v>
      </c>
      <c r="B2932" s="47">
        <v>44765.291666666664</v>
      </c>
      <c r="C2932" t="s">
        <v>186</v>
      </c>
      <c r="D2932" t="s">
        <v>85</v>
      </c>
      <c r="E2932" t="s">
        <v>86</v>
      </c>
      <c r="F2932" t="s">
        <v>19</v>
      </c>
      <c r="G2932" t="s">
        <v>118</v>
      </c>
      <c r="H2932" t="s">
        <v>141</v>
      </c>
      <c r="I2932" t="s">
        <v>116</v>
      </c>
      <c r="J29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Ast_logé£NUIT£PRO£MELUN£22/07/2022</v>
      </c>
      <c r="K29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32">
        <f>ROUND(MOD(Tableau_Effectifs_Dept[[#This Row],[GardDteDebut]],1),5)</f>
        <v>0.79166999999999998</v>
      </c>
      <c r="M2932">
        <f>ROUND(MOD(Tableau_Effectifs_Dept[[#This Row],[GardDteFin]],1),5)</f>
        <v>0.29166999999999998</v>
      </c>
      <c r="N29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32" s="71">
        <f>MAX(IF(Tableau_Effectifs_Dept[[#This Row],[Créneau TOT]]&gt;0,Tableau_Effectifs_Dept[[#This Row],[Créneau TOT]]-Tableau_Effectifs_Dept[[#This Row],[Créneau J]],0),0)</f>
        <v>0</v>
      </c>
      <c r="Q2932" s="71">
        <f>ROUND(HOUR(Tableau_Effectifs_Dept[[#This Row],[Créneau J]])/12,1)</f>
        <v>0</v>
      </c>
      <c r="R2932" s="71"/>
    </row>
    <row r="2933" spans="1:18" hidden="1">
      <c r="A2933" s="47">
        <v>44764.791666666664</v>
      </c>
      <c r="B2933" s="47">
        <v>44765.291666666664</v>
      </c>
      <c r="C2933" t="s">
        <v>186</v>
      </c>
      <c r="D2933" t="s">
        <v>85</v>
      </c>
      <c r="E2933" t="s">
        <v>86</v>
      </c>
      <c r="F2933" t="s">
        <v>19</v>
      </c>
      <c r="G2933" t="s">
        <v>93</v>
      </c>
      <c r="H2933" t="s">
        <v>140</v>
      </c>
      <c r="I2933" t="s">
        <v>116</v>
      </c>
      <c r="J29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Garde£NUIT£VOL£MELUN£22/07/2022</v>
      </c>
      <c r="K29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33">
        <f>ROUND(MOD(Tableau_Effectifs_Dept[[#This Row],[GardDteDebut]],1),5)</f>
        <v>0.79166999999999998</v>
      </c>
      <c r="M2933">
        <f>ROUND(MOD(Tableau_Effectifs_Dept[[#This Row],[GardDteFin]],1),5)</f>
        <v>0.29166999999999998</v>
      </c>
      <c r="N29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33" s="71">
        <f>MAX(IF(Tableau_Effectifs_Dept[[#This Row],[Créneau TOT]]&gt;0,Tableau_Effectifs_Dept[[#This Row],[Créneau TOT]]-Tableau_Effectifs_Dept[[#This Row],[Créneau J]],0),0)</f>
        <v>0</v>
      </c>
      <c r="Q2933" s="71">
        <f>ROUND(HOUR(Tableau_Effectifs_Dept[[#This Row],[Créneau J]])/12,1)</f>
        <v>0</v>
      </c>
      <c r="R2933" s="71"/>
    </row>
    <row r="2934" spans="1:18" hidden="1">
      <c r="A2934" s="47">
        <v>44764.791666666664</v>
      </c>
      <c r="B2934" s="47">
        <v>44765.291666666664</v>
      </c>
      <c r="C2934" t="s">
        <v>186</v>
      </c>
      <c r="D2934" t="s">
        <v>85</v>
      </c>
      <c r="E2934" t="s">
        <v>86</v>
      </c>
      <c r="F2934" t="s">
        <v>19</v>
      </c>
      <c r="G2934" t="s">
        <v>118</v>
      </c>
      <c r="H2934" t="s">
        <v>141</v>
      </c>
      <c r="I2934" t="s">
        <v>116</v>
      </c>
      <c r="J29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Ast_logé£NUIT£PRO£MELUN£22/07/2022</v>
      </c>
      <c r="K29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34">
        <f>ROUND(MOD(Tableau_Effectifs_Dept[[#This Row],[GardDteDebut]],1),5)</f>
        <v>0.79166999999999998</v>
      </c>
      <c r="M2934">
        <f>ROUND(MOD(Tableau_Effectifs_Dept[[#This Row],[GardDteFin]],1),5)</f>
        <v>0.29166999999999998</v>
      </c>
      <c r="N29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34" s="71">
        <f>MAX(IF(Tableau_Effectifs_Dept[[#This Row],[Créneau TOT]]&gt;0,Tableau_Effectifs_Dept[[#This Row],[Créneau TOT]]-Tableau_Effectifs_Dept[[#This Row],[Créneau J]],0),0)</f>
        <v>0</v>
      </c>
      <c r="Q2934" s="71">
        <f>ROUND(HOUR(Tableau_Effectifs_Dept[[#This Row],[Créneau J]])/12,1)</f>
        <v>0</v>
      </c>
      <c r="R2934" s="71"/>
    </row>
    <row r="2935" spans="1:18" hidden="1">
      <c r="A2935" s="47">
        <v>44764.791666666664</v>
      </c>
      <c r="B2935" s="47">
        <v>44765.291666666664</v>
      </c>
      <c r="C2935" t="s">
        <v>186</v>
      </c>
      <c r="D2935" t="s">
        <v>85</v>
      </c>
      <c r="E2935" t="s">
        <v>86</v>
      </c>
      <c r="F2935" t="s">
        <v>19</v>
      </c>
      <c r="G2935" t="s">
        <v>93</v>
      </c>
      <c r="H2935" t="s">
        <v>140</v>
      </c>
      <c r="I2935" t="s">
        <v>116</v>
      </c>
      <c r="J29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Garde£NUIT£VOL£MELUN£22/07/2022</v>
      </c>
      <c r="K29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35">
        <f>ROUND(MOD(Tableau_Effectifs_Dept[[#This Row],[GardDteDebut]],1),5)</f>
        <v>0.79166999999999998</v>
      </c>
      <c r="M2935">
        <f>ROUND(MOD(Tableau_Effectifs_Dept[[#This Row],[GardDteFin]],1),5)</f>
        <v>0.29166999999999998</v>
      </c>
      <c r="N29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35" s="71">
        <f>MAX(IF(Tableau_Effectifs_Dept[[#This Row],[Créneau TOT]]&gt;0,Tableau_Effectifs_Dept[[#This Row],[Créneau TOT]]-Tableau_Effectifs_Dept[[#This Row],[Créneau J]],0),0)</f>
        <v>0</v>
      </c>
      <c r="Q2935" s="71">
        <f>ROUND(HOUR(Tableau_Effectifs_Dept[[#This Row],[Créneau J]])/12,1)</f>
        <v>0</v>
      </c>
      <c r="R2935" s="71"/>
    </row>
    <row r="2936" spans="1:18" hidden="1">
      <c r="A2936" s="47">
        <v>44764.791666666664</v>
      </c>
      <c r="B2936" s="47">
        <v>44765.291666666664</v>
      </c>
      <c r="C2936" t="s">
        <v>186</v>
      </c>
      <c r="D2936" t="s">
        <v>85</v>
      </c>
      <c r="E2936" t="s">
        <v>86</v>
      </c>
      <c r="F2936" t="s">
        <v>50</v>
      </c>
      <c r="G2936" t="s">
        <v>93</v>
      </c>
      <c r="H2936" t="s">
        <v>140</v>
      </c>
      <c r="I2936" t="s">
        <v>116</v>
      </c>
      <c r="J29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Garde£NUIT£VOL£MITRY-MORY£22/07/2022</v>
      </c>
      <c r="K29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36">
        <f>ROUND(MOD(Tableau_Effectifs_Dept[[#This Row],[GardDteDebut]],1),5)</f>
        <v>0.79166999999999998</v>
      </c>
      <c r="M2936">
        <f>ROUND(MOD(Tableau_Effectifs_Dept[[#This Row],[GardDteFin]],1),5)</f>
        <v>0.29166999999999998</v>
      </c>
      <c r="N29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36" s="71">
        <f>MAX(IF(Tableau_Effectifs_Dept[[#This Row],[Créneau TOT]]&gt;0,Tableau_Effectifs_Dept[[#This Row],[Créneau TOT]]-Tableau_Effectifs_Dept[[#This Row],[Créneau J]],0),0)</f>
        <v>0</v>
      </c>
      <c r="Q2936" s="71">
        <f>ROUND(HOUR(Tableau_Effectifs_Dept[[#This Row],[Créneau J]])/12,1)</f>
        <v>0</v>
      </c>
      <c r="R2936" s="71"/>
    </row>
    <row r="2937" spans="1:18" hidden="1">
      <c r="A2937" s="47">
        <v>44764.791666666664</v>
      </c>
      <c r="B2937" s="47">
        <v>44765.291666666664</v>
      </c>
      <c r="C2937" t="s">
        <v>186</v>
      </c>
      <c r="D2937" t="s">
        <v>85</v>
      </c>
      <c r="E2937" t="s">
        <v>86</v>
      </c>
      <c r="F2937" t="s">
        <v>50</v>
      </c>
      <c r="G2937" t="s">
        <v>93</v>
      </c>
      <c r="H2937" t="s">
        <v>140</v>
      </c>
      <c r="I2937" t="s">
        <v>116</v>
      </c>
      <c r="J29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Garde£NUIT£VOL£MITRY-MORY£22/07/2022</v>
      </c>
      <c r="K29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37">
        <f>ROUND(MOD(Tableau_Effectifs_Dept[[#This Row],[GardDteDebut]],1),5)</f>
        <v>0.79166999999999998</v>
      </c>
      <c r="M2937">
        <f>ROUND(MOD(Tableau_Effectifs_Dept[[#This Row],[GardDteFin]],1),5)</f>
        <v>0.29166999999999998</v>
      </c>
      <c r="N29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37" s="71">
        <f>MAX(IF(Tableau_Effectifs_Dept[[#This Row],[Créneau TOT]]&gt;0,Tableau_Effectifs_Dept[[#This Row],[Créneau TOT]]-Tableau_Effectifs_Dept[[#This Row],[Créneau J]],0),0)</f>
        <v>0</v>
      </c>
      <c r="Q2937" s="71">
        <f>ROUND(HOUR(Tableau_Effectifs_Dept[[#This Row],[Créneau J]])/12,1)</f>
        <v>0</v>
      </c>
      <c r="R2937" s="71"/>
    </row>
    <row r="2938" spans="1:18" hidden="1">
      <c r="A2938" s="47">
        <v>44764.791666666664</v>
      </c>
      <c r="B2938" s="47">
        <v>44765.291666666664</v>
      </c>
      <c r="C2938" t="s">
        <v>186</v>
      </c>
      <c r="D2938" t="s">
        <v>85</v>
      </c>
      <c r="E2938" t="s">
        <v>86</v>
      </c>
      <c r="F2938" t="s">
        <v>14</v>
      </c>
      <c r="G2938" t="s">
        <v>93</v>
      </c>
      <c r="H2938" t="s">
        <v>140</v>
      </c>
      <c r="I2938" t="s">
        <v>116</v>
      </c>
      <c r="J29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Garde£NUIT£VOL£MOISSY-CRAMAYEL£22/07/2022</v>
      </c>
      <c r="K29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38">
        <f>ROUND(MOD(Tableau_Effectifs_Dept[[#This Row],[GardDteDebut]],1),5)</f>
        <v>0.79166999999999998</v>
      </c>
      <c r="M2938">
        <f>ROUND(MOD(Tableau_Effectifs_Dept[[#This Row],[GardDteFin]],1),5)</f>
        <v>0.29166999999999998</v>
      </c>
      <c r="N29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38" s="71">
        <f>MAX(IF(Tableau_Effectifs_Dept[[#This Row],[Créneau TOT]]&gt;0,Tableau_Effectifs_Dept[[#This Row],[Créneau TOT]]-Tableau_Effectifs_Dept[[#This Row],[Créneau J]],0),0)</f>
        <v>0</v>
      </c>
      <c r="Q2938" s="71">
        <f>ROUND(HOUR(Tableau_Effectifs_Dept[[#This Row],[Créneau J]])/12,1)</f>
        <v>0</v>
      </c>
      <c r="R2938" s="71"/>
    </row>
    <row r="2939" spans="1:18" hidden="1">
      <c r="A2939" s="47">
        <v>44764.791666666664</v>
      </c>
      <c r="B2939" s="47">
        <v>44765.291666666664</v>
      </c>
      <c r="C2939" t="s">
        <v>186</v>
      </c>
      <c r="D2939" t="s">
        <v>85</v>
      </c>
      <c r="E2939" t="s">
        <v>86</v>
      </c>
      <c r="F2939" t="s">
        <v>14</v>
      </c>
      <c r="G2939" t="s">
        <v>93</v>
      </c>
      <c r="H2939" t="s">
        <v>140</v>
      </c>
      <c r="I2939" t="s">
        <v>116</v>
      </c>
      <c r="J29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Garde£NUIT£VOL£MOISSY-CRAMAYEL£22/07/2022</v>
      </c>
      <c r="K29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39">
        <f>ROUND(MOD(Tableau_Effectifs_Dept[[#This Row],[GardDteDebut]],1),5)</f>
        <v>0.79166999999999998</v>
      </c>
      <c r="M2939">
        <f>ROUND(MOD(Tableau_Effectifs_Dept[[#This Row],[GardDteFin]],1),5)</f>
        <v>0.29166999999999998</v>
      </c>
      <c r="N29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39" s="71">
        <f>MAX(IF(Tableau_Effectifs_Dept[[#This Row],[Créneau TOT]]&gt;0,Tableau_Effectifs_Dept[[#This Row],[Créneau TOT]]-Tableau_Effectifs_Dept[[#This Row],[Créneau J]],0),0)</f>
        <v>0</v>
      </c>
      <c r="Q2939" s="71">
        <f>ROUND(HOUR(Tableau_Effectifs_Dept[[#This Row],[Créneau J]])/12,1)</f>
        <v>0</v>
      </c>
      <c r="R2939" s="71"/>
    </row>
    <row r="2940" spans="1:18" hidden="1">
      <c r="A2940" s="47">
        <v>44764.791666666664</v>
      </c>
      <c r="B2940" s="47">
        <v>44765.291666666664</v>
      </c>
      <c r="C2940" t="s">
        <v>186</v>
      </c>
      <c r="D2940" t="s">
        <v>85</v>
      </c>
      <c r="E2940" t="s">
        <v>86</v>
      </c>
      <c r="F2940" t="s">
        <v>14</v>
      </c>
      <c r="G2940" t="s">
        <v>93</v>
      </c>
      <c r="H2940" t="s">
        <v>140</v>
      </c>
      <c r="I2940" t="s">
        <v>116</v>
      </c>
      <c r="J29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Garde£NUIT£VOL£MOISSY-CRAMAYEL£22/07/2022</v>
      </c>
      <c r="K29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40">
        <f>ROUND(MOD(Tableau_Effectifs_Dept[[#This Row],[GardDteDebut]],1),5)</f>
        <v>0.79166999999999998</v>
      </c>
      <c r="M2940">
        <f>ROUND(MOD(Tableau_Effectifs_Dept[[#This Row],[GardDteFin]],1),5)</f>
        <v>0.29166999999999998</v>
      </c>
      <c r="N29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40" s="71">
        <f>MAX(IF(Tableau_Effectifs_Dept[[#This Row],[Créneau TOT]]&gt;0,Tableau_Effectifs_Dept[[#This Row],[Créneau TOT]]-Tableau_Effectifs_Dept[[#This Row],[Créneau J]],0),0)</f>
        <v>0</v>
      </c>
      <c r="Q2940" s="71">
        <f>ROUND(HOUR(Tableau_Effectifs_Dept[[#This Row],[Créneau J]])/12,1)</f>
        <v>0</v>
      </c>
      <c r="R2940" s="71"/>
    </row>
    <row r="2941" spans="1:18" hidden="1">
      <c r="A2941" s="47">
        <v>44764.791666666664</v>
      </c>
      <c r="B2941" s="47">
        <v>44765.291666666664</v>
      </c>
      <c r="C2941" t="s">
        <v>186</v>
      </c>
      <c r="D2941" t="s">
        <v>85</v>
      </c>
      <c r="E2941" t="s">
        <v>86</v>
      </c>
      <c r="F2941" t="s">
        <v>14</v>
      </c>
      <c r="G2941" t="s">
        <v>93</v>
      </c>
      <c r="H2941" t="s">
        <v>140</v>
      </c>
      <c r="I2941" t="s">
        <v>116</v>
      </c>
      <c r="J29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Garde£NUIT£VOL£MOISSY-CRAMAYEL£22/07/2022</v>
      </c>
      <c r="K29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41">
        <f>ROUND(MOD(Tableau_Effectifs_Dept[[#This Row],[GardDteDebut]],1),5)</f>
        <v>0.79166999999999998</v>
      </c>
      <c r="M2941">
        <f>ROUND(MOD(Tableau_Effectifs_Dept[[#This Row],[GardDteFin]],1),5)</f>
        <v>0.29166999999999998</v>
      </c>
      <c r="N29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41" s="71">
        <f>MAX(IF(Tableau_Effectifs_Dept[[#This Row],[Créneau TOT]]&gt;0,Tableau_Effectifs_Dept[[#This Row],[Créneau TOT]]-Tableau_Effectifs_Dept[[#This Row],[Créneau J]],0),0)</f>
        <v>0</v>
      </c>
      <c r="Q2941" s="71">
        <f>ROUND(HOUR(Tableau_Effectifs_Dept[[#This Row],[Créneau J]])/12,1)</f>
        <v>0</v>
      </c>
      <c r="R2941" s="71"/>
    </row>
    <row r="2942" spans="1:18" hidden="1">
      <c r="A2942" s="47">
        <v>44764.791666666664</v>
      </c>
      <c r="B2942" s="47">
        <v>44765.291666666664</v>
      </c>
      <c r="C2942" t="s">
        <v>186</v>
      </c>
      <c r="D2942" t="s">
        <v>85</v>
      </c>
      <c r="E2942" t="s">
        <v>86</v>
      </c>
      <c r="F2942" t="s">
        <v>14</v>
      </c>
      <c r="G2942" t="s">
        <v>93</v>
      </c>
      <c r="H2942" t="s">
        <v>140</v>
      </c>
      <c r="I2942" t="s">
        <v>116</v>
      </c>
      <c r="J29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Garde£NUIT£VOL£MOISSY-CRAMAYEL£22/07/2022</v>
      </c>
      <c r="K29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42">
        <f>ROUND(MOD(Tableau_Effectifs_Dept[[#This Row],[GardDteDebut]],1),5)</f>
        <v>0.79166999999999998</v>
      </c>
      <c r="M2942">
        <f>ROUND(MOD(Tableau_Effectifs_Dept[[#This Row],[GardDteFin]],1),5)</f>
        <v>0.29166999999999998</v>
      </c>
      <c r="N29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42" s="71">
        <f>MAX(IF(Tableau_Effectifs_Dept[[#This Row],[Créneau TOT]]&gt;0,Tableau_Effectifs_Dept[[#This Row],[Créneau TOT]]-Tableau_Effectifs_Dept[[#This Row],[Créneau J]],0),0)</f>
        <v>0</v>
      </c>
      <c r="Q2942" s="71">
        <f>ROUND(HOUR(Tableau_Effectifs_Dept[[#This Row],[Créneau J]])/12,1)</f>
        <v>0</v>
      </c>
      <c r="R2942" s="71"/>
    </row>
    <row r="2943" spans="1:18" hidden="1">
      <c r="A2943" s="47">
        <v>44764.791666666664</v>
      </c>
      <c r="B2943" s="47">
        <v>44765.291666666664</v>
      </c>
      <c r="C2943" t="s">
        <v>186</v>
      </c>
      <c r="D2943" t="s">
        <v>85</v>
      </c>
      <c r="E2943" t="s">
        <v>86</v>
      </c>
      <c r="F2943" t="s">
        <v>14</v>
      </c>
      <c r="G2943" t="s">
        <v>93</v>
      </c>
      <c r="H2943" t="s">
        <v>140</v>
      </c>
      <c r="I2943" t="s">
        <v>116</v>
      </c>
      <c r="J29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Garde£NUIT£VOL£MOISSY-CRAMAYEL£22/07/2022</v>
      </c>
      <c r="K29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43">
        <f>ROUND(MOD(Tableau_Effectifs_Dept[[#This Row],[GardDteDebut]],1),5)</f>
        <v>0.79166999999999998</v>
      </c>
      <c r="M2943">
        <f>ROUND(MOD(Tableau_Effectifs_Dept[[#This Row],[GardDteFin]],1),5)</f>
        <v>0.29166999999999998</v>
      </c>
      <c r="N29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43" s="71">
        <f>MAX(IF(Tableau_Effectifs_Dept[[#This Row],[Créneau TOT]]&gt;0,Tableau_Effectifs_Dept[[#This Row],[Créneau TOT]]-Tableau_Effectifs_Dept[[#This Row],[Créneau J]],0),0)</f>
        <v>0</v>
      </c>
      <c r="Q2943" s="71">
        <f>ROUND(HOUR(Tableau_Effectifs_Dept[[#This Row],[Créneau J]])/12,1)</f>
        <v>0</v>
      </c>
      <c r="R2943" s="71"/>
    </row>
    <row r="2944" spans="1:18" hidden="1">
      <c r="A2944" s="47">
        <v>44764.791666666664</v>
      </c>
      <c r="B2944" s="47">
        <v>44765.291666666664</v>
      </c>
      <c r="C2944" t="s">
        <v>186</v>
      </c>
      <c r="D2944" t="s">
        <v>85</v>
      </c>
      <c r="E2944" t="s">
        <v>86</v>
      </c>
      <c r="F2944" t="s">
        <v>14</v>
      </c>
      <c r="G2944" t="s">
        <v>93</v>
      </c>
      <c r="H2944" t="s">
        <v>140</v>
      </c>
      <c r="I2944" t="s">
        <v>116</v>
      </c>
      <c r="J29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Garde£NUIT£VOL£MOISSY-CRAMAYEL£22/07/2022</v>
      </c>
      <c r="K29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44">
        <f>ROUND(MOD(Tableau_Effectifs_Dept[[#This Row],[GardDteDebut]],1),5)</f>
        <v>0.79166999999999998</v>
      </c>
      <c r="M2944">
        <f>ROUND(MOD(Tableau_Effectifs_Dept[[#This Row],[GardDteFin]],1),5)</f>
        <v>0.29166999999999998</v>
      </c>
      <c r="N29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44" s="71">
        <f>MAX(IF(Tableau_Effectifs_Dept[[#This Row],[Créneau TOT]]&gt;0,Tableau_Effectifs_Dept[[#This Row],[Créneau TOT]]-Tableau_Effectifs_Dept[[#This Row],[Créneau J]],0),0)</f>
        <v>0</v>
      </c>
      <c r="Q2944" s="71">
        <f>ROUND(HOUR(Tableau_Effectifs_Dept[[#This Row],[Créneau J]])/12,1)</f>
        <v>0</v>
      </c>
      <c r="R2944" s="71"/>
    </row>
    <row r="2945" spans="1:18" hidden="1">
      <c r="A2945" s="47">
        <v>44764.791666666664</v>
      </c>
      <c r="B2945" s="47">
        <v>44765.291666666664</v>
      </c>
      <c r="C2945" t="s">
        <v>186</v>
      </c>
      <c r="D2945" t="s">
        <v>85</v>
      </c>
      <c r="E2945" t="s">
        <v>86</v>
      </c>
      <c r="F2945" t="s">
        <v>14</v>
      </c>
      <c r="G2945" t="s">
        <v>118</v>
      </c>
      <c r="H2945" t="s">
        <v>141</v>
      </c>
      <c r="I2945" t="s">
        <v>116</v>
      </c>
      <c r="J29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Ast_logé£NUIT£PRO£MOISSY-CRAMAYEL£22/07/2022</v>
      </c>
      <c r="K29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45">
        <f>ROUND(MOD(Tableau_Effectifs_Dept[[#This Row],[GardDteDebut]],1),5)</f>
        <v>0.79166999999999998</v>
      </c>
      <c r="M2945">
        <f>ROUND(MOD(Tableau_Effectifs_Dept[[#This Row],[GardDteFin]],1),5)</f>
        <v>0.29166999999999998</v>
      </c>
      <c r="N29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45" s="71">
        <f>MAX(IF(Tableau_Effectifs_Dept[[#This Row],[Créneau TOT]]&gt;0,Tableau_Effectifs_Dept[[#This Row],[Créneau TOT]]-Tableau_Effectifs_Dept[[#This Row],[Créneau J]],0),0)</f>
        <v>0</v>
      </c>
      <c r="Q2945" s="71">
        <f>ROUND(HOUR(Tableau_Effectifs_Dept[[#This Row],[Créneau J]])/12,1)</f>
        <v>0</v>
      </c>
      <c r="R2945" s="71"/>
    </row>
    <row r="2946" spans="1:18" hidden="1">
      <c r="A2946" s="47">
        <v>44764.791666666664</v>
      </c>
      <c r="B2946" s="47">
        <v>44765.291666666664</v>
      </c>
      <c r="C2946" t="s">
        <v>186</v>
      </c>
      <c r="D2946" t="s">
        <v>85</v>
      </c>
      <c r="E2946" t="s">
        <v>86</v>
      </c>
      <c r="F2946" t="s">
        <v>25</v>
      </c>
      <c r="G2946" t="s">
        <v>93</v>
      </c>
      <c r="H2946" t="s">
        <v>140</v>
      </c>
      <c r="I2946" t="s">
        <v>116</v>
      </c>
      <c r="J29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Garde£NUIT£VOL£MONTEREAU-FAULT-YONNE£22/07/2022</v>
      </c>
      <c r="K29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46">
        <f>ROUND(MOD(Tableau_Effectifs_Dept[[#This Row],[GardDteDebut]],1),5)</f>
        <v>0.79166999999999998</v>
      </c>
      <c r="M2946">
        <f>ROUND(MOD(Tableau_Effectifs_Dept[[#This Row],[GardDteFin]],1),5)</f>
        <v>0.29166999999999998</v>
      </c>
      <c r="N29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46" s="71">
        <f>MAX(IF(Tableau_Effectifs_Dept[[#This Row],[Créneau TOT]]&gt;0,Tableau_Effectifs_Dept[[#This Row],[Créneau TOT]]-Tableau_Effectifs_Dept[[#This Row],[Créneau J]],0),0)</f>
        <v>0</v>
      </c>
      <c r="Q2946" s="71">
        <f>ROUND(HOUR(Tableau_Effectifs_Dept[[#This Row],[Créneau J]])/12,1)</f>
        <v>0</v>
      </c>
      <c r="R2946" s="71"/>
    </row>
    <row r="2947" spans="1:18" hidden="1">
      <c r="A2947" s="47">
        <v>44764.791666666664</v>
      </c>
      <c r="B2947" s="47">
        <v>44765.291666666664</v>
      </c>
      <c r="C2947" t="s">
        <v>186</v>
      </c>
      <c r="D2947" t="s">
        <v>85</v>
      </c>
      <c r="E2947" t="s">
        <v>86</v>
      </c>
      <c r="F2947" t="s">
        <v>25</v>
      </c>
      <c r="G2947" t="s">
        <v>93</v>
      </c>
      <c r="H2947" t="s">
        <v>140</v>
      </c>
      <c r="I2947" t="s">
        <v>116</v>
      </c>
      <c r="J29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Garde£NUIT£VOL£MONTEREAU-FAULT-YONNE£22/07/2022</v>
      </c>
      <c r="K29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47">
        <f>ROUND(MOD(Tableau_Effectifs_Dept[[#This Row],[GardDteDebut]],1),5)</f>
        <v>0.79166999999999998</v>
      </c>
      <c r="M2947">
        <f>ROUND(MOD(Tableau_Effectifs_Dept[[#This Row],[GardDteFin]],1),5)</f>
        <v>0.29166999999999998</v>
      </c>
      <c r="N29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47" s="71">
        <f>MAX(IF(Tableau_Effectifs_Dept[[#This Row],[Créneau TOT]]&gt;0,Tableau_Effectifs_Dept[[#This Row],[Créneau TOT]]-Tableau_Effectifs_Dept[[#This Row],[Créneau J]],0),0)</f>
        <v>0</v>
      </c>
      <c r="Q2947" s="71">
        <f>ROUND(HOUR(Tableau_Effectifs_Dept[[#This Row],[Créneau J]])/12,1)</f>
        <v>0</v>
      </c>
      <c r="R2947" s="71"/>
    </row>
    <row r="2948" spans="1:18" hidden="1">
      <c r="A2948" s="47">
        <v>44764.791666666664</v>
      </c>
      <c r="B2948" s="47">
        <v>44765.291666666664</v>
      </c>
      <c r="C2948" t="s">
        <v>186</v>
      </c>
      <c r="D2948" t="s">
        <v>85</v>
      </c>
      <c r="E2948" t="s">
        <v>86</v>
      </c>
      <c r="F2948" t="s">
        <v>25</v>
      </c>
      <c r="G2948" t="s">
        <v>93</v>
      </c>
      <c r="H2948" t="s">
        <v>140</v>
      </c>
      <c r="I2948" t="s">
        <v>116</v>
      </c>
      <c r="J29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Garde£NUIT£VOL£MONTEREAU-FAULT-YONNE£22/07/2022</v>
      </c>
      <c r="K29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48">
        <f>ROUND(MOD(Tableau_Effectifs_Dept[[#This Row],[GardDteDebut]],1),5)</f>
        <v>0.79166999999999998</v>
      </c>
      <c r="M2948">
        <f>ROUND(MOD(Tableau_Effectifs_Dept[[#This Row],[GardDteFin]],1),5)</f>
        <v>0.29166999999999998</v>
      </c>
      <c r="N29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48" s="71">
        <f>MAX(IF(Tableau_Effectifs_Dept[[#This Row],[Créneau TOT]]&gt;0,Tableau_Effectifs_Dept[[#This Row],[Créneau TOT]]-Tableau_Effectifs_Dept[[#This Row],[Créneau J]],0),0)</f>
        <v>0</v>
      </c>
      <c r="Q2948" s="71">
        <f>ROUND(HOUR(Tableau_Effectifs_Dept[[#This Row],[Créneau J]])/12,1)</f>
        <v>0</v>
      </c>
      <c r="R2948" s="71"/>
    </row>
    <row r="2949" spans="1:18" hidden="1">
      <c r="A2949" s="47">
        <v>44764.791666666664</v>
      </c>
      <c r="B2949" s="47">
        <v>44765.291666666664</v>
      </c>
      <c r="C2949" t="s">
        <v>186</v>
      </c>
      <c r="D2949" t="s">
        <v>85</v>
      </c>
      <c r="E2949" t="s">
        <v>86</v>
      </c>
      <c r="F2949" t="s">
        <v>72</v>
      </c>
      <c r="G2949" t="s">
        <v>93</v>
      </c>
      <c r="H2949" t="s">
        <v>140</v>
      </c>
      <c r="I2949" t="s">
        <v>116</v>
      </c>
      <c r="J29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Garde£NUIT£VOL£MORET-SUR-LOING£22/07/2022</v>
      </c>
      <c r="K29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49">
        <f>ROUND(MOD(Tableau_Effectifs_Dept[[#This Row],[GardDteDebut]],1),5)</f>
        <v>0.79166999999999998</v>
      </c>
      <c r="M2949">
        <f>ROUND(MOD(Tableau_Effectifs_Dept[[#This Row],[GardDteFin]],1),5)</f>
        <v>0.29166999999999998</v>
      </c>
      <c r="N29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49" s="71">
        <f>MAX(IF(Tableau_Effectifs_Dept[[#This Row],[Créneau TOT]]&gt;0,Tableau_Effectifs_Dept[[#This Row],[Créneau TOT]]-Tableau_Effectifs_Dept[[#This Row],[Créneau J]],0),0)</f>
        <v>0</v>
      </c>
      <c r="Q2949" s="71">
        <f>ROUND(HOUR(Tableau_Effectifs_Dept[[#This Row],[Créneau J]])/12,1)</f>
        <v>0</v>
      </c>
      <c r="R2949" s="71"/>
    </row>
    <row r="2950" spans="1:18" hidden="1">
      <c r="A2950" s="47">
        <v>44764.791666666664</v>
      </c>
      <c r="B2950" s="47">
        <v>44765.291666666664</v>
      </c>
      <c r="C2950" t="s">
        <v>186</v>
      </c>
      <c r="D2950" t="s">
        <v>85</v>
      </c>
      <c r="E2950" t="s">
        <v>86</v>
      </c>
      <c r="F2950" t="s">
        <v>16</v>
      </c>
      <c r="G2950" t="s">
        <v>93</v>
      </c>
      <c r="H2950" t="s">
        <v>140</v>
      </c>
      <c r="I2950" t="s">
        <v>116</v>
      </c>
      <c r="J29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Garde£NUIT£VOL£MORMANT£22/07/2022</v>
      </c>
      <c r="K29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50">
        <f>ROUND(MOD(Tableau_Effectifs_Dept[[#This Row],[GardDteDebut]],1),5)</f>
        <v>0.79166999999999998</v>
      </c>
      <c r="M2950">
        <f>ROUND(MOD(Tableau_Effectifs_Dept[[#This Row],[GardDteFin]],1),5)</f>
        <v>0.29166999999999998</v>
      </c>
      <c r="N29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50" s="71">
        <f>MAX(IF(Tableau_Effectifs_Dept[[#This Row],[Créneau TOT]]&gt;0,Tableau_Effectifs_Dept[[#This Row],[Créneau TOT]]-Tableau_Effectifs_Dept[[#This Row],[Créneau J]],0),0)</f>
        <v>0</v>
      </c>
      <c r="Q2950" s="71">
        <f>ROUND(HOUR(Tableau_Effectifs_Dept[[#This Row],[Créneau J]])/12,1)</f>
        <v>0</v>
      </c>
      <c r="R2950" s="71"/>
    </row>
    <row r="2951" spans="1:18" hidden="1">
      <c r="A2951" s="47">
        <v>44764.791666666664</v>
      </c>
      <c r="B2951" s="47">
        <v>44765.291666666664</v>
      </c>
      <c r="C2951" t="s">
        <v>186</v>
      </c>
      <c r="D2951" t="s">
        <v>85</v>
      </c>
      <c r="E2951" t="s">
        <v>86</v>
      </c>
      <c r="F2951" t="s">
        <v>29</v>
      </c>
      <c r="G2951" t="s">
        <v>118</v>
      </c>
      <c r="H2951" t="s">
        <v>141</v>
      </c>
      <c r="I2951" t="s">
        <v>116</v>
      </c>
      <c r="J29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Ast_logé£NUIT£PRO£NANGIS£22/07/2022</v>
      </c>
      <c r="K29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51">
        <f>ROUND(MOD(Tableau_Effectifs_Dept[[#This Row],[GardDteDebut]],1),5)</f>
        <v>0.79166999999999998</v>
      </c>
      <c r="M2951">
        <f>ROUND(MOD(Tableau_Effectifs_Dept[[#This Row],[GardDteFin]],1),5)</f>
        <v>0.29166999999999998</v>
      </c>
      <c r="N29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51" s="71">
        <f>MAX(IF(Tableau_Effectifs_Dept[[#This Row],[Créneau TOT]]&gt;0,Tableau_Effectifs_Dept[[#This Row],[Créneau TOT]]-Tableau_Effectifs_Dept[[#This Row],[Créneau J]],0),0)</f>
        <v>0</v>
      </c>
      <c r="Q2951" s="71">
        <f>ROUND(HOUR(Tableau_Effectifs_Dept[[#This Row],[Créneau J]])/12,1)</f>
        <v>0</v>
      </c>
      <c r="R2951" s="71"/>
    </row>
    <row r="2952" spans="1:18" hidden="1">
      <c r="A2952" s="47">
        <v>44764.791666666664</v>
      </c>
      <c r="B2952" s="47">
        <v>44765.291666666664</v>
      </c>
      <c r="C2952" t="s">
        <v>186</v>
      </c>
      <c r="D2952" t="s">
        <v>85</v>
      </c>
      <c r="E2952" t="s">
        <v>86</v>
      </c>
      <c r="F2952" t="s">
        <v>29</v>
      </c>
      <c r="G2952" t="s">
        <v>93</v>
      </c>
      <c r="H2952" t="s">
        <v>140</v>
      </c>
      <c r="I2952" t="s">
        <v>116</v>
      </c>
      <c r="J29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Garde£NUIT£VOL£NANGIS£22/07/2022</v>
      </c>
      <c r="K29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52">
        <f>ROUND(MOD(Tableau_Effectifs_Dept[[#This Row],[GardDteDebut]],1),5)</f>
        <v>0.79166999999999998</v>
      </c>
      <c r="M2952">
        <f>ROUND(MOD(Tableau_Effectifs_Dept[[#This Row],[GardDteFin]],1),5)</f>
        <v>0.29166999999999998</v>
      </c>
      <c r="N29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52" s="71">
        <f>MAX(IF(Tableau_Effectifs_Dept[[#This Row],[Créneau TOT]]&gt;0,Tableau_Effectifs_Dept[[#This Row],[Créneau TOT]]-Tableau_Effectifs_Dept[[#This Row],[Créneau J]],0),0)</f>
        <v>0</v>
      </c>
      <c r="Q2952" s="71">
        <f>ROUND(HOUR(Tableau_Effectifs_Dept[[#This Row],[Créneau J]])/12,1)</f>
        <v>0</v>
      </c>
      <c r="R2952" s="71"/>
    </row>
    <row r="2953" spans="1:18" hidden="1">
      <c r="A2953" s="47">
        <v>44764.791666666664</v>
      </c>
      <c r="B2953" s="47">
        <v>44765.291666666664</v>
      </c>
      <c r="C2953" t="s">
        <v>186</v>
      </c>
      <c r="D2953" t="s">
        <v>85</v>
      </c>
      <c r="E2953" t="s">
        <v>86</v>
      </c>
      <c r="F2953" t="s">
        <v>29</v>
      </c>
      <c r="G2953" t="s">
        <v>93</v>
      </c>
      <c r="H2953" t="s">
        <v>140</v>
      </c>
      <c r="I2953" t="s">
        <v>116</v>
      </c>
      <c r="J29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Garde£NUIT£VOL£NANGIS£22/07/2022</v>
      </c>
      <c r="K29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53">
        <f>ROUND(MOD(Tableau_Effectifs_Dept[[#This Row],[GardDteDebut]],1),5)</f>
        <v>0.79166999999999998</v>
      </c>
      <c r="M2953">
        <f>ROUND(MOD(Tableau_Effectifs_Dept[[#This Row],[GardDteFin]],1),5)</f>
        <v>0.29166999999999998</v>
      </c>
      <c r="N29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53" s="71">
        <f>MAX(IF(Tableau_Effectifs_Dept[[#This Row],[Créneau TOT]]&gt;0,Tableau_Effectifs_Dept[[#This Row],[Créneau TOT]]-Tableau_Effectifs_Dept[[#This Row],[Créneau J]],0),0)</f>
        <v>0</v>
      </c>
      <c r="Q2953" s="71">
        <f>ROUND(HOUR(Tableau_Effectifs_Dept[[#This Row],[Créneau J]])/12,1)</f>
        <v>0</v>
      </c>
      <c r="R2953" s="71"/>
    </row>
    <row r="2954" spans="1:18" hidden="1">
      <c r="A2954" s="47">
        <v>44764.791666666664</v>
      </c>
      <c r="B2954" s="47">
        <v>44765.291666666664</v>
      </c>
      <c r="C2954" t="s">
        <v>186</v>
      </c>
      <c r="D2954" t="s">
        <v>85</v>
      </c>
      <c r="E2954" t="s">
        <v>86</v>
      </c>
      <c r="F2954" t="s">
        <v>73</v>
      </c>
      <c r="G2954" t="s">
        <v>93</v>
      </c>
      <c r="H2954" t="s">
        <v>140</v>
      </c>
      <c r="I2954" t="s">
        <v>116</v>
      </c>
      <c r="J29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Garde£NUIT£VOL£NEMOURS£22/07/2022</v>
      </c>
      <c r="K29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54">
        <f>ROUND(MOD(Tableau_Effectifs_Dept[[#This Row],[GardDteDebut]],1),5)</f>
        <v>0.79166999999999998</v>
      </c>
      <c r="M2954">
        <f>ROUND(MOD(Tableau_Effectifs_Dept[[#This Row],[GardDteFin]],1),5)</f>
        <v>0.29166999999999998</v>
      </c>
      <c r="N29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54" s="71">
        <f>MAX(IF(Tableau_Effectifs_Dept[[#This Row],[Créneau TOT]]&gt;0,Tableau_Effectifs_Dept[[#This Row],[Créneau TOT]]-Tableau_Effectifs_Dept[[#This Row],[Créneau J]],0),0)</f>
        <v>0</v>
      </c>
      <c r="Q2954" s="71">
        <f>ROUND(HOUR(Tableau_Effectifs_Dept[[#This Row],[Créneau J]])/12,1)</f>
        <v>0</v>
      </c>
      <c r="R2954" s="71"/>
    </row>
    <row r="2955" spans="1:18" hidden="1">
      <c r="A2955" s="47">
        <v>44764.791666666664</v>
      </c>
      <c r="B2955" s="47">
        <v>44765.291666666664</v>
      </c>
      <c r="C2955" t="s">
        <v>186</v>
      </c>
      <c r="D2955" t="s">
        <v>85</v>
      </c>
      <c r="E2955" t="s">
        <v>86</v>
      </c>
      <c r="F2955" t="s">
        <v>63</v>
      </c>
      <c r="G2955" t="s">
        <v>93</v>
      </c>
      <c r="H2955" t="s">
        <v>140</v>
      </c>
      <c r="I2955" t="s">
        <v>116</v>
      </c>
      <c r="J29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Garde£NUIT£VOL£OZOIR-LA-FERRIERE£22/07/2022</v>
      </c>
      <c r="K29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55">
        <f>ROUND(MOD(Tableau_Effectifs_Dept[[#This Row],[GardDteDebut]],1),5)</f>
        <v>0.79166999999999998</v>
      </c>
      <c r="M2955">
        <f>ROUND(MOD(Tableau_Effectifs_Dept[[#This Row],[GardDteFin]],1),5)</f>
        <v>0.29166999999999998</v>
      </c>
      <c r="N29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55" s="71">
        <f>MAX(IF(Tableau_Effectifs_Dept[[#This Row],[Créneau TOT]]&gt;0,Tableau_Effectifs_Dept[[#This Row],[Créneau TOT]]-Tableau_Effectifs_Dept[[#This Row],[Créneau J]],0),0)</f>
        <v>0</v>
      </c>
      <c r="Q2955" s="71">
        <f>ROUND(HOUR(Tableau_Effectifs_Dept[[#This Row],[Créneau J]])/12,1)</f>
        <v>0</v>
      </c>
      <c r="R2955" s="71"/>
    </row>
    <row r="2956" spans="1:18" hidden="1">
      <c r="A2956" s="47">
        <v>44764.791666666664</v>
      </c>
      <c r="B2956" s="47">
        <v>44765.291666666664</v>
      </c>
      <c r="C2956" t="s">
        <v>186</v>
      </c>
      <c r="D2956" t="s">
        <v>85</v>
      </c>
      <c r="E2956" t="s">
        <v>86</v>
      </c>
      <c r="F2956" t="s">
        <v>63</v>
      </c>
      <c r="G2956" t="s">
        <v>93</v>
      </c>
      <c r="H2956" t="s">
        <v>140</v>
      </c>
      <c r="I2956" t="s">
        <v>116</v>
      </c>
      <c r="J29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Garde£NUIT£VOL£OZOIR-LA-FERRIERE£22/07/2022</v>
      </c>
      <c r="K29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56">
        <f>ROUND(MOD(Tableau_Effectifs_Dept[[#This Row],[GardDteDebut]],1),5)</f>
        <v>0.79166999999999998</v>
      </c>
      <c r="M2956">
        <f>ROUND(MOD(Tableau_Effectifs_Dept[[#This Row],[GardDteFin]],1),5)</f>
        <v>0.29166999999999998</v>
      </c>
      <c r="N29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56" s="71">
        <f>MAX(IF(Tableau_Effectifs_Dept[[#This Row],[Créneau TOT]]&gt;0,Tableau_Effectifs_Dept[[#This Row],[Créneau TOT]]-Tableau_Effectifs_Dept[[#This Row],[Créneau J]],0),0)</f>
        <v>0</v>
      </c>
      <c r="Q2956" s="71">
        <f>ROUND(HOUR(Tableau_Effectifs_Dept[[#This Row],[Créneau J]])/12,1)</f>
        <v>0</v>
      </c>
      <c r="R2956" s="71"/>
    </row>
    <row r="2957" spans="1:18" hidden="1">
      <c r="A2957" s="47">
        <v>44764.791666666664</v>
      </c>
      <c r="B2957" s="47">
        <v>44765.291666666664</v>
      </c>
      <c r="C2957" t="s">
        <v>186</v>
      </c>
      <c r="D2957" t="s">
        <v>85</v>
      </c>
      <c r="E2957" t="s">
        <v>86</v>
      </c>
      <c r="F2957" t="s">
        <v>64</v>
      </c>
      <c r="G2957" t="s">
        <v>93</v>
      </c>
      <c r="H2957" t="s">
        <v>140</v>
      </c>
      <c r="I2957" t="s">
        <v>116</v>
      </c>
      <c r="J29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Garde£NUIT£VOL£PONTAULT-COMBAULT£22/07/2022</v>
      </c>
      <c r="K29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57">
        <f>ROUND(MOD(Tableau_Effectifs_Dept[[#This Row],[GardDteDebut]],1),5)</f>
        <v>0.79166999999999998</v>
      </c>
      <c r="M2957">
        <f>ROUND(MOD(Tableau_Effectifs_Dept[[#This Row],[GardDteFin]],1),5)</f>
        <v>0.29166999999999998</v>
      </c>
      <c r="N29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57" s="71">
        <f>MAX(IF(Tableau_Effectifs_Dept[[#This Row],[Créneau TOT]]&gt;0,Tableau_Effectifs_Dept[[#This Row],[Créneau TOT]]-Tableau_Effectifs_Dept[[#This Row],[Créneau J]],0),0)</f>
        <v>0</v>
      </c>
      <c r="Q2957" s="71">
        <f>ROUND(HOUR(Tableau_Effectifs_Dept[[#This Row],[Créneau J]])/12,1)</f>
        <v>0</v>
      </c>
      <c r="R2957" s="71"/>
    </row>
    <row r="2958" spans="1:18" hidden="1">
      <c r="A2958" s="47">
        <v>44764.791666666664</v>
      </c>
      <c r="B2958" s="47">
        <v>44765.291666666664</v>
      </c>
      <c r="C2958" t="s">
        <v>186</v>
      </c>
      <c r="D2958" t="s">
        <v>85</v>
      </c>
      <c r="E2958" t="s">
        <v>86</v>
      </c>
      <c r="F2958" t="s">
        <v>64</v>
      </c>
      <c r="G2958" t="s">
        <v>93</v>
      </c>
      <c r="H2958" t="s">
        <v>140</v>
      </c>
      <c r="I2958" t="s">
        <v>116</v>
      </c>
      <c r="J29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Garde£NUIT£VOL£PONTAULT-COMBAULT£22/07/2022</v>
      </c>
      <c r="K29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58">
        <f>ROUND(MOD(Tableau_Effectifs_Dept[[#This Row],[GardDteDebut]],1),5)</f>
        <v>0.79166999999999998</v>
      </c>
      <c r="M2958">
        <f>ROUND(MOD(Tableau_Effectifs_Dept[[#This Row],[GardDteFin]],1),5)</f>
        <v>0.29166999999999998</v>
      </c>
      <c r="N29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58" s="71">
        <f>MAX(IF(Tableau_Effectifs_Dept[[#This Row],[Créneau TOT]]&gt;0,Tableau_Effectifs_Dept[[#This Row],[Créneau TOT]]-Tableau_Effectifs_Dept[[#This Row],[Créneau J]],0),0)</f>
        <v>0</v>
      </c>
      <c r="Q2958" s="71">
        <f>ROUND(HOUR(Tableau_Effectifs_Dept[[#This Row],[Créneau J]])/12,1)</f>
        <v>0</v>
      </c>
      <c r="R2958" s="71"/>
    </row>
    <row r="2959" spans="1:18" hidden="1">
      <c r="A2959" s="47">
        <v>44764.791666666664</v>
      </c>
      <c r="B2959" s="47">
        <v>44765.291666666664</v>
      </c>
      <c r="C2959" t="s">
        <v>186</v>
      </c>
      <c r="D2959" t="s">
        <v>85</v>
      </c>
      <c r="E2959" t="s">
        <v>86</v>
      </c>
      <c r="F2959" t="s">
        <v>64</v>
      </c>
      <c r="G2959" t="s">
        <v>118</v>
      </c>
      <c r="H2959" t="s">
        <v>141</v>
      </c>
      <c r="I2959" t="s">
        <v>116</v>
      </c>
      <c r="J29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Ast_logé£NUIT£PRO£PONTAULT-COMBAULT£22/07/2022</v>
      </c>
      <c r="K29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59">
        <f>ROUND(MOD(Tableau_Effectifs_Dept[[#This Row],[GardDteDebut]],1),5)</f>
        <v>0.79166999999999998</v>
      </c>
      <c r="M2959">
        <f>ROUND(MOD(Tableau_Effectifs_Dept[[#This Row],[GardDteFin]],1),5)</f>
        <v>0.29166999999999998</v>
      </c>
      <c r="N29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59" s="71">
        <f>MAX(IF(Tableau_Effectifs_Dept[[#This Row],[Créneau TOT]]&gt;0,Tableau_Effectifs_Dept[[#This Row],[Créneau TOT]]-Tableau_Effectifs_Dept[[#This Row],[Créneau J]],0),0)</f>
        <v>0</v>
      </c>
      <c r="Q2959" s="71">
        <f>ROUND(HOUR(Tableau_Effectifs_Dept[[#This Row],[Créneau J]])/12,1)</f>
        <v>0</v>
      </c>
      <c r="R2959" s="71"/>
    </row>
    <row r="2960" spans="1:18" hidden="1">
      <c r="A2960" s="47">
        <v>44764.791666666664</v>
      </c>
      <c r="B2960" s="47">
        <v>44765.291666666664</v>
      </c>
      <c r="C2960" t="s">
        <v>186</v>
      </c>
      <c r="D2960" t="s">
        <v>85</v>
      </c>
      <c r="E2960" t="s">
        <v>86</v>
      </c>
      <c r="F2960" t="s">
        <v>64</v>
      </c>
      <c r="G2960" t="s">
        <v>93</v>
      </c>
      <c r="H2960" t="s">
        <v>140</v>
      </c>
      <c r="I2960" t="s">
        <v>116</v>
      </c>
      <c r="J29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Garde£NUIT£VOL£PONTAULT-COMBAULT£22/07/2022</v>
      </c>
      <c r="K29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60">
        <f>ROUND(MOD(Tableau_Effectifs_Dept[[#This Row],[GardDteDebut]],1),5)</f>
        <v>0.79166999999999998</v>
      </c>
      <c r="M2960">
        <f>ROUND(MOD(Tableau_Effectifs_Dept[[#This Row],[GardDteFin]],1),5)</f>
        <v>0.29166999999999998</v>
      </c>
      <c r="N29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60" s="71">
        <f>MAX(IF(Tableau_Effectifs_Dept[[#This Row],[Créneau TOT]]&gt;0,Tableau_Effectifs_Dept[[#This Row],[Créneau TOT]]-Tableau_Effectifs_Dept[[#This Row],[Créneau J]],0),0)</f>
        <v>0</v>
      </c>
      <c r="Q2960" s="71">
        <f>ROUND(HOUR(Tableau_Effectifs_Dept[[#This Row],[Créneau J]])/12,1)</f>
        <v>0</v>
      </c>
      <c r="R2960" s="71"/>
    </row>
    <row r="2961" spans="1:18" hidden="1">
      <c r="A2961" s="47">
        <v>44764.791666666664</v>
      </c>
      <c r="B2961" s="47">
        <v>44765.291666666664</v>
      </c>
      <c r="C2961" t="s">
        <v>186</v>
      </c>
      <c r="D2961" t="s">
        <v>85</v>
      </c>
      <c r="E2961" t="s">
        <v>86</v>
      </c>
      <c r="F2961" t="s">
        <v>31</v>
      </c>
      <c r="G2961" t="s">
        <v>93</v>
      </c>
      <c r="H2961" t="s">
        <v>140</v>
      </c>
      <c r="I2961" t="s">
        <v>116</v>
      </c>
      <c r="J29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Garde£NUIT£VOL£PROVINS£22/07/2022</v>
      </c>
      <c r="K29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61">
        <f>ROUND(MOD(Tableau_Effectifs_Dept[[#This Row],[GardDteDebut]],1),5)</f>
        <v>0.79166999999999998</v>
      </c>
      <c r="M2961">
        <f>ROUND(MOD(Tableau_Effectifs_Dept[[#This Row],[GardDteFin]],1),5)</f>
        <v>0.29166999999999998</v>
      </c>
      <c r="N29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61" s="71">
        <f>MAX(IF(Tableau_Effectifs_Dept[[#This Row],[Créneau TOT]]&gt;0,Tableau_Effectifs_Dept[[#This Row],[Créneau TOT]]-Tableau_Effectifs_Dept[[#This Row],[Créneau J]],0),0)</f>
        <v>0</v>
      </c>
      <c r="Q2961" s="71">
        <f>ROUND(HOUR(Tableau_Effectifs_Dept[[#This Row],[Créneau J]])/12,1)</f>
        <v>0</v>
      </c>
      <c r="R2961" s="71"/>
    </row>
    <row r="2962" spans="1:18" hidden="1">
      <c r="A2962" s="47">
        <v>44764.791666666664</v>
      </c>
      <c r="B2962" s="47">
        <v>44765.291666666664</v>
      </c>
      <c r="C2962" t="s">
        <v>186</v>
      </c>
      <c r="D2962" t="s">
        <v>85</v>
      </c>
      <c r="E2962" t="s">
        <v>86</v>
      </c>
      <c r="F2962" t="s">
        <v>31</v>
      </c>
      <c r="G2962" t="s">
        <v>93</v>
      </c>
      <c r="H2962" t="s">
        <v>140</v>
      </c>
      <c r="I2962" t="s">
        <v>116</v>
      </c>
      <c r="J29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Garde£NUIT£VOL£PROVINS£22/07/2022</v>
      </c>
      <c r="K29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62">
        <f>ROUND(MOD(Tableau_Effectifs_Dept[[#This Row],[GardDteDebut]],1),5)</f>
        <v>0.79166999999999998</v>
      </c>
      <c r="M2962">
        <f>ROUND(MOD(Tableau_Effectifs_Dept[[#This Row],[GardDteFin]],1),5)</f>
        <v>0.29166999999999998</v>
      </c>
      <c r="N29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62" s="71">
        <f>MAX(IF(Tableau_Effectifs_Dept[[#This Row],[Créneau TOT]]&gt;0,Tableau_Effectifs_Dept[[#This Row],[Créneau TOT]]-Tableau_Effectifs_Dept[[#This Row],[Créneau J]],0),0)</f>
        <v>0</v>
      </c>
      <c r="Q2962" s="71">
        <f>ROUND(HOUR(Tableau_Effectifs_Dept[[#This Row],[Créneau J]])/12,1)</f>
        <v>0</v>
      </c>
      <c r="R2962" s="71"/>
    </row>
    <row r="2963" spans="1:18" hidden="1">
      <c r="A2963" s="47">
        <v>44764.791666666664</v>
      </c>
      <c r="B2963" s="47">
        <v>44765.291666666664</v>
      </c>
      <c r="C2963" t="s">
        <v>186</v>
      </c>
      <c r="D2963" t="s">
        <v>85</v>
      </c>
      <c r="E2963" t="s">
        <v>86</v>
      </c>
      <c r="F2963" t="s">
        <v>31</v>
      </c>
      <c r="G2963" t="s">
        <v>93</v>
      </c>
      <c r="H2963" t="s">
        <v>140</v>
      </c>
      <c r="I2963" t="s">
        <v>116</v>
      </c>
      <c r="J29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Garde£NUIT£VOL£PROVINS£22/07/2022</v>
      </c>
      <c r="K29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63">
        <f>ROUND(MOD(Tableau_Effectifs_Dept[[#This Row],[GardDteDebut]],1),5)</f>
        <v>0.79166999999999998</v>
      </c>
      <c r="M2963">
        <f>ROUND(MOD(Tableau_Effectifs_Dept[[#This Row],[GardDteFin]],1),5)</f>
        <v>0.29166999999999998</v>
      </c>
      <c r="N29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63" s="71">
        <f>MAX(IF(Tableau_Effectifs_Dept[[#This Row],[Créneau TOT]]&gt;0,Tableau_Effectifs_Dept[[#This Row],[Créneau TOT]]-Tableau_Effectifs_Dept[[#This Row],[Créneau J]],0),0)</f>
        <v>0</v>
      </c>
      <c r="Q2963" s="71">
        <f>ROUND(HOUR(Tableau_Effectifs_Dept[[#This Row],[Créneau J]])/12,1)</f>
        <v>0</v>
      </c>
      <c r="R2963" s="71"/>
    </row>
    <row r="2964" spans="1:18" hidden="1">
      <c r="A2964" s="47">
        <v>44764.791666666664</v>
      </c>
      <c r="B2964" s="47">
        <v>44765.291666666664</v>
      </c>
      <c r="C2964" t="s">
        <v>186</v>
      </c>
      <c r="D2964" t="s">
        <v>85</v>
      </c>
      <c r="E2964" t="s">
        <v>86</v>
      </c>
      <c r="F2964" t="s">
        <v>40</v>
      </c>
      <c r="G2964" t="s">
        <v>93</v>
      </c>
      <c r="H2964" t="s">
        <v>140</v>
      </c>
      <c r="I2964" t="s">
        <v>116</v>
      </c>
      <c r="J29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Garde£NUIT£VOL£REBAIS£22/07/2022</v>
      </c>
      <c r="K29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64">
        <f>ROUND(MOD(Tableau_Effectifs_Dept[[#This Row],[GardDteDebut]],1),5)</f>
        <v>0.79166999999999998</v>
      </c>
      <c r="M2964">
        <f>ROUND(MOD(Tableau_Effectifs_Dept[[#This Row],[GardDteFin]],1),5)</f>
        <v>0.29166999999999998</v>
      </c>
      <c r="N29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64" s="71">
        <f>MAX(IF(Tableau_Effectifs_Dept[[#This Row],[Créneau TOT]]&gt;0,Tableau_Effectifs_Dept[[#This Row],[Créneau TOT]]-Tableau_Effectifs_Dept[[#This Row],[Créneau J]],0),0)</f>
        <v>0</v>
      </c>
      <c r="Q2964" s="71">
        <f>ROUND(HOUR(Tableau_Effectifs_Dept[[#This Row],[Créneau J]])/12,1)</f>
        <v>0</v>
      </c>
      <c r="R2964" s="71"/>
    </row>
    <row r="2965" spans="1:18" hidden="1">
      <c r="A2965" s="47">
        <v>44764.791666666664</v>
      </c>
      <c r="B2965" s="47">
        <v>44765.291666666664</v>
      </c>
      <c r="C2965" t="s">
        <v>186</v>
      </c>
      <c r="D2965" t="s">
        <v>85</v>
      </c>
      <c r="E2965" t="s">
        <v>86</v>
      </c>
      <c r="F2965" t="s">
        <v>36</v>
      </c>
      <c r="G2965" t="s">
        <v>93</v>
      </c>
      <c r="H2965" t="s">
        <v>140</v>
      </c>
      <c r="I2965" t="s">
        <v>116</v>
      </c>
      <c r="J29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Garde£NUIT£VOL£ROZAY-EN-BRIE£22/07/2022</v>
      </c>
      <c r="K29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65">
        <f>ROUND(MOD(Tableau_Effectifs_Dept[[#This Row],[GardDteDebut]],1),5)</f>
        <v>0.79166999999999998</v>
      </c>
      <c r="M2965">
        <f>ROUND(MOD(Tableau_Effectifs_Dept[[#This Row],[GardDteFin]],1),5)</f>
        <v>0.29166999999999998</v>
      </c>
      <c r="N29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65" s="71">
        <f>MAX(IF(Tableau_Effectifs_Dept[[#This Row],[Créneau TOT]]&gt;0,Tableau_Effectifs_Dept[[#This Row],[Créneau TOT]]-Tableau_Effectifs_Dept[[#This Row],[Créneau J]],0),0)</f>
        <v>0</v>
      </c>
      <c r="Q2965" s="71">
        <f>ROUND(HOUR(Tableau_Effectifs_Dept[[#This Row],[Créneau J]])/12,1)</f>
        <v>0</v>
      </c>
      <c r="R2965" s="71"/>
    </row>
    <row r="2966" spans="1:18" hidden="1">
      <c r="A2966" s="47">
        <v>44764.791666666664</v>
      </c>
      <c r="B2966" s="47">
        <v>44765.291666666664</v>
      </c>
      <c r="C2966" t="s">
        <v>186</v>
      </c>
      <c r="D2966" t="s">
        <v>85</v>
      </c>
      <c r="E2966" t="s">
        <v>86</v>
      </c>
      <c r="F2966" t="s">
        <v>21</v>
      </c>
      <c r="G2966" t="s">
        <v>93</v>
      </c>
      <c r="H2966" t="s">
        <v>140</v>
      </c>
      <c r="I2966" t="s">
        <v>116</v>
      </c>
      <c r="J29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Garde£NUIT£VOL£SAINT-FARGEAU-PONTHIERRY£22/07/2022</v>
      </c>
      <c r="K29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66">
        <f>ROUND(MOD(Tableau_Effectifs_Dept[[#This Row],[GardDteDebut]],1),5)</f>
        <v>0.79166999999999998</v>
      </c>
      <c r="M2966">
        <f>ROUND(MOD(Tableau_Effectifs_Dept[[#This Row],[GardDteFin]],1),5)</f>
        <v>0.29166999999999998</v>
      </c>
      <c r="N29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66" s="71">
        <f>MAX(IF(Tableau_Effectifs_Dept[[#This Row],[Créneau TOT]]&gt;0,Tableau_Effectifs_Dept[[#This Row],[Créneau TOT]]-Tableau_Effectifs_Dept[[#This Row],[Créneau J]],0),0)</f>
        <v>0</v>
      </c>
      <c r="Q2966" s="71">
        <f>ROUND(HOUR(Tableau_Effectifs_Dept[[#This Row],[Créneau J]])/12,1)</f>
        <v>0</v>
      </c>
      <c r="R2966" s="71"/>
    </row>
    <row r="2967" spans="1:18" hidden="1">
      <c r="A2967" s="47">
        <v>44764.791666666664</v>
      </c>
      <c r="B2967" s="47">
        <v>44765.291666666664</v>
      </c>
      <c r="C2967" t="s">
        <v>186</v>
      </c>
      <c r="D2967" t="s">
        <v>85</v>
      </c>
      <c r="E2967" t="s">
        <v>86</v>
      </c>
      <c r="F2967" t="s">
        <v>21</v>
      </c>
      <c r="G2967" t="s">
        <v>93</v>
      </c>
      <c r="H2967" t="s">
        <v>140</v>
      </c>
      <c r="I2967" t="s">
        <v>116</v>
      </c>
      <c r="J29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Garde£NUIT£VOL£SAINT-FARGEAU-PONTHIERRY£22/07/2022</v>
      </c>
      <c r="K29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67">
        <f>ROUND(MOD(Tableau_Effectifs_Dept[[#This Row],[GardDteDebut]],1),5)</f>
        <v>0.79166999999999998</v>
      </c>
      <c r="M2967">
        <f>ROUND(MOD(Tableau_Effectifs_Dept[[#This Row],[GardDteFin]],1),5)</f>
        <v>0.29166999999999998</v>
      </c>
      <c r="N29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67" s="71">
        <f>MAX(IF(Tableau_Effectifs_Dept[[#This Row],[Créneau TOT]]&gt;0,Tableau_Effectifs_Dept[[#This Row],[Créneau TOT]]-Tableau_Effectifs_Dept[[#This Row],[Créneau J]],0),0)</f>
        <v>0</v>
      </c>
      <c r="Q2967" s="71">
        <f>ROUND(HOUR(Tableau_Effectifs_Dept[[#This Row],[Créneau J]])/12,1)</f>
        <v>0</v>
      </c>
      <c r="R2967" s="71"/>
    </row>
    <row r="2968" spans="1:18" hidden="1">
      <c r="A2968" s="47">
        <v>44764.791666666664</v>
      </c>
      <c r="B2968" s="47">
        <v>44765.291666666664</v>
      </c>
      <c r="C2968" t="s">
        <v>186</v>
      </c>
      <c r="D2968" t="s">
        <v>85</v>
      </c>
      <c r="E2968" t="s">
        <v>86</v>
      </c>
      <c r="F2968" t="s">
        <v>21</v>
      </c>
      <c r="G2968" t="s">
        <v>93</v>
      </c>
      <c r="H2968" t="s">
        <v>140</v>
      </c>
      <c r="I2968" t="s">
        <v>116</v>
      </c>
      <c r="J29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Garde£NUIT£VOL£SAINT-FARGEAU-PONTHIERRY£22/07/2022</v>
      </c>
      <c r="K29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68">
        <f>ROUND(MOD(Tableau_Effectifs_Dept[[#This Row],[GardDteDebut]],1),5)</f>
        <v>0.79166999999999998</v>
      </c>
      <c r="M2968">
        <f>ROUND(MOD(Tableau_Effectifs_Dept[[#This Row],[GardDteFin]],1),5)</f>
        <v>0.29166999999999998</v>
      </c>
      <c r="N29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68" s="71">
        <f>MAX(IF(Tableau_Effectifs_Dept[[#This Row],[Créneau TOT]]&gt;0,Tableau_Effectifs_Dept[[#This Row],[Créneau TOT]]-Tableau_Effectifs_Dept[[#This Row],[Créneau J]],0),0)</f>
        <v>0</v>
      </c>
      <c r="Q2968" s="71">
        <f>ROUND(HOUR(Tableau_Effectifs_Dept[[#This Row],[Créneau J]])/12,1)</f>
        <v>0</v>
      </c>
      <c r="R2968" s="71"/>
    </row>
    <row r="2969" spans="1:18" hidden="1">
      <c r="A2969" s="47">
        <v>44764.791666666664</v>
      </c>
      <c r="B2969" s="47">
        <v>44765.291666666664</v>
      </c>
      <c r="C2969" t="s">
        <v>186</v>
      </c>
      <c r="D2969" t="s">
        <v>85</v>
      </c>
      <c r="E2969" t="s">
        <v>86</v>
      </c>
      <c r="F2969" t="s">
        <v>21</v>
      </c>
      <c r="G2969" t="s">
        <v>93</v>
      </c>
      <c r="H2969" t="s">
        <v>140</v>
      </c>
      <c r="I2969" t="s">
        <v>116</v>
      </c>
      <c r="J29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Garde£NUIT£VOL£SAINT-FARGEAU-PONTHIERRY£22/07/2022</v>
      </c>
      <c r="K29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69">
        <f>ROUND(MOD(Tableau_Effectifs_Dept[[#This Row],[GardDteDebut]],1),5)</f>
        <v>0.79166999999999998</v>
      </c>
      <c r="M2969">
        <f>ROUND(MOD(Tableau_Effectifs_Dept[[#This Row],[GardDteFin]],1),5)</f>
        <v>0.29166999999999998</v>
      </c>
      <c r="N29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69" s="71">
        <f>MAX(IF(Tableau_Effectifs_Dept[[#This Row],[Créneau TOT]]&gt;0,Tableau_Effectifs_Dept[[#This Row],[Créneau TOT]]-Tableau_Effectifs_Dept[[#This Row],[Créneau J]],0),0)</f>
        <v>0</v>
      </c>
      <c r="Q2969" s="71">
        <f>ROUND(HOUR(Tableau_Effectifs_Dept[[#This Row],[Créneau J]])/12,1)</f>
        <v>0</v>
      </c>
      <c r="R2969" s="71"/>
    </row>
    <row r="2970" spans="1:18" hidden="1">
      <c r="A2970" s="47">
        <v>44764.791666666664</v>
      </c>
      <c r="B2970" s="47">
        <v>44765.291666666664</v>
      </c>
      <c r="C2970" t="s">
        <v>186</v>
      </c>
      <c r="D2970" t="s">
        <v>85</v>
      </c>
      <c r="E2970" t="s">
        <v>86</v>
      </c>
      <c r="F2970" t="s">
        <v>21</v>
      </c>
      <c r="G2970" t="s">
        <v>93</v>
      </c>
      <c r="H2970" t="s">
        <v>140</v>
      </c>
      <c r="I2970" t="s">
        <v>116</v>
      </c>
      <c r="J29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Garde£NUIT£VOL£SAINT-FARGEAU-PONTHIERRY£22/07/2022</v>
      </c>
      <c r="K29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70">
        <f>ROUND(MOD(Tableau_Effectifs_Dept[[#This Row],[GardDteDebut]],1),5)</f>
        <v>0.79166999999999998</v>
      </c>
      <c r="M2970">
        <f>ROUND(MOD(Tableau_Effectifs_Dept[[#This Row],[GardDteFin]],1),5)</f>
        <v>0.29166999999999998</v>
      </c>
      <c r="N29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70" s="71">
        <f>MAX(IF(Tableau_Effectifs_Dept[[#This Row],[Créneau TOT]]&gt;0,Tableau_Effectifs_Dept[[#This Row],[Créneau TOT]]-Tableau_Effectifs_Dept[[#This Row],[Créneau J]],0),0)</f>
        <v>0</v>
      </c>
      <c r="Q2970" s="71">
        <f>ROUND(HOUR(Tableau_Effectifs_Dept[[#This Row],[Créneau J]])/12,1)</f>
        <v>0</v>
      </c>
      <c r="R2970" s="71"/>
    </row>
    <row r="2971" spans="1:18" hidden="1">
      <c r="A2971" s="47">
        <v>44764.791666666664</v>
      </c>
      <c r="B2971" s="47">
        <v>44765.291666666664</v>
      </c>
      <c r="C2971" t="s">
        <v>186</v>
      </c>
      <c r="D2971" t="s">
        <v>85</v>
      </c>
      <c r="E2971" t="s">
        <v>86</v>
      </c>
      <c r="F2971" t="s">
        <v>105</v>
      </c>
      <c r="G2971" t="s">
        <v>93</v>
      </c>
      <c r="H2971" t="s">
        <v>140</v>
      </c>
      <c r="I2971" t="s">
        <v>116</v>
      </c>
      <c r="J29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Garde£NUIT£VOL£SAINT-GERMAIN-SUR-MORIN£22/07/2022</v>
      </c>
      <c r="K29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71">
        <f>ROUND(MOD(Tableau_Effectifs_Dept[[#This Row],[GardDteDebut]],1),5)</f>
        <v>0.79166999999999998</v>
      </c>
      <c r="M2971">
        <f>ROUND(MOD(Tableau_Effectifs_Dept[[#This Row],[GardDteFin]],1),5)</f>
        <v>0.29166999999999998</v>
      </c>
      <c r="N29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71" s="71">
        <f>MAX(IF(Tableau_Effectifs_Dept[[#This Row],[Créneau TOT]]&gt;0,Tableau_Effectifs_Dept[[#This Row],[Créneau TOT]]-Tableau_Effectifs_Dept[[#This Row],[Créneau J]],0),0)</f>
        <v>0</v>
      </c>
      <c r="Q2971" s="71">
        <f>ROUND(HOUR(Tableau_Effectifs_Dept[[#This Row],[Créneau J]])/12,1)</f>
        <v>0</v>
      </c>
      <c r="R2971" s="71"/>
    </row>
    <row r="2972" spans="1:18" hidden="1">
      <c r="A2972" s="47">
        <v>44764.791666666664</v>
      </c>
      <c r="B2972" s="47">
        <v>44765.291666666664</v>
      </c>
      <c r="C2972" t="s">
        <v>186</v>
      </c>
      <c r="D2972" t="s">
        <v>85</v>
      </c>
      <c r="E2972" t="s">
        <v>86</v>
      </c>
      <c r="F2972" t="s">
        <v>105</v>
      </c>
      <c r="G2972" t="s">
        <v>93</v>
      </c>
      <c r="H2972" t="s">
        <v>140</v>
      </c>
      <c r="I2972" t="s">
        <v>116</v>
      </c>
      <c r="J29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Garde£NUIT£VOL£SAINT-GERMAIN-SUR-MORIN£22/07/2022</v>
      </c>
      <c r="K29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72">
        <f>ROUND(MOD(Tableau_Effectifs_Dept[[#This Row],[GardDteDebut]],1),5)</f>
        <v>0.79166999999999998</v>
      </c>
      <c r="M2972">
        <f>ROUND(MOD(Tableau_Effectifs_Dept[[#This Row],[GardDteFin]],1),5)</f>
        <v>0.29166999999999998</v>
      </c>
      <c r="N29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72" s="71">
        <f>MAX(IF(Tableau_Effectifs_Dept[[#This Row],[Créneau TOT]]&gt;0,Tableau_Effectifs_Dept[[#This Row],[Créneau TOT]]-Tableau_Effectifs_Dept[[#This Row],[Créneau J]],0),0)</f>
        <v>0</v>
      </c>
      <c r="Q2972" s="71">
        <f>ROUND(HOUR(Tableau_Effectifs_Dept[[#This Row],[Créneau J]])/12,1)</f>
        <v>0</v>
      </c>
      <c r="R2972" s="71"/>
    </row>
    <row r="2973" spans="1:18" hidden="1">
      <c r="A2973" s="47">
        <v>44764.791666666664</v>
      </c>
      <c r="B2973" s="47">
        <v>44765.291666666664</v>
      </c>
      <c r="C2973" t="s">
        <v>186</v>
      </c>
      <c r="D2973" t="s">
        <v>85</v>
      </c>
      <c r="E2973" t="s">
        <v>86</v>
      </c>
      <c r="F2973" t="s">
        <v>105</v>
      </c>
      <c r="G2973" t="s">
        <v>93</v>
      </c>
      <c r="H2973" t="s">
        <v>140</v>
      </c>
      <c r="I2973" t="s">
        <v>116</v>
      </c>
      <c r="J29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Garde£NUIT£VOL£SAINT-GERMAIN-SUR-MORIN£22/07/2022</v>
      </c>
      <c r="K29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73">
        <f>ROUND(MOD(Tableau_Effectifs_Dept[[#This Row],[GardDteDebut]],1),5)</f>
        <v>0.79166999999999998</v>
      </c>
      <c r="M2973">
        <f>ROUND(MOD(Tableau_Effectifs_Dept[[#This Row],[GardDteFin]],1),5)</f>
        <v>0.29166999999999998</v>
      </c>
      <c r="N29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73" s="71">
        <f>MAX(IF(Tableau_Effectifs_Dept[[#This Row],[Créneau TOT]]&gt;0,Tableau_Effectifs_Dept[[#This Row],[Créneau TOT]]-Tableau_Effectifs_Dept[[#This Row],[Créneau J]],0),0)</f>
        <v>0</v>
      </c>
      <c r="Q2973" s="71">
        <f>ROUND(HOUR(Tableau_Effectifs_Dept[[#This Row],[Créneau J]])/12,1)</f>
        <v>0</v>
      </c>
      <c r="R2973" s="71"/>
    </row>
    <row r="2974" spans="1:18" hidden="1">
      <c r="A2974" s="47">
        <v>44764.791666666664</v>
      </c>
      <c r="B2974" s="47">
        <v>44765.291666666664</v>
      </c>
      <c r="C2974" t="s">
        <v>186</v>
      </c>
      <c r="D2974" t="s">
        <v>85</v>
      </c>
      <c r="E2974" t="s">
        <v>86</v>
      </c>
      <c r="F2974" t="s">
        <v>105</v>
      </c>
      <c r="G2974" t="s">
        <v>93</v>
      </c>
      <c r="H2974" t="s">
        <v>140</v>
      </c>
      <c r="I2974" t="s">
        <v>116</v>
      </c>
      <c r="J29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Garde£NUIT£VOL£SAINT-GERMAIN-SUR-MORIN£22/07/2022</v>
      </c>
      <c r="K29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74">
        <f>ROUND(MOD(Tableau_Effectifs_Dept[[#This Row],[GardDteDebut]],1),5)</f>
        <v>0.79166999999999998</v>
      </c>
      <c r="M2974">
        <f>ROUND(MOD(Tableau_Effectifs_Dept[[#This Row],[GardDteFin]],1),5)</f>
        <v>0.29166999999999998</v>
      </c>
      <c r="N29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74" s="71">
        <f>MAX(IF(Tableau_Effectifs_Dept[[#This Row],[Créneau TOT]]&gt;0,Tableau_Effectifs_Dept[[#This Row],[Créneau TOT]]-Tableau_Effectifs_Dept[[#This Row],[Créneau J]],0),0)</f>
        <v>0</v>
      </c>
      <c r="Q2974" s="71">
        <f>ROUND(HOUR(Tableau_Effectifs_Dept[[#This Row],[Créneau J]])/12,1)</f>
        <v>0</v>
      </c>
      <c r="R2974" s="71"/>
    </row>
    <row r="2975" spans="1:18" hidden="1">
      <c r="A2975" s="47">
        <v>44764.791666666664</v>
      </c>
      <c r="B2975" s="47">
        <v>44765.291666666664</v>
      </c>
      <c r="C2975" t="s">
        <v>186</v>
      </c>
      <c r="D2975" t="s">
        <v>85</v>
      </c>
      <c r="E2975" t="s">
        <v>86</v>
      </c>
      <c r="F2975" t="s">
        <v>105</v>
      </c>
      <c r="G2975" t="s">
        <v>93</v>
      </c>
      <c r="H2975" t="s">
        <v>140</v>
      </c>
      <c r="I2975" t="s">
        <v>116</v>
      </c>
      <c r="J29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Garde£NUIT£VOL£SAINT-GERMAIN-SUR-MORIN£22/07/2022</v>
      </c>
      <c r="K29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75">
        <f>ROUND(MOD(Tableau_Effectifs_Dept[[#This Row],[GardDteDebut]],1),5)</f>
        <v>0.79166999999999998</v>
      </c>
      <c r="M2975">
        <f>ROUND(MOD(Tableau_Effectifs_Dept[[#This Row],[GardDteFin]],1),5)</f>
        <v>0.29166999999999998</v>
      </c>
      <c r="N29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75" s="71">
        <f>MAX(IF(Tableau_Effectifs_Dept[[#This Row],[Créneau TOT]]&gt;0,Tableau_Effectifs_Dept[[#This Row],[Créneau TOT]]-Tableau_Effectifs_Dept[[#This Row],[Créneau J]],0),0)</f>
        <v>0</v>
      </c>
      <c r="Q2975" s="71">
        <f>ROUND(HOUR(Tableau_Effectifs_Dept[[#This Row],[Créneau J]])/12,1)</f>
        <v>0</v>
      </c>
      <c r="R2975" s="71"/>
    </row>
    <row r="2976" spans="1:18" hidden="1">
      <c r="A2976" s="47">
        <v>44764.791666666664</v>
      </c>
      <c r="B2976" s="47">
        <v>44765.291666666664</v>
      </c>
      <c r="C2976" t="s">
        <v>186</v>
      </c>
      <c r="D2976" t="s">
        <v>85</v>
      </c>
      <c r="E2976" t="s">
        <v>86</v>
      </c>
      <c r="F2976" t="s">
        <v>52</v>
      </c>
      <c r="G2976" t="s">
        <v>118</v>
      </c>
      <c r="H2976" t="s">
        <v>141</v>
      </c>
      <c r="I2976" t="s">
        <v>116</v>
      </c>
      <c r="J29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Ast_logé£NUIT£PRO£SAINT-SOUPPLETS£22/07/2022</v>
      </c>
      <c r="K29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76">
        <f>ROUND(MOD(Tableau_Effectifs_Dept[[#This Row],[GardDteDebut]],1),5)</f>
        <v>0.79166999999999998</v>
      </c>
      <c r="M2976">
        <f>ROUND(MOD(Tableau_Effectifs_Dept[[#This Row],[GardDteFin]],1),5)</f>
        <v>0.29166999999999998</v>
      </c>
      <c r="N29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76" s="71">
        <f>MAX(IF(Tableau_Effectifs_Dept[[#This Row],[Créneau TOT]]&gt;0,Tableau_Effectifs_Dept[[#This Row],[Créneau TOT]]-Tableau_Effectifs_Dept[[#This Row],[Créneau J]],0),0)</f>
        <v>0</v>
      </c>
      <c r="Q2976" s="71">
        <f>ROUND(HOUR(Tableau_Effectifs_Dept[[#This Row],[Créneau J]])/12,1)</f>
        <v>0</v>
      </c>
      <c r="R2976" s="71"/>
    </row>
    <row r="2977" spans="1:18" hidden="1">
      <c r="A2977" s="47">
        <v>44764.791666666664</v>
      </c>
      <c r="B2977" s="47">
        <v>44765.291666666664</v>
      </c>
      <c r="C2977" t="s">
        <v>186</v>
      </c>
      <c r="D2977" t="s">
        <v>85</v>
      </c>
      <c r="E2977" t="s">
        <v>86</v>
      </c>
      <c r="F2977" t="s">
        <v>15</v>
      </c>
      <c r="G2977" t="s">
        <v>93</v>
      </c>
      <c r="H2977" t="s">
        <v>140</v>
      </c>
      <c r="I2977" t="s">
        <v>116</v>
      </c>
      <c r="J29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Garde£NUIT£VOL£SAVIGNY-LE-TEMPLE£22/07/2022</v>
      </c>
      <c r="K29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77">
        <f>ROUND(MOD(Tableau_Effectifs_Dept[[#This Row],[GardDteDebut]],1),5)</f>
        <v>0.79166999999999998</v>
      </c>
      <c r="M2977">
        <f>ROUND(MOD(Tableau_Effectifs_Dept[[#This Row],[GardDteFin]],1),5)</f>
        <v>0.29166999999999998</v>
      </c>
      <c r="N29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77" s="71">
        <f>MAX(IF(Tableau_Effectifs_Dept[[#This Row],[Créneau TOT]]&gt;0,Tableau_Effectifs_Dept[[#This Row],[Créneau TOT]]-Tableau_Effectifs_Dept[[#This Row],[Créneau J]],0),0)</f>
        <v>0</v>
      </c>
      <c r="Q2977" s="71">
        <f>ROUND(HOUR(Tableau_Effectifs_Dept[[#This Row],[Créneau J]])/12,1)</f>
        <v>0</v>
      </c>
      <c r="R2977" s="71"/>
    </row>
    <row r="2978" spans="1:18" hidden="1">
      <c r="A2978" s="47">
        <v>44764.791666666664</v>
      </c>
      <c r="B2978" s="47">
        <v>44765.291666666664</v>
      </c>
      <c r="C2978" t="s">
        <v>186</v>
      </c>
      <c r="D2978" t="s">
        <v>85</v>
      </c>
      <c r="E2978" t="s">
        <v>86</v>
      </c>
      <c r="F2978" t="s">
        <v>15</v>
      </c>
      <c r="G2978" t="s">
        <v>93</v>
      </c>
      <c r="H2978" t="s">
        <v>140</v>
      </c>
      <c r="I2978" t="s">
        <v>116</v>
      </c>
      <c r="J29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Garde£NUIT£VOL£SAVIGNY-LE-TEMPLE£22/07/2022</v>
      </c>
      <c r="K29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78">
        <f>ROUND(MOD(Tableau_Effectifs_Dept[[#This Row],[GardDteDebut]],1),5)</f>
        <v>0.79166999999999998</v>
      </c>
      <c r="M2978">
        <f>ROUND(MOD(Tableau_Effectifs_Dept[[#This Row],[GardDteFin]],1),5)</f>
        <v>0.29166999999999998</v>
      </c>
      <c r="N29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78" s="71">
        <f>MAX(IF(Tableau_Effectifs_Dept[[#This Row],[Créneau TOT]]&gt;0,Tableau_Effectifs_Dept[[#This Row],[Créneau TOT]]-Tableau_Effectifs_Dept[[#This Row],[Créneau J]],0),0)</f>
        <v>0</v>
      </c>
      <c r="Q2978" s="71">
        <f>ROUND(HOUR(Tableau_Effectifs_Dept[[#This Row],[Créneau J]])/12,1)</f>
        <v>0</v>
      </c>
      <c r="R2978" s="71"/>
    </row>
    <row r="2979" spans="1:18" hidden="1">
      <c r="A2979" s="47">
        <v>44764.791666666664</v>
      </c>
      <c r="B2979" s="47">
        <v>44765.291666666664</v>
      </c>
      <c r="C2979" t="s">
        <v>186</v>
      </c>
      <c r="D2979" t="s">
        <v>85</v>
      </c>
      <c r="E2979" t="s">
        <v>86</v>
      </c>
      <c r="F2979" t="s">
        <v>15</v>
      </c>
      <c r="G2979" t="s">
        <v>93</v>
      </c>
      <c r="H2979" t="s">
        <v>140</v>
      </c>
      <c r="I2979" t="s">
        <v>116</v>
      </c>
      <c r="J29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Garde£NUIT£VOL£SAVIGNY-LE-TEMPLE£22/07/2022</v>
      </c>
      <c r="K29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79">
        <f>ROUND(MOD(Tableau_Effectifs_Dept[[#This Row],[GardDteDebut]],1),5)</f>
        <v>0.79166999999999998</v>
      </c>
      <c r="M2979">
        <f>ROUND(MOD(Tableau_Effectifs_Dept[[#This Row],[GardDteFin]],1),5)</f>
        <v>0.29166999999999998</v>
      </c>
      <c r="N29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79" s="71">
        <f>MAX(IF(Tableau_Effectifs_Dept[[#This Row],[Créneau TOT]]&gt;0,Tableau_Effectifs_Dept[[#This Row],[Créneau TOT]]-Tableau_Effectifs_Dept[[#This Row],[Créneau J]],0),0)</f>
        <v>0</v>
      </c>
      <c r="Q2979" s="71">
        <f>ROUND(HOUR(Tableau_Effectifs_Dept[[#This Row],[Créneau J]])/12,1)</f>
        <v>0</v>
      </c>
      <c r="R2979" s="71"/>
    </row>
    <row r="2980" spans="1:18" hidden="1">
      <c r="A2980" s="47">
        <v>44764.791666666664</v>
      </c>
      <c r="B2980" s="47">
        <v>44765.291666666664</v>
      </c>
      <c r="C2980" t="s">
        <v>186</v>
      </c>
      <c r="D2980" t="s">
        <v>85</v>
      </c>
      <c r="E2980" t="s">
        <v>86</v>
      </c>
      <c r="F2980" t="s">
        <v>106</v>
      </c>
      <c r="G2980" t="s">
        <v>93</v>
      </c>
      <c r="H2980" t="s">
        <v>140</v>
      </c>
      <c r="I2980" t="s">
        <v>116</v>
      </c>
      <c r="J29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Garde£NUIT£VOL£SOUPPES-SUR-LOING£22/07/2022</v>
      </c>
      <c r="K29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80">
        <f>ROUND(MOD(Tableau_Effectifs_Dept[[#This Row],[GardDteDebut]],1),5)</f>
        <v>0.79166999999999998</v>
      </c>
      <c r="M2980">
        <f>ROUND(MOD(Tableau_Effectifs_Dept[[#This Row],[GardDteFin]],1),5)</f>
        <v>0.29166999999999998</v>
      </c>
      <c r="N29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80" s="71">
        <f>MAX(IF(Tableau_Effectifs_Dept[[#This Row],[Créneau TOT]]&gt;0,Tableau_Effectifs_Dept[[#This Row],[Créneau TOT]]-Tableau_Effectifs_Dept[[#This Row],[Créneau J]],0),0)</f>
        <v>0</v>
      </c>
      <c r="Q2980" s="71">
        <f>ROUND(HOUR(Tableau_Effectifs_Dept[[#This Row],[Créneau J]])/12,1)</f>
        <v>0</v>
      </c>
      <c r="R2980" s="71"/>
    </row>
    <row r="2981" spans="1:18" hidden="1">
      <c r="A2981" s="47">
        <v>44764.791666666664</v>
      </c>
      <c r="B2981" s="47">
        <v>44765.291666666664</v>
      </c>
      <c r="C2981" t="s">
        <v>186</v>
      </c>
      <c r="D2981" t="s">
        <v>85</v>
      </c>
      <c r="E2981" t="s">
        <v>86</v>
      </c>
      <c r="F2981" t="s">
        <v>18</v>
      </c>
      <c r="G2981" t="s">
        <v>93</v>
      </c>
      <c r="H2981" t="s">
        <v>140</v>
      </c>
      <c r="I2981" t="s">
        <v>116</v>
      </c>
      <c r="J29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Garde£NUIT£VOL£TOURNAN-EN-BRIE£22/07/2022</v>
      </c>
      <c r="K29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81">
        <f>ROUND(MOD(Tableau_Effectifs_Dept[[#This Row],[GardDteDebut]],1),5)</f>
        <v>0.79166999999999998</v>
      </c>
      <c r="M2981">
        <f>ROUND(MOD(Tableau_Effectifs_Dept[[#This Row],[GardDteFin]],1),5)</f>
        <v>0.29166999999999998</v>
      </c>
      <c r="N29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81" s="71">
        <f>MAX(IF(Tableau_Effectifs_Dept[[#This Row],[Créneau TOT]]&gt;0,Tableau_Effectifs_Dept[[#This Row],[Créneau TOT]]-Tableau_Effectifs_Dept[[#This Row],[Créneau J]],0),0)</f>
        <v>0</v>
      </c>
      <c r="Q2981" s="71">
        <f>ROUND(HOUR(Tableau_Effectifs_Dept[[#This Row],[Créneau J]])/12,1)</f>
        <v>0</v>
      </c>
      <c r="R2981" s="71"/>
    </row>
    <row r="2982" spans="1:18" hidden="1">
      <c r="A2982" s="47">
        <v>44764.791666666664</v>
      </c>
      <c r="B2982" s="47">
        <v>44765.291666666664</v>
      </c>
      <c r="C2982" t="s">
        <v>186</v>
      </c>
      <c r="D2982" t="s">
        <v>85</v>
      </c>
      <c r="E2982" t="s">
        <v>86</v>
      </c>
      <c r="F2982" t="s">
        <v>18</v>
      </c>
      <c r="G2982" t="s">
        <v>93</v>
      </c>
      <c r="H2982" t="s">
        <v>140</v>
      </c>
      <c r="I2982" t="s">
        <v>116</v>
      </c>
      <c r="J29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Garde£NUIT£VOL£TOURNAN-EN-BRIE£22/07/2022</v>
      </c>
      <c r="K29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82">
        <f>ROUND(MOD(Tableau_Effectifs_Dept[[#This Row],[GardDteDebut]],1),5)</f>
        <v>0.79166999999999998</v>
      </c>
      <c r="M2982">
        <f>ROUND(MOD(Tableau_Effectifs_Dept[[#This Row],[GardDteFin]],1),5)</f>
        <v>0.29166999999999998</v>
      </c>
      <c r="N29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82" s="71">
        <f>MAX(IF(Tableau_Effectifs_Dept[[#This Row],[Créneau TOT]]&gt;0,Tableau_Effectifs_Dept[[#This Row],[Créneau TOT]]-Tableau_Effectifs_Dept[[#This Row],[Créneau J]],0),0)</f>
        <v>0</v>
      </c>
      <c r="Q2982" s="71">
        <f>ROUND(HOUR(Tableau_Effectifs_Dept[[#This Row],[Créneau J]])/12,1)</f>
        <v>0</v>
      </c>
      <c r="R2982" s="71"/>
    </row>
    <row r="2983" spans="1:18" hidden="1">
      <c r="A2983" s="47">
        <v>44764.791666666664</v>
      </c>
      <c r="B2983" s="47">
        <v>44765.291666666664</v>
      </c>
      <c r="C2983" t="s">
        <v>186</v>
      </c>
      <c r="D2983" t="s">
        <v>85</v>
      </c>
      <c r="E2983" t="s">
        <v>86</v>
      </c>
      <c r="F2983" t="s">
        <v>18</v>
      </c>
      <c r="G2983" t="s">
        <v>93</v>
      </c>
      <c r="H2983" t="s">
        <v>140</v>
      </c>
      <c r="I2983" t="s">
        <v>116</v>
      </c>
      <c r="J29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Garde£NUIT£VOL£TOURNAN-EN-BRIE£22/07/2022</v>
      </c>
      <c r="K29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83">
        <f>ROUND(MOD(Tableau_Effectifs_Dept[[#This Row],[GardDteDebut]],1),5)</f>
        <v>0.79166999999999998</v>
      </c>
      <c r="M2983">
        <f>ROUND(MOD(Tableau_Effectifs_Dept[[#This Row],[GardDteFin]],1),5)</f>
        <v>0.29166999999999998</v>
      </c>
      <c r="N29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83" s="71">
        <f>MAX(IF(Tableau_Effectifs_Dept[[#This Row],[Créneau TOT]]&gt;0,Tableau_Effectifs_Dept[[#This Row],[Créneau TOT]]-Tableau_Effectifs_Dept[[#This Row],[Créneau J]],0),0)</f>
        <v>0</v>
      </c>
      <c r="Q2983" s="71">
        <f>ROUND(HOUR(Tableau_Effectifs_Dept[[#This Row],[Créneau J]])/12,1)</f>
        <v>0</v>
      </c>
      <c r="R2983" s="71"/>
    </row>
    <row r="2984" spans="1:18" hidden="1">
      <c r="A2984" s="47">
        <v>44764.791666666664</v>
      </c>
      <c r="B2984" s="47">
        <v>44765.291666666664</v>
      </c>
      <c r="C2984" t="s">
        <v>186</v>
      </c>
      <c r="D2984" t="s">
        <v>85</v>
      </c>
      <c r="E2984" t="s">
        <v>86</v>
      </c>
      <c r="F2984" t="s">
        <v>18</v>
      </c>
      <c r="G2984" t="s">
        <v>118</v>
      </c>
      <c r="H2984" t="s">
        <v>141</v>
      </c>
      <c r="I2984" t="s">
        <v>116</v>
      </c>
      <c r="J29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Ast_logé£NUIT£PRO£TOURNAN-EN-BRIE£22/07/2022</v>
      </c>
      <c r="K29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84">
        <f>ROUND(MOD(Tableau_Effectifs_Dept[[#This Row],[GardDteDebut]],1),5)</f>
        <v>0.79166999999999998</v>
      </c>
      <c r="M2984">
        <f>ROUND(MOD(Tableau_Effectifs_Dept[[#This Row],[GardDteFin]],1),5)</f>
        <v>0.29166999999999998</v>
      </c>
      <c r="N29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84" s="71">
        <f>MAX(IF(Tableau_Effectifs_Dept[[#This Row],[Créneau TOT]]&gt;0,Tableau_Effectifs_Dept[[#This Row],[Créneau TOT]]-Tableau_Effectifs_Dept[[#This Row],[Créneau J]],0),0)</f>
        <v>0</v>
      </c>
      <c r="Q2984" s="71">
        <f>ROUND(HOUR(Tableau_Effectifs_Dept[[#This Row],[Créneau J]])/12,1)</f>
        <v>0</v>
      </c>
      <c r="R2984" s="71"/>
    </row>
    <row r="2985" spans="1:18" hidden="1">
      <c r="A2985" s="47">
        <v>44764.791666666664</v>
      </c>
      <c r="B2985" s="47">
        <v>44765.291666666664</v>
      </c>
      <c r="C2985" t="s">
        <v>186</v>
      </c>
      <c r="D2985" t="s">
        <v>85</v>
      </c>
      <c r="E2985" t="s">
        <v>86</v>
      </c>
      <c r="F2985" t="s">
        <v>18</v>
      </c>
      <c r="G2985" t="s">
        <v>93</v>
      </c>
      <c r="H2985" t="s">
        <v>140</v>
      </c>
      <c r="I2985" t="s">
        <v>116</v>
      </c>
      <c r="J29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Garde£NUIT£VOL£TOURNAN-EN-BRIE£22/07/2022</v>
      </c>
      <c r="K29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85">
        <f>ROUND(MOD(Tableau_Effectifs_Dept[[#This Row],[GardDteDebut]],1),5)</f>
        <v>0.79166999999999998</v>
      </c>
      <c r="M2985">
        <f>ROUND(MOD(Tableau_Effectifs_Dept[[#This Row],[GardDteFin]],1),5)</f>
        <v>0.29166999999999998</v>
      </c>
      <c r="N29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85" s="71">
        <f>MAX(IF(Tableau_Effectifs_Dept[[#This Row],[Créneau TOT]]&gt;0,Tableau_Effectifs_Dept[[#This Row],[Créneau TOT]]-Tableau_Effectifs_Dept[[#This Row],[Créneau J]],0),0)</f>
        <v>0</v>
      </c>
      <c r="Q2985" s="71">
        <f>ROUND(HOUR(Tableau_Effectifs_Dept[[#This Row],[Créneau J]])/12,1)</f>
        <v>0</v>
      </c>
      <c r="R2985" s="71"/>
    </row>
    <row r="2986" spans="1:18" hidden="1">
      <c r="A2986" s="47">
        <v>44764.791666666664</v>
      </c>
      <c r="B2986" s="47">
        <v>44765.291666666664</v>
      </c>
      <c r="C2986" t="s">
        <v>186</v>
      </c>
      <c r="D2986" t="s">
        <v>85</v>
      </c>
      <c r="E2986" t="s">
        <v>86</v>
      </c>
      <c r="F2986" t="s">
        <v>18</v>
      </c>
      <c r="G2986" t="s">
        <v>93</v>
      </c>
      <c r="H2986" t="s">
        <v>140</v>
      </c>
      <c r="I2986" t="s">
        <v>116</v>
      </c>
      <c r="J29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Garde£NUIT£VOL£TOURNAN-EN-BRIE£22/07/2022</v>
      </c>
      <c r="K29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86">
        <f>ROUND(MOD(Tableau_Effectifs_Dept[[#This Row],[GardDteDebut]],1),5)</f>
        <v>0.79166999999999998</v>
      </c>
      <c r="M2986">
        <f>ROUND(MOD(Tableau_Effectifs_Dept[[#This Row],[GardDteFin]],1),5)</f>
        <v>0.29166999999999998</v>
      </c>
      <c r="N29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86" s="71">
        <f>MAX(IF(Tableau_Effectifs_Dept[[#This Row],[Créneau TOT]]&gt;0,Tableau_Effectifs_Dept[[#This Row],[Créneau TOT]]-Tableau_Effectifs_Dept[[#This Row],[Créneau J]],0),0)</f>
        <v>0</v>
      </c>
      <c r="Q2986" s="71">
        <f>ROUND(HOUR(Tableau_Effectifs_Dept[[#This Row],[Créneau J]])/12,1)</f>
        <v>0</v>
      </c>
      <c r="R2986" s="71"/>
    </row>
    <row r="2987" spans="1:18" hidden="1">
      <c r="A2987" s="47">
        <v>44764.791666666664</v>
      </c>
      <c r="B2987" s="47">
        <v>44765.291666666664</v>
      </c>
      <c r="C2987" t="s">
        <v>186</v>
      </c>
      <c r="D2987" t="s">
        <v>85</v>
      </c>
      <c r="E2987" t="s">
        <v>86</v>
      </c>
      <c r="F2987" t="s">
        <v>18</v>
      </c>
      <c r="G2987" t="s">
        <v>93</v>
      </c>
      <c r="H2987" t="s">
        <v>140</v>
      </c>
      <c r="I2987" t="s">
        <v>116</v>
      </c>
      <c r="J29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Garde£NUIT£VOL£TOURNAN-EN-BRIE£22/07/2022</v>
      </c>
      <c r="K29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87">
        <f>ROUND(MOD(Tableau_Effectifs_Dept[[#This Row],[GardDteDebut]],1),5)</f>
        <v>0.79166999999999998</v>
      </c>
      <c r="M2987">
        <f>ROUND(MOD(Tableau_Effectifs_Dept[[#This Row],[GardDteFin]],1),5)</f>
        <v>0.29166999999999998</v>
      </c>
      <c r="N29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87" s="71">
        <f>MAX(IF(Tableau_Effectifs_Dept[[#This Row],[Créneau TOT]]&gt;0,Tableau_Effectifs_Dept[[#This Row],[Créneau TOT]]-Tableau_Effectifs_Dept[[#This Row],[Créneau J]],0),0)</f>
        <v>0</v>
      </c>
      <c r="Q2987" s="71">
        <f>ROUND(HOUR(Tableau_Effectifs_Dept[[#This Row],[Créneau J]])/12,1)</f>
        <v>0</v>
      </c>
      <c r="R2987" s="71"/>
    </row>
    <row r="2988" spans="1:18" hidden="1">
      <c r="A2988" s="47">
        <v>44764.791666666664</v>
      </c>
      <c r="B2988" s="47">
        <v>44765.291666666664</v>
      </c>
      <c r="C2988" t="s">
        <v>186</v>
      </c>
      <c r="D2988" t="s">
        <v>85</v>
      </c>
      <c r="E2988" t="s">
        <v>86</v>
      </c>
      <c r="F2988" t="s">
        <v>53</v>
      </c>
      <c r="G2988" t="s">
        <v>93</v>
      </c>
      <c r="H2988" t="s">
        <v>140</v>
      </c>
      <c r="I2988" t="s">
        <v>116</v>
      </c>
      <c r="J29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Garde£NUIT£VOL£TRILPORT£22/07/2022</v>
      </c>
      <c r="K29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88">
        <f>ROUND(MOD(Tableau_Effectifs_Dept[[#This Row],[GardDteDebut]],1),5)</f>
        <v>0.79166999999999998</v>
      </c>
      <c r="M2988">
        <f>ROUND(MOD(Tableau_Effectifs_Dept[[#This Row],[GardDteFin]],1),5)</f>
        <v>0.29166999999999998</v>
      </c>
      <c r="N29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88" s="71">
        <f>MAX(IF(Tableau_Effectifs_Dept[[#This Row],[Créneau TOT]]&gt;0,Tableau_Effectifs_Dept[[#This Row],[Créneau TOT]]-Tableau_Effectifs_Dept[[#This Row],[Créneau J]],0),0)</f>
        <v>0</v>
      </c>
      <c r="Q2988" s="71">
        <f>ROUND(HOUR(Tableau_Effectifs_Dept[[#This Row],[Créneau J]])/12,1)</f>
        <v>0</v>
      </c>
      <c r="R2988" s="71"/>
    </row>
    <row r="2989" spans="1:18" hidden="1">
      <c r="A2989" s="47">
        <v>44764.791666666664</v>
      </c>
      <c r="B2989" s="47">
        <v>44765.291666666664</v>
      </c>
      <c r="C2989" t="s">
        <v>186</v>
      </c>
      <c r="D2989" t="s">
        <v>85</v>
      </c>
      <c r="E2989" t="s">
        <v>86</v>
      </c>
      <c r="F2989" t="s">
        <v>53</v>
      </c>
      <c r="G2989" t="s">
        <v>93</v>
      </c>
      <c r="H2989" t="s">
        <v>140</v>
      </c>
      <c r="I2989" t="s">
        <v>116</v>
      </c>
      <c r="J29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Garde£NUIT£VOL£TRILPORT£22/07/2022</v>
      </c>
      <c r="K29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89">
        <f>ROUND(MOD(Tableau_Effectifs_Dept[[#This Row],[GardDteDebut]],1),5)</f>
        <v>0.79166999999999998</v>
      </c>
      <c r="M2989">
        <f>ROUND(MOD(Tableau_Effectifs_Dept[[#This Row],[GardDteFin]],1),5)</f>
        <v>0.29166999999999998</v>
      </c>
      <c r="N29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89" s="71">
        <f>MAX(IF(Tableau_Effectifs_Dept[[#This Row],[Créneau TOT]]&gt;0,Tableau_Effectifs_Dept[[#This Row],[Créneau TOT]]-Tableau_Effectifs_Dept[[#This Row],[Créneau J]],0),0)</f>
        <v>0</v>
      </c>
      <c r="Q2989" s="71">
        <f>ROUND(HOUR(Tableau_Effectifs_Dept[[#This Row],[Créneau J]])/12,1)</f>
        <v>0</v>
      </c>
      <c r="R2989" s="71"/>
    </row>
    <row r="2990" spans="1:18" hidden="1">
      <c r="A2990" s="47">
        <v>44764.791666666664</v>
      </c>
      <c r="B2990" s="47">
        <v>44765.291666666664</v>
      </c>
      <c r="C2990" t="s">
        <v>186</v>
      </c>
      <c r="D2990" t="s">
        <v>85</v>
      </c>
      <c r="E2990" t="s">
        <v>86</v>
      </c>
      <c r="F2990" t="s">
        <v>53</v>
      </c>
      <c r="G2990" t="s">
        <v>118</v>
      </c>
      <c r="H2990" t="s">
        <v>141</v>
      </c>
      <c r="I2990" t="s">
        <v>116</v>
      </c>
      <c r="J29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Ast_logé£NUIT£PRO£TRILPORT£22/07/2022</v>
      </c>
      <c r="K29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90">
        <f>ROUND(MOD(Tableau_Effectifs_Dept[[#This Row],[GardDteDebut]],1),5)</f>
        <v>0.79166999999999998</v>
      </c>
      <c r="M2990">
        <f>ROUND(MOD(Tableau_Effectifs_Dept[[#This Row],[GardDteFin]],1),5)</f>
        <v>0.29166999999999998</v>
      </c>
      <c r="N29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90" s="71">
        <f>MAX(IF(Tableau_Effectifs_Dept[[#This Row],[Créneau TOT]]&gt;0,Tableau_Effectifs_Dept[[#This Row],[Créneau TOT]]-Tableau_Effectifs_Dept[[#This Row],[Créneau J]],0),0)</f>
        <v>0</v>
      </c>
      <c r="Q2990" s="71">
        <f>ROUND(HOUR(Tableau_Effectifs_Dept[[#This Row],[Créneau J]])/12,1)</f>
        <v>0</v>
      </c>
      <c r="R2990" s="71"/>
    </row>
    <row r="2991" spans="1:18" hidden="1">
      <c r="A2991" s="47">
        <v>44764.791666666664</v>
      </c>
      <c r="B2991" s="47">
        <v>44765.291666666664</v>
      </c>
      <c r="C2991" t="s">
        <v>186</v>
      </c>
      <c r="D2991" t="s">
        <v>85</v>
      </c>
      <c r="E2991" t="s">
        <v>86</v>
      </c>
      <c r="F2991" t="s">
        <v>61</v>
      </c>
      <c r="G2991" t="s">
        <v>93</v>
      </c>
      <c r="H2991" t="s">
        <v>140</v>
      </c>
      <c r="I2991" t="s">
        <v>116</v>
      </c>
      <c r="J29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Garde£NUIT£VOL£VAIRES-SUR-MARNE£22/07/2022</v>
      </c>
      <c r="K29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91">
        <f>ROUND(MOD(Tableau_Effectifs_Dept[[#This Row],[GardDteDebut]],1),5)</f>
        <v>0.79166999999999998</v>
      </c>
      <c r="M2991">
        <f>ROUND(MOD(Tableau_Effectifs_Dept[[#This Row],[GardDteFin]],1),5)</f>
        <v>0.29166999999999998</v>
      </c>
      <c r="N29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91" s="71">
        <f>MAX(IF(Tableau_Effectifs_Dept[[#This Row],[Créneau TOT]]&gt;0,Tableau_Effectifs_Dept[[#This Row],[Créneau TOT]]-Tableau_Effectifs_Dept[[#This Row],[Créneau J]],0),0)</f>
        <v>0</v>
      </c>
      <c r="Q2991" s="71">
        <f>ROUND(HOUR(Tableau_Effectifs_Dept[[#This Row],[Créneau J]])/12,1)</f>
        <v>0</v>
      </c>
      <c r="R2991" s="71"/>
    </row>
    <row r="2992" spans="1:18" hidden="1">
      <c r="A2992" s="47">
        <v>44764.791666666664</v>
      </c>
      <c r="B2992" s="47">
        <v>44765.291666666664</v>
      </c>
      <c r="C2992" t="s">
        <v>186</v>
      </c>
      <c r="D2992" t="s">
        <v>85</v>
      </c>
      <c r="E2992" t="s">
        <v>86</v>
      </c>
      <c r="F2992" t="s">
        <v>61</v>
      </c>
      <c r="G2992" t="s">
        <v>93</v>
      </c>
      <c r="H2992" t="s">
        <v>140</v>
      </c>
      <c r="I2992" t="s">
        <v>116</v>
      </c>
      <c r="J29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Garde£NUIT£VOL£VAIRES-SUR-MARNE£22/07/2022</v>
      </c>
      <c r="K29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92">
        <f>ROUND(MOD(Tableau_Effectifs_Dept[[#This Row],[GardDteDebut]],1),5)</f>
        <v>0.79166999999999998</v>
      </c>
      <c r="M2992">
        <f>ROUND(MOD(Tableau_Effectifs_Dept[[#This Row],[GardDteFin]],1),5)</f>
        <v>0.29166999999999998</v>
      </c>
      <c r="N29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92" s="71">
        <f>MAX(IF(Tableau_Effectifs_Dept[[#This Row],[Créneau TOT]]&gt;0,Tableau_Effectifs_Dept[[#This Row],[Créneau TOT]]-Tableau_Effectifs_Dept[[#This Row],[Créneau J]],0),0)</f>
        <v>0</v>
      </c>
      <c r="Q2992" s="71">
        <f>ROUND(HOUR(Tableau_Effectifs_Dept[[#This Row],[Créneau J]])/12,1)</f>
        <v>0</v>
      </c>
      <c r="R2992" s="71"/>
    </row>
    <row r="2993" spans="1:18" hidden="1">
      <c r="A2993" s="47">
        <v>44764.791666666664</v>
      </c>
      <c r="B2993" s="47">
        <v>44765.291666666664</v>
      </c>
      <c r="C2993" t="s">
        <v>186</v>
      </c>
      <c r="D2993" t="s">
        <v>85</v>
      </c>
      <c r="E2993" t="s">
        <v>86</v>
      </c>
      <c r="F2993" t="s">
        <v>22</v>
      </c>
      <c r="G2993" t="s">
        <v>93</v>
      </c>
      <c r="H2993" t="s">
        <v>140</v>
      </c>
      <c r="I2993" t="s">
        <v>116</v>
      </c>
      <c r="J29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Garde£NUIT£VOL£VAUX-LE-PENIL£22/07/2022</v>
      </c>
      <c r="K29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93">
        <f>ROUND(MOD(Tableau_Effectifs_Dept[[#This Row],[GardDteDebut]],1),5)</f>
        <v>0.79166999999999998</v>
      </c>
      <c r="M2993">
        <f>ROUND(MOD(Tableau_Effectifs_Dept[[#This Row],[GardDteFin]],1),5)</f>
        <v>0.29166999999999998</v>
      </c>
      <c r="N29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93" s="71">
        <f>MAX(IF(Tableau_Effectifs_Dept[[#This Row],[Créneau TOT]]&gt;0,Tableau_Effectifs_Dept[[#This Row],[Créneau TOT]]-Tableau_Effectifs_Dept[[#This Row],[Créneau J]],0),0)</f>
        <v>0</v>
      </c>
      <c r="Q2993" s="71">
        <f>ROUND(HOUR(Tableau_Effectifs_Dept[[#This Row],[Créneau J]])/12,1)</f>
        <v>0</v>
      </c>
      <c r="R2993" s="71"/>
    </row>
    <row r="2994" spans="1:18" hidden="1">
      <c r="A2994" s="47">
        <v>44764.791666666664</v>
      </c>
      <c r="B2994" s="47">
        <v>44765.291666666664</v>
      </c>
      <c r="C2994" t="s">
        <v>186</v>
      </c>
      <c r="D2994" t="s">
        <v>85</v>
      </c>
      <c r="E2994" t="s">
        <v>86</v>
      </c>
      <c r="F2994" t="s">
        <v>22</v>
      </c>
      <c r="G2994" t="s">
        <v>118</v>
      </c>
      <c r="H2994" t="s">
        <v>141</v>
      </c>
      <c r="I2994" t="s">
        <v>116</v>
      </c>
      <c r="J29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Ast_logé£NUIT£PRO£VAUX-LE-PENIL£22/07/2022</v>
      </c>
      <c r="K29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94">
        <f>ROUND(MOD(Tableau_Effectifs_Dept[[#This Row],[GardDteDebut]],1),5)</f>
        <v>0.79166999999999998</v>
      </c>
      <c r="M2994">
        <f>ROUND(MOD(Tableau_Effectifs_Dept[[#This Row],[GardDteFin]],1),5)</f>
        <v>0.29166999999999998</v>
      </c>
      <c r="N29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94" s="71">
        <f>MAX(IF(Tableau_Effectifs_Dept[[#This Row],[Créneau TOT]]&gt;0,Tableau_Effectifs_Dept[[#This Row],[Créneau TOT]]-Tableau_Effectifs_Dept[[#This Row],[Créneau J]],0),0)</f>
        <v>0</v>
      </c>
      <c r="Q2994" s="71">
        <f>ROUND(HOUR(Tableau_Effectifs_Dept[[#This Row],[Créneau J]])/12,1)</f>
        <v>0</v>
      </c>
      <c r="R2994" s="71"/>
    </row>
    <row r="2995" spans="1:18" hidden="1">
      <c r="A2995" s="47">
        <v>44764.791666666664</v>
      </c>
      <c r="B2995" s="47">
        <v>44765.291666666664</v>
      </c>
      <c r="C2995" t="s">
        <v>186</v>
      </c>
      <c r="D2995" t="s">
        <v>85</v>
      </c>
      <c r="E2995" t="s">
        <v>86</v>
      </c>
      <c r="F2995" t="s">
        <v>59</v>
      </c>
      <c r="G2995" t="s">
        <v>93</v>
      </c>
      <c r="H2995" t="s">
        <v>140</v>
      </c>
      <c r="I2995" t="s">
        <v>116</v>
      </c>
      <c r="J29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Garde£NUIT£VOL£VILLEPARISIS£22/07/2022</v>
      </c>
      <c r="K29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95">
        <f>ROUND(MOD(Tableau_Effectifs_Dept[[#This Row],[GardDteDebut]],1),5)</f>
        <v>0.79166999999999998</v>
      </c>
      <c r="M2995">
        <f>ROUND(MOD(Tableau_Effectifs_Dept[[#This Row],[GardDteFin]],1),5)</f>
        <v>0.29166999999999998</v>
      </c>
      <c r="N29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95" s="71">
        <f>MAX(IF(Tableau_Effectifs_Dept[[#This Row],[Créneau TOT]]&gt;0,Tableau_Effectifs_Dept[[#This Row],[Créneau TOT]]-Tableau_Effectifs_Dept[[#This Row],[Créneau J]],0),0)</f>
        <v>0</v>
      </c>
      <c r="Q2995" s="71">
        <f>ROUND(HOUR(Tableau_Effectifs_Dept[[#This Row],[Créneau J]])/12,1)</f>
        <v>0</v>
      </c>
      <c r="R2995" s="71"/>
    </row>
    <row r="2996" spans="1:18" hidden="1">
      <c r="A2996" s="47">
        <v>44764.791666666664</v>
      </c>
      <c r="B2996" s="47">
        <v>44765.291666666664</v>
      </c>
      <c r="C2996" t="s">
        <v>186</v>
      </c>
      <c r="D2996" t="s">
        <v>85</v>
      </c>
      <c r="E2996" t="s">
        <v>86</v>
      </c>
      <c r="F2996" t="s">
        <v>59</v>
      </c>
      <c r="G2996" t="s">
        <v>118</v>
      </c>
      <c r="H2996" t="s">
        <v>141</v>
      </c>
      <c r="I2996" t="s">
        <v>116</v>
      </c>
      <c r="J29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Ast_logé£NUIT£PRO£VILLEPARISIS£22/07/2022</v>
      </c>
      <c r="K29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2996">
        <f>ROUND(MOD(Tableau_Effectifs_Dept[[#This Row],[GardDteDebut]],1),5)</f>
        <v>0.79166999999999998</v>
      </c>
      <c r="M2996">
        <f>ROUND(MOD(Tableau_Effectifs_Dept[[#This Row],[GardDteFin]],1),5)</f>
        <v>0.29166999999999998</v>
      </c>
      <c r="N29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96" s="71">
        <f>MAX(IF(Tableau_Effectifs_Dept[[#This Row],[Créneau TOT]]&gt;0,Tableau_Effectifs_Dept[[#This Row],[Créneau TOT]]-Tableau_Effectifs_Dept[[#This Row],[Créneau J]],0),0)</f>
        <v>0</v>
      </c>
      <c r="Q2996" s="72">
        <f>ROUND(HOUR(Tableau_Effectifs_Dept[[#This Row],[Créneau J]])/12,1)</f>
        <v>0</v>
      </c>
      <c r="R2996" s="72">
        <f>ROUND(HOUR(Tableau_Effectifs_Dept[[#This Row],[Créneau N]])/12,1)</f>
        <v>0</v>
      </c>
    </row>
    <row r="2997" spans="1:18" hidden="1">
      <c r="A2997" s="47">
        <v>44764.791666666664</v>
      </c>
      <c r="B2997" s="47">
        <v>44765.291666666664</v>
      </c>
      <c r="C2997" t="s">
        <v>186</v>
      </c>
      <c r="D2997" t="s">
        <v>85</v>
      </c>
      <c r="E2997" t="s">
        <v>86</v>
      </c>
      <c r="F2997" t="s">
        <v>76</v>
      </c>
      <c r="G2997" t="s">
        <v>93</v>
      </c>
      <c r="H2997" t="s">
        <v>140</v>
      </c>
      <c r="I2997" t="s">
        <v>116</v>
      </c>
      <c r="J29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Garde£NUIT£VOL£VOULX£22/07/2022</v>
      </c>
      <c r="K29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97">
        <f>ROUND(MOD(Tableau_Effectifs_Dept[[#This Row],[GardDteDebut]],1),5)</f>
        <v>0.79166999999999998</v>
      </c>
      <c r="M2997">
        <f>ROUND(MOD(Tableau_Effectifs_Dept[[#This Row],[GardDteFin]],1),5)</f>
        <v>0.29166999999999998</v>
      </c>
      <c r="N29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97" s="71">
        <f>MAX(IF(Tableau_Effectifs_Dept[[#This Row],[Créneau TOT]]&gt;0,Tableau_Effectifs_Dept[[#This Row],[Créneau TOT]]-Tableau_Effectifs_Dept[[#This Row],[Créneau J]],0),0)</f>
        <v>0</v>
      </c>
      <c r="Q2997" s="72">
        <f>ROUND(HOUR(Tableau_Effectifs_Dept[[#This Row],[Créneau J]])/12,1)</f>
        <v>0</v>
      </c>
      <c r="R2997" s="72">
        <f>ROUND(HOUR(Tableau_Effectifs_Dept[[#This Row],[Créneau N]])/12,1)</f>
        <v>0</v>
      </c>
    </row>
    <row r="2998" spans="1:18" hidden="1">
      <c r="A2998" s="47">
        <v>44764.791666666664</v>
      </c>
      <c r="B2998" s="47">
        <v>44765.291666666664</v>
      </c>
      <c r="C2998" t="s">
        <v>186</v>
      </c>
      <c r="D2998" t="s">
        <v>85</v>
      </c>
      <c r="E2998" t="s">
        <v>86</v>
      </c>
      <c r="F2998" t="s">
        <v>76</v>
      </c>
      <c r="G2998" t="s">
        <v>93</v>
      </c>
      <c r="H2998" t="s">
        <v>140</v>
      </c>
      <c r="I2998" t="s">
        <v>116</v>
      </c>
      <c r="J29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Garde£NUIT£VOL£VOULX£22/07/2022</v>
      </c>
      <c r="K29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98">
        <f>ROUND(MOD(Tableau_Effectifs_Dept[[#This Row],[GardDteDebut]],1),5)</f>
        <v>0.79166999999999998</v>
      </c>
      <c r="M2998">
        <f>ROUND(MOD(Tableau_Effectifs_Dept[[#This Row],[GardDteFin]],1),5)</f>
        <v>0.29166999999999998</v>
      </c>
      <c r="N29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98" s="71">
        <f>MAX(IF(Tableau_Effectifs_Dept[[#This Row],[Créneau TOT]]&gt;0,Tableau_Effectifs_Dept[[#This Row],[Créneau TOT]]-Tableau_Effectifs_Dept[[#This Row],[Créneau J]],0),0)</f>
        <v>0</v>
      </c>
      <c r="Q2998" s="72">
        <f>ROUND(HOUR(Tableau_Effectifs_Dept[[#This Row],[Créneau J]])/12,1)</f>
        <v>0</v>
      </c>
      <c r="R2998" s="72">
        <f>ROUND(HOUR(Tableau_Effectifs_Dept[[#This Row],[Créneau N]])/12,1)</f>
        <v>0</v>
      </c>
    </row>
    <row r="2999" spans="1:18" hidden="1">
      <c r="A2999" s="47">
        <v>44764.791666666664</v>
      </c>
      <c r="B2999" s="47">
        <v>44765.291666666664</v>
      </c>
      <c r="C2999" t="s">
        <v>186</v>
      </c>
      <c r="D2999" t="s">
        <v>85</v>
      </c>
      <c r="E2999" t="s">
        <v>86</v>
      </c>
      <c r="F2999" t="s">
        <v>67</v>
      </c>
      <c r="G2999" t="s">
        <v>93</v>
      </c>
      <c r="H2999" t="s">
        <v>140</v>
      </c>
      <c r="I2999" t="s">
        <v>116</v>
      </c>
      <c r="J29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Garde£NUIT£VOL£VULAINES-SUR-SEINE£22/07/2022</v>
      </c>
      <c r="K29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2999" s="71">
        <f>ROUND(MOD(Tableau_Effectifs_Dept[[#This Row],[GardDteDebut]],1),5)</f>
        <v>0.79166999999999998</v>
      </c>
      <c r="M2999" s="71">
        <f>ROUND(MOD(Tableau_Effectifs_Dept[[#This Row],[GardDteFin]],1),5)</f>
        <v>0.29166999999999998</v>
      </c>
      <c r="N29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29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2999" s="71">
        <f>MAX(IF(Tableau_Effectifs_Dept[[#This Row],[Créneau TOT]]&gt;0,Tableau_Effectifs_Dept[[#This Row],[Créneau TOT]]-Tableau_Effectifs_Dept[[#This Row],[Créneau J]],0),0)</f>
        <v>0</v>
      </c>
      <c r="Q2999" s="72">
        <f>ROUND(HOUR(Tableau_Effectifs_Dept[[#This Row],[Créneau J]])/12,1)</f>
        <v>0</v>
      </c>
      <c r="R2999" s="72">
        <f>ROUND(HOUR(Tableau_Effectifs_Dept[[#This Row],[Créneau N]])/12,1)</f>
        <v>0</v>
      </c>
    </row>
    <row r="3000" spans="1:18" hidden="1">
      <c r="A3000" s="47">
        <v>44764.791666666664</v>
      </c>
      <c r="B3000" s="47">
        <v>44765.291666666664</v>
      </c>
      <c r="C3000" t="s">
        <v>186</v>
      </c>
      <c r="D3000" t="s">
        <v>85</v>
      </c>
      <c r="E3000" t="s">
        <v>86</v>
      </c>
      <c r="F3000" t="s">
        <v>67</v>
      </c>
      <c r="G3000" t="s">
        <v>93</v>
      </c>
      <c r="H3000" t="s">
        <v>140</v>
      </c>
      <c r="I3000" t="s">
        <v>116</v>
      </c>
      <c r="J30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Garde£NUIT£VOL£VULAINES-SUR-SEINE£22/07/2022</v>
      </c>
      <c r="K30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00" s="71">
        <f>ROUND(MOD(Tableau_Effectifs_Dept[[#This Row],[GardDteDebut]],1),5)</f>
        <v>0.79166999999999998</v>
      </c>
      <c r="M3000" s="71">
        <f>ROUND(MOD(Tableau_Effectifs_Dept[[#This Row],[GardDteFin]],1),5)</f>
        <v>0.29166999999999998</v>
      </c>
      <c r="N30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00" s="71">
        <f>MAX(IF(Tableau_Effectifs_Dept[[#This Row],[Créneau TOT]]&gt;0,Tableau_Effectifs_Dept[[#This Row],[Créneau TOT]]-Tableau_Effectifs_Dept[[#This Row],[Créneau J]],0),0)</f>
        <v>0</v>
      </c>
      <c r="Q3000" s="71">
        <f>ROUND(HOUR(Tableau_Effectifs_Dept[[#This Row],[Créneau J]])/12,1)</f>
        <v>0</v>
      </c>
      <c r="R3000" s="71"/>
    </row>
    <row r="3001" spans="1:18" hidden="1">
      <c r="A3001" s="47">
        <v>44764.791666666664</v>
      </c>
      <c r="B3001" s="47">
        <v>44765.291666666664</v>
      </c>
      <c r="C3001" t="s">
        <v>186</v>
      </c>
      <c r="D3001" t="s">
        <v>85</v>
      </c>
      <c r="E3001" t="s">
        <v>86</v>
      </c>
      <c r="F3001" t="s">
        <v>67</v>
      </c>
      <c r="G3001" t="s">
        <v>93</v>
      </c>
      <c r="H3001" t="s">
        <v>140</v>
      </c>
      <c r="I3001" t="s">
        <v>116</v>
      </c>
      <c r="J30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Garde£NUIT£VOL£VULAINES-SUR-SEINE£22/07/2022</v>
      </c>
      <c r="K30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01" s="71">
        <f>ROUND(MOD(Tableau_Effectifs_Dept[[#This Row],[GardDteDebut]],1),5)</f>
        <v>0.79166999999999998</v>
      </c>
      <c r="M3001" s="71">
        <f>ROUND(MOD(Tableau_Effectifs_Dept[[#This Row],[GardDteFin]],1),5)</f>
        <v>0.29166999999999998</v>
      </c>
      <c r="N30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01" s="71">
        <f>MAX(IF(Tableau_Effectifs_Dept[[#This Row],[Créneau TOT]]&gt;0,Tableau_Effectifs_Dept[[#This Row],[Créneau TOT]]-Tableau_Effectifs_Dept[[#This Row],[Créneau J]],0),0)</f>
        <v>0</v>
      </c>
      <c r="Q3001" s="72">
        <f>ROUND(HOUR(Tableau_Effectifs_Dept[[#This Row],[Créneau J]])/12,1)</f>
        <v>0</v>
      </c>
      <c r="R3001" s="72">
        <f>ROUND(HOUR(Tableau_Effectifs_Dept[[#This Row],[Créneau N]])/12,1)</f>
        <v>0</v>
      </c>
    </row>
    <row r="3002" spans="1:18">
      <c r="A3002" s="47">
        <v>44764.8125</v>
      </c>
      <c r="B3002" s="47">
        <v>44765.291666666664</v>
      </c>
      <c r="C3002" t="s">
        <v>186</v>
      </c>
      <c r="D3002" t="s">
        <v>120</v>
      </c>
      <c r="E3002" t="s">
        <v>86</v>
      </c>
      <c r="F3002" t="s">
        <v>15</v>
      </c>
      <c r="G3002" t="s">
        <v>93</v>
      </c>
      <c r="H3002" t="s">
        <v>140</v>
      </c>
      <c r="I3002" t="s">
        <v>94</v>
      </c>
      <c r="J30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Garde£CRENEAU£VOL£SAVIGNY-LE-TEMPLE£22/07/2022</v>
      </c>
      <c r="K30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02" s="71">
        <f>ROUND(MOD(Tableau_Effectifs_Dept[[#This Row],[GardDteDebut]],1),5)</f>
        <v>0.8125</v>
      </c>
      <c r="M3002" s="71">
        <f>ROUND(MOD(Tableau_Effectifs_Dept[[#This Row],[GardDteFin]],1),5)</f>
        <v>0.29166999999999998</v>
      </c>
      <c r="N3002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30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02" s="71">
        <f>MAX(IF(Tableau_Effectifs_Dept[[#This Row],[Créneau TOT]]&gt;0,Tableau_Effectifs_Dept[[#This Row],[Créneau TOT]]-Tableau_Effectifs_Dept[[#This Row],[Créneau J]],0),0)</f>
        <v>0.47916666666424135</v>
      </c>
      <c r="Q3002" s="72">
        <f>ROUND(HOUR(Tableau_Effectifs_Dept[[#This Row],[Créneau J]])/12,1)</f>
        <v>0</v>
      </c>
      <c r="R3002" s="72">
        <f>ROUND(HOUR(Tableau_Effectifs_Dept[[#This Row],[Créneau N]])/12,1)</f>
        <v>0.9</v>
      </c>
    </row>
    <row r="3003" spans="1:18">
      <c r="A3003" s="47">
        <v>44764.833333333336</v>
      </c>
      <c r="B3003" s="47">
        <v>44765.291666666664</v>
      </c>
      <c r="C3003" t="s">
        <v>186</v>
      </c>
      <c r="D3003" t="s">
        <v>121</v>
      </c>
      <c r="E3003" t="s">
        <v>86</v>
      </c>
      <c r="F3003" t="s">
        <v>44</v>
      </c>
      <c r="G3003" t="s">
        <v>93</v>
      </c>
      <c r="H3003" t="s">
        <v>140</v>
      </c>
      <c r="I3003" t="s">
        <v>94</v>
      </c>
      <c r="J30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Garde£CRENEAU£VOL£CRECY-LA-CHAPELLE£22/07/2022</v>
      </c>
      <c r="K30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03" s="71">
        <f>ROUND(MOD(Tableau_Effectifs_Dept[[#This Row],[GardDteDebut]],1),5)</f>
        <v>0.83333000000000002</v>
      </c>
      <c r="M3003" s="71">
        <f>ROUND(MOD(Tableau_Effectifs_Dept[[#This Row],[GardDteFin]],1),5)</f>
        <v>0.29166999999999998</v>
      </c>
      <c r="N3003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30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03" s="71">
        <f>MAX(IF(Tableau_Effectifs_Dept[[#This Row],[Créneau TOT]]&gt;0,Tableau_Effectifs_Dept[[#This Row],[Créneau TOT]]-Tableau_Effectifs_Dept[[#This Row],[Créneau J]],0),0)</f>
        <v>0.45833333332848269</v>
      </c>
      <c r="Q3003" s="72">
        <f>ROUND(HOUR(Tableau_Effectifs_Dept[[#This Row],[Créneau J]])/12,1)</f>
        <v>0</v>
      </c>
      <c r="R3003" s="72">
        <f>ROUND(HOUR(Tableau_Effectifs_Dept[[#This Row],[Créneau N]])/12,1)</f>
        <v>0.9</v>
      </c>
    </row>
    <row r="3004" spans="1:18">
      <c r="A3004" s="47">
        <v>44764.833333333336</v>
      </c>
      <c r="B3004" s="47">
        <v>44765.291666666664</v>
      </c>
      <c r="C3004" t="s">
        <v>186</v>
      </c>
      <c r="D3004" t="s">
        <v>121</v>
      </c>
      <c r="E3004" t="s">
        <v>86</v>
      </c>
      <c r="F3004" t="s">
        <v>14</v>
      </c>
      <c r="G3004" t="s">
        <v>93</v>
      </c>
      <c r="H3004" t="s">
        <v>140</v>
      </c>
      <c r="I3004" t="s">
        <v>94</v>
      </c>
      <c r="J30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Garde£CRENEAU£VOL£MOISSY-CRAMAYEL£22/07/2022</v>
      </c>
      <c r="K30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04" s="71">
        <f>ROUND(MOD(Tableau_Effectifs_Dept[[#This Row],[GardDteDebut]],1),5)</f>
        <v>0.83333000000000002</v>
      </c>
      <c r="M3004" s="71">
        <f>ROUND(MOD(Tableau_Effectifs_Dept[[#This Row],[GardDteFin]],1),5)</f>
        <v>0.29166999999999998</v>
      </c>
      <c r="N3004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30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04" s="71">
        <f>MAX(IF(Tableau_Effectifs_Dept[[#This Row],[Créneau TOT]]&gt;0,Tableau_Effectifs_Dept[[#This Row],[Créneau TOT]]-Tableau_Effectifs_Dept[[#This Row],[Créneau J]],0),0)</f>
        <v>0.45833333332848269</v>
      </c>
      <c r="Q3004" s="72">
        <f>ROUND(HOUR(Tableau_Effectifs_Dept[[#This Row],[Créneau J]])/12,1)</f>
        <v>0</v>
      </c>
      <c r="R3004" s="72">
        <f>ROUND(HOUR(Tableau_Effectifs_Dept[[#This Row],[Créneau N]])/12,1)</f>
        <v>0.9</v>
      </c>
    </row>
    <row r="3005" spans="1:18">
      <c r="A3005" s="47">
        <v>44764.833333333336</v>
      </c>
      <c r="B3005" s="47">
        <v>44765.291666666664</v>
      </c>
      <c r="C3005" t="s">
        <v>186</v>
      </c>
      <c r="D3005" t="s">
        <v>121</v>
      </c>
      <c r="E3005" t="s">
        <v>86</v>
      </c>
      <c r="F3005" t="s">
        <v>63</v>
      </c>
      <c r="G3005" t="s">
        <v>93</v>
      </c>
      <c r="H3005" t="s">
        <v>140</v>
      </c>
      <c r="I3005" t="s">
        <v>94</v>
      </c>
      <c r="J30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Garde£CRENEAU£VOL£OZOIR-LA-FERRIERE£22/07/2022</v>
      </c>
      <c r="K30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05" s="71">
        <f>ROUND(MOD(Tableau_Effectifs_Dept[[#This Row],[GardDteDebut]],1),5)</f>
        <v>0.83333000000000002</v>
      </c>
      <c r="M3005" s="71">
        <f>ROUND(MOD(Tableau_Effectifs_Dept[[#This Row],[GardDteFin]],1),5)</f>
        <v>0.29166999999999998</v>
      </c>
      <c r="N3005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30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05" s="71">
        <f>MAX(IF(Tableau_Effectifs_Dept[[#This Row],[Créneau TOT]]&gt;0,Tableau_Effectifs_Dept[[#This Row],[Créneau TOT]]-Tableau_Effectifs_Dept[[#This Row],[Créneau J]],0),0)</f>
        <v>0.45833333332848269</v>
      </c>
      <c r="Q3005" s="72">
        <f>ROUND(HOUR(Tableau_Effectifs_Dept[[#This Row],[Créneau J]])/12,1)</f>
        <v>0</v>
      </c>
      <c r="R3005" s="72">
        <f>ROUND(HOUR(Tableau_Effectifs_Dept[[#This Row],[Créneau N]])/12,1)</f>
        <v>0.9</v>
      </c>
    </row>
    <row r="3006" spans="1:18" hidden="1">
      <c r="A3006" s="47">
        <v>44764.833333333336</v>
      </c>
      <c r="B3006" s="47">
        <v>44765.333333333336</v>
      </c>
      <c r="C3006" t="s">
        <v>186</v>
      </c>
      <c r="D3006" t="s">
        <v>121</v>
      </c>
      <c r="E3006" t="s">
        <v>108</v>
      </c>
      <c r="F3006" t="s">
        <v>59</v>
      </c>
      <c r="G3006" t="s">
        <v>118</v>
      </c>
      <c r="H3006" t="s">
        <v>141</v>
      </c>
      <c r="I3006" t="s">
        <v>116</v>
      </c>
      <c r="J30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Ast_logé£NUIT£PRO£VILLEPARISIS£22/07/2022</v>
      </c>
      <c r="K30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Ast_logé£NUIT£PRO£22/07/2022</v>
      </c>
      <c r="L3006" s="71">
        <f>ROUND(MOD(Tableau_Effectifs_Dept[[#This Row],[GardDteDebut]],1),5)</f>
        <v>0.83333000000000002</v>
      </c>
      <c r="M3006" s="71">
        <f>ROUND(MOD(Tableau_Effectifs_Dept[[#This Row],[GardDteFin]],1),5)</f>
        <v>0.33333000000000002</v>
      </c>
      <c r="N30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06" s="71">
        <f>MAX(IF(Tableau_Effectifs_Dept[[#This Row],[Créneau TOT]]&gt;0,Tableau_Effectifs_Dept[[#This Row],[Créneau TOT]]-Tableau_Effectifs_Dept[[#This Row],[Créneau J]],0),0)</f>
        <v>0</v>
      </c>
      <c r="Q3006" s="71">
        <f>ROUND(HOUR(Tableau_Effectifs_Dept[[#This Row],[Créneau J]])/12,1)</f>
        <v>0</v>
      </c>
      <c r="R3006" s="71"/>
    </row>
    <row r="3007" spans="1:18">
      <c r="A3007" s="47">
        <v>44764.854166666664</v>
      </c>
      <c r="B3007" s="47">
        <v>44765.291666666664</v>
      </c>
      <c r="C3007" t="s">
        <v>186</v>
      </c>
      <c r="D3007" t="s">
        <v>122</v>
      </c>
      <c r="E3007" t="s">
        <v>86</v>
      </c>
      <c r="F3007" t="s">
        <v>29</v>
      </c>
      <c r="G3007" t="s">
        <v>93</v>
      </c>
      <c r="H3007" t="s">
        <v>140</v>
      </c>
      <c r="I3007" t="s">
        <v>94</v>
      </c>
      <c r="J30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Garde£CRENEAU£VOL£NANGIS£22/07/2022</v>
      </c>
      <c r="K30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07" s="71">
        <f>ROUND(MOD(Tableau_Effectifs_Dept[[#This Row],[GardDteDebut]],1),5)</f>
        <v>0.85416999999999998</v>
      </c>
      <c r="M3007" s="71">
        <f>ROUND(MOD(Tableau_Effectifs_Dept[[#This Row],[GardDteFin]],1),5)</f>
        <v>0.29166999999999998</v>
      </c>
      <c r="N3007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30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07" s="71">
        <f>MAX(IF(Tableau_Effectifs_Dept[[#This Row],[Créneau TOT]]&gt;0,Tableau_Effectifs_Dept[[#This Row],[Créneau TOT]]-Tableau_Effectifs_Dept[[#This Row],[Créneau J]],0),0)</f>
        <v>0.4375</v>
      </c>
      <c r="Q3007" s="72">
        <f>ROUND(HOUR(Tableau_Effectifs_Dept[[#This Row],[Créneau J]])/12,1)</f>
        <v>0</v>
      </c>
      <c r="R3007" s="72">
        <f>ROUND(HOUR(Tableau_Effectifs_Dept[[#This Row],[Créneau N]])/12,1)</f>
        <v>0.8</v>
      </c>
    </row>
    <row r="3008" spans="1:18">
      <c r="A3008" s="47">
        <v>44764.854166666664</v>
      </c>
      <c r="B3008" s="47">
        <v>44765.291666666664</v>
      </c>
      <c r="C3008" t="s">
        <v>186</v>
      </c>
      <c r="D3008" t="s">
        <v>122</v>
      </c>
      <c r="E3008" t="s">
        <v>86</v>
      </c>
      <c r="F3008" t="s">
        <v>36</v>
      </c>
      <c r="G3008" t="s">
        <v>93</v>
      </c>
      <c r="H3008" t="s">
        <v>140</v>
      </c>
      <c r="I3008" t="s">
        <v>94</v>
      </c>
      <c r="J30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Garde£CRENEAU£VOL£ROZAY-EN-BRIE£22/07/2022</v>
      </c>
      <c r="K30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08" s="71">
        <f>ROUND(MOD(Tableau_Effectifs_Dept[[#This Row],[GardDteDebut]],1),5)</f>
        <v>0.85416999999999998</v>
      </c>
      <c r="M3008" s="71">
        <f>ROUND(MOD(Tableau_Effectifs_Dept[[#This Row],[GardDteFin]],1),5)</f>
        <v>0.29166999999999998</v>
      </c>
      <c r="N3008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30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08" s="71">
        <f>MAX(IF(Tableau_Effectifs_Dept[[#This Row],[Créneau TOT]]&gt;0,Tableau_Effectifs_Dept[[#This Row],[Créneau TOT]]-Tableau_Effectifs_Dept[[#This Row],[Créneau J]],0),0)</f>
        <v>0.4375</v>
      </c>
      <c r="Q3008" s="72">
        <f>ROUND(HOUR(Tableau_Effectifs_Dept[[#This Row],[Créneau J]])/12,1)</f>
        <v>0</v>
      </c>
      <c r="R3008" s="72">
        <f>ROUND(HOUR(Tableau_Effectifs_Dept[[#This Row],[Créneau N]])/12,1)</f>
        <v>0.8</v>
      </c>
    </row>
    <row r="3009" spans="1:18">
      <c r="A3009" s="47">
        <v>44764.916666666664</v>
      </c>
      <c r="B3009" s="47">
        <v>44765.208333333336</v>
      </c>
      <c r="C3009" t="s">
        <v>186</v>
      </c>
      <c r="D3009" t="s">
        <v>125</v>
      </c>
      <c r="E3009" t="s">
        <v>117</v>
      </c>
      <c r="F3009" t="s">
        <v>56</v>
      </c>
      <c r="G3009" t="s">
        <v>93</v>
      </c>
      <c r="H3009" t="s">
        <v>140</v>
      </c>
      <c r="I3009" t="s">
        <v>94</v>
      </c>
      <c r="J30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Garde£CRENEAU£VOL£FERRIERES-EN-BRIE£22/07/2022</v>
      </c>
      <c r="K30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09" s="71">
        <f>ROUND(MOD(Tableau_Effectifs_Dept[[#This Row],[GardDteDebut]],1),5)</f>
        <v>0.91666999999999998</v>
      </c>
      <c r="M3009" s="71">
        <f>ROUND(MOD(Tableau_Effectifs_Dept[[#This Row],[GardDteFin]],1),5)</f>
        <v>0.20832999999999999</v>
      </c>
      <c r="N3009" s="71">
        <f>IF(AND(Tableau_Effectifs_Dept[[#This Row],[PERIODE]]="creneau",Tableau_Effectifs_Dept[[#This Row],[DE Arrondi]]&gt;=7/24),Tableau_Effectifs_Dept[[#This Row],[GardDteFin]]-Tableau_Effectifs_Dept[[#This Row],[GardDteDebut]],0)</f>
        <v>0.29166666667151731</v>
      </c>
      <c r="O30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09" s="71">
        <f>MAX(IF(Tableau_Effectifs_Dept[[#This Row],[Créneau TOT]]&gt;0,Tableau_Effectifs_Dept[[#This Row],[Créneau TOT]]-Tableau_Effectifs_Dept[[#This Row],[Créneau J]],0),0)</f>
        <v>0.29166666667151731</v>
      </c>
      <c r="Q3009" s="72">
        <f>ROUND(HOUR(Tableau_Effectifs_Dept[[#This Row],[Créneau J]])/12,1)</f>
        <v>0</v>
      </c>
      <c r="R3009" s="72">
        <f>ROUND(HOUR(Tableau_Effectifs_Dept[[#This Row],[Créneau N]])/12,1)</f>
        <v>0.6</v>
      </c>
    </row>
    <row r="3010" spans="1:18">
      <c r="A3010" s="47">
        <v>44764.979166666664</v>
      </c>
      <c r="B3010" s="47">
        <v>44765.291666666664</v>
      </c>
      <c r="C3010" t="s">
        <v>186</v>
      </c>
      <c r="D3010" t="s">
        <v>130</v>
      </c>
      <c r="E3010" t="s">
        <v>86</v>
      </c>
      <c r="F3010" t="s">
        <v>44</v>
      </c>
      <c r="G3010" t="s">
        <v>93</v>
      </c>
      <c r="H3010" t="s">
        <v>140</v>
      </c>
      <c r="I3010" t="s">
        <v>94</v>
      </c>
      <c r="J30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Garde£CRENEAU£VOL£CRECY-LA-CHAPELLE£22/07/2022</v>
      </c>
      <c r="K30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10" s="71">
        <f>ROUND(MOD(Tableau_Effectifs_Dept[[#This Row],[GardDteDebut]],1),5)</f>
        <v>0.97916999999999998</v>
      </c>
      <c r="M3010" s="71">
        <f>ROUND(MOD(Tableau_Effectifs_Dept[[#This Row],[GardDteFin]],1),5)</f>
        <v>0.29166999999999998</v>
      </c>
      <c r="N3010" s="71">
        <f>IF(AND(Tableau_Effectifs_Dept[[#This Row],[PERIODE]]="creneau",Tableau_Effectifs_Dept[[#This Row],[DE Arrondi]]&gt;=7/24),Tableau_Effectifs_Dept[[#This Row],[GardDteFin]]-Tableau_Effectifs_Dept[[#This Row],[GardDteDebut]],0)</f>
        <v>0.3125</v>
      </c>
      <c r="O30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10" s="71">
        <f>MAX(IF(Tableau_Effectifs_Dept[[#This Row],[Créneau TOT]]&gt;0,Tableau_Effectifs_Dept[[#This Row],[Créneau TOT]]-Tableau_Effectifs_Dept[[#This Row],[Créneau J]],0),0)</f>
        <v>0.3125</v>
      </c>
      <c r="Q3010" s="72">
        <f>ROUND(HOUR(Tableau_Effectifs_Dept[[#This Row],[Créneau J]])/12,1)</f>
        <v>0</v>
      </c>
      <c r="R3010" s="72">
        <f>ROUND(HOUR(Tableau_Effectifs_Dept[[#This Row],[Créneau N]])/12,1)</f>
        <v>0.6</v>
      </c>
    </row>
    <row r="3011" spans="1:18" hidden="1">
      <c r="A3011" s="47">
        <v>44765.291666666664</v>
      </c>
      <c r="B3011" s="47">
        <v>44765.791666666664</v>
      </c>
      <c r="C3011" t="s">
        <v>187</v>
      </c>
      <c r="D3011" t="s">
        <v>86</v>
      </c>
      <c r="E3011" t="s">
        <v>85</v>
      </c>
      <c r="F3011" t="s">
        <v>115</v>
      </c>
      <c r="G3011" t="s">
        <v>93</v>
      </c>
      <c r="H3011" t="s">
        <v>140</v>
      </c>
      <c r="I3011" t="s">
        <v>97</v>
      </c>
      <c r="J30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Garde£JOUR£VOL£BEAUMONT-DU-GATINAIS£23/07/2022</v>
      </c>
      <c r="K30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11">
        <f>ROUND(MOD(Tableau_Effectifs_Dept[[#This Row],[GardDteDebut]],1),5)</f>
        <v>0.29166999999999998</v>
      </c>
      <c r="M3011">
        <f>ROUND(MOD(Tableau_Effectifs_Dept[[#This Row],[GardDteFin]],1),5)</f>
        <v>0.79166999999999998</v>
      </c>
      <c r="N30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11" s="71">
        <f>MAX(IF(Tableau_Effectifs_Dept[[#This Row],[Créneau TOT]]&gt;0,Tableau_Effectifs_Dept[[#This Row],[Créneau TOT]]-Tableau_Effectifs_Dept[[#This Row],[Créneau J]],0),0)</f>
        <v>0</v>
      </c>
      <c r="Q3011" s="71">
        <f>ROUND(HOUR(Tableau_Effectifs_Dept[[#This Row],[Créneau J]])/12,1)</f>
        <v>0</v>
      </c>
      <c r="R3011" s="71"/>
    </row>
    <row r="3012" spans="1:18" hidden="1">
      <c r="A3012" s="47">
        <v>44765.291666666664</v>
      </c>
      <c r="B3012" s="47">
        <v>44765.791666666664</v>
      </c>
      <c r="C3012" t="s">
        <v>187</v>
      </c>
      <c r="D3012" t="s">
        <v>86</v>
      </c>
      <c r="E3012" t="s">
        <v>85</v>
      </c>
      <c r="F3012" t="s">
        <v>115</v>
      </c>
      <c r="G3012" t="s">
        <v>93</v>
      </c>
      <c r="H3012" t="s">
        <v>140</v>
      </c>
      <c r="I3012" t="s">
        <v>97</v>
      </c>
      <c r="J30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Garde£JOUR£VOL£BEAUMONT-DU-GATINAIS£23/07/2022</v>
      </c>
      <c r="K30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12">
        <f>ROUND(MOD(Tableau_Effectifs_Dept[[#This Row],[GardDteDebut]],1),5)</f>
        <v>0.29166999999999998</v>
      </c>
      <c r="M3012">
        <f>ROUND(MOD(Tableau_Effectifs_Dept[[#This Row],[GardDteFin]],1),5)</f>
        <v>0.79166999999999998</v>
      </c>
      <c r="N30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12" s="71">
        <f>MAX(IF(Tableau_Effectifs_Dept[[#This Row],[Créneau TOT]]&gt;0,Tableau_Effectifs_Dept[[#This Row],[Créneau TOT]]-Tableau_Effectifs_Dept[[#This Row],[Créneau J]],0),0)</f>
        <v>0</v>
      </c>
      <c r="Q3012" s="71">
        <f>ROUND(HOUR(Tableau_Effectifs_Dept[[#This Row],[Créneau J]])/12,1)</f>
        <v>0</v>
      </c>
      <c r="R3012" s="71"/>
    </row>
    <row r="3013" spans="1:18" hidden="1">
      <c r="A3013" s="47">
        <v>44765.291666666664</v>
      </c>
      <c r="B3013" s="47">
        <v>44765.791666666664</v>
      </c>
      <c r="C3013" t="s">
        <v>187</v>
      </c>
      <c r="D3013" t="s">
        <v>86</v>
      </c>
      <c r="E3013" t="s">
        <v>85</v>
      </c>
      <c r="F3013" t="s">
        <v>66</v>
      </c>
      <c r="G3013" t="s">
        <v>93</v>
      </c>
      <c r="H3013" t="s">
        <v>140</v>
      </c>
      <c r="I3013" t="s">
        <v>97</v>
      </c>
      <c r="J30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Garde£JOUR£VOL£BOIS-LE-ROI£23/07/2022</v>
      </c>
      <c r="K30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13">
        <f>ROUND(MOD(Tableau_Effectifs_Dept[[#This Row],[GardDteDebut]],1),5)</f>
        <v>0.29166999999999998</v>
      </c>
      <c r="M3013">
        <f>ROUND(MOD(Tableau_Effectifs_Dept[[#This Row],[GardDteFin]],1),5)</f>
        <v>0.79166999999999998</v>
      </c>
      <c r="N30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13" s="71">
        <f>MAX(IF(Tableau_Effectifs_Dept[[#This Row],[Créneau TOT]]&gt;0,Tableau_Effectifs_Dept[[#This Row],[Créneau TOT]]-Tableau_Effectifs_Dept[[#This Row],[Créneau J]],0),0)</f>
        <v>0</v>
      </c>
      <c r="Q3013" s="71">
        <f>ROUND(HOUR(Tableau_Effectifs_Dept[[#This Row],[Créneau J]])/12,1)</f>
        <v>0</v>
      </c>
      <c r="R3013" s="71"/>
    </row>
    <row r="3014" spans="1:18" hidden="1">
      <c r="A3014" s="47">
        <v>44765.291666666664</v>
      </c>
      <c r="B3014" s="47">
        <v>44765.791666666664</v>
      </c>
      <c r="C3014" t="s">
        <v>187</v>
      </c>
      <c r="D3014" t="s">
        <v>86</v>
      </c>
      <c r="E3014" t="s">
        <v>85</v>
      </c>
      <c r="F3014" t="s">
        <v>66</v>
      </c>
      <c r="G3014" t="s">
        <v>93</v>
      </c>
      <c r="H3014" t="s">
        <v>141</v>
      </c>
      <c r="I3014" t="s">
        <v>97</v>
      </c>
      <c r="J30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Garde£JOUR£PRO£BOIS-LE-ROI£23/07/2022</v>
      </c>
      <c r="K30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14">
        <f>ROUND(MOD(Tableau_Effectifs_Dept[[#This Row],[GardDteDebut]],1),5)</f>
        <v>0.29166999999999998</v>
      </c>
      <c r="M3014">
        <f>ROUND(MOD(Tableau_Effectifs_Dept[[#This Row],[GardDteFin]],1),5)</f>
        <v>0.79166999999999998</v>
      </c>
      <c r="N30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14" s="71">
        <f>MAX(IF(Tableau_Effectifs_Dept[[#This Row],[Créneau TOT]]&gt;0,Tableau_Effectifs_Dept[[#This Row],[Créneau TOT]]-Tableau_Effectifs_Dept[[#This Row],[Créneau J]],0),0)</f>
        <v>0</v>
      </c>
      <c r="Q3014" s="71">
        <f>ROUND(HOUR(Tableau_Effectifs_Dept[[#This Row],[Créneau J]])/12,1)</f>
        <v>0</v>
      </c>
      <c r="R3014" s="71"/>
    </row>
    <row r="3015" spans="1:18" hidden="1">
      <c r="A3015" s="47">
        <v>44765.291666666664</v>
      </c>
      <c r="B3015" s="47">
        <v>44765.791666666664</v>
      </c>
      <c r="C3015" t="s">
        <v>187</v>
      </c>
      <c r="D3015" t="s">
        <v>86</v>
      </c>
      <c r="E3015" t="s">
        <v>85</v>
      </c>
      <c r="F3015" t="s">
        <v>66</v>
      </c>
      <c r="G3015" t="s">
        <v>93</v>
      </c>
      <c r="H3015" t="s">
        <v>140</v>
      </c>
      <c r="I3015" t="s">
        <v>97</v>
      </c>
      <c r="J30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Garde£JOUR£VOL£BOIS-LE-ROI£23/07/2022</v>
      </c>
      <c r="K30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15">
        <f>ROUND(MOD(Tableau_Effectifs_Dept[[#This Row],[GardDteDebut]],1),5)</f>
        <v>0.29166999999999998</v>
      </c>
      <c r="M3015">
        <f>ROUND(MOD(Tableau_Effectifs_Dept[[#This Row],[GardDteFin]],1),5)</f>
        <v>0.79166999999999998</v>
      </c>
      <c r="N30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15" s="71">
        <f>MAX(IF(Tableau_Effectifs_Dept[[#This Row],[Créneau TOT]]&gt;0,Tableau_Effectifs_Dept[[#This Row],[Créneau TOT]]-Tableau_Effectifs_Dept[[#This Row],[Créneau J]],0),0)</f>
        <v>0</v>
      </c>
      <c r="Q3015" s="71">
        <f>ROUND(HOUR(Tableau_Effectifs_Dept[[#This Row],[Créneau J]])/12,1)</f>
        <v>0</v>
      </c>
      <c r="R3015" s="71"/>
    </row>
    <row r="3016" spans="1:18" hidden="1">
      <c r="A3016" s="47">
        <v>44765.291666666664</v>
      </c>
      <c r="B3016" s="47">
        <v>44766.291666666664</v>
      </c>
      <c r="C3016" t="s">
        <v>187</v>
      </c>
      <c r="D3016" t="s">
        <v>86</v>
      </c>
      <c r="E3016" t="s">
        <v>86</v>
      </c>
      <c r="F3016" t="s">
        <v>66</v>
      </c>
      <c r="G3016" t="s">
        <v>93</v>
      </c>
      <c r="H3016" t="s">
        <v>140</v>
      </c>
      <c r="I3016" t="s">
        <v>98</v>
      </c>
      <c r="J30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Garde£24H£VOL£BOIS-LE-ROI£23/07/2022</v>
      </c>
      <c r="K30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16">
        <f>ROUND(MOD(Tableau_Effectifs_Dept[[#This Row],[GardDteDebut]],1),5)</f>
        <v>0.29166999999999998</v>
      </c>
      <c r="M3016">
        <f>ROUND(MOD(Tableau_Effectifs_Dept[[#This Row],[GardDteFin]],1),5)</f>
        <v>0.29166999999999998</v>
      </c>
      <c r="N30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16" s="71">
        <f>MAX(IF(Tableau_Effectifs_Dept[[#This Row],[Créneau TOT]]&gt;0,Tableau_Effectifs_Dept[[#This Row],[Créneau TOT]]-Tableau_Effectifs_Dept[[#This Row],[Créneau J]],0),0)</f>
        <v>0</v>
      </c>
      <c r="Q3016" s="71">
        <f>ROUND(HOUR(Tableau_Effectifs_Dept[[#This Row],[Créneau J]])/12,1)</f>
        <v>0</v>
      </c>
      <c r="R3016" s="71"/>
    </row>
    <row r="3017" spans="1:18" hidden="1">
      <c r="A3017" s="47">
        <v>44765.291666666664</v>
      </c>
      <c r="B3017" s="47">
        <v>44765.791666666664</v>
      </c>
      <c r="C3017" t="s">
        <v>187</v>
      </c>
      <c r="D3017" t="s">
        <v>86</v>
      </c>
      <c r="E3017" t="s">
        <v>85</v>
      </c>
      <c r="F3017" t="s">
        <v>69</v>
      </c>
      <c r="G3017" t="s">
        <v>93</v>
      </c>
      <c r="H3017" t="s">
        <v>140</v>
      </c>
      <c r="I3017" t="s">
        <v>97</v>
      </c>
      <c r="J30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Garde£JOUR£VOL£BOURRON-MARLOTTE£23/07/2022</v>
      </c>
      <c r="K30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17">
        <f>ROUND(MOD(Tableau_Effectifs_Dept[[#This Row],[GardDteDebut]],1),5)</f>
        <v>0.29166999999999998</v>
      </c>
      <c r="M3017">
        <f>ROUND(MOD(Tableau_Effectifs_Dept[[#This Row],[GardDteFin]],1),5)</f>
        <v>0.79166999999999998</v>
      </c>
      <c r="N30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17" s="71">
        <f>MAX(IF(Tableau_Effectifs_Dept[[#This Row],[Créneau TOT]]&gt;0,Tableau_Effectifs_Dept[[#This Row],[Créneau TOT]]-Tableau_Effectifs_Dept[[#This Row],[Créneau J]],0),0)</f>
        <v>0</v>
      </c>
      <c r="Q3017" s="71">
        <f>ROUND(HOUR(Tableau_Effectifs_Dept[[#This Row],[Créneau J]])/12,1)</f>
        <v>0</v>
      </c>
      <c r="R3017" s="71"/>
    </row>
    <row r="3018" spans="1:18" hidden="1">
      <c r="A3018" s="47">
        <v>44765.291666666664</v>
      </c>
      <c r="B3018" s="47">
        <v>44766.291666666664</v>
      </c>
      <c r="C3018" t="s">
        <v>187</v>
      </c>
      <c r="D3018" t="s">
        <v>86</v>
      </c>
      <c r="E3018" t="s">
        <v>86</v>
      </c>
      <c r="F3018" t="s">
        <v>69</v>
      </c>
      <c r="G3018" t="s">
        <v>93</v>
      </c>
      <c r="H3018" t="s">
        <v>141</v>
      </c>
      <c r="I3018" t="s">
        <v>98</v>
      </c>
      <c r="J30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Garde£24H£PRO£BOURRON-MARLOTTE£23/07/2022</v>
      </c>
      <c r="K30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18">
        <f>ROUND(MOD(Tableau_Effectifs_Dept[[#This Row],[GardDteDebut]],1),5)</f>
        <v>0.29166999999999998</v>
      </c>
      <c r="M3018">
        <f>ROUND(MOD(Tableau_Effectifs_Dept[[#This Row],[GardDteFin]],1),5)</f>
        <v>0.29166999999999998</v>
      </c>
      <c r="N30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18" s="71">
        <f>MAX(IF(Tableau_Effectifs_Dept[[#This Row],[Créneau TOT]]&gt;0,Tableau_Effectifs_Dept[[#This Row],[Créneau TOT]]-Tableau_Effectifs_Dept[[#This Row],[Créneau J]],0),0)</f>
        <v>0</v>
      </c>
      <c r="Q3018" s="71">
        <f>ROUND(HOUR(Tableau_Effectifs_Dept[[#This Row],[Créneau J]])/12,1)</f>
        <v>0</v>
      </c>
      <c r="R3018" s="71"/>
    </row>
    <row r="3019" spans="1:18" hidden="1">
      <c r="A3019" s="47">
        <v>44765.291666666664</v>
      </c>
      <c r="B3019" s="47">
        <v>44765.791666666664</v>
      </c>
      <c r="C3019" t="s">
        <v>187</v>
      </c>
      <c r="D3019" t="s">
        <v>86</v>
      </c>
      <c r="E3019" t="s">
        <v>85</v>
      </c>
      <c r="F3019" t="s">
        <v>69</v>
      </c>
      <c r="G3019" t="s">
        <v>93</v>
      </c>
      <c r="H3019" t="s">
        <v>140</v>
      </c>
      <c r="I3019" t="s">
        <v>97</v>
      </c>
      <c r="J30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Garde£JOUR£VOL£BOURRON-MARLOTTE£23/07/2022</v>
      </c>
      <c r="K30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19">
        <f>ROUND(MOD(Tableau_Effectifs_Dept[[#This Row],[GardDteDebut]],1),5)</f>
        <v>0.29166999999999998</v>
      </c>
      <c r="M3019">
        <f>ROUND(MOD(Tableau_Effectifs_Dept[[#This Row],[GardDteFin]],1),5)</f>
        <v>0.79166999999999998</v>
      </c>
      <c r="N30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19" s="71">
        <f>MAX(IF(Tableau_Effectifs_Dept[[#This Row],[Créneau TOT]]&gt;0,Tableau_Effectifs_Dept[[#This Row],[Créneau TOT]]-Tableau_Effectifs_Dept[[#This Row],[Créneau J]],0),0)</f>
        <v>0</v>
      </c>
      <c r="Q3019" s="71">
        <f>ROUND(HOUR(Tableau_Effectifs_Dept[[#This Row],[Créneau J]])/12,1)</f>
        <v>0</v>
      </c>
      <c r="R3019" s="71"/>
    </row>
    <row r="3020" spans="1:18" hidden="1">
      <c r="A3020" s="47">
        <v>44765.291666666664</v>
      </c>
      <c r="B3020" s="47">
        <v>44765.791666666664</v>
      </c>
      <c r="C3020" t="s">
        <v>187</v>
      </c>
      <c r="D3020" t="s">
        <v>86</v>
      </c>
      <c r="E3020" t="s">
        <v>85</v>
      </c>
      <c r="F3020" t="s">
        <v>69</v>
      </c>
      <c r="G3020" t="s">
        <v>93</v>
      </c>
      <c r="H3020" t="s">
        <v>140</v>
      </c>
      <c r="I3020" t="s">
        <v>97</v>
      </c>
      <c r="J30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Garde£JOUR£VOL£BOURRON-MARLOTTE£23/07/2022</v>
      </c>
      <c r="K30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20">
        <f>ROUND(MOD(Tableau_Effectifs_Dept[[#This Row],[GardDteDebut]],1),5)</f>
        <v>0.29166999999999998</v>
      </c>
      <c r="M3020">
        <f>ROUND(MOD(Tableau_Effectifs_Dept[[#This Row],[GardDteFin]],1),5)</f>
        <v>0.79166999999999998</v>
      </c>
      <c r="N30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20" s="71">
        <f>MAX(IF(Tableau_Effectifs_Dept[[#This Row],[Créneau TOT]]&gt;0,Tableau_Effectifs_Dept[[#This Row],[Créneau TOT]]-Tableau_Effectifs_Dept[[#This Row],[Créneau J]],0),0)</f>
        <v>0</v>
      </c>
      <c r="Q3020" s="71">
        <f>ROUND(HOUR(Tableau_Effectifs_Dept[[#This Row],[Créneau J]])/12,1)</f>
        <v>0</v>
      </c>
      <c r="R3020" s="71"/>
    </row>
    <row r="3021" spans="1:18" hidden="1">
      <c r="A3021" s="47">
        <v>44765.291666666664</v>
      </c>
      <c r="B3021" s="47">
        <v>44766.291666666664</v>
      </c>
      <c r="C3021" t="s">
        <v>187</v>
      </c>
      <c r="D3021" t="s">
        <v>86</v>
      </c>
      <c r="E3021" t="s">
        <v>86</v>
      </c>
      <c r="F3021" t="s">
        <v>69</v>
      </c>
      <c r="G3021" t="s">
        <v>93</v>
      </c>
      <c r="H3021" t="s">
        <v>140</v>
      </c>
      <c r="I3021" t="s">
        <v>98</v>
      </c>
      <c r="J30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Garde£24H£VOL£BOURRON-MARLOTTE£23/07/2022</v>
      </c>
      <c r="K30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21">
        <f>ROUND(MOD(Tableau_Effectifs_Dept[[#This Row],[GardDteDebut]],1),5)</f>
        <v>0.29166999999999998</v>
      </c>
      <c r="M3021">
        <f>ROUND(MOD(Tableau_Effectifs_Dept[[#This Row],[GardDteFin]],1),5)</f>
        <v>0.29166999999999998</v>
      </c>
      <c r="N30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21" s="71">
        <f>MAX(IF(Tableau_Effectifs_Dept[[#This Row],[Créneau TOT]]&gt;0,Tableau_Effectifs_Dept[[#This Row],[Créneau TOT]]-Tableau_Effectifs_Dept[[#This Row],[Créneau J]],0),0)</f>
        <v>0</v>
      </c>
      <c r="Q3021" s="71">
        <f>ROUND(HOUR(Tableau_Effectifs_Dept[[#This Row],[Créneau J]])/12,1)</f>
        <v>0</v>
      </c>
      <c r="R3021" s="71"/>
    </row>
    <row r="3022" spans="1:18" hidden="1">
      <c r="A3022" s="47">
        <v>44765.291666666664</v>
      </c>
      <c r="B3022" s="47">
        <v>44766.291666666664</v>
      </c>
      <c r="C3022" t="s">
        <v>187</v>
      </c>
      <c r="D3022" t="s">
        <v>86</v>
      </c>
      <c r="E3022" t="s">
        <v>86</v>
      </c>
      <c r="F3022" t="s">
        <v>27</v>
      </c>
      <c r="G3022" t="s">
        <v>93</v>
      </c>
      <c r="H3022" t="s">
        <v>140</v>
      </c>
      <c r="I3022" t="s">
        <v>98</v>
      </c>
      <c r="J30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Garde£24H£VOL£BRAY-SUR-SEINE£23/07/2022</v>
      </c>
      <c r="K30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22">
        <f>ROUND(MOD(Tableau_Effectifs_Dept[[#This Row],[GardDteDebut]],1),5)</f>
        <v>0.29166999999999998</v>
      </c>
      <c r="M3022">
        <f>ROUND(MOD(Tableau_Effectifs_Dept[[#This Row],[GardDteFin]],1),5)</f>
        <v>0.29166999999999998</v>
      </c>
      <c r="N30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22" s="71">
        <f>MAX(IF(Tableau_Effectifs_Dept[[#This Row],[Créneau TOT]]&gt;0,Tableau_Effectifs_Dept[[#This Row],[Créneau TOT]]-Tableau_Effectifs_Dept[[#This Row],[Créneau J]],0),0)</f>
        <v>0</v>
      </c>
      <c r="Q3022" s="71">
        <f>ROUND(HOUR(Tableau_Effectifs_Dept[[#This Row],[Créneau J]])/12,1)</f>
        <v>0</v>
      </c>
      <c r="R3022" s="71"/>
    </row>
    <row r="3023" spans="1:18" hidden="1">
      <c r="A3023" s="47">
        <v>44765.291666666664</v>
      </c>
      <c r="B3023" s="47">
        <v>44765.791666666664</v>
      </c>
      <c r="C3023" t="s">
        <v>187</v>
      </c>
      <c r="D3023" t="s">
        <v>86</v>
      </c>
      <c r="E3023" t="s">
        <v>85</v>
      </c>
      <c r="F3023" t="s">
        <v>27</v>
      </c>
      <c r="G3023" t="s">
        <v>93</v>
      </c>
      <c r="H3023" t="s">
        <v>141</v>
      </c>
      <c r="I3023" t="s">
        <v>97</v>
      </c>
      <c r="J30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Garde£JOUR£PRO£BRAY-SUR-SEINE£23/07/2022</v>
      </c>
      <c r="K30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23">
        <f>ROUND(MOD(Tableau_Effectifs_Dept[[#This Row],[GardDteDebut]],1),5)</f>
        <v>0.29166999999999998</v>
      </c>
      <c r="M3023">
        <f>ROUND(MOD(Tableau_Effectifs_Dept[[#This Row],[GardDteFin]],1),5)</f>
        <v>0.79166999999999998</v>
      </c>
      <c r="N30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23" s="71">
        <f>MAX(IF(Tableau_Effectifs_Dept[[#This Row],[Créneau TOT]]&gt;0,Tableau_Effectifs_Dept[[#This Row],[Créneau TOT]]-Tableau_Effectifs_Dept[[#This Row],[Créneau J]],0),0)</f>
        <v>0</v>
      </c>
      <c r="Q3023" s="71">
        <f>ROUND(HOUR(Tableau_Effectifs_Dept[[#This Row],[Créneau J]])/12,1)</f>
        <v>0</v>
      </c>
      <c r="R3023" s="71"/>
    </row>
    <row r="3024" spans="1:18" hidden="1">
      <c r="A3024" s="47">
        <v>44765.291666666664</v>
      </c>
      <c r="B3024" s="47">
        <v>44765.791666666664</v>
      </c>
      <c r="C3024" t="s">
        <v>187</v>
      </c>
      <c r="D3024" t="s">
        <v>86</v>
      </c>
      <c r="E3024" t="s">
        <v>85</v>
      </c>
      <c r="F3024" t="s">
        <v>27</v>
      </c>
      <c r="G3024" t="s">
        <v>93</v>
      </c>
      <c r="H3024" t="s">
        <v>140</v>
      </c>
      <c r="I3024" t="s">
        <v>97</v>
      </c>
      <c r="J30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Garde£JOUR£VOL£BRAY-SUR-SEINE£23/07/2022</v>
      </c>
      <c r="K30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24">
        <f>ROUND(MOD(Tableau_Effectifs_Dept[[#This Row],[GardDteDebut]],1),5)</f>
        <v>0.29166999999999998</v>
      </c>
      <c r="M3024">
        <f>ROUND(MOD(Tableau_Effectifs_Dept[[#This Row],[GardDteFin]],1),5)</f>
        <v>0.79166999999999998</v>
      </c>
      <c r="N30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24" s="71">
        <f>MAX(IF(Tableau_Effectifs_Dept[[#This Row],[Créneau TOT]]&gt;0,Tableau_Effectifs_Dept[[#This Row],[Créneau TOT]]-Tableau_Effectifs_Dept[[#This Row],[Créneau J]],0),0)</f>
        <v>0</v>
      </c>
      <c r="Q3024" s="71">
        <f>ROUND(HOUR(Tableau_Effectifs_Dept[[#This Row],[Créneau J]])/12,1)</f>
        <v>0</v>
      </c>
      <c r="R3024" s="71"/>
    </row>
    <row r="3025" spans="1:18" hidden="1">
      <c r="A3025" s="47">
        <v>44765.291666666664</v>
      </c>
      <c r="B3025" s="47">
        <v>44765.791666666664</v>
      </c>
      <c r="C3025" t="s">
        <v>187</v>
      </c>
      <c r="D3025" t="s">
        <v>86</v>
      </c>
      <c r="E3025" t="s">
        <v>85</v>
      </c>
      <c r="F3025" t="s">
        <v>27</v>
      </c>
      <c r="G3025" t="s">
        <v>93</v>
      </c>
      <c r="H3025" t="s">
        <v>140</v>
      </c>
      <c r="I3025" t="s">
        <v>97</v>
      </c>
      <c r="J30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Garde£JOUR£VOL£BRAY-SUR-SEINE£23/07/2022</v>
      </c>
      <c r="K30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25">
        <f>ROUND(MOD(Tableau_Effectifs_Dept[[#This Row],[GardDteDebut]],1),5)</f>
        <v>0.29166999999999998</v>
      </c>
      <c r="M3025">
        <f>ROUND(MOD(Tableau_Effectifs_Dept[[#This Row],[GardDteFin]],1),5)</f>
        <v>0.79166999999999998</v>
      </c>
      <c r="N30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25" s="71">
        <f>MAX(IF(Tableau_Effectifs_Dept[[#This Row],[Créneau TOT]]&gt;0,Tableau_Effectifs_Dept[[#This Row],[Créneau TOT]]-Tableau_Effectifs_Dept[[#This Row],[Créneau J]],0),0)</f>
        <v>0</v>
      </c>
      <c r="Q3025" s="71">
        <f>ROUND(HOUR(Tableau_Effectifs_Dept[[#This Row],[Créneau J]])/12,1)</f>
        <v>0</v>
      </c>
      <c r="R3025" s="71"/>
    </row>
    <row r="3026" spans="1:18" hidden="1">
      <c r="A3026" s="47">
        <v>44765.291666666664</v>
      </c>
      <c r="B3026" s="47">
        <v>44766.291666666664</v>
      </c>
      <c r="C3026" t="s">
        <v>187</v>
      </c>
      <c r="D3026" t="s">
        <v>86</v>
      </c>
      <c r="E3026" t="s">
        <v>86</v>
      </c>
      <c r="F3026" t="s">
        <v>27</v>
      </c>
      <c r="G3026" t="s">
        <v>93</v>
      </c>
      <c r="H3026" t="s">
        <v>140</v>
      </c>
      <c r="I3026" t="s">
        <v>98</v>
      </c>
      <c r="J30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Garde£24H£VOL£BRAY-SUR-SEINE£23/07/2022</v>
      </c>
      <c r="K30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26">
        <f>ROUND(MOD(Tableau_Effectifs_Dept[[#This Row],[GardDteDebut]],1),5)</f>
        <v>0.29166999999999998</v>
      </c>
      <c r="M3026">
        <f>ROUND(MOD(Tableau_Effectifs_Dept[[#This Row],[GardDteFin]],1),5)</f>
        <v>0.29166999999999998</v>
      </c>
      <c r="N30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26" s="71">
        <f>MAX(IF(Tableau_Effectifs_Dept[[#This Row],[Créneau TOT]]&gt;0,Tableau_Effectifs_Dept[[#This Row],[Créneau TOT]]-Tableau_Effectifs_Dept[[#This Row],[Créneau J]],0),0)</f>
        <v>0</v>
      </c>
      <c r="Q3026" s="71">
        <f>ROUND(HOUR(Tableau_Effectifs_Dept[[#This Row],[Créneau J]])/12,1)</f>
        <v>0</v>
      </c>
      <c r="R3026" s="71"/>
    </row>
    <row r="3027" spans="1:18" hidden="1">
      <c r="A3027" s="47">
        <v>44765.291666666664</v>
      </c>
      <c r="B3027" s="47">
        <v>44766.291666666664</v>
      </c>
      <c r="C3027" t="s">
        <v>187</v>
      </c>
      <c r="D3027" t="s">
        <v>86</v>
      </c>
      <c r="E3027" t="s">
        <v>86</v>
      </c>
      <c r="F3027" t="s">
        <v>27</v>
      </c>
      <c r="G3027" t="s">
        <v>93</v>
      </c>
      <c r="H3027" t="s">
        <v>141</v>
      </c>
      <c r="I3027" t="s">
        <v>98</v>
      </c>
      <c r="J30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Garde£24H£PRO£BRAY-SUR-SEINE£23/07/2022</v>
      </c>
      <c r="K30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27">
        <f>ROUND(MOD(Tableau_Effectifs_Dept[[#This Row],[GardDteDebut]],1),5)</f>
        <v>0.29166999999999998</v>
      </c>
      <c r="M3027">
        <f>ROUND(MOD(Tableau_Effectifs_Dept[[#This Row],[GardDteFin]],1),5)</f>
        <v>0.29166999999999998</v>
      </c>
      <c r="N30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27" s="71">
        <f>MAX(IF(Tableau_Effectifs_Dept[[#This Row],[Créneau TOT]]&gt;0,Tableau_Effectifs_Dept[[#This Row],[Créneau TOT]]-Tableau_Effectifs_Dept[[#This Row],[Créneau J]],0),0)</f>
        <v>0</v>
      </c>
      <c r="Q3027" s="71">
        <f>ROUND(HOUR(Tableau_Effectifs_Dept[[#This Row],[Créneau J]])/12,1)</f>
        <v>0</v>
      </c>
      <c r="R3027" s="71"/>
    </row>
    <row r="3028" spans="1:18" hidden="1">
      <c r="A3028" s="47">
        <v>44765.291666666664</v>
      </c>
      <c r="B3028" s="47">
        <v>44766.291666666664</v>
      </c>
      <c r="C3028" t="s">
        <v>187</v>
      </c>
      <c r="D3028" t="s">
        <v>86</v>
      </c>
      <c r="E3028" t="s">
        <v>86</v>
      </c>
      <c r="F3028" t="s">
        <v>27</v>
      </c>
      <c r="G3028" t="s">
        <v>93</v>
      </c>
      <c r="H3028" t="s">
        <v>140</v>
      </c>
      <c r="I3028" t="s">
        <v>98</v>
      </c>
      <c r="J30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Garde£24H£VOL£BRAY-SUR-SEINE£23/07/2022</v>
      </c>
      <c r="K30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28">
        <f>ROUND(MOD(Tableau_Effectifs_Dept[[#This Row],[GardDteDebut]],1),5)</f>
        <v>0.29166999999999998</v>
      </c>
      <c r="M3028">
        <f>ROUND(MOD(Tableau_Effectifs_Dept[[#This Row],[GardDteFin]],1),5)</f>
        <v>0.29166999999999998</v>
      </c>
      <c r="N30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28" s="71">
        <f>MAX(IF(Tableau_Effectifs_Dept[[#This Row],[Créneau TOT]]&gt;0,Tableau_Effectifs_Dept[[#This Row],[Créneau TOT]]-Tableau_Effectifs_Dept[[#This Row],[Créneau J]],0),0)</f>
        <v>0</v>
      </c>
      <c r="Q3028" s="71">
        <f>ROUND(HOUR(Tableau_Effectifs_Dept[[#This Row],[Créneau J]])/12,1)</f>
        <v>0</v>
      </c>
      <c r="R3028" s="71"/>
    </row>
    <row r="3029" spans="1:18" hidden="1">
      <c r="A3029" s="47">
        <v>44765.291666666664</v>
      </c>
      <c r="B3029" s="47">
        <v>44766.291666666664</v>
      </c>
      <c r="C3029" t="s">
        <v>187</v>
      </c>
      <c r="D3029" t="s">
        <v>86</v>
      </c>
      <c r="E3029" t="s">
        <v>86</v>
      </c>
      <c r="F3029" t="s">
        <v>27</v>
      </c>
      <c r="G3029" t="s">
        <v>93</v>
      </c>
      <c r="H3029" t="s">
        <v>141</v>
      </c>
      <c r="I3029" t="s">
        <v>98</v>
      </c>
      <c r="J30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Garde£24H£PRO£BRAY-SUR-SEINE£23/07/2022</v>
      </c>
      <c r="K30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29">
        <f>ROUND(MOD(Tableau_Effectifs_Dept[[#This Row],[GardDteDebut]],1),5)</f>
        <v>0.29166999999999998</v>
      </c>
      <c r="M3029">
        <f>ROUND(MOD(Tableau_Effectifs_Dept[[#This Row],[GardDteFin]],1),5)</f>
        <v>0.29166999999999998</v>
      </c>
      <c r="N30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29" s="71">
        <f>MAX(IF(Tableau_Effectifs_Dept[[#This Row],[Créneau TOT]]&gt;0,Tableau_Effectifs_Dept[[#This Row],[Créneau TOT]]-Tableau_Effectifs_Dept[[#This Row],[Créneau J]],0),0)</f>
        <v>0</v>
      </c>
      <c r="Q3029" s="71">
        <f>ROUND(HOUR(Tableau_Effectifs_Dept[[#This Row],[Créneau J]])/12,1)</f>
        <v>0</v>
      </c>
      <c r="R3029" s="71"/>
    </row>
    <row r="3030" spans="1:18" hidden="1">
      <c r="A3030" s="47">
        <v>44765.291666666664</v>
      </c>
      <c r="B3030" s="47">
        <v>44765.791666666664</v>
      </c>
      <c r="C3030" t="s">
        <v>187</v>
      </c>
      <c r="D3030" t="s">
        <v>86</v>
      </c>
      <c r="E3030" t="s">
        <v>85</v>
      </c>
      <c r="F3030" t="s">
        <v>13</v>
      </c>
      <c r="G3030" t="s">
        <v>93</v>
      </c>
      <c r="H3030" t="s">
        <v>140</v>
      </c>
      <c r="I3030" t="s">
        <v>97</v>
      </c>
      <c r="J30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Garde£JOUR£VOL£BRIE-COMTE-ROBERT£23/07/2022</v>
      </c>
      <c r="K30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30">
        <f>ROUND(MOD(Tableau_Effectifs_Dept[[#This Row],[GardDteDebut]],1),5)</f>
        <v>0.29166999999999998</v>
      </c>
      <c r="M3030">
        <f>ROUND(MOD(Tableau_Effectifs_Dept[[#This Row],[GardDteFin]],1),5)</f>
        <v>0.79166999999999998</v>
      </c>
      <c r="N30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30" s="71">
        <f>MAX(IF(Tableau_Effectifs_Dept[[#This Row],[Créneau TOT]]&gt;0,Tableau_Effectifs_Dept[[#This Row],[Créneau TOT]]-Tableau_Effectifs_Dept[[#This Row],[Créneau J]],0),0)</f>
        <v>0</v>
      </c>
      <c r="Q3030" s="71">
        <f>ROUND(HOUR(Tableau_Effectifs_Dept[[#This Row],[Créneau J]])/12,1)</f>
        <v>0</v>
      </c>
      <c r="R3030" s="71"/>
    </row>
    <row r="3031" spans="1:18" hidden="1">
      <c r="A3031" s="47">
        <v>44765.291666666664</v>
      </c>
      <c r="B3031" s="47">
        <v>44765.791666666664</v>
      </c>
      <c r="C3031" t="s">
        <v>187</v>
      </c>
      <c r="D3031" t="s">
        <v>86</v>
      </c>
      <c r="E3031" t="s">
        <v>85</v>
      </c>
      <c r="F3031" t="s">
        <v>13</v>
      </c>
      <c r="G3031" t="s">
        <v>93</v>
      </c>
      <c r="H3031" t="s">
        <v>140</v>
      </c>
      <c r="I3031" t="s">
        <v>97</v>
      </c>
      <c r="J30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Garde£JOUR£VOL£BRIE-COMTE-ROBERT£23/07/2022</v>
      </c>
      <c r="K30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31">
        <f>ROUND(MOD(Tableau_Effectifs_Dept[[#This Row],[GardDteDebut]],1),5)</f>
        <v>0.29166999999999998</v>
      </c>
      <c r="M3031">
        <f>ROUND(MOD(Tableau_Effectifs_Dept[[#This Row],[GardDteFin]],1),5)</f>
        <v>0.79166999999999998</v>
      </c>
      <c r="N30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31" s="71">
        <f>MAX(IF(Tableau_Effectifs_Dept[[#This Row],[Créneau TOT]]&gt;0,Tableau_Effectifs_Dept[[#This Row],[Créneau TOT]]-Tableau_Effectifs_Dept[[#This Row],[Créneau J]],0),0)</f>
        <v>0</v>
      </c>
      <c r="Q3031" s="71">
        <f>ROUND(HOUR(Tableau_Effectifs_Dept[[#This Row],[Créneau J]])/12,1)</f>
        <v>0</v>
      </c>
      <c r="R3031" s="71"/>
    </row>
    <row r="3032" spans="1:18" hidden="1">
      <c r="A3032" s="47">
        <v>44765.291666666664</v>
      </c>
      <c r="B3032" s="47">
        <v>44765.791666666664</v>
      </c>
      <c r="C3032" t="s">
        <v>187</v>
      </c>
      <c r="D3032" t="s">
        <v>86</v>
      </c>
      <c r="E3032" t="s">
        <v>85</v>
      </c>
      <c r="F3032" t="s">
        <v>13</v>
      </c>
      <c r="G3032" t="s">
        <v>93</v>
      </c>
      <c r="H3032" t="s">
        <v>140</v>
      </c>
      <c r="I3032" t="s">
        <v>97</v>
      </c>
      <c r="J30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Garde£JOUR£VOL£BRIE-COMTE-ROBERT£23/07/2022</v>
      </c>
      <c r="K30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32">
        <f>ROUND(MOD(Tableau_Effectifs_Dept[[#This Row],[GardDteDebut]],1),5)</f>
        <v>0.29166999999999998</v>
      </c>
      <c r="M3032">
        <f>ROUND(MOD(Tableau_Effectifs_Dept[[#This Row],[GardDteFin]],1),5)</f>
        <v>0.79166999999999998</v>
      </c>
      <c r="N30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32" s="71">
        <f>MAX(IF(Tableau_Effectifs_Dept[[#This Row],[Créneau TOT]]&gt;0,Tableau_Effectifs_Dept[[#This Row],[Créneau TOT]]-Tableau_Effectifs_Dept[[#This Row],[Créneau J]],0),0)</f>
        <v>0</v>
      </c>
      <c r="Q3032" s="71">
        <f>ROUND(HOUR(Tableau_Effectifs_Dept[[#This Row],[Créneau J]])/12,1)</f>
        <v>0</v>
      </c>
      <c r="R3032" s="71"/>
    </row>
    <row r="3033" spans="1:18" hidden="1">
      <c r="A3033" s="47">
        <v>44765.291666666664</v>
      </c>
      <c r="B3033" s="47">
        <v>44766.291666666664</v>
      </c>
      <c r="C3033" t="s">
        <v>187</v>
      </c>
      <c r="D3033" t="s">
        <v>86</v>
      </c>
      <c r="E3033" t="s">
        <v>86</v>
      </c>
      <c r="F3033" t="s">
        <v>13</v>
      </c>
      <c r="G3033" t="s">
        <v>93</v>
      </c>
      <c r="H3033" t="s">
        <v>140</v>
      </c>
      <c r="I3033" t="s">
        <v>98</v>
      </c>
      <c r="J30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Garde£24H£VOL£BRIE-COMTE-ROBERT£23/07/2022</v>
      </c>
      <c r="K30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33">
        <f>ROUND(MOD(Tableau_Effectifs_Dept[[#This Row],[GardDteDebut]],1),5)</f>
        <v>0.29166999999999998</v>
      </c>
      <c r="M3033">
        <f>ROUND(MOD(Tableau_Effectifs_Dept[[#This Row],[GardDteFin]],1),5)</f>
        <v>0.29166999999999998</v>
      </c>
      <c r="N30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33" s="71">
        <f>MAX(IF(Tableau_Effectifs_Dept[[#This Row],[Créneau TOT]]&gt;0,Tableau_Effectifs_Dept[[#This Row],[Créneau TOT]]-Tableau_Effectifs_Dept[[#This Row],[Créneau J]],0),0)</f>
        <v>0</v>
      </c>
      <c r="Q3033" s="71">
        <f>ROUND(HOUR(Tableau_Effectifs_Dept[[#This Row],[Créneau J]])/12,1)</f>
        <v>0</v>
      </c>
      <c r="R3033" s="71"/>
    </row>
    <row r="3034" spans="1:18" hidden="1">
      <c r="A3034" s="47">
        <v>44765.291666666664</v>
      </c>
      <c r="B3034" s="47">
        <v>44766.291666666664</v>
      </c>
      <c r="C3034" t="s">
        <v>187</v>
      </c>
      <c r="D3034" t="s">
        <v>86</v>
      </c>
      <c r="E3034" t="s">
        <v>86</v>
      </c>
      <c r="F3034" t="s">
        <v>13</v>
      </c>
      <c r="G3034" t="s">
        <v>93</v>
      </c>
      <c r="H3034" t="s">
        <v>141</v>
      </c>
      <c r="I3034" t="s">
        <v>98</v>
      </c>
      <c r="J30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Garde£24H£PRO£BRIE-COMTE-ROBERT£23/07/2022</v>
      </c>
      <c r="K30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34">
        <f>ROUND(MOD(Tableau_Effectifs_Dept[[#This Row],[GardDteDebut]],1),5)</f>
        <v>0.29166999999999998</v>
      </c>
      <c r="M3034">
        <f>ROUND(MOD(Tableau_Effectifs_Dept[[#This Row],[GardDteFin]],1),5)</f>
        <v>0.29166999999999998</v>
      </c>
      <c r="N30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34" s="71">
        <f>MAX(IF(Tableau_Effectifs_Dept[[#This Row],[Créneau TOT]]&gt;0,Tableau_Effectifs_Dept[[#This Row],[Créneau TOT]]-Tableau_Effectifs_Dept[[#This Row],[Créneau J]],0),0)</f>
        <v>0</v>
      </c>
      <c r="Q3034" s="71">
        <f>ROUND(HOUR(Tableau_Effectifs_Dept[[#This Row],[Créneau J]])/12,1)</f>
        <v>0</v>
      </c>
      <c r="R3034" s="71"/>
    </row>
    <row r="3035" spans="1:18" hidden="1">
      <c r="A3035" s="47">
        <v>44765.291666666664</v>
      </c>
      <c r="B3035" s="47">
        <v>44766.291666666664</v>
      </c>
      <c r="C3035" t="s">
        <v>187</v>
      </c>
      <c r="D3035" t="s">
        <v>86</v>
      </c>
      <c r="E3035" t="s">
        <v>86</v>
      </c>
      <c r="F3035" t="s">
        <v>13</v>
      </c>
      <c r="G3035" t="s">
        <v>93</v>
      </c>
      <c r="H3035" t="s">
        <v>140</v>
      </c>
      <c r="I3035" t="s">
        <v>98</v>
      </c>
      <c r="J30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Garde£24H£VOL£BRIE-COMTE-ROBERT£23/07/2022</v>
      </c>
      <c r="K30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35">
        <f>ROUND(MOD(Tableau_Effectifs_Dept[[#This Row],[GardDteDebut]],1),5)</f>
        <v>0.29166999999999998</v>
      </c>
      <c r="M3035">
        <f>ROUND(MOD(Tableau_Effectifs_Dept[[#This Row],[GardDteFin]],1),5)</f>
        <v>0.29166999999999998</v>
      </c>
      <c r="N30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35" s="71">
        <f>MAX(IF(Tableau_Effectifs_Dept[[#This Row],[Créneau TOT]]&gt;0,Tableau_Effectifs_Dept[[#This Row],[Créneau TOT]]-Tableau_Effectifs_Dept[[#This Row],[Créneau J]],0),0)</f>
        <v>0</v>
      </c>
      <c r="Q3035" s="71">
        <f>ROUND(HOUR(Tableau_Effectifs_Dept[[#This Row],[Créneau J]])/12,1)</f>
        <v>0</v>
      </c>
      <c r="R3035" s="71"/>
    </row>
    <row r="3036" spans="1:18" hidden="1">
      <c r="A3036" s="47">
        <v>44765.291666666664</v>
      </c>
      <c r="B3036" s="47">
        <v>44765.791666666664</v>
      </c>
      <c r="C3036" t="s">
        <v>187</v>
      </c>
      <c r="D3036" t="s">
        <v>86</v>
      </c>
      <c r="E3036" t="s">
        <v>85</v>
      </c>
      <c r="F3036" t="s">
        <v>13</v>
      </c>
      <c r="G3036" t="s">
        <v>93</v>
      </c>
      <c r="H3036" t="s">
        <v>141</v>
      </c>
      <c r="I3036" t="s">
        <v>97</v>
      </c>
      <c r="J30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Garde£JOUR£PRO£BRIE-COMTE-ROBERT£23/07/2022</v>
      </c>
      <c r="K30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36">
        <f>ROUND(MOD(Tableau_Effectifs_Dept[[#This Row],[GardDteDebut]],1),5)</f>
        <v>0.29166999999999998</v>
      </c>
      <c r="M3036">
        <f>ROUND(MOD(Tableau_Effectifs_Dept[[#This Row],[GardDteFin]],1),5)</f>
        <v>0.79166999999999998</v>
      </c>
      <c r="N30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36" s="71">
        <f>MAX(IF(Tableau_Effectifs_Dept[[#This Row],[Créneau TOT]]&gt;0,Tableau_Effectifs_Dept[[#This Row],[Créneau TOT]]-Tableau_Effectifs_Dept[[#This Row],[Créneau J]],0),0)</f>
        <v>0</v>
      </c>
      <c r="Q3036" s="71">
        <f>ROUND(HOUR(Tableau_Effectifs_Dept[[#This Row],[Créneau J]])/12,1)</f>
        <v>0</v>
      </c>
      <c r="R3036" s="71"/>
    </row>
    <row r="3037" spans="1:18" hidden="1">
      <c r="A3037" s="47">
        <v>44765.291666666664</v>
      </c>
      <c r="B3037" s="47">
        <v>44766.291666666664</v>
      </c>
      <c r="C3037" t="s">
        <v>187</v>
      </c>
      <c r="D3037" t="s">
        <v>86</v>
      </c>
      <c r="E3037" t="s">
        <v>86</v>
      </c>
      <c r="F3037" t="s">
        <v>13</v>
      </c>
      <c r="G3037" t="s">
        <v>93</v>
      </c>
      <c r="H3037" t="s">
        <v>141</v>
      </c>
      <c r="I3037" t="s">
        <v>98</v>
      </c>
      <c r="J30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Garde£24H£PRO£BRIE-COMTE-ROBERT£23/07/2022</v>
      </c>
      <c r="K30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37">
        <f>ROUND(MOD(Tableau_Effectifs_Dept[[#This Row],[GardDteDebut]],1),5)</f>
        <v>0.29166999999999998</v>
      </c>
      <c r="M3037">
        <f>ROUND(MOD(Tableau_Effectifs_Dept[[#This Row],[GardDteFin]],1),5)</f>
        <v>0.29166999999999998</v>
      </c>
      <c r="N30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37" s="71">
        <f>MAX(IF(Tableau_Effectifs_Dept[[#This Row],[Créneau TOT]]&gt;0,Tableau_Effectifs_Dept[[#This Row],[Créneau TOT]]-Tableau_Effectifs_Dept[[#This Row],[Créneau J]],0),0)</f>
        <v>0</v>
      </c>
      <c r="Q3037" s="71">
        <f>ROUND(HOUR(Tableau_Effectifs_Dept[[#This Row],[Créneau J]])/12,1)</f>
        <v>0</v>
      </c>
      <c r="R3037" s="71"/>
    </row>
    <row r="3038" spans="1:18" hidden="1">
      <c r="A3038" s="47">
        <v>44765.291666666664</v>
      </c>
      <c r="B3038" s="47">
        <v>44766.291666666664</v>
      </c>
      <c r="C3038" t="s">
        <v>187</v>
      </c>
      <c r="D3038" t="s">
        <v>86</v>
      </c>
      <c r="E3038" t="s">
        <v>86</v>
      </c>
      <c r="F3038" t="s">
        <v>13</v>
      </c>
      <c r="G3038" t="s">
        <v>93</v>
      </c>
      <c r="H3038" t="s">
        <v>141</v>
      </c>
      <c r="I3038" t="s">
        <v>98</v>
      </c>
      <c r="J30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Garde£24H£PRO£BRIE-COMTE-ROBERT£23/07/2022</v>
      </c>
      <c r="K30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38">
        <f>ROUND(MOD(Tableau_Effectifs_Dept[[#This Row],[GardDteDebut]],1),5)</f>
        <v>0.29166999999999998</v>
      </c>
      <c r="M3038">
        <f>ROUND(MOD(Tableau_Effectifs_Dept[[#This Row],[GardDteFin]],1),5)</f>
        <v>0.29166999999999998</v>
      </c>
      <c r="N30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38" s="71">
        <f>MAX(IF(Tableau_Effectifs_Dept[[#This Row],[Créneau TOT]]&gt;0,Tableau_Effectifs_Dept[[#This Row],[Créneau TOT]]-Tableau_Effectifs_Dept[[#This Row],[Créneau J]],0),0)</f>
        <v>0</v>
      </c>
      <c r="Q3038" s="71">
        <f>ROUND(HOUR(Tableau_Effectifs_Dept[[#This Row],[Créneau J]])/12,1)</f>
        <v>0</v>
      </c>
      <c r="R3038" s="71"/>
    </row>
    <row r="3039" spans="1:18" hidden="1">
      <c r="A3039" s="47">
        <v>44765.291666666664</v>
      </c>
      <c r="B3039" s="47">
        <v>44766.291666666664</v>
      </c>
      <c r="C3039" t="s">
        <v>187</v>
      </c>
      <c r="D3039" t="s">
        <v>86</v>
      </c>
      <c r="E3039" t="s">
        <v>86</v>
      </c>
      <c r="F3039" t="s">
        <v>13</v>
      </c>
      <c r="G3039" t="s">
        <v>93</v>
      </c>
      <c r="H3039" t="s">
        <v>140</v>
      </c>
      <c r="I3039" t="s">
        <v>98</v>
      </c>
      <c r="J30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Garde£24H£VOL£BRIE-COMTE-ROBERT£23/07/2022</v>
      </c>
      <c r="K30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39">
        <f>ROUND(MOD(Tableau_Effectifs_Dept[[#This Row],[GardDteDebut]],1),5)</f>
        <v>0.29166999999999998</v>
      </c>
      <c r="M3039">
        <f>ROUND(MOD(Tableau_Effectifs_Dept[[#This Row],[GardDteFin]],1),5)</f>
        <v>0.29166999999999998</v>
      </c>
      <c r="N30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39" s="71">
        <f>MAX(IF(Tableau_Effectifs_Dept[[#This Row],[Créneau TOT]]&gt;0,Tableau_Effectifs_Dept[[#This Row],[Créneau TOT]]-Tableau_Effectifs_Dept[[#This Row],[Créneau J]],0),0)</f>
        <v>0</v>
      </c>
      <c r="Q3039" s="71">
        <f>ROUND(HOUR(Tableau_Effectifs_Dept[[#This Row],[Créneau J]])/12,1)</f>
        <v>0</v>
      </c>
      <c r="R3039" s="71"/>
    </row>
    <row r="3040" spans="1:18" hidden="1">
      <c r="A3040" s="47">
        <v>44765.291666666664</v>
      </c>
      <c r="B3040" s="47">
        <v>44765.791666666664</v>
      </c>
      <c r="C3040" t="s">
        <v>187</v>
      </c>
      <c r="D3040" t="s">
        <v>86</v>
      </c>
      <c r="E3040" t="s">
        <v>85</v>
      </c>
      <c r="F3040" t="s">
        <v>71</v>
      </c>
      <c r="G3040" t="s">
        <v>93</v>
      </c>
      <c r="H3040" t="s">
        <v>140</v>
      </c>
      <c r="I3040" t="s">
        <v>97</v>
      </c>
      <c r="J30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Garde£JOUR£VOL£CHAMPAGNE-SUR-SEINE£23/07/2022</v>
      </c>
      <c r="K30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40">
        <f>ROUND(MOD(Tableau_Effectifs_Dept[[#This Row],[GardDteDebut]],1),5)</f>
        <v>0.29166999999999998</v>
      </c>
      <c r="M3040">
        <f>ROUND(MOD(Tableau_Effectifs_Dept[[#This Row],[GardDteFin]],1),5)</f>
        <v>0.79166999999999998</v>
      </c>
      <c r="N30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40" s="71">
        <f>MAX(IF(Tableau_Effectifs_Dept[[#This Row],[Créneau TOT]]&gt;0,Tableau_Effectifs_Dept[[#This Row],[Créneau TOT]]-Tableau_Effectifs_Dept[[#This Row],[Créneau J]],0),0)</f>
        <v>0</v>
      </c>
      <c r="Q3040" s="71">
        <f>ROUND(HOUR(Tableau_Effectifs_Dept[[#This Row],[Créneau J]])/12,1)</f>
        <v>0</v>
      </c>
      <c r="R3040" s="71"/>
    </row>
    <row r="3041" spans="1:18" hidden="1">
      <c r="A3041" s="47">
        <v>44765.291666666664</v>
      </c>
      <c r="B3041" s="47">
        <v>44765.791666666664</v>
      </c>
      <c r="C3041" t="s">
        <v>187</v>
      </c>
      <c r="D3041" t="s">
        <v>86</v>
      </c>
      <c r="E3041" t="s">
        <v>85</v>
      </c>
      <c r="F3041" t="s">
        <v>71</v>
      </c>
      <c r="G3041" t="s">
        <v>93</v>
      </c>
      <c r="H3041" t="s">
        <v>140</v>
      </c>
      <c r="I3041" t="s">
        <v>97</v>
      </c>
      <c r="J30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Garde£JOUR£VOL£CHAMPAGNE-SUR-SEINE£23/07/2022</v>
      </c>
      <c r="K30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41">
        <f>ROUND(MOD(Tableau_Effectifs_Dept[[#This Row],[GardDteDebut]],1),5)</f>
        <v>0.29166999999999998</v>
      </c>
      <c r="M3041">
        <f>ROUND(MOD(Tableau_Effectifs_Dept[[#This Row],[GardDteFin]],1),5)</f>
        <v>0.79166999999999998</v>
      </c>
      <c r="N30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41" s="71">
        <f>MAX(IF(Tableau_Effectifs_Dept[[#This Row],[Créneau TOT]]&gt;0,Tableau_Effectifs_Dept[[#This Row],[Créneau TOT]]-Tableau_Effectifs_Dept[[#This Row],[Créneau J]],0),0)</f>
        <v>0</v>
      </c>
      <c r="Q3041" s="71">
        <f>ROUND(HOUR(Tableau_Effectifs_Dept[[#This Row],[Créneau J]])/12,1)</f>
        <v>0</v>
      </c>
      <c r="R3041" s="71"/>
    </row>
    <row r="3042" spans="1:18" hidden="1">
      <c r="A3042" s="47">
        <v>44765.291666666664</v>
      </c>
      <c r="B3042" s="47">
        <v>44765.791666666664</v>
      </c>
      <c r="C3042" t="s">
        <v>187</v>
      </c>
      <c r="D3042" t="s">
        <v>86</v>
      </c>
      <c r="E3042" t="s">
        <v>85</v>
      </c>
      <c r="F3042" t="s">
        <v>71</v>
      </c>
      <c r="G3042" t="s">
        <v>93</v>
      </c>
      <c r="H3042" t="s">
        <v>140</v>
      </c>
      <c r="I3042" t="s">
        <v>97</v>
      </c>
      <c r="J30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Garde£JOUR£VOL£CHAMPAGNE-SUR-SEINE£23/07/2022</v>
      </c>
      <c r="K30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42">
        <f>ROUND(MOD(Tableau_Effectifs_Dept[[#This Row],[GardDteDebut]],1),5)</f>
        <v>0.29166999999999998</v>
      </c>
      <c r="M3042">
        <f>ROUND(MOD(Tableau_Effectifs_Dept[[#This Row],[GardDteFin]],1),5)</f>
        <v>0.79166999999999998</v>
      </c>
      <c r="N30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42" s="71">
        <f>MAX(IF(Tableau_Effectifs_Dept[[#This Row],[Créneau TOT]]&gt;0,Tableau_Effectifs_Dept[[#This Row],[Créneau TOT]]-Tableau_Effectifs_Dept[[#This Row],[Créneau J]],0),0)</f>
        <v>0</v>
      </c>
      <c r="Q3042" s="71">
        <f>ROUND(HOUR(Tableau_Effectifs_Dept[[#This Row],[Créneau J]])/12,1)</f>
        <v>0</v>
      </c>
      <c r="R3042" s="71"/>
    </row>
    <row r="3043" spans="1:18" hidden="1">
      <c r="A3043" s="47">
        <v>44765.291666666664</v>
      </c>
      <c r="B3043" s="47">
        <v>44765.791666666664</v>
      </c>
      <c r="C3043" t="s">
        <v>187</v>
      </c>
      <c r="D3043" t="s">
        <v>86</v>
      </c>
      <c r="E3043" t="s">
        <v>85</v>
      </c>
      <c r="F3043" t="s">
        <v>71</v>
      </c>
      <c r="G3043" t="s">
        <v>93</v>
      </c>
      <c r="H3043" t="s">
        <v>140</v>
      </c>
      <c r="I3043" t="s">
        <v>97</v>
      </c>
      <c r="J30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Garde£JOUR£VOL£CHAMPAGNE-SUR-SEINE£23/07/2022</v>
      </c>
      <c r="K30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43">
        <f>ROUND(MOD(Tableau_Effectifs_Dept[[#This Row],[GardDteDebut]],1),5)</f>
        <v>0.29166999999999998</v>
      </c>
      <c r="M3043">
        <f>ROUND(MOD(Tableau_Effectifs_Dept[[#This Row],[GardDteFin]],1),5)</f>
        <v>0.79166999999999998</v>
      </c>
      <c r="N30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43" s="71">
        <f>MAX(IF(Tableau_Effectifs_Dept[[#This Row],[Créneau TOT]]&gt;0,Tableau_Effectifs_Dept[[#This Row],[Créneau TOT]]-Tableau_Effectifs_Dept[[#This Row],[Créneau J]],0),0)</f>
        <v>0</v>
      </c>
      <c r="Q3043" s="71">
        <f>ROUND(HOUR(Tableau_Effectifs_Dept[[#This Row],[Créneau J]])/12,1)</f>
        <v>0</v>
      </c>
      <c r="R3043" s="71"/>
    </row>
    <row r="3044" spans="1:18" hidden="1">
      <c r="A3044" s="47">
        <v>44765.291666666664</v>
      </c>
      <c r="B3044" s="47">
        <v>44766.291666666664</v>
      </c>
      <c r="C3044" t="s">
        <v>187</v>
      </c>
      <c r="D3044" t="s">
        <v>86</v>
      </c>
      <c r="E3044" t="s">
        <v>86</v>
      </c>
      <c r="F3044" t="s">
        <v>71</v>
      </c>
      <c r="G3044" t="s">
        <v>93</v>
      </c>
      <c r="H3044" t="s">
        <v>140</v>
      </c>
      <c r="I3044" t="s">
        <v>98</v>
      </c>
      <c r="J30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Garde£24H£VOL£CHAMPAGNE-SUR-SEINE£23/07/2022</v>
      </c>
      <c r="K30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44">
        <f>ROUND(MOD(Tableau_Effectifs_Dept[[#This Row],[GardDteDebut]],1),5)</f>
        <v>0.29166999999999998</v>
      </c>
      <c r="M3044">
        <f>ROUND(MOD(Tableau_Effectifs_Dept[[#This Row],[GardDteFin]],1),5)</f>
        <v>0.29166999999999998</v>
      </c>
      <c r="N30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44" s="71">
        <f>MAX(IF(Tableau_Effectifs_Dept[[#This Row],[Créneau TOT]]&gt;0,Tableau_Effectifs_Dept[[#This Row],[Créneau TOT]]-Tableau_Effectifs_Dept[[#This Row],[Créneau J]],0),0)</f>
        <v>0</v>
      </c>
      <c r="Q3044" s="71">
        <f>ROUND(HOUR(Tableau_Effectifs_Dept[[#This Row],[Créneau J]])/12,1)</f>
        <v>0</v>
      </c>
      <c r="R3044" s="71"/>
    </row>
    <row r="3045" spans="1:18" hidden="1">
      <c r="A3045" s="47">
        <v>44765.291666666664</v>
      </c>
      <c r="B3045" s="47">
        <v>44766.291666666664</v>
      </c>
      <c r="C3045" t="s">
        <v>187</v>
      </c>
      <c r="D3045" t="s">
        <v>86</v>
      </c>
      <c r="E3045" t="s">
        <v>86</v>
      </c>
      <c r="F3045" t="s">
        <v>71</v>
      </c>
      <c r="G3045" t="s">
        <v>93</v>
      </c>
      <c r="H3045" t="s">
        <v>141</v>
      </c>
      <c r="I3045" t="s">
        <v>98</v>
      </c>
      <c r="J30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Garde£24H£PRO£CHAMPAGNE-SUR-SEINE£23/07/2022</v>
      </c>
      <c r="K30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45">
        <f>ROUND(MOD(Tableau_Effectifs_Dept[[#This Row],[GardDteDebut]],1),5)</f>
        <v>0.29166999999999998</v>
      </c>
      <c r="M3045">
        <f>ROUND(MOD(Tableau_Effectifs_Dept[[#This Row],[GardDteFin]],1),5)</f>
        <v>0.29166999999999998</v>
      </c>
      <c r="N30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45" s="71">
        <f>MAX(IF(Tableau_Effectifs_Dept[[#This Row],[Créneau TOT]]&gt;0,Tableau_Effectifs_Dept[[#This Row],[Créneau TOT]]-Tableau_Effectifs_Dept[[#This Row],[Créneau J]],0),0)</f>
        <v>0</v>
      </c>
      <c r="Q3045" s="71">
        <f>ROUND(HOUR(Tableau_Effectifs_Dept[[#This Row],[Créneau J]])/12,1)</f>
        <v>0</v>
      </c>
      <c r="R3045" s="71"/>
    </row>
    <row r="3046" spans="1:18" hidden="1">
      <c r="A3046" s="47">
        <v>44765.291666666664</v>
      </c>
      <c r="B3046" s="47">
        <v>44766.291666666664</v>
      </c>
      <c r="C3046" t="s">
        <v>187</v>
      </c>
      <c r="D3046" t="s">
        <v>86</v>
      </c>
      <c r="E3046" t="s">
        <v>86</v>
      </c>
      <c r="F3046" t="s">
        <v>71</v>
      </c>
      <c r="G3046" t="s">
        <v>93</v>
      </c>
      <c r="H3046" t="s">
        <v>141</v>
      </c>
      <c r="I3046" t="s">
        <v>98</v>
      </c>
      <c r="J30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Garde£24H£PRO£CHAMPAGNE-SUR-SEINE£23/07/2022</v>
      </c>
      <c r="K30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46">
        <f>ROUND(MOD(Tableau_Effectifs_Dept[[#This Row],[GardDteDebut]],1),5)</f>
        <v>0.29166999999999998</v>
      </c>
      <c r="M3046">
        <f>ROUND(MOD(Tableau_Effectifs_Dept[[#This Row],[GardDteFin]],1),5)</f>
        <v>0.29166999999999998</v>
      </c>
      <c r="N30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46" s="71">
        <f>MAX(IF(Tableau_Effectifs_Dept[[#This Row],[Créneau TOT]]&gt;0,Tableau_Effectifs_Dept[[#This Row],[Créneau TOT]]-Tableau_Effectifs_Dept[[#This Row],[Créneau J]],0),0)</f>
        <v>0</v>
      </c>
      <c r="Q3046" s="71">
        <f>ROUND(HOUR(Tableau_Effectifs_Dept[[#This Row],[Créneau J]])/12,1)</f>
        <v>0</v>
      </c>
      <c r="R3046" s="71"/>
    </row>
    <row r="3047" spans="1:18" hidden="1">
      <c r="A3047" s="47">
        <v>44765.291666666664</v>
      </c>
      <c r="B3047" s="47">
        <v>44766.291666666664</v>
      </c>
      <c r="C3047" t="s">
        <v>187</v>
      </c>
      <c r="D3047" t="s">
        <v>86</v>
      </c>
      <c r="E3047" t="s">
        <v>86</v>
      </c>
      <c r="F3047" t="s">
        <v>58</v>
      </c>
      <c r="G3047" t="s">
        <v>93</v>
      </c>
      <c r="H3047" t="s">
        <v>140</v>
      </c>
      <c r="I3047" t="s">
        <v>98</v>
      </c>
      <c r="J30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Garde£24H£VOL£CHELLES£23/07/2022</v>
      </c>
      <c r="K30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47">
        <f>ROUND(MOD(Tableau_Effectifs_Dept[[#This Row],[GardDteDebut]],1),5)</f>
        <v>0.29166999999999998</v>
      </c>
      <c r="M3047">
        <f>ROUND(MOD(Tableau_Effectifs_Dept[[#This Row],[GardDteFin]],1),5)</f>
        <v>0.29166999999999998</v>
      </c>
      <c r="N30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47" s="71">
        <f>MAX(IF(Tableau_Effectifs_Dept[[#This Row],[Créneau TOT]]&gt;0,Tableau_Effectifs_Dept[[#This Row],[Créneau TOT]]-Tableau_Effectifs_Dept[[#This Row],[Créneau J]],0),0)</f>
        <v>0</v>
      </c>
      <c r="Q3047" s="71">
        <f>ROUND(HOUR(Tableau_Effectifs_Dept[[#This Row],[Créneau J]])/12,1)</f>
        <v>0</v>
      </c>
      <c r="R3047" s="71"/>
    </row>
    <row r="3048" spans="1:18" hidden="1">
      <c r="A3048" s="47">
        <v>44765.291666666664</v>
      </c>
      <c r="B3048" s="47">
        <v>44766.291666666664</v>
      </c>
      <c r="C3048" t="s">
        <v>187</v>
      </c>
      <c r="D3048" t="s">
        <v>86</v>
      </c>
      <c r="E3048" t="s">
        <v>86</v>
      </c>
      <c r="F3048" t="s">
        <v>58</v>
      </c>
      <c r="G3048" t="s">
        <v>93</v>
      </c>
      <c r="H3048" t="s">
        <v>140</v>
      </c>
      <c r="I3048" t="s">
        <v>98</v>
      </c>
      <c r="J30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Garde£24H£VOL£CHELLES£23/07/2022</v>
      </c>
      <c r="K30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48">
        <f>ROUND(MOD(Tableau_Effectifs_Dept[[#This Row],[GardDteDebut]],1),5)</f>
        <v>0.29166999999999998</v>
      </c>
      <c r="M3048">
        <f>ROUND(MOD(Tableau_Effectifs_Dept[[#This Row],[GardDteFin]],1),5)</f>
        <v>0.29166999999999998</v>
      </c>
      <c r="N30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48" s="71">
        <f>MAX(IF(Tableau_Effectifs_Dept[[#This Row],[Créneau TOT]]&gt;0,Tableau_Effectifs_Dept[[#This Row],[Créneau TOT]]-Tableau_Effectifs_Dept[[#This Row],[Créneau J]],0),0)</f>
        <v>0</v>
      </c>
      <c r="Q3048" s="71">
        <f>ROUND(HOUR(Tableau_Effectifs_Dept[[#This Row],[Créneau J]])/12,1)</f>
        <v>0</v>
      </c>
      <c r="R3048" s="71"/>
    </row>
    <row r="3049" spans="1:18" hidden="1">
      <c r="A3049" s="47">
        <v>44765.291666666664</v>
      </c>
      <c r="B3049" s="47">
        <v>44765.791666666664</v>
      </c>
      <c r="C3049" t="s">
        <v>187</v>
      </c>
      <c r="D3049" t="s">
        <v>86</v>
      </c>
      <c r="E3049" t="s">
        <v>85</v>
      </c>
      <c r="F3049" t="s">
        <v>58</v>
      </c>
      <c r="G3049" t="s">
        <v>93</v>
      </c>
      <c r="H3049" t="s">
        <v>141</v>
      </c>
      <c r="I3049" t="s">
        <v>97</v>
      </c>
      <c r="J30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Garde£JOUR£PRO£CHELLES£23/07/2022</v>
      </c>
      <c r="K30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49">
        <f>ROUND(MOD(Tableau_Effectifs_Dept[[#This Row],[GardDteDebut]],1),5)</f>
        <v>0.29166999999999998</v>
      </c>
      <c r="M3049">
        <f>ROUND(MOD(Tableau_Effectifs_Dept[[#This Row],[GardDteFin]],1),5)</f>
        <v>0.79166999999999998</v>
      </c>
      <c r="N30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49" s="71">
        <f>MAX(IF(Tableau_Effectifs_Dept[[#This Row],[Créneau TOT]]&gt;0,Tableau_Effectifs_Dept[[#This Row],[Créneau TOT]]-Tableau_Effectifs_Dept[[#This Row],[Créneau J]],0),0)</f>
        <v>0</v>
      </c>
      <c r="Q3049" s="71">
        <f>ROUND(HOUR(Tableau_Effectifs_Dept[[#This Row],[Créneau J]])/12,1)</f>
        <v>0</v>
      </c>
      <c r="R3049" s="71"/>
    </row>
    <row r="3050" spans="1:18" hidden="1">
      <c r="A3050" s="47">
        <v>44765.291666666664</v>
      </c>
      <c r="B3050" s="47">
        <v>44765.791666666664</v>
      </c>
      <c r="C3050" t="s">
        <v>187</v>
      </c>
      <c r="D3050" t="s">
        <v>86</v>
      </c>
      <c r="E3050" t="s">
        <v>85</v>
      </c>
      <c r="F3050" t="s">
        <v>58</v>
      </c>
      <c r="G3050" t="s">
        <v>93</v>
      </c>
      <c r="H3050" t="s">
        <v>140</v>
      </c>
      <c r="I3050" t="s">
        <v>97</v>
      </c>
      <c r="J30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Garde£JOUR£VOL£CHELLES£23/07/2022</v>
      </c>
      <c r="K30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50">
        <f>ROUND(MOD(Tableau_Effectifs_Dept[[#This Row],[GardDteDebut]],1),5)</f>
        <v>0.29166999999999998</v>
      </c>
      <c r="M3050">
        <f>ROUND(MOD(Tableau_Effectifs_Dept[[#This Row],[GardDteFin]],1),5)</f>
        <v>0.79166999999999998</v>
      </c>
      <c r="N30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50" s="71">
        <f>MAX(IF(Tableau_Effectifs_Dept[[#This Row],[Créneau TOT]]&gt;0,Tableau_Effectifs_Dept[[#This Row],[Créneau TOT]]-Tableau_Effectifs_Dept[[#This Row],[Créneau J]],0),0)</f>
        <v>0</v>
      </c>
      <c r="Q3050" s="71">
        <f>ROUND(HOUR(Tableau_Effectifs_Dept[[#This Row],[Créneau J]])/12,1)</f>
        <v>0</v>
      </c>
      <c r="R3050" s="71"/>
    </row>
    <row r="3051" spans="1:18" hidden="1">
      <c r="A3051" s="47">
        <v>44765.291666666664</v>
      </c>
      <c r="B3051" s="47">
        <v>44766.291666666664</v>
      </c>
      <c r="C3051" t="s">
        <v>187</v>
      </c>
      <c r="D3051" t="s">
        <v>86</v>
      </c>
      <c r="E3051" t="s">
        <v>86</v>
      </c>
      <c r="F3051" t="s">
        <v>58</v>
      </c>
      <c r="G3051" t="s">
        <v>93</v>
      </c>
      <c r="H3051" t="s">
        <v>140</v>
      </c>
      <c r="I3051" t="s">
        <v>98</v>
      </c>
      <c r="J30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Garde£24H£VOL£CHELLES£23/07/2022</v>
      </c>
      <c r="K30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51">
        <f>ROUND(MOD(Tableau_Effectifs_Dept[[#This Row],[GardDteDebut]],1),5)</f>
        <v>0.29166999999999998</v>
      </c>
      <c r="M3051">
        <f>ROUND(MOD(Tableau_Effectifs_Dept[[#This Row],[GardDteFin]],1),5)</f>
        <v>0.29166999999999998</v>
      </c>
      <c r="N30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51" s="71">
        <f>MAX(IF(Tableau_Effectifs_Dept[[#This Row],[Créneau TOT]]&gt;0,Tableau_Effectifs_Dept[[#This Row],[Créneau TOT]]-Tableau_Effectifs_Dept[[#This Row],[Créneau J]],0),0)</f>
        <v>0</v>
      </c>
      <c r="Q3051" s="72">
        <f>ROUND(HOUR(Tableau_Effectifs_Dept[[#This Row],[Créneau J]])/12,1)</f>
        <v>0</v>
      </c>
      <c r="R3051" s="72">
        <f>ROUND(HOUR(Tableau_Effectifs_Dept[[#This Row],[Créneau N]])/12,1)</f>
        <v>0</v>
      </c>
    </row>
    <row r="3052" spans="1:18" hidden="1">
      <c r="A3052" s="47">
        <v>44765.291666666664</v>
      </c>
      <c r="B3052" s="47">
        <v>44766.291666666664</v>
      </c>
      <c r="C3052" t="s">
        <v>187</v>
      </c>
      <c r="D3052" t="s">
        <v>86</v>
      </c>
      <c r="E3052" t="s">
        <v>86</v>
      </c>
      <c r="F3052" t="s">
        <v>58</v>
      </c>
      <c r="G3052" t="s">
        <v>93</v>
      </c>
      <c r="H3052" t="s">
        <v>141</v>
      </c>
      <c r="I3052" t="s">
        <v>98</v>
      </c>
      <c r="J30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Garde£24H£PRO£CHELLES£23/07/2022</v>
      </c>
      <c r="K30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52">
        <f>ROUND(MOD(Tableau_Effectifs_Dept[[#This Row],[GardDteDebut]],1),5)</f>
        <v>0.29166999999999998</v>
      </c>
      <c r="M3052">
        <f>ROUND(MOD(Tableau_Effectifs_Dept[[#This Row],[GardDteFin]],1),5)</f>
        <v>0.29166999999999998</v>
      </c>
      <c r="N30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52" s="71">
        <f>MAX(IF(Tableau_Effectifs_Dept[[#This Row],[Créneau TOT]]&gt;0,Tableau_Effectifs_Dept[[#This Row],[Créneau TOT]]-Tableau_Effectifs_Dept[[#This Row],[Créneau J]],0),0)</f>
        <v>0</v>
      </c>
      <c r="Q3052" s="71">
        <f>ROUND(HOUR(Tableau_Effectifs_Dept[[#This Row],[Créneau J]])/12,1)</f>
        <v>0</v>
      </c>
      <c r="R3052" s="71"/>
    </row>
    <row r="3053" spans="1:18" hidden="1">
      <c r="A3053" s="47">
        <v>44765.291666666664</v>
      </c>
      <c r="B3053" s="47">
        <v>44766.291666666664</v>
      </c>
      <c r="C3053" t="s">
        <v>187</v>
      </c>
      <c r="D3053" t="s">
        <v>86</v>
      </c>
      <c r="E3053" t="s">
        <v>86</v>
      </c>
      <c r="F3053" t="s">
        <v>58</v>
      </c>
      <c r="G3053" t="s">
        <v>93</v>
      </c>
      <c r="H3053" t="s">
        <v>140</v>
      </c>
      <c r="I3053" t="s">
        <v>98</v>
      </c>
      <c r="J30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Garde£24H£VOL£CHELLES£23/07/2022</v>
      </c>
      <c r="K30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53">
        <f>ROUND(MOD(Tableau_Effectifs_Dept[[#This Row],[GardDteDebut]],1),5)</f>
        <v>0.29166999999999998</v>
      </c>
      <c r="M3053">
        <f>ROUND(MOD(Tableau_Effectifs_Dept[[#This Row],[GardDteFin]],1),5)</f>
        <v>0.29166999999999998</v>
      </c>
      <c r="N30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53" s="71">
        <f>MAX(IF(Tableau_Effectifs_Dept[[#This Row],[Créneau TOT]]&gt;0,Tableau_Effectifs_Dept[[#This Row],[Créneau TOT]]-Tableau_Effectifs_Dept[[#This Row],[Créneau J]],0),0)</f>
        <v>0</v>
      </c>
      <c r="Q3053" s="71">
        <f>ROUND(HOUR(Tableau_Effectifs_Dept[[#This Row],[Créneau J]])/12,1)</f>
        <v>0</v>
      </c>
      <c r="R3053" s="71"/>
    </row>
    <row r="3054" spans="1:18" hidden="1">
      <c r="A3054" s="47">
        <v>44765.291666666664</v>
      </c>
      <c r="B3054" s="47">
        <v>44766.291666666664</v>
      </c>
      <c r="C3054" t="s">
        <v>187</v>
      </c>
      <c r="D3054" t="s">
        <v>86</v>
      </c>
      <c r="E3054" t="s">
        <v>86</v>
      </c>
      <c r="F3054" t="s">
        <v>58</v>
      </c>
      <c r="G3054" t="s">
        <v>93</v>
      </c>
      <c r="H3054" t="s">
        <v>141</v>
      </c>
      <c r="I3054" t="s">
        <v>98</v>
      </c>
      <c r="J30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Garde£24H£PRO£CHELLES£23/07/2022</v>
      </c>
      <c r="K30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54">
        <f>ROUND(MOD(Tableau_Effectifs_Dept[[#This Row],[GardDteDebut]],1),5)</f>
        <v>0.29166999999999998</v>
      </c>
      <c r="M3054">
        <f>ROUND(MOD(Tableau_Effectifs_Dept[[#This Row],[GardDteFin]],1),5)</f>
        <v>0.29166999999999998</v>
      </c>
      <c r="N30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54" s="71">
        <f>MAX(IF(Tableau_Effectifs_Dept[[#This Row],[Créneau TOT]]&gt;0,Tableau_Effectifs_Dept[[#This Row],[Créneau TOT]]-Tableau_Effectifs_Dept[[#This Row],[Créneau J]],0),0)</f>
        <v>0</v>
      </c>
      <c r="Q3054" s="71">
        <f>ROUND(HOUR(Tableau_Effectifs_Dept[[#This Row],[Créneau J]])/12,1)</f>
        <v>0</v>
      </c>
      <c r="R3054" s="71"/>
    </row>
    <row r="3055" spans="1:18" hidden="1">
      <c r="A3055" s="47">
        <v>44765.291666666664</v>
      </c>
      <c r="B3055" s="47">
        <v>44766.291666666664</v>
      </c>
      <c r="C3055" t="s">
        <v>187</v>
      </c>
      <c r="D3055" t="s">
        <v>86</v>
      </c>
      <c r="E3055" t="s">
        <v>86</v>
      </c>
      <c r="F3055" t="s">
        <v>58</v>
      </c>
      <c r="G3055" t="s">
        <v>93</v>
      </c>
      <c r="H3055" t="s">
        <v>141</v>
      </c>
      <c r="I3055" t="s">
        <v>98</v>
      </c>
      <c r="J30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Garde£24H£PRO£CHELLES£23/07/2022</v>
      </c>
      <c r="K30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55" s="71">
        <f>ROUND(MOD(Tableau_Effectifs_Dept[[#This Row],[GardDteDebut]],1),5)</f>
        <v>0.29166999999999998</v>
      </c>
      <c r="M3055" s="71">
        <f>ROUND(MOD(Tableau_Effectifs_Dept[[#This Row],[GardDteFin]],1),5)</f>
        <v>0.29166999999999998</v>
      </c>
      <c r="N30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55" s="71">
        <f>MAX(IF(Tableau_Effectifs_Dept[[#This Row],[Créneau TOT]]&gt;0,Tableau_Effectifs_Dept[[#This Row],[Créneau TOT]]-Tableau_Effectifs_Dept[[#This Row],[Créneau J]],0),0)</f>
        <v>0</v>
      </c>
      <c r="Q3055" s="71">
        <f>ROUND(HOUR(Tableau_Effectifs_Dept[[#This Row],[Créneau J]])/12,1)</f>
        <v>0</v>
      </c>
      <c r="R3055" s="71"/>
    </row>
    <row r="3056" spans="1:18" hidden="1">
      <c r="A3056" s="47">
        <v>44765.291666666664</v>
      </c>
      <c r="B3056" s="47">
        <v>44766.291666666664</v>
      </c>
      <c r="C3056" t="s">
        <v>187</v>
      </c>
      <c r="D3056" t="s">
        <v>86</v>
      </c>
      <c r="E3056" t="s">
        <v>86</v>
      </c>
      <c r="F3056" t="s">
        <v>58</v>
      </c>
      <c r="G3056" t="s">
        <v>93</v>
      </c>
      <c r="H3056" t="s">
        <v>141</v>
      </c>
      <c r="I3056" t="s">
        <v>98</v>
      </c>
      <c r="J30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Garde£24H£PRO£CHELLES£23/07/2022</v>
      </c>
      <c r="K30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56">
        <f>ROUND(MOD(Tableau_Effectifs_Dept[[#This Row],[GardDteDebut]],1),5)</f>
        <v>0.29166999999999998</v>
      </c>
      <c r="M3056">
        <f>ROUND(MOD(Tableau_Effectifs_Dept[[#This Row],[GardDteFin]],1),5)</f>
        <v>0.29166999999999998</v>
      </c>
      <c r="N30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56" s="71">
        <f>MAX(IF(Tableau_Effectifs_Dept[[#This Row],[Créneau TOT]]&gt;0,Tableau_Effectifs_Dept[[#This Row],[Créneau TOT]]-Tableau_Effectifs_Dept[[#This Row],[Créneau J]],0),0)</f>
        <v>0</v>
      </c>
      <c r="Q3056" s="71">
        <f>ROUND(HOUR(Tableau_Effectifs_Dept[[#This Row],[Créneau J]])/12,1)</f>
        <v>0</v>
      </c>
      <c r="R3056" s="71"/>
    </row>
    <row r="3057" spans="1:18" hidden="1">
      <c r="A3057" s="47">
        <v>44765.291666666664</v>
      </c>
      <c r="B3057" s="47">
        <v>44766.291666666664</v>
      </c>
      <c r="C3057" t="s">
        <v>187</v>
      </c>
      <c r="D3057" t="s">
        <v>86</v>
      </c>
      <c r="E3057" t="s">
        <v>86</v>
      </c>
      <c r="F3057" t="s">
        <v>58</v>
      </c>
      <c r="G3057" t="s">
        <v>93</v>
      </c>
      <c r="H3057" t="s">
        <v>141</v>
      </c>
      <c r="I3057" t="s">
        <v>98</v>
      </c>
      <c r="J30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Garde£24H£PRO£CHELLES£23/07/2022</v>
      </c>
      <c r="K30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57">
        <f>ROUND(MOD(Tableau_Effectifs_Dept[[#This Row],[GardDteDebut]],1),5)</f>
        <v>0.29166999999999998</v>
      </c>
      <c r="M3057">
        <f>ROUND(MOD(Tableau_Effectifs_Dept[[#This Row],[GardDteFin]],1),5)</f>
        <v>0.29166999999999998</v>
      </c>
      <c r="N30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57" s="71">
        <f>MAX(IF(Tableau_Effectifs_Dept[[#This Row],[Créneau TOT]]&gt;0,Tableau_Effectifs_Dept[[#This Row],[Créneau TOT]]-Tableau_Effectifs_Dept[[#This Row],[Créneau J]],0),0)</f>
        <v>0</v>
      </c>
      <c r="Q3057" s="71">
        <f>ROUND(HOUR(Tableau_Effectifs_Dept[[#This Row],[Créneau J]])/12,1)</f>
        <v>0</v>
      </c>
      <c r="R3057" s="71"/>
    </row>
    <row r="3058" spans="1:18">
      <c r="A3058" s="47">
        <v>44765.291666666664</v>
      </c>
      <c r="B3058" s="47">
        <v>44765.583333333336</v>
      </c>
      <c r="C3058" t="s">
        <v>187</v>
      </c>
      <c r="D3058" t="s">
        <v>86</v>
      </c>
      <c r="E3058" t="s">
        <v>95</v>
      </c>
      <c r="F3058" t="s">
        <v>33</v>
      </c>
      <c r="G3058" t="s">
        <v>93</v>
      </c>
      <c r="H3058" t="s">
        <v>140</v>
      </c>
      <c r="I3058" t="s">
        <v>94</v>
      </c>
      <c r="J30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Garde£CRENEAU£VOL£CHENOISE£23/07/2022</v>
      </c>
      <c r="K30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58" s="71">
        <f>ROUND(MOD(Tableau_Effectifs_Dept[[#This Row],[GardDteDebut]],1),5)</f>
        <v>0.29166999999999998</v>
      </c>
      <c r="M3058" s="71">
        <f>ROUND(MOD(Tableau_Effectifs_Dept[[#This Row],[GardDteFin]],1),5)</f>
        <v>0.58333000000000002</v>
      </c>
      <c r="N3058" s="71">
        <f>IF(AND(Tableau_Effectifs_Dept[[#This Row],[PERIODE]]="creneau",Tableau_Effectifs_Dept[[#This Row],[DE Arrondi]]&gt;=7/24),Tableau_Effectifs_Dept[[#This Row],[GardDteFin]]-Tableau_Effectifs_Dept[[#This Row],[GardDteDebut]],0)</f>
        <v>0.29166666667151731</v>
      </c>
      <c r="O30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0.29166000000000003</v>
      </c>
      <c r="P3058" s="71">
        <f>MAX(IF(Tableau_Effectifs_Dept[[#This Row],[Créneau TOT]]&gt;0,Tableau_Effectifs_Dept[[#This Row],[Créneau TOT]]-Tableau_Effectifs_Dept[[#This Row],[Créneau J]],0),0)</f>
        <v>6.6666715172747359E-6</v>
      </c>
      <c r="Q3058" s="72">
        <f>ROUND(HOUR(Tableau_Effectifs_Dept[[#This Row],[Créneau J]])/12,1)</f>
        <v>0.5</v>
      </c>
      <c r="R3058" s="72">
        <f>ROUND(HOUR(Tableau_Effectifs_Dept[[#This Row],[Créneau N]])/12,1)</f>
        <v>0</v>
      </c>
    </row>
    <row r="3059" spans="1:18" hidden="1">
      <c r="A3059" s="47">
        <v>44765.291666666664</v>
      </c>
      <c r="B3059" s="47">
        <v>44766.291666666664</v>
      </c>
      <c r="C3059" t="s">
        <v>187</v>
      </c>
      <c r="D3059" t="s">
        <v>86</v>
      </c>
      <c r="E3059" t="s">
        <v>86</v>
      </c>
      <c r="F3059" t="s">
        <v>55</v>
      </c>
      <c r="G3059" t="s">
        <v>93</v>
      </c>
      <c r="H3059" t="s">
        <v>141</v>
      </c>
      <c r="I3059" t="s">
        <v>98</v>
      </c>
      <c r="J30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Garde£24H£PRO£CHESSY£23/07/2022</v>
      </c>
      <c r="K30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59">
        <f>ROUND(MOD(Tableau_Effectifs_Dept[[#This Row],[GardDteDebut]],1),5)</f>
        <v>0.29166999999999998</v>
      </c>
      <c r="M3059">
        <f>ROUND(MOD(Tableau_Effectifs_Dept[[#This Row],[GardDteFin]],1),5)</f>
        <v>0.29166999999999998</v>
      </c>
      <c r="N30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59" s="71">
        <f>MAX(IF(Tableau_Effectifs_Dept[[#This Row],[Créneau TOT]]&gt;0,Tableau_Effectifs_Dept[[#This Row],[Créneau TOT]]-Tableau_Effectifs_Dept[[#This Row],[Créneau J]],0),0)</f>
        <v>0</v>
      </c>
      <c r="Q3059" s="71">
        <f>ROUND(HOUR(Tableau_Effectifs_Dept[[#This Row],[Créneau J]])/12,1)</f>
        <v>0</v>
      </c>
      <c r="R3059" s="71"/>
    </row>
    <row r="3060" spans="1:18" hidden="1">
      <c r="A3060" s="47">
        <v>44765.291666666664</v>
      </c>
      <c r="B3060" s="47">
        <v>44766.291666666664</v>
      </c>
      <c r="C3060" t="s">
        <v>187</v>
      </c>
      <c r="D3060" t="s">
        <v>86</v>
      </c>
      <c r="E3060" t="s">
        <v>86</v>
      </c>
      <c r="F3060" t="s">
        <v>55</v>
      </c>
      <c r="G3060" t="s">
        <v>93</v>
      </c>
      <c r="H3060" t="s">
        <v>141</v>
      </c>
      <c r="I3060" t="s">
        <v>98</v>
      </c>
      <c r="J30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Garde£24H£PRO£CHESSY£23/07/2022</v>
      </c>
      <c r="K30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60">
        <f>ROUND(MOD(Tableau_Effectifs_Dept[[#This Row],[GardDteDebut]],1),5)</f>
        <v>0.29166999999999998</v>
      </c>
      <c r="M3060">
        <f>ROUND(MOD(Tableau_Effectifs_Dept[[#This Row],[GardDteFin]],1),5)</f>
        <v>0.29166999999999998</v>
      </c>
      <c r="N30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60" s="71">
        <f>MAX(IF(Tableau_Effectifs_Dept[[#This Row],[Créneau TOT]]&gt;0,Tableau_Effectifs_Dept[[#This Row],[Créneau TOT]]-Tableau_Effectifs_Dept[[#This Row],[Créneau J]],0),0)</f>
        <v>0</v>
      </c>
      <c r="Q3060" s="71">
        <f>ROUND(HOUR(Tableau_Effectifs_Dept[[#This Row],[Créneau J]])/12,1)</f>
        <v>0</v>
      </c>
      <c r="R3060" s="71"/>
    </row>
    <row r="3061" spans="1:18" hidden="1">
      <c r="A3061" s="47">
        <v>44765.291666666664</v>
      </c>
      <c r="B3061" s="47">
        <v>44766.291666666664</v>
      </c>
      <c r="C3061" t="s">
        <v>187</v>
      </c>
      <c r="D3061" t="s">
        <v>86</v>
      </c>
      <c r="E3061" t="s">
        <v>86</v>
      </c>
      <c r="F3061" t="s">
        <v>55</v>
      </c>
      <c r="G3061" t="s">
        <v>93</v>
      </c>
      <c r="H3061" t="s">
        <v>141</v>
      </c>
      <c r="I3061" t="s">
        <v>98</v>
      </c>
      <c r="J30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Garde£24H£PRO£CHESSY£23/07/2022</v>
      </c>
      <c r="K30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61">
        <f>ROUND(MOD(Tableau_Effectifs_Dept[[#This Row],[GardDteDebut]],1),5)</f>
        <v>0.29166999999999998</v>
      </c>
      <c r="M3061">
        <f>ROUND(MOD(Tableau_Effectifs_Dept[[#This Row],[GardDteFin]],1),5)</f>
        <v>0.29166999999999998</v>
      </c>
      <c r="N30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61" s="71">
        <f>MAX(IF(Tableau_Effectifs_Dept[[#This Row],[Créneau TOT]]&gt;0,Tableau_Effectifs_Dept[[#This Row],[Créneau TOT]]-Tableau_Effectifs_Dept[[#This Row],[Créneau J]],0),0)</f>
        <v>0</v>
      </c>
      <c r="Q3061" s="71">
        <f>ROUND(HOUR(Tableau_Effectifs_Dept[[#This Row],[Créneau J]])/12,1)</f>
        <v>0</v>
      </c>
      <c r="R3061" s="71"/>
    </row>
    <row r="3062" spans="1:18" hidden="1">
      <c r="A3062" s="47">
        <v>44765.291666666664</v>
      </c>
      <c r="B3062" s="47">
        <v>44765.791666666664</v>
      </c>
      <c r="C3062" t="s">
        <v>187</v>
      </c>
      <c r="D3062" t="s">
        <v>86</v>
      </c>
      <c r="E3062" t="s">
        <v>85</v>
      </c>
      <c r="F3062" t="s">
        <v>55</v>
      </c>
      <c r="G3062" t="s">
        <v>93</v>
      </c>
      <c r="H3062" t="s">
        <v>141</v>
      </c>
      <c r="I3062" t="s">
        <v>97</v>
      </c>
      <c r="J30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Garde£JOUR£PRO£CHESSY£23/07/2022</v>
      </c>
      <c r="K30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62">
        <f>ROUND(MOD(Tableau_Effectifs_Dept[[#This Row],[GardDteDebut]],1),5)</f>
        <v>0.29166999999999998</v>
      </c>
      <c r="M3062">
        <f>ROUND(MOD(Tableau_Effectifs_Dept[[#This Row],[GardDteFin]],1),5)</f>
        <v>0.79166999999999998</v>
      </c>
      <c r="N30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62" s="71">
        <f>MAX(IF(Tableau_Effectifs_Dept[[#This Row],[Créneau TOT]]&gt;0,Tableau_Effectifs_Dept[[#This Row],[Créneau TOT]]-Tableau_Effectifs_Dept[[#This Row],[Créneau J]],0),0)</f>
        <v>0</v>
      </c>
      <c r="Q3062" s="71">
        <f>ROUND(HOUR(Tableau_Effectifs_Dept[[#This Row],[Créneau J]])/12,1)</f>
        <v>0</v>
      </c>
      <c r="R3062" s="71"/>
    </row>
    <row r="3063" spans="1:18" hidden="1">
      <c r="A3063" s="47">
        <v>44765.291666666664</v>
      </c>
      <c r="B3063" s="47">
        <v>44766.291666666664</v>
      </c>
      <c r="C3063" t="s">
        <v>187</v>
      </c>
      <c r="D3063" t="s">
        <v>86</v>
      </c>
      <c r="E3063" t="s">
        <v>86</v>
      </c>
      <c r="F3063" t="s">
        <v>55</v>
      </c>
      <c r="G3063" t="s">
        <v>93</v>
      </c>
      <c r="H3063" t="s">
        <v>140</v>
      </c>
      <c r="I3063" t="s">
        <v>98</v>
      </c>
      <c r="J30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Garde£24H£VOL£CHESSY£23/07/2022</v>
      </c>
      <c r="K30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63">
        <f>ROUND(MOD(Tableau_Effectifs_Dept[[#This Row],[GardDteDebut]],1),5)</f>
        <v>0.29166999999999998</v>
      </c>
      <c r="M3063">
        <f>ROUND(MOD(Tableau_Effectifs_Dept[[#This Row],[GardDteFin]],1),5)</f>
        <v>0.29166999999999998</v>
      </c>
      <c r="N30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63" s="71">
        <f>MAX(IF(Tableau_Effectifs_Dept[[#This Row],[Créneau TOT]]&gt;0,Tableau_Effectifs_Dept[[#This Row],[Créneau TOT]]-Tableau_Effectifs_Dept[[#This Row],[Créneau J]],0),0)</f>
        <v>0</v>
      </c>
      <c r="Q3063" s="71">
        <f>ROUND(HOUR(Tableau_Effectifs_Dept[[#This Row],[Créneau J]])/12,1)</f>
        <v>0</v>
      </c>
      <c r="R3063" s="71"/>
    </row>
    <row r="3064" spans="1:18" hidden="1">
      <c r="A3064" s="47">
        <v>44765.291666666664</v>
      </c>
      <c r="B3064" s="47">
        <v>44766.291666666664</v>
      </c>
      <c r="C3064" t="s">
        <v>187</v>
      </c>
      <c r="D3064" t="s">
        <v>86</v>
      </c>
      <c r="E3064" t="s">
        <v>86</v>
      </c>
      <c r="F3064" t="s">
        <v>55</v>
      </c>
      <c r="G3064" t="s">
        <v>93</v>
      </c>
      <c r="H3064" t="s">
        <v>141</v>
      </c>
      <c r="I3064" t="s">
        <v>98</v>
      </c>
      <c r="J30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Garde£24H£PRO£CHESSY£23/07/2022</v>
      </c>
      <c r="K30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64">
        <f>ROUND(MOD(Tableau_Effectifs_Dept[[#This Row],[GardDteDebut]],1),5)</f>
        <v>0.29166999999999998</v>
      </c>
      <c r="M3064">
        <f>ROUND(MOD(Tableau_Effectifs_Dept[[#This Row],[GardDteFin]],1),5)</f>
        <v>0.29166999999999998</v>
      </c>
      <c r="N30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64" s="71">
        <f>MAX(IF(Tableau_Effectifs_Dept[[#This Row],[Créneau TOT]]&gt;0,Tableau_Effectifs_Dept[[#This Row],[Créneau TOT]]-Tableau_Effectifs_Dept[[#This Row],[Créneau J]],0),0)</f>
        <v>0</v>
      </c>
      <c r="Q3064" s="71">
        <f>ROUND(HOUR(Tableau_Effectifs_Dept[[#This Row],[Créneau J]])/12,1)</f>
        <v>0</v>
      </c>
      <c r="R3064" s="71"/>
    </row>
    <row r="3065" spans="1:18" hidden="1">
      <c r="A3065" s="47">
        <v>44765.291666666664</v>
      </c>
      <c r="B3065" s="47">
        <v>44766.291666666664</v>
      </c>
      <c r="C3065" t="s">
        <v>187</v>
      </c>
      <c r="D3065" t="s">
        <v>86</v>
      </c>
      <c r="E3065" t="s">
        <v>86</v>
      </c>
      <c r="F3065" t="s">
        <v>55</v>
      </c>
      <c r="G3065" t="s">
        <v>93</v>
      </c>
      <c r="H3065" t="s">
        <v>141</v>
      </c>
      <c r="I3065" t="s">
        <v>98</v>
      </c>
      <c r="J30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Garde£24H£PRO£CHESSY£23/07/2022</v>
      </c>
      <c r="K30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65">
        <f>ROUND(MOD(Tableau_Effectifs_Dept[[#This Row],[GardDteDebut]],1),5)</f>
        <v>0.29166999999999998</v>
      </c>
      <c r="M3065">
        <f>ROUND(MOD(Tableau_Effectifs_Dept[[#This Row],[GardDteFin]],1),5)</f>
        <v>0.29166999999999998</v>
      </c>
      <c r="N30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65" s="71">
        <f>MAX(IF(Tableau_Effectifs_Dept[[#This Row],[Créneau TOT]]&gt;0,Tableau_Effectifs_Dept[[#This Row],[Créneau TOT]]-Tableau_Effectifs_Dept[[#This Row],[Créneau J]],0),0)</f>
        <v>0</v>
      </c>
      <c r="Q3065" s="71">
        <f>ROUND(HOUR(Tableau_Effectifs_Dept[[#This Row],[Créneau J]])/12,1)</f>
        <v>0</v>
      </c>
      <c r="R3065" s="71"/>
    </row>
    <row r="3066" spans="1:18" hidden="1">
      <c r="A3066" s="47">
        <v>44765.291666666664</v>
      </c>
      <c r="B3066" s="47">
        <v>44766.291666666664</v>
      </c>
      <c r="C3066" t="s">
        <v>187</v>
      </c>
      <c r="D3066" t="s">
        <v>86</v>
      </c>
      <c r="E3066" t="s">
        <v>86</v>
      </c>
      <c r="F3066" t="s">
        <v>55</v>
      </c>
      <c r="G3066" t="s">
        <v>93</v>
      </c>
      <c r="H3066" t="s">
        <v>141</v>
      </c>
      <c r="I3066" t="s">
        <v>98</v>
      </c>
      <c r="J30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Garde£24H£PRO£CHESSY£23/07/2022</v>
      </c>
      <c r="K30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66">
        <f>ROUND(MOD(Tableau_Effectifs_Dept[[#This Row],[GardDteDebut]],1),5)</f>
        <v>0.29166999999999998</v>
      </c>
      <c r="M3066">
        <f>ROUND(MOD(Tableau_Effectifs_Dept[[#This Row],[GardDteFin]],1),5)</f>
        <v>0.29166999999999998</v>
      </c>
      <c r="N30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66" s="71">
        <f>MAX(IF(Tableau_Effectifs_Dept[[#This Row],[Créneau TOT]]&gt;0,Tableau_Effectifs_Dept[[#This Row],[Créneau TOT]]-Tableau_Effectifs_Dept[[#This Row],[Créneau J]],0),0)</f>
        <v>0</v>
      </c>
      <c r="Q3066" s="71">
        <f>ROUND(HOUR(Tableau_Effectifs_Dept[[#This Row],[Créneau J]])/12,1)</f>
        <v>0</v>
      </c>
      <c r="R3066" s="71"/>
    </row>
    <row r="3067" spans="1:18" hidden="1">
      <c r="A3067" s="47">
        <v>44765.291666666664</v>
      </c>
      <c r="B3067" s="47">
        <v>44766.291666666664</v>
      </c>
      <c r="C3067" t="s">
        <v>187</v>
      </c>
      <c r="D3067" t="s">
        <v>86</v>
      </c>
      <c r="E3067" t="s">
        <v>86</v>
      </c>
      <c r="F3067" t="s">
        <v>55</v>
      </c>
      <c r="G3067" t="s">
        <v>93</v>
      </c>
      <c r="H3067" t="s">
        <v>141</v>
      </c>
      <c r="I3067" t="s">
        <v>98</v>
      </c>
      <c r="J30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Garde£24H£PRO£CHESSY£23/07/2022</v>
      </c>
      <c r="K30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67">
        <f>ROUND(MOD(Tableau_Effectifs_Dept[[#This Row],[GardDteDebut]],1),5)</f>
        <v>0.29166999999999998</v>
      </c>
      <c r="M3067">
        <f>ROUND(MOD(Tableau_Effectifs_Dept[[#This Row],[GardDteFin]],1),5)</f>
        <v>0.29166999999999998</v>
      </c>
      <c r="N30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67" s="71">
        <f>MAX(IF(Tableau_Effectifs_Dept[[#This Row],[Créneau TOT]]&gt;0,Tableau_Effectifs_Dept[[#This Row],[Créneau TOT]]-Tableau_Effectifs_Dept[[#This Row],[Créneau J]],0),0)</f>
        <v>0</v>
      </c>
      <c r="Q3067" s="71">
        <f>ROUND(HOUR(Tableau_Effectifs_Dept[[#This Row],[Créneau J]])/12,1)</f>
        <v>0</v>
      </c>
      <c r="R3067" s="71"/>
    </row>
    <row r="3068" spans="1:18" hidden="1">
      <c r="A3068" s="47">
        <v>44765.291666666664</v>
      </c>
      <c r="B3068" s="47">
        <v>44765.791666666664</v>
      </c>
      <c r="C3068" t="s">
        <v>187</v>
      </c>
      <c r="D3068" t="s">
        <v>86</v>
      </c>
      <c r="E3068" t="s">
        <v>85</v>
      </c>
      <c r="F3068" t="s">
        <v>60</v>
      </c>
      <c r="G3068" t="s">
        <v>93</v>
      </c>
      <c r="H3068" t="s">
        <v>140</v>
      </c>
      <c r="I3068" t="s">
        <v>97</v>
      </c>
      <c r="J30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Garde£JOUR£VOL£CLAYE-SOUILLY£23/07/2022</v>
      </c>
      <c r="K30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68">
        <f>ROUND(MOD(Tableau_Effectifs_Dept[[#This Row],[GardDteDebut]],1),5)</f>
        <v>0.29166999999999998</v>
      </c>
      <c r="M3068">
        <f>ROUND(MOD(Tableau_Effectifs_Dept[[#This Row],[GardDteFin]],1),5)</f>
        <v>0.79166999999999998</v>
      </c>
      <c r="N30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68" s="71">
        <f>MAX(IF(Tableau_Effectifs_Dept[[#This Row],[Créneau TOT]]&gt;0,Tableau_Effectifs_Dept[[#This Row],[Créneau TOT]]-Tableau_Effectifs_Dept[[#This Row],[Créneau J]],0),0)</f>
        <v>0</v>
      </c>
      <c r="Q3068" s="71">
        <f>ROUND(HOUR(Tableau_Effectifs_Dept[[#This Row],[Créneau J]])/12,1)</f>
        <v>0</v>
      </c>
      <c r="R3068" s="71"/>
    </row>
    <row r="3069" spans="1:18" hidden="1">
      <c r="A3069" s="47">
        <v>44765.291666666664</v>
      </c>
      <c r="B3069" s="47">
        <v>44765.791666666664</v>
      </c>
      <c r="C3069" t="s">
        <v>187</v>
      </c>
      <c r="D3069" t="s">
        <v>86</v>
      </c>
      <c r="E3069" t="s">
        <v>85</v>
      </c>
      <c r="F3069" t="s">
        <v>60</v>
      </c>
      <c r="G3069" t="s">
        <v>93</v>
      </c>
      <c r="H3069" t="s">
        <v>140</v>
      </c>
      <c r="I3069" t="s">
        <v>97</v>
      </c>
      <c r="J30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Garde£JOUR£VOL£CLAYE-SOUILLY£23/07/2022</v>
      </c>
      <c r="K30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69">
        <f>ROUND(MOD(Tableau_Effectifs_Dept[[#This Row],[GardDteDebut]],1),5)</f>
        <v>0.29166999999999998</v>
      </c>
      <c r="M3069">
        <f>ROUND(MOD(Tableau_Effectifs_Dept[[#This Row],[GardDteFin]],1),5)</f>
        <v>0.79166999999999998</v>
      </c>
      <c r="N30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69" s="71">
        <f>MAX(IF(Tableau_Effectifs_Dept[[#This Row],[Créneau TOT]]&gt;0,Tableau_Effectifs_Dept[[#This Row],[Créneau TOT]]-Tableau_Effectifs_Dept[[#This Row],[Créneau J]],0),0)</f>
        <v>0</v>
      </c>
      <c r="Q3069" s="71">
        <f>ROUND(HOUR(Tableau_Effectifs_Dept[[#This Row],[Créneau J]])/12,1)</f>
        <v>0</v>
      </c>
      <c r="R3069" s="71"/>
    </row>
    <row r="3070" spans="1:18" hidden="1">
      <c r="A3070" s="47">
        <v>44765.291666666664</v>
      </c>
      <c r="B3070" s="47">
        <v>44765.791666666664</v>
      </c>
      <c r="C3070" t="s">
        <v>187</v>
      </c>
      <c r="D3070" t="s">
        <v>86</v>
      </c>
      <c r="E3070" t="s">
        <v>85</v>
      </c>
      <c r="F3070" t="s">
        <v>60</v>
      </c>
      <c r="G3070" t="s">
        <v>93</v>
      </c>
      <c r="H3070" t="s">
        <v>140</v>
      </c>
      <c r="I3070" t="s">
        <v>97</v>
      </c>
      <c r="J30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Garde£JOUR£VOL£CLAYE-SOUILLY£23/07/2022</v>
      </c>
      <c r="K30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70">
        <f>ROUND(MOD(Tableau_Effectifs_Dept[[#This Row],[GardDteDebut]],1),5)</f>
        <v>0.29166999999999998</v>
      </c>
      <c r="M3070">
        <f>ROUND(MOD(Tableau_Effectifs_Dept[[#This Row],[GardDteFin]],1),5)</f>
        <v>0.79166999999999998</v>
      </c>
      <c r="N30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70" s="71">
        <f>MAX(IF(Tableau_Effectifs_Dept[[#This Row],[Créneau TOT]]&gt;0,Tableau_Effectifs_Dept[[#This Row],[Créneau TOT]]-Tableau_Effectifs_Dept[[#This Row],[Créneau J]],0),0)</f>
        <v>0</v>
      </c>
      <c r="Q3070" s="71">
        <f>ROUND(HOUR(Tableau_Effectifs_Dept[[#This Row],[Créneau J]])/12,1)</f>
        <v>0</v>
      </c>
      <c r="R3070" s="71"/>
    </row>
    <row r="3071" spans="1:18" hidden="1">
      <c r="A3071" s="47">
        <v>44765.291666666664</v>
      </c>
      <c r="B3071" s="47">
        <v>44766.291666666664</v>
      </c>
      <c r="C3071" t="s">
        <v>187</v>
      </c>
      <c r="D3071" t="s">
        <v>86</v>
      </c>
      <c r="E3071" t="s">
        <v>86</v>
      </c>
      <c r="F3071" t="s">
        <v>60</v>
      </c>
      <c r="G3071" t="s">
        <v>93</v>
      </c>
      <c r="H3071" t="s">
        <v>141</v>
      </c>
      <c r="I3071" t="s">
        <v>98</v>
      </c>
      <c r="J30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Garde£24H£PRO£CLAYE-SOUILLY£23/07/2022</v>
      </c>
      <c r="K30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71">
        <f>ROUND(MOD(Tableau_Effectifs_Dept[[#This Row],[GardDteDebut]],1),5)</f>
        <v>0.29166999999999998</v>
      </c>
      <c r="M3071">
        <f>ROUND(MOD(Tableau_Effectifs_Dept[[#This Row],[GardDteFin]],1),5)</f>
        <v>0.29166999999999998</v>
      </c>
      <c r="N30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71" s="71">
        <f>MAX(IF(Tableau_Effectifs_Dept[[#This Row],[Créneau TOT]]&gt;0,Tableau_Effectifs_Dept[[#This Row],[Créneau TOT]]-Tableau_Effectifs_Dept[[#This Row],[Créneau J]],0),0)</f>
        <v>0</v>
      </c>
      <c r="Q3071" s="71">
        <f>ROUND(HOUR(Tableau_Effectifs_Dept[[#This Row],[Créneau J]])/12,1)</f>
        <v>0</v>
      </c>
      <c r="R3071" s="71"/>
    </row>
    <row r="3072" spans="1:18" hidden="1">
      <c r="A3072" s="47">
        <v>44765.291666666664</v>
      </c>
      <c r="B3072" s="47">
        <v>44765.791666666664</v>
      </c>
      <c r="C3072" t="s">
        <v>187</v>
      </c>
      <c r="D3072" t="s">
        <v>86</v>
      </c>
      <c r="E3072" t="s">
        <v>85</v>
      </c>
      <c r="F3072" t="s">
        <v>60</v>
      </c>
      <c r="G3072" t="s">
        <v>93</v>
      </c>
      <c r="H3072" t="s">
        <v>140</v>
      </c>
      <c r="I3072" t="s">
        <v>97</v>
      </c>
      <c r="J30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Garde£JOUR£VOL£CLAYE-SOUILLY£23/07/2022</v>
      </c>
      <c r="K30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72">
        <f>ROUND(MOD(Tableau_Effectifs_Dept[[#This Row],[GardDteDebut]],1),5)</f>
        <v>0.29166999999999998</v>
      </c>
      <c r="M3072">
        <f>ROUND(MOD(Tableau_Effectifs_Dept[[#This Row],[GardDteFin]],1),5)</f>
        <v>0.79166999999999998</v>
      </c>
      <c r="N30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72" s="71">
        <f>MAX(IF(Tableau_Effectifs_Dept[[#This Row],[Créneau TOT]]&gt;0,Tableau_Effectifs_Dept[[#This Row],[Créneau TOT]]-Tableau_Effectifs_Dept[[#This Row],[Créneau J]],0),0)</f>
        <v>0</v>
      </c>
      <c r="Q3072" s="71">
        <f>ROUND(HOUR(Tableau_Effectifs_Dept[[#This Row],[Créneau J]])/12,1)</f>
        <v>0</v>
      </c>
      <c r="R3072" s="71"/>
    </row>
    <row r="3073" spans="1:18" hidden="1">
      <c r="A3073" s="47">
        <v>44765.291666666664</v>
      </c>
      <c r="B3073" s="47">
        <v>44766.291666666664</v>
      </c>
      <c r="C3073" t="s">
        <v>187</v>
      </c>
      <c r="D3073" t="s">
        <v>86</v>
      </c>
      <c r="E3073" t="s">
        <v>86</v>
      </c>
      <c r="F3073" t="s">
        <v>60</v>
      </c>
      <c r="G3073" t="s">
        <v>93</v>
      </c>
      <c r="H3073" t="s">
        <v>141</v>
      </c>
      <c r="I3073" t="s">
        <v>98</v>
      </c>
      <c r="J30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Garde£24H£PRO£CLAYE-SOUILLY£23/07/2022</v>
      </c>
      <c r="K30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73">
        <f>ROUND(MOD(Tableau_Effectifs_Dept[[#This Row],[GardDteDebut]],1),5)</f>
        <v>0.29166999999999998</v>
      </c>
      <c r="M3073">
        <f>ROUND(MOD(Tableau_Effectifs_Dept[[#This Row],[GardDteFin]],1),5)</f>
        <v>0.29166999999999998</v>
      </c>
      <c r="N30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73" s="71">
        <f>MAX(IF(Tableau_Effectifs_Dept[[#This Row],[Créneau TOT]]&gt;0,Tableau_Effectifs_Dept[[#This Row],[Créneau TOT]]-Tableau_Effectifs_Dept[[#This Row],[Créneau J]],0),0)</f>
        <v>0</v>
      </c>
      <c r="Q3073" s="71">
        <f>ROUND(HOUR(Tableau_Effectifs_Dept[[#This Row],[Créneau J]])/12,1)</f>
        <v>0</v>
      </c>
      <c r="R3073" s="71"/>
    </row>
    <row r="3074" spans="1:18" hidden="1">
      <c r="A3074" s="47">
        <v>44765.291666666664</v>
      </c>
      <c r="B3074" s="47">
        <v>44765.791666666664</v>
      </c>
      <c r="C3074" t="s">
        <v>187</v>
      </c>
      <c r="D3074" t="s">
        <v>86</v>
      </c>
      <c r="E3074" t="s">
        <v>85</v>
      </c>
      <c r="F3074" t="s">
        <v>60</v>
      </c>
      <c r="G3074" t="s">
        <v>93</v>
      </c>
      <c r="H3074" t="s">
        <v>141</v>
      </c>
      <c r="I3074" t="s">
        <v>97</v>
      </c>
      <c r="J30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Garde£JOUR£PRO£CLAYE-SOUILLY£23/07/2022</v>
      </c>
      <c r="K30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74">
        <f>ROUND(MOD(Tableau_Effectifs_Dept[[#This Row],[GardDteDebut]],1),5)</f>
        <v>0.29166999999999998</v>
      </c>
      <c r="M3074">
        <f>ROUND(MOD(Tableau_Effectifs_Dept[[#This Row],[GardDteFin]],1),5)</f>
        <v>0.79166999999999998</v>
      </c>
      <c r="N30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74" s="71">
        <f>MAX(IF(Tableau_Effectifs_Dept[[#This Row],[Créneau TOT]]&gt;0,Tableau_Effectifs_Dept[[#This Row],[Créneau TOT]]-Tableau_Effectifs_Dept[[#This Row],[Créneau J]],0),0)</f>
        <v>0</v>
      </c>
      <c r="Q3074" s="71">
        <f>ROUND(HOUR(Tableau_Effectifs_Dept[[#This Row],[Créneau J]])/12,1)</f>
        <v>0</v>
      </c>
      <c r="R3074" s="71"/>
    </row>
    <row r="3075" spans="1:18" hidden="1">
      <c r="A3075" s="47">
        <v>44765.291666666664</v>
      </c>
      <c r="B3075" s="47">
        <v>44765.791666666664</v>
      </c>
      <c r="C3075" t="s">
        <v>187</v>
      </c>
      <c r="D3075" t="s">
        <v>86</v>
      </c>
      <c r="E3075" t="s">
        <v>85</v>
      </c>
      <c r="F3075" t="s">
        <v>60</v>
      </c>
      <c r="G3075" t="s">
        <v>93</v>
      </c>
      <c r="H3075" t="s">
        <v>140</v>
      </c>
      <c r="I3075" t="s">
        <v>97</v>
      </c>
      <c r="J30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Garde£JOUR£VOL£CLAYE-SOUILLY£23/07/2022</v>
      </c>
      <c r="K30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75">
        <f>ROUND(MOD(Tableau_Effectifs_Dept[[#This Row],[GardDteDebut]],1),5)</f>
        <v>0.29166999999999998</v>
      </c>
      <c r="M3075">
        <f>ROUND(MOD(Tableau_Effectifs_Dept[[#This Row],[GardDteFin]],1),5)</f>
        <v>0.79166999999999998</v>
      </c>
      <c r="N30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75" s="71">
        <f>MAX(IF(Tableau_Effectifs_Dept[[#This Row],[Créneau TOT]]&gt;0,Tableau_Effectifs_Dept[[#This Row],[Créneau TOT]]-Tableau_Effectifs_Dept[[#This Row],[Créneau J]],0),0)</f>
        <v>0</v>
      </c>
      <c r="Q3075" s="71">
        <f>ROUND(HOUR(Tableau_Effectifs_Dept[[#This Row],[Créneau J]])/12,1)</f>
        <v>0</v>
      </c>
      <c r="R3075" s="71"/>
    </row>
    <row r="3076" spans="1:18" hidden="1">
      <c r="A3076" s="47">
        <v>44765.291666666664</v>
      </c>
      <c r="B3076" s="47">
        <v>44765.791666666664</v>
      </c>
      <c r="C3076" t="s">
        <v>187</v>
      </c>
      <c r="D3076" t="s">
        <v>86</v>
      </c>
      <c r="E3076" t="s">
        <v>85</v>
      </c>
      <c r="F3076" t="s">
        <v>60</v>
      </c>
      <c r="G3076" t="s">
        <v>93</v>
      </c>
      <c r="H3076" t="s">
        <v>140</v>
      </c>
      <c r="I3076" t="s">
        <v>97</v>
      </c>
      <c r="J30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Garde£JOUR£VOL£CLAYE-SOUILLY£23/07/2022</v>
      </c>
      <c r="K30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76">
        <f>ROUND(MOD(Tableau_Effectifs_Dept[[#This Row],[GardDteDebut]],1),5)</f>
        <v>0.29166999999999998</v>
      </c>
      <c r="M3076">
        <f>ROUND(MOD(Tableau_Effectifs_Dept[[#This Row],[GardDteFin]],1),5)</f>
        <v>0.79166999999999998</v>
      </c>
      <c r="N30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76" s="71">
        <f>MAX(IF(Tableau_Effectifs_Dept[[#This Row],[Créneau TOT]]&gt;0,Tableau_Effectifs_Dept[[#This Row],[Créneau TOT]]-Tableau_Effectifs_Dept[[#This Row],[Créneau J]],0),0)</f>
        <v>0</v>
      </c>
      <c r="Q3076" s="71">
        <f>ROUND(HOUR(Tableau_Effectifs_Dept[[#This Row],[Créneau J]])/12,1)</f>
        <v>0</v>
      </c>
      <c r="R3076" s="71"/>
    </row>
    <row r="3077" spans="1:18" hidden="1">
      <c r="A3077" s="47">
        <v>44765.291666666664</v>
      </c>
      <c r="B3077" s="47">
        <v>44766.291666666664</v>
      </c>
      <c r="C3077" t="s">
        <v>187</v>
      </c>
      <c r="D3077" t="s">
        <v>86</v>
      </c>
      <c r="E3077" t="s">
        <v>86</v>
      </c>
      <c r="F3077" t="s">
        <v>60</v>
      </c>
      <c r="G3077" t="s">
        <v>93</v>
      </c>
      <c r="H3077" t="s">
        <v>140</v>
      </c>
      <c r="I3077" t="s">
        <v>98</v>
      </c>
      <c r="J30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Garde£24H£VOL£CLAYE-SOUILLY£23/07/2022</v>
      </c>
      <c r="K30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77">
        <f>ROUND(MOD(Tableau_Effectifs_Dept[[#This Row],[GardDteDebut]],1),5)</f>
        <v>0.29166999999999998</v>
      </c>
      <c r="M3077">
        <f>ROUND(MOD(Tableau_Effectifs_Dept[[#This Row],[GardDteFin]],1),5)</f>
        <v>0.29166999999999998</v>
      </c>
      <c r="N30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77" s="71">
        <f>MAX(IF(Tableau_Effectifs_Dept[[#This Row],[Créneau TOT]]&gt;0,Tableau_Effectifs_Dept[[#This Row],[Créneau TOT]]-Tableau_Effectifs_Dept[[#This Row],[Créneau J]],0),0)</f>
        <v>0</v>
      </c>
      <c r="Q3077" s="71">
        <f>ROUND(HOUR(Tableau_Effectifs_Dept[[#This Row],[Créneau J]])/12,1)</f>
        <v>0</v>
      </c>
      <c r="R3077" s="71"/>
    </row>
    <row r="3078" spans="1:18" hidden="1">
      <c r="A3078" s="47">
        <v>44765.291666666664</v>
      </c>
      <c r="B3078" s="47">
        <v>44765.791666666664</v>
      </c>
      <c r="C3078" t="s">
        <v>187</v>
      </c>
      <c r="D3078" t="s">
        <v>86</v>
      </c>
      <c r="E3078" t="s">
        <v>85</v>
      </c>
      <c r="F3078" t="s">
        <v>43</v>
      </c>
      <c r="G3078" t="s">
        <v>93</v>
      </c>
      <c r="H3078" t="s">
        <v>141</v>
      </c>
      <c r="I3078" t="s">
        <v>97</v>
      </c>
      <c r="J30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Garde£JOUR£PRO£COULOMMIERS£23/07/2022</v>
      </c>
      <c r="K30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78">
        <f>ROUND(MOD(Tableau_Effectifs_Dept[[#This Row],[GardDteDebut]],1),5)</f>
        <v>0.29166999999999998</v>
      </c>
      <c r="M3078">
        <f>ROUND(MOD(Tableau_Effectifs_Dept[[#This Row],[GardDteFin]],1),5)</f>
        <v>0.79166999999999998</v>
      </c>
      <c r="N30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78" s="71">
        <f>MAX(IF(Tableau_Effectifs_Dept[[#This Row],[Créneau TOT]]&gt;0,Tableau_Effectifs_Dept[[#This Row],[Créneau TOT]]-Tableau_Effectifs_Dept[[#This Row],[Créneau J]],0),0)</f>
        <v>0</v>
      </c>
      <c r="Q3078" s="71">
        <f>ROUND(HOUR(Tableau_Effectifs_Dept[[#This Row],[Créneau J]])/12,1)</f>
        <v>0</v>
      </c>
      <c r="R3078" s="71"/>
    </row>
    <row r="3079" spans="1:18" hidden="1">
      <c r="A3079" s="47">
        <v>44765.291666666664</v>
      </c>
      <c r="B3079" s="47">
        <v>44765.791666666664</v>
      </c>
      <c r="C3079" t="s">
        <v>187</v>
      </c>
      <c r="D3079" t="s">
        <v>86</v>
      </c>
      <c r="E3079" t="s">
        <v>85</v>
      </c>
      <c r="F3079" t="s">
        <v>43</v>
      </c>
      <c r="G3079" t="s">
        <v>93</v>
      </c>
      <c r="H3079" t="s">
        <v>140</v>
      </c>
      <c r="I3079" t="s">
        <v>97</v>
      </c>
      <c r="J30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Garde£JOUR£VOL£COULOMMIERS£23/07/2022</v>
      </c>
      <c r="K30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79">
        <f>ROUND(MOD(Tableau_Effectifs_Dept[[#This Row],[GardDteDebut]],1),5)</f>
        <v>0.29166999999999998</v>
      </c>
      <c r="M3079">
        <f>ROUND(MOD(Tableau_Effectifs_Dept[[#This Row],[GardDteFin]],1),5)</f>
        <v>0.79166999999999998</v>
      </c>
      <c r="N30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79" s="71">
        <f>MAX(IF(Tableau_Effectifs_Dept[[#This Row],[Créneau TOT]]&gt;0,Tableau_Effectifs_Dept[[#This Row],[Créneau TOT]]-Tableau_Effectifs_Dept[[#This Row],[Créneau J]],0),0)</f>
        <v>0</v>
      </c>
      <c r="Q3079" s="71">
        <f>ROUND(HOUR(Tableau_Effectifs_Dept[[#This Row],[Créneau J]])/12,1)</f>
        <v>0</v>
      </c>
      <c r="R3079" s="71"/>
    </row>
    <row r="3080" spans="1:18" hidden="1">
      <c r="A3080" s="47">
        <v>44765.291666666664</v>
      </c>
      <c r="B3080" s="47">
        <v>44766.291666666664</v>
      </c>
      <c r="C3080" t="s">
        <v>187</v>
      </c>
      <c r="D3080" t="s">
        <v>86</v>
      </c>
      <c r="E3080" t="s">
        <v>86</v>
      </c>
      <c r="F3080" t="s">
        <v>43</v>
      </c>
      <c r="G3080" t="s">
        <v>93</v>
      </c>
      <c r="H3080" t="s">
        <v>141</v>
      </c>
      <c r="I3080" t="s">
        <v>98</v>
      </c>
      <c r="J30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Garde£24H£PRO£COULOMMIERS£23/07/2022</v>
      </c>
      <c r="K30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80">
        <f>ROUND(MOD(Tableau_Effectifs_Dept[[#This Row],[GardDteDebut]],1),5)</f>
        <v>0.29166999999999998</v>
      </c>
      <c r="M3080">
        <f>ROUND(MOD(Tableau_Effectifs_Dept[[#This Row],[GardDteFin]],1),5)</f>
        <v>0.29166999999999998</v>
      </c>
      <c r="N30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80" s="71">
        <f>MAX(IF(Tableau_Effectifs_Dept[[#This Row],[Créneau TOT]]&gt;0,Tableau_Effectifs_Dept[[#This Row],[Créneau TOT]]-Tableau_Effectifs_Dept[[#This Row],[Créneau J]],0),0)</f>
        <v>0</v>
      </c>
      <c r="Q3080" s="71">
        <f>ROUND(HOUR(Tableau_Effectifs_Dept[[#This Row],[Créneau J]])/12,1)</f>
        <v>0</v>
      </c>
      <c r="R3080" s="71"/>
    </row>
    <row r="3081" spans="1:18" hidden="1">
      <c r="A3081" s="47">
        <v>44765.291666666664</v>
      </c>
      <c r="B3081" s="47">
        <v>44766.291666666664</v>
      </c>
      <c r="C3081" t="s">
        <v>187</v>
      </c>
      <c r="D3081" t="s">
        <v>86</v>
      </c>
      <c r="E3081" t="s">
        <v>86</v>
      </c>
      <c r="F3081" t="s">
        <v>43</v>
      </c>
      <c r="G3081" t="s">
        <v>93</v>
      </c>
      <c r="H3081" t="s">
        <v>140</v>
      </c>
      <c r="I3081" t="s">
        <v>98</v>
      </c>
      <c r="J30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Garde£24H£VOL£COULOMMIERS£23/07/2022</v>
      </c>
      <c r="K30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81">
        <f>ROUND(MOD(Tableau_Effectifs_Dept[[#This Row],[GardDteDebut]],1),5)</f>
        <v>0.29166999999999998</v>
      </c>
      <c r="M3081">
        <f>ROUND(MOD(Tableau_Effectifs_Dept[[#This Row],[GardDteFin]],1),5)</f>
        <v>0.29166999999999998</v>
      </c>
      <c r="N30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81" s="71">
        <f>MAX(IF(Tableau_Effectifs_Dept[[#This Row],[Créneau TOT]]&gt;0,Tableau_Effectifs_Dept[[#This Row],[Créneau TOT]]-Tableau_Effectifs_Dept[[#This Row],[Créneau J]],0),0)</f>
        <v>0</v>
      </c>
      <c r="Q3081" s="71">
        <f>ROUND(HOUR(Tableau_Effectifs_Dept[[#This Row],[Créneau J]])/12,1)</f>
        <v>0</v>
      </c>
      <c r="R3081" s="71"/>
    </row>
    <row r="3082" spans="1:18" hidden="1">
      <c r="A3082" s="47">
        <v>44765.291666666664</v>
      </c>
      <c r="B3082" s="47">
        <v>44765.791666666664</v>
      </c>
      <c r="C3082" t="s">
        <v>187</v>
      </c>
      <c r="D3082" t="s">
        <v>86</v>
      </c>
      <c r="E3082" t="s">
        <v>85</v>
      </c>
      <c r="F3082" t="s">
        <v>43</v>
      </c>
      <c r="G3082" t="s">
        <v>93</v>
      </c>
      <c r="H3082" t="s">
        <v>140</v>
      </c>
      <c r="I3082" t="s">
        <v>97</v>
      </c>
      <c r="J30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Garde£JOUR£VOL£COULOMMIERS£23/07/2022</v>
      </c>
      <c r="K30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82">
        <f>ROUND(MOD(Tableau_Effectifs_Dept[[#This Row],[GardDteDebut]],1),5)</f>
        <v>0.29166999999999998</v>
      </c>
      <c r="M3082">
        <f>ROUND(MOD(Tableau_Effectifs_Dept[[#This Row],[GardDteFin]],1),5)</f>
        <v>0.79166999999999998</v>
      </c>
      <c r="N30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82" s="71">
        <f>MAX(IF(Tableau_Effectifs_Dept[[#This Row],[Créneau TOT]]&gt;0,Tableau_Effectifs_Dept[[#This Row],[Créneau TOT]]-Tableau_Effectifs_Dept[[#This Row],[Créneau J]],0),0)</f>
        <v>0</v>
      </c>
      <c r="Q3082" s="71">
        <f>ROUND(HOUR(Tableau_Effectifs_Dept[[#This Row],[Créneau J]])/12,1)</f>
        <v>0</v>
      </c>
      <c r="R3082" s="71"/>
    </row>
    <row r="3083" spans="1:18" hidden="1">
      <c r="A3083" s="47">
        <v>44765.291666666664</v>
      </c>
      <c r="B3083" s="47">
        <v>44766.291666666664</v>
      </c>
      <c r="C3083" t="s">
        <v>187</v>
      </c>
      <c r="D3083" t="s">
        <v>86</v>
      </c>
      <c r="E3083" t="s">
        <v>86</v>
      </c>
      <c r="F3083" t="s">
        <v>43</v>
      </c>
      <c r="G3083" t="s">
        <v>93</v>
      </c>
      <c r="H3083" t="s">
        <v>140</v>
      </c>
      <c r="I3083" t="s">
        <v>98</v>
      </c>
      <c r="J30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Garde£24H£VOL£COULOMMIERS£23/07/2022</v>
      </c>
      <c r="K30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83">
        <f>ROUND(MOD(Tableau_Effectifs_Dept[[#This Row],[GardDteDebut]],1),5)</f>
        <v>0.29166999999999998</v>
      </c>
      <c r="M3083">
        <f>ROUND(MOD(Tableau_Effectifs_Dept[[#This Row],[GardDteFin]],1),5)</f>
        <v>0.29166999999999998</v>
      </c>
      <c r="N30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83" s="71">
        <f>MAX(IF(Tableau_Effectifs_Dept[[#This Row],[Créneau TOT]]&gt;0,Tableau_Effectifs_Dept[[#This Row],[Créneau TOT]]-Tableau_Effectifs_Dept[[#This Row],[Créneau J]],0),0)</f>
        <v>0</v>
      </c>
      <c r="Q3083" s="71">
        <f>ROUND(HOUR(Tableau_Effectifs_Dept[[#This Row],[Créneau J]])/12,1)</f>
        <v>0</v>
      </c>
      <c r="R3083" s="71"/>
    </row>
    <row r="3084" spans="1:18" hidden="1">
      <c r="A3084" s="47">
        <v>44765.291666666664</v>
      </c>
      <c r="B3084" s="47">
        <v>44766.291666666664</v>
      </c>
      <c r="C3084" t="s">
        <v>187</v>
      </c>
      <c r="D3084" t="s">
        <v>86</v>
      </c>
      <c r="E3084" t="s">
        <v>86</v>
      </c>
      <c r="F3084" t="s">
        <v>43</v>
      </c>
      <c r="G3084" t="s">
        <v>93</v>
      </c>
      <c r="H3084" t="s">
        <v>140</v>
      </c>
      <c r="I3084" t="s">
        <v>98</v>
      </c>
      <c r="J30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Garde£24H£VOL£COULOMMIERS£23/07/2022</v>
      </c>
      <c r="K30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84">
        <f>ROUND(MOD(Tableau_Effectifs_Dept[[#This Row],[GardDteDebut]],1),5)</f>
        <v>0.29166999999999998</v>
      </c>
      <c r="M3084">
        <f>ROUND(MOD(Tableau_Effectifs_Dept[[#This Row],[GardDteFin]],1),5)</f>
        <v>0.29166999999999998</v>
      </c>
      <c r="N30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84" s="71">
        <f>MAX(IF(Tableau_Effectifs_Dept[[#This Row],[Créneau TOT]]&gt;0,Tableau_Effectifs_Dept[[#This Row],[Créneau TOT]]-Tableau_Effectifs_Dept[[#This Row],[Créneau J]],0),0)</f>
        <v>0</v>
      </c>
      <c r="Q3084" s="71">
        <f>ROUND(HOUR(Tableau_Effectifs_Dept[[#This Row],[Créneau J]])/12,1)</f>
        <v>0</v>
      </c>
      <c r="R3084" s="71"/>
    </row>
    <row r="3085" spans="1:18" hidden="1">
      <c r="A3085" s="47">
        <v>44765.291666666664</v>
      </c>
      <c r="B3085" s="47">
        <v>44766.291666666664</v>
      </c>
      <c r="C3085" t="s">
        <v>187</v>
      </c>
      <c r="D3085" t="s">
        <v>86</v>
      </c>
      <c r="E3085" t="s">
        <v>86</v>
      </c>
      <c r="F3085" t="s">
        <v>43</v>
      </c>
      <c r="G3085" t="s">
        <v>93</v>
      </c>
      <c r="H3085" t="s">
        <v>141</v>
      </c>
      <c r="I3085" t="s">
        <v>98</v>
      </c>
      <c r="J30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Garde£24H£PRO£COULOMMIERS£23/07/2022</v>
      </c>
      <c r="K30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85">
        <f>ROUND(MOD(Tableau_Effectifs_Dept[[#This Row],[GardDteDebut]],1),5)</f>
        <v>0.29166999999999998</v>
      </c>
      <c r="M3085">
        <f>ROUND(MOD(Tableau_Effectifs_Dept[[#This Row],[GardDteFin]],1),5)</f>
        <v>0.29166999999999998</v>
      </c>
      <c r="N30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85" s="71">
        <f>MAX(IF(Tableau_Effectifs_Dept[[#This Row],[Créneau TOT]]&gt;0,Tableau_Effectifs_Dept[[#This Row],[Créneau TOT]]-Tableau_Effectifs_Dept[[#This Row],[Créneau J]],0),0)</f>
        <v>0</v>
      </c>
      <c r="Q3085" s="71">
        <f>ROUND(HOUR(Tableau_Effectifs_Dept[[#This Row],[Créneau J]])/12,1)</f>
        <v>0</v>
      </c>
      <c r="R3085" s="71"/>
    </row>
    <row r="3086" spans="1:18" hidden="1">
      <c r="A3086" s="47">
        <v>44765.291666666664</v>
      </c>
      <c r="B3086" s="47">
        <v>44766.291666666664</v>
      </c>
      <c r="C3086" t="s">
        <v>187</v>
      </c>
      <c r="D3086" t="s">
        <v>86</v>
      </c>
      <c r="E3086" t="s">
        <v>86</v>
      </c>
      <c r="F3086" t="s">
        <v>43</v>
      </c>
      <c r="G3086" t="s">
        <v>93</v>
      </c>
      <c r="H3086" t="s">
        <v>141</v>
      </c>
      <c r="I3086" t="s">
        <v>98</v>
      </c>
      <c r="J30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Garde£24H£PRO£COULOMMIERS£23/07/2022</v>
      </c>
      <c r="K30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86">
        <f>ROUND(MOD(Tableau_Effectifs_Dept[[#This Row],[GardDteDebut]],1),5)</f>
        <v>0.29166999999999998</v>
      </c>
      <c r="M3086">
        <f>ROUND(MOD(Tableau_Effectifs_Dept[[#This Row],[GardDteFin]],1),5)</f>
        <v>0.29166999999999998</v>
      </c>
      <c r="N30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86" s="71">
        <f>MAX(IF(Tableau_Effectifs_Dept[[#This Row],[Créneau TOT]]&gt;0,Tableau_Effectifs_Dept[[#This Row],[Créneau TOT]]-Tableau_Effectifs_Dept[[#This Row],[Créneau J]],0),0)</f>
        <v>0</v>
      </c>
      <c r="Q3086" s="71">
        <f>ROUND(HOUR(Tableau_Effectifs_Dept[[#This Row],[Créneau J]])/12,1)</f>
        <v>0</v>
      </c>
      <c r="R3086" s="71"/>
    </row>
    <row r="3087" spans="1:18" hidden="1">
      <c r="A3087" s="47">
        <v>44765.291666666664</v>
      </c>
      <c r="B3087" s="47">
        <v>44766.291666666664</v>
      </c>
      <c r="C3087" t="s">
        <v>187</v>
      </c>
      <c r="D3087" t="s">
        <v>86</v>
      </c>
      <c r="E3087" t="s">
        <v>86</v>
      </c>
      <c r="F3087" t="s">
        <v>43</v>
      </c>
      <c r="G3087" t="s">
        <v>93</v>
      </c>
      <c r="H3087" t="s">
        <v>141</v>
      </c>
      <c r="I3087" t="s">
        <v>98</v>
      </c>
      <c r="J30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Garde£24H£PRO£COULOMMIERS£23/07/2022</v>
      </c>
      <c r="K30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87">
        <f>ROUND(MOD(Tableau_Effectifs_Dept[[#This Row],[GardDteDebut]],1),5)</f>
        <v>0.29166999999999998</v>
      </c>
      <c r="M3087">
        <f>ROUND(MOD(Tableau_Effectifs_Dept[[#This Row],[GardDteFin]],1),5)</f>
        <v>0.29166999999999998</v>
      </c>
      <c r="N30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87" s="71">
        <f>MAX(IF(Tableau_Effectifs_Dept[[#This Row],[Créneau TOT]]&gt;0,Tableau_Effectifs_Dept[[#This Row],[Créneau TOT]]-Tableau_Effectifs_Dept[[#This Row],[Créneau J]],0),0)</f>
        <v>0</v>
      </c>
      <c r="Q3087" s="71">
        <f>ROUND(HOUR(Tableau_Effectifs_Dept[[#This Row],[Créneau J]])/12,1)</f>
        <v>0</v>
      </c>
      <c r="R3087" s="71"/>
    </row>
    <row r="3088" spans="1:18" hidden="1">
      <c r="A3088" s="47">
        <v>44765.291666666664</v>
      </c>
      <c r="B3088" s="47">
        <v>44765.791666666664</v>
      </c>
      <c r="C3088" t="s">
        <v>187</v>
      </c>
      <c r="D3088" t="s">
        <v>86</v>
      </c>
      <c r="E3088" t="s">
        <v>85</v>
      </c>
      <c r="F3088" t="s">
        <v>44</v>
      </c>
      <c r="G3088" t="s">
        <v>93</v>
      </c>
      <c r="H3088" t="s">
        <v>140</v>
      </c>
      <c r="I3088" t="s">
        <v>97</v>
      </c>
      <c r="J30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Garde£JOUR£VOL£CRECY-LA-CHAPELLE£23/07/2022</v>
      </c>
      <c r="K30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88">
        <f>ROUND(MOD(Tableau_Effectifs_Dept[[#This Row],[GardDteDebut]],1),5)</f>
        <v>0.29166999999999998</v>
      </c>
      <c r="M3088">
        <f>ROUND(MOD(Tableau_Effectifs_Dept[[#This Row],[GardDteFin]],1),5)</f>
        <v>0.79166999999999998</v>
      </c>
      <c r="N30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88" s="71">
        <f>MAX(IF(Tableau_Effectifs_Dept[[#This Row],[Créneau TOT]]&gt;0,Tableau_Effectifs_Dept[[#This Row],[Créneau TOT]]-Tableau_Effectifs_Dept[[#This Row],[Créneau J]],0),0)</f>
        <v>0</v>
      </c>
      <c r="Q3088" s="71">
        <f>ROUND(HOUR(Tableau_Effectifs_Dept[[#This Row],[Créneau J]])/12,1)</f>
        <v>0</v>
      </c>
      <c r="R3088" s="71"/>
    </row>
    <row r="3089" spans="1:18" hidden="1">
      <c r="A3089" s="47">
        <v>44765.291666666664</v>
      </c>
      <c r="B3089" s="47">
        <v>44765.791666666664</v>
      </c>
      <c r="C3089" t="s">
        <v>187</v>
      </c>
      <c r="D3089" t="s">
        <v>86</v>
      </c>
      <c r="E3089" t="s">
        <v>85</v>
      </c>
      <c r="F3089" t="s">
        <v>44</v>
      </c>
      <c r="G3089" t="s">
        <v>93</v>
      </c>
      <c r="H3089" t="s">
        <v>140</v>
      </c>
      <c r="I3089" t="s">
        <v>97</v>
      </c>
      <c r="J30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Garde£JOUR£VOL£CRECY-LA-CHAPELLE£23/07/2022</v>
      </c>
      <c r="K30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89">
        <f>ROUND(MOD(Tableau_Effectifs_Dept[[#This Row],[GardDteDebut]],1),5)</f>
        <v>0.29166999999999998</v>
      </c>
      <c r="M3089">
        <f>ROUND(MOD(Tableau_Effectifs_Dept[[#This Row],[GardDteFin]],1),5)</f>
        <v>0.79166999999999998</v>
      </c>
      <c r="N30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89" s="71">
        <f>MAX(IF(Tableau_Effectifs_Dept[[#This Row],[Créneau TOT]]&gt;0,Tableau_Effectifs_Dept[[#This Row],[Créneau TOT]]-Tableau_Effectifs_Dept[[#This Row],[Créneau J]],0),0)</f>
        <v>0</v>
      </c>
      <c r="Q3089" s="71">
        <f>ROUND(HOUR(Tableau_Effectifs_Dept[[#This Row],[Créneau J]])/12,1)</f>
        <v>0</v>
      </c>
      <c r="R3089" s="71"/>
    </row>
    <row r="3090" spans="1:18" hidden="1">
      <c r="A3090" s="47">
        <v>44765.291666666664</v>
      </c>
      <c r="B3090" s="47">
        <v>44765.791666666664</v>
      </c>
      <c r="C3090" t="s">
        <v>187</v>
      </c>
      <c r="D3090" t="s">
        <v>86</v>
      </c>
      <c r="E3090" t="s">
        <v>85</v>
      </c>
      <c r="F3090" t="s">
        <v>44</v>
      </c>
      <c r="G3090" t="s">
        <v>93</v>
      </c>
      <c r="H3090" t="s">
        <v>140</v>
      </c>
      <c r="I3090" t="s">
        <v>97</v>
      </c>
      <c r="J30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Garde£JOUR£VOL£CRECY-LA-CHAPELLE£23/07/2022</v>
      </c>
      <c r="K30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90">
        <f>ROUND(MOD(Tableau_Effectifs_Dept[[#This Row],[GardDteDebut]],1),5)</f>
        <v>0.29166999999999998</v>
      </c>
      <c r="M3090">
        <f>ROUND(MOD(Tableau_Effectifs_Dept[[#This Row],[GardDteFin]],1),5)</f>
        <v>0.79166999999999998</v>
      </c>
      <c r="N30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90" s="71">
        <f>MAX(IF(Tableau_Effectifs_Dept[[#This Row],[Créneau TOT]]&gt;0,Tableau_Effectifs_Dept[[#This Row],[Créneau TOT]]-Tableau_Effectifs_Dept[[#This Row],[Créneau J]],0),0)</f>
        <v>0</v>
      </c>
      <c r="Q3090" s="71">
        <f>ROUND(HOUR(Tableau_Effectifs_Dept[[#This Row],[Créneau J]])/12,1)</f>
        <v>0</v>
      </c>
      <c r="R3090" s="71"/>
    </row>
    <row r="3091" spans="1:18" hidden="1">
      <c r="A3091" s="47">
        <v>44765.291666666664</v>
      </c>
      <c r="B3091" s="47">
        <v>44766.291666666664</v>
      </c>
      <c r="C3091" t="s">
        <v>187</v>
      </c>
      <c r="D3091" t="s">
        <v>86</v>
      </c>
      <c r="E3091" t="s">
        <v>86</v>
      </c>
      <c r="F3091" t="s">
        <v>44</v>
      </c>
      <c r="G3091" t="s">
        <v>93</v>
      </c>
      <c r="H3091" t="s">
        <v>141</v>
      </c>
      <c r="I3091" t="s">
        <v>98</v>
      </c>
      <c r="J30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Garde£24H£PRO£CRECY-LA-CHAPELLE£23/07/2022</v>
      </c>
      <c r="K30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91">
        <f>ROUND(MOD(Tableau_Effectifs_Dept[[#This Row],[GardDteDebut]],1),5)</f>
        <v>0.29166999999999998</v>
      </c>
      <c r="M3091">
        <f>ROUND(MOD(Tableau_Effectifs_Dept[[#This Row],[GardDteFin]],1),5)</f>
        <v>0.29166999999999998</v>
      </c>
      <c r="N30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91" s="71">
        <f>MAX(IF(Tableau_Effectifs_Dept[[#This Row],[Créneau TOT]]&gt;0,Tableau_Effectifs_Dept[[#This Row],[Créneau TOT]]-Tableau_Effectifs_Dept[[#This Row],[Créneau J]],0),0)</f>
        <v>0</v>
      </c>
      <c r="Q3091" s="71">
        <f>ROUND(HOUR(Tableau_Effectifs_Dept[[#This Row],[Créneau J]])/12,1)</f>
        <v>0</v>
      </c>
      <c r="R3091" s="71"/>
    </row>
    <row r="3092" spans="1:18" hidden="1">
      <c r="A3092" s="47">
        <v>44765.291666666664</v>
      </c>
      <c r="B3092" s="47">
        <v>44765.791666666664</v>
      </c>
      <c r="C3092" t="s">
        <v>187</v>
      </c>
      <c r="D3092" t="s">
        <v>86</v>
      </c>
      <c r="E3092" t="s">
        <v>85</v>
      </c>
      <c r="F3092" t="s">
        <v>20</v>
      </c>
      <c r="G3092" t="s">
        <v>93</v>
      </c>
      <c r="H3092" t="s">
        <v>140</v>
      </c>
      <c r="I3092" t="s">
        <v>97</v>
      </c>
      <c r="J30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Garde£JOUR£VOL£DAMMARIE-LES-LYS£23/07/2022</v>
      </c>
      <c r="K30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92">
        <f>ROUND(MOD(Tableau_Effectifs_Dept[[#This Row],[GardDteDebut]],1),5)</f>
        <v>0.29166999999999998</v>
      </c>
      <c r="M3092">
        <f>ROUND(MOD(Tableau_Effectifs_Dept[[#This Row],[GardDteFin]],1),5)</f>
        <v>0.79166999999999998</v>
      </c>
      <c r="N30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92" s="71">
        <f>MAX(IF(Tableau_Effectifs_Dept[[#This Row],[Créneau TOT]]&gt;0,Tableau_Effectifs_Dept[[#This Row],[Créneau TOT]]-Tableau_Effectifs_Dept[[#This Row],[Créneau J]],0),0)</f>
        <v>0</v>
      </c>
      <c r="Q3092" s="71">
        <f>ROUND(HOUR(Tableau_Effectifs_Dept[[#This Row],[Créneau J]])/12,1)</f>
        <v>0</v>
      </c>
      <c r="R3092" s="71"/>
    </row>
    <row r="3093" spans="1:18" hidden="1">
      <c r="A3093" s="47">
        <v>44765.291666666664</v>
      </c>
      <c r="B3093" s="47">
        <v>44765.791666666664</v>
      </c>
      <c r="C3093" t="s">
        <v>187</v>
      </c>
      <c r="D3093" t="s">
        <v>86</v>
      </c>
      <c r="E3093" t="s">
        <v>85</v>
      </c>
      <c r="F3093" t="s">
        <v>20</v>
      </c>
      <c r="G3093" t="s">
        <v>93</v>
      </c>
      <c r="H3093" t="s">
        <v>141</v>
      </c>
      <c r="I3093" t="s">
        <v>97</v>
      </c>
      <c r="J30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Garde£JOUR£PRO£DAMMARIE-LES-LYS£23/07/2022</v>
      </c>
      <c r="K30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93">
        <f>ROUND(MOD(Tableau_Effectifs_Dept[[#This Row],[GardDteDebut]],1),5)</f>
        <v>0.29166999999999998</v>
      </c>
      <c r="M3093">
        <f>ROUND(MOD(Tableau_Effectifs_Dept[[#This Row],[GardDteFin]],1),5)</f>
        <v>0.79166999999999998</v>
      </c>
      <c r="N30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93" s="71">
        <f>MAX(IF(Tableau_Effectifs_Dept[[#This Row],[Créneau TOT]]&gt;0,Tableau_Effectifs_Dept[[#This Row],[Créneau TOT]]-Tableau_Effectifs_Dept[[#This Row],[Créneau J]],0),0)</f>
        <v>0</v>
      </c>
      <c r="Q3093" s="71">
        <f>ROUND(HOUR(Tableau_Effectifs_Dept[[#This Row],[Créneau J]])/12,1)</f>
        <v>0</v>
      </c>
      <c r="R3093" s="71"/>
    </row>
    <row r="3094" spans="1:18" hidden="1">
      <c r="A3094" s="47">
        <v>44765.291666666664</v>
      </c>
      <c r="B3094" s="47">
        <v>44766.291666666664</v>
      </c>
      <c r="C3094" t="s">
        <v>187</v>
      </c>
      <c r="D3094" t="s">
        <v>86</v>
      </c>
      <c r="E3094" t="s">
        <v>86</v>
      </c>
      <c r="F3094" t="s">
        <v>20</v>
      </c>
      <c r="G3094" t="s">
        <v>93</v>
      </c>
      <c r="H3094" t="s">
        <v>140</v>
      </c>
      <c r="I3094" t="s">
        <v>98</v>
      </c>
      <c r="J30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Garde£24H£VOL£DAMMARIE-LES-LYS£23/07/2022</v>
      </c>
      <c r="K30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94">
        <f>ROUND(MOD(Tableau_Effectifs_Dept[[#This Row],[GardDteDebut]],1),5)</f>
        <v>0.29166999999999998</v>
      </c>
      <c r="M3094">
        <f>ROUND(MOD(Tableau_Effectifs_Dept[[#This Row],[GardDteFin]],1),5)</f>
        <v>0.29166999999999998</v>
      </c>
      <c r="N30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94" s="71">
        <f>MAX(IF(Tableau_Effectifs_Dept[[#This Row],[Créneau TOT]]&gt;0,Tableau_Effectifs_Dept[[#This Row],[Créneau TOT]]-Tableau_Effectifs_Dept[[#This Row],[Créneau J]],0),0)</f>
        <v>0</v>
      </c>
      <c r="Q3094" s="71">
        <f>ROUND(HOUR(Tableau_Effectifs_Dept[[#This Row],[Créneau J]])/12,1)</f>
        <v>0</v>
      </c>
      <c r="R3094" s="71"/>
    </row>
    <row r="3095" spans="1:18" hidden="1">
      <c r="A3095" s="47">
        <v>44765.291666666664</v>
      </c>
      <c r="B3095" s="47">
        <v>44765.791666666664</v>
      </c>
      <c r="C3095" t="s">
        <v>187</v>
      </c>
      <c r="D3095" t="s">
        <v>86</v>
      </c>
      <c r="E3095" t="s">
        <v>85</v>
      </c>
      <c r="F3095" t="s">
        <v>20</v>
      </c>
      <c r="G3095" t="s">
        <v>93</v>
      </c>
      <c r="H3095" t="s">
        <v>140</v>
      </c>
      <c r="I3095" t="s">
        <v>97</v>
      </c>
      <c r="J30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Garde£JOUR£VOL£DAMMARIE-LES-LYS£23/07/2022</v>
      </c>
      <c r="K30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95">
        <f>ROUND(MOD(Tableau_Effectifs_Dept[[#This Row],[GardDteDebut]],1),5)</f>
        <v>0.29166999999999998</v>
      </c>
      <c r="M3095">
        <f>ROUND(MOD(Tableau_Effectifs_Dept[[#This Row],[GardDteFin]],1),5)</f>
        <v>0.79166999999999998</v>
      </c>
      <c r="N30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95" s="71">
        <f>MAX(IF(Tableau_Effectifs_Dept[[#This Row],[Créneau TOT]]&gt;0,Tableau_Effectifs_Dept[[#This Row],[Créneau TOT]]-Tableau_Effectifs_Dept[[#This Row],[Créneau J]],0),0)</f>
        <v>0</v>
      </c>
      <c r="Q3095" s="71">
        <f>ROUND(HOUR(Tableau_Effectifs_Dept[[#This Row],[Créneau J]])/12,1)</f>
        <v>0</v>
      </c>
      <c r="R3095" s="71"/>
    </row>
    <row r="3096" spans="1:18" hidden="1">
      <c r="A3096" s="47">
        <v>44765.291666666664</v>
      </c>
      <c r="B3096" s="47">
        <v>44766.291666666664</v>
      </c>
      <c r="C3096" t="s">
        <v>187</v>
      </c>
      <c r="D3096" t="s">
        <v>86</v>
      </c>
      <c r="E3096" t="s">
        <v>86</v>
      </c>
      <c r="F3096" t="s">
        <v>20</v>
      </c>
      <c r="G3096" t="s">
        <v>93</v>
      </c>
      <c r="H3096" t="s">
        <v>141</v>
      </c>
      <c r="I3096" t="s">
        <v>98</v>
      </c>
      <c r="J30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Garde£24H£PRO£DAMMARIE-LES-LYS£23/07/2022</v>
      </c>
      <c r="K30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96">
        <f>ROUND(MOD(Tableau_Effectifs_Dept[[#This Row],[GardDteDebut]],1),5)</f>
        <v>0.29166999999999998</v>
      </c>
      <c r="M3096">
        <f>ROUND(MOD(Tableau_Effectifs_Dept[[#This Row],[GardDteFin]],1),5)</f>
        <v>0.29166999999999998</v>
      </c>
      <c r="N30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96" s="71">
        <f>MAX(IF(Tableau_Effectifs_Dept[[#This Row],[Créneau TOT]]&gt;0,Tableau_Effectifs_Dept[[#This Row],[Créneau TOT]]-Tableau_Effectifs_Dept[[#This Row],[Créneau J]],0),0)</f>
        <v>0</v>
      </c>
      <c r="Q3096" s="71">
        <f>ROUND(HOUR(Tableau_Effectifs_Dept[[#This Row],[Créneau J]])/12,1)</f>
        <v>0</v>
      </c>
      <c r="R3096" s="71"/>
    </row>
    <row r="3097" spans="1:18" hidden="1">
      <c r="A3097" s="47">
        <v>44765.291666666664</v>
      </c>
      <c r="B3097" s="47">
        <v>44766.291666666664</v>
      </c>
      <c r="C3097" t="s">
        <v>187</v>
      </c>
      <c r="D3097" t="s">
        <v>86</v>
      </c>
      <c r="E3097" t="s">
        <v>86</v>
      </c>
      <c r="F3097" t="s">
        <v>20</v>
      </c>
      <c r="G3097" t="s">
        <v>93</v>
      </c>
      <c r="H3097" t="s">
        <v>141</v>
      </c>
      <c r="I3097" t="s">
        <v>98</v>
      </c>
      <c r="J30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Garde£24H£PRO£DAMMARIE-LES-LYS£23/07/2022</v>
      </c>
      <c r="K30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97">
        <f>ROUND(MOD(Tableau_Effectifs_Dept[[#This Row],[GardDteDebut]],1),5)</f>
        <v>0.29166999999999998</v>
      </c>
      <c r="M3097">
        <f>ROUND(MOD(Tableau_Effectifs_Dept[[#This Row],[GardDteFin]],1),5)</f>
        <v>0.29166999999999998</v>
      </c>
      <c r="N30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97" s="71">
        <f>MAX(IF(Tableau_Effectifs_Dept[[#This Row],[Créneau TOT]]&gt;0,Tableau_Effectifs_Dept[[#This Row],[Créneau TOT]]-Tableau_Effectifs_Dept[[#This Row],[Créneau J]],0),0)</f>
        <v>0</v>
      </c>
      <c r="Q3097" s="71">
        <f>ROUND(HOUR(Tableau_Effectifs_Dept[[#This Row],[Créneau J]])/12,1)</f>
        <v>0</v>
      </c>
      <c r="R3097" s="71"/>
    </row>
    <row r="3098" spans="1:18" hidden="1">
      <c r="A3098" s="47">
        <v>44765.291666666664</v>
      </c>
      <c r="B3098" s="47">
        <v>44766.291666666664</v>
      </c>
      <c r="C3098" t="s">
        <v>187</v>
      </c>
      <c r="D3098" t="s">
        <v>86</v>
      </c>
      <c r="E3098" t="s">
        <v>86</v>
      </c>
      <c r="F3098" t="s">
        <v>20</v>
      </c>
      <c r="G3098" t="s">
        <v>93</v>
      </c>
      <c r="H3098" t="s">
        <v>141</v>
      </c>
      <c r="I3098" t="s">
        <v>98</v>
      </c>
      <c r="J30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Garde£24H£PRO£DAMMARIE-LES-LYS£23/07/2022</v>
      </c>
      <c r="K30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98">
        <f>ROUND(MOD(Tableau_Effectifs_Dept[[#This Row],[GardDteDebut]],1),5)</f>
        <v>0.29166999999999998</v>
      </c>
      <c r="M3098">
        <f>ROUND(MOD(Tableau_Effectifs_Dept[[#This Row],[GardDteFin]],1),5)</f>
        <v>0.29166999999999998</v>
      </c>
      <c r="N30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98" s="71">
        <f>MAX(IF(Tableau_Effectifs_Dept[[#This Row],[Créneau TOT]]&gt;0,Tableau_Effectifs_Dept[[#This Row],[Créneau TOT]]-Tableau_Effectifs_Dept[[#This Row],[Créneau J]],0),0)</f>
        <v>0</v>
      </c>
      <c r="Q3098" s="71">
        <f>ROUND(HOUR(Tableau_Effectifs_Dept[[#This Row],[Créneau J]])/12,1)</f>
        <v>0</v>
      </c>
      <c r="R3098" s="71"/>
    </row>
    <row r="3099" spans="1:18" hidden="1">
      <c r="A3099" s="47">
        <v>44765.291666666664</v>
      </c>
      <c r="B3099" s="47">
        <v>44766.291666666664</v>
      </c>
      <c r="C3099" t="s">
        <v>187</v>
      </c>
      <c r="D3099" t="s">
        <v>86</v>
      </c>
      <c r="E3099" t="s">
        <v>86</v>
      </c>
      <c r="F3099" t="s">
        <v>20</v>
      </c>
      <c r="G3099" t="s">
        <v>93</v>
      </c>
      <c r="H3099" t="s">
        <v>141</v>
      </c>
      <c r="I3099" t="s">
        <v>98</v>
      </c>
      <c r="J30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Garde£24H£PRO£DAMMARIE-LES-LYS£23/07/2022</v>
      </c>
      <c r="K30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099">
        <f>ROUND(MOD(Tableau_Effectifs_Dept[[#This Row],[GardDteDebut]],1),5)</f>
        <v>0.29166999999999998</v>
      </c>
      <c r="M3099">
        <f>ROUND(MOD(Tableau_Effectifs_Dept[[#This Row],[GardDteFin]],1),5)</f>
        <v>0.29166999999999998</v>
      </c>
      <c r="N30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0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099" s="71">
        <f>MAX(IF(Tableau_Effectifs_Dept[[#This Row],[Créneau TOT]]&gt;0,Tableau_Effectifs_Dept[[#This Row],[Créneau TOT]]-Tableau_Effectifs_Dept[[#This Row],[Créneau J]],0),0)</f>
        <v>0</v>
      </c>
      <c r="Q3099" s="71">
        <f>ROUND(HOUR(Tableau_Effectifs_Dept[[#This Row],[Créneau J]])/12,1)</f>
        <v>0</v>
      </c>
      <c r="R3099" s="71"/>
    </row>
    <row r="3100" spans="1:18" hidden="1">
      <c r="A3100" s="47">
        <v>44765.291666666664</v>
      </c>
      <c r="B3100" s="47">
        <v>44766.291666666664</v>
      </c>
      <c r="C3100" t="s">
        <v>187</v>
      </c>
      <c r="D3100" t="s">
        <v>86</v>
      </c>
      <c r="E3100" t="s">
        <v>86</v>
      </c>
      <c r="F3100" t="s">
        <v>20</v>
      </c>
      <c r="G3100" t="s">
        <v>93</v>
      </c>
      <c r="H3100" t="s">
        <v>141</v>
      </c>
      <c r="I3100" t="s">
        <v>98</v>
      </c>
      <c r="J31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Garde£24H£PRO£DAMMARIE-LES-LYS£23/07/2022</v>
      </c>
      <c r="K31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00">
        <f>ROUND(MOD(Tableau_Effectifs_Dept[[#This Row],[GardDteDebut]],1),5)</f>
        <v>0.29166999999999998</v>
      </c>
      <c r="M3100">
        <f>ROUND(MOD(Tableau_Effectifs_Dept[[#This Row],[GardDteFin]],1),5)</f>
        <v>0.29166999999999998</v>
      </c>
      <c r="N31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00" s="71">
        <f>MAX(IF(Tableau_Effectifs_Dept[[#This Row],[Créneau TOT]]&gt;0,Tableau_Effectifs_Dept[[#This Row],[Créneau TOT]]-Tableau_Effectifs_Dept[[#This Row],[Créneau J]],0),0)</f>
        <v>0</v>
      </c>
      <c r="Q3100" s="71">
        <f>ROUND(HOUR(Tableau_Effectifs_Dept[[#This Row],[Créneau J]])/12,1)</f>
        <v>0</v>
      </c>
      <c r="R3100" s="71"/>
    </row>
    <row r="3101" spans="1:18" hidden="1">
      <c r="A3101" s="47">
        <v>44765.291666666664</v>
      </c>
      <c r="B3101" s="47">
        <v>44766.291666666664</v>
      </c>
      <c r="C3101" t="s">
        <v>187</v>
      </c>
      <c r="D3101" t="s">
        <v>86</v>
      </c>
      <c r="E3101" t="s">
        <v>86</v>
      </c>
      <c r="F3101" t="s">
        <v>20</v>
      </c>
      <c r="G3101" t="s">
        <v>93</v>
      </c>
      <c r="H3101" t="s">
        <v>140</v>
      </c>
      <c r="I3101" t="s">
        <v>98</v>
      </c>
      <c r="J31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Garde£24H£VOL£DAMMARIE-LES-LYS£23/07/2022</v>
      </c>
      <c r="K31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01">
        <f>ROUND(MOD(Tableau_Effectifs_Dept[[#This Row],[GardDteDebut]],1),5)</f>
        <v>0.29166999999999998</v>
      </c>
      <c r="M3101">
        <f>ROUND(MOD(Tableau_Effectifs_Dept[[#This Row],[GardDteFin]],1),5)</f>
        <v>0.29166999999999998</v>
      </c>
      <c r="N31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01" s="71">
        <f>MAX(IF(Tableau_Effectifs_Dept[[#This Row],[Créneau TOT]]&gt;0,Tableau_Effectifs_Dept[[#This Row],[Créneau TOT]]-Tableau_Effectifs_Dept[[#This Row],[Créneau J]],0),0)</f>
        <v>0</v>
      </c>
      <c r="Q3101" s="71">
        <f>ROUND(HOUR(Tableau_Effectifs_Dept[[#This Row],[Créneau J]])/12,1)</f>
        <v>0</v>
      </c>
      <c r="R3101" s="71"/>
    </row>
    <row r="3102" spans="1:18" hidden="1">
      <c r="A3102" s="47">
        <v>44765.291666666664</v>
      </c>
      <c r="B3102" s="47">
        <v>44765.791666666664</v>
      </c>
      <c r="C3102" t="s">
        <v>187</v>
      </c>
      <c r="D3102" t="s">
        <v>86</v>
      </c>
      <c r="E3102" t="s">
        <v>85</v>
      </c>
      <c r="F3102" t="s">
        <v>45</v>
      </c>
      <c r="G3102" t="s">
        <v>93</v>
      </c>
      <c r="H3102" t="s">
        <v>141</v>
      </c>
      <c r="I3102" t="s">
        <v>97</v>
      </c>
      <c r="J31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Garde£JOUR£PRO£DAMMARTIN-EN-GOELE£23/07/2022</v>
      </c>
      <c r="K31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02">
        <f>ROUND(MOD(Tableau_Effectifs_Dept[[#This Row],[GardDteDebut]],1),5)</f>
        <v>0.29166999999999998</v>
      </c>
      <c r="M3102">
        <f>ROUND(MOD(Tableau_Effectifs_Dept[[#This Row],[GardDteFin]],1),5)</f>
        <v>0.79166999999999998</v>
      </c>
      <c r="N31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02" s="71">
        <f>MAX(IF(Tableau_Effectifs_Dept[[#This Row],[Créneau TOT]]&gt;0,Tableau_Effectifs_Dept[[#This Row],[Créneau TOT]]-Tableau_Effectifs_Dept[[#This Row],[Créneau J]],0),0)</f>
        <v>0</v>
      </c>
      <c r="Q3102" s="71">
        <f>ROUND(HOUR(Tableau_Effectifs_Dept[[#This Row],[Créneau J]])/12,1)</f>
        <v>0</v>
      </c>
      <c r="R3102" s="71"/>
    </row>
    <row r="3103" spans="1:18" hidden="1">
      <c r="A3103" s="47">
        <v>44765.291666666664</v>
      </c>
      <c r="B3103" s="47">
        <v>44765.791666666664</v>
      </c>
      <c r="C3103" t="s">
        <v>187</v>
      </c>
      <c r="D3103" t="s">
        <v>86</v>
      </c>
      <c r="E3103" t="s">
        <v>85</v>
      </c>
      <c r="F3103" t="s">
        <v>45</v>
      </c>
      <c r="G3103" t="s">
        <v>93</v>
      </c>
      <c r="H3103" t="s">
        <v>141</v>
      </c>
      <c r="I3103" t="s">
        <v>97</v>
      </c>
      <c r="J31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Garde£JOUR£PRO£DAMMARTIN-EN-GOELE£23/07/2022</v>
      </c>
      <c r="K31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03">
        <f>ROUND(MOD(Tableau_Effectifs_Dept[[#This Row],[GardDteDebut]],1),5)</f>
        <v>0.29166999999999998</v>
      </c>
      <c r="M3103">
        <f>ROUND(MOD(Tableau_Effectifs_Dept[[#This Row],[GardDteFin]],1),5)</f>
        <v>0.79166999999999998</v>
      </c>
      <c r="N31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03" s="71">
        <f>MAX(IF(Tableau_Effectifs_Dept[[#This Row],[Créneau TOT]]&gt;0,Tableau_Effectifs_Dept[[#This Row],[Créneau TOT]]-Tableau_Effectifs_Dept[[#This Row],[Créneau J]],0),0)</f>
        <v>0</v>
      </c>
      <c r="Q3103" s="71">
        <f>ROUND(HOUR(Tableau_Effectifs_Dept[[#This Row],[Créneau J]])/12,1)</f>
        <v>0</v>
      </c>
      <c r="R3103" s="71"/>
    </row>
    <row r="3104" spans="1:18" hidden="1">
      <c r="A3104" s="47">
        <v>44765.291666666664</v>
      </c>
      <c r="B3104" s="47">
        <v>44765.791666666664</v>
      </c>
      <c r="C3104" t="s">
        <v>187</v>
      </c>
      <c r="D3104" t="s">
        <v>86</v>
      </c>
      <c r="E3104" t="s">
        <v>85</v>
      </c>
      <c r="F3104" t="s">
        <v>45</v>
      </c>
      <c r="G3104" t="s">
        <v>93</v>
      </c>
      <c r="H3104" t="s">
        <v>140</v>
      </c>
      <c r="I3104" t="s">
        <v>97</v>
      </c>
      <c r="J31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Garde£JOUR£VOL£DAMMARTIN-EN-GOELE£23/07/2022</v>
      </c>
      <c r="K31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04">
        <f>ROUND(MOD(Tableau_Effectifs_Dept[[#This Row],[GardDteDebut]],1),5)</f>
        <v>0.29166999999999998</v>
      </c>
      <c r="M3104">
        <f>ROUND(MOD(Tableau_Effectifs_Dept[[#This Row],[GardDteFin]],1),5)</f>
        <v>0.79166999999999998</v>
      </c>
      <c r="N31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04" s="71">
        <f>MAX(IF(Tableau_Effectifs_Dept[[#This Row],[Créneau TOT]]&gt;0,Tableau_Effectifs_Dept[[#This Row],[Créneau TOT]]-Tableau_Effectifs_Dept[[#This Row],[Créneau J]],0),0)</f>
        <v>0</v>
      </c>
      <c r="Q3104" s="71">
        <f>ROUND(HOUR(Tableau_Effectifs_Dept[[#This Row],[Créneau J]])/12,1)</f>
        <v>0</v>
      </c>
      <c r="R3104" s="71"/>
    </row>
    <row r="3105" spans="1:18" hidden="1">
      <c r="A3105" s="47">
        <v>44765.291666666664</v>
      </c>
      <c r="B3105" s="47">
        <v>44766.291666666664</v>
      </c>
      <c r="C3105" t="s">
        <v>187</v>
      </c>
      <c r="D3105" t="s">
        <v>86</v>
      </c>
      <c r="E3105" t="s">
        <v>86</v>
      </c>
      <c r="F3105" t="s">
        <v>45</v>
      </c>
      <c r="G3105" t="s">
        <v>93</v>
      </c>
      <c r="H3105" t="s">
        <v>141</v>
      </c>
      <c r="I3105" t="s">
        <v>98</v>
      </c>
      <c r="J31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Garde£24H£PRO£DAMMARTIN-EN-GOELE£23/07/2022</v>
      </c>
      <c r="K31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05">
        <f>ROUND(MOD(Tableau_Effectifs_Dept[[#This Row],[GardDteDebut]],1),5)</f>
        <v>0.29166999999999998</v>
      </c>
      <c r="M3105">
        <f>ROUND(MOD(Tableau_Effectifs_Dept[[#This Row],[GardDteFin]],1),5)</f>
        <v>0.29166999999999998</v>
      </c>
      <c r="N31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05" s="71">
        <f>MAX(IF(Tableau_Effectifs_Dept[[#This Row],[Créneau TOT]]&gt;0,Tableau_Effectifs_Dept[[#This Row],[Créneau TOT]]-Tableau_Effectifs_Dept[[#This Row],[Créneau J]],0),0)</f>
        <v>0</v>
      </c>
      <c r="Q3105" s="71">
        <f>ROUND(HOUR(Tableau_Effectifs_Dept[[#This Row],[Créneau J]])/12,1)</f>
        <v>0</v>
      </c>
      <c r="R3105" s="71"/>
    </row>
    <row r="3106" spans="1:18" hidden="1">
      <c r="A3106" s="47">
        <v>44765.291666666664</v>
      </c>
      <c r="B3106" s="47">
        <v>44766.291666666664</v>
      </c>
      <c r="C3106" t="s">
        <v>187</v>
      </c>
      <c r="D3106" t="s">
        <v>86</v>
      </c>
      <c r="E3106" t="s">
        <v>86</v>
      </c>
      <c r="F3106" t="s">
        <v>45</v>
      </c>
      <c r="G3106" t="s">
        <v>93</v>
      </c>
      <c r="H3106" t="s">
        <v>141</v>
      </c>
      <c r="I3106" t="s">
        <v>98</v>
      </c>
      <c r="J31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Garde£24H£PRO£DAMMARTIN-EN-GOELE£23/07/2022</v>
      </c>
      <c r="K31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06">
        <f>ROUND(MOD(Tableau_Effectifs_Dept[[#This Row],[GardDteDebut]],1),5)</f>
        <v>0.29166999999999998</v>
      </c>
      <c r="M3106">
        <f>ROUND(MOD(Tableau_Effectifs_Dept[[#This Row],[GardDteFin]],1),5)</f>
        <v>0.29166999999999998</v>
      </c>
      <c r="N31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06" s="71">
        <f>MAX(IF(Tableau_Effectifs_Dept[[#This Row],[Créneau TOT]]&gt;0,Tableau_Effectifs_Dept[[#This Row],[Créneau TOT]]-Tableau_Effectifs_Dept[[#This Row],[Créneau J]],0),0)</f>
        <v>0</v>
      </c>
      <c r="Q3106" s="71">
        <f>ROUND(HOUR(Tableau_Effectifs_Dept[[#This Row],[Créneau J]])/12,1)</f>
        <v>0</v>
      </c>
      <c r="R3106" s="71"/>
    </row>
    <row r="3107" spans="1:18" hidden="1">
      <c r="A3107" s="47">
        <v>44765.291666666664</v>
      </c>
      <c r="B3107" s="47">
        <v>44766.291666666664</v>
      </c>
      <c r="C3107" t="s">
        <v>187</v>
      </c>
      <c r="D3107" t="s">
        <v>86</v>
      </c>
      <c r="E3107" t="s">
        <v>86</v>
      </c>
      <c r="F3107" t="s">
        <v>45</v>
      </c>
      <c r="G3107" t="s">
        <v>93</v>
      </c>
      <c r="H3107" t="s">
        <v>140</v>
      </c>
      <c r="I3107" t="s">
        <v>98</v>
      </c>
      <c r="J31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Garde£24H£VOL£DAMMARTIN-EN-GOELE£23/07/2022</v>
      </c>
      <c r="K31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07">
        <f>ROUND(MOD(Tableau_Effectifs_Dept[[#This Row],[GardDteDebut]],1),5)</f>
        <v>0.29166999999999998</v>
      </c>
      <c r="M3107">
        <f>ROUND(MOD(Tableau_Effectifs_Dept[[#This Row],[GardDteFin]],1),5)</f>
        <v>0.29166999999999998</v>
      </c>
      <c r="N31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07" s="71">
        <f>MAX(IF(Tableau_Effectifs_Dept[[#This Row],[Créneau TOT]]&gt;0,Tableau_Effectifs_Dept[[#This Row],[Créneau TOT]]-Tableau_Effectifs_Dept[[#This Row],[Créneau J]],0),0)</f>
        <v>0</v>
      </c>
      <c r="Q3107" s="71">
        <f>ROUND(HOUR(Tableau_Effectifs_Dept[[#This Row],[Créneau J]])/12,1)</f>
        <v>0</v>
      </c>
      <c r="R3107" s="71"/>
    </row>
    <row r="3108" spans="1:18" hidden="1">
      <c r="A3108" s="47">
        <v>44765.291666666664</v>
      </c>
      <c r="B3108" s="47">
        <v>44766.291666666664</v>
      </c>
      <c r="C3108" t="s">
        <v>187</v>
      </c>
      <c r="D3108" t="s">
        <v>86</v>
      </c>
      <c r="E3108" t="s">
        <v>86</v>
      </c>
      <c r="F3108" t="s">
        <v>45</v>
      </c>
      <c r="G3108" t="s">
        <v>93</v>
      </c>
      <c r="H3108" t="s">
        <v>141</v>
      </c>
      <c r="I3108" t="s">
        <v>98</v>
      </c>
      <c r="J31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Garde£24H£PRO£DAMMARTIN-EN-GOELE£23/07/2022</v>
      </c>
      <c r="K31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08">
        <f>ROUND(MOD(Tableau_Effectifs_Dept[[#This Row],[GardDteDebut]],1),5)</f>
        <v>0.29166999999999998</v>
      </c>
      <c r="M3108">
        <f>ROUND(MOD(Tableau_Effectifs_Dept[[#This Row],[GardDteFin]],1),5)</f>
        <v>0.29166999999999998</v>
      </c>
      <c r="N31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08" s="71">
        <f>MAX(IF(Tableau_Effectifs_Dept[[#This Row],[Créneau TOT]]&gt;0,Tableau_Effectifs_Dept[[#This Row],[Créneau TOT]]-Tableau_Effectifs_Dept[[#This Row],[Créneau J]],0),0)</f>
        <v>0</v>
      </c>
      <c r="Q3108" s="71">
        <f>ROUND(HOUR(Tableau_Effectifs_Dept[[#This Row],[Créneau J]])/12,1)</f>
        <v>0</v>
      </c>
      <c r="R3108" s="71"/>
    </row>
    <row r="3109" spans="1:18" hidden="1">
      <c r="A3109" s="47">
        <v>44765.291666666664</v>
      </c>
      <c r="B3109" s="47">
        <v>44766.291666666664</v>
      </c>
      <c r="C3109" t="s">
        <v>187</v>
      </c>
      <c r="D3109" t="s">
        <v>86</v>
      </c>
      <c r="E3109" t="s">
        <v>86</v>
      </c>
      <c r="F3109" t="s">
        <v>45</v>
      </c>
      <c r="G3109" t="s">
        <v>93</v>
      </c>
      <c r="H3109" t="s">
        <v>140</v>
      </c>
      <c r="I3109" t="s">
        <v>98</v>
      </c>
      <c r="J31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Garde£24H£VOL£DAMMARTIN-EN-GOELE£23/07/2022</v>
      </c>
      <c r="K31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09">
        <f>ROUND(MOD(Tableau_Effectifs_Dept[[#This Row],[GardDteDebut]],1),5)</f>
        <v>0.29166999999999998</v>
      </c>
      <c r="M3109">
        <f>ROUND(MOD(Tableau_Effectifs_Dept[[#This Row],[GardDteFin]],1),5)</f>
        <v>0.29166999999999998</v>
      </c>
      <c r="N31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09" s="71">
        <f>MAX(IF(Tableau_Effectifs_Dept[[#This Row],[Créneau TOT]]&gt;0,Tableau_Effectifs_Dept[[#This Row],[Créneau TOT]]-Tableau_Effectifs_Dept[[#This Row],[Créneau J]],0),0)</f>
        <v>0</v>
      </c>
      <c r="Q3109" s="71">
        <f>ROUND(HOUR(Tableau_Effectifs_Dept[[#This Row],[Créneau J]])/12,1)</f>
        <v>0</v>
      </c>
      <c r="R3109" s="71"/>
    </row>
    <row r="3110" spans="1:18" hidden="1">
      <c r="A3110" s="47">
        <v>44765.291666666664</v>
      </c>
      <c r="B3110" s="47">
        <v>44766.291666666664</v>
      </c>
      <c r="C3110" t="s">
        <v>187</v>
      </c>
      <c r="D3110" t="s">
        <v>86</v>
      </c>
      <c r="E3110" t="s">
        <v>86</v>
      </c>
      <c r="F3110" t="s">
        <v>45</v>
      </c>
      <c r="G3110" t="s">
        <v>93</v>
      </c>
      <c r="H3110" t="s">
        <v>140</v>
      </c>
      <c r="I3110" t="s">
        <v>98</v>
      </c>
      <c r="J31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Garde£24H£VOL£DAMMARTIN-EN-GOELE£23/07/2022</v>
      </c>
      <c r="K31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10">
        <f>ROUND(MOD(Tableau_Effectifs_Dept[[#This Row],[GardDteDebut]],1),5)</f>
        <v>0.29166999999999998</v>
      </c>
      <c r="M3110">
        <f>ROUND(MOD(Tableau_Effectifs_Dept[[#This Row],[GardDteFin]],1),5)</f>
        <v>0.29166999999999998</v>
      </c>
      <c r="N31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10" s="71">
        <f>MAX(IF(Tableau_Effectifs_Dept[[#This Row],[Créneau TOT]]&gt;0,Tableau_Effectifs_Dept[[#This Row],[Créneau TOT]]-Tableau_Effectifs_Dept[[#This Row],[Créneau J]],0),0)</f>
        <v>0</v>
      </c>
      <c r="Q3110" s="71">
        <f>ROUND(HOUR(Tableau_Effectifs_Dept[[#This Row],[Créneau J]])/12,1)</f>
        <v>0</v>
      </c>
      <c r="R3110" s="71"/>
    </row>
    <row r="3111" spans="1:18" hidden="1">
      <c r="A3111" s="47">
        <v>44765.291666666664</v>
      </c>
      <c r="B3111" s="47">
        <v>44765.791666666664</v>
      </c>
      <c r="C3111" t="s">
        <v>187</v>
      </c>
      <c r="D3111" t="s">
        <v>86</v>
      </c>
      <c r="E3111" t="s">
        <v>85</v>
      </c>
      <c r="F3111" t="s">
        <v>28</v>
      </c>
      <c r="G3111" t="s">
        <v>93</v>
      </c>
      <c r="H3111" t="s">
        <v>140</v>
      </c>
      <c r="I3111" t="s">
        <v>97</v>
      </c>
      <c r="J31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Garde£JOUR£VOL£DONNEMARIE-DONTILLY£23/07/2022</v>
      </c>
      <c r="K31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11">
        <f>ROUND(MOD(Tableau_Effectifs_Dept[[#This Row],[GardDteDebut]],1),5)</f>
        <v>0.29166999999999998</v>
      </c>
      <c r="M3111">
        <f>ROUND(MOD(Tableau_Effectifs_Dept[[#This Row],[GardDteFin]],1),5)</f>
        <v>0.79166999999999998</v>
      </c>
      <c r="N31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11" s="71">
        <f>MAX(IF(Tableau_Effectifs_Dept[[#This Row],[Créneau TOT]]&gt;0,Tableau_Effectifs_Dept[[#This Row],[Créneau TOT]]-Tableau_Effectifs_Dept[[#This Row],[Créneau J]],0),0)</f>
        <v>0</v>
      </c>
      <c r="Q3111" s="71">
        <f>ROUND(HOUR(Tableau_Effectifs_Dept[[#This Row],[Créneau J]])/12,1)</f>
        <v>0</v>
      </c>
      <c r="R3111" s="71"/>
    </row>
    <row r="3112" spans="1:18" hidden="1">
      <c r="A3112" s="47">
        <v>44765.291666666664</v>
      </c>
      <c r="B3112" s="47">
        <v>44765.791666666664</v>
      </c>
      <c r="C3112" t="s">
        <v>187</v>
      </c>
      <c r="D3112" t="s">
        <v>86</v>
      </c>
      <c r="E3112" t="s">
        <v>85</v>
      </c>
      <c r="F3112" t="s">
        <v>28</v>
      </c>
      <c r="G3112" t="s">
        <v>93</v>
      </c>
      <c r="H3112" t="s">
        <v>141</v>
      </c>
      <c r="I3112" t="s">
        <v>97</v>
      </c>
      <c r="J31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Garde£JOUR£PRO£DONNEMARIE-DONTILLY£23/07/2022</v>
      </c>
      <c r="K31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12">
        <f>ROUND(MOD(Tableau_Effectifs_Dept[[#This Row],[GardDteDebut]],1),5)</f>
        <v>0.29166999999999998</v>
      </c>
      <c r="M3112">
        <f>ROUND(MOD(Tableau_Effectifs_Dept[[#This Row],[GardDteFin]],1),5)</f>
        <v>0.79166999999999998</v>
      </c>
      <c r="N31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12" s="71">
        <f>MAX(IF(Tableau_Effectifs_Dept[[#This Row],[Créneau TOT]]&gt;0,Tableau_Effectifs_Dept[[#This Row],[Créneau TOT]]-Tableau_Effectifs_Dept[[#This Row],[Créneau J]],0),0)</f>
        <v>0</v>
      </c>
      <c r="Q3112" s="71">
        <f>ROUND(HOUR(Tableau_Effectifs_Dept[[#This Row],[Créneau J]])/12,1)</f>
        <v>0</v>
      </c>
      <c r="R3112" s="71"/>
    </row>
    <row r="3113" spans="1:18" hidden="1">
      <c r="A3113" s="47">
        <v>44765.291666666664</v>
      </c>
      <c r="B3113" s="47">
        <v>44765.791666666664</v>
      </c>
      <c r="C3113" t="s">
        <v>187</v>
      </c>
      <c r="D3113" t="s">
        <v>86</v>
      </c>
      <c r="E3113" t="s">
        <v>85</v>
      </c>
      <c r="F3113" t="s">
        <v>28</v>
      </c>
      <c r="G3113" t="s">
        <v>93</v>
      </c>
      <c r="H3113" t="s">
        <v>140</v>
      </c>
      <c r="I3113" t="s">
        <v>97</v>
      </c>
      <c r="J31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Garde£JOUR£VOL£DONNEMARIE-DONTILLY£23/07/2022</v>
      </c>
      <c r="K31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13">
        <f>ROUND(MOD(Tableau_Effectifs_Dept[[#This Row],[GardDteDebut]],1),5)</f>
        <v>0.29166999999999998</v>
      </c>
      <c r="M3113">
        <f>ROUND(MOD(Tableau_Effectifs_Dept[[#This Row],[GardDteFin]],1),5)</f>
        <v>0.79166999999999998</v>
      </c>
      <c r="N31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13" s="71">
        <f>MAX(IF(Tableau_Effectifs_Dept[[#This Row],[Créneau TOT]]&gt;0,Tableau_Effectifs_Dept[[#This Row],[Créneau TOT]]-Tableau_Effectifs_Dept[[#This Row],[Créneau J]],0),0)</f>
        <v>0</v>
      </c>
      <c r="Q3113" s="71">
        <f>ROUND(HOUR(Tableau_Effectifs_Dept[[#This Row],[Créneau J]])/12,1)</f>
        <v>0</v>
      </c>
      <c r="R3113" s="71"/>
    </row>
    <row r="3114" spans="1:18" hidden="1">
      <c r="A3114" s="47">
        <v>44765.291666666664</v>
      </c>
      <c r="B3114" s="47">
        <v>44766.291666666664</v>
      </c>
      <c r="C3114" t="s">
        <v>187</v>
      </c>
      <c r="D3114" t="s">
        <v>86</v>
      </c>
      <c r="E3114" t="s">
        <v>86</v>
      </c>
      <c r="F3114" t="s">
        <v>28</v>
      </c>
      <c r="G3114" t="s">
        <v>93</v>
      </c>
      <c r="H3114" t="s">
        <v>140</v>
      </c>
      <c r="I3114" t="s">
        <v>98</v>
      </c>
      <c r="J31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Garde£24H£VOL£DONNEMARIE-DONTILLY£23/07/2022</v>
      </c>
      <c r="K31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14">
        <f>ROUND(MOD(Tableau_Effectifs_Dept[[#This Row],[GardDteDebut]],1),5)</f>
        <v>0.29166999999999998</v>
      </c>
      <c r="M3114">
        <f>ROUND(MOD(Tableau_Effectifs_Dept[[#This Row],[GardDteFin]],1),5)</f>
        <v>0.29166999999999998</v>
      </c>
      <c r="N31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14" s="71">
        <f>MAX(IF(Tableau_Effectifs_Dept[[#This Row],[Créneau TOT]]&gt;0,Tableau_Effectifs_Dept[[#This Row],[Créneau TOT]]-Tableau_Effectifs_Dept[[#This Row],[Créneau J]],0),0)</f>
        <v>0</v>
      </c>
      <c r="Q3114" s="71">
        <f>ROUND(HOUR(Tableau_Effectifs_Dept[[#This Row],[Créneau J]])/12,1)</f>
        <v>0</v>
      </c>
      <c r="R3114" s="71"/>
    </row>
    <row r="3115" spans="1:18" hidden="1">
      <c r="A3115" s="47">
        <v>44765.291666666664</v>
      </c>
      <c r="B3115" s="47">
        <v>44766.291666666664</v>
      </c>
      <c r="C3115" t="s">
        <v>187</v>
      </c>
      <c r="D3115" t="s">
        <v>86</v>
      </c>
      <c r="E3115" t="s">
        <v>86</v>
      </c>
      <c r="F3115" t="s">
        <v>28</v>
      </c>
      <c r="G3115" t="s">
        <v>93</v>
      </c>
      <c r="H3115" t="s">
        <v>141</v>
      </c>
      <c r="I3115" t="s">
        <v>98</v>
      </c>
      <c r="J31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Garde£24H£PRO£DONNEMARIE-DONTILLY£23/07/2022</v>
      </c>
      <c r="K31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15">
        <f>ROUND(MOD(Tableau_Effectifs_Dept[[#This Row],[GardDteDebut]],1),5)</f>
        <v>0.29166999999999998</v>
      </c>
      <c r="M3115">
        <f>ROUND(MOD(Tableau_Effectifs_Dept[[#This Row],[GardDteFin]],1),5)</f>
        <v>0.29166999999999998</v>
      </c>
      <c r="N31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15" s="71">
        <f>MAX(IF(Tableau_Effectifs_Dept[[#This Row],[Créneau TOT]]&gt;0,Tableau_Effectifs_Dept[[#This Row],[Créneau TOT]]-Tableau_Effectifs_Dept[[#This Row],[Créneau J]],0),0)</f>
        <v>0</v>
      </c>
      <c r="Q3115" s="71">
        <f>ROUND(HOUR(Tableau_Effectifs_Dept[[#This Row],[Créneau J]])/12,1)</f>
        <v>0</v>
      </c>
      <c r="R3115" s="71"/>
    </row>
    <row r="3116" spans="1:18" hidden="1">
      <c r="A3116" s="47">
        <v>44765.291666666664</v>
      </c>
      <c r="B3116" s="47">
        <v>44765.791666666664</v>
      </c>
      <c r="C3116" t="s">
        <v>187</v>
      </c>
      <c r="D3116" t="s">
        <v>86</v>
      </c>
      <c r="E3116" t="s">
        <v>85</v>
      </c>
      <c r="F3116" t="s">
        <v>28</v>
      </c>
      <c r="G3116" t="s">
        <v>93</v>
      </c>
      <c r="H3116" t="s">
        <v>140</v>
      </c>
      <c r="I3116" t="s">
        <v>97</v>
      </c>
      <c r="J31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Garde£JOUR£VOL£DONNEMARIE-DONTILLY£23/07/2022</v>
      </c>
      <c r="K31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16">
        <f>ROUND(MOD(Tableau_Effectifs_Dept[[#This Row],[GardDteDebut]],1),5)</f>
        <v>0.29166999999999998</v>
      </c>
      <c r="M3116">
        <f>ROUND(MOD(Tableau_Effectifs_Dept[[#This Row],[GardDteFin]],1),5)</f>
        <v>0.79166999999999998</v>
      </c>
      <c r="N31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16" s="71">
        <f>MAX(IF(Tableau_Effectifs_Dept[[#This Row],[Créneau TOT]]&gt;0,Tableau_Effectifs_Dept[[#This Row],[Créneau TOT]]-Tableau_Effectifs_Dept[[#This Row],[Créneau J]],0),0)</f>
        <v>0</v>
      </c>
      <c r="Q3116" s="71">
        <f>ROUND(HOUR(Tableau_Effectifs_Dept[[#This Row],[Créneau J]])/12,1)</f>
        <v>0</v>
      </c>
      <c r="R3116" s="71"/>
    </row>
    <row r="3117" spans="1:18" hidden="1">
      <c r="A3117" s="47">
        <v>44765.291666666664</v>
      </c>
      <c r="B3117" s="47">
        <v>44765.791666666664</v>
      </c>
      <c r="C3117" t="s">
        <v>187</v>
      </c>
      <c r="D3117" t="s">
        <v>86</v>
      </c>
      <c r="E3117" t="s">
        <v>85</v>
      </c>
      <c r="F3117" t="s">
        <v>46</v>
      </c>
      <c r="G3117" t="s">
        <v>93</v>
      </c>
      <c r="H3117" t="s">
        <v>140</v>
      </c>
      <c r="I3117" t="s">
        <v>97</v>
      </c>
      <c r="J31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Garde£JOUR£VOL£FAREMOUTIERS£23/07/2022</v>
      </c>
      <c r="K31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17">
        <f>ROUND(MOD(Tableau_Effectifs_Dept[[#This Row],[GardDteDebut]],1),5)</f>
        <v>0.29166999999999998</v>
      </c>
      <c r="M3117">
        <f>ROUND(MOD(Tableau_Effectifs_Dept[[#This Row],[GardDteFin]],1),5)</f>
        <v>0.79166999999999998</v>
      </c>
      <c r="N31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17" s="71">
        <f>MAX(IF(Tableau_Effectifs_Dept[[#This Row],[Créneau TOT]]&gt;0,Tableau_Effectifs_Dept[[#This Row],[Créneau TOT]]-Tableau_Effectifs_Dept[[#This Row],[Créneau J]],0),0)</f>
        <v>0</v>
      </c>
      <c r="Q3117" s="71">
        <f>ROUND(HOUR(Tableau_Effectifs_Dept[[#This Row],[Créneau J]])/12,1)</f>
        <v>0</v>
      </c>
      <c r="R3117" s="71"/>
    </row>
    <row r="3118" spans="1:18" hidden="1">
      <c r="A3118" s="47">
        <v>44765.291666666664</v>
      </c>
      <c r="B3118" s="47">
        <v>44765.791666666664</v>
      </c>
      <c r="C3118" t="s">
        <v>187</v>
      </c>
      <c r="D3118" t="s">
        <v>86</v>
      </c>
      <c r="E3118" t="s">
        <v>85</v>
      </c>
      <c r="F3118" t="s">
        <v>46</v>
      </c>
      <c r="G3118" t="s">
        <v>93</v>
      </c>
      <c r="H3118" t="s">
        <v>140</v>
      </c>
      <c r="I3118" t="s">
        <v>97</v>
      </c>
      <c r="J31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Garde£JOUR£VOL£FAREMOUTIERS£23/07/2022</v>
      </c>
      <c r="K31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18">
        <f>ROUND(MOD(Tableau_Effectifs_Dept[[#This Row],[GardDteDebut]],1),5)</f>
        <v>0.29166999999999998</v>
      </c>
      <c r="M3118">
        <f>ROUND(MOD(Tableau_Effectifs_Dept[[#This Row],[GardDteFin]],1),5)</f>
        <v>0.79166999999999998</v>
      </c>
      <c r="N31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18" s="71">
        <f>MAX(IF(Tableau_Effectifs_Dept[[#This Row],[Créneau TOT]]&gt;0,Tableau_Effectifs_Dept[[#This Row],[Créneau TOT]]-Tableau_Effectifs_Dept[[#This Row],[Créneau J]],0),0)</f>
        <v>0</v>
      </c>
      <c r="Q3118" s="71">
        <f>ROUND(HOUR(Tableau_Effectifs_Dept[[#This Row],[Créneau J]])/12,1)</f>
        <v>0</v>
      </c>
      <c r="R3118" s="71"/>
    </row>
    <row r="3119" spans="1:18" hidden="1">
      <c r="A3119" s="47">
        <v>44765.291666666664</v>
      </c>
      <c r="B3119" s="47">
        <v>44765.791666666664</v>
      </c>
      <c r="C3119" t="s">
        <v>187</v>
      </c>
      <c r="D3119" t="s">
        <v>86</v>
      </c>
      <c r="E3119" t="s">
        <v>85</v>
      </c>
      <c r="F3119" t="s">
        <v>46</v>
      </c>
      <c r="G3119" t="s">
        <v>93</v>
      </c>
      <c r="H3119" t="s">
        <v>140</v>
      </c>
      <c r="I3119" t="s">
        <v>97</v>
      </c>
      <c r="J31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Garde£JOUR£VOL£FAREMOUTIERS£23/07/2022</v>
      </c>
      <c r="K31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19">
        <f>ROUND(MOD(Tableau_Effectifs_Dept[[#This Row],[GardDteDebut]],1),5)</f>
        <v>0.29166999999999998</v>
      </c>
      <c r="M3119">
        <f>ROUND(MOD(Tableau_Effectifs_Dept[[#This Row],[GardDteFin]],1),5)</f>
        <v>0.79166999999999998</v>
      </c>
      <c r="N31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19" s="71">
        <f>MAX(IF(Tableau_Effectifs_Dept[[#This Row],[Créneau TOT]]&gt;0,Tableau_Effectifs_Dept[[#This Row],[Créneau TOT]]-Tableau_Effectifs_Dept[[#This Row],[Créneau J]],0),0)</f>
        <v>0</v>
      </c>
      <c r="Q3119" s="71">
        <f>ROUND(HOUR(Tableau_Effectifs_Dept[[#This Row],[Créneau J]])/12,1)</f>
        <v>0</v>
      </c>
      <c r="R3119" s="71"/>
    </row>
    <row r="3120" spans="1:18" hidden="1">
      <c r="A3120" s="47">
        <v>44765.291666666664</v>
      </c>
      <c r="B3120" s="47">
        <v>44766.291666666664</v>
      </c>
      <c r="C3120" t="s">
        <v>187</v>
      </c>
      <c r="D3120" t="s">
        <v>86</v>
      </c>
      <c r="E3120" t="s">
        <v>86</v>
      </c>
      <c r="F3120" t="s">
        <v>46</v>
      </c>
      <c r="G3120" t="s">
        <v>93</v>
      </c>
      <c r="H3120" t="s">
        <v>141</v>
      </c>
      <c r="I3120" t="s">
        <v>98</v>
      </c>
      <c r="J31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Garde£24H£PRO£FAREMOUTIERS£23/07/2022</v>
      </c>
      <c r="K31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20">
        <f>ROUND(MOD(Tableau_Effectifs_Dept[[#This Row],[GardDteDebut]],1),5)</f>
        <v>0.29166999999999998</v>
      </c>
      <c r="M3120">
        <f>ROUND(MOD(Tableau_Effectifs_Dept[[#This Row],[GardDteFin]],1),5)</f>
        <v>0.29166999999999998</v>
      </c>
      <c r="N31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20" s="71">
        <f>MAX(IF(Tableau_Effectifs_Dept[[#This Row],[Créneau TOT]]&gt;0,Tableau_Effectifs_Dept[[#This Row],[Créneau TOT]]-Tableau_Effectifs_Dept[[#This Row],[Créneau J]],0),0)</f>
        <v>0</v>
      </c>
      <c r="Q3120" s="71">
        <f>ROUND(HOUR(Tableau_Effectifs_Dept[[#This Row],[Créneau J]])/12,1)</f>
        <v>0</v>
      </c>
      <c r="R3120" s="71"/>
    </row>
    <row r="3121" spans="1:18" hidden="1">
      <c r="A3121" s="47">
        <v>44765.291666666664</v>
      </c>
      <c r="B3121" s="47">
        <v>44766.291666666664</v>
      </c>
      <c r="C3121" t="s">
        <v>187</v>
      </c>
      <c r="D3121" t="s">
        <v>86</v>
      </c>
      <c r="E3121" t="s">
        <v>86</v>
      </c>
      <c r="F3121" t="s">
        <v>46</v>
      </c>
      <c r="G3121" t="s">
        <v>93</v>
      </c>
      <c r="H3121" t="s">
        <v>140</v>
      </c>
      <c r="I3121" t="s">
        <v>98</v>
      </c>
      <c r="J31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Garde£24H£VOL£FAREMOUTIERS£23/07/2022</v>
      </c>
      <c r="K31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21">
        <f>ROUND(MOD(Tableau_Effectifs_Dept[[#This Row],[GardDteDebut]],1),5)</f>
        <v>0.29166999999999998</v>
      </c>
      <c r="M3121">
        <f>ROUND(MOD(Tableau_Effectifs_Dept[[#This Row],[GardDteFin]],1),5)</f>
        <v>0.29166999999999998</v>
      </c>
      <c r="N31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21" s="71">
        <f>MAX(IF(Tableau_Effectifs_Dept[[#This Row],[Créneau TOT]]&gt;0,Tableau_Effectifs_Dept[[#This Row],[Créneau TOT]]-Tableau_Effectifs_Dept[[#This Row],[Créneau J]],0),0)</f>
        <v>0</v>
      </c>
      <c r="Q3121" s="71">
        <f>ROUND(HOUR(Tableau_Effectifs_Dept[[#This Row],[Créneau J]])/12,1)</f>
        <v>0</v>
      </c>
      <c r="R3121" s="71"/>
    </row>
    <row r="3122" spans="1:18" hidden="1">
      <c r="A3122" s="47">
        <v>44765.291666666664</v>
      </c>
      <c r="B3122" s="47">
        <v>44766.291666666664</v>
      </c>
      <c r="C3122" t="s">
        <v>187</v>
      </c>
      <c r="D3122" t="s">
        <v>86</v>
      </c>
      <c r="E3122" t="s">
        <v>86</v>
      </c>
      <c r="F3122" t="s">
        <v>56</v>
      </c>
      <c r="G3122" t="s">
        <v>93</v>
      </c>
      <c r="H3122" t="s">
        <v>141</v>
      </c>
      <c r="I3122" t="s">
        <v>98</v>
      </c>
      <c r="J31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Garde£24H£PRO£FERRIERES-EN-BRIE£23/07/2022</v>
      </c>
      <c r="K31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22">
        <f>ROUND(MOD(Tableau_Effectifs_Dept[[#This Row],[GardDteDebut]],1),5)</f>
        <v>0.29166999999999998</v>
      </c>
      <c r="M3122">
        <f>ROUND(MOD(Tableau_Effectifs_Dept[[#This Row],[GardDteFin]],1),5)</f>
        <v>0.29166999999999998</v>
      </c>
      <c r="N31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22" s="71">
        <f>MAX(IF(Tableau_Effectifs_Dept[[#This Row],[Créneau TOT]]&gt;0,Tableau_Effectifs_Dept[[#This Row],[Créneau TOT]]-Tableau_Effectifs_Dept[[#This Row],[Créneau J]],0),0)</f>
        <v>0</v>
      </c>
      <c r="Q3122" s="71">
        <f>ROUND(HOUR(Tableau_Effectifs_Dept[[#This Row],[Créneau J]])/12,1)</f>
        <v>0</v>
      </c>
      <c r="R3122" s="71"/>
    </row>
    <row r="3123" spans="1:18" hidden="1">
      <c r="A3123" s="47">
        <v>44765.291666666664</v>
      </c>
      <c r="B3123" s="47">
        <v>44766.291666666664</v>
      </c>
      <c r="C3123" t="s">
        <v>187</v>
      </c>
      <c r="D3123" t="s">
        <v>86</v>
      </c>
      <c r="E3123" t="s">
        <v>86</v>
      </c>
      <c r="F3123" t="s">
        <v>56</v>
      </c>
      <c r="G3123" t="s">
        <v>93</v>
      </c>
      <c r="H3123" t="s">
        <v>141</v>
      </c>
      <c r="I3123" t="s">
        <v>98</v>
      </c>
      <c r="J31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Garde£24H£PRO£FERRIERES-EN-BRIE£23/07/2022</v>
      </c>
      <c r="K31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23">
        <f>ROUND(MOD(Tableau_Effectifs_Dept[[#This Row],[GardDteDebut]],1),5)</f>
        <v>0.29166999999999998</v>
      </c>
      <c r="M3123">
        <f>ROUND(MOD(Tableau_Effectifs_Dept[[#This Row],[GardDteFin]],1),5)</f>
        <v>0.29166999999999998</v>
      </c>
      <c r="N31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23" s="71">
        <f>MAX(IF(Tableau_Effectifs_Dept[[#This Row],[Créneau TOT]]&gt;0,Tableau_Effectifs_Dept[[#This Row],[Créneau TOT]]-Tableau_Effectifs_Dept[[#This Row],[Créneau J]],0),0)</f>
        <v>0</v>
      </c>
      <c r="Q3123" s="71">
        <f>ROUND(HOUR(Tableau_Effectifs_Dept[[#This Row],[Créneau J]])/12,1)</f>
        <v>0</v>
      </c>
      <c r="R3123" s="71"/>
    </row>
    <row r="3124" spans="1:18" hidden="1">
      <c r="A3124" s="47">
        <v>44765.291666666664</v>
      </c>
      <c r="B3124" s="47">
        <v>44766.291666666664</v>
      </c>
      <c r="C3124" t="s">
        <v>187</v>
      </c>
      <c r="D3124" t="s">
        <v>86</v>
      </c>
      <c r="E3124" t="s">
        <v>86</v>
      </c>
      <c r="F3124" t="s">
        <v>56</v>
      </c>
      <c r="G3124" t="s">
        <v>93</v>
      </c>
      <c r="H3124" t="s">
        <v>140</v>
      </c>
      <c r="I3124" t="s">
        <v>98</v>
      </c>
      <c r="J31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Garde£24H£VOL£FERRIERES-EN-BRIE£23/07/2022</v>
      </c>
      <c r="K31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24">
        <f>ROUND(MOD(Tableau_Effectifs_Dept[[#This Row],[GardDteDebut]],1),5)</f>
        <v>0.29166999999999998</v>
      </c>
      <c r="M3124">
        <f>ROUND(MOD(Tableau_Effectifs_Dept[[#This Row],[GardDteFin]],1),5)</f>
        <v>0.29166999999999998</v>
      </c>
      <c r="N31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24" s="71">
        <f>MAX(IF(Tableau_Effectifs_Dept[[#This Row],[Créneau TOT]]&gt;0,Tableau_Effectifs_Dept[[#This Row],[Créneau TOT]]-Tableau_Effectifs_Dept[[#This Row],[Créneau J]],0),0)</f>
        <v>0</v>
      </c>
      <c r="Q3124" s="71">
        <f>ROUND(HOUR(Tableau_Effectifs_Dept[[#This Row],[Créneau J]])/12,1)</f>
        <v>0</v>
      </c>
      <c r="R3124" s="71"/>
    </row>
    <row r="3125" spans="1:18" hidden="1">
      <c r="A3125" s="47">
        <v>44765.291666666664</v>
      </c>
      <c r="B3125" s="47">
        <v>44766.291666666664</v>
      </c>
      <c r="C3125" t="s">
        <v>187</v>
      </c>
      <c r="D3125" t="s">
        <v>86</v>
      </c>
      <c r="E3125" t="s">
        <v>86</v>
      </c>
      <c r="F3125" t="s">
        <v>56</v>
      </c>
      <c r="G3125" t="s">
        <v>93</v>
      </c>
      <c r="H3125" t="s">
        <v>141</v>
      </c>
      <c r="I3125" t="s">
        <v>98</v>
      </c>
      <c r="J31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Garde£24H£PRO£FERRIERES-EN-BRIE£23/07/2022</v>
      </c>
      <c r="K31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25">
        <f>ROUND(MOD(Tableau_Effectifs_Dept[[#This Row],[GardDteDebut]],1),5)</f>
        <v>0.29166999999999998</v>
      </c>
      <c r="M3125">
        <f>ROUND(MOD(Tableau_Effectifs_Dept[[#This Row],[GardDteFin]],1),5)</f>
        <v>0.29166999999999998</v>
      </c>
      <c r="N31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25" s="71">
        <f>MAX(IF(Tableau_Effectifs_Dept[[#This Row],[Créneau TOT]]&gt;0,Tableau_Effectifs_Dept[[#This Row],[Créneau TOT]]-Tableau_Effectifs_Dept[[#This Row],[Créneau J]],0),0)</f>
        <v>0</v>
      </c>
      <c r="Q3125" s="71">
        <f>ROUND(HOUR(Tableau_Effectifs_Dept[[#This Row],[Créneau J]])/12,1)</f>
        <v>0</v>
      </c>
      <c r="R3125" s="71"/>
    </row>
    <row r="3126" spans="1:18" hidden="1">
      <c r="A3126" s="47">
        <v>44765.291666666664</v>
      </c>
      <c r="B3126" s="47">
        <v>44766.291666666664</v>
      </c>
      <c r="C3126" t="s">
        <v>187</v>
      </c>
      <c r="D3126" t="s">
        <v>86</v>
      </c>
      <c r="E3126" t="s">
        <v>86</v>
      </c>
      <c r="F3126" t="s">
        <v>56</v>
      </c>
      <c r="G3126" t="s">
        <v>93</v>
      </c>
      <c r="H3126" t="s">
        <v>140</v>
      </c>
      <c r="I3126" t="s">
        <v>98</v>
      </c>
      <c r="J31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Garde£24H£VOL£FERRIERES-EN-BRIE£23/07/2022</v>
      </c>
      <c r="K31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26">
        <f>ROUND(MOD(Tableau_Effectifs_Dept[[#This Row],[GardDteDebut]],1),5)</f>
        <v>0.29166999999999998</v>
      </c>
      <c r="M3126">
        <f>ROUND(MOD(Tableau_Effectifs_Dept[[#This Row],[GardDteFin]],1),5)</f>
        <v>0.29166999999999998</v>
      </c>
      <c r="N31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26" s="71">
        <f>MAX(IF(Tableau_Effectifs_Dept[[#This Row],[Créneau TOT]]&gt;0,Tableau_Effectifs_Dept[[#This Row],[Créneau TOT]]-Tableau_Effectifs_Dept[[#This Row],[Créneau J]],0),0)</f>
        <v>0</v>
      </c>
      <c r="Q3126" s="71">
        <f>ROUND(HOUR(Tableau_Effectifs_Dept[[#This Row],[Créneau J]])/12,1)</f>
        <v>0</v>
      </c>
      <c r="R3126" s="71"/>
    </row>
    <row r="3127" spans="1:18" hidden="1">
      <c r="A3127" s="47">
        <v>44765.291666666664</v>
      </c>
      <c r="B3127" s="47">
        <v>44766.291666666664</v>
      </c>
      <c r="C3127" t="s">
        <v>187</v>
      </c>
      <c r="D3127" t="s">
        <v>86</v>
      </c>
      <c r="E3127" t="s">
        <v>86</v>
      </c>
      <c r="F3127" t="s">
        <v>68</v>
      </c>
      <c r="G3127" t="s">
        <v>93</v>
      </c>
      <c r="H3127" t="s">
        <v>140</v>
      </c>
      <c r="I3127" t="s">
        <v>98</v>
      </c>
      <c r="J31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Garde£24H£VOL£FONTAINEBLEAU£23/07/2022</v>
      </c>
      <c r="K31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27">
        <f>ROUND(MOD(Tableau_Effectifs_Dept[[#This Row],[GardDteDebut]],1),5)</f>
        <v>0.29166999999999998</v>
      </c>
      <c r="M3127">
        <f>ROUND(MOD(Tableau_Effectifs_Dept[[#This Row],[GardDteFin]],1),5)</f>
        <v>0.29166999999999998</v>
      </c>
      <c r="N31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27" s="71">
        <f>MAX(IF(Tableau_Effectifs_Dept[[#This Row],[Créneau TOT]]&gt;0,Tableau_Effectifs_Dept[[#This Row],[Créneau TOT]]-Tableau_Effectifs_Dept[[#This Row],[Créneau J]],0),0)</f>
        <v>0</v>
      </c>
      <c r="Q3127" s="71">
        <f>ROUND(HOUR(Tableau_Effectifs_Dept[[#This Row],[Créneau J]])/12,1)</f>
        <v>0</v>
      </c>
      <c r="R3127" s="71"/>
    </row>
    <row r="3128" spans="1:18" hidden="1">
      <c r="A3128" s="47">
        <v>44765.291666666664</v>
      </c>
      <c r="B3128" s="47">
        <v>44765.791666666664</v>
      </c>
      <c r="C3128" t="s">
        <v>187</v>
      </c>
      <c r="D3128" t="s">
        <v>86</v>
      </c>
      <c r="E3128" t="s">
        <v>85</v>
      </c>
      <c r="F3128" t="s">
        <v>68</v>
      </c>
      <c r="G3128" t="s">
        <v>93</v>
      </c>
      <c r="H3128" t="s">
        <v>140</v>
      </c>
      <c r="I3128" t="s">
        <v>97</v>
      </c>
      <c r="J31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Garde£JOUR£VOL£FONTAINEBLEAU£23/07/2022</v>
      </c>
      <c r="K31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28">
        <f>ROUND(MOD(Tableau_Effectifs_Dept[[#This Row],[GardDteDebut]],1),5)</f>
        <v>0.29166999999999998</v>
      </c>
      <c r="M3128">
        <f>ROUND(MOD(Tableau_Effectifs_Dept[[#This Row],[GardDteFin]],1),5)</f>
        <v>0.79166999999999998</v>
      </c>
      <c r="N31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28" s="71">
        <f>MAX(IF(Tableau_Effectifs_Dept[[#This Row],[Créneau TOT]]&gt;0,Tableau_Effectifs_Dept[[#This Row],[Créneau TOT]]-Tableau_Effectifs_Dept[[#This Row],[Créneau J]],0),0)</f>
        <v>0</v>
      </c>
      <c r="Q3128" s="71">
        <f>ROUND(HOUR(Tableau_Effectifs_Dept[[#This Row],[Créneau J]])/12,1)</f>
        <v>0</v>
      </c>
      <c r="R3128" s="71"/>
    </row>
    <row r="3129" spans="1:18" hidden="1">
      <c r="A3129" s="47">
        <v>44765.291666666664</v>
      </c>
      <c r="B3129" s="47">
        <v>44765.791666666664</v>
      </c>
      <c r="C3129" t="s">
        <v>187</v>
      </c>
      <c r="D3129" t="s">
        <v>86</v>
      </c>
      <c r="E3129" t="s">
        <v>85</v>
      </c>
      <c r="F3129" t="s">
        <v>68</v>
      </c>
      <c r="G3129" t="s">
        <v>93</v>
      </c>
      <c r="H3129" t="s">
        <v>140</v>
      </c>
      <c r="I3129" t="s">
        <v>97</v>
      </c>
      <c r="J31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Garde£JOUR£VOL£FONTAINEBLEAU£23/07/2022</v>
      </c>
      <c r="K31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29">
        <f>ROUND(MOD(Tableau_Effectifs_Dept[[#This Row],[GardDteDebut]],1),5)</f>
        <v>0.29166999999999998</v>
      </c>
      <c r="M3129">
        <f>ROUND(MOD(Tableau_Effectifs_Dept[[#This Row],[GardDteFin]],1),5)</f>
        <v>0.79166999999999998</v>
      </c>
      <c r="N31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29" s="71">
        <f>MAX(IF(Tableau_Effectifs_Dept[[#This Row],[Créneau TOT]]&gt;0,Tableau_Effectifs_Dept[[#This Row],[Créneau TOT]]-Tableau_Effectifs_Dept[[#This Row],[Créneau J]],0),0)</f>
        <v>0</v>
      </c>
      <c r="Q3129" s="71">
        <f>ROUND(HOUR(Tableau_Effectifs_Dept[[#This Row],[Créneau J]])/12,1)</f>
        <v>0</v>
      </c>
      <c r="R3129" s="71"/>
    </row>
    <row r="3130" spans="1:18" hidden="1">
      <c r="A3130" s="47">
        <v>44765.291666666664</v>
      </c>
      <c r="B3130" s="47">
        <v>44766.291666666664</v>
      </c>
      <c r="C3130" t="s">
        <v>187</v>
      </c>
      <c r="D3130" t="s">
        <v>86</v>
      </c>
      <c r="E3130" t="s">
        <v>86</v>
      </c>
      <c r="F3130" t="s">
        <v>68</v>
      </c>
      <c r="G3130" t="s">
        <v>93</v>
      </c>
      <c r="H3130" t="s">
        <v>140</v>
      </c>
      <c r="I3130" t="s">
        <v>98</v>
      </c>
      <c r="J31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Garde£24H£VOL£FONTAINEBLEAU£23/07/2022</v>
      </c>
      <c r="K31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30">
        <f>ROUND(MOD(Tableau_Effectifs_Dept[[#This Row],[GardDteDebut]],1),5)</f>
        <v>0.29166999999999998</v>
      </c>
      <c r="M3130">
        <f>ROUND(MOD(Tableau_Effectifs_Dept[[#This Row],[GardDteFin]],1),5)</f>
        <v>0.29166999999999998</v>
      </c>
      <c r="N31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30" s="71">
        <f>MAX(IF(Tableau_Effectifs_Dept[[#This Row],[Créneau TOT]]&gt;0,Tableau_Effectifs_Dept[[#This Row],[Créneau TOT]]-Tableau_Effectifs_Dept[[#This Row],[Créneau J]],0),0)</f>
        <v>0</v>
      </c>
      <c r="Q3130" s="71">
        <f>ROUND(HOUR(Tableau_Effectifs_Dept[[#This Row],[Créneau J]])/12,1)</f>
        <v>0</v>
      </c>
      <c r="R3130" s="71"/>
    </row>
    <row r="3131" spans="1:18" hidden="1">
      <c r="A3131" s="47">
        <v>44765.291666666664</v>
      </c>
      <c r="B3131" s="47">
        <v>44766.291666666664</v>
      </c>
      <c r="C3131" t="s">
        <v>187</v>
      </c>
      <c r="D3131" t="s">
        <v>86</v>
      </c>
      <c r="E3131" t="s">
        <v>86</v>
      </c>
      <c r="F3131" t="s">
        <v>68</v>
      </c>
      <c r="G3131" t="s">
        <v>93</v>
      </c>
      <c r="H3131" t="s">
        <v>141</v>
      </c>
      <c r="I3131" t="s">
        <v>98</v>
      </c>
      <c r="J31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Garde£24H£PRO£FONTAINEBLEAU£23/07/2022</v>
      </c>
      <c r="K31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31">
        <f>ROUND(MOD(Tableau_Effectifs_Dept[[#This Row],[GardDteDebut]],1),5)</f>
        <v>0.29166999999999998</v>
      </c>
      <c r="M3131">
        <f>ROUND(MOD(Tableau_Effectifs_Dept[[#This Row],[GardDteFin]],1),5)</f>
        <v>0.29166999999999998</v>
      </c>
      <c r="N31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31" s="71">
        <f>MAX(IF(Tableau_Effectifs_Dept[[#This Row],[Créneau TOT]]&gt;0,Tableau_Effectifs_Dept[[#This Row],[Créneau TOT]]-Tableau_Effectifs_Dept[[#This Row],[Créneau J]],0),0)</f>
        <v>0</v>
      </c>
      <c r="Q3131" s="71">
        <f>ROUND(HOUR(Tableau_Effectifs_Dept[[#This Row],[Créneau J]])/12,1)</f>
        <v>0</v>
      </c>
      <c r="R3131" s="71"/>
    </row>
    <row r="3132" spans="1:18" hidden="1">
      <c r="A3132" s="47">
        <v>44765.291666666664</v>
      </c>
      <c r="B3132" s="47">
        <v>44765.791666666664</v>
      </c>
      <c r="C3132" t="s">
        <v>187</v>
      </c>
      <c r="D3132" t="s">
        <v>86</v>
      </c>
      <c r="E3132" t="s">
        <v>85</v>
      </c>
      <c r="F3132" t="s">
        <v>68</v>
      </c>
      <c r="G3132" t="s">
        <v>93</v>
      </c>
      <c r="H3132" t="s">
        <v>140</v>
      </c>
      <c r="I3132" t="s">
        <v>97</v>
      </c>
      <c r="J31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Garde£JOUR£VOL£FONTAINEBLEAU£23/07/2022</v>
      </c>
      <c r="K31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32">
        <f>ROUND(MOD(Tableau_Effectifs_Dept[[#This Row],[GardDteDebut]],1),5)</f>
        <v>0.29166999999999998</v>
      </c>
      <c r="M3132">
        <f>ROUND(MOD(Tableau_Effectifs_Dept[[#This Row],[GardDteFin]],1),5)</f>
        <v>0.79166999999999998</v>
      </c>
      <c r="N31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32" s="71">
        <f>MAX(IF(Tableau_Effectifs_Dept[[#This Row],[Créneau TOT]]&gt;0,Tableau_Effectifs_Dept[[#This Row],[Créneau TOT]]-Tableau_Effectifs_Dept[[#This Row],[Créneau J]],0),0)</f>
        <v>0</v>
      </c>
      <c r="Q3132" s="71">
        <f>ROUND(HOUR(Tableau_Effectifs_Dept[[#This Row],[Créneau J]])/12,1)</f>
        <v>0</v>
      </c>
      <c r="R3132" s="71"/>
    </row>
    <row r="3133" spans="1:18" hidden="1">
      <c r="A3133" s="47">
        <v>44765.291666666664</v>
      </c>
      <c r="B3133" s="47">
        <v>44765.791666666664</v>
      </c>
      <c r="C3133" t="s">
        <v>187</v>
      </c>
      <c r="D3133" t="s">
        <v>86</v>
      </c>
      <c r="E3133" t="s">
        <v>85</v>
      </c>
      <c r="F3133" t="s">
        <v>68</v>
      </c>
      <c r="G3133" t="s">
        <v>93</v>
      </c>
      <c r="H3133" t="s">
        <v>140</v>
      </c>
      <c r="I3133" t="s">
        <v>97</v>
      </c>
      <c r="J31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Garde£JOUR£VOL£FONTAINEBLEAU£23/07/2022</v>
      </c>
      <c r="K31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33">
        <f>ROUND(MOD(Tableau_Effectifs_Dept[[#This Row],[GardDteDebut]],1),5)</f>
        <v>0.29166999999999998</v>
      </c>
      <c r="M3133">
        <f>ROUND(MOD(Tableau_Effectifs_Dept[[#This Row],[GardDteFin]],1),5)</f>
        <v>0.79166999999999998</v>
      </c>
      <c r="N31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33" s="71">
        <f>MAX(IF(Tableau_Effectifs_Dept[[#This Row],[Créneau TOT]]&gt;0,Tableau_Effectifs_Dept[[#This Row],[Créneau TOT]]-Tableau_Effectifs_Dept[[#This Row],[Créneau J]],0),0)</f>
        <v>0</v>
      </c>
      <c r="Q3133" s="71">
        <f>ROUND(HOUR(Tableau_Effectifs_Dept[[#This Row],[Créneau J]])/12,1)</f>
        <v>0</v>
      </c>
      <c r="R3133" s="71"/>
    </row>
    <row r="3134" spans="1:18" hidden="1">
      <c r="A3134" s="47">
        <v>44765.291666666664</v>
      </c>
      <c r="B3134" s="47">
        <v>44766.291666666664</v>
      </c>
      <c r="C3134" t="s">
        <v>187</v>
      </c>
      <c r="D3134" t="s">
        <v>86</v>
      </c>
      <c r="E3134" t="s">
        <v>86</v>
      </c>
      <c r="F3134" t="s">
        <v>68</v>
      </c>
      <c r="G3134" t="s">
        <v>93</v>
      </c>
      <c r="H3134" t="s">
        <v>141</v>
      </c>
      <c r="I3134" t="s">
        <v>98</v>
      </c>
      <c r="J31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Garde£24H£PRO£FONTAINEBLEAU£23/07/2022</v>
      </c>
      <c r="K31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34">
        <f>ROUND(MOD(Tableau_Effectifs_Dept[[#This Row],[GardDteDebut]],1),5)</f>
        <v>0.29166999999999998</v>
      </c>
      <c r="M3134">
        <f>ROUND(MOD(Tableau_Effectifs_Dept[[#This Row],[GardDteFin]],1),5)</f>
        <v>0.29166999999999998</v>
      </c>
      <c r="N31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34" s="71">
        <f>MAX(IF(Tableau_Effectifs_Dept[[#This Row],[Créneau TOT]]&gt;0,Tableau_Effectifs_Dept[[#This Row],[Créneau TOT]]-Tableau_Effectifs_Dept[[#This Row],[Créneau J]],0),0)</f>
        <v>0</v>
      </c>
      <c r="Q3134" s="71">
        <f>ROUND(HOUR(Tableau_Effectifs_Dept[[#This Row],[Créneau J]])/12,1)</f>
        <v>0</v>
      </c>
      <c r="R3134" s="71"/>
    </row>
    <row r="3135" spans="1:18" hidden="1">
      <c r="A3135" s="47">
        <v>44765.291666666664</v>
      </c>
      <c r="B3135" s="47">
        <v>44765.791666666664</v>
      </c>
      <c r="C3135" t="s">
        <v>187</v>
      </c>
      <c r="D3135" t="s">
        <v>86</v>
      </c>
      <c r="E3135" t="s">
        <v>85</v>
      </c>
      <c r="F3135" t="s">
        <v>68</v>
      </c>
      <c r="G3135" t="s">
        <v>93</v>
      </c>
      <c r="H3135" t="s">
        <v>141</v>
      </c>
      <c r="I3135" t="s">
        <v>97</v>
      </c>
      <c r="J31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Garde£JOUR£PRO£FONTAINEBLEAU£23/07/2022</v>
      </c>
      <c r="K31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35">
        <f>ROUND(MOD(Tableau_Effectifs_Dept[[#This Row],[GardDteDebut]],1),5)</f>
        <v>0.29166999999999998</v>
      </c>
      <c r="M3135">
        <f>ROUND(MOD(Tableau_Effectifs_Dept[[#This Row],[GardDteFin]],1),5)</f>
        <v>0.79166999999999998</v>
      </c>
      <c r="N31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35" s="71">
        <f>MAX(IF(Tableau_Effectifs_Dept[[#This Row],[Créneau TOT]]&gt;0,Tableau_Effectifs_Dept[[#This Row],[Créneau TOT]]-Tableau_Effectifs_Dept[[#This Row],[Créneau J]],0),0)</f>
        <v>0</v>
      </c>
      <c r="Q3135" s="71">
        <f>ROUND(HOUR(Tableau_Effectifs_Dept[[#This Row],[Créneau J]])/12,1)</f>
        <v>0</v>
      </c>
      <c r="R3135" s="71"/>
    </row>
    <row r="3136" spans="1:18" hidden="1">
      <c r="A3136" s="47">
        <v>44765.291666666664</v>
      </c>
      <c r="B3136" s="47">
        <v>44766.291666666664</v>
      </c>
      <c r="C3136" t="s">
        <v>187</v>
      </c>
      <c r="D3136" t="s">
        <v>86</v>
      </c>
      <c r="E3136" t="s">
        <v>86</v>
      </c>
      <c r="F3136" t="s">
        <v>68</v>
      </c>
      <c r="G3136" t="s">
        <v>93</v>
      </c>
      <c r="H3136" t="s">
        <v>141</v>
      </c>
      <c r="I3136" t="s">
        <v>98</v>
      </c>
      <c r="J31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Garde£24H£PRO£FONTAINEBLEAU£23/07/2022</v>
      </c>
      <c r="K31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36">
        <f>ROUND(MOD(Tableau_Effectifs_Dept[[#This Row],[GardDteDebut]],1),5)</f>
        <v>0.29166999999999998</v>
      </c>
      <c r="M3136">
        <f>ROUND(MOD(Tableau_Effectifs_Dept[[#This Row],[GardDteFin]],1),5)</f>
        <v>0.29166999999999998</v>
      </c>
      <c r="N31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36" s="71">
        <f>MAX(IF(Tableau_Effectifs_Dept[[#This Row],[Créneau TOT]]&gt;0,Tableau_Effectifs_Dept[[#This Row],[Créneau TOT]]-Tableau_Effectifs_Dept[[#This Row],[Créneau J]],0),0)</f>
        <v>0</v>
      </c>
      <c r="Q3136" s="71">
        <f>ROUND(HOUR(Tableau_Effectifs_Dept[[#This Row],[Créneau J]])/12,1)</f>
        <v>0</v>
      </c>
      <c r="R3136" s="71"/>
    </row>
    <row r="3137" spans="1:18" hidden="1">
      <c r="A3137" s="47">
        <v>44765.291666666664</v>
      </c>
      <c r="B3137" s="47">
        <v>44766.291666666664</v>
      </c>
      <c r="C3137" t="s">
        <v>187</v>
      </c>
      <c r="D3137" t="s">
        <v>86</v>
      </c>
      <c r="E3137" t="s">
        <v>86</v>
      </c>
      <c r="F3137" t="s">
        <v>68</v>
      </c>
      <c r="G3137" t="s">
        <v>93</v>
      </c>
      <c r="H3137" t="s">
        <v>141</v>
      </c>
      <c r="I3137" t="s">
        <v>98</v>
      </c>
      <c r="J31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Garde£24H£PRO£FONTAINEBLEAU£23/07/2022</v>
      </c>
      <c r="K31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37">
        <f>ROUND(MOD(Tableau_Effectifs_Dept[[#This Row],[GardDteDebut]],1),5)</f>
        <v>0.29166999999999998</v>
      </c>
      <c r="M3137">
        <f>ROUND(MOD(Tableau_Effectifs_Dept[[#This Row],[GardDteFin]],1),5)</f>
        <v>0.29166999999999998</v>
      </c>
      <c r="N31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37" s="71">
        <f>MAX(IF(Tableau_Effectifs_Dept[[#This Row],[Créneau TOT]]&gt;0,Tableau_Effectifs_Dept[[#This Row],[Créneau TOT]]-Tableau_Effectifs_Dept[[#This Row],[Créneau J]],0),0)</f>
        <v>0</v>
      </c>
      <c r="Q3137" s="71">
        <f>ROUND(HOUR(Tableau_Effectifs_Dept[[#This Row],[Créneau J]])/12,1)</f>
        <v>0</v>
      </c>
      <c r="R3137" s="71"/>
    </row>
    <row r="3138" spans="1:18" hidden="1">
      <c r="A3138" s="47">
        <v>44765.291666666664</v>
      </c>
      <c r="B3138" s="47">
        <v>44766.291666666664</v>
      </c>
      <c r="C3138" t="s">
        <v>187</v>
      </c>
      <c r="D3138" t="s">
        <v>86</v>
      </c>
      <c r="E3138" t="s">
        <v>86</v>
      </c>
      <c r="F3138" t="s">
        <v>68</v>
      </c>
      <c r="G3138" t="s">
        <v>93</v>
      </c>
      <c r="H3138" t="s">
        <v>140</v>
      </c>
      <c r="I3138" t="s">
        <v>98</v>
      </c>
      <c r="J31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Garde£24H£VOL£FONTAINEBLEAU£23/07/2022</v>
      </c>
      <c r="K31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38">
        <f>ROUND(MOD(Tableau_Effectifs_Dept[[#This Row],[GardDteDebut]],1),5)</f>
        <v>0.29166999999999998</v>
      </c>
      <c r="M3138">
        <f>ROUND(MOD(Tableau_Effectifs_Dept[[#This Row],[GardDteFin]],1),5)</f>
        <v>0.29166999999999998</v>
      </c>
      <c r="N31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38" s="71">
        <f>MAX(IF(Tableau_Effectifs_Dept[[#This Row],[Créneau TOT]]&gt;0,Tableau_Effectifs_Dept[[#This Row],[Créneau TOT]]-Tableau_Effectifs_Dept[[#This Row],[Créneau J]],0),0)</f>
        <v>0</v>
      </c>
      <c r="Q3138" s="71">
        <f>ROUND(HOUR(Tableau_Effectifs_Dept[[#This Row],[Créneau J]])/12,1)</f>
        <v>0</v>
      </c>
      <c r="R3138" s="71"/>
    </row>
    <row r="3139" spans="1:18" hidden="1">
      <c r="A3139" s="47">
        <v>44765.291666666664</v>
      </c>
      <c r="B3139" s="47">
        <v>44766.291666666664</v>
      </c>
      <c r="C3139" t="s">
        <v>187</v>
      </c>
      <c r="D3139" t="s">
        <v>86</v>
      </c>
      <c r="E3139" t="s">
        <v>86</v>
      </c>
      <c r="F3139" t="s">
        <v>68</v>
      </c>
      <c r="G3139" t="s">
        <v>93</v>
      </c>
      <c r="H3139" t="s">
        <v>141</v>
      </c>
      <c r="I3139" t="s">
        <v>98</v>
      </c>
      <c r="J31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Garde£24H£PRO£FONTAINEBLEAU£23/07/2022</v>
      </c>
      <c r="K31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39">
        <f>ROUND(MOD(Tableau_Effectifs_Dept[[#This Row],[GardDteDebut]],1),5)</f>
        <v>0.29166999999999998</v>
      </c>
      <c r="M3139">
        <f>ROUND(MOD(Tableau_Effectifs_Dept[[#This Row],[GardDteFin]],1),5)</f>
        <v>0.29166999999999998</v>
      </c>
      <c r="N31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39" s="71">
        <f>MAX(IF(Tableau_Effectifs_Dept[[#This Row],[Créneau TOT]]&gt;0,Tableau_Effectifs_Dept[[#This Row],[Créneau TOT]]-Tableau_Effectifs_Dept[[#This Row],[Créneau J]],0),0)</f>
        <v>0</v>
      </c>
      <c r="Q3139" s="71">
        <f>ROUND(HOUR(Tableau_Effectifs_Dept[[#This Row],[Créneau J]])/12,1)</f>
        <v>0</v>
      </c>
      <c r="R3139" s="71"/>
    </row>
    <row r="3140" spans="1:18" hidden="1">
      <c r="A3140" s="47">
        <v>44765.291666666664</v>
      </c>
      <c r="B3140" s="47">
        <v>44765.791666666664</v>
      </c>
      <c r="C3140" t="s">
        <v>187</v>
      </c>
      <c r="D3140" t="s">
        <v>86</v>
      </c>
      <c r="E3140" t="s">
        <v>85</v>
      </c>
      <c r="F3140" t="s">
        <v>37</v>
      </c>
      <c r="G3140" t="s">
        <v>93</v>
      </c>
      <c r="H3140" t="s">
        <v>140</v>
      </c>
      <c r="I3140" t="s">
        <v>97</v>
      </c>
      <c r="J31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Garde£JOUR£VOL£FONTENAY-TRESIGNY£23/07/2022</v>
      </c>
      <c r="K31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40">
        <f>ROUND(MOD(Tableau_Effectifs_Dept[[#This Row],[GardDteDebut]],1),5)</f>
        <v>0.29166999999999998</v>
      </c>
      <c r="M3140">
        <f>ROUND(MOD(Tableau_Effectifs_Dept[[#This Row],[GardDteFin]],1),5)</f>
        <v>0.79166999999999998</v>
      </c>
      <c r="N31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40" s="71">
        <f>MAX(IF(Tableau_Effectifs_Dept[[#This Row],[Créneau TOT]]&gt;0,Tableau_Effectifs_Dept[[#This Row],[Créneau TOT]]-Tableau_Effectifs_Dept[[#This Row],[Créneau J]],0),0)</f>
        <v>0</v>
      </c>
      <c r="Q3140" s="71">
        <f>ROUND(HOUR(Tableau_Effectifs_Dept[[#This Row],[Créneau J]])/12,1)</f>
        <v>0</v>
      </c>
      <c r="R3140" s="71"/>
    </row>
    <row r="3141" spans="1:18" hidden="1">
      <c r="A3141" s="47">
        <v>44765.291666666664</v>
      </c>
      <c r="B3141" s="47">
        <v>44765.791666666664</v>
      </c>
      <c r="C3141" t="s">
        <v>187</v>
      </c>
      <c r="D3141" t="s">
        <v>86</v>
      </c>
      <c r="E3141" t="s">
        <v>85</v>
      </c>
      <c r="F3141" t="s">
        <v>37</v>
      </c>
      <c r="G3141" t="s">
        <v>93</v>
      </c>
      <c r="H3141" t="s">
        <v>140</v>
      </c>
      <c r="I3141" t="s">
        <v>97</v>
      </c>
      <c r="J31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Garde£JOUR£VOL£FONTENAY-TRESIGNY£23/07/2022</v>
      </c>
      <c r="K31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41">
        <f>ROUND(MOD(Tableau_Effectifs_Dept[[#This Row],[GardDteDebut]],1),5)</f>
        <v>0.29166999999999998</v>
      </c>
      <c r="M3141">
        <f>ROUND(MOD(Tableau_Effectifs_Dept[[#This Row],[GardDteFin]],1),5)</f>
        <v>0.79166999999999998</v>
      </c>
      <c r="N31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41" s="71">
        <f>MAX(IF(Tableau_Effectifs_Dept[[#This Row],[Créneau TOT]]&gt;0,Tableau_Effectifs_Dept[[#This Row],[Créneau TOT]]-Tableau_Effectifs_Dept[[#This Row],[Créneau J]],0),0)</f>
        <v>0</v>
      </c>
      <c r="Q3141" s="71">
        <f>ROUND(HOUR(Tableau_Effectifs_Dept[[#This Row],[Créneau J]])/12,1)</f>
        <v>0</v>
      </c>
      <c r="R3141" s="71"/>
    </row>
    <row r="3142" spans="1:18" hidden="1">
      <c r="A3142" s="47">
        <v>44765.291666666664</v>
      </c>
      <c r="B3142" s="47">
        <v>44765.791666666664</v>
      </c>
      <c r="C3142" t="s">
        <v>187</v>
      </c>
      <c r="D3142" t="s">
        <v>86</v>
      </c>
      <c r="E3142" t="s">
        <v>85</v>
      </c>
      <c r="F3142" t="s">
        <v>37</v>
      </c>
      <c r="G3142" t="s">
        <v>93</v>
      </c>
      <c r="H3142" t="s">
        <v>140</v>
      </c>
      <c r="I3142" t="s">
        <v>97</v>
      </c>
      <c r="J31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Garde£JOUR£VOL£FONTENAY-TRESIGNY£23/07/2022</v>
      </c>
      <c r="K31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42">
        <f>ROUND(MOD(Tableau_Effectifs_Dept[[#This Row],[GardDteDebut]],1),5)</f>
        <v>0.29166999999999998</v>
      </c>
      <c r="M3142">
        <f>ROUND(MOD(Tableau_Effectifs_Dept[[#This Row],[GardDteFin]],1),5)</f>
        <v>0.79166999999999998</v>
      </c>
      <c r="N31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42" s="71">
        <f>MAX(IF(Tableau_Effectifs_Dept[[#This Row],[Créneau TOT]]&gt;0,Tableau_Effectifs_Dept[[#This Row],[Créneau TOT]]-Tableau_Effectifs_Dept[[#This Row],[Créneau J]],0),0)</f>
        <v>0</v>
      </c>
      <c r="Q3142" s="71">
        <f>ROUND(HOUR(Tableau_Effectifs_Dept[[#This Row],[Créneau J]])/12,1)</f>
        <v>0</v>
      </c>
      <c r="R3142" s="71"/>
    </row>
    <row r="3143" spans="1:18" hidden="1">
      <c r="A3143" s="47">
        <v>44765.291666666664</v>
      </c>
      <c r="B3143" s="47">
        <v>44765.791666666664</v>
      </c>
      <c r="C3143" t="s">
        <v>187</v>
      </c>
      <c r="D3143" t="s">
        <v>86</v>
      </c>
      <c r="E3143" t="s">
        <v>85</v>
      </c>
      <c r="F3143" t="s">
        <v>37</v>
      </c>
      <c r="G3143" t="s">
        <v>93</v>
      </c>
      <c r="H3143" t="s">
        <v>140</v>
      </c>
      <c r="I3143" t="s">
        <v>97</v>
      </c>
      <c r="J31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Garde£JOUR£VOL£FONTENAY-TRESIGNY£23/07/2022</v>
      </c>
      <c r="K31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43">
        <f>ROUND(MOD(Tableau_Effectifs_Dept[[#This Row],[GardDteDebut]],1),5)</f>
        <v>0.29166999999999998</v>
      </c>
      <c r="M3143">
        <f>ROUND(MOD(Tableau_Effectifs_Dept[[#This Row],[GardDteFin]],1),5)</f>
        <v>0.79166999999999998</v>
      </c>
      <c r="N31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43" s="71">
        <f>MAX(IF(Tableau_Effectifs_Dept[[#This Row],[Créneau TOT]]&gt;0,Tableau_Effectifs_Dept[[#This Row],[Créneau TOT]]-Tableau_Effectifs_Dept[[#This Row],[Créneau J]],0),0)</f>
        <v>0</v>
      </c>
      <c r="Q3143" s="71">
        <f>ROUND(HOUR(Tableau_Effectifs_Dept[[#This Row],[Créneau J]])/12,1)</f>
        <v>0</v>
      </c>
      <c r="R3143" s="71"/>
    </row>
    <row r="3144" spans="1:18" hidden="1">
      <c r="A3144" s="47">
        <v>44765.291666666664</v>
      </c>
      <c r="B3144" s="47">
        <v>44766.291666666664</v>
      </c>
      <c r="C3144" t="s">
        <v>187</v>
      </c>
      <c r="D3144" t="s">
        <v>86</v>
      </c>
      <c r="E3144" t="s">
        <v>86</v>
      </c>
      <c r="F3144" t="s">
        <v>37</v>
      </c>
      <c r="G3144" t="s">
        <v>93</v>
      </c>
      <c r="H3144" t="s">
        <v>141</v>
      </c>
      <c r="I3144" t="s">
        <v>98</v>
      </c>
      <c r="J31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Garde£24H£PRO£FONTENAY-TRESIGNY£23/07/2022</v>
      </c>
      <c r="K31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44">
        <f>ROUND(MOD(Tableau_Effectifs_Dept[[#This Row],[GardDteDebut]],1),5)</f>
        <v>0.29166999999999998</v>
      </c>
      <c r="M3144">
        <f>ROUND(MOD(Tableau_Effectifs_Dept[[#This Row],[GardDteFin]],1),5)</f>
        <v>0.29166999999999998</v>
      </c>
      <c r="N31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44" s="71">
        <f>MAX(IF(Tableau_Effectifs_Dept[[#This Row],[Créneau TOT]]&gt;0,Tableau_Effectifs_Dept[[#This Row],[Créneau TOT]]-Tableau_Effectifs_Dept[[#This Row],[Créneau J]],0),0)</f>
        <v>0</v>
      </c>
      <c r="Q3144" s="71">
        <f>ROUND(HOUR(Tableau_Effectifs_Dept[[#This Row],[Créneau J]])/12,1)</f>
        <v>0</v>
      </c>
      <c r="R3144" s="71"/>
    </row>
    <row r="3145" spans="1:18" hidden="1">
      <c r="A3145" s="47">
        <v>44765.291666666664</v>
      </c>
      <c r="B3145" s="47">
        <v>44766.291666666664</v>
      </c>
      <c r="C3145" t="s">
        <v>187</v>
      </c>
      <c r="D3145" t="s">
        <v>86</v>
      </c>
      <c r="E3145" t="s">
        <v>86</v>
      </c>
      <c r="F3145" t="s">
        <v>37</v>
      </c>
      <c r="G3145" t="s">
        <v>93</v>
      </c>
      <c r="H3145" t="s">
        <v>141</v>
      </c>
      <c r="I3145" t="s">
        <v>98</v>
      </c>
      <c r="J31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Garde£24H£PRO£FONTENAY-TRESIGNY£23/07/2022</v>
      </c>
      <c r="K31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45">
        <f>ROUND(MOD(Tableau_Effectifs_Dept[[#This Row],[GardDteDebut]],1),5)</f>
        <v>0.29166999999999998</v>
      </c>
      <c r="M3145">
        <f>ROUND(MOD(Tableau_Effectifs_Dept[[#This Row],[GardDteFin]],1),5)</f>
        <v>0.29166999999999998</v>
      </c>
      <c r="N31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45" s="71">
        <f>MAX(IF(Tableau_Effectifs_Dept[[#This Row],[Créneau TOT]]&gt;0,Tableau_Effectifs_Dept[[#This Row],[Créneau TOT]]-Tableau_Effectifs_Dept[[#This Row],[Créneau J]],0),0)</f>
        <v>0</v>
      </c>
      <c r="Q3145" s="71">
        <f>ROUND(HOUR(Tableau_Effectifs_Dept[[#This Row],[Créneau J]])/12,1)</f>
        <v>0</v>
      </c>
      <c r="R3145" s="71"/>
    </row>
    <row r="3146" spans="1:18" hidden="1">
      <c r="A3146" s="47">
        <v>44765.291666666664</v>
      </c>
      <c r="B3146" s="47">
        <v>44766.291666666664</v>
      </c>
      <c r="C3146" t="s">
        <v>187</v>
      </c>
      <c r="D3146" t="s">
        <v>86</v>
      </c>
      <c r="E3146" t="s">
        <v>86</v>
      </c>
      <c r="F3146" t="s">
        <v>100</v>
      </c>
      <c r="G3146" t="s">
        <v>93</v>
      </c>
      <c r="H3146" t="s">
        <v>141</v>
      </c>
      <c r="I3146" t="s">
        <v>98</v>
      </c>
      <c r="J31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Garde£24H£PRO£GUIGNES£23/07/2022</v>
      </c>
      <c r="K31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46">
        <f>ROUND(MOD(Tableau_Effectifs_Dept[[#This Row],[GardDteDebut]],1),5)</f>
        <v>0.29166999999999998</v>
      </c>
      <c r="M3146">
        <f>ROUND(MOD(Tableau_Effectifs_Dept[[#This Row],[GardDteFin]],1),5)</f>
        <v>0.29166999999999998</v>
      </c>
      <c r="N31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46" s="71">
        <f>MAX(IF(Tableau_Effectifs_Dept[[#This Row],[Créneau TOT]]&gt;0,Tableau_Effectifs_Dept[[#This Row],[Créneau TOT]]-Tableau_Effectifs_Dept[[#This Row],[Créneau J]],0),0)</f>
        <v>0</v>
      </c>
      <c r="Q3146" s="71">
        <f>ROUND(HOUR(Tableau_Effectifs_Dept[[#This Row],[Créneau J]])/12,1)</f>
        <v>0</v>
      </c>
      <c r="R3146" s="71"/>
    </row>
    <row r="3147" spans="1:18" hidden="1">
      <c r="A3147" s="47">
        <v>44765.291666666664</v>
      </c>
      <c r="B3147" s="47">
        <v>44766.291666666664</v>
      </c>
      <c r="C3147" t="s">
        <v>187</v>
      </c>
      <c r="D3147" t="s">
        <v>86</v>
      </c>
      <c r="E3147" t="s">
        <v>86</v>
      </c>
      <c r="F3147" t="s">
        <v>100</v>
      </c>
      <c r="G3147" t="s">
        <v>93</v>
      </c>
      <c r="H3147" t="s">
        <v>141</v>
      </c>
      <c r="I3147" t="s">
        <v>98</v>
      </c>
      <c r="J31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Garde£24H£PRO£GUIGNES£23/07/2022</v>
      </c>
      <c r="K31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47">
        <f>ROUND(MOD(Tableau_Effectifs_Dept[[#This Row],[GardDteDebut]],1),5)</f>
        <v>0.29166999999999998</v>
      </c>
      <c r="M3147">
        <f>ROUND(MOD(Tableau_Effectifs_Dept[[#This Row],[GardDteFin]],1),5)</f>
        <v>0.29166999999999998</v>
      </c>
      <c r="N31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47" s="71">
        <f>MAX(IF(Tableau_Effectifs_Dept[[#This Row],[Créneau TOT]]&gt;0,Tableau_Effectifs_Dept[[#This Row],[Créneau TOT]]-Tableau_Effectifs_Dept[[#This Row],[Créneau J]],0),0)</f>
        <v>0</v>
      </c>
      <c r="Q3147" s="71">
        <f>ROUND(HOUR(Tableau_Effectifs_Dept[[#This Row],[Créneau J]])/12,1)</f>
        <v>0</v>
      </c>
      <c r="R3147" s="71"/>
    </row>
    <row r="3148" spans="1:18" hidden="1">
      <c r="A3148" s="47">
        <v>44765.291666666664</v>
      </c>
      <c r="B3148" s="47">
        <v>44766.291666666664</v>
      </c>
      <c r="C3148" t="s">
        <v>187</v>
      </c>
      <c r="D3148" t="s">
        <v>86</v>
      </c>
      <c r="E3148" t="s">
        <v>86</v>
      </c>
      <c r="F3148" t="s">
        <v>100</v>
      </c>
      <c r="G3148" t="s">
        <v>93</v>
      </c>
      <c r="H3148" t="s">
        <v>140</v>
      </c>
      <c r="I3148" t="s">
        <v>98</v>
      </c>
      <c r="J31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Garde£24H£VOL£GUIGNES£23/07/2022</v>
      </c>
      <c r="K31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48">
        <f>ROUND(MOD(Tableau_Effectifs_Dept[[#This Row],[GardDteDebut]],1),5)</f>
        <v>0.29166999999999998</v>
      </c>
      <c r="M3148">
        <f>ROUND(MOD(Tableau_Effectifs_Dept[[#This Row],[GardDteFin]],1),5)</f>
        <v>0.29166999999999998</v>
      </c>
      <c r="N31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48" s="71">
        <f>MAX(IF(Tableau_Effectifs_Dept[[#This Row],[Créneau TOT]]&gt;0,Tableau_Effectifs_Dept[[#This Row],[Créneau TOT]]-Tableau_Effectifs_Dept[[#This Row],[Créneau J]],0),0)</f>
        <v>0</v>
      </c>
      <c r="Q3148" s="71">
        <f>ROUND(HOUR(Tableau_Effectifs_Dept[[#This Row],[Créneau J]])/12,1)</f>
        <v>0</v>
      </c>
      <c r="R3148" s="71"/>
    </row>
    <row r="3149" spans="1:18" hidden="1">
      <c r="A3149" s="47">
        <v>44765.291666666664</v>
      </c>
      <c r="B3149" s="47">
        <v>44765.791666666664</v>
      </c>
      <c r="C3149" t="s">
        <v>187</v>
      </c>
      <c r="D3149" t="s">
        <v>86</v>
      </c>
      <c r="E3149" t="s">
        <v>85</v>
      </c>
      <c r="F3149" t="s">
        <v>100</v>
      </c>
      <c r="G3149" t="s">
        <v>93</v>
      </c>
      <c r="H3149" t="s">
        <v>140</v>
      </c>
      <c r="I3149" t="s">
        <v>97</v>
      </c>
      <c r="J31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Garde£JOUR£VOL£GUIGNES£23/07/2022</v>
      </c>
      <c r="K31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49">
        <f>ROUND(MOD(Tableau_Effectifs_Dept[[#This Row],[GardDteDebut]],1),5)</f>
        <v>0.29166999999999998</v>
      </c>
      <c r="M3149">
        <f>ROUND(MOD(Tableau_Effectifs_Dept[[#This Row],[GardDteFin]],1),5)</f>
        <v>0.79166999999999998</v>
      </c>
      <c r="N31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49" s="71">
        <f>MAX(IF(Tableau_Effectifs_Dept[[#This Row],[Créneau TOT]]&gt;0,Tableau_Effectifs_Dept[[#This Row],[Créneau TOT]]-Tableau_Effectifs_Dept[[#This Row],[Créneau J]],0),0)</f>
        <v>0</v>
      </c>
      <c r="Q3149" s="71">
        <f>ROUND(HOUR(Tableau_Effectifs_Dept[[#This Row],[Créneau J]])/12,1)</f>
        <v>0</v>
      </c>
      <c r="R3149" s="71"/>
    </row>
    <row r="3150" spans="1:18" hidden="1">
      <c r="A3150" s="47">
        <v>44765.291666666664</v>
      </c>
      <c r="B3150" s="47">
        <v>44766.291666666664</v>
      </c>
      <c r="C3150" t="s">
        <v>187</v>
      </c>
      <c r="D3150" t="s">
        <v>86</v>
      </c>
      <c r="E3150" t="s">
        <v>86</v>
      </c>
      <c r="F3150" t="s">
        <v>100</v>
      </c>
      <c r="G3150" t="s">
        <v>93</v>
      </c>
      <c r="H3150" t="s">
        <v>141</v>
      </c>
      <c r="I3150" t="s">
        <v>98</v>
      </c>
      <c r="J31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Garde£24H£PRO£GUIGNES£23/07/2022</v>
      </c>
      <c r="K31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50">
        <f>ROUND(MOD(Tableau_Effectifs_Dept[[#This Row],[GardDteDebut]],1),5)</f>
        <v>0.29166999999999998</v>
      </c>
      <c r="M3150">
        <f>ROUND(MOD(Tableau_Effectifs_Dept[[#This Row],[GardDteFin]],1),5)</f>
        <v>0.29166999999999998</v>
      </c>
      <c r="N31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50" s="71">
        <f>MAX(IF(Tableau_Effectifs_Dept[[#This Row],[Créneau TOT]]&gt;0,Tableau_Effectifs_Dept[[#This Row],[Créneau TOT]]-Tableau_Effectifs_Dept[[#This Row],[Créneau J]],0),0)</f>
        <v>0</v>
      </c>
      <c r="Q3150" s="71">
        <f>ROUND(HOUR(Tableau_Effectifs_Dept[[#This Row],[Créneau J]])/12,1)</f>
        <v>0</v>
      </c>
      <c r="R3150" s="71"/>
    </row>
    <row r="3151" spans="1:18" hidden="1">
      <c r="A3151" s="47">
        <v>44765.291666666664</v>
      </c>
      <c r="B3151" s="47">
        <v>44766.291666666664</v>
      </c>
      <c r="C3151" t="s">
        <v>187</v>
      </c>
      <c r="D3151" t="s">
        <v>86</v>
      </c>
      <c r="E3151" t="s">
        <v>86</v>
      </c>
      <c r="F3151" t="s">
        <v>100</v>
      </c>
      <c r="G3151" t="s">
        <v>93</v>
      </c>
      <c r="H3151" t="s">
        <v>140</v>
      </c>
      <c r="I3151" t="s">
        <v>98</v>
      </c>
      <c r="J31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Garde£24H£VOL£GUIGNES£23/07/2022</v>
      </c>
      <c r="K31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51">
        <f>ROUND(MOD(Tableau_Effectifs_Dept[[#This Row],[GardDteDebut]],1),5)</f>
        <v>0.29166999999999998</v>
      </c>
      <c r="M3151">
        <f>ROUND(MOD(Tableau_Effectifs_Dept[[#This Row],[GardDteFin]],1),5)</f>
        <v>0.29166999999999998</v>
      </c>
      <c r="N31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51" s="71">
        <f>MAX(IF(Tableau_Effectifs_Dept[[#This Row],[Créneau TOT]]&gt;0,Tableau_Effectifs_Dept[[#This Row],[Créneau TOT]]-Tableau_Effectifs_Dept[[#This Row],[Créneau J]],0),0)</f>
        <v>0</v>
      </c>
      <c r="Q3151" s="71">
        <f>ROUND(HOUR(Tableau_Effectifs_Dept[[#This Row],[Créneau J]])/12,1)</f>
        <v>0</v>
      </c>
      <c r="R3151" s="71"/>
    </row>
    <row r="3152" spans="1:18" hidden="1">
      <c r="A3152" s="47">
        <v>44765.291666666664</v>
      </c>
      <c r="B3152" s="47">
        <v>44765.791666666664</v>
      </c>
      <c r="C3152" t="s">
        <v>187</v>
      </c>
      <c r="D3152" t="s">
        <v>86</v>
      </c>
      <c r="E3152" t="s">
        <v>85</v>
      </c>
      <c r="F3152" t="s">
        <v>34</v>
      </c>
      <c r="G3152" t="s">
        <v>93</v>
      </c>
      <c r="H3152" t="s">
        <v>140</v>
      </c>
      <c r="I3152" t="s">
        <v>97</v>
      </c>
      <c r="J31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Garde£JOUR£VOL£JOUY-LE-CHATEL£23/07/2022</v>
      </c>
      <c r="K31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52">
        <f>ROUND(MOD(Tableau_Effectifs_Dept[[#This Row],[GardDteDebut]],1),5)</f>
        <v>0.29166999999999998</v>
      </c>
      <c r="M3152">
        <f>ROUND(MOD(Tableau_Effectifs_Dept[[#This Row],[GardDteFin]],1),5)</f>
        <v>0.79166999999999998</v>
      </c>
      <c r="N31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52" s="71">
        <f>MAX(IF(Tableau_Effectifs_Dept[[#This Row],[Créneau TOT]]&gt;0,Tableau_Effectifs_Dept[[#This Row],[Créneau TOT]]-Tableau_Effectifs_Dept[[#This Row],[Créneau J]],0),0)</f>
        <v>0</v>
      </c>
      <c r="Q3152" s="71">
        <f>ROUND(HOUR(Tableau_Effectifs_Dept[[#This Row],[Créneau J]])/12,1)</f>
        <v>0</v>
      </c>
      <c r="R3152" s="71"/>
    </row>
    <row r="3153" spans="1:18" hidden="1">
      <c r="A3153" s="47">
        <v>44765.291666666664</v>
      </c>
      <c r="B3153" s="47">
        <v>44765.791666666664</v>
      </c>
      <c r="C3153" t="s">
        <v>187</v>
      </c>
      <c r="D3153" t="s">
        <v>86</v>
      </c>
      <c r="E3153" t="s">
        <v>85</v>
      </c>
      <c r="F3153" t="s">
        <v>34</v>
      </c>
      <c r="G3153" t="s">
        <v>93</v>
      </c>
      <c r="H3153" t="s">
        <v>140</v>
      </c>
      <c r="I3153" t="s">
        <v>97</v>
      </c>
      <c r="J31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Garde£JOUR£VOL£JOUY-LE-CHATEL£23/07/2022</v>
      </c>
      <c r="K31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53">
        <f>ROUND(MOD(Tableau_Effectifs_Dept[[#This Row],[GardDteDebut]],1),5)</f>
        <v>0.29166999999999998</v>
      </c>
      <c r="M3153">
        <f>ROUND(MOD(Tableau_Effectifs_Dept[[#This Row],[GardDteFin]],1),5)</f>
        <v>0.79166999999999998</v>
      </c>
      <c r="N31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53" s="71">
        <f>MAX(IF(Tableau_Effectifs_Dept[[#This Row],[Créneau TOT]]&gt;0,Tableau_Effectifs_Dept[[#This Row],[Créneau TOT]]-Tableau_Effectifs_Dept[[#This Row],[Créneau J]],0),0)</f>
        <v>0</v>
      </c>
      <c r="Q3153" s="71">
        <f>ROUND(HOUR(Tableau_Effectifs_Dept[[#This Row],[Créneau J]])/12,1)</f>
        <v>0</v>
      </c>
      <c r="R3153" s="71"/>
    </row>
    <row r="3154" spans="1:18" hidden="1">
      <c r="A3154" s="47">
        <v>44765.291666666664</v>
      </c>
      <c r="B3154" s="47">
        <v>44765.791666666664</v>
      </c>
      <c r="C3154" t="s">
        <v>187</v>
      </c>
      <c r="D3154" t="s">
        <v>86</v>
      </c>
      <c r="E3154" t="s">
        <v>85</v>
      </c>
      <c r="F3154" t="s">
        <v>34</v>
      </c>
      <c r="G3154" t="s">
        <v>93</v>
      </c>
      <c r="H3154" t="s">
        <v>140</v>
      </c>
      <c r="I3154" t="s">
        <v>97</v>
      </c>
      <c r="J31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Garde£JOUR£VOL£JOUY-LE-CHATEL£23/07/2022</v>
      </c>
      <c r="K31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54">
        <f>ROUND(MOD(Tableau_Effectifs_Dept[[#This Row],[GardDteDebut]],1),5)</f>
        <v>0.29166999999999998</v>
      </c>
      <c r="M3154">
        <f>ROUND(MOD(Tableau_Effectifs_Dept[[#This Row],[GardDteFin]],1),5)</f>
        <v>0.79166999999999998</v>
      </c>
      <c r="N31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54" s="71">
        <f>MAX(IF(Tableau_Effectifs_Dept[[#This Row],[Créneau TOT]]&gt;0,Tableau_Effectifs_Dept[[#This Row],[Créneau TOT]]-Tableau_Effectifs_Dept[[#This Row],[Créneau J]],0),0)</f>
        <v>0</v>
      </c>
      <c r="Q3154" s="71">
        <f>ROUND(HOUR(Tableau_Effectifs_Dept[[#This Row],[Créneau J]])/12,1)</f>
        <v>0</v>
      </c>
      <c r="R3154" s="71"/>
    </row>
    <row r="3155" spans="1:18" hidden="1">
      <c r="A3155" s="47">
        <v>44765.291666666664</v>
      </c>
      <c r="B3155" s="47">
        <v>44765.791666666664</v>
      </c>
      <c r="C3155" t="s">
        <v>187</v>
      </c>
      <c r="D3155" t="s">
        <v>86</v>
      </c>
      <c r="E3155" t="s">
        <v>85</v>
      </c>
      <c r="F3155" t="s">
        <v>34</v>
      </c>
      <c r="G3155" t="s">
        <v>93</v>
      </c>
      <c r="H3155" t="s">
        <v>141</v>
      </c>
      <c r="I3155" t="s">
        <v>97</v>
      </c>
      <c r="J31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Garde£JOUR£PRO£JOUY-LE-CHATEL£23/07/2022</v>
      </c>
      <c r="K31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55">
        <f>ROUND(MOD(Tableau_Effectifs_Dept[[#This Row],[GardDteDebut]],1),5)</f>
        <v>0.29166999999999998</v>
      </c>
      <c r="M3155">
        <f>ROUND(MOD(Tableau_Effectifs_Dept[[#This Row],[GardDteFin]],1),5)</f>
        <v>0.79166999999999998</v>
      </c>
      <c r="N31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55" s="71">
        <f>MAX(IF(Tableau_Effectifs_Dept[[#This Row],[Créneau TOT]]&gt;0,Tableau_Effectifs_Dept[[#This Row],[Créneau TOT]]-Tableau_Effectifs_Dept[[#This Row],[Créneau J]],0),0)</f>
        <v>0</v>
      </c>
      <c r="Q3155" s="71">
        <f>ROUND(HOUR(Tableau_Effectifs_Dept[[#This Row],[Créneau J]])/12,1)</f>
        <v>0</v>
      </c>
      <c r="R3155" s="71"/>
    </row>
    <row r="3156" spans="1:18" hidden="1">
      <c r="A3156" s="47">
        <v>44765.291666666664</v>
      </c>
      <c r="B3156" s="47">
        <v>44765.791666666664</v>
      </c>
      <c r="C3156" t="s">
        <v>187</v>
      </c>
      <c r="D3156" t="s">
        <v>86</v>
      </c>
      <c r="E3156" t="s">
        <v>85</v>
      </c>
      <c r="F3156" t="s">
        <v>34</v>
      </c>
      <c r="G3156" t="s">
        <v>93</v>
      </c>
      <c r="H3156" t="s">
        <v>140</v>
      </c>
      <c r="I3156" t="s">
        <v>97</v>
      </c>
      <c r="J31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Garde£JOUR£VOL£JOUY-LE-CHATEL£23/07/2022</v>
      </c>
      <c r="K31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56">
        <f>ROUND(MOD(Tableau_Effectifs_Dept[[#This Row],[GardDteDebut]],1),5)</f>
        <v>0.29166999999999998</v>
      </c>
      <c r="M3156">
        <f>ROUND(MOD(Tableau_Effectifs_Dept[[#This Row],[GardDteFin]],1),5)</f>
        <v>0.79166999999999998</v>
      </c>
      <c r="N31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56" s="71">
        <f>MAX(IF(Tableau_Effectifs_Dept[[#This Row],[Créneau TOT]]&gt;0,Tableau_Effectifs_Dept[[#This Row],[Créneau TOT]]-Tableau_Effectifs_Dept[[#This Row],[Créneau J]],0),0)</f>
        <v>0</v>
      </c>
      <c r="Q3156" s="71">
        <f>ROUND(HOUR(Tableau_Effectifs_Dept[[#This Row],[Créneau J]])/12,1)</f>
        <v>0</v>
      </c>
      <c r="R3156" s="71"/>
    </row>
    <row r="3157" spans="1:18" hidden="1">
      <c r="A3157" s="47">
        <v>44765.291666666664</v>
      </c>
      <c r="B3157" s="47">
        <v>44766.291666666664</v>
      </c>
      <c r="C3157" t="s">
        <v>187</v>
      </c>
      <c r="D3157" t="s">
        <v>86</v>
      </c>
      <c r="E3157" t="s">
        <v>86</v>
      </c>
      <c r="F3157" t="s">
        <v>70</v>
      </c>
      <c r="G3157" t="s">
        <v>93</v>
      </c>
      <c r="H3157" t="s">
        <v>140</v>
      </c>
      <c r="I3157" t="s">
        <v>98</v>
      </c>
      <c r="J31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CHAPELLE-LA-REINE£23/07/2022</v>
      </c>
      <c r="K31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57">
        <f>ROUND(MOD(Tableau_Effectifs_Dept[[#This Row],[GardDteDebut]],1),5)</f>
        <v>0.29166999999999998</v>
      </c>
      <c r="M3157">
        <f>ROUND(MOD(Tableau_Effectifs_Dept[[#This Row],[GardDteFin]],1),5)</f>
        <v>0.29166999999999998</v>
      </c>
      <c r="N31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57" s="71">
        <f>MAX(IF(Tableau_Effectifs_Dept[[#This Row],[Créneau TOT]]&gt;0,Tableau_Effectifs_Dept[[#This Row],[Créneau TOT]]-Tableau_Effectifs_Dept[[#This Row],[Créneau J]],0),0)</f>
        <v>0</v>
      </c>
      <c r="Q3157" s="71">
        <f>ROUND(HOUR(Tableau_Effectifs_Dept[[#This Row],[Créneau J]])/12,1)</f>
        <v>0</v>
      </c>
      <c r="R3157" s="71"/>
    </row>
    <row r="3158" spans="1:18" hidden="1">
      <c r="A3158" s="47">
        <v>44765.291666666664</v>
      </c>
      <c r="B3158" s="47">
        <v>44765.791666666664</v>
      </c>
      <c r="C3158" t="s">
        <v>187</v>
      </c>
      <c r="D3158" t="s">
        <v>86</v>
      </c>
      <c r="E3158" t="s">
        <v>85</v>
      </c>
      <c r="F3158" t="s">
        <v>70</v>
      </c>
      <c r="G3158" t="s">
        <v>93</v>
      </c>
      <c r="H3158" t="s">
        <v>141</v>
      </c>
      <c r="I3158" t="s">
        <v>97</v>
      </c>
      <c r="J31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CHAPELLE-LA-REINE£23/07/2022</v>
      </c>
      <c r="K31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58">
        <f>ROUND(MOD(Tableau_Effectifs_Dept[[#This Row],[GardDteDebut]],1),5)</f>
        <v>0.29166999999999998</v>
      </c>
      <c r="M3158">
        <f>ROUND(MOD(Tableau_Effectifs_Dept[[#This Row],[GardDteFin]],1),5)</f>
        <v>0.79166999999999998</v>
      </c>
      <c r="N31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58" s="71">
        <f>MAX(IF(Tableau_Effectifs_Dept[[#This Row],[Créneau TOT]]&gt;0,Tableau_Effectifs_Dept[[#This Row],[Créneau TOT]]-Tableau_Effectifs_Dept[[#This Row],[Créneau J]],0),0)</f>
        <v>0</v>
      </c>
      <c r="Q3158" s="71">
        <f>ROUND(HOUR(Tableau_Effectifs_Dept[[#This Row],[Créneau J]])/12,1)</f>
        <v>0</v>
      </c>
      <c r="R3158" s="71"/>
    </row>
    <row r="3159" spans="1:18" hidden="1">
      <c r="A3159" s="47">
        <v>44765.291666666664</v>
      </c>
      <c r="B3159" s="47">
        <v>44765.791666666664</v>
      </c>
      <c r="C3159" t="s">
        <v>187</v>
      </c>
      <c r="D3159" t="s">
        <v>86</v>
      </c>
      <c r="E3159" t="s">
        <v>85</v>
      </c>
      <c r="F3159" t="s">
        <v>70</v>
      </c>
      <c r="G3159" t="s">
        <v>93</v>
      </c>
      <c r="H3159" t="s">
        <v>140</v>
      </c>
      <c r="I3159" t="s">
        <v>97</v>
      </c>
      <c r="J31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CHAPELLE-LA-REINE£23/07/2022</v>
      </c>
      <c r="K31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59">
        <f>ROUND(MOD(Tableau_Effectifs_Dept[[#This Row],[GardDteDebut]],1),5)</f>
        <v>0.29166999999999998</v>
      </c>
      <c r="M3159">
        <f>ROUND(MOD(Tableau_Effectifs_Dept[[#This Row],[GardDteFin]],1),5)</f>
        <v>0.79166999999999998</v>
      </c>
      <c r="N31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59" s="71">
        <f>MAX(IF(Tableau_Effectifs_Dept[[#This Row],[Créneau TOT]]&gt;0,Tableau_Effectifs_Dept[[#This Row],[Créneau TOT]]-Tableau_Effectifs_Dept[[#This Row],[Créneau J]],0),0)</f>
        <v>0</v>
      </c>
      <c r="Q3159" s="71">
        <f>ROUND(HOUR(Tableau_Effectifs_Dept[[#This Row],[Créneau J]])/12,1)</f>
        <v>0</v>
      </c>
      <c r="R3159" s="71"/>
    </row>
    <row r="3160" spans="1:18" hidden="1">
      <c r="A3160" s="47">
        <v>44765.291666666664</v>
      </c>
      <c r="B3160" s="47">
        <v>44766.291666666664</v>
      </c>
      <c r="C3160" t="s">
        <v>187</v>
      </c>
      <c r="D3160" t="s">
        <v>86</v>
      </c>
      <c r="E3160" t="s">
        <v>86</v>
      </c>
      <c r="F3160" t="s">
        <v>70</v>
      </c>
      <c r="G3160" t="s">
        <v>93</v>
      </c>
      <c r="H3160" t="s">
        <v>141</v>
      </c>
      <c r="I3160" t="s">
        <v>98</v>
      </c>
      <c r="J31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CHAPELLE-LA-REINE£23/07/2022</v>
      </c>
      <c r="K31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60">
        <f>ROUND(MOD(Tableau_Effectifs_Dept[[#This Row],[GardDteDebut]],1),5)</f>
        <v>0.29166999999999998</v>
      </c>
      <c r="M3160">
        <f>ROUND(MOD(Tableau_Effectifs_Dept[[#This Row],[GardDteFin]],1),5)</f>
        <v>0.29166999999999998</v>
      </c>
      <c r="N31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60" s="71">
        <f>MAX(IF(Tableau_Effectifs_Dept[[#This Row],[Créneau TOT]]&gt;0,Tableau_Effectifs_Dept[[#This Row],[Créneau TOT]]-Tableau_Effectifs_Dept[[#This Row],[Créneau J]],0),0)</f>
        <v>0</v>
      </c>
      <c r="Q3160" s="71">
        <f>ROUND(HOUR(Tableau_Effectifs_Dept[[#This Row],[Créneau J]])/12,1)</f>
        <v>0</v>
      </c>
      <c r="R3160" s="71"/>
    </row>
    <row r="3161" spans="1:18" hidden="1">
      <c r="A3161" s="47">
        <v>44765.291666666664</v>
      </c>
      <c r="B3161" s="47">
        <v>44765.791666666664</v>
      </c>
      <c r="C3161" t="s">
        <v>187</v>
      </c>
      <c r="D3161" t="s">
        <v>86</v>
      </c>
      <c r="E3161" t="s">
        <v>85</v>
      </c>
      <c r="F3161" t="s">
        <v>70</v>
      </c>
      <c r="G3161" t="s">
        <v>93</v>
      </c>
      <c r="H3161" t="s">
        <v>140</v>
      </c>
      <c r="I3161" t="s">
        <v>97</v>
      </c>
      <c r="J31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CHAPELLE-LA-REINE£23/07/2022</v>
      </c>
      <c r="K31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61">
        <f>ROUND(MOD(Tableau_Effectifs_Dept[[#This Row],[GardDteDebut]],1),5)</f>
        <v>0.29166999999999998</v>
      </c>
      <c r="M3161">
        <f>ROUND(MOD(Tableau_Effectifs_Dept[[#This Row],[GardDteFin]],1),5)</f>
        <v>0.79166999999999998</v>
      </c>
      <c r="N31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61" s="71">
        <f>MAX(IF(Tableau_Effectifs_Dept[[#This Row],[Créneau TOT]]&gt;0,Tableau_Effectifs_Dept[[#This Row],[Créneau TOT]]-Tableau_Effectifs_Dept[[#This Row],[Créneau J]],0),0)</f>
        <v>0</v>
      </c>
      <c r="Q3161" s="71">
        <f>ROUND(HOUR(Tableau_Effectifs_Dept[[#This Row],[Créneau J]])/12,1)</f>
        <v>0</v>
      </c>
      <c r="R3161" s="71"/>
    </row>
    <row r="3162" spans="1:18" hidden="1">
      <c r="A3162" s="47">
        <v>44765.291666666664</v>
      </c>
      <c r="B3162" s="47">
        <v>44766.291666666664</v>
      </c>
      <c r="C3162" t="s">
        <v>187</v>
      </c>
      <c r="D3162" t="s">
        <v>86</v>
      </c>
      <c r="E3162" t="s">
        <v>86</v>
      </c>
      <c r="F3162" t="s">
        <v>70</v>
      </c>
      <c r="G3162" t="s">
        <v>93</v>
      </c>
      <c r="H3162" t="s">
        <v>140</v>
      </c>
      <c r="I3162" t="s">
        <v>98</v>
      </c>
      <c r="J31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CHAPELLE-LA-REINE£23/07/2022</v>
      </c>
      <c r="K31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62">
        <f>ROUND(MOD(Tableau_Effectifs_Dept[[#This Row],[GardDteDebut]],1),5)</f>
        <v>0.29166999999999998</v>
      </c>
      <c r="M3162">
        <f>ROUND(MOD(Tableau_Effectifs_Dept[[#This Row],[GardDteFin]],1),5)</f>
        <v>0.29166999999999998</v>
      </c>
      <c r="N31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62" s="71">
        <f>MAX(IF(Tableau_Effectifs_Dept[[#This Row],[Créneau TOT]]&gt;0,Tableau_Effectifs_Dept[[#This Row],[Créneau TOT]]-Tableau_Effectifs_Dept[[#This Row],[Créneau J]],0),0)</f>
        <v>0</v>
      </c>
      <c r="Q3162" s="71">
        <f>ROUND(HOUR(Tableau_Effectifs_Dept[[#This Row],[Créneau J]])/12,1)</f>
        <v>0</v>
      </c>
      <c r="R3162" s="71"/>
    </row>
    <row r="3163" spans="1:18" hidden="1">
      <c r="A3163" s="47">
        <v>44765.291666666664</v>
      </c>
      <c r="B3163" s="47">
        <v>44766.291666666664</v>
      </c>
      <c r="C3163" t="s">
        <v>187</v>
      </c>
      <c r="D3163" t="s">
        <v>86</v>
      </c>
      <c r="E3163" t="s">
        <v>86</v>
      </c>
      <c r="F3163" t="s">
        <v>70</v>
      </c>
      <c r="G3163" t="s">
        <v>93</v>
      </c>
      <c r="H3163" t="s">
        <v>141</v>
      </c>
      <c r="I3163" t="s">
        <v>98</v>
      </c>
      <c r="J31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CHAPELLE-LA-REINE£23/07/2022</v>
      </c>
      <c r="K31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63">
        <f>ROUND(MOD(Tableau_Effectifs_Dept[[#This Row],[GardDteDebut]],1),5)</f>
        <v>0.29166999999999998</v>
      </c>
      <c r="M3163">
        <f>ROUND(MOD(Tableau_Effectifs_Dept[[#This Row],[GardDteFin]],1),5)</f>
        <v>0.29166999999999998</v>
      </c>
      <c r="N31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63" s="71">
        <f>MAX(IF(Tableau_Effectifs_Dept[[#This Row],[Créneau TOT]]&gt;0,Tableau_Effectifs_Dept[[#This Row],[Créneau TOT]]-Tableau_Effectifs_Dept[[#This Row],[Créneau J]],0),0)</f>
        <v>0</v>
      </c>
      <c r="Q3163" s="71">
        <f>ROUND(HOUR(Tableau_Effectifs_Dept[[#This Row],[Créneau J]])/12,1)</f>
        <v>0</v>
      </c>
      <c r="R3163" s="71"/>
    </row>
    <row r="3164" spans="1:18" hidden="1">
      <c r="A3164" s="47">
        <v>44765.291666666664</v>
      </c>
      <c r="B3164" s="47">
        <v>44766.291666666664</v>
      </c>
      <c r="C3164" t="s">
        <v>187</v>
      </c>
      <c r="D3164" t="s">
        <v>86</v>
      </c>
      <c r="E3164" t="s">
        <v>86</v>
      </c>
      <c r="F3164" t="s">
        <v>70</v>
      </c>
      <c r="G3164" t="s">
        <v>93</v>
      </c>
      <c r="H3164" t="s">
        <v>141</v>
      </c>
      <c r="I3164" t="s">
        <v>98</v>
      </c>
      <c r="J31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CHAPELLE-LA-REINE£23/07/2022</v>
      </c>
      <c r="K31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64">
        <f>ROUND(MOD(Tableau_Effectifs_Dept[[#This Row],[GardDteDebut]],1),5)</f>
        <v>0.29166999999999998</v>
      </c>
      <c r="M3164">
        <f>ROUND(MOD(Tableau_Effectifs_Dept[[#This Row],[GardDteFin]],1),5)</f>
        <v>0.29166999999999998</v>
      </c>
      <c r="N31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64" s="71">
        <f>MAX(IF(Tableau_Effectifs_Dept[[#This Row],[Créneau TOT]]&gt;0,Tableau_Effectifs_Dept[[#This Row],[Créneau TOT]]-Tableau_Effectifs_Dept[[#This Row],[Créneau J]],0),0)</f>
        <v>0</v>
      </c>
      <c r="Q3164" s="71">
        <f>ROUND(HOUR(Tableau_Effectifs_Dept[[#This Row],[Créneau J]])/12,1)</f>
        <v>0</v>
      </c>
      <c r="R3164" s="71"/>
    </row>
    <row r="3165" spans="1:18" hidden="1">
      <c r="A3165" s="47">
        <v>44765.291666666664</v>
      </c>
      <c r="B3165" s="47">
        <v>44766.291666666664</v>
      </c>
      <c r="C3165" t="s">
        <v>187</v>
      </c>
      <c r="D3165" t="s">
        <v>86</v>
      </c>
      <c r="E3165" t="s">
        <v>86</v>
      </c>
      <c r="F3165" t="s">
        <v>39</v>
      </c>
      <c r="G3165" t="s">
        <v>93</v>
      </c>
      <c r="H3165" t="s">
        <v>140</v>
      </c>
      <c r="I3165" t="s">
        <v>98</v>
      </c>
      <c r="J31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FERTE-GAUCHER£23/07/2022</v>
      </c>
      <c r="K31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65">
        <f>ROUND(MOD(Tableau_Effectifs_Dept[[#This Row],[GardDteDebut]],1),5)</f>
        <v>0.29166999999999998</v>
      </c>
      <c r="M3165">
        <f>ROUND(MOD(Tableau_Effectifs_Dept[[#This Row],[GardDteFin]],1),5)</f>
        <v>0.29166999999999998</v>
      </c>
      <c r="N31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65" s="71">
        <f>MAX(IF(Tableau_Effectifs_Dept[[#This Row],[Créneau TOT]]&gt;0,Tableau_Effectifs_Dept[[#This Row],[Créneau TOT]]-Tableau_Effectifs_Dept[[#This Row],[Créneau J]],0),0)</f>
        <v>0</v>
      </c>
      <c r="Q3165" s="71">
        <f>ROUND(HOUR(Tableau_Effectifs_Dept[[#This Row],[Créneau J]])/12,1)</f>
        <v>0</v>
      </c>
      <c r="R3165" s="71"/>
    </row>
    <row r="3166" spans="1:18" hidden="1">
      <c r="A3166" s="47">
        <v>44765.291666666664</v>
      </c>
      <c r="B3166" s="47">
        <v>44766.291666666664</v>
      </c>
      <c r="C3166" t="s">
        <v>187</v>
      </c>
      <c r="D3166" t="s">
        <v>86</v>
      </c>
      <c r="E3166" t="s">
        <v>86</v>
      </c>
      <c r="F3166" t="s">
        <v>39</v>
      </c>
      <c r="G3166" t="s">
        <v>93</v>
      </c>
      <c r="H3166" t="s">
        <v>140</v>
      </c>
      <c r="I3166" t="s">
        <v>98</v>
      </c>
      <c r="J31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FERTE-GAUCHER£23/07/2022</v>
      </c>
      <c r="K31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66">
        <f>ROUND(MOD(Tableau_Effectifs_Dept[[#This Row],[GardDteDebut]],1),5)</f>
        <v>0.29166999999999998</v>
      </c>
      <c r="M3166">
        <f>ROUND(MOD(Tableau_Effectifs_Dept[[#This Row],[GardDteFin]],1),5)</f>
        <v>0.29166999999999998</v>
      </c>
      <c r="N31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66" s="71">
        <f>MAX(IF(Tableau_Effectifs_Dept[[#This Row],[Créneau TOT]]&gt;0,Tableau_Effectifs_Dept[[#This Row],[Créneau TOT]]-Tableau_Effectifs_Dept[[#This Row],[Créneau J]],0),0)</f>
        <v>0</v>
      </c>
      <c r="Q3166" s="71">
        <f>ROUND(HOUR(Tableau_Effectifs_Dept[[#This Row],[Créneau J]])/12,1)</f>
        <v>0</v>
      </c>
      <c r="R3166" s="71"/>
    </row>
    <row r="3167" spans="1:18" hidden="1">
      <c r="A3167" s="47">
        <v>44765.291666666664</v>
      </c>
      <c r="B3167" s="47">
        <v>44766.291666666664</v>
      </c>
      <c r="C3167" t="s">
        <v>187</v>
      </c>
      <c r="D3167" t="s">
        <v>86</v>
      </c>
      <c r="E3167" t="s">
        <v>86</v>
      </c>
      <c r="F3167" t="s">
        <v>39</v>
      </c>
      <c r="G3167" t="s">
        <v>93</v>
      </c>
      <c r="H3167" t="s">
        <v>141</v>
      </c>
      <c r="I3167" t="s">
        <v>98</v>
      </c>
      <c r="J31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FERTE-GAUCHER£23/07/2022</v>
      </c>
      <c r="K31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67">
        <f>ROUND(MOD(Tableau_Effectifs_Dept[[#This Row],[GardDteDebut]],1),5)</f>
        <v>0.29166999999999998</v>
      </c>
      <c r="M3167">
        <f>ROUND(MOD(Tableau_Effectifs_Dept[[#This Row],[GardDteFin]],1),5)</f>
        <v>0.29166999999999998</v>
      </c>
      <c r="N31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67" s="71">
        <f>MAX(IF(Tableau_Effectifs_Dept[[#This Row],[Créneau TOT]]&gt;0,Tableau_Effectifs_Dept[[#This Row],[Créneau TOT]]-Tableau_Effectifs_Dept[[#This Row],[Créneau J]],0),0)</f>
        <v>0</v>
      </c>
      <c r="Q3167" s="71">
        <f>ROUND(HOUR(Tableau_Effectifs_Dept[[#This Row],[Créneau J]])/12,1)</f>
        <v>0</v>
      </c>
      <c r="R3167" s="71"/>
    </row>
    <row r="3168" spans="1:18" hidden="1">
      <c r="A3168" s="47">
        <v>44765.291666666664</v>
      </c>
      <c r="B3168" s="47">
        <v>44765.791666666664</v>
      </c>
      <c r="C3168" t="s">
        <v>187</v>
      </c>
      <c r="D3168" t="s">
        <v>86</v>
      </c>
      <c r="E3168" t="s">
        <v>85</v>
      </c>
      <c r="F3168" t="s">
        <v>39</v>
      </c>
      <c r="G3168" t="s">
        <v>93</v>
      </c>
      <c r="H3168" t="s">
        <v>141</v>
      </c>
      <c r="I3168" t="s">
        <v>97</v>
      </c>
      <c r="J31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FERTE-GAUCHER£23/07/2022</v>
      </c>
      <c r="K31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68">
        <f>ROUND(MOD(Tableau_Effectifs_Dept[[#This Row],[GardDteDebut]],1),5)</f>
        <v>0.29166999999999998</v>
      </c>
      <c r="M3168">
        <f>ROUND(MOD(Tableau_Effectifs_Dept[[#This Row],[GardDteFin]],1),5)</f>
        <v>0.79166999999999998</v>
      </c>
      <c r="N31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68" s="71">
        <f>MAX(IF(Tableau_Effectifs_Dept[[#This Row],[Créneau TOT]]&gt;0,Tableau_Effectifs_Dept[[#This Row],[Créneau TOT]]-Tableau_Effectifs_Dept[[#This Row],[Créneau J]],0),0)</f>
        <v>0</v>
      </c>
      <c r="Q3168" s="71">
        <f>ROUND(HOUR(Tableau_Effectifs_Dept[[#This Row],[Créneau J]])/12,1)</f>
        <v>0</v>
      </c>
      <c r="R3168" s="71"/>
    </row>
    <row r="3169" spans="1:18" hidden="1">
      <c r="A3169" s="47">
        <v>44765.291666666664</v>
      </c>
      <c r="B3169" s="47">
        <v>44766.291666666664</v>
      </c>
      <c r="C3169" t="s">
        <v>187</v>
      </c>
      <c r="D3169" t="s">
        <v>86</v>
      </c>
      <c r="E3169" t="s">
        <v>86</v>
      </c>
      <c r="F3169" t="s">
        <v>39</v>
      </c>
      <c r="G3169" t="s">
        <v>93</v>
      </c>
      <c r="H3169" t="s">
        <v>140</v>
      </c>
      <c r="I3169" t="s">
        <v>98</v>
      </c>
      <c r="J31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FERTE-GAUCHER£23/07/2022</v>
      </c>
      <c r="K31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69">
        <f>ROUND(MOD(Tableau_Effectifs_Dept[[#This Row],[GardDteDebut]],1),5)</f>
        <v>0.29166999999999998</v>
      </c>
      <c r="M3169">
        <f>ROUND(MOD(Tableau_Effectifs_Dept[[#This Row],[GardDteFin]],1),5)</f>
        <v>0.29166999999999998</v>
      </c>
      <c r="N31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69" s="71">
        <f>MAX(IF(Tableau_Effectifs_Dept[[#This Row],[Créneau TOT]]&gt;0,Tableau_Effectifs_Dept[[#This Row],[Créneau TOT]]-Tableau_Effectifs_Dept[[#This Row],[Créneau J]],0),0)</f>
        <v>0</v>
      </c>
      <c r="Q3169" s="71">
        <f>ROUND(HOUR(Tableau_Effectifs_Dept[[#This Row],[Créneau J]])/12,1)</f>
        <v>0</v>
      </c>
      <c r="R3169" s="71"/>
    </row>
    <row r="3170" spans="1:18" hidden="1">
      <c r="A3170" s="47">
        <v>44765.291666666664</v>
      </c>
      <c r="B3170" s="47">
        <v>44766.291666666664</v>
      </c>
      <c r="C3170" t="s">
        <v>187</v>
      </c>
      <c r="D3170" t="s">
        <v>86</v>
      </c>
      <c r="E3170" t="s">
        <v>86</v>
      </c>
      <c r="F3170" t="s">
        <v>39</v>
      </c>
      <c r="G3170" t="s">
        <v>93</v>
      </c>
      <c r="H3170" t="s">
        <v>140</v>
      </c>
      <c r="I3170" t="s">
        <v>98</v>
      </c>
      <c r="J31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FERTE-GAUCHER£23/07/2022</v>
      </c>
      <c r="K31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70">
        <f>ROUND(MOD(Tableau_Effectifs_Dept[[#This Row],[GardDteDebut]],1),5)</f>
        <v>0.29166999999999998</v>
      </c>
      <c r="M3170">
        <f>ROUND(MOD(Tableau_Effectifs_Dept[[#This Row],[GardDteFin]],1),5)</f>
        <v>0.29166999999999998</v>
      </c>
      <c r="N31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70" s="71">
        <f>MAX(IF(Tableau_Effectifs_Dept[[#This Row],[Créneau TOT]]&gt;0,Tableau_Effectifs_Dept[[#This Row],[Créneau TOT]]-Tableau_Effectifs_Dept[[#This Row],[Créneau J]],0),0)</f>
        <v>0</v>
      </c>
      <c r="Q3170" s="71">
        <f>ROUND(HOUR(Tableau_Effectifs_Dept[[#This Row],[Créneau J]])/12,1)</f>
        <v>0</v>
      </c>
      <c r="R3170" s="71"/>
    </row>
    <row r="3171" spans="1:18" hidden="1">
      <c r="A3171" s="47">
        <v>44765.291666666664</v>
      </c>
      <c r="B3171" s="47">
        <v>44765.791666666664</v>
      </c>
      <c r="C3171" t="s">
        <v>187</v>
      </c>
      <c r="D3171" t="s">
        <v>86</v>
      </c>
      <c r="E3171" t="s">
        <v>85</v>
      </c>
      <c r="F3171" t="s">
        <v>47</v>
      </c>
      <c r="G3171" t="s">
        <v>93</v>
      </c>
      <c r="H3171" t="s">
        <v>141</v>
      </c>
      <c r="I3171" t="s">
        <v>97</v>
      </c>
      <c r="J31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FERTE-SOUS-JOUARRE£23/07/2022</v>
      </c>
      <c r="K31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71">
        <f>ROUND(MOD(Tableau_Effectifs_Dept[[#This Row],[GardDteDebut]],1),5)</f>
        <v>0.29166999999999998</v>
      </c>
      <c r="M3171">
        <f>ROUND(MOD(Tableau_Effectifs_Dept[[#This Row],[GardDteFin]],1),5)</f>
        <v>0.79166999999999998</v>
      </c>
      <c r="N31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71" s="71">
        <f>MAX(IF(Tableau_Effectifs_Dept[[#This Row],[Créneau TOT]]&gt;0,Tableau_Effectifs_Dept[[#This Row],[Créneau TOT]]-Tableau_Effectifs_Dept[[#This Row],[Créneau J]],0),0)</f>
        <v>0</v>
      </c>
      <c r="Q3171" s="71">
        <f>ROUND(HOUR(Tableau_Effectifs_Dept[[#This Row],[Créneau J]])/12,1)</f>
        <v>0</v>
      </c>
      <c r="R3171" s="71"/>
    </row>
    <row r="3172" spans="1:18" hidden="1">
      <c r="A3172" s="47">
        <v>44765.291666666664</v>
      </c>
      <c r="B3172" s="47">
        <v>44765.791666666664</v>
      </c>
      <c r="C3172" t="s">
        <v>187</v>
      </c>
      <c r="D3172" t="s">
        <v>86</v>
      </c>
      <c r="E3172" t="s">
        <v>85</v>
      </c>
      <c r="F3172" t="s">
        <v>47</v>
      </c>
      <c r="G3172" t="s">
        <v>93</v>
      </c>
      <c r="H3172" t="s">
        <v>140</v>
      </c>
      <c r="I3172" t="s">
        <v>97</v>
      </c>
      <c r="J31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FERTE-SOUS-JOUARRE£23/07/2022</v>
      </c>
      <c r="K31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72">
        <f>ROUND(MOD(Tableau_Effectifs_Dept[[#This Row],[GardDteDebut]],1),5)</f>
        <v>0.29166999999999998</v>
      </c>
      <c r="M3172">
        <f>ROUND(MOD(Tableau_Effectifs_Dept[[#This Row],[GardDteFin]],1),5)</f>
        <v>0.79166999999999998</v>
      </c>
      <c r="N31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72" s="71">
        <f>MAX(IF(Tableau_Effectifs_Dept[[#This Row],[Créneau TOT]]&gt;0,Tableau_Effectifs_Dept[[#This Row],[Créneau TOT]]-Tableau_Effectifs_Dept[[#This Row],[Créneau J]],0),0)</f>
        <v>0</v>
      </c>
      <c r="Q3172" s="71">
        <f>ROUND(HOUR(Tableau_Effectifs_Dept[[#This Row],[Créneau J]])/12,1)</f>
        <v>0</v>
      </c>
      <c r="R3172" s="71"/>
    </row>
    <row r="3173" spans="1:18" hidden="1">
      <c r="A3173" s="47">
        <v>44765.291666666664</v>
      </c>
      <c r="B3173" s="47">
        <v>44765.791666666664</v>
      </c>
      <c r="C3173" t="s">
        <v>187</v>
      </c>
      <c r="D3173" t="s">
        <v>86</v>
      </c>
      <c r="E3173" t="s">
        <v>85</v>
      </c>
      <c r="F3173" t="s">
        <v>47</v>
      </c>
      <c r="G3173" t="s">
        <v>93</v>
      </c>
      <c r="H3173" t="s">
        <v>140</v>
      </c>
      <c r="I3173" t="s">
        <v>97</v>
      </c>
      <c r="J31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FERTE-SOUS-JOUARRE£23/07/2022</v>
      </c>
      <c r="K31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73">
        <f>ROUND(MOD(Tableau_Effectifs_Dept[[#This Row],[GardDteDebut]],1),5)</f>
        <v>0.29166999999999998</v>
      </c>
      <c r="M3173">
        <f>ROUND(MOD(Tableau_Effectifs_Dept[[#This Row],[GardDteFin]],1),5)</f>
        <v>0.79166999999999998</v>
      </c>
      <c r="N31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73" s="71">
        <f>MAX(IF(Tableau_Effectifs_Dept[[#This Row],[Créneau TOT]]&gt;0,Tableau_Effectifs_Dept[[#This Row],[Créneau TOT]]-Tableau_Effectifs_Dept[[#This Row],[Créneau J]],0),0)</f>
        <v>0</v>
      </c>
      <c r="Q3173" s="71">
        <f>ROUND(HOUR(Tableau_Effectifs_Dept[[#This Row],[Créneau J]])/12,1)</f>
        <v>0</v>
      </c>
      <c r="R3173" s="71"/>
    </row>
    <row r="3174" spans="1:18" hidden="1">
      <c r="A3174" s="47">
        <v>44765.291666666664</v>
      </c>
      <c r="B3174" s="47">
        <v>44766.291666666664</v>
      </c>
      <c r="C3174" t="s">
        <v>187</v>
      </c>
      <c r="D3174" t="s">
        <v>86</v>
      </c>
      <c r="E3174" t="s">
        <v>86</v>
      </c>
      <c r="F3174" t="s">
        <v>47</v>
      </c>
      <c r="G3174" t="s">
        <v>93</v>
      </c>
      <c r="H3174" t="s">
        <v>141</v>
      </c>
      <c r="I3174" t="s">
        <v>98</v>
      </c>
      <c r="J31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FERTE-SOUS-JOUARRE£23/07/2022</v>
      </c>
      <c r="K31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74">
        <f>ROUND(MOD(Tableau_Effectifs_Dept[[#This Row],[GardDteDebut]],1),5)</f>
        <v>0.29166999999999998</v>
      </c>
      <c r="M3174">
        <f>ROUND(MOD(Tableau_Effectifs_Dept[[#This Row],[GardDteFin]],1),5)</f>
        <v>0.29166999999999998</v>
      </c>
      <c r="N31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74" s="71">
        <f>MAX(IF(Tableau_Effectifs_Dept[[#This Row],[Créneau TOT]]&gt;0,Tableau_Effectifs_Dept[[#This Row],[Créneau TOT]]-Tableau_Effectifs_Dept[[#This Row],[Créneau J]],0),0)</f>
        <v>0</v>
      </c>
      <c r="Q3174" s="71">
        <f>ROUND(HOUR(Tableau_Effectifs_Dept[[#This Row],[Créneau J]])/12,1)</f>
        <v>0</v>
      </c>
      <c r="R3174" s="71"/>
    </row>
    <row r="3175" spans="1:18" hidden="1">
      <c r="A3175" s="47">
        <v>44765.291666666664</v>
      </c>
      <c r="B3175" s="47">
        <v>44765.791666666664</v>
      </c>
      <c r="C3175" t="s">
        <v>187</v>
      </c>
      <c r="D3175" t="s">
        <v>86</v>
      </c>
      <c r="E3175" t="s">
        <v>85</v>
      </c>
      <c r="F3175" t="s">
        <v>47</v>
      </c>
      <c r="G3175" t="s">
        <v>93</v>
      </c>
      <c r="H3175" t="s">
        <v>140</v>
      </c>
      <c r="I3175" t="s">
        <v>97</v>
      </c>
      <c r="J31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FERTE-SOUS-JOUARRE£23/07/2022</v>
      </c>
      <c r="K31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75">
        <f>ROUND(MOD(Tableau_Effectifs_Dept[[#This Row],[GardDteDebut]],1),5)</f>
        <v>0.29166999999999998</v>
      </c>
      <c r="M3175">
        <f>ROUND(MOD(Tableau_Effectifs_Dept[[#This Row],[GardDteFin]],1),5)</f>
        <v>0.79166999999999998</v>
      </c>
      <c r="N31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75" s="71">
        <f>MAX(IF(Tableau_Effectifs_Dept[[#This Row],[Créneau TOT]]&gt;0,Tableau_Effectifs_Dept[[#This Row],[Créneau TOT]]-Tableau_Effectifs_Dept[[#This Row],[Créneau J]],0),0)</f>
        <v>0</v>
      </c>
      <c r="Q3175" s="71">
        <f>ROUND(HOUR(Tableau_Effectifs_Dept[[#This Row],[Créneau J]])/12,1)</f>
        <v>0</v>
      </c>
      <c r="R3175" s="71"/>
    </row>
    <row r="3176" spans="1:18" hidden="1">
      <c r="A3176" s="47">
        <v>44765.291666666664</v>
      </c>
      <c r="B3176" s="47">
        <v>44766.291666666664</v>
      </c>
      <c r="C3176" t="s">
        <v>187</v>
      </c>
      <c r="D3176" t="s">
        <v>86</v>
      </c>
      <c r="E3176" t="s">
        <v>86</v>
      </c>
      <c r="F3176" t="s">
        <v>47</v>
      </c>
      <c r="G3176" t="s">
        <v>93</v>
      </c>
      <c r="H3176" t="s">
        <v>141</v>
      </c>
      <c r="I3176" t="s">
        <v>98</v>
      </c>
      <c r="J31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FERTE-SOUS-JOUARRE£23/07/2022</v>
      </c>
      <c r="K31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76">
        <f>ROUND(MOD(Tableau_Effectifs_Dept[[#This Row],[GardDteDebut]],1),5)</f>
        <v>0.29166999999999998</v>
      </c>
      <c r="M3176">
        <f>ROUND(MOD(Tableau_Effectifs_Dept[[#This Row],[GardDteFin]],1),5)</f>
        <v>0.29166999999999998</v>
      </c>
      <c r="N31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76" s="71">
        <f>MAX(IF(Tableau_Effectifs_Dept[[#This Row],[Créneau TOT]]&gt;0,Tableau_Effectifs_Dept[[#This Row],[Créneau TOT]]-Tableau_Effectifs_Dept[[#This Row],[Créneau J]],0),0)</f>
        <v>0</v>
      </c>
      <c r="Q3176" s="71">
        <f>ROUND(HOUR(Tableau_Effectifs_Dept[[#This Row],[Créneau J]])/12,1)</f>
        <v>0</v>
      </c>
      <c r="R3176" s="71"/>
    </row>
    <row r="3177" spans="1:18" hidden="1">
      <c r="A3177" s="47">
        <v>44765.291666666664</v>
      </c>
      <c r="B3177" s="47">
        <v>44766.291666666664</v>
      </c>
      <c r="C3177" t="s">
        <v>187</v>
      </c>
      <c r="D3177" t="s">
        <v>86</v>
      </c>
      <c r="E3177" t="s">
        <v>86</v>
      </c>
      <c r="F3177" t="s">
        <v>47</v>
      </c>
      <c r="G3177" t="s">
        <v>93</v>
      </c>
      <c r="H3177" t="s">
        <v>140</v>
      </c>
      <c r="I3177" t="s">
        <v>98</v>
      </c>
      <c r="J31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FERTE-SOUS-JOUARRE£23/07/2022</v>
      </c>
      <c r="K31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77">
        <f>ROUND(MOD(Tableau_Effectifs_Dept[[#This Row],[GardDteDebut]],1),5)</f>
        <v>0.29166999999999998</v>
      </c>
      <c r="M3177">
        <f>ROUND(MOD(Tableau_Effectifs_Dept[[#This Row],[GardDteFin]],1),5)</f>
        <v>0.29166999999999998</v>
      </c>
      <c r="N31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77" s="71">
        <f>MAX(IF(Tableau_Effectifs_Dept[[#This Row],[Créneau TOT]]&gt;0,Tableau_Effectifs_Dept[[#This Row],[Créneau TOT]]-Tableau_Effectifs_Dept[[#This Row],[Créneau J]],0),0)</f>
        <v>0</v>
      </c>
      <c r="Q3177" s="71">
        <f>ROUND(HOUR(Tableau_Effectifs_Dept[[#This Row],[Créneau J]])/12,1)</f>
        <v>0</v>
      </c>
      <c r="R3177" s="71"/>
    </row>
    <row r="3178" spans="1:18" hidden="1">
      <c r="A3178" s="47">
        <v>44765.291666666664</v>
      </c>
      <c r="B3178" s="47">
        <v>44766.291666666664</v>
      </c>
      <c r="C3178" t="s">
        <v>187</v>
      </c>
      <c r="D3178" t="s">
        <v>86</v>
      </c>
      <c r="E3178" t="s">
        <v>86</v>
      </c>
      <c r="F3178" t="s">
        <v>47</v>
      </c>
      <c r="G3178" t="s">
        <v>93</v>
      </c>
      <c r="H3178" t="s">
        <v>140</v>
      </c>
      <c r="I3178" t="s">
        <v>98</v>
      </c>
      <c r="J31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FERTE-SOUS-JOUARRE£23/07/2022</v>
      </c>
      <c r="K31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78">
        <f>ROUND(MOD(Tableau_Effectifs_Dept[[#This Row],[GardDteDebut]],1),5)</f>
        <v>0.29166999999999998</v>
      </c>
      <c r="M3178">
        <f>ROUND(MOD(Tableau_Effectifs_Dept[[#This Row],[GardDteFin]],1),5)</f>
        <v>0.29166999999999998</v>
      </c>
      <c r="N31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78" s="71">
        <f>MAX(IF(Tableau_Effectifs_Dept[[#This Row],[Créneau TOT]]&gt;0,Tableau_Effectifs_Dept[[#This Row],[Créneau TOT]]-Tableau_Effectifs_Dept[[#This Row],[Créneau J]],0),0)</f>
        <v>0</v>
      </c>
      <c r="Q3178" s="71">
        <f>ROUND(HOUR(Tableau_Effectifs_Dept[[#This Row],[Créneau J]])/12,1)</f>
        <v>0</v>
      </c>
      <c r="R3178" s="71"/>
    </row>
    <row r="3179" spans="1:18" hidden="1">
      <c r="A3179" s="47">
        <v>44765.291666666664</v>
      </c>
      <c r="B3179" s="47">
        <v>44766.291666666664</v>
      </c>
      <c r="C3179" t="s">
        <v>187</v>
      </c>
      <c r="D3179" t="s">
        <v>86</v>
      </c>
      <c r="E3179" t="s">
        <v>86</v>
      </c>
      <c r="F3179" t="s">
        <v>47</v>
      </c>
      <c r="G3179" t="s">
        <v>93</v>
      </c>
      <c r="H3179" t="s">
        <v>141</v>
      </c>
      <c r="I3179" t="s">
        <v>98</v>
      </c>
      <c r="J31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FERTE-SOUS-JOUARRE£23/07/2022</v>
      </c>
      <c r="K31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79">
        <f>ROUND(MOD(Tableau_Effectifs_Dept[[#This Row],[GardDteDebut]],1),5)</f>
        <v>0.29166999999999998</v>
      </c>
      <c r="M3179">
        <f>ROUND(MOD(Tableau_Effectifs_Dept[[#This Row],[GardDteFin]],1),5)</f>
        <v>0.29166999999999998</v>
      </c>
      <c r="N31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79" s="71">
        <f>MAX(IF(Tableau_Effectifs_Dept[[#This Row],[Créneau TOT]]&gt;0,Tableau_Effectifs_Dept[[#This Row],[Créneau TOT]]-Tableau_Effectifs_Dept[[#This Row],[Créneau J]],0),0)</f>
        <v>0</v>
      </c>
      <c r="Q3179" s="71">
        <f>ROUND(HOUR(Tableau_Effectifs_Dept[[#This Row],[Créneau J]])/12,1)</f>
        <v>0</v>
      </c>
      <c r="R3179" s="71"/>
    </row>
    <row r="3180" spans="1:18" hidden="1">
      <c r="A3180" s="47">
        <v>44765.291666666664</v>
      </c>
      <c r="B3180" s="47">
        <v>44766.291666666664</v>
      </c>
      <c r="C3180" t="s">
        <v>187</v>
      </c>
      <c r="D3180" t="s">
        <v>86</v>
      </c>
      <c r="E3180" t="s">
        <v>86</v>
      </c>
      <c r="F3180" t="s">
        <v>47</v>
      </c>
      <c r="G3180" t="s">
        <v>93</v>
      </c>
      <c r="H3180" t="s">
        <v>140</v>
      </c>
      <c r="I3180" t="s">
        <v>98</v>
      </c>
      <c r="J31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FERTE-SOUS-JOUARRE£23/07/2022</v>
      </c>
      <c r="K31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80">
        <f>ROUND(MOD(Tableau_Effectifs_Dept[[#This Row],[GardDteDebut]],1),5)</f>
        <v>0.29166999999999998</v>
      </c>
      <c r="M3180">
        <f>ROUND(MOD(Tableau_Effectifs_Dept[[#This Row],[GardDteFin]],1),5)</f>
        <v>0.29166999999999998</v>
      </c>
      <c r="N31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80" s="71">
        <f>MAX(IF(Tableau_Effectifs_Dept[[#This Row],[Créneau TOT]]&gt;0,Tableau_Effectifs_Dept[[#This Row],[Créneau TOT]]-Tableau_Effectifs_Dept[[#This Row],[Créneau J]],0),0)</f>
        <v>0</v>
      </c>
      <c r="Q3180" s="71">
        <f>ROUND(HOUR(Tableau_Effectifs_Dept[[#This Row],[Créneau J]])/12,1)</f>
        <v>0</v>
      </c>
      <c r="R3180" s="71"/>
    </row>
    <row r="3181" spans="1:18" hidden="1">
      <c r="A3181" s="47">
        <v>44765.291666666664</v>
      </c>
      <c r="B3181" s="47">
        <v>44766.291666666664</v>
      </c>
      <c r="C3181" t="s">
        <v>187</v>
      </c>
      <c r="D3181" t="s">
        <v>86</v>
      </c>
      <c r="E3181" t="s">
        <v>86</v>
      </c>
      <c r="F3181" t="s">
        <v>47</v>
      </c>
      <c r="G3181" t="s">
        <v>93</v>
      </c>
      <c r="H3181" t="s">
        <v>141</v>
      </c>
      <c r="I3181" t="s">
        <v>98</v>
      </c>
      <c r="J31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FERTE-SOUS-JOUARRE£23/07/2022</v>
      </c>
      <c r="K31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81">
        <f>ROUND(MOD(Tableau_Effectifs_Dept[[#This Row],[GardDteDebut]],1),5)</f>
        <v>0.29166999999999998</v>
      </c>
      <c r="M3181">
        <f>ROUND(MOD(Tableau_Effectifs_Dept[[#This Row],[GardDteFin]],1),5)</f>
        <v>0.29166999999999998</v>
      </c>
      <c r="N31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81" s="71">
        <f>MAX(IF(Tableau_Effectifs_Dept[[#This Row],[Créneau TOT]]&gt;0,Tableau_Effectifs_Dept[[#This Row],[Créneau TOT]]-Tableau_Effectifs_Dept[[#This Row],[Créneau J]],0),0)</f>
        <v>0</v>
      </c>
      <c r="Q3181" s="71">
        <f>ROUND(HOUR(Tableau_Effectifs_Dept[[#This Row],[Créneau J]])/12,1)</f>
        <v>0</v>
      </c>
      <c r="R3181" s="71"/>
    </row>
    <row r="3182" spans="1:18" hidden="1">
      <c r="A3182" s="47">
        <v>44765.291666666664</v>
      </c>
      <c r="B3182" s="47">
        <v>44765.791666666664</v>
      </c>
      <c r="C3182" t="s">
        <v>187</v>
      </c>
      <c r="D3182" t="s">
        <v>86</v>
      </c>
      <c r="E3182" t="s">
        <v>85</v>
      </c>
      <c r="F3182" t="s">
        <v>57</v>
      </c>
      <c r="G3182" t="s">
        <v>93</v>
      </c>
      <c r="H3182" t="s">
        <v>140</v>
      </c>
      <c r="I3182" t="s">
        <v>97</v>
      </c>
      <c r="J31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Garde£JOUR£VOL£LAGNY-SUR-MARNE£23/07/2022</v>
      </c>
      <c r="K31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82">
        <f>ROUND(MOD(Tableau_Effectifs_Dept[[#This Row],[GardDteDebut]],1),5)</f>
        <v>0.29166999999999998</v>
      </c>
      <c r="M3182">
        <f>ROUND(MOD(Tableau_Effectifs_Dept[[#This Row],[GardDteFin]],1),5)</f>
        <v>0.79166999999999998</v>
      </c>
      <c r="N31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82" s="71">
        <f>MAX(IF(Tableau_Effectifs_Dept[[#This Row],[Créneau TOT]]&gt;0,Tableau_Effectifs_Dept[[#This Row],[Créneau TOT]]-Tableau_Effectifs_Dept[[#This Row],[Créneau J]],0),0)</f>
        <v>0</v>
      </c>
      <c r="Q3182" s="71">
        <f>ROUND(HOUR(Tableau_Effectifs_Dept[[#This Row],[Créneau J]])/12,1)</f>
        <v>0</v>
      </c>
      <c r="R3182" s="71"/>
    </row>
    <row r="3183" spans="1:18" hidden="1">
      <c r="A3183" s="47">
        <v>44765.291666666664</v>
      </c>
      <c r="B3183" s="47">
        <v>44765.791666666664</v>
      </c>
      <c r="C3183" t="s">
        <v>187</v>
      </c>
      <c r="D3183" t="s">
        <v>86</v>
      </c>
      <c r="E3183" t="s">
        <v>85</v>
      </c>
      <c r="F3183" t="s">
        <v>57</v>
      </c>
      <c r="G3183" t="s">
        <v>93</v>
      </c>
      <c r="H3183" t="s">
        <v>140</v>
      </c>
      <c r="I3183" t="s">
        <v>97</v>
      </c>
      <c r="J31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Garde£JOUR£VOL£LAGNY-SUR-MARNE£23/07/2022</v>
      </c>
      <c r="K31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83">
        <f>ROUND(MOD(Tableau_Effectifs_Dept[[#This Row],[GardDteDebut]],1),5)</f>
        <v>0.29166999999999998</v>
      </c>
      <c r="M3183">
        <f>ROUND(MOD(Tableau_Effectifs_Dept[[#This Row],[GardDteFin]],1),5)</f>
        <v>0.79166999999999998</v>
      </c>
      <c r="N31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83" s="71">
        <f>MAX(IF(Tableau_Effectifs_Dept[[#This Row],[Créneau TOT]]&gt;0,Tableau_Effectifs_Dept[[#This Row],[Créneau TOT]]-Tableau_Effectifs_Dept[[#This Row],[Créneau J]],0),0)</f>
        <v>0</v>
      </c>
      <c r="Q3183" s="71">
        <f>ROUND(HOUR(Tableau_Effectifs_Dept[[#This Row],[Créneau J]])/12,1)</f>
        <v>0</v>
      </c>
      <c r="R3183" s="71"/>
    </row>
    <row r="3184" spans="1:18" hidden="1">
      <c r="A3184" s="47">
        <v>44765.291666666664</v>
      </c>
      <c r="B3184" s="47">
        <v>44766.291666666664</v>
      </c>
      <c r="C3184" t="s">
        <v>187</v>
      </c>
      <c r="D3184" t="s">
        <v>86</v>
      </c>
      <c r="E3184" t="s">
        <v>86</v>
      </c>
      <c r="F3184" t="s">
        <v>57</v>
      </c>
      <c r="G3184" t="s">
        <v>93</v>
      </c>
      <c r="H3184" t="s">
        <v>141</v>
      </c>
      <c r="I3184" t="s">
        <v>98</v>
      </c>
      <c r="J31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Garde£24H£PRO£LAGNY-SUR-MARNE£23/07/2022</v>
      </c>
      <c r="K31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84">
        <f>ROUND(MOD(Tableau_Effectifs_Dept[[#This Row],[GardDteDebut]],1),5)</f>
        <v>0.29166999999999998</v>
      </c>
      <c r="M3184">
        <f>ROUND(MOD(Tableau_Effectifs_Dept[[#This Row],[GardDteFin]],1),5)</f>
        <v>0.29166999999999998</v>
      </c>
      <c r="N31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84" s="71">
        <f>MAX(IF(Tableau_Effectifs_Dept[[#This Row],[Créneau TOT]]&gt;0,Tableau_Effectifs_Dept[[#This Row],[Créneau TOT]]-Tableau_Effectifs_Dept[[#This Row],[Créneau J]],0),0)</f>
        <v>0</v>
      </c>
      <c r="Q3184" s="71">
        <f>ROUND(HOUR(Tableau_Effectifs_Dept[[#This Row],[Créneau J]])/12,1)</f>
        <v>0</v>
      </c>
      <c r="R3184" s="71"/>
    </row>
    <row r="3185" spans="1:18" hidden="1">
      <c r="A3185" s="47">
        <v>44765.291666666664</v>
      </c>
      <c r="B3185" s="47">
        <v>44765.791666666664</v>
      </c>
      <c r="C3185" t="s">
        <v>187</v>
      </c>
      <c r="D3185" t="s">
        <v>86</v>
      </c>
      <c r="E3185" t="s">
        <v>85</v>
      </c>
      <c r="F3185" t="s">
        <v>57</v>
      </c>
      <c r="G3185" t="s">
        <v>93</v>
      </c>
      <c r="H3185" t="s">
        <v>140</v>
      </c>
      <c r="I3185" t="s">
        <v>97</v>
      </c>
      <c r="J31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Garde£JOUR£VOL£LAGNY-SUR-MARNE£23/07/2022</v>
      </c>
      <c r="K31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85">
        <f>ROUND(MOD(Tableau_Effectifs_Dept[[#This Row],[GardDteDebut]],1),5)</f>
        <v>0.29166999999999998</v>
      </c>
      <c r="M3185">
        <f>ROUND(MOD(Tableau_Effectifs_Dept[[#This Row],[GardDteFin]],1),5)</f>
        <v>0.79166999999999998</v>
      </c>
      <c r="N31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85" s="71">
        <f>MAX(IF(Tableau_Effectifs_Dept[[#This Row],[Créneau TOT]]&gt;0,Tableau_Effectifs_Dept[[#This Row],[Créneau TOT]]-Tableau_Effectifs_Dept[[#This Row],[Créneau J]],0),0)</f>
        <v>0</v>
      </c>
      <c r="Q3185" s="71">
        <f>ROUND(HOUR(Tableau_Effectifs_Dept[[#This Row],[Créneau J]])/12,1)</f>
        <v>0</v>
      </c>
      <c r="R3185" s="71"/>
    </row>
    <row r="3186" spans="1:18" hidden="1">
      <c r="A3186" s="47">
        <v>44765.291666666664</v>
      </c>
      <c r="B3186" s="47">
        <v>44765.791666666664</v>
      </c>
      <c r="C3186" t="s">
        <v>187</v>
      </c>
      <c r="D3186" t="s">
        <v>86</v>
      </c>
      <c r="E3186" t="s">
        <v>85</v>
      </c>
      <c r="F3186" t="s">
        <v>57</v>
      </c>
      <c r="G3186" t="s">
        <v>93</v>
      </c>
      <c r="H3186" t="s">
        <v>140</v>
      </c>
      <c r="I3186" t="s">
        <v>97</v>
      </c>
      <c r="J31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Garde£JOUR£VOL£LAGNY-SUR-MARNE£23/07/2022</v>
      </c>
      <c r="K31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86">
        <f>ROUND(MOD(Tableau_Effectifs_Dept[[#This Row],[GardDteDebut]],1),5)</f>
        <v>0.29166999999999998</v>
      </c>
      <c r="M3186">
        <f>ROUND(MOD(Tableau_Effectifs_Dept[[#This Row],[GardDteFin]],1),5)</f>
        <v>0.79166999999999998</v>
      </c>
      <c r="N31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86" s="71">
        <f>MAX(IF(Tableau_Effectifs_Dept[[#This Row],[Créneau TOT]]&gt;0,Tableau_Effectifs_Dept[[#This Row],[Créneau TOT]]-Tableau_Effectifs_Dept[[#This Row],[Créneau J]],0),0)</f>
        <v>0</v>
      </c>
      <c r="Q3186" s="71">
        <f>ROUND(HOUR(Tableau_Effectifs_Dept[[#This Row],[Créneau J]])/12,1)</f>
        <v>0</v>
      </c>
      <c r="R3186" s="71"/>
    </row>
    <row r="3187" spans="1:18" hidden="1">
      <c r="A3187" s="47">
        <v>44765.291666666664</v>
      </c>
      <c r="B3187" s="47">
        <v>44766.291666666664</v>
      </c>
      <c r="C3187" t="s">
        <v>187</v>
      </c>
      <c r="D3187" t="s">
        <v>86</v>
      </c>
      <c r="E3187" t="s">
        <v>86</v>
      </c>
      <c r="F3187" t="s">
        <v>57</v>
      </c>
      <c r="G3187" t="s">
        <v>93</v>
      </c>
      <c r="H3187" t="s">
        <v>141</v>
      </c>
      <c r="I3187" t="s">
        <v>98</v>
      </c>
      <c r="J31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Garde£24H£PRO£LAGNY-SUR-MARNE£23/07/2022</v>
      </c>
      <c r="K31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87">
        <f>ROUND(MOD(Tableau_Effectifs_Dept[[#This Row],[GardDteDebut]],1),5)</f>
        <v>0.29166999999999998</v>
      </c>
      <c r="M3187">
        <f>ROUND(MOD(Tableau_Effectifs_Dept[[#This Row],[GardDteFin]],1),5)</f>
        <v>0.29166999999999998</v>
      </c>
      <c r="N31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87" s="71">
        <f>MAX(IF(Tableau_Effectifs_Dept[[#This Row],[Créneau TOT]]&gt;0,Tableau_Effectifs_Dept[[#This Row],[Créneau TOT]]-Tableau_Effectifs_Dept[[#This Row],[Créneau J]],0),0)</f>
        <v>0</v>
      </c>
      <c r="Q3187" s="71">
        <f>ROUND(HOUR(Tableau_Effectifs_Dept[[#This Row],[Créneau J]])/12,1)</f>
        <v>0</v>
      </c>
      <c r="R3187" s="71"/>
    </row>
    <row r="3188" spans="1:18" hidden="1">
      <c r="A3188" s="47">
        <v>44765.291666666664</v>
      </c>
      <c r="B3188" s="47">
        <v>44766.291666666664</v>
      </c>
      <c r="C3188" t="s">
        <v>187</v>
      </c>
      <c r="D3188" t="s">
        <v>86</v>
      </c>
      <c r="E3188" t="s">
        <v>86</v>
      </c>
      <c r="F3188" t="s">
        <v>57</v>
      </c>
      <c r="G3188" t="s">
        <v>93</v>
      </c>
      <c r="H3188" t="s">
        <v>141</v>
      </c>
      <c r="I3188" t="s">
        <v>98</v>
      </c>
      <c r="J31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Garde£24H£PRO£LAGNY-SUR-MARNE£23/07/2022</v>
      </c>
      <c r="K31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88">
        <f>ROUND(MOD(Tableau_Effectifs_Dept[[#This Row],[GardDteDebut]],1),5)</f>
        <v>0.29166999999999998</v>
      </c>
      <c r="M3188">
        <f>ROUND(MOD(Tableau_Effectifs_Dept[[#This Row],[GardDteFin]],1),5)</f>
        <v>0.29166999999999998</v>
      </c>
      <c r="N31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88" s="71">
        <f>MAX(IF(Tableau_Effectifs_Dept[[#This Row],[Créneau TOT]]&gt;0,Tableau_Effectifs_Dept[[#This Row],[Créneau TOT]]-Tableau_Effectifs_Dept[[#This Row],[Créneau J]],0),0)</f>
        <v>0</v>
      </c>
      <c r="Q3188" s="71">
        <f>ROUND(HOUR(Tableau_Effectifs_Dept[[#This Row],[Créneau J]])/12,1)</f>
        <v>0</v>
      </c>
      <c r="R3188" s="71"/>
    </row>
    <row r="3189" spans="1:18" hidden="1">
      <c r="A3189" s="47">
        <v>44765.291666666664</v>
      </c>
      <c r="B3189" s="47">
        <v>44765.791666666664</v>
      </c>
      <c r="C3189" t="s">
        <v>187</v>
      </c>
      <c r="D3189" t="s">
        <v>86</v>
      </c>
      <c r="E3189" t="s">
        <v>85</v>
      </c>
      <c r="F3189" t="s">
        <v>57</v>
      </c>
      <c r="G3189" t="s">
        <v>93</v>
      </c>
      <c r="H3189" t="s">
        <v>141</v>
      </c>
      <c r="I3189" t="s">
        <v>97</v>
      </c>
      <c r="J31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Garde£JOUR£PRO£LAGNY-SUR-MARNE£23/07/2022</v>
      </c>
      <c r="K31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89">
        <f>ROUND(MOD(Tableau_Effectifs_Dept[[#This Row],[GardDteDebut]],1),5)</f>
        <v>0.29166999999999998</v>
      </c>
      <c r="M3189">
        <f>ROUND(MOD(Tableau_Effectifs_Dept[[#This Row],[GardDteFin]],1),5)</f>
        <v>0.79166999999999998</v>
      </c>
      <c r="N31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89" s="71">
        <f>MAX(IF(Tableau_Effectifs_Dept[[#This Row],[Créneau TOT]]&gt;0,Tableau_Effectifs_Dept[[#This Row],[Créneau TOT]]-Tableau_Effectifs_Dept[[#This Row],[Créneau J]],0),0)</f>
        <v>0</v>
      </c>
      <c r="Q3189" s="72">
        <f>ROUND(HOUR(Tableau_Effectifs_Dept[[#This Row],[Créneau J]])/12,1)</f>
        <v>0</v>
      </c>
      <c r="R3189" s="72">
        <f>ROUND(HOUR(Tableau_Effectifs_Dept[[#This Row],[Créneau N]])/12,1)</f>
        <v>0</v>
      </c>
    </row>
    <row r="3190" spans="1:18" hidden="1">
      <c r="A3190" s="47">
        <v>44765.291666666664</v>
      </c>
      <c r="B3190" s="47">
        <v>44766.291666666664</v>
      </c>
      <c r="C3190" t="s">
        <v>187</v>
      </c>
      <c r="D3190" t="s">
        <v>86</v>
      </c>
      <c r="E3190" t="s">
        <v>86</v>
      </c>
      <c r="F3190" t="s">
        <v>57</v>
      </c>
      <c r="G3190" t="s">
        <v>93</v>
      </c>
      <c r="H3190" t="s">
        <v>141</v>
      </c>
      <c r="I3190" t="s">
        <v>98</v>
      </c>
      <c r="J31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Garde£24H£PRO£LAGNY-SUR-MARNE£23/07/2022</v>
      </c>
      <c r="K31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90">
        <f>ROUND(MOD(Tableau_Effectifs_Dept[[#This Row],[GardDteDebut]],1),5)</f>
        <v>0.29166999999999998</v>
      </c>
      <c r="M3190">
        <f>ROUND(MOD(Tableau_Effectifs_Dept[[#This Row],[GardDteFin]],1),5)</f>
        <v>0.29166999999999998</v>
      </c>
      <c r="N31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90" s="71">
        <f>MAX(IF(Tableau_Effectifs_Dept[[#This Row],[Créneau TOT]]&gt;0,Tableau_Effectifs_Dept[[#This Row],[Créneau TOT]]-Tableau_Effectifs_Dept[[#This Row],[Créneau J]],0),0)</f>
        <v>0</v>
      </c>
      <c r="Q3190" s="71">
        <f>ROUND(HOUR(Tableau_Effectifs_Dept[[#This Row],[Créneau J]])/12,1)</f>
        <v>0</v>
      </c>
      <c r="R3190" s="71"/>
    </row>
    <row r="3191" spans="1:18" hidden="1">
      <c r="A3191" s="47">
        <v>44765.291666666664</v>
      </c>
      <c r="B3191" s="47">
        <v>44766.291666666664</v>
      </c>
      <c r="C3191" t="s">
        <v>187</v>
      </c>
      <c r="D3191" t="s">
        <v>86</v>
      </c>
      <c r="E3191" t="s">
        <v>86</v>
      </c>
      <c r="F3191" t="s">
        <v>57</v>
      </c>
      <c r="G3191" t="s">
        <v>93</v>
      </c>
      <c r="H3191" t="s">
        <v>141</v>
      </c>
      <c r="I3191" t="s">
        <v>98</v>
      </c>
      <c r="J31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Garde£24H£PRO£LAGNY-SUR-MARNE£23/07/2022</v>
      </c>
      <c r="K31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91">
        <f>ROUND(MOD(Tableau_Effectifs_Dept[[#This Row],[GardDteDebut]],1),5)</f>
        <v>0.29166999999999998</v>
      </c>
      <c r="M3191">
        <f>ROUND(MOD(Tableau_Effectifs_Dept[[#This Row],[GardDteFin]],1),5)</f>
        <v>0.29166999999999998</v>
      </c>
      <c r="N31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91" s="71">
        <f>MAX(IF(Tableau_Effectifs_Dept[[#This Row],[Créneau TOT]]&gt;0,Tableau_Effectifs_Dept[[#This Row],[Créneau TOT]]-Tableau_Effectifs_Dept[[#This Row],[Créneau J]],0),0)</f>
        <v>0</v>
      </c>
      <c r="Q3191" s="71">
        <f>ROUND(HOUR(Tableau_Effectifs_Dept[[#This Row],[Créneau J]])/12,1)</f>
        <v>0</v>
      </c>
      <c r="R3191" s="71"/>
    </row>
    <row r="3192" spans="1:18" hidden="1">
      <c r="A3192" s="47">
        <v>44765.291666666664</v>
      </c>
      <c r="B3192" s="47">
        <v>44766.291666666664</v>
      </c>
      <c r="C3192" t="s">
        <v>187</v>
      </c>
      <c r="D3192" t="s">
        <v>86</v>
      </c>
      <c r="E3192" t="s">
        <v>86</v>
      </c>
      <c r="F3192" t="s">
        <v>57</v>
      </c>
      <c r="G3192" t="s">
        <v>93</v>
      </c>
      <c r="H3192" t="s">
        <v>140</v>
      </c>
      <c r="I3192" t="s">
        <v>98</v>
      </c>
      <c r="J31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Garde£24H£VOL£LAGNY-SUR-MARNE£23/07/2022</v>
      </c>
      <c r="K31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92">
        <f>ROUND(MOD(Tableau_Effectifs_Dept[[#This Row],[GardDteDebut]],1),5)</f>
        <v>0.29166999999999998</v>
      </c>
      <c r="M3192">
        <f>ROUND(MOD(Tableau_Effectifs_Dept[[#This Row],[GardDteFin]],1),5)</f>
        <v>0.29166999999999998</v>
      </c>
      <c r="N31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92" s="71">
        <f>MAX(IF(Tableau_Effectifs_Dept[[#This Row],[Créneau TOT]]&gt;0,Tableau_Effectifs_Dept[[#This Row],[Créneau TOT]]-Tableau_Effectifs_Dept[[#This Row],[Créneau J]],0),0)</f>
        <v>0</v>
      </c>
      <c r="Q3192" s="71">
        <f>ROUND(HOUR(Tableau_Effectifs_Dept[[#This Row],[Créneau J]])/12,1)</f>
        <v>0</v>
      </c>
      <c r="R3192" s="71"/>
    </row>
    <row r="3193" spans="1:18" hidden="1">
      <c r="A3193" s="47">
        <v>44765.291666666664</v>
      </c>
      <c r="B3193" s="47">
        <v>44765.791666666664</v>
      </c>
      <c r="C3193" t="s">
        <v>187</v>
      </c>
      <c r="D3193" t="s">
        <v>86</v>
      </c>
      <c r="E3193" t="s">
        <v>85</v>
      </c>
      <c r="F3193" t="s">
        <v>23</v>
      </c>
      <c r="G3193" t="s">
        <v>93</v>
      </c>
      <c r="H3193" t="s">
        <v>141</v>
      </c>
      <c r="I3193" t="s">
        <v>97</v>
      </c>
      <c r="J31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Garde£JOUR£PRO£LE CHATELET-EN-BRIE£23/07/2022</v>
      </c>
      <c r="K31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93" s="71">
        <f>ROUND(MOD(Tableau_Effectifs_Dept[[#This Row],[GardDteDebut]],1),5)</f>
        <v>0.29166999999999998</v>
      </c>
      <c r="M3193" s="71">
        <f>ROUND(MOD(Tableau_Effectifs_Dept[[#This Row],[GardDteFin]],1),5)</f>
        <v>0.79166999999999998</v>
      </c>
      <c r="N31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93" s="71">
        <f>MAX(IF(Tableau_Effectifs_Dept[[#This Row],[Créneau TOT]]&gt;0,Tableau_Effectifs_Dept[[#This Row],[Créneau TOT]]-Tableau_Effectifs_Dept[[#This Row],[Créneau J]],0),0)</f>
        <v>0</v>
      </c>
      <c r="Q3193" s="71">
        <f>ROUND(HOUR(Tableau_Effectifs_Dept[[#This Row],[Créneau J]])/12,1)</f>
        <v>0</v>
      </c>
      <c r="R3193" s="71"/>
    </row>
    <row r="3194" spans="1:18" hidden="1">
      <c r="A3194" s="47">
        <v>44765.291666666664</v>
      </c>
      <c r="B3194" s="47">
        <v>44766.291666666664</v>
      </c>
      <c r="C3194" t="s">
        <v>187</v>
      </c>
      <c r="D3194" t="s">
        <v>86</v>
      </c>
      <c r="E3194" t="s">
        <v>86</v>
      </c>
      <c r="F3194" t="s">
        <v>23</v>
      </c>
      <c r="G3194" t="s">
        <v>93</v>
      </c>
      <c r="H3194" t="s">
        <v>141</v>
      </c>
      <c r="I3194" t="s">
        <v>98</v>
      </c>
      <c r="J31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CHATELET-EN-BRIE£23/07/2022</v>
      </c>
      <c r="K31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94">
        <f>ROUND(MOD(Tableau_Effectifs_Dept[[#This Row],[GardDteDebut]],1),5)</f>
        <v>0.29166999999999998</v>
      </c>
      <c r="M3194">
        <f>ROUND(MOD(Tableau_Effectifs_Dept[[#This Row],[GardDteFin]],1),5)</f>
        <v>0.29166999999999998</v>
      </c>
      <c r="N31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94" s="71">
        <f>MAX(IF(Tableau_Effectifs_Dept[[#This Row],[Créneau TOT]]&gt;0,Tableau_Effectifs_Dept[[#This Row],[Créneau TOT]]-Tableau_Effectifs_Dept[[#This Row],[Créneau J]],0),0)</f>
        <v>0</v>
      </c>
      <c r="Q3194" s="71">
        <f>ROUND(HOUR(Tableau_Effectifs_Dept[[#This Row],[Créneau J]])/12,1)</f>
        <v>0</v>
      </c>
      <c r="R3194" s="71"/>
    </row>
    <row r="3195" spans="1:18" hidden="1">
      <c r="A3195" s="47">
        <v>44765.291666666664</v>
      </c>
      <c r="B3195" s="47">
        <v>44766.291666666664</v>
      </c>
      <c r="C3195" t="s">
        <v>187</v>
      </c>
      <c r="D3195" t="s">
        <v>86</v>
      </c>
      <c r="E3195" t="s">
        <v>86</v>
      </c>
      <c r="F3195" t="s">
        <v>23</v>
      </c>
      <c r="G3195" t="s">
        <v>93</v>
      </c>
      <c r="H3195" t="s">
        <v>140</v>
      </c>
      <c r="I3195" t="s">
        <v>98</v>
      </c>
      <c r="J31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CHATELET-EN-BRIE£23/07/2022</v>
      </c>
      <c r="K31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95">
        <f>ROUND(MOD(Tableau_Effectifs_Dept[[#This Row],[GardDteDebut]],1),5)</f>
        <v>0.29166999999999998</v>
      </c>
      <c r="M3195">
        <f>ROUND(MOD(Tableau_Effectifs_Dept[[#This Row],[GardDteFin]],1),5)</f>
        <v>0.29166999999999998</v>
      </c>
      <c r="N31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95" s="71">
        <f>MAX(IF(Tableau_Effectifs_Dept[[#This Row],[Créneau TOT]]&gt;0,Tableau_Effectifs_Dept[[#This Row],[Créneau TOT]]-Tableau_Effectifs_Dept[[#This Row],[Créneau J]],0),0)</f>
        <v>0</v>
      </c>
      <c r="Q3195" s="71">
        <f>ROUND(HOUR(Tableau_Effectifs_Dept[[#This Row],[Créneau J]])/12,1)</f>
        <v>0</v>
      </c>
      <c r="R3195" s="71"/>
    </row>
    <row r="3196" spans="1:18">
      <c r="A3196" s="47">
        <v>44765.291666666664</v>
      </c>
      <c r="B3196" s="47">
        <v>44765.75</v>
      </c>
      <c r="C3196" t="s">
        <v>187</v>
      </c>
      <c r="D3196" t="s">
        <v>86</v>
      </c>
      <c r="E3196" t="s">
        <v>96</v>
      </c>
      <c r="F3196" t="s">
        <v>23</v>
      </c>
      <c r="G3196" t="s">
        <v>93</v>
      </c>
      <c r="H3196" t="s">
        <v>140</v>
      </c>
      <c r="I3196" t="s">
        <v>94</v>
      </c>
      <c r="J31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Garde£CRENEAU£VOL£LE CHATELET-EN-BRIE£23/07/2022</v>
      </c>
      <c r="K31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96" s="71">
        <f>ROUND(MOD(Tableau_Effectifs_Dept[[#This Row],[GardDteDebut]],1),5)</f>
        <v>0.29166999999999998</v>
      </c>
      <c r="M3196" s="71">
        <f>ROUND(MOD(Tableau_Effectifs_Dept[[#This Row],[GardDteFin]],1),5)</f>
        <v>0.75</v>
      </c>
      <c r="N3196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31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3196" s="71">
        <f>MAX(IF(Tableau_Effectifs_Dept[[#This Row],[Créneau TOT]]&gt;0,Tableau_Effectifs_Dept[[#This Row],[Créneau TOT]]-Tableau_Effectifs_Dept[[#This Row],[Créneau J]],0),0)</f>
        <v>3.333335758637368E-6</v>
      </c>
      <c r="Q3196" s="72">
        <f>ROUND(HOUR(Tableau_Effectifs_Dept[[#This Row],[Créneau J]])/12,1)</f>
        <v>0.9</v>
      </c>
      <c r="R3196" s="72">
        <f>ROUND(HOUR(Tableau_Effectifs_Dept[[#This Row],[Créneau N]])/12,1)</f>
        <v>0</v>
      </c>
    </row>
    <row r="3197" spans="1:18" hidden="1">
      <c r="A3197" s="47">
        <v>44765.291666666664</v>
      </c>
      <c r="B3197" s="47">
        <v>44765.791666666664</v>
      </c>
      <c r="C3197" t="s">
        <v>187</v>
      </c>
      <c r="D3197" t="s">
        <v>86</v>
      </c>
      <c r="E3197" t="s">
        <v>85</v>
      </c>
      <c r="F3197" t="s">
        <v>48</v>
      </c>
      <c r="G3197" t="s">
        <v>93</v>
      </c>
      <c r="H3197" t="s">
        <v>140</v>
      </c>
      <c r="I3197" t="s">
        <v>97</v>
      </c>
      <c r="J31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Garde£JOUR£VOL£LIZY-SUR-OURCQ£23/07/2022</v>
      </c>
      <c r="K31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97">
        <f>ROUND(MOD(Tableau_Effectifs_Dept[[#This Row],[GardDteDebut]],1),5)</f>
        <v>0.29166999999999998</v>
      </c>
      <c r="M3197">
        <f>ROUND(MOD(Tableau_Effectifs_Dept[[#This Row],[GardDteFin]],1),5)</f>
        <v>0.79166999999999998</v>
      </c>
      <c r="N31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97" s="71">
        <f>MAX(IF(Tableau_Effectifs_Dept[[#This Row],[Créneau TOT]]&gt;0,Tableau_Effectifs_Dept[[#This Row],[Créneau TOT]]-Tableau_Effectifs_Dept[[#This Row],[Créneau J]],0),0)</f>
        <v>0</v>
      </c>
      <c r="Q3197" s="71">
        <f>ROUND(HOUR(Tableau_Effectifs_Dept[[#This Row],[Créneau J]])/12,1)</f>
        <v>0</v>
      </c>
      <c r="R3197" s="71"/>
    </row>
    <row r="3198" spans="1:18" hidden="1">
      <c r="A3198" s="47">
        <v>44765.291666666664</v>
      </c>
      <c r="B3198" s="47">
        <v>44765.791666666664</v>
      </c>
      <c r="C3198" t="s">
        <v>187</v>
      </c>
      <c r="D3198" t="s">
        <v>86</v>
      </c>
      <c r="E3198" t="s">
        <v>85</v>
      </c>
      <c r="F3198" t="s">
        <v>48</v>
      </c>
      <c r="G3198" t="s">
        <v>93</v>
      </c>
      <c r="H3198" t="s">
        <v>140</v>
      </c>
      <c r="I3198" t="s">
        <v>97</v>
      </c>
      <c r="J31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Garde£JOUR£VOL£LIZY-SUR-OURCQ£23/07/2022</v>
      </c>
      <c r="K31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98">
        <f>ROUND(MOD(Tableau_Effectifs_Dept[[#This Row],[GardDteDebut]],1),5)</f>
        <v>0.29166999999999998</v>
      </c>
      <c r="M3198">
        <f>ROUND(MOD(Tableau_Effectifs_Dept[[#This Row],[GardDteFin]],1),5)</f>
        <v>0.79166999999999998</v>
      </c>
      <c r="N31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98" s="71">
        <f>MAX(IF(Tableau_Effectifs_Dept[[#This Row],[Créneau TOT]]&gt;0,Tableau_Effectifs_Dept[[#This Row],[Créneau TOT]]-Tableau_Effectifs_Dept[[#This Row],[Créneau J]],0),0)</f>
        <v>0</v>
      </c>
      <c r="Q3198" s="71">
        <f>ROUND(HOUR(Tableau_Effectifs_Dept[[#This Row],[Créneau J]])/12,1)</f>
        <v>0</v>
      </c>
      <c r="R3198" s="71"/>
    </row>
    <row r="3199" spans="1:18" hidden="1">
      <c r="A3199" s="47">
        <v>44765.291666666664</v>
      </c>
      <c r="B3199" s="47">
        <v>44765.791666666664</v>
      </c>
      <c r="C3199" t="s">
        <v>187</v>
      </c>
      <c r="D3199" t="s">
        <v>86</v>
      </c>
      <c r="E3199" t="s">
        <v>85</v>
      </c>
      <c r="F3199" t="s">
        <v>48</v>
      </c>
      <c r="G3199" t="s">
        <v>93</v>
      </c>
      <c r="H3199" t="s">
        <v>140</v>
      </c>
      <c r="I3199" t="s">
        <v>97</v>
      </c>
      <c r="J31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Garde£JOUR£VOL£LIZY-SUR-OURCQ£23/07/2022</v>
      </c>
      <c r="K31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199">
        <f>ROUND(MOD(Tableau_Effectifs_Dept[[#This Row],[GardDteDebut]],1),5)</f>
        <v>0.29166999999999998</v>
      </c>
      <c r="M3199">
        <f>ROUND(MOD(Tableau_Effectifs_Dept[[#This Row],[GardDteFin]],1),5)</f>
        <v>0.79166999999999998</v>
      </c>
      <c r="N31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1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199" s="71">
        <f>MAX(IF(Tableau_Effectifs_Dept[[#This Row],[Créneau TOT]]&gt;0,Tableau_Effectifs_Dept[[#This Row],[Créneau TOT]]-Tableau_Effectifs_Dept[[#This Row],[Créneau J]],0),0)</f>
        <v>0</v>
      </c>
      <c r="Q3199" s="71">
        <f>ROUND(HOUR(Tableau_Effectifs_Dept[[#This Row],[Créneau J]])/12,1)</f>
        <v>0</v>
      </c>
      <c r="R3199" s="71"/>
    </row>
    <row r="3200" spans="1:18" hidden="1">
      <c r="A3200" s="47">
        <v>44765.291666666664</v>
      </c>
      <c r="B3200" s="47">
        <v>44765.791666666664</v>
      </c>
      <c r="C3200" t="s">
        <v>187</v>
      </c>
      <c r="D3200" t="s">
        <v>86</v>
      </c>
      <c r="E3200" t="s">
        <v>85</v>
      </c>
      <c r="F3200" t="s">
        <v>48</v>
      </c>
      <c r="G3200" t="s">
        <v>93</v>
      </c>
      <c r="H3200" t="s">
        <v>141</v>
      </c>
      <c r="I3200" t="s">
        <v>97</v>
      </c>
      <c r="J32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Garde£JOUR£PRO£LIZY-SUR-OURCQ£23/07/2022</v>
      </c>
      <c r="K32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00">
        <f>ROUND(MOD(Tableau_Effectifs_Dept[[#This Row],[GardDteDebut]],1),5)</f>
        <v>0.29166999999999998</v>
      </c>
      <c r="M3200">
        <f>ROUND(MOD(Tableau_Effectifs_Dept[[#This Row],[GardDteFin]],1),5)</f>
        <v>0.79166999999999998</v>
      </c>
      <c r="N32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00" s="71">
        <f>MAX(IF(Tableau_Effectifs_Dept[[#This Row],[Créneau TOT]]&gt;0,Tableau_Effectifs_Dept[[#This Row],[Créneau TOT]]-Tableau_Effectifs_Dept[[#This Row],[Créneau J]],0),0)</f>
        <v>0</v>
      </c>
      <c r="Q3200" s="71">
        <f>ROUND(HOUR(Tableau_Effectifs_Dept[[#This Row],[Créneau J]])/12,1)</f>
        <v>0</v>
      </c>
      <c r="R3200" s="71"/>
    </row>
    <row r="3201" spans="1:18" hidden="1">
      <c r="A3201" s="47">
        <v>44765.291666666664</v>
      </c>
      <c r="B3201" s="47">
        <v>44766.291666666664</v>
      </c>
      <c r="C3201" t="s">
        <v>187</v>
      </c>
      <c r="D3201" t="s">
        <v>86</v>
      </c>
      <c r="E3201" t="s">
        <v>86</v>
      </c>
      <c r="F3201" t="s">
        <v>48</v>
      </c>
      <c r="G3201" t="s">
        <v>93</v>
      </c>
      <c r="H3201" t="s">
        <v>141</v>
      </c>
      <c r="I3201" t="s">
        <v>98</v>
      </c>
      <c r="J32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Garde£24H£PRO£LIZY-SUR-OURCQ£23/07/2022</v>
      </c>
      <c r="K32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01">
        <f>ROUND(MOD(Tableau_Effectifs_Dept[[#This Row],[GardDteDebut]],1),5)</f>
        <v>0.29166999999999998</v>
      </c>
      <c r="M3201">
        <f>ROUND(MOD(Tableau_Effectifs_Dept[[#This Row],[GardDteFin]],1),5)</f>
        <v>0.29166999999999998</v>
      </c>
      <c r="N32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01" s="71">
        <f>MAX(IF(Tableau_Effectifs_Dept[[#This Row],[Créneau TOT]]&gt;0,Tableau_Effectifs_Dept[[#This Row],[Créneau TOT]]-Tableau_Effectifs_Dept[[#This Row],[Créneau J]],0),0)</f>
        <v>0</v>
      </c>
      <c r="Q3201" s="71">
        <f>ROUND(HOUR(Tableau_Effectifs_Dept[[#This Row],[Créneau J]])/12,1)</f>
        <v>0</v>
      </c>
      <c r="R3201" s="71"/>
    </row>
    <row r="3202" spans="1:18" hidden="1">
      <c r="A3202" s="47">
        <v>44765.291666666664</v>
      </c>
      <c r="B3202" s="47">
        <v>44766.291666666664</v>
      </c>
      <c r="C3202" t="s">
        <v>187</v>
      </c>
      <c r="D3202" t="s">
        <v>86</v>
      </c>
      <c r="E3202" t="s">
        <v>86</v>
      </c>
      <c r="F3202" t="s">
        <v>48</v>
      </c>
      <c r="G3202" t="s">
        <v>93</v>
      </c>
      <c r="H3202" t="s">
        <v>140</v>
      </c>
      <c r="I3202" t="s">
        <v>98</v>
      </c>
      <c r="J32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Garde£24H£VOL£LIZY-SUR-OURCQ£23/07/2022</v>
      </c>
      <c r="K32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02">
        <f>ROUND(MOD(Tableau_Effectifs_Dept[[#This Row],[GardDteDebut]],1),5)</f>
        <v>0.29166999999999998</v>
      </c>
      <c r="M3202">
        <f>ROUND(MOD(Tableau_Effectifs_Dept[[#This Row],[GardDteFin]],1),5)</f>
        <v>0.29166999999999998</v>
      </c>
      <c r="N32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02" s="71">
        <f>MAX(IF(Tableau_Effectifs_Dept[[#This Row],[Créneau TOT]]&gt;0,Tableau_Effectifs_Dept[[#This Row],[Créneau TOT]]-Tableau_Effectifs_Dept[[#This Row],[Créneau J]],0),0)</f>
        <v>0</v>
      </c>
      <c r="Q3202" s="71">
        <f>ROUND(HOUR(Tableau_Effectifs_Dept[[#This Row],[Créneau J]])/12,1)</f>
        <v>0</v>
      </c>
      <c r="R3202" s="71"/>
    </row>
    <row r="3203" spans="1:18" hidden="1">
      <c r="A3203" s="47">
        <v>44765.291666666664</v>
      </c>
      <c r="B3203" s="47">
        <v>44766.291666666664</v>
      </c>
      <c r="C3203" t="s">
        <v>187</v>
      </c>
      <c r="D3203" t="s">
        <v>86</v>
      </c>
      <c r="E3203" t="s">
        <v>86</v>
      </c>
      <c r="F3203" t="s">
        <v>48</v>
      </c>
      <c r="G3203" t="s">
        <v>93</v>
      </c>
      <c r="H3203" t="s">
        <v>140</v>
      </c>
      <c r="I3203" t="s">
        <v>98</v>
      </c>
      <c r="J32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Garde£24H£VOL£LIZY-SUR-OURCQ£23/07/2022</v>
      </c>
      <c r="K32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03">
        <f>ROUND(MOD(Tableau_Effectifs_Dept[[#This Row],[GardDteDebut]],1),5)</f>
        <v>0.29166999999999998</v>
      </c>
      <c r="M3203">
        <f>ROUND(MOD(Tableau_Effectifs_Dept[[#This Row],[GardDteFin]],1),5)</f>
        <v>0.29166999999999998</v>
      </c>
      <c r="N32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03" s="71">
        <f>MAX(IF(Tableau_Effectifs_Dept[[#This Row],[Créneau TOT]]&gt;0,Tableau_Effectifs_Dept[[#This Row],[Créneau TOT]]-Tableau_Effectifs_Dept[[#This Row],[Créneau J]],0),0)</f>
        <v>0</v>
      </c>
      <c r="Q3203" s="71">
        <f>ROUND(HOUR(Tableau_Effectifs_Dept[[#This Row],[Créneau J]])/12,1)</f>
        <v>0</v>
      </c>
      <c r="R3203" s="71"/>
    </row>
    <row r="3204" spans="1:18" hidden="1">
      <c r="A3204" s="47">
        <v>44765.291666666664</v>
      </c>
      <c r="B3204" s="47">
        <v>44765.791666666664</v>
      </c>
      <c r="C3204" t="s">
        <v>187</v>
      </c>
      <c r="D3204" t="s">
        <v>86</v>
      </c>
      <c r="E3204" t="s">
        <v>85</v>
      </c>
      <c r="F3204" t="s">
        <v>62</v>
      </c>
      <c r="G3204" t="s">
        <v>93</v>
      </c>
      <c r="H3204" t="s">
        <v>141</v>
      </c>
      <c r="I3204" t="s">
        <v>97</v>
      </c>
      <c r="J32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Garde£JOUR£PRO£LOGNES£23/07/2022</v>
      </c>
      <c r="K32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04">
        <f>ROUND(MOD(Tableau_Effectifs_Dept[[#This Row],[GardDteDebut]],1),5)</f>
        <v>0.29166999999999998</v>
      </c>
      <c r="M3204">
        <f>ROUND(MOD(Tableau_Effectifs_Dept[[#This Row],[GardDteFin]],1),5)</f>
        <v>0.79166999999999998</v>
      </c>
      <c r="N32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04" s="71">
        <f>MAX(IF(Tableau_Effectifs_Dept[[#This Row],[Créneau TOT]]&gt;0,Tableau_Effectifs_Dept[[#This Row],[Créneau TOT]]-Tableau_Effectifs_Dept[[#This Row],[Créneau J]],0),0)</f>
        <v>0</v>
      </c>
      <c r="Q3204" s="71">
        <f>ROUND(HOUR(Tableau_Effectifs_Dept[[#This Row],[Créneau J]])/12,1)</f>
        <v>0</v>
      </c>
      <c r="R3204" s="71"/>
    </row>
    <row r="3205" spans="1:18" hidden="1">
      <c r="A3205" s="47">
        <v>44765.291666666664</v>
      </c>
      <c r="B3205" s="47">
        <v>44765.791666666664</v>
      </c>
      <c r="C3205" t="s">
        <v>187</v>
      </c>
      <c r="D3205" t="s">
        <v>86</v>
      </c>
      <c r="E3205" t="s">
        <v>85</v>
      </c>
      <c r="F3205" t="s">
        <v>62</v>
      </c>
      <c r="G3205" t="s">
        <v>93</v>
      </c>
      <c r="H3205" t="s">
        <v>140</v>
      </c>
      <c r="I3205" t="s">
        <v>97</v>
      </c>
      <c r="J32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Garde£JOUR£VOL£LOGNES£23/07/2022</v>
      </c>
      <c r="K32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05">
        <f>ROUND(MOD(Tableau_Effectifs_Dept[[#This Row],[GardDteDebut]],1),5)</f>
        <v>0.29166999999999998</v>
      </c>
      <c r="M3205">
        <f>ROUND(MOD(Tableau_Effectifs_Dept[[#This Row],[GardDteFin]],1),5)</f>
        <v>0.79166999999999998</v>
      </c>
      <c r="N32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05" s="71">
        <f>MAX(IF(Tableau_Effectifs_Dept[[#This Row],[Créneau TOT]]&gt;0,Tableau_Effectifs_Dept[[#This Row],[Créneau TOT]]-Tableau_Effectifs_Dept[[#This Row],[Créneau J]],0),0)</f>
        <v>0</v>
      </c>
      <c r="Q3205" s="71">
        <f>ROUND(HOUR(Tableau_Effectifs_Dept[[#This Row],[Créneau J]])/12,1)</f>
        <v>0</v>
      </c>
      <c r="R3205" s="71"/>
    </row>
    <row r="3206" spans="1:18" hidden="1">
      <c r="A3206" s="47">
        <v>44765.291666666664</v>
      </c>
      <c r="B3206" s="47">
        <v>44765.791666666664</v>
      </c>
      <c r="C3206" t="s">
        <v>187</v>
      </c>
      <c r="D3206" t="s">
        <v>86</v>
      </c>
      <c r="E3206" t="s">
        <v>85</v>
      </c>
      <c r="F3206" t="s">
        <v>62</v>
      </c>
      <c r="G3206" t="s">
        <v>93</v>
      </c>
      <c r="H3206" t="s">
        <v>141</v>
      </c>
      <c r="I3206" t="s">
        <v>97</v>
      </c>
      <c r="J32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Garde£JOUR£PRO£LOGNES£23/07/2022</v>
      </c>
      <c r="K32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06">
        <f>ROUND(MOD(Tableau_Effectifs_Dept[[#This Row],[GardDteDebut]],1),5)</f>
        <v>0.29166999999999998</v>
      </c>
      <c r="M3206">
        <f>ROUND(MOD(Tableau_Effectifs_Dept[[#This Row],[GardDteFin]],1),5)</f>
        <v>0.79166999999999998</v>
      </c>
      <c r="N32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06" s="71">
        <f>MAX(IF(Tableau_Effectifs_Dept[[#This Row],[Créneau TOT]]&gt;0,Tableau_Effectifs_Dept[[#This Row],[Créneau TOT]]-Tableau_Effectifs_Dept[[#This Row],[Créneau J]],0),0)</f>
        <v>0</v>
      </c>
      <c r="Q3206" s="71">
        <f>ROUND(HOUR(Tableau_Effectifs_Dept[[#This Row],[Créneau J]])/12,1)</f>
        <v>0</v>
      </c>
      <c r="R3206" s="71"/>
    </row>
    <row r="3207" spans="1:18" hidden="1">
      <c r="A3207" s="47">
        <v>44765.291666666664</v>
      </c>
      <c r="B3207" s="47">
        <v>44765.791666666664</v>
      </c>
      <c r="C3207" t="s">
        <v>187</v>
      </c>
      <c r="D3207" t="s">
        <v>86</v>
      </c>
      <c r="E3207" t="s">
        <v>85</v>
      </c>
      <c r="F3207" t="s">
        <v>62</v>
      </c>
      <c r="G3207" t="s">
        <v>93</v>
      </c>
      <c r="H3207" t="s">
        <v>141</v>
      </c>
      <c r="I3207" t="s">
        <v>97</v>
      </c>
      <c r="J32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Garde£JOUR£PRO£LOGNES£23/07/2022</v>
      </c>
      <c r="K32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07">
        <f>ROUND(MOD(Tableau_Effectifs_Dept[[#This Row],[GardDteDebut]],1),5)</f>
        <v>0.29166999999999998</v>
      </c>
      <c r="M3207">
        <f>ROUND(MOD(Tableau_Effectifs_Dept[[#This Row],[GardDteFin]],1),5)</f>
        <v>0.79166999999999998</v>
      </c>
      <c r="N32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07" s="71">
        <f>MAX(IF(Tableau_Effectifs_Dept[[#This Row],[Créneau TOT]]&gt;0,Tableau_Effectifs_Dept[[#This Row],[Créneau TOT]]-Tableau_Effectifs_Dept[[#This Row],[Créneau J]],0),0)</f>
        <v>0</v>
      </c>
      <c r="Q3207" s="71">
        <f>ROUND(HOUR(Tableau_Effectifs_Dept[[#This Row],[Créneau J]])/12,1)</f>
        <v>0</v>
      </c>
      <c r="R3207" s="71"/>
    </row>
    <row r="3208" spans="1:18" hidden="1">
      <c r="A3208" s="47">
        <v>44765.291666666664</v>
      </c>
      <c r="B3208" s="47">
        <v>44766.291666666664</v>
      </c>
      <c r="C3208" t="s">
        <v>187</v>
      </c>
      <c r="D3208" t="s">
        <v>86</v>
      </c>
      <c r="E3208" t="s">
        <v>86</v>
      </c>
      <c r="F3208" t="s">
        <v>62</v>
      </c>
      <c r="G3208" t="s">
        <v>93</v>
      </c>
      <c r="H3208" t="s">
        <v>140</v>
      </c>
      <c r="I3208" t="s">
        <v>98</v>
      </c>
      <c r="J32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Garde£24H£VOL£LOGNES£23/07/2022</v>
      </c>
      <c r="K32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08">
        <f>ROUND(MOD(Tableau_Effectifs_Dept[[#This Row],[GardDteDebut]],1),5)</f>
        <v>0.29166999999999998</v>
      </c>
      <c r="M3208">
        <f>ROUND(MOD(Tableau_Effectifs_Dept[[#This Row],[GardDteFin]],1),5)</f>
        <v>0.29166999999999998</v>
      </c>
      <c r="N32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08" s="71">
        <f>MAX(IF(Tableau_Effectifs_Dept[[#This Row],[Créneau TOT]]&gt;0,Tableau_Effectifs_Dept[[#This Row],[Créneau TOT]]-Tableau_Effectifs_Dept[[#This Row],[Créneau J]],0),0)</f>
        <v>0</v>
      </c>
      <c r="Q3208" s="71">
        <f>ROUND(HOUR(Tableau_Effectifs_Dept[[#This Row],[Créneau J]])/12,1)</f>
        <v>0</v>
      </c>
      <c r="R3208" s="71"/>
    </row>
    <row r="3209" spans="1:18" hidden="1">
      <c r="A3209" s="47">
        <v>44765.291666666664</v>
      </c>
      <c r="B3209" s="47">
        <v>44765.791666666664</v>
      </c>
      <c r="C3209" t="s">
        <v>187</v>
      </c>
      <c r="D3209" t="s">
        <v>86</v>
      </c>
      <c r="E3209" t="s">
        <v>85</v>
      </c>
      <c r="F3209" t="s">
        <v>62</v>
      </c>
      <c r="G3209" t="s">
        <v>93</v>
      </c>
      <c r="H3209" t="s">
        <v>141</v>
      </c>
      <c r="I3209" t="s">
        <v>97</v>
      </c>
      <c r="J32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Garde£JOUR£PRO£LOGNES£23/07/2022</v>
      </c>
      <c r="K32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09">
        <f>ROUND(MOD(Tableau_Effectifs_Dept[[#This Row],[GardDteDebut]],1),5)</f>
        <v>0.29166999999999998</v>
      </c>
      <c r="M3209">
        <f>ROUND(MOD(Tableau_Effectifs_Dept[[#This Row],[GardDteFin]],1),5)</f>
        <v>0.79166999999999998</v>
      </c>
      <c r="N32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09" s="71">
        <f>MAX(IF(Tableau_Effectifs_Dept[[#This Row],[Créneau TOT]]&gt;0,Tableau_Effectifs_Dept[[#This Row],[Créneau TOT]]-Tableau_Effectifs_Dept[[#This Row],[Créneau J]],0),0)</f>
        <v>0</v>
      </c>
      <c r="Q3209" s="71">
        <f>ROUND(HOUR(Tableau_Effectifs_Dept[[#This Row],[Créneau J]])/12,1)</f>
        <v>0</v>
      </c>
      <c r="R3209" s="71"/>
    </row>
    <row r="3210" spans="1:18" hidden="1">
      <c r="A3210" s="47">
        <v>44765.291666666664</v>
      </c>
      <c r="B3210" s="47">
        <v>44766.291666666664</v>
      </c>
      <c r="C3210" t="s">
        <v>187</v>
      </c>
      <c r="D3210" t="s">
        <v>86</v>
      </c>
      <c r="E3210" t="s">
        <v>86</v>
      </c>
      <c r="F3210" t="s">
        <v>62</v>
      </c>
      <c r="G3210" t="s">
        <v>93</v>
      </c>
      <c r="H3210" t="s">
        <v>140</v>
      </c>
      <c r="I3210" t="s">
        <v>98</v>
      </c>
      <c r="J32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Garde£24H£VOL£LOGNES£23/07/2022</v>
      </c>
      <c r="K32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10">
        <f>ROUND(MOD(Tableau_Effectifs_Dept[[#This Row],[GardDteDebut]],1),5)</f>
        <v>0.29166999999999998</v>
      </c>
      <c r="M3210">
        <f>ROUND(MOD(Tableau_Effectifs_Dept[[#This Row],[GardDteFin]],1),5)</f>
        <v>0.29166999999999998</v>
      </c>
      <c r="N32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10" s="71">
        <f>MAX(IF(Tableau_Effectifs_Dept[[#This Row],[Créneau TOT]]&gt;0,Tableau_Effectifs_Dept[[#This Row],[Créneau TOT]]-Tableau_Effectifs_Dept[[#This Row],[Créneau J]],0),0)</f>
        <v>0</v>
      </c>
      <c r="Q3210" s="71">
        <f>ROUND(HOUR(Tableau_Effectifs_Dept[[#This Row],[Créneau J]])/12,1)</f>
        <v>0</v>
      </c>
      <c r="R3210" s="71"/>
    </row>
    <row r="3211" spans="1:18" hidden="1">
      <c r="A3211" s="47">
        <v>44765.291666666664</v>
      </c>
      <c r="B3211" s="47">
        <v>44766.291666666664</v>
      </c>
      <c r="C3211" t="s">
        <v>187</v>
      </c>
      <c r="D3211" t="s">
        <v>86</v>
      </c>
      <c r="E3211" t="s">
        <v>86</v>
      </c>
      <c r="F3211" t="s">
        <v>62</v>
      </c>
      <c r="G3211" t="s">
        <v>93</v>
      </c>
      <c r="H3211" t="s">
        <v>141</v>
      </c>
      <c r="I3211" t="s">
        <v>98</v>
      </c>
      <c r="J32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Garde£24H£PRO£LOGNES£23/07/2022</v>
      </c>
      <c r="K32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11">
        <f>ROUND(MOD(Tableau_Effectifs_Dept[[#This Row],[GardDteDebut]],1),5)</f>
        <v>0.29166999999999998</v>
      </c>
      <c r="M3211">
        <f>ROUND(MOD(Tableau_Effectifs_Dept[[#This Row],[GardDteFin]],1),5)</f>
        <v>0.29166999999999998</v>
      </c>
      <c r="N32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11" s="71">
        <f>MAX(IF(Tableau_Effectifs_Dept[[#This Row],[Créneau TOT]]&gt;0,Tableau_Effectifs_Dept[[#This Row],[Créneau TOT]]-Tableau_Effectifs_Dept[[#This Row],[Créneau J]],0),0)</f>
        <v>0</v>
      </c>
      <c r="Q3211" s="71">
        <f>ROUND(HOUR(Tableau_Effectifs_Dept[[#This Row],[Créneau J]])/12,1)</f>
        <v>0</v>
      </c>
      <c r="R3211" s="71"/>
    </row>
    <row r="3212" spans="1:18" hidden="1">
      <c r="A3212" s="47">
        <v>44765.291666666664</v>
      </c>
      <c r="B3212" s="47">
        <v>44766.291666666664</v>
      </c>
      <c r="C3212" t="s">
        <v>187</v>
      </c>
      <c r="D3212" t="s">
        <v>86</v>
      </c>
      <c r="E3212" t="s">
        <v>86</v>
      </c>
      <c r="F3212" t="s">
        <v>62</v>
      </c>
      <c r="G3212" t="s">
        <v>93</v>
      </c>
      <c r="H3212" t="s">
        <v>140</v>
      </c>
      <c r="I3212" t="s">
        <v>98</v>
      </c>
      <c r="J32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Garde£24H£VOL£LOGNES£23/07/2022</v>
      </c>
      <c r="K32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12">
        <f>ROUND(MOD(Tableau_Effectifs_Dept[[#This Row],[GardDteDebut]],1),5)</f>
        <v>0.29166999999999998</v>
      </c>
      <c r="M3212">
        <f>ROUND(MOD(Tableau_Effectifs_Dept[[#This Row],[GardDteFin]],1),5)</f>
        <v>0.29166999999999998</v>
      </c>
      <c r="N32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12" s="71">
        <f>MAX(IF(Tableau_Effectifs_Dept[[#This Row],[Créneau TOT]]&gt;0,Tableau_Effectifs_Dept[[#This Row],[Créneau TOT]]-Tableau_Effectifs_Dept[[#This Row],[Créneau J]],0),0)</f>
        <v>0</v>
      </c>
      <c r="Q3212" s="71">
        <f>ROUND(HOUR(Tableau_Effectifs_Dept[[#This Row],[Créneau J]])/12,1)</f>
        <v>0</v>
      </c>
      <c r="R3212" s="71"/>
    </row>
    <row r="3213" spans="1:18" hidden="1">
      <c r="A3213" s="47">
        <v>44765.291666666664</v>
      </c>
      <c r="B3213" s="47">
        <v>44766.291666666664</v>
      </c>
      <c r="C3213" t="s">
        <v>187</v>
      </c>
      <c r="D3213" t="s">
        <v>86</v>
      </c>
      <c r="E3213" t="s">
        <v>86</v>
      </c>
      <c r="F3213" t="s">
        <v>62</v>
      </c>
      <c r="G3213" t="s">
        <v>93</v>
      </c>
      <c r="H3213" t="s">
        <v>140</v>
      </c>
      <c r="I3213" t="s">
        <v>98</v>
      </c>
      <c r="J32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Garde£24H£VOL£LOGNES£23/07/2022</v>
      </c>
      <c r="K32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13">
        <f>ROUND(MOD(Tableau_Effectifs_Dept[[#This Row],[GardDteDebut]],1),5)</f>
        <v>0.29166999999999998</v>
      </c>
      <c r="M3213">
        <f>ROUND(MOD(Tableau_Effectifs_Dept[[#This Row],[GardDteFin]],1),5)</f>
        <v>0.29166999999999998</v>
      </c>
      <c r="N32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13" s="71">
        <f>MAX(IF(Tableau_Effectifs_Dept[[#This Row],[Créneau TOT]]&gt;0,Tableau_Effectifs_Dept[[#This Row],[Créneau TOT]]-Tableau_Effectifs_Dept[[#This Row],[Créneau J]],0),0)</f>
        <v>0</v>
      </c>
      <c r="Q3213" s="71">
        <f>ROUND(HOUR(Tableau_Effectifs_Dept[[#This Row],[Créneau J]])/12,1)</f>
        <v>0</v>
      </c>
      <c r="R3213" s="71"/>
    </row>
    <row r="3214" spans="1:18" hidden="1">
      <c r="A3214" s="47">
        <v>44765.291666666664</v>
      </c>
      <c r="B3214" s="47">
        <v>44766.291666666664</v>
      </c>
      <c r="C3214" t="s">
        <v>187</v>
      </c>
      <c r="D3214" t="s">
        <v>86</v>
      </c>
      <c r="E3214" t="s">
        <v>86</v>
      </c>
      <c r="F3214" t="s">
        <v>62</v>
      </c>
      <c r="G3214" t="s">
        <v>93</v>
      </c>
      <c r="H3214" t="s">
        <v>141</v>
      </c>
      <c r="I3214" t="s">
        <v>98</v>
      </c>
      <c r="J32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Garde£24H£PRO£LOGNES£23/07/2022</v>
      </c>
      <c r="K32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14">
        <f>ROUND(MOD(Tableau_Effectifs_Dept[[#This Row],[GardDteDebut]],1),5)</f>
        <v>0.29166999999999998</v>
      </c>
      <c r="M3214">
        <f>ROUND(MOD(Tableau_Effectifs_Dept[[#This Row],[GardDteFin]],1),5)</f>
        <v>0.29166999999999998</v>
      </c>
      <c r="N32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14" s="71">
        <f>MAX(IF(Tableau_Effectifs_Dept[[#This Row],[Créneau TOT]]&gt;0,Tableau_Effectifs_Dept[[#This Row],[Créneau TOT]]-Tableau_Effectifs_Dept[[#This Row],[Créneau J]],0),0)</f>
        <v>0</v>
      </c>
      <c r="Q3214" s="71">
        <f>ROUND(HOUR(Tableau_Effectifs_Dept[[#This Row],[Créneau J]])/12,1)</f>
        <v>0</v>
      </c>
      <c r="R3214" s="71"/>
    </row>
    <row r="3215" spans="1:18" hidden="1">
      <c r="A3215" s="47">
        <v>44765.291666666664</v>
      </c>
      <c r="B3215" s="47">
        <v>44766.291666666664</v>
      </c>
      <c r="C3215" t="s">
        <v>187</v>
      </c>
      <c r="D3215" t="s">
        <v>86</v>
      </c>
      <c r="E3215" t="s">
        <v>86</v>
      </c>
      <c r="F3215" t="s">
        <v>62</v>
      </c>
      <c r="G3215" t="s">
        <v>93</v>
      </c>
      <c r="H3215" t="s">
        <v>141</v>
      </c>
      <c r="I3215" t="s">
        <v>98</v>
      </c>
      <c r="J32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Garde£24H£PRO£LOGNES£23/07/2022</v>
      </c>
      <c r="K32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15">
        <f>ROUND(MOD(Tableau_Effectifs_Dept[[#This Row],[GardDteDebut]],1),5)</f>
        <v>0.29166999999999998</v>
      </c>
      <c r="M3215">
        <f>ROUND(MOD(Tableau_Effectifs_Dept[[#This Row],[GardDteFin]],1),5)</f>
        <v>0.29166999999999998</v>
      </c>
      <c r="N32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15" s="71">
        <f>MAX(IF(Tableau_Effectifs_Dept[[#This Row],[Créneau TOT]]&gt;0,Tableau_Effectifs_Dept[[#This Row],[Créneau TOT]]-Tableau_Effectifs_Dept[[#This Row],[Créneau J]],0),0)</f>
        <v>0</v>
      </c>
      <c r="Q3215" s="71">
        <f>ROUND(HOUR(Tableau_Effectifs_Dept[[#This Row],[Créneau J]])/12,1)</f>
        <v>0</v>
      </c>
      <c r="R3215" s="71"/>
    </row>
    <row r="3216" spans="1:18" hidden="1">
      <c r="A3216" s="47">
        <v>44765.291666666664</v>
      </c>
      <c r="B3216" s="47">
        <v>44766.291666666664</v>
      </c>
      <c r="C3216" t="s">
        <v>187</v>
      </c>
      <c r="D3216" t="s">
        <v>86</v>
      </c>
      <c r="E3216" t="s">
        <v>86</v>
      </c>
      <c r="F3216" t="s">
        <v>62</v>
      </c>
      <c r="G3216" t="s">
        <v>93</v>
      </c>
      <c r="H3216" t="s">
        <v>141</v>
      </c>
      <c r="I3216" t="s">
        <v>98</v>
      </c>
      <c r="J32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Garde£24H£PRO£LOGNES£23/07/2022</v>
      </c>
      <c r="K32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16">
        <f>ROUND(MOD(Tableau_Effectifs_Dept[[#This Row],[GardDteDebut]],1),5)</f>
        <v>0.29166999999999998</v>
      </c>
      <c r="M3216">
        <f>ROUND(MOD(Tableau_Effectifs_Dept[[#This Row],[GardDteFin]],1),5)</f>
        <v>0.29166999999999998</v>
      </c>
      <c r="N32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16" s="71">
        <f>MAX(IF(Tableau_Effectifs_Dept[[#This Row],[Créneau TOT]]&gt;0,Tableau_Effectifs_Dept[[#This Row],[Créneau TOT]]-Tableau_Effectifs_Dept[[#This Row],[Créneau J]],0),0)</f>
        <v>0</v>
      </c>
      <c r="Q3216" s="71">
        <f>ROUND(HOUR(Tableau_Effectifs_Dept[[#This Row],[Créneau J]])/12,1)</f>
        <v>0</v>
      </c>
      <c r="R3216" s="71"/>
    </row>
    <row r="3217" spans="1:18" hidden="1">
      <c r="A3217" s="47">
        <v>44765.291666666664</v>
      </c>
      <c r="B3217" s="47">
        <v>44766.291666666664</v>
      </c>
      <c r="C3217" t="s">
        <v>187</v>
      </c>
      <c r="D3217" t="s">
        <v>86</v>
      </c>
      <c r="E3217" t="s">
        <v>86</v>
      </c>
      <c r="F3217" t="s">
        <v>62</v>
      </c>
      <c r="G3217" t="s">
        <v>93</v>
      </c>
      <c r="H3217" t="s">
        <v>141</v>
      </c>
      <c r="I3217" t="s">
        <v>98</v>
      </c>
      <c r="J32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Garde£24H£PRO£LOGNES£23/07/2022</v>
      </c>
      <c r="K32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17">
        <f>ROUND(MOD(Tableau_Effectifs_Dept[[#This Row],[GardDteDebut]],1),5)</f>
        <v>0.29166999999999998</v>
      </c>
      <c r="M3217">
        <f>ROUND(MOD(Tableau_Effectifs_Dept[[#This Row],[GardDteFin]],1),5)</f>
        <v>0.29166999999999998</v>
      </c>
      <c r="N32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17" s="71">
        <f>MAX(IF(Tableau_Effectifs_Dept[[#This Row],[Créneau TOT]]&gt;0,Tableau_Effectifs_Dept[[#This Row],[Créneau TOT]]-Tableau_Effectifs_Dept[[#This Row],[Créneau J]],0),0)</f>
        <v>0</v>
      </c>
      <c r="Q3217" s="71">
        <f>ROUND(HOUR(Tableau_Effectifs_Dept[[#This Row],[Créneau J]])/12,1)</f>
        <v>0</v>
      </c>
      <c r="R3217" s="71"/>
    </row>
    <row r="3218" spans="1:18" hidden="1">
      <c r="A3218" s="47">
        <v>44765.291666666664</v>
      </c>
      <c r="B3218" s="47">
        <v>44766.291666666664</v>
      </c>
      <c r="C3218" t="s">
        <v>187</v>
      </c>
      <c r="D3218" t="s">
        <v>86</v>
      </c>
      <c r="E3218" t="s">
        <v>86</v>
      </c>
      <c r="F3218" t="s">
        <v>62</v>
      </c>
      <c r="G3218" t="s">
        <v>93</v>
      </c>
      <c r="H3218" t="s">
        <v>141</v>
      </c>
      <c r="I3218" t="s">
        <v>98</v>
      </c>
      <c r="J32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Garde£24H£PRO£LOGNES£23/07/2022</v>
      </c>
      <c r="K32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18">
        <f>ROUND(MOD(Tableau_Effectifs_Dept[[#This Row],[GardDteDebut]],1),5)</f>
        <v>0.29166999999999998</v>
      </c>
      <c r="M3218">
        <f>ROUND(MOD(Tableau_Effectifs_Dept[[#This Row],[GardDteFin]],1),5)</f>
        <v>0.29166999999999998</v>
      </c>
      <c r="N32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18" s="71">
        <f>MAX(IF(Tableau_Effectifs_Dept[[#This Row],[Créneau TOT]]&gt;0,Tableau_Effectifs_Dept[[#This Row],[Créneau TOT]]-Tableau_Effectifs_Dept[[#This Row],[Créneau J]],0),0)</f>
        <v>0</v>
      </c>
      <c r="Q3218" s="71">
        <f>ROUND(HOUR(Tableau_Effectifs_Dept[[#This Row],[Créneau J]])/12,1)</f>
        <v>0</v>
      </c>
      <c r="R3218" s="71"/>
    </row>
    <row r="3219" spans="1:18" hidden="1">
      <c r="A3219" s="47">
        <v>44765.291666666664</v>
      </c>
      <c r="B3219" s="47">
        <v>44765.791666666664</v>
      </c>
      <c r="C3219" t="s">
        <v>187</v>
      </c>
      <c r="D3219" t="s">
        <v>86</v>
      </c>
      <c r="E3219" t="s">
        <v>85</v>
      </c>
      <c r="F3219" t="s">
        <v>75</v>
      </c>
      <c r="G3219" t="s">
        <v>93</v>
      </c>
      <c r="H3219" t="s">
        <v>140</v>
      </c>
      <c r="I3219" t="s">
        <v>97</v>
      </c>
      <c r="J32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BOCAGE£23/07/2022</v>
      </c>
      <c r="K32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19">
        <f>ROUND(MOD(Tableau_Effectifs_Dept[[#This Row],[GardDteDebut]],1),5)</f>
        <v>0.29166999999999998</v>
      </c>
      <c r="M3219">
        <f>ROUND(MOD(Tableau_Effectifs_Dept[[#This Row],[GardDteFin]],1),5)</f>
        <v>0.79166999999999998</v>
      </c>
      <c r="N32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19" s="71">
        <f>MAX(IF(Tableau_Effectifs_Dept[[#This Row],[Créneau TOT]]&gt;0,Tableau_Effectifs_Dept[[#This Row],[Créneau TOT]]-Tableau_Effectifs_Dept[[#This Row],[Créneau J]],0),0)</f>
        <v>0</v>
      </c>
      <c r="Q3219" s="71">
        <f>ROUND(HOUR(Tableau_Effectifs_Dept[[#This Row],[Créneau J]])/12,1)</f>
        <v>0</v>
      </c>
      <c r="R3219" s="71"/>
    </row>
    <row r="3220" spans="1:18" hidden="1">
      <c r="A3220" s="47">
        <v>44765.291666666664</v>
      </c>
      <c r="B3220" s="47">
        <v>44765.791666666664</v>
      </c>
      <c r="C3220" t="s">
        <v>187</v>
      </c>
      <c r="D3220" t="s">
        <v>86</v>
      </c>
      <c r="E3220" t="s">
        <v>85</v>
      </c>
      <c r="F3220" t="s">
        <v>30</v>
      </c>
      <c r="G3220" t="s">
        <v>93</v>
      </c>
      <c r="H3220" t="s">
        <v>140</v>
      </c>
      <c r="I3220" t="s">
        <v>97</v>
      </c>
      <c r="J32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Garde£JOUR£VOL£MAISON ROUGE£23/07/2022</v>
      </c>
      <c r="K32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20">
        <f>ROUND(MOD(Tableau_Effectifs_Dept[[#This Row],[GardDteDebut]],1),5)</f>
        <v>0.29166999999999998</v>
      </c>
      <c r="M3220">
        <f>ROUND(MOD(Tableau_Effectifs_Dept[[#This Row],[GardDteFin]],1),5)</f>
        <v>0.79166999999999998</v>
      </c>
      <c r="N32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20" s="71">
        <f>MAX(IF(Tableau_Effectifs_Dept[[#This Row],[Créneau TOT]]&gt;0,Tableau_Effectifs_Dept[[#This Row],[Créneau TOT]]-Tableau_Effectifs_Dept[[#This Row],[Créneau J]],0),0)</f>
        <v>0</v>
      </c>
      <c r="Q3220" s="71">
        <f>ROUND(HOUR(Tableau_Effectifs_Dept[[#This Row],[Créneau J]])/12,1)</f>
        <v>0</v>
      </c>
      <c r="R3220" s="71"/>
    </row>
    <row r="3221" spans="1:18" hidden="1">
      <c r="A3221" s="47">
        <v>44765.291666666664</v>
      </c>
      <c r="B3221" s="47">
        <v>44765.791666666664</v>
      </c>
      <c r="C3221" t="s">
        <v>187</v>
      </c>
      <c r="D3221" t="s">
        <v>86</v>
      </c>
      <c r="E3221" t="s">
        <v>85</v>
      </c>
      <c r="F3221" t="s">
        <v>49</v>
      </c>
      <c r="G3221" t="s">
        <v>93</v>
      </c>
      <c r="H3221" t="s">
        <v>141</v>
      </c>
      <c r="I3221" t="s">
        <v>97</v>
      </c>
      <c r="J32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Garde£JOUR£PRO£MEAUX£23/07/2022</v>
      </c>
      <c r="K32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21">
        <f>ROUND(MOD(Tableau_Effectifs_Dept[[#This Row],[GardDteDebut]],1),5)</f>
        <v>0.29166999999999998</v>
      </c>
      <c r="M3221">
        <f>ROUND(MOD(Tableau_Effectifs_Dept[[#This Row],[GardDteFin]],1),5)</f>
        <v>0.79166999999999998</v>
      </c>
      <c r="N32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21" s="71">
        <f>MAX(IF(Tableau_Effectifs_Dept[[#This Row],[Créneau TOT]]&gt;0,Tableau_Effectifs_Dept[[#This Row],[Créneau TOT]]-Tableau_Effectifs_Dept[[#This Row],[Créneau J]],0),0)</f>
        <v>0</v>
      </c>
      <c r="Q3221" s="71">
        <f>ROUND(HOUR(Tableau_Effectifs_Dept[[#This Row],[Créneau J]])/12,1)</f>
        <v>0</v>
      </c>
      <c r="R3221" s="71"/>
    </row>
    <row r="3222" spans="1:18" hidden="1">
      <c r="A3222" s="47">
        <v>44765.291666666664</v>
      </c>
      <c r="B3222" s="47">
        <v>44766.291666666664</v>
      </c>
      <c r="C3222" t="s">
        <v>187</v>
      </c>
      <c r="D3222" t="s">
        <v>86</v>
      </c>
      <c r="E3222" t="s">
        <v>86</v>
      </c>
      <c r="F3222" t="s">
        <v>49</v>
      </c>
      <c r="G3222" t="s">
        <v>93</v>
      </c>
      <c r="H3222" t="s">
        <v>141</v>
      </c>
      <c r="I3222" t="s">
        <v>98</v>
      </c>
      <c r="J32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Garde£24H£PRO£MEAUX£23/07/2022</v>
      </c>
      <c r="K32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22">
        <f>ROUND(MOD(Tableau_Effectifs_Dept[[#This Row],[GardDteDebut]],1),5)</f>
        <v>0.29166999999999998</v>
      </c>
      <c r="M3222">
        <f>ROUND(MOD(Tableau_Effectifs_Dept[[#This Row],[GardDteFin]],1),5)</f>
        <v>0.29166999999999998</v>
      </c>
      <c r="N32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22" s="71">
        <f>MAX(IF(Tableau_Effectifs_Dept[[#This Row],[Créneau TOT]]&gt;0,Tableau_Effectifs_Dept[[#This Row],[Créneau TOT]]-Tableau_Effectifs_Dept[[#This Row],[Créneau J]],0),0)</f>
        <v>0</v>
      </c>
      <c r="Q3222" s="71">
        <f>ROUND(HOUR(Tableau_Effectifs_Dept[[#This Row],[Créneau J]])/12,1)</f>
        <v>0</v>
      </c>
      <c r="R3222" s="71"/>
    </row>
    <row r="3223" spans="1:18" hidden="1">
      <c r="A3223" s="47">
        <v>44765.291666666664</v>
      </c>
      <c r="B3223" s="47">
        <v>44766.291666666664</v>
      </c>
      <c r="C3223" t="s">
        <v>187</v>
      </c>
      <c r="D3223" t="s">
        <v>86</v>
      </c>
      <c r="E3223" t="s">
        <v>86</v>
      </c>
      <c r="F3223" t="s">
        <v>49</v>
      </c>
      <c r="G3223" t="s">
        <v>93</v>
      </c>
      <c r="H3223" t="s">
        <v>141</v>
      </c>
      <c r="I3223" t="s">
        <v>98</v>
      </c>
      <c r="J32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Garde£24H£PRO£MEAUX£23/07/2022</v>
      </c>
      <c r="K32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23">
        <f>ROUND(MOD(Tableau_Effectifs_Dept[[#This Row],[GardDteDebut]],1),5)</f>
        <v>0.29166999999999998</v>
      </c>
      <c r="M3223">
        <f>ROUND(MOD(Tableau_Effectifs_Dept[[#This Row],[GardDteFin]],1),5)</f>
        <v>0.29166999999999998</v>
      </c>
      <c r="N32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23" s="71">
        <f>MAX(IF(Tableau_Effectifs_Dept[[#This Row],[Créneau TOT]]&gt;0,Tableau_Effectifs_Dept[[#This Row],[Créneau TOT]]-Tableau_Effectifs_Dept[[#This Row],[Créneau J]],0),0)</f>
        <v>0</v>
      </c>
      <c r="Q3223" s="71">
        <f>ROUND(HOUR(Tableau_Effectifs_Dept[[#This Row],[Créneau J]])/12,1)</f>
        <v>0</v>
      </c>
      <c r="R3223" s="71"/>
    </row>
    <row r="3224" spans="1:18" hidden="1">
      <c r="A3224" s="47">
        <v>44765.291666666664</v>
      </c>
      <c r="B3224" s="47">
        <v>44765.791666666664</v>
      </c>
      <c r="C3224" t="s">
        <v>187</v>
      </c>
      <c r="D3224" t="s">
        <v>86</v>
      </c>
      <c r="E3224" t="s">
        <v>85</v>
      </c>
      <c r="F3224" t="s">
        <v>49</v>
      </c>
      <c r="G3224" t="s">
        <v>93</v>
      </c>
      <c r="H3224" t="s">
        <v>141</v>
      </c>
      <c r="I3224" t="s">
        <v>97</v>
      </c>
      <c r="J32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Garde£JOUR£PRO£MEAUX£23/07/2022</v>
      </c>
      <c r="K32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24">
        <f>ROUND(MOD(Tableau_Effectifs_Dept[[#This Row],[GardDteDebut]],1),5)</f>
        <v>0.29166999999999998</v>
      </c>
      <c r="M3224">
        <f>ROUND(MOD(Tableau_Effectifs_Dept[[#This Row],[GardDteFin]],1),5)</f>
        <v>0.79166999999999998</v>
      </c>
      <c r="N32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24" s="71">
        <f>MAX(IF(Tableau_Effectifs_Dept[[#This Row],[Créneau TOT]]&gt;0,Tableau_Effectifs_Dept[[#This Row],[Créneau TOT]]-Tableau_Effectifs_Dept[[#This Row],[Créneau J]],0),0)</f>
        <v>0</v>
      </c>
      <c r="Q3224" s="71">
        <f>ROUND(HOUR(Tableau_Effectifs_Dept[[#This Row],[Créneau J]])/12,1)</f>
        <v>0</v>
      </c>
      <c r="R3224" s="71"/>
    </row>
    <row r="3225" spans="1:18" hidden="1">
      <c r="A3225" s="47">
        <v>44765.291666666664</v>
      </c>
      <c r="B3225" s="47">
        <v>44766.291666666664</v>
      </c>
      <c r="C3225" t="s">
        <v>187</v>
      </c>
      <c r="D3225" t="s">
        <v>86</v>
      </c>
      <c r="E3225" t="s">
        <v>86</v>
      </c>
      <c r="F3225" t="s">
        <v>49</v>
      </c>
      <c r="G3225" t="s">
        <v>93</v>
      </c>
      <c r="H3225" t="s">
        <v>140</v>
      </c>
      <c r="I3225" t="s">
        <v>98</v>
      </c>
      <c r="J32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Garde£24H£VOL£MEAUX£23/07/2022</v>
      </c>
      <c r="K32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25">
        <f>ROUND(MOD(Tableau_Effectifs_Dept[[#This Row],[GardDteDebut]],1),5)</f>
        <v>0.29166999999999998</v>
      </c>
      <c r="M3225">
        <f>ROUND(MOD(Tableau_Effectifs_Dept[[#This Row],[GardDteFin]],1),5)</f>
        <v>0.29166999999999998</v>
      </c>
      <c r="N32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25" s="71">
        <f>MAX(IF(Tableau_Effectifs_Dept[[#This Row],[Créneau TOT]]&gt;0,Tableau_Effectifs_Dept[[#This Row],[Créneau TOT]]-Tableau_Effectifs_Dept[[#This Row],[Créneau J]],0),0)</f>
        <v>0</v>
      </c>
      <c r="Q3225" s="71">
        <f>ROUND(HOUR(Tableau_Effectifs_Dept[[#This Row],[Créneau J]])/12,1)</f>
        <v>0</v>
      </c>
      <c r="R3225" s="71"/>
    </row>
    <row r="3226" spans="1:18" hidden="1">
      <c r="A3226" s="47">
        <v>44765.291666666664</v>
      </c>
      <c r="B3226" s="47">
        <v>44766.291666666664</v>
      </c>
      <c r="C3226" t="s">
        <v>187</v>
      </c>
      <c r="D3226" t="s">
        <v>86</v>
      </c>
      <c r="E3226" t="s">
        <v>86</v>
      </c>
      <c r="F3226" t="s">
        <v>49</v>
      </c>
      <c r="G3226" t="s">
        <v>93</v>
      </c>
      <c r="H3226" t="s">
        <v>141</v>
      </c>
      <c r="I3226" t="s">
        <v>98</v>
      </c>
      <c r="J32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Garde£24H£PRO£MEAUX£23/07/2022</v>
      </c>
      <c r="K32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26">
        <f>ROUND(MOD(Tableau_Effectifs_Dept[[#This Row],[GardDteDebut]],1),5)</f>
        <v>0.29166999999999998</v>
      </c>
      <c r="M3226">
        <f>ROUND(MOD(Tableau_Effectifs_Dept[[#This Row],[GardDteFin]],1),5)</f>
        <v>0.29166999999999998</v>
      </c>
      <c r="N32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26" s="71">
        <f>MAX(IF(Tableau_Effectifs_Dept[[#This Row],[Créneau TOT]]&gt;0,Tableau_Effectifs_Dept[[#This Row],[Créneau TOT]]-Tableau_Effectifs_Dept[[#This Row],[Créneau J]],0),0)</f>
        <v>0</v>
      </c>
      <c r="Q3226" s="71">
        <f>ROUND(HOUR(Tableau_Effectifs_Dept[[#This Row],[Créneau J]])/12,1)</f>
        <v>0</v>
      </c>
      <c r="R3226" s="71"/>
    </row>
    <row r="3227" spans="1:18" hidden="1">
      <c r="A3227" s="47">
        <v>44765.291666666664</v>
      </c>
      <c r="B3227" s="47">
        <v>44766.291666666664</v>
      </c>
      <c r="C3227" t="s">
        <v>187</v>
      </c>
      <c r="D3227" t="s">
        <v>86</v>
      </c>
      <c r="E3227" t="s">
        <v>86</v>
      </c>
      <c r="F3227" t="s">
        <v>49</v>
      </c>
      <c r="G3227" t="s">
        <v>93</v>
      </c>
      <c r="H3227" t="s">
        <v>141</v>
      </c>
      <c r="I3227" t="s">
        <v>98</v>
      </c>
      <c r="J32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Garde£24H£PRO£MEAUX£23/07/2022</v>
      </c>
      <c r="K32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27">
        <f>ROUND(MOD(Tableau_Effectifs_Dept[[#This Row],[GardDteDebut]],1),5)</f>
        <v>0.29166999999999998</v>
      </c>
      <c r="M3227">
        <f>ROUND(MOD(Tableau_Effectifs_Dept[[#This Row],[GardDteFin]],1),5)</f>
        <v>0.29166999999999998</v>
      </c>
      <c r="N32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27" s="71">
        <f>MAX(IF(Tableau_Effectifs_Dept[[#This Row],[Créneau TOT]]&gt;0,Tableau_Effectifs_Dept[[#This Row],[Créneau TOT]]-Tableau_Effectifs_Dept[[#This Row],[Créneau J]],0),0)</f>
        <v>0</v>
      </c>
      <c r="Q3227" s="71">
        <f>ROUND(HOUR(Tableau_Effectifs_Dept[[#This Row],[Créneau J]])/12,1)</f>
        <v>0</v>
      </c>
      <c r="R3227" s="71"/>
    </row>
    <row r="3228" spans="1:18" hidden="1">
      <c r="A3228" s="47">
        <v>44765.291666666664</v>
      </c>
      <c r="B3228" s="47">
        <v>44766.291666666664</v>
      </c>
      <c r="C3228" t="s">
        <v>187</v>
      </c>
      <c r="D3228" t="s">
        <v>86</v>
      </c>
      <c r="E3228" t="s">
        <v>86</v>
      </c>
      <c r="F3228" t="s">
        <v>49</v>
      </c>
      <c r="G3228" t="s">
        <v>93</v>
      </c>
      <c r="H3228" t="s">
        <v>141</v>
      </c>
      <c r="I3228" t="s">
        <v>98</v>
      </c>
      <c r="J32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Garde£24H£PRO£MEAUX£23/07/2022</v>
      </c>
      <c r="K32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28">
        <f>ROUND(MOD(Tableau_Effectifs_Dept[[#This Row],[GardDteDebut]],1),5)</f>
        <v>0.29166999999999998</v>
      </c>
      <c r="M3228">
        <f>ROUND(MOD(Tableau_Effectifs_Dept[[#This Row],[GardDteFin]],1),5)</f>
        <v>0.29166999999999998</v>
      </c>
      <c r="N32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28" s="71">
        <f>MAX(IF(Tableau_Effectifs_Dept[[#This Row],[Créneau TOT]]&gt;0,Tableau_Effectifs_Dept[[#This Row],[Créneau TOT]]-Tableau_Effectifs_Dept[[#This Row],[Créneau J]],0),0)</f>
        <v>0</v>
      </c>
      <c r="Q3228" s="71">
        <f>ROUND(HOUR(Tableau_Effectifs_Dept[[#This Row],[Créneau J]])/12,1)</f>
        <v>0</v>
      </c>
      <c r="R3228" s="71"/>
    </row>
    <row r="3229" spans="1:18" hidden="1">
      <c r="A3229" s="47">
        <v>44765.291666666664</v>
      </c>
      <c r="B3229" s="47">
        <v>44766.291666666664</v>
      </c>
      <c r="C3229" t="s">
        <v>187</v>
      </c>
      <c r="D3229" t="s">
        <v>86</v>
      </c>
      <c r="E3229" t="s">
        <v>86</v>
      </c>
      <c r="F3229" t="s">
        <v>49</v>
      </c>
      <c r="G3229" t="s">
        <v>93</v>
      </c>
      <c r="H3229" t="s">
        <v>140</v>
      </c>
      <c r="I3229" t="s">
        <v>98</v>
      </c>
      <c r="J32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Garde£24H£VOL£MEAUX£23/07/2022</v>
      </c>
      <c r="K32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29">
        <f>ROUND(MOD(Tableau_Effectifs_Dept[[#This Row],[GardDteDebut]],1),5)</f>
        <v>0.29166999999999998</v>
      </c>
      <c r="M3229">
        <f>ROUND(MOD(Tableau_Effectifs_Dept[[#This Row],[GardDteFin]],1),5)</f>
        <v>0.29166999999999998</v>
      </c>
      <c r="N32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29" s="71">
        <f>MAX(IF(Tableau_Effectifs_Dept[[#This Row],[Créneau TOT]]&gt;0,Tableau_Effectifs_Dept[[#This Row],[Créneau TOT]]-Tableau_Effectifs_Dept[[#This Row],[Créneau J]],0),0)</f>
        <v>0</v>
      </c>
      <c r="Q3229" s="71">
        <f>ROUND(HOUR(Tableau_Effectifs_Dept[[#This Row],[Créneau J]])/12,1)</f>
        <v>0</v>
      </c>
      <c r="R3229" s="71"/>
    </row>
    <row r="3230" spans="1:18" hidden="1">
      <c r="A3230" s="47">
        <v>44765.291666666664</v>
      </c>
      <c r="B3230" s="47">
        <v>44766.291666666664</v>
      </c>
      <c r="C3230" t="s">
        <v>187</v>
      </c>
      <c r="D3230" t="s">
        <v>86</v>
      </c>
      <c r="E3230" t="s">
        <v>86</v>
      </c>
      <c r="F3230" t="s">
        <v>49</v>
      </c>
      <c r="G3230" t="s">
        <v>93</v>
      </c>
      <c r="H3230" t="s">
        <v>141</v>
      </c>
      <c r="I3230" t="s">
        <v>98</v>
      </c>
      <c r="J32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Garde£24H£PRO£MEAUX£23/07/2022</v>
      </c>
      <c r="K32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30">
        <f>ROUND(MOD(Tableau_Effectifs_Dept[[#This Row],[GardDteDebut]],1),5)</f>
        <v>0.29166999999999998</v>
      </c>
      <c r="M3230">
        <f>ROUND(MOD(Tableau_Effectifs_Dept[[#This Row],[GardDteFin]],1),5)</f>
        <v>0.29166999999999998</v>
      </c>
      <c r="N32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30" s="71">
        <f>MAX(IF(Tableau_Effectifs_Dept[[#This Row],[Créneau TOT]]&gt;0,Tableau_Effectifs_Dept[[#This Row],[Créneau TOT]]-Tableau_Effectifs_Dept[[#This Row],[Créneau J]],0),0)</f>
        <v>0</v>
      </c>
      <c r="Q3230" s="71">
        <f>ROUND(HOUR(Tableau_Effectifs_Dept[[#This Row],[Créneau J]])/12,1)</f>
        <v>0</v>
      </c>
      <c r="R3230" s="71"/>
    </row>
    <row r="3231" spans="1:18" hidden="1">
      <c r="A3231" s="47">
        <v>44765.291666666664</v>
      </c>
      <c r="B3231" s="47">
        <v>44766.291666666664</v>
      </c>
      <c r="C3231" t="s">
        <v>187</v>
      </c>
      <c r="D3231" t="s">
        <v>86</v>
      </c>
      <c r="E3231" t="s">
        <v>86</v>
      </c>
      <c r="F3231" t="s">
        <v>49</v>
      </c>
      <c r="G3231" t="s">
        <v>93</v>
      </c>
      <c r="H3231" t="s">
        <v>140</v>
      </c>
      <c r="I3231" t="s">
        <v>98</v>
      </c>
      <c r="J32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Garde£24H£VOL£MEAUX£23/07/2022</v>
      </c>
      <c r="K32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31">
        <f>ROUND(MOD(Tableau_Effectifs_Dept[[#This Row],[GardDteDebut]],1),5)</f>
        <v>0.29166999999999998</v>
      </c>
      <c r="M3231">
        <f>ROUND(MOD(Tableau_Effectifs_Dept[[#This Row],[GardDteFin]],1),5)</f>
        <v>0.29166999999999998</v>
      </c>
      <c r="N32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31" s="71">
        <f>MAX(IF(Tableau_Effectifs_Dept[[#This Row],[Créneau TOT]]&gt;0,Tableau_Effectifs_Dept[[#This Row],[Créneau TOT]]-Tableau_Effectifs_Dept[[#This Row],[Créneau J]],0),0)</f>
        <v>0</v>
      </c>
      <c r="Q3231" s="71">
        <f>ROUND(HOUR(Tableau_Effectifs_Dept[[#This Row],[Créneau J]])/12,1)</f>
        <v>0</v>
      </c>
      <c r="R3231" s="71"/>
    </row>
    <row r="3232" spans="1:18" hidden="1">
      <c r="A3232" s="47">
        <v>44765.291666666664</v>
      </c>
      <c r="B3232" s="47">
        <v>44766.291666666664</v>
      </c>
      <c r="C3232" t="s">
        <v>187</v>
      </c>
      <c r="D3232" t="s">
        <v>86</v>
      </c>
      <c r="E3232" t="s">
        <v>86</v>
      </c>
      <c r="F3232" t="s">
        <v>49</v>
      </c>
      <c r="G3232" t="s">
        <v>93</v>
      </c>
      <c r="H3232" t="s">
        <v>141</v>
      </c>
      <c r="I3232" t="s">
        <v>98</v>
      </c>
      <c r="J32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Garde£24H£PRO£MEAUX£23/07/2022</v>
      </c>
      <c r="K32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32">
        <f>ROUND(MOD(Tableau_Effectifs_Dept[[#This Row],[GardDteDebut]],1),5)</f>
        <v>0.29166999999999998</v>
      </c>
      <c r="M3232">
        <f>ROUND(MOD(Tableau_Effectifs_Dept[[#This Row],[GardDteFin]],1),5)</f>
        <v>0.29166999999999998</v>
      </c>
      <c r="N32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32" s="71">
        <f>MAX(IF(Tableau_Effectifs_Dept[[#This Row],[Créneau TOT]]&gt;0,Tableau_Effectifs_Dept[[#This Row],[Créneau TOT]]-Tableau_Effectifs_Dept[[#This Row],[Créneau J]],0),0)</f>
        <v>0</v>
      </c>
      <c r="Q3232" s="71">
        <f>ROUND(HOUR(Tableau_Effectifs_Dept[[#This Row],[Créneau J]])/12,1)</f>
        <v>0</v>
      </c>
      <c r="R3232" s="71"/>
    </row>
    <row r="3233" spans="1:18" hidden="1">
      <c r="A3233" s="47">
        <v>44765.291666666664</v>
      </c>
      <c r="B3233" s="47">
        <v>44765.791666666664</v>
      </c>
      <c r="C3233" t="s">
        <v>187</v>
      </c>
      <c r="D3233" t="s">
        <v>86</v>
      </c>
      <c r="E3233" t="s">
        <v>85</v>
      </c>
      <c r="F3233" t="s">
        <v>19</v>
      </c>
      <c r="G3233" t="s">
        <v>93</v>
      </c>
      <c r="H3233" t="s">
        <v>140</v>
      </c>
      <c r="I3233" t="s">
        <v>97</v>
      </c>
      <c r="J32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Garde£JOUR£VOL£MELUN£23/07/2022</v>
      </c>
      <c r="K32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33">
        <f>ROUND(MOD(Tableau_Effectifs_Dept[[#This Row],[GardDteDebut]],1),5)</f>
        <v>0.29166999999999998</v>
      </c>
      <c r="M3233">
        <f>ROUND(MOD(Tableau_Effectifs_Dept[[#This Row],[GardDteFin]],1),5)</f>
        <v>0.79166999999999998</v>
      </c>
      <c r="N32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33" s="71">
        <f>MAX(IF(Tableau_Effectifs_Dept[[#This Row],[Créneau TOT]]&gt;0,Tableau_Effectifs_Dept[[#This Row],[Créneau TOT]]-Tableau_Effectifs_Dept[[#This Row],[Créneau J]],0),0)</f>
        <v>0</v>
      </c>
      <c r="Q3233" s="71">
        <f>ROUND(HOUR(Tableau_Effectifs_Dept[[#This Row],[Créneau J]])/12,1)</f>
        <v>0</v>
      </c>
      <c r="R3233" s="71"/>
    </row>
    <row r="3234" spans="1:18" hidden="1">
      <c r="A3234" s="47">
        <v>44765.291666666664</v>
      </c>
      <c r="B3234" s="47">
        <v>44766.291666666664</v>
      </c>
      <c r="C3234" t="s">
        <v>187</v>
      </c>
      <c r="D3234" t="s">
        <v>86</v>
      </c>
      <c r="E3234" t="s">
        <v>86</v>
      </c>
      <c r="F3234" t="s">
        <v>19</v>
      </c>
      <c r="G3234" t="s">
        <v>102</v>
      </c>
      <c r="H3234" t="s">
        <v>141</v>
      </c>
      <c r="I3234" t="s">
        <v>98</v>
      </c>
      <c r="J32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Autre£24H£PRO£MELUN£23/07/2022</v>
      </c>
      <c r="K32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34">
        <f>ROUND(MOD(Tableau_Effectifs_Dept[[#This Row],[GardDteDebut]],1),5)</f>
        <v>0.29166999999999998</v>
      </c>
      <c r="M3234">
        <f>ROUND(MOD(Tableau_Effectifs_Dept[[#This Row],[GardDteFin]],1),5)</f>
        <v>0.29166999999999998</v>
      </c>
      <c r="N32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34" s="71">
        <f>MAX(IF(Tableau_Effectifs_Dept[[#This Row],[Créneau TOT]]&gt;0,Tableau_Effectifs_Dept[[#This Row],[Créneau TOT]]-Tableau_Effectifs_Dept[[#This Row],[Créneau J]],0),0)</f>
        <v>0</v>
      </c>
      <c r="Q3234" s="71">
        <f>ROUND(HOUR(Tableau_Effectifs_Dept[[#This Row],[Créneau J]])/12,1)</f>
        <v>0</v>
      </c>
      <c r="R3234" s="71"/>
    </row>
    <row r="3235" spans="1:18" hidden="1">
      <c r="A3235" s="47">
        <v>44765.291666666664</v>
      </c>
      <c r="B3235" s="47">
        <v>44765.791666666664</v>
      </c>
      <c r="C3235" t="s">
        <v>187</v>
      </c>
      <c r="D3235" t="s">
        <v>86</v>
      </c>
      <c r="E3235" t="s">
        <v>85</v>
      </c>
      <c r="F3235" t="s">
        <v>19</v>
      </c>
      <c r="G3235" t="s">
        <v>93</v>
      </c>
      <c r="H3235" t="s">
        <v>140</v>
      </c>
      <c r="I3235" t="s">
        <v>97</v>
      </c>
      <c r="J32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Garde£JOUR£VOL£MELUN£23/07/2022</v>
      </c>
      <c r="K32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35">
        <f>ROUND(MOD(Tableau_Effectifs_Dept[[#This Row],[GardDteDebut]],1),5)</f>
        <v>0.29166999999999998</v>
      </c>
      <c r="M3235">
        <f>ROUND(MOD(Tableau_Effectifs_Dept[[#This Row],[GardDteFin]],1),5)</f>
        <v>0.79166999999999998</v>
      </c>
      <c r="N32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35" s="71">
        <f>MAX(IF(Tableau_Effectifs_Dept[[#This Row],[Créneau TOT]]&gt;0,Tableau_Effectifs_Dept[[#This Row],[Créneau TOT]]-Tableau_Effectifs_Dept[[#This Row],[Créneau J]],0),0)</f>
        <v>0</v>
      </c>
      <c r="Q3235" s="71">
        <f>ROUND(HOUR(Tableau_Effectifs_Dept[[#This Row],[Créneau J]])/12,1)</f>
        <v>0</v>
      </c>
      <c r="R3235" s="71"/>
    </row>
    <row r="3236" spans="1:18" hidden="1">
      <c r="A3236" s="47">
        <v>44765.291666666664</v>
      </c>
      <c r="B3236" s="47">
        <v>44765.791666666664</v>
      </c>
      <c r="C3236" t="s">
        <v>187</v>
      </c>
      <c r="D3236" t="s">
        <v>86</v>
      </c>
      <c r="E3236" t="s">
        <v>85</v>
      </c>
      <c r="F3236" t="s">
        <v>19</v>
      </c>
      <c r="G3236" t="s">
        <v>93</v>
      </c>
      <c r="H3236" t="s">
        <v>140</v>
      </c>
      <c r="I3236" t="s">
        <v>97</v>
      </c>
      <c r="J32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Garde£JOUR£VOL£MELUN£23/07/2022</v>
      </c>
      <c r="K32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36">
        <f>ROUND(MOD(Tableau_Effectifs_Dept[[#This Row],[GardDteDebut]],1),5)</f>
        <v>0.29166999999999998</v>
      </c>
      <c r="M3236">
        <f>ROUND(MOD(Tableau_Effectifs_Dept[[#This Row],[GardDteFin]],1),5)</f>
        <v>0.79166999999999998</v>
      </c>
      <c r="N32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36" s="71">
        <f>MAX(IF(Tableau_Effectifs_Dept[[#This Row],[Créneau TOT]]&gt;0,Tableau_Effectifs_Dept[[#This Row],[Créneau TOT]]-Tableau_Effectifs_Dept[[#This Row],[Créneau J]],0),0)</f>
        <v>0</v>
      </c>
      <c r="Q3236" s="71">
        <f>ROUND(HOUR(Tableau_Effectifs_Dept[[#This Row],[Créneau J]])/12,1)</f>
        <v>0</v>
      </c>
      <c r="R3236" s="71"/>
    </row>
    <row r="3237" spans="1:18" hidden="1">
      <c r="A3237" s="47">
        <v>44765.291666666664</v>
      </c>
      <c r="B3237" s="47">
        <v>44766.291666666664</v>
      </c>
      <c r="C3237" t="s">
        <v>187</v>
      </c>
      <c r="D3237" t="s">
        <v>86</v>
      </c>
      <c r="E3237" t="s">
        <v>86</v>
      </c>
      <c r="F3237" t="s">
        <v>19</v>
      </c>
      <c r="G3237" t="s">
        <v>93</v>
      </c>
      <c r="H3237" t="s">
        <v>141</v>
      </c>
      <c r="I3237" t="s">
        <v>98</v>
      </c>
      <c r="J32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Garde£24H£PRO£MELUN£23/07/2022</v>
      </c>
      <c r="K32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37">
        <f>ROUND(MOD(Tableau_Effectifs_Dept[[#This Row],[GardDteDebut]],1),5)</f>
        <v>0.29166999999999998</v>
      </c>
      <c r="M3237">
        <f>ROUND(MOD(Tableau_Effectifs_Dept[[#This Row],[GardDteFin]],1),5)</f>
        <v>0.29166999999999998</v>
      </c>
      <c r="N32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37" s="71">
        <f>MAX(IF(Tableau_Effectifs_Dept[[#This Row],[Créneau TOT]]&gt;0,Tableau_Effectifs_Dept[[#This Row],[Créneau TOT]]-Tableau_Effectifs_Dept[[#This Row],[Créneau J]],0),0)</f>
        <v>0</v>
      </c>
      <c r="Q3237" s="71">
        <f>ROUND(HOUR(Tableau_Effectifs_Dept[[#This Row],[Créneau J]])/12,1)</f>
        <v>0</v>
      </c>
      <c r="R3237" s="71"/>
    </row>
    <row r="3238" spans="1:18" hidden="1">
      <c r="A3238" s="47">
        <v>44765.291666666664</v>
      </c>
      <c r="B3238" s="47">
        <v>44766.291666666664</v>
      </c>
      <c r="C3238" t="s">
        <v>187</v>
      </c>
      <c r="D3238" t="s">
        <v>86</v>
      </c>
      <c r="E3238" t="s">
        <v>86</v>
      </c>
      <c r="F3238" t="s">
        <v>19</v>
      </c>
      <c r="G3238" t="s">
        <v>93</v>
      </c>
      <c r="H3238" t="s">
        <v>141</v>
      </c>
      <c r="I3238" t="s">
        <v>98</v>
      </c>
      <c r="J32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Garde£24H£PRO£MELUN£23/07/2022</v>
      </c>
      <c r="K32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38">
        <f>ROUND(MOD(Tableau_Effectifs_Dept[[#This Row],[GardDteDebut]],1),5)</f>
        <v>0.29166999999999998</v>
      </c>
      <c r="M3238">
        <f>ROUND(MOD(Tableau_Effectifs_Dept[[#This Row],[GardDteFin]],1),5)</f>
        <v>0.29166999999999998</v>
      </c>
      <c r="N32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38" s="71">
        <f>MAX(IF(Tableau_Effectifs_Dept[[#This Row],[Créneau TOT]]&gt;0,Tableau_Effectifs_Dept[[#This Row],[Créneau TOT]]-Tableau_Effectifs_Dept[[#This Row],[Créneau J]],0),0)</f>
        <v>0</v>
      </c>
      <c r="Q3238" s="71">
        <f>ROUND(HOUR(Tableau_Effectifs_Dept[[#This Row],[Créneau J]])/12,1)</f>
        <v>0</v>
      </c>
      <c r="R3238" s="71"/>
    </row>
    <row r="3239" spans="1:18" hidden="1">
      <c r="A3239" s="47">
        <v>44765.291666666664</v>
      </c>
      <c r="B3239" s="47">
        <v>44766.291666666664</v>
      </c>
      <c r="C3239" t="s">
        <v>187</v>
      </c>
      <c r="D3239" t="s">
        <v>86</v>
      </c>
      <c r="E3239" t="s">
        <v>86</v>
      </c>
      <c r="F3239" t="s">
        <v>19</v>
      </c>
      <c r="G3239" t="s">
        <v>93</v>
      </c>
      <c r="H3239" t="s">
        <v>140</v>
      </c>
      <c r="I3239" t="s">
        <v>98</v>
      </c>
      <c r="J32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Garde£24H£VOL£MELUN£23/07/2022</v>
      </c>
      <c r="K32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39">
        <f>ROUND(MOD(Tableau_Effectifs_Dept[[#This Row],[GardDteDebut]],1),5)</f>
        <v>0.29166999999999998</v>
      </c>
      <c r="M3239">
        <f>ROUND(MOD(Tableau_Effectifs_Dept[[#This Row],[GardDteFin]],1),5)</f>
        <v>0.29166999999999998</v>
      </c>
      <c r="N32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39" s="71">
        <f>MAX(IF(Tableau_Effectifs_Dept[[#This Row],[Créneau TOT]]&gt;0,Tableau_Effectifs_Dept[[#This Row],[Créneau TOT]]-Tableau_Effectifs_Dept[[#This Row],[Créneau J]],0),0)</f>
        <v>0</v>
      </c>
      <c r="Q3239" s="71">
        <f>ROUND(HOUR(Tableau_Effectifs_Dept[[#This Row],[Créneau J]])/12,1)</f>
        <v>0</v>
      </c>
      <c r="R3239" s="71"/>
    </row>
    <row r="3240" spans="1:18" hidden="1">
      <c r="A3240" s="47">
        <v>44765.291666666664</v>
      </c>
      <c r="B3240" s="47">
        <v>44766.291666666664</v>
      </c>
      <c r="C3240" t="s">
        <v>187</v>
      </c>
      <c r="D3240" t="s">
        <v>86</v>
      </c>
      <c r="E3240" t="s">
        <v>86</v>
      </c>
      <c r="F3240" t="s">
        <v>19</v>
      </c>
      <c r="G3240" t="s">
        <v>93</v>
      </c>
      <c r="H3240" t="s">
        <v>140</v>
      </c>
      <c r="I3240" t="s">
        <v>98</v>
      </c>
      <c r="J32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Garde£24H£VOL£MELUN£23/07/2022</v>
      </c>
      <c r="K32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40">
        <f>ROUND(MOD(Tableau_Effectifs_Dept[[#This Row],[GardDteDebut]],1),5)</f>
        <v>0.29166999999999998</v>
      </c>
      <c r="M3240">
        <f>ROUND(MOD(Tableau_Effectifs_Dept[[#This Row],[GardDteFin]],1),5)</f>
        <v>0.29166999999999998</v>
      </c>
      <c r="N32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40" s="71">
        <f>MAX(IF(Tableau_Effectifs_Dept[[#This Row],[Créneau TOT]]&gt;0,Tableau_Effectifs_Dept[[#This Row],[Créneau TOT]]-Tableau_Effectifs_Dept[[#This Row],[Créneau J]],0),0)</f>
        <v>0</v>
      </c>
      <c r="Q3240" s="71">
        <f>ROUND(HOUR(Tableau_Effectifs_Dept[[#This Row],[Créneau J]])/12,1)</f>
        <v>0</v>
      </c>
      <c r="R3240" s="71"/>
    </row>
    <row r="3241" spans="1:18" hidden="1">
      <c r="A3241" s="47">
        <v>44765.291666666664</v>
      </c>
      <c r="B3241" s="47">
        <v>44766.291666666664</v>
      </c>
      <c r="C3241" t="s">
        <v>187</v>
      </c>
      <c r="D3241" t="s">
        <v>86</v>
      </c>
      <c r="E3241" t="s">
        <v>86</v>
      </c>
      <c r="F3241" t="s">
        <v>19</v>
      </c>
      <c r="G3241" t="s">
        <v>93</v>
      </c>
      <c r="H3241" t="s">
        <v>140</v>
      </c>
      <c r="I3241" t="s">
        <v>98</v>
      </c>
      <c r="J32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Garde£24H£VOL£MELUN£23/07/2022</v>
      </c>
      <c r="K32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41">
        <f>ROUND(MOD(Tableau_Effectifs_Dept[[#This Row],[GardDteDebut]],1),5)</f>
        <v>0.29166999999999998</v>
      </c>
      <c r="M3241">
        <f>ROUND(MOD(Tableau_Effectifs_Dept[[#This Row],[GardDteFin]],1),5)</f>
        <v>0.29166999999999998</v>
      </c>
      <c r="N32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41" s="71">
        <f>MAX(IF(Tableau_Effectifs_Dept[[#This Row],[Créneau TOT]]&gt;0,Tableau_Effectifs_Dept[[#This Row],[Créneau TOT]]-Tableau_Effectifs_Dept[[#This Row],[Créneau J]],0),0)</f>
        <v>0</v>
      </c>
      <c r="Q3241" s="71">
        <f>ROUND(HOUR(Tableau_Effectifs_Dept[[#This Row],[Créneau J]])/12,1)</f>
        <v>0</v>
      </c>
      <c r="R3241" s="71"/>
    </row>
    <row r="3242" spans="1:18" hidden="1">
      <c r="A3242" s="47">
        <v>44765.291666666664</v>
      </c>
      <c r="B3242" s="47">
        <v>44766.291666666664</v>
      </c>
      <c r="C3242" t="s">
        <v>187</v>
      </c>
      <c r="D3242" t="s">
        <v>86</v>
      </c>
      <c r="E3242" t="s">
        <v>86</v>
      </c>
      <c r="F3242" t="s">
        <v>19</v>
      </c>
      <c r="G3242" t="s">
        <v>93</v>
      </c>
      <c r="H3242" t="s">
        <v>141</v>
      </c>
      <c r="I3242" t="s">
        <v>98</v>
      </c>
      <c r="J32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Garde£24H£PRO£MELUN£23/07/2022</v>
      </c>
      <c r="K32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42">
        <f>ROUND(MOD(Tableau_Effectifs_Dept[[#This Row],[GardDteDebut]],1),5)</f>
        <v>0.29166999999999998</v>
      </c>
      <c r="M3242">
        <f>ROUND(MOD(Tableau_Effectifs_Dept[[#This Row],[GardDteFin]],1),5)</f>
        <v>0.29166999999999998</v>
      </c>
      <c r="N32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42" s="71">
        <f>MAX(IF(Tableau_Effectifs_Dept[[#This Row],[Créneau TOT]]&gt;0,Tableau_Effectifs_Dept[[#This Row],[Créneau TOT]]-Tableau_Effectifs_Dept[[#This Row],[Créneau J]],0),0)</f>
        <v>0</v>
      </c>
      <c r="Q3242" s="71">
        <f>ROUND(HOUR(Tableau_Effectifs_Dept[[#This Row],[Créneau J]])/12,1)</f>
        <v>0</v>
      </c>
      <c r="R3242" s="71"/>
    </row>
    <row r="3243" spans="1:18" hidden="1">
      <c r="A3243" s="47">
        <v>44765.291666666664</v>
      </c>
      <c r="B3243" s="47">
        <v>44766.291666666664</v>
      </c>
      <c r="C3243" t="s">
        <v>187</v>
      </c>
      <c r="D3243" t="s">
        <v>86</v>
      </c>
      <c r="E3243" t="s">
        <v>86</v>
      </c>
      <c r="F3243" t="s">
        <v>19</v>
      </c>
      <c r="G3243" t="s">
        <v>93</v>
      </c>
      <c r="H3243" t="s">
        <v>141</v>
      </c>
      <c r="I3243" t="s">
        <v>98</v>
      </c>
      <c r="J32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Garde£24H£PRO£MELUN£23/07/2022</v>
      </c>
      <c r="K32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43">
        <f>ROUND(MOD(Tableau_Effectifs_Dept[[#This Row],[GardDteDebut]],1),5)</f>
        <v>0.29166999999999998</v>
      </c>
      <c r="M3243">
        <f>ROUND(MOD(Tableau_Effectifs_Dept[[#This Row],[GardDteFin]],1),5)</f>
        <v>0.29166999999999998</v>
      </c>
      <c r="N32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43" s="71">
        <f>MAX(IF(Tableau_Effectifs_Dept[[#This Row],[Créneau TOT]]&gt;0,Tableau_Effectifs_Dept[[#This Row],[Créneau TOT]]-Tableau_Effectifs_Dept[[#This Row],[Créneau J]],0),0)</f>
        <v>0</v>
      </c>
      <c r="Q3243" s="71">
        <f>ROUND(HOUR(Tableau_Effectifs_Dept[[#This Row],[Créneau J]])/12,1)</f>
        <v>0</v>
      </c>
      <c r="R3243" s="71"/>
    </row>
    <row r="3244" spans="1:18" hidden="1">
      <c r="A3244" s="47">
        <v>44765.291666666664</v>
      </c>
      <c r="B3244" s="47">
        <v>44766.291666666664</v>
      </c>
      <c r="C3244" t="s">
        <v>187</v>
      </c>
      <c r="D3244" t="s">
        <v>86</v>
      </c>
      <c r="E3244" t="s">
        <v>86</v>
      </c>
      <c r="F3244" t="s">
        <v>19</v>
      </c>
      <c r="G3244" t="s">
        <v>93</v>
      </c>
      <c r="H3244" t="s">
        <v>140</v>
      </c>
      <c r="I3244" t="s">
        <v>98</v>
      </c>
      <c r="J32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Garde£24H£VOL£MELUN£23/07/2022</v>
      </c>
      <c r="K32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44">
        <f>ROUND(MOD(Tableau_Effectifs_Dept[[#This Row],[GardDteDebut]],1),5)</f>
        <v>0.29166999999999998</v>
      </c>
      <c r="M3244">
        <f>ROUND(MOD(Tableau_Effectifs_Dept[[#This Row],[GardDteFin]],1),5)</f>
        <v>0.29166999999999998</v>
      </c>
      <c r="N32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44" s="71">
        <f>MAX(IF(Tableau_Effectifs_Dept[[#This Row],[Créneau TOT]]&gt;0,Tableau_Effectifs_Dept[[#This Row],[Créneau TOT]]-Tableau_Effectifs_Dept[[#This Row],[Créneau J]],0),0)</f>
        <v>0</v>
      </c>
      <c r="Q3244" s="71">
        <f>ROUND(HOUR(Tableau_Effectifs_Dept[[#This Row],[Créneau J]])/12,1)</f>
        <v>0</v>
      </c>
      <c r="R3244" s="71"/>
    </row>
    <row r="3245" spans="1:18" hidden="1">
      <c r="A3245" s="47">
        <v>44765.291666666664</v>
      </c>
      <c r="B3245" s="47">
        <v>44766.291666666664</v>
      </c>
      <c r="C3245" t="s">
        <v>187</v>
      </c>
      <c r="D3245" t="s">
        <v>86</v>
      </c>
      <c r="E3245" t="s">
        <v>86</v>
      </c>
      <c r="F3245" t="s">
        <v>19</v>
      </c>
      <c r="G3245" t="s">
        <v>93</v>
      </c>
      <c r="H3245" t="s">
        <v>141</v>
      </c>
      <c r="I3245" t="s">
        <v>98</v>
      </c>
      <c r="J32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Garde£24H£PRO£MELUN£23/07/2022</v>
      </c>
      <c r="K32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45">
        <f>ROUND(MOD(Tableau_Effectifs_Dept[[#This Row],[GardDteDebut]],1),5)</f>
        <v>0.29166999999999998</v>
      </c>
      <c r="M3245">
        <f>ROUND(MOD(Tableau_Effectifs_Dept[[#This Row],[GardDteFin]],1),5)</f>
        <v>0.29166999999999998</v>
      </c>
      <c r="N32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45" s="71">
        <f>MAX(IF(Tableau_Effectifs_Dept[[#This Row],[Créneau TOT]]&gt;0,Tableau_Effectifs_Dept[[#This Row],[Créneau TOT]]-Tableau_Effectifs_Dept[[#This Row],[Créneau J]],0),0)</f>
        <v>0</v>
      </c>
      <c r="Q3245" s="71">
        <f>ROUND(HOUR(Tableau_Effectifs_Dept[[#This Row],[Créneau J]])/12,1)</f>
        <v>0</v>
      </c>
      <c r="R3245" s="71"/>
    </row>
    <row r="3246" spans="1:18" hidden="1">
      <c r="A3246" s="47">
        <v>44765.291666666664</v>
      </c>
      <c r="B3246" s="47">
        <v>44766.291666666664</v>
      </c>
      <c r="C3246" t="s">
        <v>187</v>
      </c>
      <c r="D3246" t="s">
        <v>86</v>
      </c>
      <c r="E3246" t="s">
        <v>86</v>
      </c>
      <c r="F3246" t="s">
        <v>19</v>
      </c>
      <c r="G3246" t="s">
        <v>93</v>
      </c>
      <c r="H3246" t="s">
        <v>141</v>
      </c>
      <c r="I3246" t="s">
        <v>98</v>
      </c>
      <c r="J32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Garde£24H£PRO£MELUN£23/07/2022</v>
      </c>
      <c r="K32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46">
        <f>ROUND(MOD(Tableau_Effectifs_Dept[[#This Row],[GardDteDebut]],1),5)</f>
        <v>0.29166999999999998</v>
      </c>
      <c r="M3246">
        <f>ROUND(MOD(Tableau_Effectifs_Dept[[#This Row],[GardDteFin]],1),5)</f>
        <v>0.29166999999999998</v>
      </c>
      <c r="N32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46" s="71">
        <f>MAX(IF(Tableau_Effectifs_Dept[[#This Row],[Créneau TOT]]&gt;0,Tableau_Effectifs_Dept[[#This Row],[Créneau TOT]]-Tableau_Effectifs_Dept[[#This Row],[Créneau J]],0),0)</f>
        <v>0</v>
      </c>
      <c r="Q3246" s="71">
        <f>ROUND(HOUR(Tableau_Effectifs_Dept[[#This Row],[Créneau J]])/12,1)</f>
        <v>0</v>
      </c>
      <c r="R3246" s="71"/>
    </row>
    <row r="3247" spans="1:18" hidden="1">
      <c r="A3247" s="47">
        <v>44765.291666666664</v>
      </c>
      <c r="B3247" s="47">
        <v>44766.291666666664</v>
      </c>
      <c r="C3247" t="s">
        <v>187</v>
      </c>
      <c r="D3247" t="s">
        <v>86</v>
      </c>
      <c r="E3247" t="s">
        <v>86</v>
      </c>
      <c r="F3247" t="s">
        <v>19</v>
      </c>
      <c r="G3247" t="s">
        <v>93</v>
      </c>
      <c r="H3247" t="s">
        <v>141</v>
      </c>
      <c r="I3247" t="s">
        <v>98</v>
      </c>
      <c r="J32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Garde£24H£PRO£MELUN£23/07/2022</v>
      </c>
      <c r="K32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47">
        <f>ROUND(MOD(Tableau_Effectifs_Dept[[#This Row],[GardDteDebut]],1),5)</f>
        <v>0.29166999999999998</v>
      </c>
      <c r="M3247">
        <f>ROUND(MOD(Tableau_Effectifs_Dept[[#This Row],[GardDteFin]],1),5)</f>
        <v>0.29166999999999998</v>
      </c>
      <c r="N32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47" s="71">
        <f>MAX(IF(Tableau_Effectifs_Dept[[#This Row],[Créneau TOT]]&gt;0,Tableau_Effectifs_Dept[[#This Row],[Créneau TOT]]-Tableau_Effectifs_Dept[[#This Row],[Créneau J]],0),0)</f>
        <v>0</v>
      </c>
      <c r="Q3247" s="71">
        <f>ROUND(HOUR(Tableau_Effectifs_Dept[[#This Row],[Créneau J]])/12,1)</f>
        <v>0</v>
      </c>
      <c r="R3247" s="71"/>
    </row>
    <row r="3248" spans="1:18" hidden="1">
      <c r="A3248" s="47">
        <v>44765.291666666664</v>
      </c>
      <c r="B3248" s="47">
        <v>44766.291666666664</v>
      </c>
      <c r="C3248" t="s">
        <v>187</v>
      </c>
      <c r="D3248" t="s">
        <v>86</v>
      </c>
      <c r="E3248" t="s">
        <v>86</v>
      </c>
      <c r="F3248" t="s">
        <v>19</v>
      </c>
      <c r="G3248" t="s">
        <v>93</v>
      </c>
      <c r="H3248" t="s">
        <v>141</v>
      </c>
      <c r="I3248" t="s">
        <v>98</v>
      </c>
      <c r="J32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Garde£24H£PRO£MELUN£23/07/2022</v>
      </c>
      <c r="K32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48">
        <f>ROUND(MOD(Tableau_Effectifs_Dept[[#This Row],[GardDteDebut]],1),5)</f>
        <v>0.29166999999999998</v>
      </c>
      <c r="M3248">
        <f>ROUND(MOD(Tableau_Effectifs_Dept[[#This Row],[GardDteFin]],1),5)</f>
        <v>0.29166999999999998</v>
      </c>
      <c r="N32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48" s="71">
        <f>MAX(IF(Tableau_Effectifs_Dept[[#This Row],[Créneau TOT]]&gt;0,Tableau_Effectifs_Dept[[#This Row],[Créneau TOT]]-Tableau_Effectifs_Dept[[#This Row],[Créneau J]],0),0)</f>
        <v>0</v>
      </c>
      <c r="Q3248" s="71">
        <f>ROUND(HOUR(Tableau_Effectifs_Dept[[#This Row],[Créneau J]])/12,1)</f>
        <v>0</v>
      </c>
      <c r="R3248" s="71"/>
    </row>
    <row r="3249" spans="1:18" hidden="1">
      <c r="A3249" s="47">
        <v>44765.291666666664</v>
      </c>
      <c r="B3249" s="47">
        <v>44766.291666666664</v>
      </c>
      <c r="C3249" t="s">
        <v>187</v>
      </c>
      <c r="D3249" t="s">
        <v>86</v>
      </c>
      <c r="E3249" t="s">
        <v>86</v>
      </c>
      <c r="F3249" t="s">
        <v>19</v>
      </c>
      <c r="G3249" t="s">
        <v>102</v>
      </c>
      <c r="H3249" t="s">
        <v>141</v>
      </c>
      <c r="I3249" t="s">
        <v>98</v>
      </c>
      <c r="J32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Autre£24H£PRO£MELUN£23/07/2022</v>
      </c>
      <c r="K32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49">
        <f>ROUND(MOD(Tableau_Effectifs_Dept[[#This Row],[GardDteDebut]],1),5)</f>
        <v>0.29166999999999998</v>
      </c>
      <c r="M3249">
        <f>ROUND(MOD(Tableau_Effectifs_Dept[[#This Row],[GardDteFin]],1),5)</f>
        <v>0.29166999999999998</v>
      </c>
      <c r="N32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49" s="71">
        <f>MAX(IF(Tableau_Effectifs_Dept[[#This Row],[Créneau TOT]]&gt;0,Tableau_Effectifs_Dept[[#This Row],[Créneau TOT]]-Tableau_Effectifs_Dept[[#This Row],[Créneau J]],0),0)</f>
        <v>0</v>
      </c>
      <c r="Q3249" s="71">
        <f>ROUND(HOUR(Tableau_Effectifs_Dept[[#This Row],[Créneau J]])/12,1)</f>
        <v>0</v>
      </c>
      <c r="R3249" s="71"/>
    </row>
    <row r="3250" spans="1:18" hidden="1">
      <c r="A3250" s="47">
        <v>44765.291666666664</v>
      </c>
      <c r="B3250" s="47">
        <v>44766.291666666664</v>
      </c>
      <c r="C3250" t="s">
        <v>187</v>
      </c>
      <c r="D3250" t="s">
        <v>86</v>
      </c>
      <c r="E3250" t="s">
        <v>86</v>
      </c>
      <c r="F3250" t="s">
        <v>19</v>
      </c>
      <c r="G3250" t="s">
        <v>93</v>
      </c>
      <c r="H3250" t="s">
        <v>141</v>
      </c>
      <c r="I3250" t="s">
        <v>98</v>
      </c>
      <c r="J32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Garde£24H£PRO£MELUN£23/07/2022</v>
      </c>
      <c r="K32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50">
        <f>ROUND(MOD(Tableau_Effectifs_Dept[[#This Row],[GardDteDebut]],1),5)</f>
        <v>0.29166999999999998</v>
      </c>
      <c r="M3250">
        <f>ROUND(MOD(Tableau_Effectifs_Dept[[#This Row],[GardDteFin]],1),5)</f>
        <v>0.29166999999999998</v>
      </c>
      <c r="N32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50" s="71">
        <f>MAX(IF(Tableau_Effectifs_Dept[[#This Row],[Créneau TOT]]&gt;0,Tableau_Effectifs_Dept[[#This Row],[Créneau TOT]]-Tableau_Effectifs_Dept[[#This Row],[Créneau J]],0),0)</f>
        <v>0</v>
      </c>
      <c r="Q3250" s="71">
        <f>ROUND(HOUR(Tableau_Effectifs_Dept[[#This Row],[Créneau J]])/12,1)</f>
        <v>0</v>
      </c>
      <c r="R3250" s="71"/>
    </row>
    <row r="3251" spans="1:18" hidden="1">
      <c r="A3251" s="47">
        <v>44765.291666666664</v>
      </c>
      <c r="B3251" s="47">
        <v>44766.291666666664</v>
      </c>
      <c r="C3251" t="s">
        <v>187</v>
      </c>
      <c r="D3251" t="s">
        <v>86</v>
      </c>
      <c r="E3251" t="s">
        <v>86</v>
      </c>
      <c r="F3251" t="s">
        <v>19</v>
      </c>
      <c r="G3251" t="s">
        <v>93</v>
      </c>
      <c r="H3251" t="s">
        <v>140</v>
      </c>
      <c r="I3251" t="s">
        <v>98</v>
      </c>
      <c r="J32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Garde£24H£VOL£MELUN£23/07/2022</v>
      </c>
      <c r="K32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51">
        <f>ROUND(MOD(Tableau_Effectifs_Dept[[#This Row],[GardDteDebut]],1),5)</f>
        <v>0.29166999999999998</v>
      </c>
      <c r="M3251">
        <f>ROUND(MOD(Tableau_Effectifs_Dept[[#This Row],[GardDteFin]],1),5)</f>
        <v>0.29166999999999998</v>
      </c>
      <c r="N32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51" s="71">
        <f>MAX(IF(Tableau_Effectifs_Dept[[#This Row],[Créneau TOT]]&gt;0,Tableau_Effectifs_Dept[[#This Row],[Créneau TOT]]-Tableau_Effectifs_Dept[[#This Row],[Créneau J]],0),0)</f>
        <v>0</v>
      </c>
      <c r="Q3251" s="71">
        <f>ROUND(HOUR(Tableau_Effectifs_Dept[[#This Row],[Créneau J]])/12,1)</f>
        <v>0</v>
      </c>
      <c r="R3251" s="71"/>
    </row>
    <row r="3252" spans="1:18" hidden="1">
      <c r="A3252" s="47">
        <v>44765.291666666664</v>
      </c>
      <c r="B3252" s="47">
        <v>44766.291666666664</v>
      </c>
      <c r="C3252" t="s">
        <v>187</v>
      </c>
      <c r="D3252" t="s">
        <v>86</v>
      </c>
      <c r="E3252" t="s">
        <v>86</v>
      </c>
      <c r="F3252" t="s">
        <v>19</v>
      </c>
      <c r="G3252" t="s">
        <v>102</v>
      </c>
      <c r="H3252" t="s">
        <v>141</v>
      </c>
      <c r="I3252" t="s">
        <v>98</v>
      </c>
      <c r="J32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Autre£24H£PRO£MELUN£23/07/2022</v>
      </c>
      <c r="K32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52">
        <f>ROUND(MOD(Tableau_Effectifs_Dept[[#This Row],[GardDteDebut]],1),5)</f>
        <v>0.29166999999999998</v>
      </c>
      <c r="M3252">
        <f>ROUND(MOD(Tableau_Effectifs_Dept[[#This Row],[GardDteFin]],1),5)</f>
        <v>0.29166999999999998</v>
      </c>
      <c r="N32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52" s="71">
        <f>MAX(IF(Tableau_Effectifs_Dept[[#This Row],[Créneau TOT]]&gt;0,Tableau_Effectifs_Dept[[#This Row],[Créneau TOT]]-Tableau_Effectifs_Dept[[#This Row],[Créneau J]],0),0)</f>
        <v>0</v>
      </c>
      <c r="Q3252" s="71">
        <f>ROUND(HOUR(Tableau_Effectifs_Dept[[#This Row],[Créneau J]])/12,1)</f>
        <v>0</v>
      </c>
      <c r="R3252" s="71"/>
    </row>
    <row r="3253" spans="1:18" hidden="1">
      <c r="A3253" s="47">
        <v>44765.291666666664</v>
      </c>
      <c r="B3253" s="47">
        <v>44765.791666666664</v>
      </c>
      <c r="C3253" t="s">
        <v>187</v>
      </c>
      <c r="D3253" t="s">
        <v>86</v>
      </c>
      <c r="E3253" t="s">
        <v>85</v>
      </c>
      <c r="F3253" t="s">
        <v>50</v>
      </c>
      <c r="G3253" t="s">
        <v>93</v>
      </c>
      <c r="H3253" t="s">
        <v>140</v>
      </c>
      <c r="I3253" t="s">
        <v>97</v>
      </c>
      <c r="J32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Garde£JOUR£VOL£MITRY-MORY£23/07/2022</v>
      </c>
      <c r="K32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53">
        <f>ROUND(MOD(Tableau_Effectifs_Dept[[#This Row],[GardDteDebut]],1),5)</f>
        <v>0.29166999999999998</v>
      </c>
      <c r="M3253">
        <f>ROUND(MOD(Tableau_Effectifs_Dept[[#This Row],[GardDteFin]],1),5)</f>
        <v>0.79166999999999998</v>
      </c>
      <c r="N32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53" s="71">
        <f>MAX(IF(Tableau_Effectifs_Dept[[#This Row],[Créneau TOT]]&gt;0,Tableau_Effectifs_Dept[[#This Row],[Créneau TOT]]-Tableau_Effectifs_Dept[[#This Row],[Créneau J]],0),0)</f>
        <v>0</v>
      </c>
      <c r="Q3253" s="71">
        <f>ROUND(HOUR(Tableau_Effectifs_Dept[[#This Row],[Créneau J]])/12,1)</f>
        <v>0</v>
      </c>
      <c r="R3253" s="71"/>
    </row>
    <row r="3254" spans="1:18" hidden="1">
      <c r="A3254" s="47">
        <v>44765.291666666664</v>
      </c>
      <c r="B3254" s="47">
        <v>44765.791666666664</v>
      </c>
      <c r="C3254" t="s">
        <v>187</v>
      </c>
      <c r="D3254" t="s">
        <v>86</v>
      </c>
      <c r="E3254" t="s">
        <v>85</v>
      </c>
      <c r="F3254" t="s">
        <v>50</v>
      </c>
      <c r="G3254" t="s">
        <v>93</v>
      </c>
      <c r="H3254" t="s">
        <v>140</v>
      </c>
      <c r="I3254" t="s">
        <v>97</v>
      </c>
      <c r="J32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Garde£JOUR£VOL£MITRY-MORY£23/07/2022</v>
      </c>
      <c r="K32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54">
        <f>ROUND(MOD(Tableau_Effectifs_Dept[[#This Row],[GardDteDebut]],1),5)</f>
        <v>0.29166999999999998</v>
      </c>
      <c r="M3254">
        <f>ROUND(MOD(Tableau_Effectifs_Dept[[#This Row],[GardDteFin]],1),5)</f>
        <v>0.79166999999999998</v>
      </c>
      <c r="N32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54" s="71">
        <f>MAX(IF(Tableau_Effectifs_Dept[[#This Row],[Créneau TOT]]&gt;0,Tableau_Effectifs_Dept[[#This Row],[Créneau TOT]]-Tableau_Effectifs_Dept[[#This Row],[Créneau J]],0),0)</f>
        <v>0</v>
      </c>
      <c r="Q3254" s="71">
        <f>ROUND(HOUR(Tableau_Effectifs_Dept[[#This Row],[Créneau J]])/12,1)</f>
        <v>0</v>
      </c>
      <c r="R3254" s="71"/>
    </row>
    <row r="3255" spans="1:18" hidden="1">
      <c r="A3255" s="47">
        <v>44765.291666666664</v>
      </c>
      <c r="B3255" s="47">
        <v>44766.291666666664</v>
      </c>
      <c r="C3255" t="s">
        <v>187</v>
      </c>
      <c r="D3255" t="s">
        <v>86</v>
      </c>
      <c r="E3255" t="s">
        <v>86</v>
      </c>
      <c r="F3255" t="s">
        <v>50</v>
      </c>
      <c r="G3255" t="s">
        <v>93</v>
      </c>
      <c r="H3255" t="s">
        <v>140</v>
      </c>
      <c r="I3255" t="s">
        <v>98</v>
      </c>
      <c r="J32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Garde£24H£VOL£MITRY-MORY£23/07/2022</v>
      </c>
      <c r="K32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55">
        <f>ROUND(MOD(Tableau_Effectifs_Dept[[#This Row],[GardDteDebut]],1),5)</f>
        <v>0.29166999999999998</v>
      </c>
      <c r="M3255">
        <f>ROUND(MOD(Tableau_Effectifs_Dept[[#This Row],[GardDteFin]],1),5)</f>
        <v>0.29166999999999998</v>
      </c>
      <c r="N32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55" s="71">
        <f>MAX(IF(Tableau_Effectifs_Dept[[#This Row],[Créneau TOT]]&gt;0,Tableau_Effectifs_Dept[[#This Row],[Créneau TOT]]-Tableau_Effectifs_Dept[[#This Row],[Créneau J]],0),0)</f>
        <v>0</v>
      </c>
      <c r="Q3255" s="71">
        <f>ROUND(HOUR(Tableau_Effectifs_Dept[[#This Row],[Créneau J]])/12,1)</f>
        <v>0</v>
      </c>
      <c r="R3255" s="71"/>
    </row>
    <row r="3256" spans="1:18" hidden="1">
      <c r="A3256" s="47">
        <v>44765.291666666664</v>
      </c>
      <c r="B3256" s="47">
        <v>44765.791666666664</v>
      </c>
      <c r="C3256" t="s">
        <v>187</v>
      </c>
      <c r="D3256" t="s">
        <v>86</v>
      </c>
      <c r="E3256" t="s">
        <v>85</v>
      </c>
      <c r="F3256" t="s">
        <v>50</v>
      </c>
      <c r="G3256" t="s">
        <v>93</v>
      </c>
      <c r="H3256" t="s">
        <v>140</v>
      </c>
      <c r="I3256" t="s">
        <v>97</v>
      </c>
      <c r="J32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Garde£JOUR£VOL£MITRY-MORY£23/07/2022</v>
      </c>
      <c r="K32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56">
        <f>ROUND(MOD(Tableau_Effectifs_Dept[[#This Row],[GardDteDebut]],1),5)</f>
        <v>0.29166999999999998</v>
      </c>
      <c r="M3256">
        <f>ROUND(MOD(Tableau_Effectifs_Dept[[#This Row],[GardDteFin]],1),5)</f>
        <v>0.79166999999999998</v>
      </c>
      <c r="N32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56" s="71">
        <f>MAX(IF(Tableau_Effectifs_Dept[[#This Row],[Créneau TOT]]&gt;0,Tableau_Effectifs_Dept[[#This Row],[Créneau TOT]]-Tableau_Effectifs_Dept[[#This Row],[Créneau J]],0),0)</f>
        <v>0</v>
      </c>
      <c r="Q3256" s="71">
        <f>ROUND(HOUR(Tableau_Effectifs_Dept[[#This Row],[Créneau J]])/12,1)</f>
        <v>0</v>
      </c>
      <c r="R3256" s="71"/>
    </row>
    <row r="3257" spans="1:18" hidden="1">
      <c r="A3257" s="47">
        <v>44765.291666666664</v>
      </c>
      <c r="B3257" s="47">
        <v>44766.291666666664</v>
      </c>
      <c r="C3257" t="s">
        <v>187</v>
      </c>
      <c r="D3257" t="s">
        <v>86</v>
      </c>
      <c r="E3257" t="s">
        <v>86</v>
      </c>
      <c r="F3257" t="s">
        <v>50</v>
      </c>
      <c r="G3257" t="s">
        <v>93</v>
      </c>
      <c r="H3257" t="s">
        <v>140</v>
      </c>
      <c r="I3257" t="s">
        <v>98</v>
      </c>
      <c r="J32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Garde£24H£VOL£MITRY-MORY£23/07/2022</v>
      </c>
      <c r="K32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57">
        <f>ROUND(MOD(Tableau_Effectifs_Dept[[#This Row],[GardDteDebut]],1),5)</f>
        <v>0.29166999999999998</v>
      </c>
      <c r="M3257">
        <f>ROUND(MOD(Tableau_Effectifs_Dept[[#This Row],[GardDteFin]],1),5)</f>
        <v>0.29166999999999998</v>
      </c>
      <c r="N32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57" s="71">
        <f>MAX(IF(Tableau_Effectifs_Dept[[#This Row],[Créneau TOT]]&gt;0,Tableau_Effectifs_Dept[[#This Row],[Créneau TOT]]-Tableau_Effectifs_Dept[[#This Row],[Créneau J]],0),0)</f>
        <v>0</v>
      </c>
      <c r="Q3257" s="71">
        <f>ROUND(HOUR(Tableau_Effectifs_Dept[[#This Row],[Créneau J]])/12,1)</f>
        <v>0</v>
      </c>
      <c r="R3257" s="71"/>
    </row>
    <row r="3258" spans="1:18" hidden="1">
      <c r="A3258" s="47">
        <v>44765.291666666664</v>
      </c>
      <c r="B3258" s="47">
        <v>44766.291666666664</v>
      </c>
      <c r="C3258" t="s">
        <v>187</v>
      </c>
      <c r="D3258" t="s">
        <v>86</v>
      </c>
      <c r="E3258" t="s">
        <v>86</v>
      </c>
      <c r="F3258" t="s">
        <v>50</v>
      </c>
      <c r="G3258" t="s">
        <v>93</v>
      </c>
      <c r="H3258" t="s">
        <v>140</v>
      </c>
      <c r="I3258" t="s">
        <v>98</v>
      </c>
      <c r="J32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Garde£24H£VOL£MITRY-MORY£23/07/2022</v>
      </c>
      <c r="K32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58">
        <f>ROUND(MOD(Tableau_Effectifs_Dept[[#This Row],[GardDteDebut]],1),5)</f>
        <v>0.29166999999999998</v>
      </c>
      <c r="M3258">
        <f>ROUND(MOD(Tableau_Effectifs_Dept[[#This Row],[GardDteFin]],1),5)</f>
        <v>0.29166999999999998</v>
      </c>
      <c r="N32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58" s="71">
        <f>MAX(IF(Tableau_Effectifs_Dept[[#This Row],[Créneau TOT]]&gt;0,Tableau_Effectifs_Dept[[#This Row],[Créneau TOT]]-Tableau_Effectifs_Dept[[#This Row],[Créneau J]],0),0)</f>
        <v>0</v>
      </c>
      <c r="Q3258" s="71">
        <f>ROUND(HOUR(Tableau_Effectifs_Dept[[#This Row],[Créneau J]])/12,1)</f>
        <v>0</v>
      </c>
      <c r="R3258" s="71"/>
    </row>
    <row r="3259" spans="1:18" hidden="1">
      <c r="A3259" s="47">
        <v>44765.291666666664</v>
      </c>
      <c r="B3259" s="47">
        <v>44766.291666666664</v>
      </c>
      <c r="C3259" t="s">
        <v>187</v>
      </c>
      <c r="D3259" t="s">
        <v>86</v>
      </c>
      <c r="E3259" t="s">
        <v>86</v>
      </c>
      <c r="F3259" t="s">
        <v>50</v>
      </c>
      <c r="G3259" t="s">
        <v>93</v>
      </c>
      <c r="H3259" t="s">
        <v>140</v>
      </c>
      <c r="I3259" t="s">
        <v>98</v>
      </c>
      <c r="J32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Garde£24H£VOL£MITRY-MORY£23/07/2022</v>
      </c>
      <c r="K32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59">
        <f>ROUND(MOD(Tableau_Effectifs_Dept[[#This Row],[GardDteDebut]],1),5)</f>
        <v>0.29166999999999998</v>
      </c>
      <c r="M3259">
        <f>ROUND(MOD(Tableau_Effectifs_Dept[[#This Row],[GardDteFin]],1),5)</f>
        <v>0.29166999999999998</v>
      </c>
      <c r="N32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59" s="71">
        <f>MAX(IF(Tableau_Effectifs_Dept[[#This Row],[Créneau TOT]]&gt;0,Tableau_Effectifs_Dept[[#This Row],[Créneau TOT]]-Tableau_Effectifs_Dept[[#This Row],[Créneau J]],0),0)</f>
        <v>0</v>
      </c>
      <c r="Q3259" s="71">
        <f>ROUND(HOUR(Tableau_Effectifs_Dept[[#This Row],[Créneau J]])/12,1)</f>
        <v>0</v>
      </c>
      <c r="R3259" s="71"/>
    </row>
    <row r="3260" spans="1:18" hidden="1">
      <c r="A3260" s="47">
        <v>44765.291666666664</v>
      </c>
      <c r="B3260" s="47">
        <v>44766.291666666664</v>
      </c>
      <c r="C3260" t="s">
        <v>187</v>
      </c>
      <c r="D3260" t="s">
        <v>86</v>
      </c>
      <c r="E3260" t="s">
        <v>86</v>
      </c>
      <c r="F3260" t="s">
        <v>50</v>
      </c>
      <c r="G3260" t="s">
        <v>93</v>
      </c>
      <c r="H3260" t="s">
        <v>140</v>
      </c>
      <c r="I3260" t="s">
        <v>98</v>
      </c>
      <c r="J32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Garde£24H£VOL£MITRY-MORY£23/07/2022</v>
      </c>
      <c r="K32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60">
        <f>ROUND(MOD(Tableau_Effectifs_Dept[[#This Row],[GardDteDebut]],1),5)</f>
        <v>0.29166999999999998</v>
      </c>
      <c r="M3260">
        <f>ROUND(MOD(Tableau_Effectifs_Dept[[#This Row],[GardDteFin]],1),5)</f>
        <v>0.29166999999999998</v>
      </c>
      <c r="N32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60" s="71">
        <f>MAX(IF(Tableau_Effectifs_Dept[[#This Row],[Créneau TOT]]&gt;0,Tableau_Effectifs_Dept[[#This Row],[Créneau TOT]]-Tableau_Effectifs_Dept[[#This Row],[Créneau J]],0),0)</f>
        <v>0</v>
      </c>
      <c r="Q3260" s="71">
        <f>ROUND(HOUR(Tableau_Effectifs_Dept[[#This Row],[Créneau J]])/12,1)</f>
        <v>0</v>
      </c>
      <c r="R3260" s="71"/>
    </row>
    <row r="3261" spans="1:18" hidden="1">
      <c r="A3261" s="47">
        <v>44765.291666666664</v>
      </c>
      <c r="B3261" s="47">
        <v>44766.291666666664</v>
      </c>
      <c r="C3261" t="s">
        <v>187</v>
      </c>
      <c r="D3261" t="s">
        <v>86</v>
      </c>
      <c r="E3261" t="s">
        <v>86</v>
      </c>
      <c r="F3261" t="s">
        <v>50</v>
      </c>
      <c r="G3261" t="s">
        <v>93</v>
      </c>
      <c r="H3261" t="s">
        <v>141</v>
      </c>
      <c r="I3261" t="s">
        <v>98</v>
      </c>
      <c r="J32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Garde£24H£PRO£MITRY-MORY£23/07/2022</v>
      </c>
      <c r="K32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61">
        <f>ROUND(MOD(Tableau_Effectifs_Dept[[#This Row],[GardDteDebut]],1),5)</f>
        <v>0.29166999999999998</v>
      </c>
      <c r="M3261">
        <f>ROUND(MOD(Tableau_Effectifs_Dept[[#This Row],[GardDteFin]],1),5)</f>
        <v>0.29166999999999998</v>
      </c>
      <c r="N32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61" s="71">
        <f>MAX(IF(Tableau_Effectifs_Dept[[#This Row],[Créneau TOT]]&gt;0,Tableau_Effectifs_Dept[[#This Row],[Créneau TOT]]-Tableau_Effectifs_Dept[[#This Row],[Créneau J]],0),0)</f>
        <v>0</v>
      </c>
      <c r="Q3261" s="71">
        <f>ROUND(HOUR(Tableau_Effectifs_Dept[[#This Row],[Créneau J]])/12,1)</f>
        <v>0</v>
      </c>
      <c r="R3261" s="71"/>
    </row>
    <row r="3262" spans="1:18" hidden="1">
      <c r="A3262" s="47">
        <v>44765.291666666664</v>
      </c>
      <c r="B3262" s="47">
        <v>44766.291666666664</v>
      </c>
      <c r="C3262" t="s">
        <v>187</v>
      </c>
      <c r="D3262" t="s">
        <v>86</v>
      </c>
      <c r="E3262" t="s">
        <v>86</v>
      </c>
      <c r="F3262" t="s">
        <v>50</v>
      </c>
      <c r="G3262" t="s">
        <v>93</v>
      </c>
      <c r="H3262" t="s">
        <v>141</v>
      </c>
      <c r="I3262" t="s">
        <v>98</v>
      </c>
      <c r="J32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Garde£24H£PRO£MITRY-MORY£23/07/2022</v>
      </c>
      <c r="K32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62">
        <f>ROUND(MOD(Tableau_Effectifs_Dept[[#This Row],[GardDteDebut]],1),5)</f>
        <v>0.29166999999999998</v>
      </c>
      <c r="M3262">
        <f>ROUND(MOD(Tableau_Effectifs_Dept[[#This Row],[GardDteFin]],1),5)</f>
        <v>0.29166999999999998</v>
      </c>
      <c r="N32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62" s="71">
        <f>MAX(IF(Tableau_Effectifs_Dept[[#This Row],[Créneau TOT]]&gt;0,Tableau_Effectifs_Dept[[#This Row],[Créneau TOT]]-Tableau_Effectifs_Dept[[#This Row],[Créneau J]],0),0)</f>
        <v>0</v>
      </c>
      <c r="Q3262" s="71">
        <f>ROUND(HOUR(Tableau_Effectifs_Dept[[#This Row],[Créneau J]])/12,1)</f>
        <v>0</v>
      </c>
      <c r="R3262" s="71"/>
    </row>
    <row r="3263" spans="1:18" hidden="1">
      <c r="A3263" s="47">
        <v>44765.291666666664</v>
      </c>
      <c r="B3263" s="47">
        <v>44765.791666666664</v>
      </c>
      <c r="C3263" t="s">
        <v>187</v>
      </c>
      <c r="D3263" t="s">
        <v>86</v>
      </c>
      <c r="E3263" t="s">
        <v>85</v>
      </c>
      <c r="F3263" t="s">
        <v>14</v>
      </c>
      <c r="G3263" t="s">
        <v>93</v>
      </c>
      <c r="H3263" t="s">
        <v>140</v>
      </c>
      <c r="I3263" t="s">
        <v>97</v>
      </c>
      <c r="J32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Garde£JOUR£VOL£MOISSY-CRAMAYEL£23/07/2022</v>
      </c>
      <c r="K32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63">
        <f>ROUND(MOD(Tableau_Effectifs_Dept[[#This Row],[GardDteDebut]],1),5)</f>
        <v>0.29166999999999998</v>
      </c>
      <c r="M3263">
        <f>ROUND(MOD(Tableau_Effectifs_Dept[[#This Row],[GardDteFin]],1),5)</f>
        <v>0.79166999999999998</v>
      </c>
      <c r="N32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63" s="71">
        <f>MAX(IF(Tableau_Effectifs_Dept[[#This Row],[Créneau TOT]]&gt;0,Tableau_Effectifs_Dept[[#This Row],[Créneau TOT]]-Tableau_Effectifs_Dept[[#This Row],[Créneau J]],0),0)</f>
        <v>0</v>
      </c>
      <c r="Q3263" s="71">
        <f>ROUND(HOUR(Tableau_Effectifs_Dept[[#This Row],[Créneau J]])/12,1)</f>
        <v>0</v>
      </c>
      <c r="R3263" s="71"/>
    </row>
    <row r="3264" spans="1:18" hidden="1">
      <c r="A3264" s="47">
        <v>44765.291666666664</v>
      </c>
      <c r="B3264" s="47">
        <v>44765.791666666664</v>
      </c>
      <c r="C3264" t="s">
        <v>187</v>
      </c>
      <c r="D3264" t="s">
        <v>86</v>
      </c>
      <c r="E3264" t="s">
        <v>85</v>
      </c>
      <c r="F3264" t="s">
        <v>14</v>
      </c>
      <c r="G3264" t="s">
        <v>93</v>
      </c>
      <c r="H3264" t="s">
        <v>141</v>
      </c>
      <c r="I3264" t="s">
        <v>97</v>
      </c>
      <c r="J32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Garde£JOUR£PRO£MOISSY-CRAMAYEL£23/07/2022</v>
      </c>
      <c r="K32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64">
        <f>ROUND(MOD(Tableau_Effectifs_Dept[[#This Row],[GardDteDebut]],1),5)</f>
        <v>0.29166999999999998</v>
      </c>
      <c r="M3264">
        <f>ROUND(MOD(Tableau_Effectifs_Dept[[#This Row],[GardDteFin]],1),5)</f>
        <v>0.79166999999999998</v>
      </c>
      <c r="N32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64" s="71">
        <f>MAX(IF(Tableau_Effectifs_Dept[[#This Row],[Créneau TOT]]&gt;0,Tableau_Effectifs_Dept[[#This Row],[Créneau TOT]]-Tableau_Effectifs_Dept[[#This Row],[Créneau J]],0),0)</f>
        <v>0</v>
      </c>
      <c r="Q3264" s="71">
        <f>ROUND(HOUR(Tableau_Effectifs_Dept[[#This Row],[Créneau J]])/12,1)</f>
        <v>0</v>
      </c>
      <c r="R3264" s="71"/>
    </row>
    <row r="3265" spans="1:18" hidden="1">
      <c r="A3265" s="47">
        <v>44765.291666666664</v>
      </c>
      <c r="B3265" s="47">
        <v>44765.791666666664</v>
      </c>
      <c r="C3265" t="s">
        <v>187</v>
      </c>
      <c r="D3265" t="s">
        <v>86</v>
      </c>
      <c r="E3265" t="s">
        <v>85</v>
      </c>
      <c r="F3265" t="s">
        <v>14</v>
      </c>
      <c r="G3265" t="s">
        <v>93</v>
      </c>
      <c r="H3265" t="s">
        <v>141</v>
      </c>
      <c r="I3265" t="s">
        <v>97</v>
      </c>
      <c r="J32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Garde£JOUR£PRO£MOISSY-CRAMAYEL£23/07/2022</v>
      </c>
      <c r="K32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65">
        <f>ROUND(MOD(Tableau_Effectifs_Dept[[#This Row],[GardDteDebut]],1),5)</f>
        <v>0.29166999999999998</v>
      </c>
      <c r="M3265">
        <f>ROUND(MOD(Tableau_Effectifs_Dept[[#This Row],[GardDteFin]],1),5)</f>
        <v>0.79166999999999998</v>
      </c>
      <c r="N32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65" s="71">
        <f>MAX(IF(Tableau_Effectifs_Dept[[#This Row],[Créneau TOT]]&gt;0,Tableau_Effectifs_Dept[[#This Row],[Créneau TOT]]-Tableau_Effectifs_Dept[[#This Row],[Créneau J]],0),0)</f>
        <v>0</v>
      </c>
      <c r="Q3265" s="71">
        <f>ROUND(HOUR(Tableau_Effectifs_Dept[[#This Row],[Créneau J]])/12,1)</f>
        <v>0</v>
      </c>
      <c r="R3265" s="71"/>
    </row>
    <row r="3266" spans="1:18" hidden="1">
      <c r="A3266" s="47">
        <v>44765.291666666664</v>
      </c>
      <c r="B3266" s="47">
        <v>44766.291666666664</v>
      </c>
      <c r="C3266" t="s">
        <v>187</v>
      </c>
      <c r="D3266" t="s">
        <v>86</v>
      </c>
      <c r="E3266" t="s">
        <v>86</v>
      </c>
      <c r="F3266" t="s">
        <v>14</v>
      </c>
      <c r="G3266" t="s">
        <v>93</v>
      </c>
      <c r="H3266" t="s">
        <v>140</v>
      </c>
      <c r="I3266" t="s">
        <v>98</v>
      </c>
      <c r="J32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Garde£24H£VOL£MOISSY-CRAMAYEL£23/07/2022</v>
      </c>
      <c r="K32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66">
        <f>ROUND(MOD(Tableau_Effectifs_Dept[[#This Row],[GardDteDebut]],1),5)</f>
        <v>0.29166999999999998</v>
      </c>
      <c r="M3266">
        <f>ROUND(MOD(Tableau_Effectifs_Dept[[#This Row],[GardDteFin]],1),5)</f>
        <v>0.29166999999999998</v>
      </c>
      <c r="N32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66" s="71">
        <f>MAX(IF(Tableau_Effectifs_Dept[[#This Row],[Créneau TOT]]&gt;0,Tableau_Effectifs_Dept[[#This Row],[Créneau TOT]]-Tableau_Effectifs_Dept[[#This Row],[Créneau J]],0),0)</f>
        <v>0</v>
      </c>
      <c r="Q3266" s="71">
        <f>ROUND(HOUR(Tableau_Effectifs_Dept[[#This Row],[Créneau J]])/12,1)</f>
        <v>0</v>
      </c>
      <c r="R3266" s="71"/>
    </row>
    <row r="3267" spans="1:18" hidden="1">
      <c r="A3267" s="47">
        <v>44765.291666666664</v>
      </c>
      <c r="B3267" s="47">
        <v>44766.291666666664</v>
      </c>
      <c r="C3267" t="s">
        <v>187</v>
      </c>
      <c r="D3267" t="s">
        <v>86</v>
      </c>
      <c r="E3267" t="s">
        <v>86</v>
      </c>
      <c r="F3267" t="s">
        <v>14</v>
      </c>
      <c r="G3267" t="s">
        <v>93</v>
      </c>
      <c r="H3267" t="s">
        <v>141</v>
      </c>
      <c r="I3267" t="s">
        <v>98</v>
      </c>
      <c r="J32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Garde£24H£PRO£MOISSY-CRAMAYEL£23/07/2022</v>
      </c>
      <c r="K32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67">
        <f>ROUND(MOD(Tableau_Effectifs_Dept[[#This Row],[GardDteDebut]],1),5)</f>
        <v>0.29166999999999998</v>
      </c>
      <c r="M3267">
        <f>ROUND(MOD(Tableau_Effectifs_Dept[[#This Row],[GardDteFin]],1),5)</f>
        <v>0.29166999999999998</v>
      </c>
      <c r="N32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67" s="71">
        <f>MAX(IF(Tableau_Effectifs_Dept[[#This Row],[Créneau TOT]]&gt;0,Tableau_Effectifs_Dept[[#This Row],[Créneau TOT]]-Tableau_Effectifs_Dept[[#This Row],[Créneau J]],0),0)</f>
        <v>0</v>
      </c>
      <c r="Q3267" s="71">
        <f>ROUND(HOUR(Tableau_Effectifs_Dept[[#This Row],[Créneau J]])/12,1)</f>
        <v>0</v>
      </c>
      <c r="R3267" s="71"/>
    </row>
    <row r="3268" spans="1:18" hidden="1">
      <c r="A3268" s="47">
        <v>44765.291666666664</v>
      </c>
      <c r="B3268" s="47">
        <v>44766.291666666664</v>
      </c>
      <c r="C3268" t="s">
        <v>187</v>
      </c>
      <c r="D3268" t="s">
        <v>86</v>
      </c>
      <c r="E3268" t="s">
        <v>86</v>
      </c>
      <c r="F3268" t="s">
        <v>14</v>
      </c>
      <c r="G3268" t="s">
        <v>93</v>
      </c>
      <c r="H3268" t="s">
        <v>141</v>
      </c>
      <c r="I3268" t="s">
        <v>98</v>
      </c>
      <c r="J32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Garde£24H£PRO£MOISSY-CRAMAYEL£23/07/2022</v>
      </c>
      <c r="K32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68">
        <f>ROUND(MOD(Tableau_Effectifs_Dept[[#This Row],[GardDteDebut]],1),5)</f>
        <v>0.29166999999999998</v>
      </c>
      <c r="M3268">
        <f>ROUND(MOD(Tableau_Effectifs_Dept[[#This Row],[GardDteFin]],1),5)</f>
        <v>0.29166999999999998</v>
      </c>
      <c r="N32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68" s="71">
        <f>MAX(IF(Tableau_Effectifs_Dept[[#This Row],[Créneau TOT]]&gt;0,Tableau_Effectifs_Dept[[#This Row],[Créneau TOT]]-Tableau_Effectifs_Dept[[#This Row],[Créneau J]],0),0)</f>
        <v>0</v>
      </c>
      <c r="Q3268" s="71">
        <f>ROUND(HOUR(Tableau_Effectifs_Dept[[#This Row],[Créneau J]])/12,1)</f>
        <v>0</v>
      </c>
      <c r="R3268" s="71"/>
    </row>
    <row r="3269" spans="1:18" hidden="1">
      <c r="A3269" s="47">
        <v>44765.291666666664</v>
      </c>
      <c r="B3269" s="47">
        <v>44765.791666666664</v>
      </c>
      <c r="C3269" t="s">
        <v>187</v>
      </c>
      <c r="D3269" t="s">
        <v>86</v>
      </c>
      <c r="E3269" t="s">
        <v>85</v>
      </c>
      <c r="F3269" t="s">
        <v>14</v>
      </c>
      <c r="G3269" t="s">
        <v>93</v>
      </c>
      <c r="H3269" t="s">
        <v>140</v>
      </c>
      <c r="I3269" t="s">
        <v>97</v>
      </c>
      <c r="J32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Garde£JOUR£VOL£MOISSY-CRAMAYEL£23/07/2022</v>
      </c>
      <c r="K32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69">
        <f>ROUND(MOD(Tableau_Effectifs_Dept[[#This Row],[GardDteDebut]],1),5)</f>
        <v>0.29166999999999998</v>
      </c>
      <c r="M3269">
        <f>ROUND(MOD(Tableau_Effectifs_Dept[[#This Row],[GardDteFin]],1),5)</f>
        <v>0.79166999999999998</v>
      </c>
      <c r="N32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69" s="71">
        <f>MAX(IF(Tableau_Effectifs_Dept[[#This Row],[Créneau TOT]]&gt;0,Tableau_Effectifs_Dept[[#This Row],[Créneau TOT]]-Tableau_Effectifs_Dept[[#This Row],[Créneau J]],0),0)</f>
        <v>0</v>
      </c>
      <c r="Q3269" s="71">
        <f>ROUND(HOUR(Tableau_Effectifs_Dept[[#This Row],[Créneau J]])/12,1)</f>
        <v>0</v>
      </c>
      <c r="R3269" s="71"/>
    </row>
    <row r="3270" spans="1:18" hidden="1">
      <c r="A3270" s="47">
        <v>44765.291666666664</v>
      </c>
      <c r="B3270" s="47">
        <v>44766.291666666664</v>
      </c>
      <c r="C3270" t="s">
        <v>187</v>
      </c>
      <c r="D3270" t="s">
        <v>86</v>
      </c>
      <c r="E3270" t="s">
        <v>86</v>
      </c>
      <c r="F3270" t="s">
        <v>14</v>
      </c>
      <c r="G3270" t="s">
        <v>93</v>
      </c>
      <c r="H3270" t="s">
        <v>141</v>
      </c>
      <c r="I3270" t="s">
        <v>98</v>
      </c>
      <c r="J32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Garde£24H£PRO£MOISSY-CRAMAYEL£23/07/2022</v>
      </c>
      <c r="K32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70">
        <f>ROUND(MOD(Tableau_Effectifs_Dept[[#This Row],[GardDteDebut]],1),5)</f>
        <v>0.29166999999999998</v>
      </c>
      <c r="M3270">
        <f>ROUND(MOD(Tableau_Effectifs_Dept[[#This Row],[GardDteFin]],1),5)</f>
        <v>0.29166999999999998</v>
      </c>
      <c r="N32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70" s="71">
        <f>MAX(IF(Tableau_Effectifs_Dept[[#This Row],[Créneau TOT]]&gt;0,Tableau_Effectifs_Dept[[#This Row],[Créneau TOT]]-Tableau_Effectifs_Dept[[#This Row],[Créneau J]],0),0)</f>
        <v>0</v>
      </c>
      <c r="Q3270" s="71">
        <f>ROUND(HOUR(Tableau_Effectifs_Dept[[#This Row],[Créneau J]])/12,1)</f>
        <v>0</v>
      </c>
      <c r="R3270" s="71"/>
    </row>
    <row r="3271" spans="1:18" hidden="1">
      <c r="A3271" s="47">
        <v>44765.291666666664</v>
      </c>
      <c r="B3271" s="47">
        <v>44766.291666666664</v>
      </c>
      <c r="C3271" t="s">
        <v>187</v>
      </c>
      <c r="D3271" t="s">
        <v>86</v>
      </c>
      <c r="E3271" t="s">
        <v>86</v>
      </c>
      <c r="F3271" t="s">
        <v>14</v>
      </c>
      <c r="G3271" t="s">
        <v>93</v>
      </c>
      <c r="H3271" t="s">
        <v>141</v>
      </c>
      <c r="I3271" t="s">
        <v>98</v>
      </c>
      <c r="J32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Garde£24H£PRO£MOISSY-CRAMAYEL£23/07/2022</v>
      </c>
      <c r="K32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71">
        <f>ROUND(MOD(Tableau_Effectifs_Dept[[#This Row],[GardDteDebut]],1),5)</f>
        <v>0.29166999999999998</v>
      </c>
      <c r="M3271">
        <f>ROUND(MOD(Tableau_Effectifs_Dept[[#This Row],[GardDteFin]],1),5)</f>
        <v>0.29166999999999998</v>
      </c>
      <c r="N32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71" s="71">
        <f>MAX(IF(Tableau_Effectifs_Dept[[#This Row],[Créneau TOT]]&gt;0,Tableau_Effectifs_Dept[[#This Row],[Créneau TOT]]-Tableau_Effectifs_Dept[[#This Row],[Créneau J]],0),0)</f>
        <v>0</v>
      </c>
      <c r="Q3271" s="71">
        <f>ROUND(HOUR(Tableau_Effectifs_Dept[[#This Row],[Créneau J]])/12,1)</f>
        <v>0</v>
      </c>
      <c r="R3271" s="71"/>
    </row>
    <row r="3272" spans="1:18" hidden="1">
      <c r="A3272" s="47">
        <v>44765.291666666664</v>
      </c>
      <c r="B3272" s="47">
        <v>44766.291666666664</v>
      </c>
      <c r="C3272" t="s">
        <v>187</v>
      </c>
      <c r="D3272" t="s">
        <v>86</v>
      </c>
      <c r="E3272" t="s">
        <v>86</v>
      </c>
      <c r="F3272" t="s">
        <v>14</v>
      </c>
      <c r="G3272" t="s">
        <v>93</v>
      </c>
      <c r="H3272" t="s">
        <v>140</v>
      </c>
      <c r="I3272" t="s">
        <v>98</v>
      </c>
      <c r="J32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Garde£24H£VOL£MOISSY-CRAMAYEL£23/07/2022</v>
      </c>
      <c r="K32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72">
        <f>ROUND(MOD(Tableau_Effectifs_Dept[[#This Row],[GardDteDebut]],1),5)</f>
        <v>0.29166999999999998</v>
      </c>
      <c r="M3272">
        <f>ROUND(MOD(Tableau_Effectifs_Dept[[#This Row],[GardDteFin]],1),5)</f>
        <v>0.29166999999999998</v>
      </c>
      <c r="N32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72" s="71">
        <f>MAX(IF(Tableau_Effectifs_Dept[[#This Row],[Créneau TOT]]&gt;0,Tableau_Effectifs_Dept[[#This Row],[Créneau TOT]]-Tableau_Effectifs_Dept[[#This Row],[Créneau J]],0),0)</f>
        <v>0</v>
      </c>
      <c r="Q3272" s="71">
        <f>ROUND(HOUR(Tableau_Effectifs_Dept[[#This Row],[Créneau J]])/12,1)</f>
        <v>0</v>
      </c>
      <c r="R3272" s="71"/>
    </row>
    <row r="3273" spans="1:18" hidden="1">
      <c r="A3273" s="47">
        <v>44765.291666666664</v>
      </c>
      <c r="B3273" s="47">
        <v>44766.291666666664</v>
      </c>
      <c r="C3273" t="s">
        <v>187</v>
      </c>
      <c r="D3273" t="s">
        <v>86</v>
      </c>
      <c r="E3273" t="s">
        <v>86</v>
      </c>
      <c r="F3273" t="s">
        <v>14</v>
      </c>
      <c r="G3273" t="s">
        <v>93</v>
      </c>
      <c r="H3273" t="s">
        <v>141</v>
      </c>
      <c r="I3273" t="s">
        <v>98</v>
      </c>
      <c r="J32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Garde£24H£PRO£MOISSY-CRAMAYEL£23/07/2022</v>
      </c>
      <c r="K32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73">
        <f>ROUND(MOD(Tableau_Effectifs_Dept[[#This Row],[GardDteDebut]],1),5)</f>
        <v>0.29166999999999998</v>
      </c>
      <c r="M3273">
        <f>ROUND(MOD(Tableau_Effectifs_Dept[[#This Row],[GardDteFin]],1),5)</f>
        <v>0.29166999999999998</v>
      </c>
      <c r="N32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73" s="71">
        <f>MAX(IF(Tableau_Effectifs_Dept[[#This Row],[Créneau TOT]]&gt;0,Tableau_Effectifs_Dept[[#This Row],[Créneau TOT]]-Tableau_Effectifs_Dept[[#This Row],[Créneau J]],0),0)</f>
        <v>0</v>
      </c>
      <c r="Q3273" s="71">
        <f>ROUND(HOUR(Tableau_Effectifs_Dept[[#This Row],[Créneau J]])/12,1)</f>
        <v>0</v>
      </c>
      <c r="R3273" s="71"/>
    </row>
    <row r="3274" spans="1:18" hidden="1">
      <c r="A3274" s="47">
        <v>44765.291666666664</v>
      </c>
      <c r="B3274" s="47">
        <v>44766.291666666664</v>
      </c>
      <c r="C3274" t="s">
        <v>187</v>
      </c>
      <c r="D3274" t="s">
        <v>86</v>
      </c>
      <c r="E3274" t="s">
        <v>86</v>
      </c>
      <c r="F3274" t="s">
        <v>14</v>
      </c>
      <c r="G3274" t="s">
        <v>93</v>
      </c>
      <c r="H3274" t="s">
        <v>141</v>
      </c>
      <c r="I3274" t="s">
        <v>98</v>
      </c>
      <c r="J32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Garde£24H£PRO£MOISSY-CRAMAYEL£23/07/2022</v>
      </c>
      <c r="K32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74">
        <f>ROUND(MOD(Tableau_Effectifs_Dept[[#This Row],[GardDteDebut]],1),5)</f>
        <v>0.29166999999999998</v>
      </c>
      <c r="M3274">
        <f>ROUND(MOD(Tableau_Effectifs_Dept[[#This Row],[GardDteFin]],1),5)</f>
        <v>0.29166999999999998</v>
      </c>
      <c r="N32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74" s="71">
        <f>MAX(IF(Tableau_Effectifs_Dept[[#This Row],[Créneau TOT]]&gt;0,Tableau_Effectifs_Dept[[#This Row],[Créneau TOT]]-Tableau_Effectifs_Dept[[#This Row],[Créneau J]],0),0)</f>
        <v>0</v>
      </c>
      <c r="Q3274" s="71">
        <f>ROUND(HOUR(Tableau_Effectifs_Dept[[#This Row],[Créneau J]])/12,1)</f>
        <v>0</v>
      </c>
      <c r="R3274" s="71"/>
    </row>
    <row r="3275" spans="1:18" hidden="1">
      <c r="A3275" s="47">
        <v>44765.291666666664</v>
      </c>
      <c r="B3275" s="47">
        <v>44766.291666666664</v>
      </c>
      <c r="C3275" t="s">
        <v>187</v>
      </c>
      <c r="D3275" t="s">
        <v>86</v>
      </c>
      <c r="E3275" t="s">
        <v>86</v>
      </c>
      <c r="F3275" t="s">
        <v>25</v>
      </c>
      <c r="G3275" t="s">
        <v>93</v>
      </c>
      <c r="H3275" t="s">
        <v>141</v>
      </c>
      <c r="I3275" t="s">
        <v>98</v>
      </c>
      <c r="J32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Garde£24H£PRO£MONTEREAU-FAULT-YONNE£23/07/2022</v>
      </c>
      <c r="K32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75">
        <f>ROUND(MOD(Tableau_Effectifs_Dept[[#This Row],[GardDteDebut]],1),5)</f>
        <v>0.29166999999999998</v>
      </c>
      <c r="M3275">
        <f>ROUND(MOD(Tableau_Effectifs_Dept[[#This Row],[GardDteFin]],1),5)</f>
        <v>0.29166999999999998</v>
      </c>
      <c r="N32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75" s="71">
        <f>MAX(IF(Tableau_Effectifs_Dept[[#This Row],[Créneau TOT]]&gt;0,Tableau_Effectifs_Dept[[#This Row],[Créneau TOT]]-Tableau_Effectifs_Dept[[#This Row],[Créneau J]],0),0)</f>
        <v>0</v>
      </c>
      <c r="Q3275" s="71">
        <f>ROUND(HOUR(Tableau_Effectifs_Dept[[#This Row],[Créneau J]])/12,1)</f>
        <v>0</v>
      </c>
      <c r="R3275" s="71"/>
    </row>
    <row r="3276" spans="1:18" hidden="1">
      <c r="A3276" s="47">
        <v>44765.291666666664</v>
      </c>
      <c r="B3276" s="47">
        <v>44765.791666666664</v>
      </c>
      <c r="C3276" t="s">
        <v>187</v>
      </c>
      <c r="D3276" t="s">
        <v>86</v>
      </c>
      <c r="E3276" t="s">
        <v>85</v>
      </c>
      <c r="F3276" t="s">
        <v>25</v>
      </c>
      <c r="G3276" t="s">
        <v>93</v>
      </c>
      <c r="H3276" t="s">
        <v>140</v>
      </c>
      <c r="I3276" t="s">
        <v>97</v>
      </c>
      <c r="J32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Garde£JOUR£VOL£MONTEREAU-FAULT-YONNE£23/07/2022</v>
      </c>
      <c r="K32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76">
        <f>ROUND(MOD(Tableau_Effectifs_Dept[[#This Row],[GardDteDebut]],1),5)</f>
        <v>0.29166999999999998</v>
      </c>
      <c r="M3276">
        <f>ROUND(MOD(Tableau_Effectifs_Dept[[#This Row],[GardDteFin]],1),5)</f>
        <v>0.79166999999999998</v>
      </c>
      <c r="N32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76" s="71">
        <f>MAX(IF(Tableau_Effectifs_Dept[[#This Row],[Créneau TOT]]&gt;0,Tableau_Effectifs_Dept[[#This Row],[Créneau TOT]]-Tableau_Effectifs_Dept[[#This Row],[Créneau J]],0),0)</f>
        <v>0</v>
      </c>
      <c r="Q3276" s="71">
        <f>ROUND(HOUR(Tableau_Effectifs_Dept[[#This Row],[Créneau J]])/12,1)</f>
        <v>0</v>
      </c>
      <c r="R3276" s="71"/>
    </row>
    <row r="3277" spans="1:18" hidden="1">
      <c r="A3277" s="47">
        <v>44765.291666666664</v>
      </c>
      <c r="B3277" s="47">
        <v>44765.791666666664</v>
      </c>
      <c r="C3277" t="s">
        <v>187</v>
      </c>
      <c r="D3277" t="s">
        <v>86</v>
      </c>
      <c r="E3277" t="s">
        <v>85</v>
      </c>
      <c r="F3277" t="s">
        <v>25</v>
      </c>
      <c r="G3277" t="s">
        <v>93</v>
      </c>
      <c r="H3277" t="s">
        <v>140</v>
      </c>
      <c r="I3277" t="s">
        <v>97</v>
      </c>
      <c r="J32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Garde£JOUR£VOL£MONTEREAU-FAULT-YONNE£23/07/2022</v>
      </c>
      <c r="K32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77">
        <f>ROUND(MOD(Tableau_Effectifs_Dept[[#This Row],[GardDteDebut]],1),5)</f>
        <v>0.29166999999999998</v>
      </c>
      <c r="M3277">
        <f>ROUND(MOD(Tableau_Effectifs_Dept[[#This Row],[GardDteFin]],1),5)</f>
        <v>0.79166999999999998</v>
      </c>
      <c r="N32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77" s="71">
        <f>MAX(IF(Tableau_Effectifs_Dept[[#This Row],[Créneau TOT]]&gt;0,Tableau_Effectifs_Dept[[#This Row],[Créneau TOT]]-Tableau_Effectifs_Dept[[#This Row],[Créneau J]],0),0)</f>
        <v>0</v>
      </c>
      <c r="Q3277" s="71">
        <f>ROUND(HOUR(Tableau_Effectifs_Dept[[#This Row],[Créneau J]])/12,1)</f>
        <v>0</v>
      </c>
      <c r="R3277" s="71"/>
    </row>
    <row r="3278" spans="1:18" hidden="1">
      <c r="A3278" s="47">
        <v>44765.291666666664</v>
      </c>
      <c r="B3278" s="47">
        <v>44765.791666666664</v>
      </c>
      <c r="C3278" t="s">
        <v>187</v>
      </c>
      <c r="D3278" t="s">
        <v>86</v>
      </c>
      <c r="E3278" t="s">
        <v>85</v>
      </c>
      <c r="F3278" t="s">
        <v>25</v>
      </c>
      <c r="G3278" t="s">
        <v>93</v>
      </c>
      <c r="H3278" t="s">
        <v>141</v>
      </c>
      <c r="I3278" t="s">
        <v>97</v>
      </c>
      <c r="J32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Garde£JOUR£PRO£MONTEREAU-FAULT-YONNE£23/07/2022</v>
      </c>
      <c r="K32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78">
        <f>ROUND(MOD(Tableau_Effectifs_Dept[[#This Row],[GardDteDebut]],1),5)</f>
        <v>0.29166999999999998</v>
      </c>
      <c r="M3278">
        <f>ROUND(MOD(Tableau_Effectifs_Dept[[#This Row],[GardDteFin]],1),5)</f>
        <v>0.79166999999999998</v>
      </c>
      <c r="N32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78" s="71">
        <f>MAX(IF(Tableau_Effectifs_Dept[[#This Row],[Créneau TOT]]&gt;0,Tableau_Effectifs_Dept[[#This Row],[Créneau TOT]]-Tableau_Effectifs_Dept[[#This Row],[Créneau J]],0),0)</f>
        <v>0</v>
      </c>
      <c r="Q3278" s="71">
        <f>ROUND(HOUR(Tableau_Effectifs_Dept[[#This Row],[Créneau J]])/12,1)</f>
        <v>0</v>
      </c>
      <c r="R3278" s="71"/>
    </row>
    <row r="3279" spans="1:18" hidden="1">
      <c r="A3279" s="47">
        <v>44765.291666666664</v>
      </c>
      <c r="B3279" s="47">
        <v>44766.291666666664</v>
      </c>
      <c r="C3279" t="s">
        <v>187</v>
      </c>
      <c r="D3279" t="s">
        <v>86</v>
      </c>
      <c r="E3279" t="s">
        <v>86</v>
      </c>
      <c r="F3279" t="s">
        <v>25</v>
      </c>
      <c r="G3279" t="s">
        <v>93</v>
      </c>
      <c r="H3279" t="s">
        <v>141</v>
      </c>
      <c r="I3279" t="s">
        <v>98</v>
      </c>
      <c r="J32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Garde£24H£PRO£MONTEREAU-FAULT-YONNE£23/07/2022</v>
      </c>
      <c r="K32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79">
        <f>ROUND(MOD(Tableau_Effectifs_Dept[[#This Row],[GardDteDebut]],1),5)</f>
        <v>0.29166999999999998</v>
      </c>
      <c r="M3279">
        <f>ROUND(MOD(Tableau_Effectifs_Dept[[#This Row],[GardDteFin]],1),5)</f>
        <v>0.29166999999999998</v>
      </c>
      <c r="N32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79" s="71">
        <f>MAX(IF(Tableau_Effectifs_Dept[[#This Row],[Créneau TOT]]&gt;0,Tableau_Effectifs_Dept[[#This Row],[Créneau TOT]]-Tableau_Effectifs_Dept[[#This Row],[Créneau J]],0),0)</f>
        <v>0</v>
      </c>
      <c r="Q3279" s="71">
        <f>ROUND(HOUR(Tableau_Effectifs_Dept[[#This Row],[Créneau J]])/12,1)</f>
        <v>0</v>
      </c>
      <c r="R3279" s="71"/>
    </row>
    <row r="3280" spans="1:18" hidden="1">
      <c r="A3280" s="47">
        <v>44765.291666666664</v>
      </c>
      <c r="B3280" s="47">
        <v>44766.291666666664</v>
      </c>
      <c r="C3280" t="s">
        <v>187</v>
      </c>
      <c r="D3280" t="s">
        <v>86</v>
      </c>
      <c r="E3280" t="s">
        <v>86</v>
      </c>
      <c r="F3280" t="s">
        <v>25</v>
      </c>
      <c r="G3280" t="s">
        <v>93</v>
      </c>
      <c r="H3280" t="s">
        <v>140</v>
      </c>
      <c r="I3280" t="s">
        <v>98</v>
      </c>
      <c r="J32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Garde£24H£VOL£MONTEREAU-FAULT-YONNE£23/07/2022</v>
      </c>
      <c r="K32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80">
        <f>ROUND(MOD(Tableau_Effectifs_Dept[[#This Row],[GardDteDebut]],1),5)</f>
        <v>0.29166999999999998</v>
      </c>
      <c r="M3280">
        <f>ROUND(MOD(Tableau_Effectifs_Dept[[#This Row],[GardDteFin]],1),5)</f>
        <v>0.29166999999999998</v>
      </c>
      <c r="N32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80" s="71">
        <f>MAX(IF(Tableau_Effectifs_Dept[[#This Row],[Créneau TOT]]&gt;0,Tableau_Effectifs_Dept[[#This Row],[Créneau TOT]]-Tableau_Effectifs_Dept[[#This Row],[Créneau J]],0),0)</f>
        <v>0</v>
      </c>
      <c r="Q3280" s="71">
        <f>ROUND(HOUR(Tableau_Effectifs_Dept[[#This Row],[Créneau J]])/12,1)</f>
        <v>0</v>
      </c>
      <c r="R3280" s="71"/>
    </row>
    <row r="3281" spans="1:18" hidden="1">
      <c r="A3281" s="47">
        <v>44765.291666666664</v>
      </c>
      <c r="B3281" s="47">
        <v>44765.791666666664</v>
      </c>
      <c r="C3281" t="s">
        <v>187</v>
      </c>
      <c r="D3281" t="s">
        <v>86</v>
      </c>
      <c r="E3281" t="s">
        <v>85</v>
      </c>
      <c r="F3281" t="s">
        <v>25</v>
      </c>
      <c r="G3281" t="s">
        <v>93</v>
      </c>
      <c r="H3281" t="s">
        <v>140</v>
      </c>
      <c r="I3281" t="s">
        <v>97</v>
      </c>
      <c r="J32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Garde£JOUR£VOL£MONTEREAU-FAULT-YONNE£23/07/2022</v>
      </c>
      <c r="K32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81">
        <f>ROUND(MOD(Tableau_Effectifs_Dept[[#This Row],[GardDteDebut]],1),5)</f>
        <v>0.29166999999999998</v>
      </c>
      <c r="M3281">
        <f>ROUND(MOD(Tableau_Effectifs_Dept[[#This Row],[GardDteFin]],1),5)</f>
        <v>0.79166999999999998</v>
      </c>
      <c r="N32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81" s="71">
        <f>MAX(IF(Tableau_Effectifs_Dept[[#This Row],[Créneau TOT]]&gt;0,Tableau_Effectifs_Dept[[#This Row],[Créneau TOT]]-Tableau_Effectifs_Dept[[#This Row],[Créneau J]],0),0)</f>
        <v>0</v>
      </c>
      <c r="Q3281" s="71">
        <f>ROUND(HOUR(Tableau_Effectifs_Dept[[#This Row],[Créneau J]])/12,1)</f>
        <v>0</v>
      </c>
      <c r="R3281" s="71"/>
    </row>
    <row r="3282" spans="1:18" hidden="1">
      <c r="A3282" s="47">
        <v>44765.291666666664</v>
      </c>
      <c r="B3282" s="47">
        <v>44765.791666666664</v>
      </c>
      <c r="C3282" t="s">
        <v>187</v>
      </c>
      <c r="D3282" t="s">
        <v>86</v>
      </c>
      <c r="E3282" t="s">
        <v>85</v>
      </c>
      <c r="F3282" t="s">
        <v>25</v>
      </c>
      <c r="G3282" t="s">
        <v>93</v>
      </c>
      <c r="H3282" t="s">
        <v>140</v>
      </c>
      <c r="I3282" t="s">
        <v>97</v>
      </c>
      <c r="J32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Garde£JOUR£VOL£MONTEREAU-FAULT-YONNE£23/07/2022</v>
      </c>
      <c r="K32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82">
        <f>ROUND(MOD(Tableau_Effectifs_Dept[[#This Row],[GardDteDebut]],1),5)</f>
        <v>0.29166999999999998</v>
      </c>
      <c r="M3282">
        <f>ROUND(MOD(Tableau_Effectifs_Dept[[#This Row],[GardDteFin]],1),5)</f>
        <v>0.79166999999999998</v>
      </c>
      <c r="N32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82" s="71">
        <f>MAX(IF(Tableau_Effectifs_Dept[[#This Row],[Créneau TOT]]&gt;0,Tableau_Effectifs_Dept[[#This Row],[Créneau TOT]]-Tableau_Effectifs_Dept[[#This Row],[Créneau J]],0),0)</f>
        <v>0</v>
      </c>
      <c r="Q3282" s="71">
        <f>ROUND(HOUR(Tableau_Effectifs_Dept[[#This Row],[Créneau J]])/12,1)</f>
        <v>0</v>
      </c>
      <c r="R3282" s="71"/>
    </row>
    <row r="3283" spans="1:18" hidden="1">
      <c r="A3283" s="47">
        <v>44765.291666666664</v>
      </c>
      <c r="B3283" s="47">
        <v>44766.291666666664</v>
      </c>
      <c r="C3283" t="s">
        <v>187</v>
      </c>
      <c r="D3283" t="s">
        <v>86</v>
      </c>
      <c r="E3283" t="s">
        <v>86</v>
      </c>
      <c r="F3283" t="s">
        <v>25</v>
      </c>
      <c r="G3283" t="s">
        <v>93</v>
      </c>
      <c r="H3283" t="s">
        <v>141</v>
      </c>
      <c r="I3283" t="s">
        <v>98</v>
      </c>
      <c r="J32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Garde£24H£PRO£MONTEREAU-FAULT-YONNE£23/07/2022</v>
      </c>
      <c r="K32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83">
        <f>ROUND(MOD(Tableau_Effectifs_Dept[[#This Row],[GardDteDebut]],1),5)</f>
        <v>0.29166999999999998</v>
      </c>
      <c r="M3283">
        <f>ROUND(MOD(Tableau_Effectifs_Dept[[#This Row],[GardDteFin]],1),5)</f>
        <v>0.29166999999999998</v>
      </c>
      <c r="N32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83" s="71">
        <f>MAX(IF(Tableau_Effectifs_Dept[[#This Row],[Créneau TOT]]&gt;0,Tableau_Effectifs_Dept[[#This Row],[Créneau TOT]]-Tableau_Effectifs_Dept[[#This Row],[Créneau J]],0),0)</f>
        <v>0</v>
      </c>
      <c r="Q3283" s="71">
        <f>ROUND(HOUR(Tableau_Effectifs_Dept[[#This Row],[Créneau J]])/12,1)</f>
        <v>0</v>
      </c>
      <c r="R3283" s="71"/>
    </row>
    <row r="3284" spans="1:18" hidden="1">
      <c r="A3284" s="47">
        <v>44765.291666666664</v>
      </c>
      <c r="B3284" s="47">
        <v>44766.291666666664</v>
      </c>
      <c r="C3284" t="s">
        <v>187</v>
      </c>
      <c r="D3284" t="s">
        <v>86</v>
      </c>
      <c r="E3284" t="s">
        <v>86</v>
      </c>
      <c r="F3284" t="s">
        <v>25</v>
      </c>
      <c r="G3284" t="s">
        <v>93</v>
      </c>
      <c r="H3284" t="s">
        <v>141</v>
      </c>
      <c r="I3284" t="s">
        <v>98</v>
      </c>
      <c r="J32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Garde£24H£PRO£MONTEREAU-FAULT-YONNE£23/07/2022</v>
      </c>
      <c r="K32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84">
        <f>ROUND(MOD(Tableau_Effectifs_Dept[[#This Row],[GardDteDebut]],1),5)</f>
        <v>0.29166999999999998</v>
      </c>
      <c r="M3284">
        <f>ROUND(MOD(Tableau_Effectifs_Dept[[#This Row],[GardDteFin]],1),5)</f>
        <v>0.29166999999999998</v>
      </c>
      <c r="N32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84" s="71">
        <f>MAX(IF(Tableau_Effectifs_Dept[[#This Row],[Créneau TOT]]&gt;0,Tableau_Effectifs_Dept[[#This Row],[Créneau TOT]]-Tableau_Effectifs_Dept[[#This Row],[Créneau J]],0),0)</f>
        <v>0</v>
      </c>
      <c r="Q3284" s="71">
        <f>ROUND(HOUR(Tableau_Effectifs_Dept[[#This Row],[Créneau J]])/12,1)</f>
        <v>0</v>
      </c>
      <c r="R3284" s="71"/>
    </row>
    <row r="3285" spans="1:18" hidden="1">
      <c r="A3285" s="47">
        <v>44765.291666666664</v>
      </c>
      <c r="B3285" s="47">
        <v>44766.291666666664</v>
      </c>
      <c r="C3285" t="s">
        <v>187</v>
      </c>
      <c r="D3285" t="s">
        <v>86</v>
      </c>
      <c r="E3285" t="s">
        <v>86</v>
      </c>
      <c r="F3285" t="s">
        <v>25</v>
      </c>
      <c r="G3285" t="s">
        <v>93</v>
      </c>
      <c r="H3285" t="s">
        <v>141</v>
      </c>
      <c r="I3285" t="s">
        <v>98</v>
      </c>
      <c r="J32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Garde£24H£PRO£MONTEREAU-FAULT-YONNE£23/07/2022</v>
      </c>
      <c r="K32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85">
        <f>ROUND(MOD(Tableau_Effectifs_Dept[[#This Row],[GardDteDebut]],1),5)</f>
        <v>0.29166999999999998</v>
      </c>
      <c r="M3285">
        <f>ROUND(MOD(Tableau_Effectifs_Dept[[#This Row],[GardDteFin]],1),5)</f>
        <v>0.29166999999999998</v>
      </c>
      <c r="N32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85" s="71">
        <f>MAX(IF(Tableau_Effectifs_Dept[[#This Row],[Créneau TOT]]&gt;0,Tableau_Effectifs_Dept[[#This Row],[Créneau TOT]]-Tableau_Effectifs_Dept[[#This Row],[Créneau J]],0),0)</f>
        <v>0</v>
      </c>
      <c r="Q3285" s="71">
        <f>ROUND(HOUR(Tableau_Effectifs_Dept[[#This Row],[Créneau J]])/12,1)</f>
        <v>0</v>
      </c>
      <c r="R3285" s="71"/>
    </row>
    <row r="3286" spans="1:18" hidden="1">
      <c r="A3286" s="47">
        <v>44765.291666666664</v>
      </c>
      <c r="B3286" s="47">
        <v>44766.291666666664</v>
      </c>
      <c r="C3286" t="s">
        <v>187</v>
      </c>
      <c r="D3286" t="s">
        <v>86</v>
      </c>
      <c r="E3286" t="s">
        <v>86</v>
      </c>
      <c r="F3286" t="s">
        <v>25</v>
      </c>
      <c r="G3286" t="s">
        <v>93</v>
      </c>
      <c r="H3286" t="s">
        <v>140</v>
      </c>
      <c r="I3286" t="s">
        <v>98</v>
      </c>
      <c r="J32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Garde£24H£VOL£MONTEREAU-FAULT-YONNE£23/07/2022</v>
      </c>
      <c r="K32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86">
        <f>ROUND(MOD(Tableau_Effectifs_Dept[[#This Row],[GardDteDebut]],1),5)</f>
        <v>0.29166999999999998</v>
      </c>
      <c r="M3286">
        <f>ROUND(MOD(Tableau_Effectifs_Dept[[#This Row],[GardDteFin]],1),5)</f>
        <v>0.29166999999999998</v>
      </c>
      <c r="N32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86" s="71">
        <f>MAX(IF(Tableau_Effectifs_Dept[[#This Row],[Créneau TOT]]&gt;0,Tableau_Effectifs_Dept[[#This Row],[Créneau TOT]]-Tableau_Effectifs_Dept[[#This Row],[Créneau J]],0),0)</f>
        <v>0</v>
      </c>
      <c r="Q3286" s="71">
        <f>ROUND(HOUR(Tableau_Effectifs_Dept[[#This Row],[Créneau J]])/12,1)</f>
        <v>0</v>
      </c>
      <c r="R3286" s="71"/>
    </row>
    <row r="3287" spans="1:18" hidden="1">
      <c r="A3287" s="47">
        <v>44765.291666666664</v>
      </c>
      <c r="B3287" s="47">
        <v>44766.291666666664</v>
      </c>
      <c r="C3287" t="s">
        <v>187</v>
      </c>
      <c r="D3287" t="s">
        <v>86</v>
      </c>
      <c r="E3287" t="s">
        <v>86</v>
      </c>
      <c r="F3287" t="s">
        <v>25</v>
      </c>
      <c r="G3287" t="s">
        <v>93</v>
      </c>
      <c r="H3287" t="s">
        <v>141</v>
      </c>
      <c r="I3287" t="s">
        <v>98</v>
      </c>
      <c r="J32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Garde£24H£PRO£MONTEREAU-FAULT-YONNE£23/07/2022</v>
      </c>
      <c r="K32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87">
        <f>ROUND(MOD(Tableau_Effectifs_Dept[[#This Row],[GardDteDebut]],1),5)</f>
        <v>0.29166999999999998</v>
      </c>
      <c r="M3287">
        <f>ROUND(MOD(Tableau_Effectifs_Dept[[#This Row],[GardDteFin]],1),5)</f>
        <v>0.29166999999999998</v>
      </c>
      <c r="N32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87" s="71">
        <f>MAX(IF(Tableau_Effectifs_Dept[[#This Row],[Créneau TOT]]&gt;0,Tableau_Effectifs_Dept[[#This Row],[Créneau TOT]]-Tableau_Effectifs_Dept[[#This Row],[Créneau J]],0),0)</f>
        <v>0</v>
      </c>
      <c r="Q3287" s="71">
        <f>ROUND(HOUR(Tableau_Effectifs_Dept[[#This Row],[Créneau J]])/12,1)</f>
        <v>0</v>
      </c>
      <c r="R3287" s="71"/>
    </row>
    <row r="3288" spans="1:18" hidden="1">
      <c r="A3288" s="47">
        <v>44765.291666666664</v>
      </c>
      <c r="B3288" s="47">
        <v>44765.791666666664</v>
      </c>
      <c r="C3288" t="s">
        <v>187</v>
      </c>
      <c r="D3288" t="s">
        <v>86</v>
      </c>
      <c r="E3288" t="s">
        <v>85</v>
      </c>
      <c r="F3288" t="s">
        <v>72</v>
      </c>
      <c r="G3288" t="s">
        <v>93</v>
      </c>
      <c r="H3288" t="s">
        <v>140</v>
      </c>
      <c r="I3288" t="s">
        <v>97</v>
      </c>
      <c r="J32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Garde£JOUR£VOL£MORET-SUR-LOING£23/07/2022</v>
      </c>
      <c r="K32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88">
        <f>ROUND(MOD(Tableau_Effectifs_Dept[[#This Row],[GardDteDebut]],1),5)</f>
        <v>0.29166999999999998</v>
      </c>
      <c r="M3288">
        <f>ROUND(MOD(Tableau_Effectifs_Dept[[#This Row],[GardDteFin]],1),5)</f>
        <v>0.79166999999999998</v>
      </c>
      <c r="N32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88" s="71">
        <f>MAX(IF(Tableau_Effectifs_Dept[[#This Row],[Créneau TOT]]&gt;0,Tableau_Effectifs_Dept[[#This Row],[Créneau TOT]]-Tableau_Effectifs_Dept[[#This Row],[Créneau J]],0),0)</f>
        <v>0</v>
      </c>
      <c r="Q3288" s="71">
        <f>ROUND(HOUR(Tableau_Effectifs_Dept[[#This Row],[Créneau J]])/12,1)</f>
        <v>0</v>
      </c>
      <c r="R3288" s="71"/>
    </row>
    <row r="3289" spans="1:18" hidden="1">
      <c r="A3289" s="47">
        <v>44765.291666666664</v>
      </c>
      <c r="B3289" s="47">
        <v>44765.791666666664</v>
      </c>
      <c r="C3289" t="s">
        <v>187</v>
      </c>
      <c r="D3289" t="s">
        <v>86</v>
      </c>
      <c r="E3289" t="s">
        <v>85</v>
      </c>
      <c r="F3289" t="s">
        <v>72</v>
      </c>
      <c r="G3289" t="s">
        <v>93</v>
      </c>
      <c r="H3289" t="s">
        <v>140</v>
      </c>
      <c r="I3289" t="s">
        <v>97</v>
      </c>
      <c r="J32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Garde£JOUR£VOL£MORET-SUR-LOING£23/07/2022</v>
      </c>
      <c r="K32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89">
        <f>ROUND(MOD(Tableau_Effectifs_Dept[[#This Row],[GardDteDebut]],1),5)</f>
        <v>0.29166999999999998</v>
      </c>
      <c r="M3289">
        <f>ROUND(MOD(Tableau_Effectifs_Dept[[#This Row],[GardDteFin]],1),5)</f>
        <v>0.79166999999999998</v>
      </c>
      <c r="N32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89" s="71">
        <f>MAX(IF(Tableau_Effectifs_Dept[[#This Row],[Créneau TOT]]&gt;0,Tableau_Effectifs_Dept[[#This Row],[Créneau TOT]]-Tableau_Effectifs_Dept[[#This Row],[Créneau J]],0),0)</f>
        <v>0</v>
      </c>
      <c r="Q3289" s="71">
        <f>ROUND(HOUR(Tableau_Effectifs_Dept[[#This Row],[Créneau J]])/12,1)</f>
        <v>0</v>
      </c>
      <c r="R3289" s="71"/>
    </row>
    <row r="3290" spans="1:18" hidden="1">
      <c r="A3290" s="47">
        <v>44765.291666666664</v>
      </c>
      <c r="B3290" s="47">
        <v>44766.291666666664</v>
      </c>
      <c r="C3290" t="s">
        <v>187</v>
      </c>
      <c r="D3290" t="s">
        <v>86</v>
      </c>
      <c r="E3290" t="s">
        <v>86</v>
      </c>
      <c r="F3290" t="s">
        <v>72</v>
      </c>
      <c r="G3290" t="s">
        <v>93</v>
      </c>
      <c r="H3290" t="s">
        <v>141</v>
      </c>
      <c r="I3290" t="s">
        <v>98</v>
      </c>
      <c r="J32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Garde£24H£PRO£MORET-SUR-LOING£23/07/2022</v>
      </c>
      <c r="K32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90">
        <f>ROUND(MOD(Tableau_Effectifs_Dept[[#This Row],[GardDteDebut]],1),5)</f>
        <v>0.29166999999999998</v>
      </c>
      <c r="M3290">
        <f>ROUND(MOD(Tableau_Effectifs_Dept[[#This Row],[GardDteFin]],1),5)</f>
        <v>0.29166999999999998</v>
      </c>
      <c r="N32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90" s="71">
        <f>MAX(IF(Tableau_Effectifs_Dept[[#This Row],[Créneau TOT]]&gt;0,Tableau_Effectifs_Dept[[#This Row],[Créneau TOT]]-Tableau_Effectifs_Dept[[#This Row],[Créneau J]],0),0)</f>
        <v>0</v>
      </c>
      <c r="Q3290" s="71">
        <f>ROUND(HOUR(Tableau_Effectifs_Dept[[#This Row],[Créneau J]])/12,1)</f>
        <v>0</v>
      </c>
      <c r="R3290" s="71"/>
    </row>
    <row r="3291" spans="1:18" hidden="1">
      <c r="A3291" s="47">
        <v>44765.291666666664</v>
      </c>
      <c r="B3291" s="47">
        <v>44765.791666666664</v>
      </c>
      <c r="C3291" t="s">
        <v>187</v>
      </c>
      <c r="D3291" t="s">
        <v>86</v>
      </c>
      <c r="E3291" t="s">
        <v>85</v>
      </c>
      <c r="F3291" t="s">
        <v>72</v>
      </c>
      <c r="G3291" t="s">
        <v>93</v>
      </c>
      <c r="H3291" t="s">
        <v>140</v>
      </c>
      <c r="I3291" t="s">
        <v>97</v>
      </c>
      <c r="J32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Garde£JOUR£VOL£MORET-SUR-LOING£23/07/2022</v>
      </c>
      <c r="K32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91">
        <f>ROUND(MOD(Tableau_Effectifs_Dept[[#This Row],[GardDteDebut]],1),5)</f>
        <v>0.29166999999999998</v>
      </c>
      <c r="M3291">
        <f>ROUND(MOD(Tableau_Effectifs_Dept[[#This Row],[GardDteFin]],1),5)</f>
        <v>0.79166999999999998</v>
      </c>
      <c r="N32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91" s="71">
        <f>MAX(IF(Tableau_Effectifs_Dept[[#This Row],[Créneau TOT]]&gt;0,Tableau_Effectifs_Dept[[#This Row],[Créneau TOT]]-Tableau_Effectifs_Dept[[#This Row],[Créneau J]],0),0)</f>
        <v>0</v>
      </c>
      <c r="Q3291" s="71">
        <f>ROUND(HOUR(Tableau_Effectifs_Dept[[#This Row],[Créneau J]])/12,1)</f>
        <v>0</v>
      </c>
      <c r="R3291" s="71"/>
    </row>
    <row r="3292" spans="1:18" hidden="1">
      <c r="A3292" s="47">
        <v>44765.291666666664</v>
      </c>
      <c r="B3292" s="47">
        <v>44765.791666666664</v>
      </c>
      <c r="C3292" t="s">
        <v>187</v>
      </c>
      <c r="D3292" t="s">
        <v>86</v>
      </c>
      <c r="E3292" t="s">
        <v>85</v>
      </c>
      <c r="F3292" t="s">
        <v>16</v>
      </c>
      <c r="G3292" t="s">
        <v>93</v>
      </c>
      <c r="H3292" t="s">
        <v>140</v>
      </c>
      <c r="I3292" t="s">
        <v>97</v>
      </c>
      <c r="J32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Garde£JOUR£VOL£MORMANT£23/07/2022</v>
      </c>
      <c r="K32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92">
        <f>ROUND(MOD(Tableau_Effectifs_Dept[[#This Row],[GardDteDebut]],1),5)</f>
        <v>0.29166999999999998</v>
      </c>
      <c r="M3292">
        <f>ROUND(MOD(Tableau_Effectifs_Dept[[#This Row],[GardDteFin]],1),5)</f>
        <v>0.79166999999999998</v>
      </c>
      <c r="N32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92" s="71">
        <f>MAX(IF(Tableau_Effectifs_Dept[[#This Row],[Créneau TOT]]&gt;0,Tableau_Effectifs_Dept[[#This Row],[Créneau TOT]]-Tableau_Effectifs_Dept[[#This Row],[Créneau J]],0),0)</f>
        <v>0</v>
      </c>
      <c r="Q3292" s="71">
        <f>ROUND(HOUR(Tableau_Effectifs_Dept[[#This Row],[Créneau J]])/12,1)</f>
        <v>0</v>
      </c>
      <c r="R3292" s="71"/>
    </row>
    <row r="3293" spans="1:18" hidden="1">
      <c r="A3293" s="47">
        <v>44765.291666666664</v>
      </c>
      <c r="B3293" s="47">
        <v>44766.291666666664</v>
      </c>
      <c r="C3293" t="s">
        <v>187</v>
      </c>
      <c r="D3293" t="s">
        <v>86</v>
      </c>
      <c r="E3293" t="s">
        <v>86</v>
      </c>
      <c r="F3293" t="s">
        <v>16</v>
      </c>
      <c r="G3293" t="s">
        <v>93</v>
      </c>
      <c r="H3293" t="s">
        <v>141</v>
      </c>
      <c r="I3293" t="s">
        <v>98</v>
      </c>
      <c r="J32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Garde£24H£PRO£MORMANT£23/07/2022</v>
      </c>
      <c r="K32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93">
        <f>ROUND(MOD(Tableau_Effectifs_Dept[[#This Row],[GardDteDebut]],1),5)</f>
        <v>0.29166999999999998</v>
      </c>
      <c r="M3293">
        <f>ROUND(MOD(Tableau_Effectifs_Dept[[#This Row],[GardDteFin]],1),5)</f>
        <v>0.29166999999999998</v>
      </c>
      <c r="N32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93" s="71">
        <f>MAX(IF(Tableau_Effectifs_Dept[[#This Row],[Créneau TOT]]&gt;0,Tableau_Effectifs_Dept[[#This Row],[Créneau TOT]]-Tableau_Effectifs_Dept[[#This Row],[Créneau J]],0),0)</f>
        <v>0</v>
      </c>
      <c r="Q3293" s="71">
        <f>ROUND(HOUR(Tableau_Effectifs_Dept[[#This Row],[Créneau J]])/12,1)</f>
        <v>0</v>
      </c>
      <c r="R3293" s="71"/>
    </row>
    <row r="3294" spans="1:18" hidden="1">
      <c r="A3294" s="47">
        <v>44765.291666666664</v>
      </c>
      <c r="B3294" s="47">
        <v>44765.791666666664</v>
      </c>
      <c r="C3294" t="s">
        <v>187</v>
      </c>
      <c r="D3294" t="s">
        <v>86</v>
      </c>
      <c r="E3294" t="s">
        <v>85</v>
      </c>
      <c r="F3294" t="s">
        <v>16</v>
      </c>
      <c r="G3294" t="s">
        <v>93</v>
      </c>
      <c r="H3294" t="s">
        <v>140</v>
      </c>
      <c r="I3294" t="s">
        <v>97</v>
      </c>
      <c r="J32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Garde£JOUR£VOL£MORMANT£23/07/2022</v>
      </c>
      <c r="K32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94">
        <f>ROUND(MOD(Tableau_Effectifs_Dept[[#This Row],[GardDteDebut]],1),5)</f>
        <v>0.29166999999999998</v>
      </c>
      <c r="M3294">
        <f>ROUND(MOD(Tableau_Effectifs_Dept[[#This Row],[GardDteFin]],1),5)</f>
        <v>0.79166999999999998</v>
      </c>
      <c r="N32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94" s="71">
        <f>MAX(IF(Tableau_Effectifs_Dept[[#This Row],[Créneau TOT]]&gt;0,Tableau_Effectifs_Dept[[#This Row],[Créneau TOT]]-Tableau_Effectifs_Dept[[#This Row],[Créneau J]],0),0)</f>
        <v>0</v>
      </c>
      <c r="Q3294" s="71">
        <f>ROUND(HOUR(Tableau_Effectifs_Dept[[#This Row],[Créneau J]])/12,1)</f>
        <v>0</v>
      </c>
      <c r="R3294" s="71"/>
    </row>
    <row r="3295" spans="1:18" hidden="1">
      <c r="A3295" s="47">
        <v>44765.291666666664</v>
      </c>
      <c r="B3295" s="47">
        <v>44765.791666666664</v>
      </c>
      <c r="C3295" t="s">
        <v>187</v>
      </c>
      <c r="D3295" t="s">
        <v>86</v>
      </c>
      <c r="E3295" t="s">
        <v>85</v>
      </c>
      <c r="F3295" t="s">
        <v>16</v>
      </c>
      <c r="G3295" t="s">
        <v>93</v>
      </c>
      <c r="H3295" t="s">
        <v>141</v>
      </c>
      <c r="I3295" t="s">
        <v>97</v>
      </c>
      <c r="J32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Garde£JOUR£PRO£MORMANT£23/07/2022</v>
      </c>
      <c r="K32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95">
        <f>ROUND(MOD(Tableau_Effectifs_Dept[[#This Row],[GardDteDebut]],1),5)</f>
        <v>0.29166999999999998</v>
      </c>
      <c r="M3295">
        <f>ROUND(MOD(Tableau_Effectifs_Dept[[#This Row],[GardDteFin]],1),5)</f>
        <v>0.79166999999999998</v>
      </c>
      <c r="N32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95" s="71">
        <f>MAX(IF(Tableau_Effectifs_Dept[[#This Row],[Créneau TOT]]&gt;0,Tableau_Effectifs_Dept[[#This Row],[Créneau TOT]]-Tableau_Effectifs_Dept[[#This Row],[Créneau J]],0),0)</f>
        <v>0</v>
      </c>
      <c r="Q3295" s="71">
        <f>ROUND(HOUR(Tableau_Effectifs_Dept[[#This Row],[Créneau J]])/12,1)</f>
        <v>0</v>
      </c>
      <c r="R3295" s="71"/>
    </row>
    <row r="3296" spans="1:18" hidden="1">
      <c r="A3296" s="47">
        <v>44765.291666666664</v>
      </c>
      <c r="B3296" s="47">
        <v>44766.291666666664</v>
      </c>
      <c r="C3296" t="s">
        <v>187</v>
      </c>
      <c r="D3296" t="s">
        <v>86</v>
      </c>
      <c r="E3296" t="s">
        <v>86</v>
      </c>
      <c r="F3296" t="s">
        <v>16</v>
      </c>
      <c r="G3296" t="s">
        <v>93</v>
      </c>
      <c r="H3296" t="s">
        <v>140</v>
      </c>
      <c r="I3296" t="s">
        <v>98</v>
      </c>
      <c r="J32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Garde£24H£VOL£MORMANT£23/07/2022</v>
      </c>
      <c r="K32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96">
        <f>ROUND(MOD(Tableau_Effectifs_Dept[[#This Row],[GardDteDebut]],1),5)</f>
        <v>0.29166999999999998</v>
      </c>
      <c r="M3296">
        <f>ROUND(MOD(Tableau_Effectifs_Dept[[#This Row],[GardDteFin]],1),5)</f>
        <v>0.29166999999999998</v>
      </c>
      <c r="N32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96" s="71">
        <f>MAX(IF(Tableau_Effectifs_Dept[[#This Row],[Créneau TOT]]&gt;0,Tableau_Effectifs_Dept[[#This Row],[Créneau TOT]]-Tableau_Effectifs_Dept[[#This Row],[Créneau J]],0),0)</f>
        <v>0</v>
      </c>
      <c r="Q3296" s="71">
        <f>ROUND(HOUR(Tableau_Effectifs_Dept[[#This Row],[Créneau J]])/12,1)</f>
        <v>0</v>
      </c>
      <c r="R3296" s="71"/>
    </row>
    <row r="3297" spans="1:18" hidden="1">
      <c r="A3297" s="47">
        <v>44765.291666666664</v>
      </c>
      <c r="B3297" s="47">
        <v>44766.291666666664</v>
      </c>
      <c r="C3297" t="s">
        <v>187</v>
      </c>
      <c r="D3297" t="s">
        <v>86</v>
      </c>
      <c r="E3297" t="s">
        <v>86</v>
      </c>
      <c r="F3297" t="s">
        <v>29</v>
      </c>
      <c r="G3297" t="s">
        <v>93</v>
      </c>
      <c r="H3297" t="s">
        <v>140</v>
      </c>
      <c r="I3297" t="s">
        <v>98</v>
      </c>
      <c r="J32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Garde£24H£VOL£NANGIS£23/07/2022</v>
      </c>
      <c r="K32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97">
        <f>ROUND(MOD(Tableau_Effectifs_Dept[[#This Row],[GardDteDebut]],1),5)</f>
        <v>0.29166999999999998</v>
      </c>
      <c r="M3297">
        <f>ROUND(MOD(Tableau_Effectifs_Dept[[#This Row],[GardDteFin]],1),5)</f>
        <v>0.29166999999999998</v>
      </c>
      <c r="N32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97" s="71">
        <f>MAX(IF(Tableau_Effectifs_Dept[[#This Row],[Créneau TOT]]&gt;0,Tableau_Effectifs_Dept[[#This Row],[Créneau TOT]]-Tableau_Effectifs_Dept[[#This Row],[Créneau J]],0),0)</f>
        <v>0</v>
      </c>
      <c r="Q3297" s="71">
        <f>ROUND(HOUR(Tableau_Effectifs_Dept[[#This Row],[Créneau J]])/12,1)</f>
        <v>0</v>
      </c>
      <c r="R3297" s="71"/>
    </row>
    <row r="3298" spans="1:18" hidden="1">
      <c r="A3298" s="47">
        <v>44765.291666666664</v>
      </c>
      <c r="B3298" s="47">
        <v>44765.791666666664</v>
      </c>
      <c r="C3298" t="s">
        <v>187</v>
      </c>
      <c r="D3298" t="s">
        <v>86</v>
      </c>
      <c r="E3298" t="s">
        <v>85</v>
      </c>
      <c r="F3298" t="s">
        <v>29</v>
      </c>
      <c r="G3298" t="s">
        <v>93</v>
      </c>
      <c r="H3298" t="s">
        <v>140</v>
      </c>
      <c r="I3298" t="s">
        <v>97</v>
      </c>
      <c r="J32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Garde£JOUR£VOL£NANGIS£23/07/2022</v>
      </c>
      <c r="K32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98">
        <f>ROUND(MOD(Tableau_Effectifs_Dept[[#This Row],[GardDteDebut]],1),5)</f>
        <v>0.29166999999999998</v>
      </c>
      <c r="M3298">
        <f>ROUND(MOD(Tableau_Effectifs_Dept[[#This Row],[GardDteFin]],1),5)</f>
        <v>0.79166999999999998</v>
      </c>
      <c r="N32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98" s="71">
        <f>MAX(IF(Tableau_Effectifs_Dept[[#This Row],[Créneau TOT]]&gt;0,Tableau_Effectifs_Dept[[#This Row],[Créneau TOT]]-Tableau_Effectifs_Dept[[#This Row],[Créneau J]],0),0)</f>
        <v>0</v>
      </c>
      <c r="Q3298" s="71">
        <f>ROUND(HOUR(Tableau_Effectifs_Dept[[#This Row],[Créneau J]])/12,1)</f>
        <v>0</v>
      </c>
      <c r="R3298" s="71"/>
    </row>
    <row r="3299" spans="1:18" hidden="1">
      <c r="A3299" s="47">
        <v>44765.291666666664</v>
      </c>
      <c r="B3299" s="47">
        <v>44766.291666666664</v>
      </c>
      <c r="C3299" t="s">
        <v>187</v>
      </c>
      <c r="D3299" t="s">
        <v>86</v>
      </c>
      <c r="E3299" t="s">
        <v>86</v>
      </c>
      <c r="F3299" t="s">
        <v>29</v>
      </c>
      <c r="G3299" t="s">
        <v>93</v>
      </c>
      <c r="H3299" t="s">
        <v>141</v>
      </c>
      <c r="I3299" t="s">
        <v>98</v>
      </c>
      <c r="J32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Garde£24H£PRO£NANGIS£23/07/2022</v>
      </c>
      <c r="K32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299">
        <f>ROUND(MOD(Tableau_Effectifs_Dept[[#This Row],[GardDteDebut]],1),5)</f>
        <v>0.29166999999999998</v>
      </c>
      <c r="M3299">
        <f>ROUND(MOD(Tableau_Effectifs_Dept[[#This Row],[GardDteFin]],1),5)</f>
        <v>0.29166999999999998</v>
      </c>
      <c r="N32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2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299" s="71">
        <f>MAX(IF(Tableau_Effectifs_Dept[[#This Row],[Créneau TOT]]&gt;0,Tableau_Effectifs_Dept[[#This Row],[Créneau TOT]]-Tableau_Effectifs_Dept[[#This Row],[Créneau J]],0),0)</f>
        <v>0</v>
      </c>
      <c r="Q3299" s="71">
        <f>ROUND(HOUR(Tableau_Effectifs_Dept[[#This Row],[Créneau J]])/12,1)</f>
        <v>0</v>
      </c>
      <c r="R3299" s="71"/>
    </row>
    <row r="3300" spans="1:18" hidden="1">
      <c r="A3300" s="47">
        <v>44765.291666666664</v>
      </c>
      <c r="B3300" s="47">
        <v>44766.291666666664</v>
      </c>
      <c r="C3300" t="s">
        <v>187</v>
      </c>
      <c r="D3300" t="s">
        <v>86</v>
      </c>
      <c r="E3300" t="s">
        <v>86</v>
      </c>
      <c r="F3300" t="s">
        <v>29</v>
      </c>
      <c r="G3300" t="s">
        <v>93</v>
      </c>
      <c r="H3300" t="s">
        <v>140</v>
      </c>
      <c r="I3300" t="s">
        <v>98</v>
      </c>
      <c r="J33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Garde£24H£VOL£NANGIS£23/07/2022</v>
      </c>
      <c r="K33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00">
        <f>ROUND(MOD(Tableau_Effectifs_Dept[[#This Row],[GardDteDebut]],1),5)</f>
        <v>0.29166999999999998</v>
      </c>
      <c r="M3300">
        <f>ROUND(MOD(Tableau_Effectifs_Dept[[#This Row],[GardDteFin]],1),5)</f>
        <v>0.29166999999999998</v>
      </c>
      <c r="N33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00" s="71">
        <f>MAX(IF(Tableau_Effectifs_Dept[[#This Row],[Créneau TOT]]&gt;0,Tableau_Effectifs_Dept[[#This Row],[Créneau TOT]]-Tableau_Effectifs_Dept[[#This Row],[Créneau J]],0),0)</f>
        <v>0</v>
      </c>
      <c r="Q3300" s="71">
        <f>ROUND(HOUR(Tableau_Effectifs_Dept[[#This Row],[Créneau J]])/12,1)</f>
        <v>0</v>
      </c>
      <c r="R3300" s="71"/>
    </row>
    <row r="3301" spans="1:18" hidden="1">
      <c r="A3301" s="47">
        <v>44765.291666666664</v>
      </c>
      <c r="B3301" s="47">
        <v>44766.291666666664</v>
      </c>
      <c r="C3301" t="s">
        <v>187</v>
      </c>
      <c r="D3301" t="s">
        <v>86</v>
      </c>
      <c r="E3301" t="s">
        <v>86</v>
      </c>
      <c r="F3301" t="s">
        <v>29</v>
      </c>
      <c r="G3301" t="s">
        <v>93</v>
      </c>
      <c r="H3301" t="s">
        <v>141</v>
      </c>
      <c r="I3301" t="s">
        <v>98</v>
      </c>
      <c r="J33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Garde£24H£PRO£NANGIS£23/07/2022</v>
      </c>
      <c r="K33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01">
        <f>ROUND(MOD(Tableau_Effectifs_Dept[[#This Row],[GardDteDebut]],1),5)</f>
        <v>0.29166999999999998</v>
      </c>
      <c r="M3301">
        <f>ROUND(MOD(Tableau_Effectifs_Dept[[#This Row],[GardDteFin]],1),5)</f>
        <v>0.29166999999999998</v>
      </c>
      <c r="N33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01" s="71">
        <f>MAX(IF(Tableau_Effectifs_Dept[[#This Row],[Créneau TOT]]&gt;0,Tableau_Effectifs_Dept[[#This Row],[Créneau TOT]]-Tableau_Effectifs_Dept[[#This Row],[Créneau J]],0),0)</f>
        <v>0</v>
      </c>
      <c r="Q3301" s="71">
        <f>ROUND(HOUR(Tableau_Effectifs_Dept[[#This Row],[Créneau J]])/12,1)</f>
        <v>0</v>
      </c>
      <c r="R3301" s="71"/>
    </row>
    <row r="3302" spans="1:18" hidden="1">
      <c r="A3302" s="47">
        <v>44765.291666666664</v>
      </c>
      <c r="B3302" s="47">
        <v>44766.291666666664</v>
      </c>
      <c r="C3302" t="s">
        <v>187</v>
      </c>
      <c r="D3302" t="s">
        <v>86</v>
      </c>
      <c r="E3302" t="s">
        <v>86</v>
      </c>
      <c r="F3302" t="s">
        <v>29</v>
      </c>
      <c r="G3302" t="s">
        <v>93</v>
      </c>
      <c r="H3302" t="s">
        <v>141</v>
      </c>
      <c r="I3302" t="s">
        <v>98</v>
      </c>
      <c r="J33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Garde£24H£PRO£NANGIS£23/07/2022</v>
      </c>
      <c r="K33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02">
        <f>ROUND(MOD(Tableau_Effectifs_Dept[[#This Row],[GardDteDebut]],1),5)</f>
        <v>0.29166999999999998</v>
      </c>
      <c r="M3302">
        <f>ROUND(MOD(Tableau_Effectifs_Dept[[#This Row],[GardDteFin]],1),5)</f>
        <v>0.29166999999999998</v>
      </c>
      <c r="N33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02" s="71">
        <f>MAX(IF(Tableau_Effectifs_Dept[[#This Row],[Créneau TOT]]&gt;0,Tableau_Effectifs_Dept[[#This Row],[Créneau TOT]]-Tableau_Effectifs_Dept[[#This Row],[Créneau J]],0),0)</f>
        <v>0</v>
      </c>
      <c r="Q3302" s="71">
        <f>ROUND(HOUR(Tableau_Effectifs_Dept[[#This Row],[Créneau J]])/12,1)</f>
        <v>0</v>
      </c>
      <c r="R3302" s="71"/>
    </row>
    <row r="3303" spans="1:18" hidden="1">
      <c r="A3303" s="47">
        <v>44765.291666666664</v>
      </c>
      <c r="B3303" s="47">
        <v>44766.291666666664</v>
      </c>
      <c r="C3303" t="s">
        <v>187</v>
      </c>
      <c r="D3303" t="s">
        <v>86</v>
      </c>
      <c r="E3303" t="s">
        <v>86</v>
      </c>
      <c r="F3303" t="s">
        <v>29</v>
      </c>
      <c r="G3303" t="s">
        <v>93</v>
      </c>
      <c r="H3303" t="s">
        <v>141</v>
      </c>
      <c r="I3303" t="s">
        <v>98</v>
      </c>
      <c r="J33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Garde£24H£PRO£NANGIS£23/07/2022</v>
      </c>
      <c r="K33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03">
        <f>ROUND(MOD(Tableau_Effectifs_Dept[[#This Row],[GardDteDebut]],1),5)</f>
        <v>0.29166999999999998</v>
      </c>
      <c r="M3303">
        <f>ROUND(MOD(Tableau_Effectifs_Dept[[#This Row],[GardDteFin]],1),5)</f>
        <v>0.29166999999999998</v>
      </c>
      <c r="N33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03" s="71">
        <f>MAX(IF(Tableau_Effectifs_Dept[[#This Row],[Créneau TOT]]&gt;0,Tableau_Effectifs_Dept[[#This Row],[Créneau TOT]]-Tableau_Effectifs_Dept[[#This Row],[Créneau J]],0),0)</f>
        <v>0</v>
      </c>
      <c r="Q3303" s="71">
        <f>ROUND(HOUR(Tableau_Effectifs_Dept[[#This Row],[Créneau J]])/12,1)</f>
        <v>0</v>
      </c>
      <c r="R3303" s="71"/>
    </row>
    <row r="3304" spans="1:18" hidden="1">
      <c r="A3304" s="47">
        <v>44765.291666666664</v>
      </c>
      <c r="B3304" s="47">
        <v>44766.291666666664</v>
      </c>
      <c r="C3304" t="s">
        <v>187</v>
      </c>
      <c r="D3304" t="s">
        <v>86</v>
      </c>
      <c r="E3304" t="s">
        <v>86</v>
      </c>
      <c r="F3304" t="s">
        <v>29</v>
      </c>
      <c r="G3304" t="s">
        <v>93</v>
      </c>
      <c r="H3304" t="s">
        <v>140</v>
      </c>
      <c r="I3304" t="s">
        <v>98</v>
      </c>
      <c r="J33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Garde£24H£VOL£NANGIS£23/07/2022</v>
      </c>
      <c r="K33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04">
        <f>ROUND(MOD(Tableau_Effectifs_Dept[[#This Row],[GardDteDebut]],1),5)</f>
        <v>0.29166999999999998</v>
      </c>
      <c r="M3304">
        <f>ROUND(MOD(Tableau_Effectifs_Dept[[#This Row],[GardDteFin]],1),5)</f>
        <v>0.29166999999999998</v>
      </c>
      <c r="N33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04" s="71">
        <f>MAX(IF(Tableau_Effectifs_Dept[[#This Row],[Créneau TOT]]&gt;0,Tableau_Effectifs_Dept[[#This Row],[Créneau TOT]]-Tableau_Effectifs_Dept[[#This Row],[Créneau J]],0),0)</f>
        <v>0</v>
      </c>
      <c r="Q3304" s="71">
        <f>ROUND(HOUR(Tableau_Effectifs_Dept[[#This Row],[Créneau J]])/12,1)</f>
        <v>0</v>
      </c>
      <c r="R3304" s="71"/>
    </row>
    <row r="3305" spans="1:18" hidden="1">
      <c r="A3305" s="47">
        <v>44765.291666666664</v>
      </c>
      <c r="B3305" s="47">
        <v>44766.291666666664</v>
      </c>
      <c r="C3305" t="s">
        <v>187</v>
      </c>
      <c r="D3305" t="s">
        <v>86</v>
      </c>
      <c r="E3305" t="s">
        <v>86</v>
      </c>
      <c r="F3305" t="s">
        <v>73</v>
      </c>
      <c r="G3305" t="s">
        <v>93</v>
      </c>
      <c r="H3305" t="s">
        <v>140</v>
      </c>
      <c r="I3305" t="s">
        <v>98</v>
      </c>
      <c r="J33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Garde£24H£VOL£NEMOURS£23/07/2022</v>
      </c>
      <c r="K33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05">
        <f>ROUND(MOD(Tableau_Effectifs_Dept[[#This Row],[GardDteDebut]],1),5)</f>
        <v>0.29166999999999998</v>
      </c>
      <c r="M3305">
        <f>ROUND(MOD(Tableau_Effectifs_Dept[[#This Row],[GardDteFin]],1),5)</f>
        <v>0.29166999999999998</v>
      </c>
      <c r="N33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05" s="71">
        <f>MAX(IF(Tableau_Effectifs_Dept[[#This Row],[Créneau TOT]]&gt;0,Tableau_Effectifs_Dept[[#This Row],[Créneau TOT]]-Tableau_Effectifs_Dept[[#This Row],[Créneau J]],0),0)</f>
        <v>0</v>
      </c>
      <c r="Q3305" s="71">
        <f>ROUND(HOUR(Tableau_Effectifs_Dept[[#This Row],[Créneau J]])/12,1)</f>
        <v>0</v>
      </c>
      <c r="R3305" s="71"/>
    </row>
    <row r="3306" spans="1:18" hidden="1">
      <c r="A3306" s="47">
        <v>44765.291666666664</v>
      </c>
      <c r="B3306" s="47">
        <v>44766.291666666664</v>
      </c>
      <c r="C3306" t="s">
        <v>187</v>
      </c>
      <c r="D3306" t="s">
        <v>86</v>
      </c>
      <c r="E3306" t="s">
        <v>86</v>
      </c>
      <c r="F3306" t="s">
        <v>73</v>
      </c>
      <c r="G3306" t="s">
        <v>93</v>
      </c>
      <c r="H3306" t="s">
        <v>141</v>
      </c>
      <c r="I3306" t="s">
        <v>98</v>
      </c>
      <c r="J33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Garde£24H£PRO£NEMOURS£23/07/2022</v>
      </c>
      <c r="K33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06">
        <f>ROUND(MOD(Tableau_Effectifs_Dept[[#This Row],[GardDteDebut]],1),5)</f>
        <v>0.29166999999999998</v>
      </c>
      <c r="M3306">
        <f>ROUND(MOD(Tableau_Effectifs_Dept[[#This Row],[GardDteFin]],1),5)</f>
        <v>0.29166999999999998</v>
      </c>
      <c r="N33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06" s="71">
        <f>MAX(IF(Tableau_Effectifs_Dept[[#This Row],[Créneau TOT]]&gt;0,Tableau_Effectifs_Dept[[#This Row],[Créneau TOT]]-Tableau_Effectifs_Dept[[#This Row],[Créneau J]],0),0)</f>
        <v>0</v>
      </c>
      <c r="Q3306" s="71">
        <f>ROUND(HOUR(Tableau_Effectifs_Dept[[#This Row],[Créneau J]])/12,1)</f>
        <v>0</v>
      </c>
      <c r="R3306" s="71"/>
    </row>
    <row r="3307" spans="1:18" hidden="1">
      <c r="A3307" s="47">
        <v>44765.291666666664</v>
      </c>
      <c r="B3307" s="47">
        <v>44766.291666666664</v>
      </c>
      <c r="C3307" t="s">
        <v>187</v>
      </c>
      <c r="D3307" t="s">
        <v>86</v>
      </c>
      <c r="E3307" t="s">
        <v>86</v>
      </c>
      <c r="F3307" t="s">
        <v>73</v>
      </c>
      <c r="G3307" t="s">
        <v>93</v>
      </c>
      <c r="H3307" t="s">
        <v>140</v>
      </c>
      <c r="I3307" t="s">
        <v>98</v>
      </c>
      <c r="J33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Garde£24H£VOL£NEMOURS£23/07/2022</v>
      </c>
      <c r="K33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07">
        <f>ROUND(MOD(Tableau_Effectifs_Dept[[#This Row],[GardDteDebut]],1),5)</f>
        <v>0.29166999999999998</v>
      </c>
      <c r="M3307">
        <f>ROUND(MOD(Tableau_Effectifs_Dept[[#This Row],[GardDteFin]],1),5)</f>
        <v>0.29166999999999998</v>
      </c>
      <c r="N33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07" s="71">
        <f>MAX(IF(Tableau_Effectifs_Dept[[#This Row],[Créneau TOT]]&gt;0,Tableau_Effectifs_Dept[[#This Row],[Créneau TOT]]-Tableau_Effectifs_Dept[[#This Row],[Créneau J]],0),0)</f>
        <v>0</v>
      </c>
      <c r="Q3307" s="71">
        <f>ROUND(HOUR(Tableau_Effectifs_Dept[[#This Row],[Créneau J]])/12,1)</f>
        <v>0</v>
      </c>
      <c r="R3307" s="71"/>
    </row>
    <row r="3308" spans="1:18" hidden="1">
      <c r="A3308" s="47">
        <v>44765.291666666664</v>
      </c>
      <c r="B3308" s="47">
        <v>44766.291666666664</v>
      </c>
      <c r="C3308" t="s">
        <v>187</v>
      </c>
      <c r="D3308" t="s">
        <v>86</v>
      </c>
      <c r="E3308" t="s">
        <v>86</v>
      </c>
      <c r="F3308" t="s">
        <v>73</v>
      </c>
      <c r="G3308" t="s">
        <v>93</v>
      </c>
      <c r="H3308" t="s">
        <v>141</v>
      </c>
      <c r="I3308" t="s">
        <v>98</v>
      </c>
      <c r="J33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Garde£24H£PRO£NEMOURS£23/07/2022</v>
      </c>
      <c r="K33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08">
        <f>ROUND(MOD(Tableau_Effectifs_Dept[[#This Row],[GardDteDebut]],1),5)</f>
        <v>0.29166999999999998</v>
      </c>
      <c r="M3308">
        <f>ROUND(MOD(Tableau_Effectifs_Dept[[#This Row],[GardDteFin]],1),5)</f>
        <v>0.29166999999999998</v>
      </c>
      <c r="N33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08" s="71">
        <f>MAX(IF(Tableau_Effectifs_Dept[[#This Row],[Créneau TOT]]&gt;0,Tableau_Effectifs_Dept[[#This Row],[Créneau TOT]]-Tableau_Effectifs_Dept[[#This Row],[Créneau J]],0),0)</f>
        <v>0</v>
      </c>
      <c r="Q3308" s="71">
        <f>ROUND(HOUR(Tableau_Effectifs_Dept[[#This Row],[Créneau J]])/12,1)</f>
        <v>0</v>
      </c>
      <c r="R3308" s="71"/>
    </row>
    <row r="3309" spans="1:18" hidden="1">
      <c r="A3309" s="47">
        <v>44765.291666666664</v>
      </c>
      <c r="B3309" s="47">
        <v>44766.291666666664</v>
      </c>
      <c r="C3309" t="s">
        <v>187</v>
      </c>
      <c r="D3309" t="s">
        <v>86</v>
      </c>
      <c r="E3309" t="s">
        <v>86</v>
      </c>
      <c r="F3309" t="s">
        <v>73</v>
      </c>
      <c r="G3309" t="s">
        <v>93</v>
      </c>
      <c r="H3309" t="s">
        <v>141</v>
      </c>
      <c r="I3309" t="s">
        <v>98</v>
      </c>
      <c r="J33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Garde£24H£PRO£NEMOURS£23/07/2022</v>
      </c>
      <c r="K33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09">
        <f>ROUND(MOD(Tableau_Effectifs_Dept[[#This Row],[GardDteDebut]],1),5)</f>
        <v>0.29166999999999998</v>
      </c>
      <c r="M3309">
        <f>ROUND(MOD(Tableau_Effectifs_Dept[[#This Row],[GardDteFin]],1),5)</f>
        <v>0.29166999999999998</v>
      </c>
      <c r="N33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09" s="71">
        <f>MAX(IF(Tableau_Effectifs_Dept[[#This Row],[Créneau TOT]]&gt;0,Tableau_Effectifs_Dept[[#This Row],[Créneau TOT]]-Tableau_Effectifs_Dept[[#This Row],[Créneau J]],0),0)</f>
        <v>0</v>
      </c>
      <c r="Q3309" s="71">
        <f>ROUND(HOUR(Tableau_Effectifs_Dept[[#This Row],[Créneau J]])/12,1)</f>
        <v>0</v>
      </c>
      <c r="R3309" s="71"/>
    </row>
    <row r="3310" spans="1:18" hidden="1">
      <c r="A3310" s="47">
        <v>44765.291666666664</v>
      </c>
      <c r="B3310" s="47">
        <v>44766.291666666664</v>
      </c>
      <c r="C3310" t="s">
        <v>187</v>
      </c>
      <c r="D3310" t="s">
        <v>86</v>
      </c>
      <c r="E3310" t="s">
        <v>86</v>
      </c>
      <c r="F3310" t="s">
        <v>73</v>
      </c>
      <c r="G3310" t="s">
        <v>93</v>
      </c>
      <c r="H3310" t="s">
        <v>141</v>
      </c>
      <c r="I3310" t="s">
        <v>98</v>
      </c>
      <c r="J33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Garde£24H£PRO£NEMOURS£23/07/2022</v>
      </c>
      <c r="K33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10">
        <f>ROUND(MOD(Tableau_Effectifs_Dept[[#This Row],[GardDteDebut]],1),5)</f>
        <v>0.29166999999999998</v>
      </c>
      <c r="M3310">
        <f>ROUND(MOD(Tableau_Effectifs_Dept[[#This Row],[GardDteFin]],1),5)</f>
        <v>0.29166999999999998</v>
      </c>
      <c r="N33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10" s="71">
        <f>MAX(IF(Tableau_Effectifs_Dept[[#This Row],[Créneau TOT]]&gt;0,Tableau_Effectifs_Dept[[#This Row],[Créneau TOT]]-Tableau_Effectifs_Dept[[#This Row],[Créneau J]],0),0)</f>
        <v>0</v>
      </c>
      <c r="Q3310" s="71">
        <f>ROUND(HOUR(Tableau_Effectifs_Dept[[#This Row],[Créneau J]])/12,1)</f>
        <v>0</v>
      </c>
      <c r="R3310" s="71"/>
    </row>
    <row r="3311" spans="1:18" hidden="1">
      <c r="A3311" s="47">
        <v>44765.291666666664</v>
      </c>
      <c r="B3311" s="47">
        <v>44766.291666666664</v>
      </c>
      <c r="C3311" t="s">
        <v>187</v>
      </c>
      <c r="D3311" t="s">
        <v>86</v>
      </c>
      <c r="E3311" t="s">
        <v>86</v>
      </c>
      <c r="F3311" t="s">
        <v>73</v>
      </c>
      <c r="G3311" t="s">
        <v>93</v>
      </c>
      <c r="H3311" t="s">
        <v>141</v>
      </c>
      <c r="I3311" t="s">
        <v>98</v>
      </c>
      <c r="J33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Garde£24H£PRO£NEMOURS£23/07/2022</v>
      </c>
      <c r="K33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11">
        <f>ROUND(MOD(Tableau_Effectifs_Dept[[#This Row],[GardDteDebut]],1),5)</f>
        <v>0.29166999999999998</v>
      </c>
      <c r="M3311">
        <f>ROUND(MOD(Tableau_Effectifs_Dept[[#This Row],[GardDteFin]],1),5)</f>
        <v>0.29166999999999998</v>
      </c>
      <c r="N33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11" s="71">
        <f>MAX(IF(Tableau_Effectifs_Dept[[#This Row],[Créneau TOT]]&gt;0,Tableau_Effectifs_Dept[[#This Row],[Créneau TOT]]-Tableau_Effectifs_Dept[[#This Row],[Créneau J]],0),0)</f>
        <v>0</v>
      </c>
      <c r="Q3311" s="71">
        <f>ROUND(HOUR(Tableau_Effectifs_Dept[[#This Row],[Créneau J]])/12,1)</f>
        <v>0</v>
      </c>
      <c r="R3311" s="71"/>
    </row>
    <row r="3312" spans="1:18" hidden="1">
      <c r="A3312" s="47">
        <v>44765.291666666664</v>
      </c>
      <c r="B3312" s="47">
        <v>44766.291666666664</v>
      </c>
      <c r="C3312" t="s">
        <v>187</v>
      </c>
      <c r="D3312" t="s">
        <v>86</v>
      </c>
      <c r="E3312" t="s">
        <v>86</v>
      </c>
      <c r="F3312" t="s">
        <v>73</v>
      </c>
      <c r="G3312" t="s">
        <v>93</v>
      </c>
      <c r="H3312" t="s">
        <v>141</v>
      </c>
      <c r="I3312" t="s">
        <v>98</v>
      </c>
      <c r="J33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Garde£24H£PRO£NEMOURS£23/07/2022</v>
      </c>
      <c r="K33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12">
        <f>ROUND(MOD(Tableau_Effectifs_Dept[[#This Row],[GardDteDebut]],1),5)</f>
        <v>0.29166999999999998</v>
      </c>
      <c r="M3312">
        <f>ROUND(MOD(Tableau_Effectifs_Dept[[#This Row],[GardDteFin]],1),5)</f>
        <v>0.29166999999999998</v>
      </c>
      <c r="N33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12" s="71">
        <f>MAX(IF(Tableau_Effectifs_Dept[[#This Row],[Créneau TOT]]&gt;0,Tableau_Effectifs_Dept[[#This Row],[Créneau TOT]]-Tableau_Effectifs_Dept[[#This Row],[Créneau J]],0),0)</f>
        <v>0</v>
      </c>
      <c r="Q3312" s="71">
        <f>ROUND(HOUR(Tableau_Effectifs_Dept[[#This Row],[Créneau J]])/12,1)</f>
        <v>0</v>
      </c>
      <c r="R3312" s="71"/>
    </row>
    <row r="3313" spans="1:18" hidden="1">
      <c r="A3313" s="47">
        <v>44765.291666666664</v>
      </c>
      <c r="B3313" s="47">
        <v>44766.291666666664</v>
      </c>
      <c r="C3313" t="s">
        <v>187</v>
      </c>
      <c r="D3313" t="s">
        <v>86</v>
      </c>
      <c r="E3313" t="s">
        <v>86</v>
      </c>
      <c r="F3313" t="s">
        <v>73</v>
      </c>
      <c r="G3313" t="s">
        <v>93</v>
      </c>
      <c r="H3313" t="s">
        <v>141</v>
      </c>
      <c r="I3313" t="s">
        <v>98</v>
      </c>
      <c r="J33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Garde£24H£PRO£NEMOURS£23/07/2022</v>
      </c>
      <c r="K33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13">
        <f>ROUND(MOD(Tableau_Effectifs_Dept[[#This Row],[GardDteDebut]],1),5)</f>
        <v>0.29166999999999998</v>
      </c>
      <c r="M3313">
        <f>ROUND(MOD(Tableau_Effectifs_Dept[[#This Row],[GardDteFin]],1),5)</f>
        <v>0.29166999999999998</v>
      </c>
      <c r="N33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13" s="71">
        <f>MAX(IF(Tableau_Effectifs_Dept[[#This Row],[Créneau TOT]]&gt;0,Tableau_Effectifs_Dept[[#This Row],[Créneau TOT]]-Tableau_Effectifs_Dept[[#This Row],[Créneau J]],0),0)</f>
        <v>0</v>
      </c>
      <c r="Q3313" s="71">
        <f>ROUND(HOUR(Tableau_Effectifs_Dept[[#This Row],[Créneau J]])/12,1)</f>
        <v>0</v>
      </c>
      <c r="R3313" s="71"/>
    </row>
    <row r="3314" spans="1:18" hidden="1">
      <c r="A3314" s="47">
        <v>44765.291666666664</v>
      </c>
      <c r="B3314" s="47">
        <v>44766.291666666664</v>
      </c>
      <c r="C3314" t="s">
        <v>187</v>
      </c>
      <c r="D3314" t="s">
        <v>86</v>
      </c>
      <c r="E3314" t="s">
        <v>86</v>
      </c>
      <c r="F3314" t="s">
        <v>73</v>
      </c>
      <c r="G3314" t="s">
        <v>93</v>
      </c>
      <c r="H3314" t="s">
        <v>141</v>
      </c>
      <c r="I3314" t="s">
        <v>98</v>
      </c>
      <c r="J33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Garde£24H£PRO£NEMOURS£23/07/2022</v>
      </c>
      <c r="K33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14">
        <f>ROUND(MOD(Tableau_Effectifs_Dept[[#This Row],[GardDteDebut]],1),5)</f>
        <v>0.29166999999999998</v>
      </c>
      <c r="M3314">
        <f>ROUND(MOD(Tableau_Effectifs_Dept[[#This Row],[GardDteFin]],1),5)</f>
        <v>0.29166999999999998</v>
      </c>
      <c r="N33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14" s="71">
        <f>MAX(IF(Tableau_Effectifs_Dept[[#This Row],[Créneau TOT]]&gt;0,Tableau_Effectifs_Dept[[#This Row],[Créneau TOT]]-Tableau_Effectifs_Dept[[#This Row],[Créneau J]],0),0)</f>
        <v>0</v>
      </c>
      <c r="Q3314" s="71">
        <f>ROUND(HOUR(Tableau_Effectifs_Dept[[#This Row],[Créneau J]])/12,1)</f>
        <v>0</v>
      </c>
      <c r="R3314" s="71"/>
    </row>
    <row r="3315" spans="1:18" hidden="1">
      <c r="A3315" s="47">
        <v>44765.291666666664</v>
      </c>
      <c r="B3315" s="47">
        <v>44765.791666666664</v>
      </c>
      <c r="C3315" t="s">
        <v>187</v>
      </c>
      <c r="D3315" t="s">
        <v>86</v>
      </c>
      <c r="E3315" t="s">
        <v>85</v>
      </c>
      <c r="F3315" t="s">
        <v>63</v>
      </c>
      <c r="G3315" t="s">
        <v>93</v>
      </c>
      <c r="H3315" t="s">
        <v>140</v>
      </c>
      <c r="I3315" t="s">
        <v>97</v>
      </c>
      <c r="J33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Garde£JOUR£VOL£OZOIR-LA-FERRIERE£23/07/2022</v>
      </c>
      <c r="K33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15">
        <f>ROUND(MOD(Tableau_Effectifs_Dept[[#This Row],[GardDteDebut]],1),5)</f>
        <v>0.29166999999999998</v>
      </c>
      <c r="M3315">
        <f>ROUND(MOD(Tableau_Effectifs_Dept[[#This Row],[GardDteFin]],1),5)</f>
        <v>0.79166999999999998</v>
      </c>
      <c r="N33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15" s="71">
        <f>MAX(IF(Tableau_Effectifs_Dept[[#This Row],[Créneau TOT]]&gt;0,Tableau_Effectifs_Dept[[#This Row],[Créneau TOT]]-Tableau_Effectifs_Dept[[#This Row],[Créneau J]],0),0)</f>
        <v>0</v>
      </c>
      <c r="Q3315" s="71">
        <f>ROUND(HOUR(Tableau_Effectifs_Dept[[#This Row],[Créneau J]])/12,1)</f>
        <v>0</v>
      </c>
      <c r="R3315" s="71"/>
    </row>
    <row r="3316" spans="1:18" hidden="1">
      <c r="A3316" s="47">
        <v>44765.291666666664</v>
      </c>
      <c r="B3316" s="47">
        <v>44766.291666666664</v>
      </c>
      <c r="C3316" t="s">
        <v>187</v>
      </c>
      <c r="D3316" t="s">
        <v>86</v>
      </c>
      <c r="E3316" t="s">
        <v>86</v>
      </c>
      <c r="F3316" t="s">
        <v>63</v>
      </c>
      <c r="G3316" t="s">
        <v>93</v>
      </c>
      <c r="H3316" t="s">
        <v>140</v>
      </c>
      <c r="I3316" t="s">
        <v>98</v>
      </c>
      <c r="J33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Garde£24H£VOL£OZOIR-LA-FERRIERE£23/07/2022</v>
      </c>
      <c r="K33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16">
        <f>ROUND(MOD(Tableau_Effectifs_Dept[[#This Row],[GardDteDebut]],1),5)</f>
        <v>0.29166999999999998</v>
      </c>
      <c r="M3316">
        <f>ROUND(MOD(Tableau_Effectifs_Dept[[#This Row],[GardDteFin]],1),5)</f>
        <v>0.29166999999999998</v>
      </c>
      <c r="N33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16" s="71">
        <f>MAX(IF(Tableau_Effectifs_Dept[[#This Row],[Créneau TOT]]&gt;0,Tableau_Effectifs_Dept[[#This Row],[Créneau TOT]]-Tableau_Effectifs_Dept[[#This Row],[Créneau J]],0),0)</f>
        <v>0</v>
      </c>
      <c r="Q3316" s="71">
        <f>ROUND(HOUR(Tableau_Effectifs_Dept[[#This Row],[Créneau J]])/12,1)</f>
        <v>0</v>
      </c>
      <c r="R3316" s="71"/>
    </row>
    <row r="3317" spans="1:18" hidden="1">
      <c r="A3317" s="47">
        <v>44765.291666666664</v>
      </c>
      <c r="B3317" s="47">
        <v>44766.291666666664</v>
      </c>
      <c r="C3317" t="s">
        <v>187</v>
      </c>
      <c r="D3317" t="s">
        <v>86</v>
      </c>
      <c r="E3317" t="s">
        <v>86</v>
      </c>
      <c r="F3317" t="s">
        <v>63</v>
      </c>
      <c r="G3317" t="s">
        <v>93</v>
      </c>
      <c r="H3317" t="s">
        <v>140</v>
      </c>
      <c r="I3317" t="s">
        <v>98</v>
      </c>
      <c r="J33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Garde£24H£VOL£OZOIR-LA-FERRIERE£23/07/2022</v>
      </c>
      <c r="K33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17">
        <f>ROUND(MOD(Tableau_Effectifs_Dept[[#This Row],[GardDteDebut]],1),5)</f>
        <v>0.29166999999999998</v>
      </c>
      <c r="M3317">
        <f>ROUND(MOD(Tableau_Effectifs_Dept[[#This Row],[GardDteFin]],1),5)</f>
        <v>0.29166999999999998</v>
      </c>
      <c r="N33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17" s="71">
        <f>MAX(IF(Tableau_Effectifs_Dept[[#This Row],[Créneau TOT]]&gt;0,Tableau_Effectifs_Dept[[#This Row],[Créneau TOT]]-Tableau_Effectifs_Dept[[#This Row],[Créneau J]],0),0)</f>
        <v>0</v>
      </c>
      <c r="Q3317" s="71">
        <f>ROUND(HOUR(Tableau_Effectifs_Dept[[#This Row],[Créneau J]])/12,1)</f>
        <v>0</v>
      </c>
      <c r="R3317" s="71"/>
    </row>
    <row r="3318" spans="1:18" hidden="1">
      <c r="A3318" s="47">
        <v>44765.291666666664</v>
      </c>
      <c r="B3318" s="47">
        <v>44765.791666666664</v>
      </c>
      <c r="C3318" t="s">
        <v>187</v>
      </c>
      <c r="D3318" t="s">
        <v>86</v>
      </c>
      <c r="E3318" t="s">
        <v>85</v>
      </c>
      <c r="F3318" t="s">
        <v>63</v>
      </c>
      <c r="G3318" t="s">
        <v>93</v>
      </c>
      <c r="H3318" t="s">
        <v>141</v>
      </c>
      <c r="I3318" t="s">
        <v>97</v>
      </c>
      <c r="J33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Garde£JOUR£PRO£OZOIR-LA-FERRIERE£23/07/2022</v>
      </c>
      <c r="K33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18">
        <f>ROUND(MOD(Tableau_Effectifs_Dept[[#This Row],[GardDteDebut]],1),5)</f>
        <v>0.29166999999999998</v>
      </c>
      <c r="M3318">
        <f>ROUND(MOD(Tableau_Effectifs_Dept[[#This Row],[GardDteFin]],1),5)</f>
        <v>0.79166999999999998</v>
      </c>
      <c r="N33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18" s="71">
        <f>MAX(IF(Tableau_Effectifs_Dept[[#This Row],[Créneau TOT]]&gt;0,Tableau_Effectifs_Dept[[#This Row],[Créneau TOT]]-Tableau_Effectifs_Dept[[#This Row],[Créneau J]],0),0)</f>
        <v>0</v>
      </c>
      <c r="Q3318" s="71">
        <f>ROUND(HOUR(Tableau_Effectifs_Dept[[#This Row],[Créneau J]])/12,1)</f>
        <v>0</v>
      </c>
      <c r="R3318" s="71"/>
    </row>
    <row r="3319" spans="1:18" hidden="1">
      <c r="A3319" s="47">
        <v>44765.291666666664</v>
      </c>
      <c r="B3319" s="47">
        <v>44766.291666666664</v>
      </c>
      <c r="C3319" t="s">
        <v>187</v>
      </c>
      <c r="D3319" t="s">
        <v>86</v>
      </c>
      <c r="E3319" t="s">
        <v>86</v>
      </c>
      <c r="F3319" t="s">
        <v>63</v>
      </c>
      <c r="G3319" t="s">
        <v>93</v>
      </c>
      <c r="H3319" t="s">
        <v>141</v>
      </c>
      <c r="I3319" t="s">
        <v>98</v>
      </c>
      <c r="J33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Garde£24H£PRO£OZOIR-LA-FERRIERE£23/07/2022</v>
      </c>
      <c r="K33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19">
        <f>ROUND(MOD(Tableau_Effectifs_Dept[[#This Row],[GardDteDebut]],1),5)</f>
        <v>0.29166999999999998</v>
      </c>
      <c r="M3319">
        <f>ROUND(MOD(Tableau_Effectifs_Dept[[#This Row],[GardDteFin]],1),5)</f>
        <v>0.29166999999999998</v>
      </c>
      <c r="N33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19" s="71">
        <f>MAX(IF(Tableau_Effectifs_Dept[[#This Row],[Créneau TOT]]&gt;0,Tableau_Effectifs_Dept[[#This Row],[Créneau TOT]]-Tableau_Effectifs_Dept[[#This Row],[Créneau J]],0),0)</f>
        <v>0</v>
      </c>
      <c r="Q3319" s="71">
        <f>ROUND(HOUR(Tableau_Effectifs_Dept[[#This Row],[Créneau J]])/12,1)</f>
        <v>0</v>
      </c>
      <c r="R3319" s="71"/>
    </row>
    <row r="3320" spans="1:18" hidden="1">
      <c r="A3320" s="47">
        <v>44765.291666666664</v>
      </c>
      <c r="B3320" s="47">
        <v>44766.291666666664</v>
      </c>
      <c r="C3320" t="s">
        <v>187</v>
      </c>
      <c r="D3320" t="s">
        <v>86</v>
      </c>
      <c r="E3320" t="s">
        <v>86</v>
      </c>
      <c r="F3320" t="s">
        <v>63</v>
      </c>
      <c r="G3320" t="s">
        <v>93</v>
      </c>
      <c r="H3320" t="s">
        <v>140</v>
      </c>
      <c r="I3320" t="s">
        <v>98</v>
      </c>
      <c r="J33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Garde£24H£VOL£OZOIR-LA-FERRIERE£23/07/2022</v>
      </c>
      <c r="K33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20">
        <f>ROUND(MOD(Tableau_Effectifs_Dept[[#This Row],[GardDteDebut]],1),5)</f>
        <v>0.29166999999999998</v>
      </c>
      <c r="M3320">
        <f>ROUND(MOD(Tableau_Effectifs_Dept[[#This Row],[GardDteFin]],1),5)</f>
        <v>0.29166999999999998</v>
      </c>
      <c r="N33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20" s="71">
        <f>MAX(IF(Tableau_Effectifs_Dept[[#This Row],[Créneau TOT]]&gt;0,Tableau_Effectifs_Dept[[#This Row],[Créneau TOT]]-Tableau_Effectifs_Dept[[#This Row],[Créneau J]],0),0)</f>
        <v>0</v>
      </c>
      <c r="Q3320" s="71">
        <f>ROUND(HOUR(Tableau_Effectifs_Dept[[#This Row],[Créneau J]])/12,1)</f>
        <v>0</v>
      </c>
      <c r="R3320" s="71"/>
    </row>
    <row r="3321" spans="1:18" hidden="1">
      <c r="A3321" s="47">
        <v>44765.291666666664</v>
      </c>
      <c r="B3321" s="47">
        <v>44766.291666666664</v>
      </c>
      <c r="C3321" t="s">
        <v>187</v>
      </c>
      <c r="D3321" t="s">
        <v>86</v>
      </c>
      <c r="E3321" t="s">
        <v>86</v>
      </c>
      <c r="F3321" t="s">
        <v>63</v>
      </c>
      <c r="G3321" t="s">
        <v>93</v>
      </c>
      <c r="H3321" t="s">
        <v>141</v>
      </c>
      <c r="I3321" t="s">
        <v>98</v>
      </c>
      <c r="J33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Garde£24H£PRO£OZOIR-LA-FERRIERE£23/07/2022</v>
      </c>
      <c r="K33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21">
        <f>ROUND(MOD(Tableau_Effectifs_Dept[[#This Row],[GardDteDebut]],1),5)</f>
        <v>0.29166999999999998</v>
      </c>
      <c r="M3321">
        <f>ROUND(MOD(Tableau_Effectifs_Dept[[#This Row],[GardDteFin]],1),5)</f>
        <v>0.29166999999999998</v>
      </c>
      <c r="N33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21" s="71">
        <f>MAX(IF(Tableau_Effectifs_Dept[[#This Row],[Créneau TOT]]&gt;0,Tableau_Effectifs_Dept[[#This Row],[Créneau TOT]]-Tableau_Effectifs_Dept[[#This Row],[Créneau J]],0),0)</f>
        <v>0</v>
      </c>
      <c r="Q3321" s="71">
        <f>ROUND(HOUR(Tableau_Effectifs_Dept[[#This Row],[Créneau J]])/12,1)</f>
        <v>0</v>
      </c>
      <c r="R3321" s="71"/>
    </row>
    <row r="3322" spans="1:18" hidden="1">
      <c r="A3322" s="47">
        <v>44765.291666666664</v>
      </c>
      <c r="B3322" s="47">
        <v>44765.791666666664</v>
      </c>
      <c r="C3322" t="s">
        <v>187</v>
      </c>
      <c r="D3322" t="s">
        <v>86</v>
      </c>
      <c r="E3322" t="s">
        <v>85</v>
      </c>
      <c r="F3322" t="s">
        <v>63</v>
      </c>
      <c r="G3322" t="s">
        <v>93</v>
      </c>
      <c r="H3322" t="s">
        <v>141</v>
      </c>
      <c r="I3322" t="s">
        <v>97</v>
      </c>
      <c r="J33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Garde£JOUR£PRO£OZOIR-LA-FERRIERE£23/07/2022</v>
      </c>
      <c r="K33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22">
        <f>ROUND(MOD(Tableau_Effectifs_Dept[[#This Row],[GardDteDebut]],1),5)</f>
        <v>0.29166999999999998</v>
      </c>
      <c r="M3322">
        <f>ROUND(MOD(Tableau_Effectifs_Dept[[#This Row],[GardDteFin]],1),5)</f>
        <v>0.79166999999999998</v>
      </c>
      <c r="N33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22" s="71">
        <f>MAX(IF(Tableau_Effectifs_Dept[[#This Row],[Créneau TOT]]&gt;0,Tableau_Effectifs_Dept[[#This Row],[Créneau TOT]]-Tableau_Effectifs_Dept[[#This Row],[Créneau J]],0),0)</f>
        <v>0</v>
      </c>
      <c r="Q3322" s="71">
        <f>ROUND(HOUR(Tableau_Effectifs_Dept[[#This Row],[Créneau J]])/12,1)</f>
        <v>0</v>
      </c>
      <c r="R3322" s="71"/>
    </row>
    <row r="3323" spans="1:18" hidden="1">
      <c r="A3323" s="47">
        <v>44765.291666666664</v>
      </c>
      <c r="B3323" s="47">
        <v>44766.291666666664</v>
      </c>
      <c r="C3323" t="s">
        <v>187</v>
      </c>
      <c r="D3323" t="s">
        <v>86</v>
      </c>
      <c r="E3323" t="s">
        <v>86</v>
      </c>
      <c r="F3323" t="s">
        <v>63</v>
      </c>
      <c r="G3323" t="s">
        <v>93</v>
      </c>
      <c r="H3323" t="s">
        <v>140</v>
      </c>
      <c r="I3323" t="s">
        <v>98</v>
      </c>
      <c r="J33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Garde£24H£VOL£OZOIR-LA-FERRIERE£23/07/2022</v>
      </c>
      <c r="K33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23">
        <f>ROUND(MOD(Tableau_Effectifs_Dept[[#This Row],[GardDteDebut]],1),5)</f>
        <v>0.29166999999999998</v>
      </c>
      <c r="M3323">
        <f>ROUND(MOD(Tableau_Effectifs_Dept[[#This Row],[GardDteFin]],1),5)</f>
        <v>0.29166999999999998</v>
      </c>
      <c r="N33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23" s="71">
        <f>MAX(IF(Tableau_Effectifs_Dept[[#This Row],[Créneau TOT]]&gt;0,Tableau_Effectifs_Dept[[#This Row],[Créneau TOT]]-Tableau_Effectifs_Dept[[#This Row],[Créneau J]],0),0)</f>
        <v>0</v>
      </c>
      <c r="Q3323" s="71">
        <f>ROUND(HOUR(Tableau_Effectifs_Dept[[#This Row],[Créneau J]])/12,1)</f>
        <v>0</v>
      </c>
      <c r="R3323" s="71"/>
    </row>
    <row r="3324" spans="1:18" hidden="1">
      <c r="A3324" s="47">
        <v>44765.291666666664</v>
      </c>
      <c r="B3324" s="47">
        <v>44765.791666666664</v>
      </c>
      <c r="C3324" t="s">
        <v>187</v>
      </c>
      <c r="D3324" t="s">
        <v>86</v>
      </c>
      <c r="E3324" t="s">
        <v>85</v>
      </c>
      <c r="F3324" t="s">
        <v>64</v>
      </c>
      <c r="G3324" t="s">
        <v>93</v>
      </c>
      <c r="H3324" t="s">
        <v>140</v>
      </c>
      <c r="I3324" t="s">
        <v>97</v>
      </c>
      <c r="J33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Garde£JOUR£VOL£PONTAULT-COMBAULT£23/07/2022</v>
      </c>
      <c r="K33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24">
        <f>ROUND(MOD(Tableau_Effectifs_Dept[[#This Row],[GardDteDebut]],1),5)</f>
        <v>0.29166999999999998</v>
      </c>
      <c r="M3324">
        <f>ROUND(MOD(Tableau_Effectifs_Dept[[#This Row],[GardDteFin]],1),5)</f>
        <v>0.79166999999999998</v>
      </c>
      <c r="N33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24" s="71">
        <f>MAX(IF(Tableau_Effectifs_Dept[[#This Row],[Créneau TOT]]&gt;0,Tableau_Effectifs_Dept[[#This Row],[Créneau TOT]]-Tableau_Effectifs_Dept[[#This Row],[Créneau J]],0),0)</f>
        <v>0</v>
      </c>
      <c r="Q3324" s="71">
        <f>ROUND(HOUR(Tableau_Effectifs_Dept[[#This Row],[Créneau J]])/12,1)</f>
        <v>0</v>
      </c>
      <c r="R3324" s="71"/>
    </row>
    <row r="3325" spans="1:18" hidden="1">
      <c r="A3325" s="47">
        <v>44765.291666666664</v>
      </c>
      <c r="B3325" s="47">
        <v>44765.791666666664</v>
      </c>
      <c r="C3325" t="s">
        <v>187</v>
      </c>
      <c r="D3325" t="s">
        <v>86</v>
      </c>
      <c r="E3325" t="s">
        <v>85</v>
      </c>
      <c r="F3325" t="s">
        <v>64</v>
      </c>
      <c r="G3325" t="s">
        <v>93</v>
      </c>
      <c r="H3325" t="s">
        <v>140</v>
      </c>
      <c r="I3325" t="s">
        <v>97</v>
      </c>
      <c r="J33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Garde£JOUR£VOL£PONTAULT-COMBAULT£23/07/2022</v>
      </c>
      <c r="K33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25">
        <f>ROUND(MOD(Tableau_Effectifs_Dept[[#This Row],[GardDteDebut]],1),5)</f>
        <v>0.29166999999999998</v>
      </c>
      <c r="M3325">
        <f>ROUND(MOD(Tableau_Effectifs_Dept[[#This Row],[GardDteFin]],1),5)</f>
        <v>0.79166999999999998</v>
      </c>
      <c r="N33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25" s="71">
        <f>MAX(IF(Tableau_Effectifs_Dept[[#This Row],[Créneau TOT]]&gt;0,Tableau_Effectifs_Dept[[#This Row],[Créneau TOT]]-Tableau_Effectifs_Dept[[#This Row],[Créneau J]],0),0)</f>
        <v>0</v>
      </c>
      <c r="Q3325" s="71">
        <f>ROUND(HOUR(Tableau_Effectifs_Dept[[#This Row],[Créneau J]])/12,1)</f>
        <v>0</v>
      </c>
      <c r="R3325" s="71"/>
    </row>
    <row r="3326" spans="1:18" hidden="1">
      <c r="A3326" s="47">
        <v>44765.291666666664</v>
      </c>
      <c r="B3326" s="47">
        <v>44766.291666666664</v>
      </c>
      <c r="C3326" t="s">
        <v>187</v>
      </c>
      <c r="D3326" t="s">
        <v>86</v>
      </c>
      <c r="E3326" t="s">
        <v>86</v>
      </c>
      <c r="F3326" t="s">
        <v>64</v>
      </c>
      <c r="G3326" t="s">
        <v>93</v>
      </c>
      <c r="H3326" t="s">
        <v>141</v>
      </c>
      <c r="I3326" t="s">
        <v>98</v>
      </c>
      <c r="J33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Garde£24H£PRO£PONTAULT-COMBAULT£23/07/2022</v>
      </c>
      <c r="K33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26">
        <f>ROUND(MOD(Tableau_Effectifs_Dept[[#This Row],[GardDteDebut]],1),5)</f>
        <v>0.29166999999999998</v>
      </c>
      <c r="M3326">
        <f>ROUND(MOD(Tableau_Effectifs_Dept[[#This Row],[GardDteFin]],1),5)</f>
        <v>0.29166999999999998</v>
      </c>
      <c r="N33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26" s="71">
        <f>MAX(IF(Tableau_Effectifs_Dept[[#This Row],[Créneau TOT]]&gt;0,Tableau_Effectifs_Dept[[#This Row],[Créneau TOT]]-Tableau_Effectifs_Dept[[#This Row],[Créneau J]],0),0)</f>
        <v>0</v>
      </c>
      <c r="Q3326" s="71">
        <f>ROUND(HOUR(Tableau_Effectifs_Dept[[#This Row],[Créneau J]])/12,1)</f>
        <v>0</v>
      </c>
      <c r="R3326" s="71"/>
    </row>
    <row r="3327" spans="1:18" hidden="1">
      <c r="A3327" s="47">
        <v>44765.291666666664</v>
      </c>
      <c r="B3327" s="47">
        <v>44766.291666666664</v>
      </c>
      <c r="C3327" t="s">
        <v>187</v>
      </c>
      <c r="D3327" t="s">
        <v>86</v>
      </c>
      <c r="E3327" t="s">
        <v>86</v>
      </c>
      <c r="F3327" t="s">
        <v>64</v>
      </c>
      <c r="G3327" t="s">
        <v>93</v>
      </c>
      <c r="H3327" t="s">
        <v>140</v>
      </c>
      <c r="I3327" t="s">
        <v>98</v>
      </c>
      <c r="J33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Garde£24H£VOL£PONTAULT-COMBAULT£23/07/2022</v>
      </c>
      <c r="K33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27">
        <f>ROUND(MOD(Tableau_Effectifs_Dept[[#This Row],[GardDteDebut]],1),5)</f>
        <v>0.29166999999999998</v>
      </c>
      <c r="M3327">
        <f>ROUND(MOD(Tableau_Effectifs_Dept[[#This Row],[GardDteFin]],1),5)</f>
        <v>0.29166999999999998</v>
      </c>
      <c r="N33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27" s="71">
        <f>MAX(IF(Tableau_Effectifs_Dept[[#This Row],[Créneau TOT]]&gt;0,Tableau_Effectifs_Dept[[#This Row],[Créneau TOT]]-Tableau_Effectifs_Dept[[#This Row],[Créneau J]],0),0)</f>
        <v>0</v>
      </c>
      <c r="Q3327" s="71">
        <f>ROUND(HOUR(Tableau_Effectifs_Dept[[#This Row],[Créneau J]])/12,1)</f>
        <v>0</v>
      </c>
      <c r="R3327" s="71"/>
    </row>
    <row r="3328" spans="1:18" hidden="1">
      <c r="A3328" s="47">
        <v>44765.291666666664</v>
      </c>
      <c r="B3328" s="47">
        <v>44765.791666666664</v>
      </c>
      <c r="C3328" t="s">
        <v>187</v>
      </c>
      <c r="D3328" t="s">
        <v>86</v>
      </c>
      <c r="E3328" t="s">
        <v>85</v>
      </c>
      <c r="F3328" t="s">
        <v>64</v>
      </c>
      <c r="G3328" t="s">
        <v>93</v>
      </c>
      <c r="H3328" t="s">
        <v>141</v>
      </c>
      <c r="I3328" t="s">
        <v>97</v>
      </c>
      <c r="J33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Garde£JOUR£PRO£PONTAULT-COMBAULT£23/07/2022</v>
      </c>
      <c r="K33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28">
        <f>ROUND(MOD(Tableau_Effectifs_Dept[[#This Row],[GardDteDebut]],1),5)</f>
        <v>0.29166999999999998</v>
      </c>
      <c r="M3328">
        <f>ROUND(MOD(Tableau_Effectifs_Dept[[#This Row],[GardDteFin]],1),5)</f>
        <v>0.79166999999999998</v>
      </c>
      <c r="N33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28" s="71">
        <f>MAX(IF(Tableau_Effectifs_Dept[[#This Row],[Créneau TOT]]&gt;0,Tableau_Effectifs_Dept[[#This Row],[Créneau TOT]]-Tableau_Effectifs_Dept[[#This Row],[Créneau J]],0),0)</f>
        <v>0</v>
      </c>
      <c r="Q3328" s="71">
        <f>ROUND(HOUR(Tableau_Effectifs_Dept[[#This Row],[Créneau J]])/12,1)</f>
        <v>0</v>
      </c>
      <c r="R3328" s="71"/>
    </row>
    <row r="3329" spans="1:18" hidden="1">
      <c r="A3329" s="47">
        <v>44765.291666666664</v>
      </c>
      <c r="B3329" s="47">
        <v>44766.291666666664</v>
      </c>
      <c r="C3329" t="s">
        <v>187</v>
      </c>
      <c r="D3329" t="s">
        <v>86</v>
      </c>
      <c r="E3329" t="s">
        <v>86</v>
      </c>
      <c r="F3329" t="s">
        <v>64</v>
      </c>
      <c r="G3329" t="s">
        <v>93</v>
      </c>
      <c r="H3329" t="s">
        <v>140</v>
      </c>
      <c r="I3329" t="s">
        <v>98</v>
      </c>
      <c r="J33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Garde£24H£VOL£PONTAULT-COMBAULT£23/07/2022</v>
      </c>
      <c r="K33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29">
        <f>ROUND(MOD(Tableau_Effectifs_Dept[[#This Row],[GardDteDebut]],1),5)</f>
        <v>0.29166999999999998</v>
      </c>
      <c r="M3329">
        <f>ROUND(MOD(Tableau_Effectifs_Dept[[#This Row],[GardDteFin]],1),5)</f>
        <v>0.29166999999999998</v>
      </c>
      <c r="N33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29" s="71">
        <f>MAX(IF(Tableau_Effectifs_Dept[[#This Row],[Créneau TOT]]&gt;0,Tableau_Effectifs_Dept[[#This Row],[Créneau TOT]]-Tableau_Effectifs_Dept[[#This Row],[Créneau J]],0),0)</f>
        <v>0</v>
      </c>
      <c r="Q3329" s="71">
        <f>ROUND(HOUR(Tableau_Effectifs_Dept[[#This Row],[Créneau J]])/12,1)</f>
        <v>0</v>
      </c>
      <c r="R3329" s="71"/>
    </row>
    <row r="3330" spans="1:18" hidden="1">
      <c r="A3330" s="47">
        <v>44765.291666666664</v>
      </c>
      <c r="B3330" s="47">
        <v>44766.291666666664</v>
      </c>
      <c r="C3330" t="s">
        <v>187</v>
      </c>
      <c r="D3330" t="s">
        <v>86</v>
      </c>
      <c r="E3330" t="s">
        <v>86</v>
      </c>
      <c r="F3330" t="s">
        <v>64</v>
      </c>
      <c r="G3330" t="s">
        <v>93</v>
      </c>
      <c r="H3330" t="s">
        <v>141</v>
      </c>
      <c r="I3330" t="s">
        <v>98</v>
      </c>
      <c r="J33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Garde£24H£PRO£PONTAULT-COMBAULT£23/07/2022</v>
      </c>
      <c r="K33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30">
        <f>ROUND(MOD(Tableau_Effectifs_Dept[[#This Row],[GardDteDebut]],1),5)</f>
        <v>0.29166999999999998</v>
      </c>
      <c r="M3330">
        <f>ROUND(MOD(Tableau_Effectifs_Dept[[#This Row],[GardDteFin]],1),5)</f>
        <v>0.29166999999999998</v>
      </c>
      <c r="N33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30" s="71">
        <f>MAX(IF(Tableau_Effectifs_Dept[[#This Row],[Créneau TOT]]&gt;0,Tableau_Effectifs_Dept[[#This Row],[Créneau TOT]]-Tableau_Effectifs_Dept[[#This Row],[Créneau J]],0),0)</f>
        <v>0</v>
      </c>
      <c r="Q3330" s="71">
        <f>ROUND(HOUR(Tableau_Effectifs_Dept[[#This Row],[Créneau J]])/12,1)</f>
        <v>0</v>
      </c>
      <c r="R3330" s="71"/>
    </row>
    <row r="3331" spans="1:18" hidden="1">
      <c r="A3331" s="47">
        <v>44765.291666666664</v>
      </c>
      <c r="B3331" s="47">
        <v>44766.291666666664</v>
      </c>
      <c r="C3331" t="s">
        <v>187</v>
      </c>
      <c r="D3331" t="s">
        <v>86</v>
      </c>
      <c r="E3331" t="s">
        <v>86</v>
      </c>
      <c r="F3331" t="s">
        <v>64</v>
      </c>
      <c r="G3331" t="s">
        <v>93</v>
      </c>
      <c r="H3331" t="s">
        <v>141</v>
      </c>
      <c r="I3331" t="s">
        <v>98</v>
      </c>
      <c r="J33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Garde£24H£PRO£PONTAULT-COMBAULT£23/07/2022</v>
      </c>
      <c r="K33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31">
        <f>ROUND(MOD(Tableau_Effectifs_Dept[[#This Row],[GardDteDebut]],1),5)</f>
        <v>0.29166999999999998</v>
      </c>
      <c r="M3331">
        <f>ROUND(MOD(Tableau_Effectifs_Dept[[#This Row],[GardDteFin]],1),5)</f>
        <v>0.29166999999999998</v>
      </c>
      <c r="N33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31" s="71">
        <f>MAX(IF(Tableau_Effectifs_Dept[[#This Row],[Créneau TOT]]&gt;0,Tableau_Effectifs_Dept[[#This Row],[Créneau TOT]]-Tableau_Effectifs_Dept[[#This Row],[Créneau J]],0),0)</f>
        <v>0</v>
      </c>
      <c r="Q3331" s="71">
        <f>ROUND(HOUR(Tableau_Effectifs_Dept[[#This Row],[Créneau J]])/12,1)</f>
        <v>0</v>
      </c>
      <c r="R3331" s="71"/>
    </row>
    <row r="3332" spans="1:18" hidden="1">
      <c r="A3332" s="47">
        <v>44765.291666666664</v>
      </c>
      <c r="B3332" s="47">
        <v>44765.791666666664</v>
      </c>
      <c r="C3332" t="s">
        <v>187</v>
      </c>
      <c r="D3332" t="s">
        <v>86</v>
      </c>
      <c r="E3332" t="s">
        <v>85</v>
      </c>
      <c r="F3332" t="s">
        <v>64</v>
      </c>
      <c r="G3332" t="s">
        <v>93</v>
      </c>
      <c r="H3332" t="s">
        <v>140</v>
      </c>
      <c r="I3332" t="s">
        <v>97</v>
      </c>
      <c r="J33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Garde£JOUR£VOL£PONTAULT-COMBAULT£23/07/2022</v>
      </c>
      <c r="K33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32">
        <f>ROUND(MOD(Tableau_Effectifs_Dept[[#This Row],[GardDteDebut]],1),5)</f>
        <v>0.29166999999999998</v>
      </c>
      <c r="M3332">
        <f>ROUND(MOD(Tableau_Effectifs_Dept[[#This Row],[GardDteFin]],1),5)</f>
        <v>0.79166999999999998</v>
      </c>
      <c r="N33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32" s="71">
        <f>MAX(IF(Tableau_Effectifs_Dept[[#This Row],[Créneau TOT]]&gt;0,Tableau_Effectifs_Dept[[#This Row],[Créneau TOT]]-Tableau_Effectifs_Dept[[#This Row],[Créneau J]],0),0)</f>
        <v>0</v>
      </c>
      <c r="Q3332" s="71">
        <f>ROUND(HOUR(Tableau_Effectifs_Dept[[#This Row],[Créneau J]])/12,1)</f>
        <v>0</v>
      </c>
      <c r="R3332" s="71"/>
    </row>
    <row r="3333" spans="1:18" hidden="1">
      <c r="A3333" s="47">
        <v>44765.291666666664</v>
      </c>
      <c r="B3333" s="47">
        <v>44766.291666666664</v>
      </c>
      <c r="C3333" t="s">
        <v>187</v>
      </c>
      <c r="D3333" t="s">
        <v>86</v>
      </c>
      <c r="E3333" t="s">
        <v>86</v>
      </c>
      <c r="F3333" t="s">
        <v>64</v>
      </c>
      <c r="G3333" t="s">
        <v>93</v>
      </c>
      <c r="H3333" t="s">
        <v>141</v>
      </c>
      <c r="I3333" t="s">
        <v>98</v>
      </c>
      <c r="J33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Garde£24H£PRO£PONTAULT-COMBAULT£23/07/2022</v>
      </c>
      <c r="K33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33">
        <f>ROUND(MOD(Tableau_Effectifs_Dept[[#This Row],[GardDteDebut]],1),5)</f>
        <v>0.29166999999999998</v>
      </c>
      <c r="M3333">
        <f>ROUND(MOD(Tableau_Effectifs_Dept[[#This Row],[GardDteFin]],1),5)</f>
        <v>0.29166999999999998</v>
      </c>
      <c r="N33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33" s="71">
        <f>MAX(IF(Tableau_Effectifs_Dept[[#This Row],[Créneau TOT]]&gt;0,Tableau_Effectifs_Dept[[#This Row],[Créneau TOT]]-Tableau_Effectifs_Dept[[#This Row],[Créneau J]],0),0)</f>
        <v>0</v>
      </c>
      <c r="Q3333" s="71">
        <f>ROUND(HOUR(Tableau_Effectifs_Dept[[#This Row],[Créneau J]])/12,1)</f>
        <v>0</v>
      </c>
      <c r="R3333" s="71"/>
    </row>
    <row r="3334" spans="1:18" hidden="1">
      <c r="A3334" s="47">
        <v>44765.291666666664</v>
      </c>
      <c r="B3334" s="47">
        <v>44766.291666666664</v>
      </c>
      <c r="C3334" t="s">
        <v>187</v>
      </c>
      <c r="D3334" t="s">
        <v>86</v>
      </c>
      <c r="E3334" t="s">
        <v>86</v>
      </c>
      <c r="F3334" t="s">
        <v>64</v>
      </c>
      <c r="G3334" t="s">
        <v>93</v>
      </c>
      <c r="H3334" t="s">
        <v>141</v>
      </c>
      <c r="I3334" t="s">
        <v>98</v>
      </c>
      <c r="J33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Garde£24H£PRO£PONTAULT-COMBAULT£23/07/2022</v>
      </c>
      <c r="K33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34">
        <f>ROUND(MOD(Tableau_Effectifs_Dept[[#This Row],[GardDteDebut]],1),5)</f>
        <v>0.29166999999999998</v>
      </c>
      <c r="M3334">
        <f>ROUND(MOD(Tableau_Effectifs_Dept[[#This Row],[GardDteFin]],1),5)</f>
        <v>0.29166999999999998</v>
      </c>
      <c r="N33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34" s="71">
        <f>MAX(IF(Tableau_Effectifs_Dept[[#This Row],[Créneau TOT]]&gt;0,Tableau_Effectifs_Dept[[#This Row],[Créneau TOT]]-Tableau_Effectifs_Dept[[#This Row],[Créneau J]],0),0)</f>
        <v>0</v>
      </c>
      <c r="Q3334" s="71">
        <f>ROUND(HOUR(Tableau_Effectifs_Dept[[#This Row],[Créneau J]])/12,1)</f>
        <v>0</v>
      </c>
      <c r="R3334" s="71"/>
    </row>
    <row r="3335" spans="1:18" hidden="1">
      <c r="A3335" s="47">
        <v>44765.291666666664</v>
      </c>
      <c r="B3335" s="47">
        <v>44766.291666666664</v>
      </c>
      <c r="C3335" t="s">
        <v>187</v>
      </c>
      <c r="D3335" t="s">
        <v>86</v>
      </c>
      <c r="E3335" t="s">
        <v>86</v>
      </c>
      <c r="F3335" t="s">
        <v>64</v>
      </c>
      <c r="G3335" t="s">
        <v>93</v>
      </c>
      <c r="H3335" t="s">
        <v>141</v>
      </c>
      <c r="I3335" t="s">
        <v>98</v>
      </c>
      <c r="J33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Garde£24H£PRO£PONTAULT-COMBAULT£23/07/2022</v>
      </c>
      <c r="K33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35">
        <f>ROUND(MOD(Tableau_Effectifs_Dept[[#This Row],[GardDteDebut]],1),5)</f>
        <v>0.29166999999999998</v>
      </c>
      <c r="M3335">
        <f>ROUND(MOD(Tableau_Effectifs_Dept[[#This Row],[GardDteFin]],1),5)</f>
        <v>0.29166999999999998</v>
      </c>
      <c r="N33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35" s="71">
        <f>MAX(IF(Tableau_Effectifs_Dept[[#This Row],[Créneau TOT]]&gt;0,Tableau_Effectifs_Dept[[#This Row],[Créneau TOT]]-Tableau_Effectifs_Dept[[#This Row],[Créneau J]],0),0)</f>
        <v>0</v>
      </c>
      <c r="Q3335" s="71">
        <f>ROUND(HOUR(Tableau_Effectifs_Dept[[#This Row],[Créneau J]])/12,1)</f>
        <v>0</v>
      </c>
      <c r="R3335" s="71"/>
    </row>
    <row r="3336" spans="1:18" hidden="1">
      <c r="A3336" s="47">
        <v>44765.291666666664</v>
      </c>
      <c r="B3336" s="47">
        <v>44766.291666666664</v>
      </c>
      <c r="C3336" t="s">
        <v>187</v>
      </c>
      <c r="D3336" t="s">
        <v>86</v>
      </c>
      <c r="E3336" t="s">
        <v>86</v>
      </c>
      <c r="F3336" t="s">
        <v>64</v>
      </c>
      <c r="G3336" t="s">
        <v>93</v>
      </c>
      <c r="H3336" t="s">
        <v>140</v>
      </c>
      <c r="I3336" t="s">
        <v>98</v>
      </c>
      <c r="J33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Garde£24H£VOL£PONTAULT-COMBAULT£23/07/2022</v>
      </c>
      <c r="K33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36">
        <f>ROUND(MOD(Tableau_Effectifs_Dept[[#This Row],[GardDteDebut]],1),5)</f>
        <v>0.29166999999999998</v>
      </c>
      <c r="M3336">
        <f>ROUND(MOD(Tableau_Effectifs_Dept[[#This Row],[GardDteFin]],1),5)</f>
        <v>0.29166999999999998</v>
      </c>
      <c r="N33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36" s="71">
        <f>MAX(IF(Tableau_Effectifs_Dept[[#This Row],[Créneau TOT]]&gt;0,Tableau_Effectifs_Dept[[#This Row],[Créneau TOT]]-Tableau_Effectifs_Dept[[#This Row],[Créneau J]],0),0)</f>
        <v>0</v>
      </c>
      <c r="Q3336" s="71">
        <f>ROUND(HOUR(Tableau_Effectifs_Dept[[#This Row],[Créneau J]])/12,1)</f>
        <v>0</v>
      </c>
      <c r="R3336" s="71"/>
    </row>
    <row r="3337" spans="1:18" hidden="1">
      <c r="A3337" s="47">
        <v>44765.291666666664</v>
      </c>
      <c r="B3337" s="47">
        <v>44766.291666666664</v>
      </c>
      <c r="C3337" t="s">
        <v>187</v>
      </c>
      <c r="D3337" t="s">
        <v>86</v>
      </c>
      <c r="E3337" t="s">
        <v>86</v>
      </c>
      <c r="F3337" t="s">
        <v>64</v>
      </c>
      <c r="G3337" t="s">
        <v>93</v>
      </c>
      <c r="H3337" t="s">
        <v>140</v>
      </c>
      <c r="I3337" t="s">
        <v>98</v>
      </c>
      <c r="J33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Garde£24H£VOL£PONTAULT-COMBAULT£23/07/2022</v>
      </c>
      <c r="K33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37">
        <f>ROUND(MOD(Tableau_Effectifs_Dept[[#This Row],[GardDteDebut]],1),5)</f>
        <v>0.29166999999999998</v>
      </c>
      <c r="M3337">
        <f>ROUND(MOD(Tableau_Effectifs_Dept[[#This Row],[GardDteFin]],1),5)</f>
        <v>0.29166999999999998</v>
      </c>
      <c r="N33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37" s="71">
        <f>MAX(IF(Tableau_Effectifs_Dept[[#This Row],[Créneau TOT]]&gt;0,Tableau_Effectifs_Dept[[#This Row],[Créneau TOT]]-Tableau_Effectifs_Dept[[#This Row],[Créneau J]],0),0)</f>
        <v>0</v>
      </c>
      <c r="Q3337" s="71">
        <f>ROUND(HOUR(Tableau_Effectifs_Dept[[#This Row],[Créneau J]])/12,1)</f>
        <v>0</v>
      </c>
      <c r="R3337" s="71"/>
    </row>
    <row r="3338" spans="1:18" hidden="1">
      <c r="A3338" s="47">
        <v>44765.291666666664</v>
      </c>
      <c r="B3338" s="47">
        <v>44765.791666666664</v>
      </c>
      <c r="C3338" t="s">
        <v>187</v>
      </c>
      <c r="D3338" t="s">
        <v>86</v>
      </c>
      <c r="E3338" t="s">
        <v>85</v>
      </c>
      <c r="F3338" t="s">
        <v>31</v>
      </c>
      <c r="G3338" t="s">
        <v>93</v>
      </c>
      <c r="H3338" t="s">
        <v>141</v>
      </c>
      <c r="I3338" t="s">
        <v>97</v>
      </c>
      <c r="J33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Garde£JOUR£PRO£PROVINS£23/07/2022</v>
      </c>
      <c r="K33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38">
        <f>ROUND(MOD(Tableau_Effectifs_Dept[[#This Row],[GardDteDebut]],1),5)</f>
        <v>0.29166999999999998</v>
      </c>
      <c r="M3338">
        <f>ROUND(MOD(Tableau_Effectifs_Dept[[#This Row],[GardDteFin]],1),5)</f>
        <v>0.79166999999999998</v>
      </c>
      <c r="N33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38" s="71">
        <f>MAX(IF(Tableau_Effectifs_Dept[[#This Row],[Créneau TOT]]&gt;0,Tableau_Effectifs_Dept[[#This Row],[Créneau TOT]]-Tableau_Effectifs_Dept[[#This Row],[Créneau J]],0),0)</f>
        <v>0</v>
      </c>
      <c r="Q3338" s="71">
        <f>ROUND(HOUR(Tableau_Effectifs_Dept[[#This Row],[Créneau J]])/12,1)</f>
        <v>0</v>
      </c>
      <c r="R3338" s="71"/>
    </row>
    <row r="3339" spans="1:18" hidden="1">
      <c r="A3339" s="47">
        <v>44765.291666666664</v>
      </c>
      <c r="B3339" s="47">
        <v>44765.791666666664</v>
      </c>
      <c r="C3339" t="s">
        <v>187</v>
      </c>
      <c r="D3339" t="s">
        <v>86</v>
      </c>
      <c r="E3339" t="s">
        <v>85</v>
      </c>
      <c r="F3339" t="s">
        <v>31</v>
      </c>
      <c r="G3339" t="s">
        <v>93</v>
      </c>
      <c r="H3339" t="s">
        <v>140</v>
      </c>
      <c r="I3339" t="s">
        <v>97</v>
      </c>
      <c r="J33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Garde£JOUR£VOL£PROVINS£23/07/2022</v>
      </c>
      <c r="K33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39">
        <f>ROUND(MOD(Tableau_Effectifs_Dept[[#This Row],[GardDteDebut]],1),5)</f>
        <v>0.29166999999999998</v>
      </c>
      <c r="M3339">
        <f>ROUND(MOD(Tableau_Effectifs_Dept[[#This Row],[GardDteFin]],1),5)</f>
        <v>0.79166999999999998</v>
      </c>
      <c r="N33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39" s="71">
        <f>MAX(IF(Tableau_Effectifs_Dept[[#This Row],[Créneau TOT]]&gt;0,Tableau_Effectifs_Dept[[#This Row],[Créneau TOT]]-Tableau_Effectifs_Dept[[#This Row],[Créneau J]],0),0)</f>
        <v>0</v>
      </c>
      <c r="Q3339" s="71">
        <f>ROUND(HOUR(Tableau_Effectifs_Dept[[#This Row],[Créneau J]])/12,1)</f>
        <v>0</v>
      </c>
      <c r="R3339" s="71"/>
    </row>
    <row r="3340" spans="1:18" hidden="1">
      <c r="A3340" s="47">
        <v>44765.291666666664</v>
      </c>
      <c r="B3340" s="47">
        <v>44766.291666666664</v>
      </c>
      <c r="C3340" t="s">
        <v>187</v>
      </c>
      <c r="D3340" t="s">
        <v>86</v>
      </c>
      <c r="E3340" t="s">
        <v>86</v>
      </c>
      <c r="F3340" t="s">
        <v>31</v>
      </c>
      <c r="G3340" t="s">
        <v>93</v>
      </c>
      <c r="H3340" t="s">
        <v>141</v>
      </c>
      <c r="I3340" t="s">
        <v>98</v>
      </c>
      <c r="J33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Garde£24H£PRO£PROVINS£23/07/2022</v>
      </c>
      <c r="K33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40">
        <f>ROUND(MOD(Tableau_Effectifs_Dept[[#This Row],[GardDteDebut]],1),5)</f>
        <v>0.29166999999999998</v>
      </c>
      <c r="M3340">
        <f>ROUND(MOD(Tableau_Effectifs_Dept[[#This Row],[GardDteFin]],1),5)</f>
        <v>0.29166999999999998</v>
      </c>
      <c r="N33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40" s="71">
        <f>MAX(IF(Tableau_Effectifs_Dept[[#This Row],[Créneau TOT]]&gt;0,Tableau_Effectifs_Dept[[#This Row],[Créneau TOT]]-Tableau_Effectifs_Dept[[#This Row],[Créneau J]],0),0)</f>
        <v>0</v>
      </c>
      <c r="Q3340" s="71">
        <f>ROUND(HOUR(Tableau_Effectifs_Dept[[#This Row],[Créneau J]])/12,1)</f>
        <v>0</v>
      </c>
      <c r="R3340" s="71"/>
    </row>
    <row r="3341" spans="1:18" hidden="1">
      <c r="A3341" s="47">
        <v>44765.291666666664</v>
      </c>
      <c r="B3341" s="47">
        <v>44765.791666666664</v>
      </c>
      <c r="C3341" t="s">
        <v>187</v>
      </c>
      <c r="D3341" t="s">
        <v>86</v>
      </c>
      <c r="E3341" t="s">
        <v>85</v>
      </c>
      <c r="F3341" t="s">
        <v>31</v>
      </c>
      <c r="G3341" t="s">
        <v>93</v>
      </c>
      <c r="H3341" t="s">
        <v>140</v>
      </c>
      <c r="I3341" t="s">
        <v>97</v>
      </c>
      <c r="J33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Garde£JOUR£VOL£PROVINS£23/07/2022</v>
      </c>
      <c r="K33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41">
        <f>ROUND(MOD(Tableau_Effectifs_Dept[[#This Row],[GardDteDebut]],1),5)</f>
        <v>0.29166999999999998</v>
      </c>
      <c r="M3341">
        <f>ROUND(MOD(Tableau_Effectifs_Dept[[#This Row],[GardDteFin]],1),5)</f>
        <v>0.79166999999999998</v>
      </c>
      <c r="N33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41" s="71">
        <f>MAX(IF(Tableau_Effectifs_Dept[[#This Row],[Créneau TOT]]&gt;0,Tableau_Effectifs_Dept[[#This Row],[Créneau TOT]]-Tableau_Effectifs_Dept[[#This Row],[Créneau J]],0),0)</f>
        <v>0</v>
      </c>
      <c r="Q3341" s="71">
        <f>ROUND(HOUR(Tableau_Effectifs_Dept[[#This Row],[Créneau J]])/12,1)</f>
        <v>0</v>
      </c>
      <c r="R3341" s="71"/>
    </row>
    <row r="3342" spans="1:18" hidden="1">
      <c r="A3342" s="47">
        <v>44765.291666666664</v>
      </c>
      <c r="B3342" s="47">
        <v>44765.791666666664</v>
      </c>
      <c r="C3342" t="s">
        <v>187</v>
      </c>
      <c r="D3342" t="s">
        <v>86</v>
      </c>
      <c r="E3342" t="s">
        <v>85</v>
      </c>
      <c r="F3342" t="s">
        <v>31</v>
      </c>
      <c r="G3342" t="s">
        <v>93</v>
      </c>
      <c r="H3342" t="s">
        <v>140</v>
      </c>
      <c r="I3342" t="s">
        <v>97</v>
      </c>
      <c r="J33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Garde£JOUR£VOL£PROVINS£23/07/2022</v>
      </c>
      <c r="K33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42">
        <f>ROUND(MOD(Tableau_Effectifs_Dept[[#This Row],[GardDteDebut]],1),5)</f>
        <v>0.29166999999999998</v>
      </c>
      <c r="M3342">
        <f>ROUND(MOD(Tableau_Effectifs_Dept[[#This Row],[GardDteFin]],1),5)</f>
        <v>0.79166999999999998</v>
      </c>
      <c r="N33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42" s="71">
        <f>MAX(IF(Tableau_Effectifs_Dept[[#This Row],[Créneau TOT]]&gt;0,Tableau_Effectifs_Dept[[#This Row],[Créneau TOT]]-Tableau_Effectifs_Dept[[#This Row],[Créneau J]],0),0)</f>
        <v>0</v>
      </c>
      <c r="Q3342" s="71">
        <f>ROUND(HOUR(Tableau_Effectifs_Dept[[#This Row],[Créneau J]])/12,1)</f>
        <v>0</v>
      </c>
      <c r="R3342" s="71"/>
    </row>
    <row r="3343" spans="1:18" hidden="1">
      <c r="A3343" s="47">
        <v>44765.291666666664</v>
      </c>
      <c r="B3343" s="47">
        <v>44766.291666666664</v>
      </c>
      <c r="C3343" t="s">
        <v>187</v>
      </c>
      <c r="D3343" t="s">
        <v>86</v>
      </c>
      <c r="E3343" t="s">
        <v>86</v>
      </c>
      <c r="F3343" t="s">
        <v>31</v>
      </c>
      <c r="G3343" t="s">
        <v>93</v>
      </c>
      <c r="H3343" t="s">
        <v>141</v>
      </c>
      <c r="I3343" t="s">
        <v>98</v>
      </c>
      <c r="J33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Garde£24H£PRO£PROVINS£23/07/2022</v>
      </c>
      <c r="K33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43">
        <f>ROUND(MOD(Tableau_Effectifs_Dept[[#This Row],[GardDteDebut]],1),5)</f>
        <v>0.29166999999999998</v>
      </c>
      <c r="M3343">
        <f>ROUND(MOD(Tableau_Effectifs_Dept[[#This Row],[GardDteFin]],1),5)</f>
        <v>0.29166999999999998</v>
      </c>
      <c r="N33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43" s="71">
        <f>MAX(IF(Tableau_Effectifs_Dept[[#This Row],[Créneau TOT]]&gt;0,Tableau_Effectifs_Dept[[#This Row],[Créneau TOT]]-Tableau_Effectifs_Dept[[#This Row],[Créneau J]],0),0)</f>
        <v>0</v>
      </c>
      <c r="Q3343" s="71">
        <f>ROUND(HOUR(Tableau_Effectifs_Dept[[#This Row],[Créneau J]])/12,1)</f>
        <v>0</v>
      </c>
      <c r="R3343" s="71"/>
    </row>
    <row r="3344" spans="1:18" hidden="1">
      <c r="A3344" s="47">
        <v>44765.291666666664</v>
      </c>
      <c r="B3344" s="47">
        <v>44766.291666666664</v>
      </c>
      <c r="C3344" t="s">
        <v>187</v>
      </c>
      <c r="D3344" t="s">
        <v>86</v>
      </c>
      <c r="E3344" t="s">
        <v>86</v>
      </c>
      <c r="F3344" t="s">
        <v>31</v>
      </c>
      <c r="G3344" t="s">
        <v>93</v>
      </c>
      <c r="H3344" t="s">
        <v>141</v>
      </c>
      <c r="I3344" t="s">
        <v>98</v>
      </c>
      <c r="J33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Garde£24H£PRO£PROVINS£23/07/2022</v>
      </c>
      <c r="K33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44">
        <f>ROUND(MOD(Tableau_Effectifs_Dept[[#This Row],[GardDteDebut]],1),5)</f>
        <v>0.29166999999999998</v>
      </c>
      <c r="M3344">
        <f>ROUND(MOD(Tableau_Effectifs_Dept[[#This Row],[GardDteFin]],1),5)</f>
        <v>0.29166999999999998</v>
      </c>
      <c r="N33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44" s="71">
        <f>MAX(IF(Tableau_Effectifs_Dept[[#This Row],[Créneau TOT]]&gt;0,Tableau_Effectifs_Dept[[#This Row],[Créneau TOT]]-Tableau_Effectifs_Dept[[#This Row],[Créneau J]],0),0)</f>
        <v>0</v>
      </c>
      <c r="Q3344" s="71">
        <f>ROUND(HOUR(Tableau_Effectifs_Dept[[#This Row],[Créneau J]])/12,1)</f>
        <v>0</v>
      </c>
      <c r="R3344" s="71"/>
    </row>
    <row r="3345" spans="1:18" hidden="1">
      <c r="A3345" s="47">
        <v>44765.291666666664</v>
      </c>
      <c r="B3345" s="47">
        <v>44765.791666666664</v>
      </c>
      <c r="C3345" t="s">
        <v>187</v>
      </c>
      <c r="D3345" t="s">
        <v>86</v>
      </c>
      <c r="E3345" t="s">
        <v>85</v>
      </c>
      <c r="F3345" t="s">
        <v>31</v>
      </c>
      <c r="G3345" t="s">
        <v>93</v>
      </c>
      <c r="H3345" t="s">
        <v>140</v>
      </c>
      <c r="I3345" t="s">
        <v>97</v>
      </c>
      <c r="J33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Garde£JOUR£VOL£PROVINS£23/07/2022</v>
      </c>
      <c r="K33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45">
        <f>ROUND(MOD(Tableau_Effectifs_Dept[[#This Row],[GardDteDebut]],1),5)</f>
        <v>0.29166999999999998</v>
      </c>
      <c r="M3345">
        <f>ROUND(MOD(Tableau_Effectifs_Dept[[#This Row],[GardDteFin]],1),5)</f>
        <v>0.79166999999999998</v>
      </c>
      <c r="N33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45" s="71">
        <f>MAX(IF(Tableau_Effectifs_Dept[[#This Row],[Créneau TOT]]&gt;0,Tableau_Effectifs_Dept[[#This Row],[Créneau TOT]]-Tableau_Effectifs_Dept[[#This Row],[Créneau J]],0),0)</f>
        <v>0</v>
      </c>
      <c r="Q3345" s="71">
        <f>ROUND(HOUR(Tableau_Effectifs_Dept[[#This Row],[Créneau J]])/12,1)</f>
        <v>0</v>
      </c>
      <c r="R3345" s="71"/>
    </row>
    <row r="3346" spans="1:18" hidden="1">
      <c r="A3346" s="47">
        <v>44765.291666666664</v>
      </c>
      <c r="B3346" s="47">
        <v>44765.791666666664</v>
      </c>
      <c r="C3346" t="s">
        <v>187</v>
      </c>
      <c r="D3346" t="s">
        <v>86</v>
      </c>
      <c r="E3346" t="s">
        <v>85</v>
      </c>
      <c r="F3346" t="s">
        <v>31</v>
      </c>
      <c r="G3346" t="s">
        <v>93</v>
      </c>
      <c r="H3346" t="s">
        <v>141</v>
      </c>
      <c r="I3346" t="s">
        <v>97</v>
      </c>
      <c r="J33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Garde£JOUR£PRO£PROVINS£23/07/2022</v>
      </c>
      <c r="K33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46">
        <f>ROUND(MOD(Tableau_Effectifs_Dept[[#This Row],[GardDteDebut]],1),5)</f>
        <v>0.29166999999999998</v>
      </c>
      <c r="M3346">
        <f>ROUND(MOD(Tableau_Effectifs_Dept[[#This Row],[GardDteFin]],1),5)</f>
        <v>0.79166999999999998</v>
      </c>
      <c r="N33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46" s="71">
        <f>MAX(IF(Tableau_Effectifs_Dept[[#This Row],[Créneau TOT]]&gt;0,Tableau_Effectifs_Dept[[#This Row],[Créneau TOT]]-Tableau_Effectifs_Dept[[#This Row],[Créneau J]],0),0)</f>
        <v>0</v>
      </c>
      <c r="Q3346" s="71">
        <f>ROUND(HOUR(Tableau_Effectifs_Dept[[#This Row],[Créneau J]])/12,1)</f>
        <v>0</v>
      </c>
      <c r="R3346" s="71"/>
    </row>
    <row r="3347" spans="1:18" hidden="1">
      <c r="A3347" s="47">
        <v>44765.291666666664</v>
      </c>
      <c r="B3347" s="47">
        <v>44766.291666666664</v>
      </c>
      <c r="C3347" t="s">
        <v>187</v>
      </c>
      <c r="D3347" t="s">
        <v>86</v>
      </c>
      <c r="E3347" t="s">
        <v>86</v>
      </c>
      <c r="F3347" t="s">
        <v>31</v>
      </c>
      <c r="G3347" t="s">
        <v>93</v>
      </c>
      <c r="H3347" t="s">
        <v>141</v>
      </c>
      <c r="I3347" t="s">
        <v>98</v>
      </c>
      <c r="J33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Garde£24H£PRO£PROVINS£23/07/2022</v>
      </c>
      <c r="K33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47">
        <f>ROUND(MOD(Tableau_Effectifs_Dept[[#This Row],[GardDteDebut]],1),5)</f>
        <v>0.29166999999999998</v>
      </c>
      <c r="M3347">
        <f>ROUND(MOD(Tableau_Effectifs_Dept[[#This Row],[GardDteFin]],1),5)</f>
        <v>0.29166999999999998</v>
      </c>
      <c r="N33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47" s="71">
        <f>MAX(IF(Tableau_Effectifs_Dept[[#This Row],[Créneau TOT]]&gt;0,Tableau_Effectifs_Dept[[#This Row],[Créneau TOT]]-Tableau_Effectifs_Dept[[#This Row],[Créneau J]],0),0)</f>
        <v>0</v>
      </c>
      <c r="Q3347" s="71">
        <f>ROUND(HOUR(Tableau_Effectifs_Dept[[#This Row],[Créneau J]])/12,1)</f>
        <v>0</v>
      </c>
      <c r="R3347" s="71"/>
    </row>
    <row r="3348" spans="1:18" hidden="1">
      <c r="A3348" s="47">
        <v>44765.291666666664</v>
      </c>
      <c r="B3348" s="47">
        <v>44766.291666666664</v>
      </c>
      <c r="C3348" t="s">
        <v>187</v>
      </c>
      <c r="D3348" t="s">
        <v>86</v>
      </c>
      <c r="E3348" t="s">
        <v>86</v>
      </c>
      <c r="F3348" t="s">
        <v>31</v>
      </c>
      <c r="G3348" t="s">
        <v>93</v>
      </c>
      <c r="H3348" t="s">
        <v>140</v>
      </c>
      <c r="I3348" t="s">
        <v>98</v>
      </c>
      <c r="J33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Garde£24H£VOL£PROVINS£23/07/2022</v>
      </c>
      <c r="K33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48">
        <f>ROUND(MOD(Tableau_Effectifs_Dept[[#This Row],[GardDteDebut]],1),5)</f>
        <v>0.29166999999999998</v>
      </c>
      <c r="M3348">
        <f>ROUND(MOD(Tableau_Effectifs_Dept[[#This Row],[GardDteFin]],1),5)</f>
        <v>0.29166999999999998</v>
      </c>
      <c r="N33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48" s="71">
        <f>MAX(IF(Tableau_Effectifs_Dept[[#This Row],[Créneau TOT]]&gt;0,Tableau_Effectifs_Dept[[#This Row],[Créneau TOT]]-Tableau_Effectifs_Dept[[#This Row],[Créneau J]],0),0)</f>
        <v>0</v>
      </c>
      <c r="Q3348" s="71">
        <f>ROUND(HOUR(Tableau_Effectifs_Dept[[#This Row],[Créneau J]])/12,1)</f>
        <v>0</v>
      </c>
      <c r="R3348" s="71"/>
    </row>
    <row r="3349" spans="1:18" hidden="1">
      <c r="A3349" s="47">
        <v>44765.291666666664</v>
      </c>
      <c r="B3349" s="47">
        <v>44766.291666666664</v>
      </c>
      <c r="C3349" t="s">
        <v>187</v>
      </c>
      <c r="D3349" t="s">
        <v>86</v>
      </c>
      <c r="E3349" t="s">
        <v>86</v>
      </c>
      <c r="F3349" t="s">
        <v>31</v>
      </c>
      <c r="G3349" t="s">
        <v>93</v>
      </c>
      <c r="H3349" t="s">
        <v>140</v>
      </c>
      <c r="I3349" t="s">
        <v>98</v>
      </c>
      <c r="J33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Garde£24H£VOL£PROVINS£23/07/2022</v>
      </c>
      <c r="K33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49">
        <f>ROUND(MOD(Tableau_Effectifs_Dept[[#This Row],[GardDteDebut]],1),5)</f>
        <v>0.29166999999999998</v>
      </c>
      <c r="M3349">
        <f>ROUND(MOD(Tableau_Effectifs_Dept[[#This Row],[GardDteFin]],1),5)</f>
        <v>0.29166999999999998</v>
      </c>
      <c r="N33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49" s="71">
        <f>MAX(IF(Tableau_Effectifs_Dept[[#This Row],[Créneau TOT]]&gt;0,Tableau_Effectifs_Dept[[#This Row],[Créneau TOT]]-Tableau_Effectifs_Dept[[#This Row],[Créneau J]],0),0)</f>
        <v>0</v>
      </c>
      <c r="Q3349" s="71">
        <f>ROUND(HOUR(Tableau_Effectifs_Dept[[#This Row],[Créneau J]])/12,1)</f>
        <v>0</v>
      </c>
      <c r="R3349" s="71"/>
    </row>
    <row r="3350" spans="1:18" hidden="1">
      <c r="A3350" s="47">
        <v>44765.291666666664</v>
      </c>
      <c r="B3350" s="47">
        <v>44766.291666666664</v>
      </c>
      <c r="C3350" t="s">
        <v>187</v>
      </c>
      <c r="D3350" t="s">
        <v>86</v>
      </c>
      <c r="E3350" t="s">
        <v>86</v>
      </c>
      <c r="F3350" t="s">
        <v>31</v>
      </c>
      <c r="G3350" t="s">
        <v>93</v>
      </c>
      <c r="H3350" t="s">
        <v>141</v>
      </c>
      <c r="I3350" t="s">
        <v>98</v>
      </c>
      <c r="J33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Garde£24H£PRO£PROVINS£23/07/2022</v>
      </c>
      <c r="K33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50">
        <f>ROUND(MOD(Tableau_Effectifs_Dept[[#This Row],[GardDteDebut]],1),5)</f>
        <v>0.29166999999999998</v>
      </c>
      <c r="M3350">
        <f>ROUND(MOD(Tableau_Effectifs_Dept[[#This Row],[GardDteFin]],1),5)</f>
        <v>0.29166999999999998</v>
      </c>
      <c r="N33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50" s="71">
        <f>MAX(IF(Tableau_Effectifs_Dept[[#This Row],[Créneau TOT]]&gt;0,Tableau_Effectifs_Dept[[#This Row],[Créneau TOT]]-Tableau_Effectifs_Dept[[#This Row],[Créneau J]],0),0)</f>
        <v>0</v>
      </c>
      <c r="Q3350" s="71">
        <f>ROUND(HOUR(Tableau_Effectifs_Dept[[#This Row],[Créneau J]])/12,1)</f>
        <v>0</v>
      </c>
      <c r="R3350" s="71"/>
    </row>
    <row r="3351" spans="1:18" hidden="1">
      <c r="A3351" s="47">
        <v>44765.291666666664</v>
      </c>
      <c r="B3351" s="47">
        <v>44766.291666666664</v>
      </c>
      <c r="C3351" t="s">
        <v>187</v>
      </c>
      <c r="D3351" t="s">
        <v>86</v>
      </c>
      <c r="E3351" t="s">
        <v>86</v>
      </c>
      <c r="F3351" t="s">
        <v>40</v>
      </c>
      <c r="G3351" t="s">
        <v>93</v>
      </c>
      <c r="H3351" t="s">
        <v>141</v>
      </c>
      <c r="I3351" t="s">
        <v>98</v>
      </c>
      <c r="J33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Garde£24H£PRO£REBAIS£23/07/2022</v>
      </c>
      <c r="K33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51">
        <f>ROUND(MOD(Tableau_Effectifs_Dept[[#This Row],[GardDteDebut]],1),5)</f>
        <v>0.29166999999999998</v>
      </c>
      <c r="M3351">
        <f>ROUND(MOD(Tableau_Effectifs_Dept[[#This Row],[GardDteFin]],1),5)</f>
        <v>0.29166999999999998</v>
      </c>
      <c r="N33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51" s="71">
        <f>MAX(IF(Tableau_Effectifs_Dept[[#This Row],[Créneau TOT]]&gt;0,Tableau_Effectifs_Dept[[#This Row],[Créneau TOT]]-Tableau_Effectifs_Dept[[#This Row],[Créneau J]],0),0)</f>
        <v>0</v>
      </c>
      <c r="Q3351" s="71">
        <f>ROUND(HOUR(Tableau_Effectifs_Dept[[#This Row],[Créneau J]])/12,1)</f>
        <v>0</v>
      </c>
      <c r="R3351" s="71"/>
    </row>
    <row r="3352" spans="1:18" hidden="1">
      <c r="A3352" s="47">
        <v>44765.291666666664</v>
      </c>
      <c r="B3352" s="47">
        <v>44766.291666666664</v>
      </c>
      <c r="C3352" t="s">
        <v>187</v>
      </c>
      <c r="D3352" t="s">
        <v>86</v>
      </c>
      <c r="E3352" t="s">
        <v>86</v>
      </c>
      <c r="F3352" t="s">
        <v>40</v>
      </c>
      <c r="G3352" t="s">
        <v>93</v>
      </c>
      <c r="H3352" t="s">
        <v>140</v>
      </c>
      <c r="I3352" t="s">
        <v>98</v>
      </c>
      <c r="J33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Garde£24H£VOL£REBAIS£23/07/2022</v>
      </c>
      <c r="K33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52">
        <f>ROUND(MOD(Tableau_Effectifs_Dept[[#This Row],[GardDteDebut]],1),5)</f>
        <v>0.29166999999999998</v>
      </c>
      <c r="M3352">
        <f>ROUND(MOD(Tableau_Effectifs_Dept[[#This Row],[GardDteFin]],1),5)</f>
        <v>0.29166999999999998</v>
      </c>
      <c r="N33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52" s="71">
        <f>MAX(IF(Tableau_Effectifs_Dept[[#This Row],[Créneau TOT]]&gt;0,Tableau_Effectifs_Dept[[#This Row],[Créneau TOT]]-Tableau_Effectifs_Dept[[#This Row],[Créneau J]],0),0)</f>
        <v>0</v>
      </c>
      <c r="Q3352" s="71">
        <f>ROUND(HOUR(Tableau_Effectifs_Dept[[#This Row],[Créneau J]])/12,1)</f>
        <v>0</v>
      </c>
      <c r="R3352" s="71"/>
    </row>
    <row r="3353" spans="1:18" hidden="1">
      <c r="A3353" s="47">
        <v>44765.291666666664</v>
      </c>
      <c r="B3353" s="47">
        <v>44765.791666666664</v>
      </c>
      <c r="C3353" t="s">
        <v>187</v>
      </c>
      <c r="D3353" t="s">
        <v>86</v>
      </c>
      <c r="E3353" t="s">
        <v>85</v>
      </c>
      <c r="F3353" t="s">
        <v>40</v>
      </c>
      <c r="G3353" t="s">
        <v>93</v>
      </c>
      <c r="H3353" t="s">
        <v>141</v>
      </c>
      <c r="I3353" t="s">
        <v>97</v>
      </c>
      <c r="J33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Garde£JOUR£PRO£REBAIS£23/07/2022</v>
      </c>
      <c r="K33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53">
        <f>ROUND(MOD(Tableau_Effectifs_Dept[[#This Row],[GardDteDebut]],1),5)</f>
        <v>0.29166999999999998</v>
      </c>
      <c r="M3353">
        <f>ROUND(MOD(Tableau_Effectifs_Dept[[#This Row],[GardDteFin]],1),5)</f>
        <v>0.79166999999999998</v>
      </c>
      <c r="N33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53" s="71">
        <f>MAX(IF(Tableau_Effectifs_Dept[[#This Row],[Créneau TOT]]&gt;0,Tableau_Effectifs_Dept[[#This Row],[Créneau TOT]]-Tableau_Effectifs_Dept[[#This Row],[Créneau J]],0),0)</f>
        <v>0</v>
      </c>
      <c r="Q3353" s="71">
        <f>ROUND(HOUR(Tableau_Effectifs_Dept[[#This Row],[Créneau J]])/12,1)</f>
        <v>0</v>
      </c>
      <c r="R3353" s="71"/>
    </row>
    <row r="3354" spans="1:18" hidden="1">
      <c r="A3354" s="47">
        <v>44765.291666666664</v>
      </c>
      <c r="B3354" s="47">
        <v>44766.291666666664</v>
      </c>
      <c r="C3354" t="s">
        <v>187</v>
      </c>
      <c r="D3354" t="s">
        <v>86</v>
      </c>
      <c r="E3354" t="s">
        <v>86</v>
      </c>
      <c r="F3354" t="s">
        <v>40</v>
      </c>
      <c r="G3354" t="s">
        <v>93</v>
      </c>
      <c r="H3354" t="s">
        <v>140</v>
      </c>
      <c r="I3354" t="s">
        <v>98</v>
      </c>
      <c r="J33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Garde£24H£VOL£REBAIS£23/07/2022</v>
      </c>
      <c r="K33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54">
        <f>ROUND(MOD(Tableau_Effectifs_Dept[[#This Row],[GardDteDebut]],1),5)</f>
        <v>0.29166999999999998</v>
      </c>
      <c r="M3354">
        <f>ROUND(MOD(Tableau_Effectifs_Dept[[#This Row],[GardDteFin]],1),5)</f>
        <v>0.29166999999999998</v>
      </c>
      <c r="N33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54" s="71">
        <f>MAX(IF(Tableau_Effectifs_Dept[[#This Row],[Créneau TOT]]&gt;0,Tableau_Effectifs_Dept[[#This Row],[Créneau TOT]]-Tableau_Effectifs_Dept[[#This Row],[Créneau J]],0),0)</f>
        <v>0</v>
      </c>
      <c r="Q3354" s="71">
        <f>ROUND(HOUR(Tableau_Effectifs_Dept[[#This Row],[Créneau J]])/12,1)</f>
        <v>0</v>
      </c>
      <c r="R3354" s="71"/>
    </row>
    <row r="3355" spans="1:18" hidden="1">
      <c r="A3355" s="47">
        <v>44765.291666666664</v>
      </c>
      <c r="B3355" s="47">
        <v>44766.291666666664</v>
      </c>
      <c r="C3355" t="s">
        <v>187</v>
      </c>
      <c r="D3355" t="s">
        <v>86</v>
      </c>
      <c r="E3355" t="s">
        <v>86</v>
      </c>
      <c r="F3355" t="s">
        <v>40</v>
      </c>
      <c r="G3355" t="s">
        <v>93</v>
      </c>
      <c r="H3355" t="s">
        <v>140</v>
      </c>
      <c r="I3355" t="s">
        <v>98</v>
      </c>
      <c r="J33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Garde£24H£VOL£REBAIS£23/07/2022</v>
      </c>
      <c r="K33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55">
        <f>ROUND(MOD(Tableau_Effectifs_Dept[[#This Row],[GardDteDebut]],1),5)</f>
        <v>0.29166999999999998</v>
      </c>
      <c r="M3355">
        <f>ROUND(MOD(Tableau_Effectifs_Dept[[#This Row],[GardDteFin]],1),5)</f>
        <v>0.29166999999999998</v>
      </c>
      <c r="N33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55" s="71">
        <f>MAX(IF(Tableau_Effectifs_Dept[[#This Row],[Créneau TOT]]&gt;0,Tableau_Effectifs_Dept[[#This Row],[Créneau TOT]]-Tableau_Effectifs_Dept[[#This Row],[Créneau J]],0),0)</f>
        <v>0</v>
      </c>
      <c r="Q3355" s="71">
        <f>ROUND(HOUR(Tableau_Effectifs_Dept[[#This Row],[Créneau J]])/12,1)</f>
        <v>0</v>
      </c>
      <c r="R3355" s="71"/>
    </row>
    <row r="3356" spans="1:18" hidden="1">
      <c r="A3356" s="47">
        <v>44765.291666666664</v>
      </c>
      <c r="B3356" s="47">
        <v>44766.291666666664</v>
      </c>
      <c r="C3356" t="s">
        <v>187</v>
      </c>
      <c r="D3356" t="s">
        <v>86</v>
      </c>
      <c r="E3356" t="s">
        <v>86</v>
      </c>
      <c r="F3356" t="s">
        <v>40</v>
      </c>
      <c r="G3356" t="s">
        <v>93</v>
      </c>
      <c r="H3356" t="s">
        <v>140</v>
      </c>
      <c r="I3356" t="s">
        <v>98</v>
      </c>
      <c r="J33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Garde£24H£VOL£REBAIS£23/07/2022</v>
      </c>
      <c r="K33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56">
        <f>ROUND(MOD(Tableau_Effectifs_Dept[[#This Row],[GardDteDebut]],1),5)</f>
        <v>0.29166999999999998</v>
      </c>
      <c r="M3356">
        <f>ROUND(MOD(Tableau_Effectifs_Dept[[#This Row],[GardDteFin]],1),5)</f>
        <v>0.29166999999999998</v>
      </c>
      <c r="N33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56" s="71">
        <f>MAX(IF(Tableau_Effectifs_Dept[[#This Row],[Créneau TOT]]&gt;0,Tableau_Effectifs_Dept[[#This Row],[Créneau TOT]]-Tableau_Effectifs_Dept[[#This Row],[Créneau J]],0),0)</f>
        <v>0</v>
      </c>
      <c r="Q3356" s="71">
        <f>ROUND(HOUR(Tableau_Effectifs_Dept[[#This Row],[Créneau J]])/12,1)</f>
        <v>0</v>
      </c>
      <c r="R3356" s="71"/>
    </row>
    <row r="3357" spans="1:18" hidden="1">
      <c r="A3357" s="47">
        <v>44765.291666666664</v>
      </c>
      <c r="B3357" s="47">
        <v>44765.791666666664</v>
      </c>
      <c r="C3357" t="s">
        <v>187</v>
      </c>
      <c r="D3357" t="s">
        <v>86</v>
      </c>
      <c r="E3357" t="s">
        <v>85</v>
      </c>
      <c r="F3357" t="s">
        <v>36</v>
      </c>
      <c r="G3357" t="s">
        <v>93</v>
      </c>
      <c r="H3357" t="s">
        <v>141</v>
      </c>
      <c r="I3357" t="s">
        <v>97</v>
      </c>
      <c r="J33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Garde£JOUR£PRO£ROZAY-EN-BRIE£23/07/2022</v>
      </c>
      <c r="K33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57">
        <f>ROUND(MOD(Tableau_Effectifs_Dept[[#This Row],[GardDteDebut]],1),5)</f>
        <v>0.29166999999999998</v>
      </c>
      <c r="M3357">
        <f>ROUND(MOD(Tableau_Effectifs_Dept[[#This Row],[GardDteFin]],1),5)</f>
        <v>0.79166999999999998</v>
      </c>
      <c r="N33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57" s="71">
        <f>MAX(IF(Tableau_Effectifs_Dept[[#This Row],[Créneau TOT]]&gt;0,Tableau_Effectifs_Dept[[#This Row],[Créneau TOT]]-Tableau_Effectifs_Dept[[#This Row],[Créneau J]],0),0)</f>
        <v>0</v>
      </c>
      <c r="Q3357" s="71">
        <f>ROUND(HOUR(Tableau_Effectifs_Dept[[#This Row],[Créneau J]])/12,1)</f>
        <v>0</v>
      </c>
      <c r="R3357" s="71"/>
    </row>
    <row r="3358" spans="1:18" hidden="1">
      <c r="A3358" s="47">
        <v>44765.291666666664</v>
      </c>
      <c r="B3358" s="47">
        <v>44766.291666666664</v>
      </c>
      <c r="C3358" t="s">
        <v>187</v>
      </c>
      <c r="D3358" t="s">
        <v>86</v>
      </c>
      <c r="E3358" t="s">
        <v>86</v>
      </c>
      <c r="F3358" t="s">
        <v>36</v>
      </c>
      <c r="G3358" t="s">
        <v>93</v>
      </c>
      <c r="H3358" t="s">
        <v>141</v>
      </c>
      <c r="I3358" t="s">
        <v>98</v>
      </c>
      <c r="J33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Garde£24H£PRO£ROZAY-EN-BRIE£23/07/2022</v>
      </c>
      <c r="K33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58">
        <f>ROUND(MOD(Tableau_Effectifs_Dept[[#This Row],[GardDteDebut]],1),5)</f>
        <v>0.29166999999999998</v>
      </c>
      <c r="M3358">
        <f>ROUND(MOD(Tableau_Effectifs_Dept[[#This Row],[GardDteFin]],1),5)</f>
        <v>0.29166999999999998</v>
      </c>
      <c r="N33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58" s="71">
        <f>MAX(IF(Tableau_Effectifs_Dept[[#This Row],[Créneau TOT]]&gt;0,Tableau_Effectifs_Dept[[#This Row],[Créneau TOT]]-Tableau_Effectifs_Dept[[#This Row],[Créneau J]],0),0)</f>
        <v>0</v>
      </c>
      <c r="Q3358" s="71">
        <f>ROUND(HOUR(Tableau_Effectifs_Dept[[#This Row],[Créneau J]])/12,1)</f>
        <v>0</v>
      </c>
      <c r="R3358" s="71"/>
    </row>
    <row r="3359" spans="1:18" hidden="1">
      <c r="A3359" s="47">
        <v>44765.291666666664</v>
      </c>
      <c r="B3359" s="47">
        <v>44765.791666666664</v>
      </c>
      <c r="C3359" t="s">
        <v>187</v>
      </c>
      <c r="D3359" t="s">
        <v>86</v>
      </c>
      <c r="E3359" t="s">
        <v>85</v>
      </c>
      <c r="F3359" t="s">
        <v>36</v>
      </c>
      <c r="G3359" t="s">
        <v>93</v>
      </c>
      <c r="H3359" t="s">
        <v>140</v>
      </c>
      <c r="I3359" t="s">
        <v>97</v>
      </c>
      <c r="J33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Garde£JOUR£VOL£ROZAY-EN-BRIE£23/07/2022</v>
      </c>
      <c r="K33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59">
        <f>ROUND(MOD(Tableau_Effectifs_Dept[[#This Row],[GardDteDebut]],1),5)</f>
        <v>0.29166999999999998</v>
      </c>
      <c r="M3359">
        <f>ROUND(MOD(Tableau_Effectifs_Dept[[#This Row],[GardDteFin]],1),5)</f>
        <v>0.79166999999999998</v>
      </c>
      <c r="N33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59" s="71">
        <f>MAX(IF(Tableau_Effectifs_Dept[[#This Row],[Créneau TOT]]&gt;0,Tableau_Effectifs_Dept[[#This Row],[Créneau TOT]]-Tableau_Effectifs_Dept[[#This Row],[Créneau J]],0),0)</f>
        <v>0</v>
      </c>
      <c r="Q3359" s="71">
        <f>ROUND(HOUR(Tableau_Effectifs_Dept[[#This Row],[Créneau J]])/12,1)</f>
        <v>0</v>
      </c>
      <c r="R3359" s="71"/>
    </row>
    <row r="3360" spans="1:18" hidden="1">
      <c r="A3360" s="47">
        <v>44765.291666666664</v>
      </c>
      <c r="B3360" s="47">
        <v>44766.291666666664</v>
      </c>
      <c r="C3360" t="s">
        <v>187</v>
      </c>
      <c r="D3360" t="s">
        <v>86</v>
      </c>
      <c r="E3360" t="s">
        <v>86</v>
      </c>
      <c r="F3360" t="s">
        <v>36</v>
      </c>
      <c r="G3360" t="s">
        <v>93</v>
      </c>
      <c r="H3360" t="s">
        <v>141</v>
      </c>
      <c r="I3360" t="s">
        <v>98</v>
      </c>
      <c r="J33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Garde£24H£PRO£ROZAY-EN-BRIE£23/07/2022</v>
      </c>
      <c r="K33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60">
        <f>ROUND(MOD(Tableau_Effectifs_Dept[[#This Row],[GardDteDebut]],1),5)</f>
        <v>0.29166999999999998</v>
      </c>
      <c r="M3360">
        <f>ROUND(MOD(Tableau_Effectifs_Dept[[#This Row],[GardDteFin]],1),5)</f>
        <v>0.29166999999999998</v>
      </c>
      <c r="N33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60" s="71">
        <f>MAX(IF(Tableau_Effectifs_Dept[[#This Row],[Créneau TOT]]&gt;0,Tableau_Effectifs_Dept[[#This Row],[Créneau TOT]]-Tableau_Effectifs_Dept[[#This Row],[Créneau J]],0),0)</f>
        <v>0</v>
      </c>
      <c r="Q3360" s="71">
        <f>ROUND(HOUR(Tableau_Effectifs_Dept[[#This Row],[Créneau J]])/12,1)</f>
        <v>0</v>
      </c>
      <c r="R3360" s="71"/>
    </row>
    <row r="3361" spans="1:18" hidden="1">
      <c r="A3361" s="47">
        <v>44765.291666666664</v>
      </c>
      <c r="B3361" s="47">
        <v>44766.291666666664</v>
      </c>
      <c r="C3361" t="s">
        <v>187</v>
      </c>
      <c r="D3361" t="s">
        <v>86</v>
      </c>
      <c r="E3361" t="s">
        <v>86</v>
      </c>
      <c r="F3361" t="s">
        <v>36</v>
      </c>
      <c r="G3361" t="s">
        <v>93</v>
      </c>
      <c r="H3361" t="s">
        <v>141</v>
      </c>
      <c r="I3361" t="s">
        <v>98</v>
      </c>
      <c r="J33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Garde£24H£PRO£ROZAY-EN-BRIE£23/07/2022</v>
      </c>
      <c r="K33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61">
        <f>ROUND(MOD(Tableau_Effectifs_Dept[[#This Row],[GardDteDebut]],1),5)</f>
        <v>0.29166999999999998</v>
      </c>
      <c r="M3361">
        <f>ROUND(MOD(Tableau_Effectifs_Dept[[#This Row],[GardDteFin]],1),5)</f>
        <v>0.29166999999999998</v>
      </c>
      <c r="N33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61" s="71">
        <f>MAX(IF(Tableau_Effectifs_Dept[[#This Row],[Créneau TOT]]&gt;0,Tableau_Effectifs_Dept[[#This Row],[Créneau TOT]]-Tableau_Effectifs_Dept[[#This Row],[Créneau J]],0),0)</f>
        <v>0</v>
      </c>
      <c r="Q3361" s="71">
        <f>ROUND(HOUR(Tableau_Effectifs_Dept[[#This Row],[Créneau J]])/12,1)</f>
        <v>0</v>
      </c>
      <c r="R3361" s="71"/>
    </row>
    <row r="3362" spans="1:18" hidden="1">
      <c r="A3362" s="47">
        <v>44765.291666666664</v>
      </c>
      <c r="B3362" s="47">
        <v>44766.291666666664</v>
      </c>
      <c r="C3362" t="s">
        <v>187</v>
      </c>
      <c r="D3362" t="s">
        <v>86</v>
      </c>
      <c r="E3362" t="s">
        <v>86</v>
      </c>
      <c r="F3362" t="s">
        <v>36</v>
      </c>
      <c r="G3362" t="s">
        <v>93</v>
      </c>
      <c r="H3362" t="s">
        <v>140</v>
      </c>
      <c r="I3362" t="s">
        <v>98</v>
      </c>
      <c r="J33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Garde£24H£VOL£ROZAY-EN-BRIE£23/07/2022</v>
      </c>
      <c r="K33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62">
        <f>ROUND(MOD(Tableau_Effectifs_Dept[[#This Row],[GardDteDebut]],1),5)</f>
        <v>0.29166999999999998</v>
      </c>
      <c r="M3362">
        <f>ROUND(MOD(Tableau_Effectifs_Dept[[#This Row],[GardDteFin]],1),5)</f>
        <v>0.29166999999999998</v>
      </c>
      <c r="N33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62" s="71">
        <f>MAX(IF(Tableau_Effectifs_Dept[[#This Row],[Créneau TOT]]&gt;0,Tableau_Effectifs_Dept[[#This Row],[Créneau TOT]]-Tableau_Effectifs_Dept[[#This Row],[Créneau J]],0),0)</f>
        <v>0</v>
      </c>
      <c r="Q3362" s="71">
        <f>ROUND(HOUR(Tableau_Effectifs_Dept[[#This Row],[Créneau J]])/12,1)</f>
        <v>0</v>
      </c>
      <c r="R3362" s="71"/>
    </row>
    <row r="3363" spans="1:18" hidden="1">
      <c r="A3363" s="47">
        <v>44765.291666666664</v>
      </c>
      <c r="B3363" s="47">
        <v>44765.791666666664</v>
      </c>
      <c r="C3363" t="s">
        <v>187</v>
      </c>
      <c r="D3363" t="s">
        <v>86</v>
      </c>
      <c r="E3363" t="s">
        <v>85</v>
      </c>
      <c r="F3363" t="s">
        <v>21</v>
      </c>
      <c r="G3363" t="s">
        <v>93</v>
      </c>
      <c r="H3363" t="s">
        <v>141</v>
      </c>
      <c r="I3363" t="s">
        <v>97</v>
      </c>
      <c r="J33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Garde£JOUR£PRO£SAINT-FARGEAU-PONTHIERRY£23/07/2022</v>
      </c>
      <c r="K33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63">
        <f>ROUND(MOD(Tableau_Effectifs_Dept[[#This Row],[GardDteDebut]],1),5)</f>
        <v>0.29166999999999998</v>
      </c>
      <c r="M3363">
        <f>ROUND(MOD(Tableau_Effectifs_Dept[[#This Row],[GardDteFin]],1),5)</f>
        <v>0.79166999999999998</v>
      </c>
      <c r="N33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63" s="71">
        <f>MAX(IF(Tableau_Effectifs_Dept[[#This Row],[Créneau TOT]]&gt;0,Tableau_Effectifs_Dept[[#This Row],[Créneau TOT]]-Tableau_Effectifs_Dept[[#This Row],[Créneau J]],0),0)</f>
        <v>0</v>
      </c>
      <c r="Q3363" s="71">
        <f>ROUND(HOUR(Tableau_Effectifs_Dept[[#This Row],[Créneau J]])/12,1)</f>
        <v>0</v>
      </c>
      <c r="R3363" s="71"/>
    </row>
    <row r="3364" spans="1:18" hidden="1">
      <c r="A3364" s="47">
        <v>44765.291666666664</v>
      </c>
      <c r="B3364" s="47">
        <v>44765.791666666664</v>
      </c>
      <c r="C3364" t="s">
        <v>187</v>
      </c>
      <c r="D3364" t="s">
        <v>86</v>
      </c>
      <c r="E3364" t="s">
        <v>85</v>
      </c>
      <c r="F3364" t="s">
        <v>21</v>
      </c>
      <c r="G3364" t="s">
        <v>93</v>
      </c>
      <c r="H3364" t="s">
        <v>140</v>
      </c>
      <c r="I3364" t="s">
        <v>97</v>
      </c>
      <c r="J33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Garde£JOUR£VOL£SAINT-FARGEAU-PONTHIERRY£23/07/2022</v>
      </c>
      <c r="K33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64">
        <f>ROUND(MOD(Tableau_Effectifs_Dept[[#This Row],[GardDteDebut]],1),5)</f>
        <v>0.29166999999999998</v>
      </c>
      <c r="M3364">
        <f>ROUND(MOD(Tableau_Effectifs_Dept[[#This Row],[GardDteFin]],1),5)</f>
        <v>0.79166999999999998</v>
      </c>
      <c r="N33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64" s="71">
        <f>MAX(IF(Tableau_Effectifs_Dept[[#This Row],[Créneau TOT]]&gt;0,Tableau_Effectifs_Dept[[#This Row],[Créneau TOT]]-Tableau_Effectifs_Dept[[#This Row],[Créneau J]],0),0)</f>
        <v>0</v>
      </c>
      <c r="Q3364" s="71">
        <f>ROUND(HOUR(Tableau_Effectifs_Dept[[#This Row],[Créneau J]])/12,1)</f>
        <v>0</v>
      </c>
      <c r="R3364" s="71"/>
    </row>
    <row r="3365" spans="1:18" hidden="1">
      <c r="A3365" s="47">
        <v>44765.291666666664</v>
      </c>
      <c r="B3365" s="47">
        <v>44765.791666666664</v>
      </c>
      <c r="C3365" t="s">
        <v>187</v>
      </c>
      <c r="D3365" t="s">
        <v>86</v>
      </c>
      <c r="E3365" t="s">
        <v>85</v>
      </c>
      <c r="F3365" t="s">
        <v>21</v>
      </c>
      <c r="G3365" t="s">
        <v>93</v>
      </c>
      <c r="H3365" t="s">
        <v>140</v>
      </c>
      <c r="I3365" t="s">
        <v>97</v>
      </c>
      <c r="J33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Garde£JOUR£VOL£SAINT-FARGEAU-PONTHIERRY£23/07/2022</v>
      </c>
      <c r="K33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65">
        <f>ROUND(MOD(Tableau_Effectifs_Dept[[#This Row],[GardDteDebut]],1),5)</f>
        <v>0.29166999999999998</v>
      </c>
      <c r="M3365">
        <f>ROUND(MOD(Tableau_Effectifs_Dept[[#This Row],[GardDteFin]],1),5)</f>
        <v>0.79166999999999998</v>
      </c>
      <c r="N33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65" s="71">
        <f>MAX(IF(Tableau_Effectifs_Dept[[#This Row],[Créneau TOT]]&gt;0,Tableau_Effectifs_Dept[[#This Row],[Créneau TOT]]-Tableau_Effectifs_Dept[[#This Row],[Créneau J]],0),0)</f>
        <v>0</v>
      </c>
      <c r="Q3365" s="71">
        <f>ROUND(HOUR(Tableau_Effectifs_Dept[[#This Row],[Créneau J]])/12,1)</f>
        <v>0</v>
      </c>
      <c r="R3365" s="71"/>
    </row>
    <row r="3366" spans="1:18" hidden="1">
      <c r="A3366" s="47">
        <v>44765.291666666664</v>
      </c>
      <c r="B3366" s="47">
        <v>44766.291666666664</v>
      </c>
      <c r="C3366" t="s">
        <v>187</v>
      </c>
      <c r="D3366" t="s">
        <v>86</v>
      </c>
      <c r="E3366" t="s">
        <v>86</v>
      </c>
      <c r="F3366" t="s">
        <v>21</v>
      </c>
      <c r="G3366" t="s">
        <v>93</v>
      </c>
      <c r="H3366" t="s">
        <v>141</v>
      </c>
      <c r="I3366" t="s">
        <v>98</v>
      </c>
      <c r="J33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Garde£24H£PRO£SAINT-FARGEAU-PONTHIERRY£23/07/2022</v>
      </c>
      <c r="K33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66">
        <f>ROUND(MOD(Tableau_Effectifs_Dept[[#This Row],[GardDteDebut]],1),5)</f>
        <v>0.29166999999999998</v>
      </c>
      <c r="M3366">
        <f>ROUND(MOD(Tableau_Effectifs_Dept[[#This Row],[GardDteFin]],1),5)</f>
        <v>0.29166999999999998</v>
      </c>
      <c r="N33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66" s="71">
        <f>MAX(IF(Tableau_Effectifs_Dept[[#This Row],[Créneau TOT]]&gt;0,Tableau_Effectifs_Dept[[#This Row],[Créneau TOT]]-Tableau_Effectifs_Dept[[#This Row],[Créneau J]],0),0)</f>
        <v>0</v>
      </c>
      <c r="Q3366" s="71">
        <f>ROUND(HOUR(Tableau_Effectifs_Dept[[#This Row],[Créneau J]])/12,1)</f>
        <v>0</v>
      </c>
      <c r="R3366" s="71"/>
    </row>
    <row r="3367" spans="1:18" hidden="1">
      <c r="A3367" s="47">
        <v>44765.291666666664</v>
      </c>
      <c r="B3367" s="47">
        <v>44765.791666666664</v>
      </c>
      <c r="C3367" t="s">
        <v>187</v>
      </c>
      <c r="D3367" t="s">
        <v>86</v>
      </c>
      <c r="E3367" t="s">
        <v>85</v>
      </c>
      <c r="F3367" t="s">
        <v>21</v>
      </c>
      <c r="G3367" t="s">
        <v>93</v>
      </c>
      <c r="H3367" t="s">
        <v>140</v>
      </c>
      <c r="I3367" t="s">
        <v>97</v>
      </c>
      <c r="J33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Garde£JOUR£VOL£SAINT-FARGEAU-PONTHIERRY£23/07/2022</v>
      </c>
      <c r="K33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67">
        <f>ROUND(MOD(Tableau_Effectifs_Dept[[#This Row],[GardDteDebut]],1),5)</f>
        <v>0.29166999999999998</v>
      </c>
      <c r="M3367">
        <f>ROUND(MOD(Tableau_Effectifs_Dept[[#This Row],[GardDteFin]],1),5)</f>
        <v>0.79166999999999998</v>
      </c>
      <c r="N33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67" s="71">
        <f>MAX(IF(Tableau_Effectifs_Dept[[#This Row],[Créneau TOT]]&gt;0,Tableau_Effectifs_Dept[[#This Row],[Créneau TOT]]-Tableau_Effectifs_Dept[[#This Row],[Créneau J]],0),0)</f>
        <v>0</v>
      </c>
      <c r="Q3367" s="71">
        <f>ROUND(HOUR(Tableau_Effectifs_Dept[[#This Row],[Créneau J]])/12,1)</f>
        <v>0</v>
      </c>
      <c r="R3367" s="71"/>
    </row>
    <row r="3368" spans="1:18" hidden="1">
      <c r="A3368" s="47">
        <v>44765.291666666664</v>
      </c>
      <c r="B3368" s="47">
        <v>44766.291666666664</v>
      </c>
      <c r="C3368" t="s">
        <v>187</v>
      </c>
      <c r="D3368" t="s">
        <v>86</v>
      </c>
      <c r="E3368" t="s">
        <v>86</v>
      </c>
      <c r="F3368" t="s">
        <v>21</v>
      </c>
      <c r="G3368" t="s">
        <v>93</v>
      </c>
      <c r="H3368" t="s">
        <v>141</v>
      </c>
      <c r="I3368" t="s">
        <v>98</v>
      </c>
      <c r="J33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Garde£24H£PRO£SAINT-FARGEAU-PONTHIERRY£23/07/2022</v>
      </c>
      <c r="K33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68">
        <f>ROUND(MOD(Tableau_Effectifs_Dept[[#This Row],[GardDteDebut]],1),5)</f>
        <v>0.29166999999999998</v>
      </c>
      <c r="M3368">
        <f>ROUND(MOD(Tableau_Effectifs_Dept[[#This Row],[GardDteFin]],1),5)</f>
        <v>0.29166999999999998</v>
      </c>
      <c r="N33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68" s="71">
        <f>MAX(IF(Tableau_Effectifs_Dept[[#This Row],[Créneau TOT]]&gt;0,Tableau_Effectifs_Dept[[#This Row],[Créneau TOT]]-Tableau_Effectifs_Dept[[#This Row],[Créneau J]],0),0)</f>
        <v>0</v>
      </c>
      <c r="Q3368" s="71">
        <f>ROUND(HOUR(Tableau_Effectifs_Dept[[#This Row],[Créneau J]])/12,1)</f>
        <v>0</v>
      </c>
      <c r="R3368" s="71"/>
    </row>
    <row r="3369" spans="1:18" hidden="1">
      <c r="A3369" s="47">
        <v>44765.291666666664</v>
      </c>
      <c r="B3369" s="47">
        <v>44766.291666666664</v>
      </c>
      <c r="C3369" t="s">
        <v>187</v>
      </c>
      <c r="D3369" t="s">
        <v>86</v>
      </c>
      <c r="E3369" t="s">
        <v>86</v>
      </c>
      <c r="F3369" t="s">
        <v>21</v>
      </c>
      <c r="G3369" t="s">
        <v>93</v>
      </c>
      <c r="H3369" t="s">
        <v>140</v>
      </c>
      <c r="I3369" t="s">
        <v>98</v>
      </c>
      <c r="J33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Garde£24H£VOL£SAINT-FARGEAU-PONTHIERRY£23/07/2022</v>
      </c>
      <c r="K33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69">
        <f>ROUND(MOD(Tableau_Effectifs_Dept[[#This Row],[GardDteDebut]],1),5)</f>
        <v>0.29166999999999998</v>
      </c>
      <c r="M3369">
        <f>ROUND(MOD(Tableau_Effectifs_Dept[[#This Row],[GardDteFin]],1),5)</f>
        <v>0.29166999999999998</v>
      </c>
      <c r="N33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69" s="71">
        <f>MAX(IF(Tableau_Effectifs_Dept[[#This Row],[Créneau TOT]]&gt;0,Tableau_Effectifs_Dept[[#This Row],[Créneau TOT]]-Tableau_Effectifs_Dept[[#This Row],[Créneau J]],0),0)</f>
        <v>0</v>
      </c>
      <c r="Q3369" s="71">
        <f>ROUND(HOUR(Tableau_Effectifs_Dept[[#This Row],[Créneau J]])/12,1)</f>
        <v>0</v>
      </c>
      <c r="R3369" s="71"/>
    </row>
    <row r="3370" spans="1:18" hidden="1">
      <c r="A3370" s="47">
        <v>44765.291666666664</v>
      </c>
      <c r="B3370" s="47">
        <v>44766.291666666664</v>
      </c>
      <c r="C3370" t="s">
        <v>187</v>
      </c>
      <c r="D3370" t="s">
        <v>86</v>
      </c>
      <c r="E3370" t="s">
        <v>86</v>
      </c>
      <c r="F3370" t="s">
        <v>21</v>
      </c>
      <c r="G3370" t="s">
        <v>93</v>
      </c>
      <c r="H3370" t="s">
        <v>141</v>
      </c>
      <c r="I3370" t="s">
        <v>98</v>
      </c>
      <c r="J33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Garde£24H£PRO£SAINT-FARGEAU-PONTHIERRY£23/07/2022</v>
      </c>
      <c r="K33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70">
        <f>ROUND(MOD(Tableau_Effectifs_Dept[[#This Row],[GardDteDebut]],1),5)</f>
        <v>0.29166999999999998</v>
      </c>
      <c r="M3370">
        <f>ROUND(MOD(Tableau_Effectifs_Dept[[#This Row],[GardDteFin]],1),5)</f>
        <v>0.29166999999999998</v>
      </c>
      <c r="N33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70" s="71">
        <f>MAX(IF(Tableau_Effectifs_Dept[[#This Row],[Créneau TOT]]&gt;0,Tableau_Effectifs_Dept[[#This Row],[Créneau TOT]]-Tableau_Effectifs_Dept[[#This Row],[Créneau J]],0),0)</f>
        <v>0</v>
      </c>
      <c r="Q3370" s="71">
        <f>ROUND(HOUR(Tableau_Effectifs_Dept[[#This Row],[Créneau J]])/12,1)</f>
        <v>0</v>
      </c>
      <c r="R3370" s="71"/>
    </row>
    <row r="3371" spans="1:18" hidden="1">
      <c r="A3371" s="47">
        <v>44765.291666666664</v>
      </c>
      <c r="B3371" s="47">
        <v>44765.791666666664</v>
      </c>
      <c r="C3371" t="s">
        <v>187</v>
      </c>
      <c r="D3371" t="s">
        <v>86</v>
      </c>
      <c r="E3371" t="s">
        <v>85</v>
      </c>
      <c r="F3371" t="s">
        <v>105</v>
      </c>
      <c r="G3371" t="s">
        <v>93</v>
      </c>
      <c r="H3371" t="s">
        <v>141</v>
      </c>
      <c r="I3371" t="s">
        <v>97</v>
      </c>
      <c r="J33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Garde£JOUR£PRO£SAINT-GERMAIN-SUR-MORIN£23/07/2022</v>
      </c>
      <c r="K33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71">
        <f>ROUND(MOD(Tableau_Effectifs_Dept[[#This Row],[GardDteDebut]],1),5)</f>
        <v>0.29166999999999998</v>
      </c>
      <c r="M3371">
        <f>ROUND(MOD(Tableau_Effectifs_Dept[[#This Row],[GardDteFin]],1),5)</f>
        <v>0.79166999999999998</v>
      </c>
      <c r="N33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71" s="71">
        <f>MAX(IF(Tableau_Effectifs_Dept[[#This Row],[Créneau TOT]]&gt;0,Tableau_Effectifs_Dept[[#This Row],[Créneau TOT]]-Tableau_Effectifs_Dept[[#This Row],[Créneau J]],0),0)</f>
        <v>0</v>
      </c>
      <c r="Q3371" s="71">
        <f>ROUND(HOUR(Tableau_Effectifs_Dept[[#This Row],[Créneau J]])/12,1)</f>
        <v>0</v>
      </c>
      <c r="R3371" s="71"/>
    </row>
    <row r="3372" spans="1:18" hidden="1">
      <c r="A3372" s="47">
        <v>44765.291666666664</v>
      </c>
      <c r="B3372" s="47">
        <v>44765.791666666664</v>
      </c>
      <c r="C3372" t="s">
        <v>187</v>
      </c>
      <c r="D3372" t="s">
        <v>86</v>
      </c>
      <c r="E3372" t="s">
        <v>85</v>
      </c>
      <c r="F3372" t="s">
        <v>105</v>
      </c>
      <c r="G3372" t="s">
        <v>93</v>
      </c>
      <c r="H3372" t="s">
        <v>140</v>
      </c>
      <c r="I3372" t="s">
        <v>97</v>
      </c>
      <c r="J33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Garde£JOUR£VOL£SAINT-GERMAIN-SUR-MORIN£23/07/2022</v>
      </c>
      <c r="K33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72">
        <f>ROUND(MOD(Tableau_Effectifs_Dept[[#This Row],[GardDteDebut]],1),5)</f>
        <v>0.29166999999999998</v>
      </c>
      <c r="M3372">
        <f>ROUND(MOD(Tableau_Effectifs_Dept[[#This Row],[GardDteFin]],1),5)</f>
        <v>0.79166999999999998</v>
      </c>
      <c r="N33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72" s="71">
        <f>MAX(IF(Tableau_Effectifs_Dept[[#This Row],[Créneau TOT]]&gt;0,Tableau_Effectifs_Dept[[#This Row],[Créneau TOT]]-Tableau_Effectifs_Dept[[#This Row],[Créneau J]],0),0)</f>
        <v>0</v>
      </c>
      <c r="Q3372" s="71">
        <f>ROUND(HOUR(Tableau_Effectifs_Dept[[#This Row],[Créneau J]])/12,1)</f>
        <v>0</v>
      </c>
      <c r="R3372" s="71"/>
    </row>
    <row r="3373" spans="1:18" hidden="1">
      <c r="A3373" s="47">
        <v>44765.291666666664</v>
      </c>
      <c r="B3373" s="47">
        <v>44766.291666666664</v>
      </c>
      <c r="C3373" t="s">
        <v>187</v>
      </c>
      <c r="D3373" t="s">
        <v>86</v>
      </c>
      <c r="E3373" t="s">
        <v>86</v>
      </c>
      <c r="F3373" t="s">
        <v>105</v>
      </c>
      <c r="G3373" t="s">
        <v>93</v>
      </c>
      <c r="H3373" t="s">
        <v>141</v>
      </c>
      <c r="I3373" t="s">
        <v>98</v>
      </c>
      <c r="J33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Garde£24H£PRO£SAINT-GERMAIN-SUR-MORIN£23/07/2022</v>
      </c>
      <c r="K33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73">
        <f>ROUND(MOD(Tableau_Effectifs_Dept[[#This Row],[GardDteDebut]],1),5)</f>
        <v>0.29166999999999998</v>
      </c>
      <c r="M3373">
        <f>ROUND(MOD(Tableau_Effectifs_Dept[[#This Row],[GardDteFin]],1),5)</f>
        <v>0.29166999999999998</v>
      </c>
      <c r="N33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73" s="71">
        <f>MAX(IF(Tableau_Effectifs_Dept[[#This Row],[Créneau TOT]]&gt;0,Tableau_Effectifs_Dept[[#This Row],[Créneau TOT]]-Tableau_Effectifs_Dept[[#This Row],[Créneau J]],0),0)</f>
        <v>0</v>
      </c>
      <c r="Q3373" s="71">
        <f>ROUND(HOUR(Tableau_Effectifs_Dept[[#This Row],[Créneau J]])/12,1)</f>
        <v>0</v>
      </c>
      <c r="R3373" s="71"/>
    </row>
    <row r="3374" spans="1:18" hidden="1">
      <c r="A3374" s="47">
        <v>44765.291666666664</v>
      </c>
      <c r="B3374" s="47">
        <v>44765.791666666664</v>
      </c>
      <c r="C3374" t="s">
        <v>187</v>
      </c>
      <c r="D3374" t="s">
        <v>86</v>
      </c>
      <c r="E3374" t="s">
        <v>85</v>
      </c>
      <c r="F3374" t="s">
        <v>105</v>
      </c>
      <c r="G3374" t="s">
        <v>93</v>
      </c>
      <c r="H3374" t="s">
        <v>140</v>
      </c>
      <c r="I3374" t="s">
        <v>97</v>
      </c>
      <c r="J33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Garde£JOUR£VOL£SAINT-GERMAIN-SUR-MORIN£23/07/2022</v>
      </c>
      <c r="K33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74">
        <f>ROUND(MOD(Tableau_Effectifs_Dept[[#This Row],[GardDteDebut]],1),5)</f>
        <v>0.29166999999999998</v>
      </c>
      <c r="M3374">
        <f>ROUND(MOD(Tableau_Effectifs_Dept[[#This Row],[GardDteFin]],1),5)</f>
        <v>0.79166999999999998</v>
      </c>
      <c r="N33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74" s="71">
        <f>MAX(IF(Tableau_Effectifs_Dept[[#This Row],[Créneau TOT]]&gt;0,Tableau_Effectifs_Dept[[#This Row],[Créneau TOT]]-Tableau_Effectifs_Dept[[#This Row],[Créneau J]],0),0)</f>
        <v>0</v>
      </c>
      <c r="Q3374" s="71">
        <f>ROUND(HOUR(Tableau_Effectifs_Dept[[#This Row],[Créneau J]])/12,1)</f>
        <v>0</v>
      </c>
      <c r="R3374" s="71"/>
    </row>
    <row r="3375" spans="1:18" hidden="1">
      <c r="A3375" s="47">
        <v>44765.291666666664</v>
      </c>
      <c r="B3375" s="47">
        <v>44765.791666666664</v>
      </c>
      <c r="C3375" t="s">
        <v>187</v>
      </c>
      <c r="D3375" t="s">
        <v>86</v>
      </c>
      <c r="E3375" t="s">
        <v>85</v>
      </c>
      <c r="F3375" t="s">
        <v>105</v>
      </c>
      <c r="G3375" t="s">
        <v>93</v>
      </c>
      <c r="H3375" t="s">
        <v>140</v>
      </c>
      <c r="I3375" t="s">
        <v>97</v>
      </c>
      <c r="J33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Garde£JOUR£VOL£SAINT-GERMAIN-SUR-MORIN£23/07/2022</v>
      </c>
      <c r="K33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75">
        <f>ROUND(MOD(Tableau_Effectifs_Dept[[#This Row],[GardDteDebut]],1),5)</f>
        <v>0.29166999999999998</v>
      </c>
      <c r="M3375">
        <f>ROUND(MOD(Tableau_Effectifs_Dept[[#This Row],[GardDteFin]],1),5)</f>
        <v>0.79166999999999998</v>
      </c>
      <c r="N33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75" s="71">
        <f>MAX(IF(Tableau_Effectifs_Dept[[#This Row],[Créneau TOT]]&gt;0,Tableau_Effectifs_Dept[[#This Row],[Créneau TOT]]-Tableau_Effectifs_Dept[[#This Row],[Créneau J]],0),0)</f>
        <v>0</v>
      </c>
      <c r="Q3375" s="71">
        <f>ROUND(HOUR(Tableau_Effectifs_Dept[[#This Row],[Créneau J]])/12,1)</f>
        <v>0</v>
      </c>
      <c r="R3375" s="71"/>
    </row>
    <row r="3376" spans="1:18" hidden="1">
      <c r="A3376" s="47">
        <v>44765.291666666664</v>
      </c>
      <c r="B3376" s="47">
        <v>44766.291666666664</v>
      </c>
      <c r="C3376" t="s">
        <v>187</v>
      </c>
      <c r="D3376" t="s">
        <v>86</v>
      </c>
      <c r="E3376" t="s">
        <v>86</v>
      </c>
      <c r="F3376" t="s">
        <v>105</v>
      </c>
      <c r="G3376" t="s">
        <v>93</v>
      </c>
      <c r="H3376" t="s">
        <v>141</v>
      </c>
      <c r="I3376" t="s">
        <v>98</v>
      </c>
      <c r="J33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Garde£24H£PRO£SAINT-GERMAIN-SUR-MORIN£23/07/2022</v>
      </c>
      <c r="K33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76">
        <f>ROUND(MOD(Tableau_Effectifs_Dept[[#This Row],[GardDteDebut]],1),5)</f>
        <v>0.29166999999999998</v>
      </c>
      <c r="M3376">
        <f>ROUND(MOD(Tableau_Effectifs_Dept[[#This Row],[GardDteFin]],1),5)</f>
        <v>0.29166999999999998</v>
      </c>
      <c r="N33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76" s="71">
        <f>MAX(IF(Tableau_Effectifs_Dept[[#This Row],[Créneau TOT]]&gt;0,Tableau_Effectifs_Dept[[#This Row],[Créneau TOT]]-Tableau_Effectifs_Dept[[#This Row],[Créneau J]],0),0)</f>
        <v>0</v>
      </c>
      <c r="Q3376" s="71">
        <f>ROUND(HOUR(Tableau_Effectifs_Dept[[#This Row],[Créneau J]])/12,1)</f>
        <v>0</v>
      </c>
      <c r="R3376" s="71"/>
    </row>
    <row r="3377" spans="1:18" hidden="1">
      <c r="A3377" s="47">
        <v>44765.291666666664</v>
      </c>
      <c r="B3377" s="47">
        <v>44766.291666666664</v>
      </c>
      <c r="C3377" t="s">
        <v>187</v>
      </c>
      <c r="D3377" t="s">
        <v>86</v>
      </c>
      <c r="E3377" t="s">
        <v>86</v>
      </c>
      <c r="F3377" t="s">
        <v>105</v>
      </c>
      <c r="G3377" t="s">
        <v>93</v>
      </c>
      <c r="H3377" t="s">
        <v>140</v>
      </c>
      <c r="I3377" t="s">
        <v>98</v>
      </c>
      <c r="J33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Garde£24H£VOL£SAINT-GERMAIN-SUR-MORIN£23/07/2022</v>
      </c>
      <c r="K33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77">
        <f>ROUND(MOD(Tableau_Effectifs_Dept[[#This Row],[GardDteDebut]],1),5)</f>
        <v>0.29166999999999998</v>
      </c>
      <c r="M3377">
        <f>ROUND(MOD(Tableau_Effectifs_Dept[[#This Row],[GardDteFin]],1),5)</f>
        <v>0.29166999999999998</v>
      </c>
      <c r="N33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77" s="71">
        <f>MAX(IF(Tableau_Effectifs_Dept[[#This Row],[Créneau TOT]]&gt;0,Tableau_Effectifs_Dept[[#This Row],[Créneau TOT]]-Tableau_Effectifs_Dept[[#This Row],[Créneau J]],0),0)</f>
        <v>0</v>
      </c>
      <c r="Q3377" s="71">
        <f>ROUND(HOUR(Tableau_Effectifs_Dept[[#This Row],[Créneau J]])/12,1)</f>
        <v>0</v>
      </c>
      <c r="R3377" s="71"/>
    </row>
    <row r="3378" spans="1:18" hidden="1">
      <c r="A3378" s="47">
        <v>44765.291666666664</v>
      </c>
      <c r="B3378" s="47">
        <v>44766.291666666664</v>
      </c>
      <c r="C3378" t="s">
        <v>187</v>
      </c>
      <c r="D3378" t="s">
        <v>86</v>
      </c>
      <c r="E3378" t="s">
        <v>86</v>
      </c>
      <c r="F3378" t="s">
        <v>105</v>
      </c>
      <c r="G3378" t="s">
        <v>93</v>
      </c>
      <c r="H3378" t="s">
        <v>140</v>
      </c>
      <c r="I3378" t="s">
        <v>98</v>
      </c>
      <c r="J33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Garde£24H£VOL£SAINT-GERMAIN-SUR-MORIN£23/07/2022</v>
      </c>
      <c r="K33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78">
        <f>ROUND(MOD(Tableau_Effectifs_Dept[[#This Row],[GardDteDebut]],1),5)</f>
        <v>0.29166999999999998</v>
      </c>
      <c r="M3378">
        <f>ROUND(MOD(Tableau_Effectifs_Dept[[#This Row],[GardDteFin]],1),5)</f>
        <v>0.29166999999999998</v>
      </c>
      <c r="N33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78" s="71">
        <f>MAX(IF(Tableau_Effectifs_Dept[[#This Row],[Créneau TOT]]&gt;0,Tableau_Effectifs_Dept[[#This Row],[Créneau TOT]]-Tableau_Effectifs_Dept[[#This Row],[Créneau J]],0),0)</f>
        <v>0</v>
      </c>
      <c r="Q3378" s="71">
        <f>ROUND(HOUR(Tableau_Effectifs_Dept[[#This Row],[Créneau J]])/12,1)</f>
        <v>0</v>
      </c>
      <c r="R3378" s="71"/>
    </row>
    <row r="3379" spans="1:18" hidden="1">
      <c r="A3379" s="47">
        <v>44765.291666666664</v>
      </c>
      <c r="B3379" s="47">
        <v>44766.291666666664</v>
      </c>
      <c r="C3379" t="s">
        <v>187</v>
      </c>
      <c r="D3379" t="s">
        <v>86</v>
      </c>
      <c r="E3379" t="s">
        <v>86</v>
      </c>
      <c r="F3379" t="s">
        <v>105</v>
      </c>
      <c r="G3379" t="s">
        <v>93</v>
      </c>
      <c r="H3379" t="s">
        <v>141</v>
      </c>
      <c r="I3379" t="s">
        <v>98</v>
      </c>
      <c r="J33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Garde£24H£PRO£SAINT-GERMAIN-SUR-MORIN£23/07/2022</v>
      </c>
      <c r="K33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79">
        <f>ROUND(MOD(Tableau_Effectifs_Dept[[#This Row],[GardDteDebut]],1),5)</f>
        <v>0.29166999999999998</v>
      </c>
      <c r="M3379">
        <f>ROUND(MOD(Tableau_Effectifs_Dept[[#This Row],[GardDteFin]],1),5)</f>
        <v>0.29166999999999998</v>
      </c>
      <c r="N33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79" s="71">
        <f>MAX(IF(Tableau_Effectifs_Dept[[#This Row],[Créneau TOT]]&gt;0,Tableau_Effectifs_Dept[[#This Row],[Créneau TOT]]-Tableau_Effectifs_Dept[[#This Row],[Créneau J]],0),0)</f>
        <v>0</v>
      </c>
      <c r="Q3379" s="71">
        <f>ROUND(HOUR(Tableau_Effectifs_Dept[[#This Row],[Créneau J]])/12,1)</f>
        <v>0</v>
      </c>
      <c r="R3379" s="71"/>
    </row>
    <row r="3380" spans="1:18" hidden="1">
      <c r="A3380" s="47">
        <v>44765.291666666664</v>
      </c>
      <c r="B3380" s="47">
        <v>44765.791666666664</v>
      </c>
      <c r="C3380" t="s">
        <v>187</v>
      </c>
      <c r="D3380" t="s">
        <v>86</v>
      </c>
      <c r="E3380" t="s">
        <v>85</v>
      </c>
      <c r="F3380" t="s">
        <v>52</v>
      </c>
      <c r="G3380" t="s">
        <v>93</v>
      </c>
      <c r="H3380" t="s">
        <v>140</v>
      </c>
      <c r="I3380" t="s">
        <v>97</v>
      </c>
      <c r="J33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Garde£JOUR£VOL£SAINT-SOUPPLETS£23/07/2022</v>
      </c>
      <c r="K33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80">
        <f>ROUND(MOD(Tableau_Effectifs_Dept[[#This Row],[GardDteDebut]],1),5)</f>
        <v>0.29166999999999998</v>
      </c>
      <c r="M3380">
        <f>ROUND(MOD(Tableau_Effectifs_Dept[[#This Row],[GardDteFin]],1),5)</f>
        <v>0.79166999999999998</v>
      </c>
      <c r="N33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80" s="71">
        <f>MAX(IF(Tableau_Effectifs_Dept[[#This Row],[Créneau TOT]]&gt;0,Tableau_Effectifs_Dept[[#This Row],[Créneau TOT]]-Tableau_Effectifs_Dept[[#This Row],[Créneau J]],0),0)</f>
        <v>0</v>
      </c>
      <c r="Q3380" s="71">
        <f>ROUND(HOUR(Tableau_Effectifs_Dept[[#This Row],[Créneau J]])/12,1)</f>
        <v>0</v>
      </c>
      <c r="R3380" s="71"/>
    </row>
    <row r="3381" spans="1:18" hidden="1">
      <c r="A3381" s="47">
        <v>44765.291666666664</v>
      </c>
      <c r="B3381" s="47">
        <v>44766.291666666664</v>
      </c>
      <c r="C3381" t="s">
        <v>187</v>
      </c>
      <c r="D3381" t="s">
        <v>86</v>
      </c>
      <c r="E3381" t="s">
        <v>86</v>
      </c>
      <c r="F3381" t="s">
        <v>52</v>
      </c>
      <c r="G3381" t="s">
        <v>93</v>
      </c>
      <c r="H3381" t="s">
        <v>140</v>
      </c>
      <c r="I3381" t="s">
        <v>98</v>
      </c>
      <c r="J33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Garde£24H£VOL£SAINT-SOUPPLETS£23/07/2022</v>
      </c>
      <c r="K33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81">
        <f>ROUND(MOD(Tableau_Effectifs_Dept[[#This Row],[GardDteDebut]],1),5)</f>
        <v>0.29166999999999998</v>
      </c>
      <c r="M3381">
        <f>ROUND(MOD(Tableau_Effectifs_Dept[[#This Row],[GardDteFin]],1),5)</f>
        <v>0.29166999999999998</v>
      </c>
      <c r="N33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81" s="71">
        <f>MAX(IF(Tableau_Effectifs_Dept[[#This Row],[Créneau TOT]]&gt;0,Tableau_Effectifs_Dept[[#This Row],[Créneau TOT]]-Tableau_Effectifs_Dept[[#This Row],[Créneau J]],0),0)</f>
        <v>0</v>
      </c>
      <c r="Q3381" s="71">
        <f>ROUND(HOUR(Tableau_Effectifs_Dept[[#This Row],[Créneau J]])/12,1)</f>
        <v>0</v>
      </c>
      <c r="R3381" s="71"/>
    </row>
    <row r="3382" spans="1:18" hidden="1">
      <c r="A3382" s="47">
        <v>44765.291666666664</v>
      </c>
      <c r="B3382" s="47">
        <v>44766.291666666664</v>
      </c>
      <c r="C3382" t="s">
        <v>187</v>
      </c>
      <c r="D3382" t="s">
        <v>86</v>
      </c>
      <c r="E3382" t="s">
        <v>86</v>
      </c>
      <c r="F3382" t="s">
        <v>52</v>
      </c>
      <c r="G3382" t="s">
        <v>93</v>
      </c>
      <c r="H3382" t="s">
        <v>141</v>
      </c>
      <c r="I3382" t="s">
        <v>98</v>
      </c>
      <c r="J33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Garde£24H£PRO£SAINT-SOUPPLETS£23/07/2022</v>
      </c>
      <c r="K33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82">
        <f>ROUND(MOD(Tableau_Effectifs_Dept[[#This Row],[GardDteDebut]],1),5)</f>
        <v>0.29166999999999998</v>
      </c>
      <c r="M3382">
        <f>ROUND(MOD(Tableau_Effectifs_Dept[[#This Row],[GardDteFin]],1),5)</f>
        <v>0.29166999999999998</v>
      </c>
      <c r="N33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82" s="71">
        <f>MAX(IF(Tableau_Effectifs_Dept[[#This Row],[Créneau TOT]]&gt;0,Tableau_Effectifs_Dept[[#This Row],[Créneau TOT]]-Tableau_Effectifs_Dept[[#This Row],[Créneau J]],0),0)</f>
        <v>0</v>
      </c>
      <c r="Q3382" s="71">
        <f>ROUND(HOUR(Tableau_Effectifs_Dept[[#This Row],[Créneau J]])/12,1)</f>
        <v>0</v>
      </c>
      <c r="R3382" s="71"/>
    </row>
    <row r="3383" spans="1:18" hidden="1">
      <c r="A3383" s="47">
        <v>44765.291666666664</v>
      </c>
      <c r="B3383" s="47">
        <v>44765.791666666664</v>
      </c>
      <c r="C3383" t="s">
        <v>187</v>
      </c>
      <c r="D3383" t="s">
        <v>86</v>
      </c>
      <c r="E3383" t="s">
        <v>85</v>
      </c>
      <c r="F3383" t="s">
        <v>52</v>
      </c>
      <c r="G3383" t="s">
        <v>93</v>
      </c>
      <c r="H3383" t="s">
        <v>141</v>
      </c>
      <c r="I3383" t="s">
        <v>97</v>
      </c>
      <c r="J33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Garde£JOUR£PRO£SAINT-SOUPPLETS£23/07/2022</v>
      </c>
      <c r="K33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83">
        <f>ROUND(MOD(Tableau_Effectifs_Dept[[#This Row],[GardDteDebut]],1),5)</f>
        <v>0.29166999999999998</v>
      </c>
      <c r="M3383">
        <f>ROUND(MOD(Tableau_Effectifs_Dept[[#This Row],[GardDteFin]],1),5)</f>
        <v>0.79166999999999998</v>
      </c>
      <c r="N33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83" s="71">
        <f>MAX(IF(Tableau_Effectifs_Dept[[#This Row],[Créneau TOT]]&gt;0,Tableau_Effectifs_Dept[[#This Row],[Créneau TOT]]-Tableau_Effectifs_Dept[[#This Row],[Créneau J]],0),0)</f>
        <v>0</v>
      </c>
      <c r="Q3383" s="71">
        <f>ROUND(HOUR(Tableau_Effectifs_Dept[[#This Row],[Créneau J]])/12,1)</f>
        <v>0</v>
      </c>
      <c r="R3383" s="71"/>
    </row>
    <row r="3384" spans="1:18" hidden="1">
      <c r="A3384" s="47">
        <v>44765.291666666664</v>
      </c>
      <c r="B3384" s="47">
        <v>44766.291666666664</v>
      </c>
      <c r="C3384" t="s">
        <v>187</v>
      </c>
      <c r="D3384" t="s">
        <v>86</v>
      </c>
      <c r="E3384" t="s">
        <v>86</v>
      </c>
      <c r="F3384" t="s">
        <v>52</v>
      </c>
      <c r="G3384" t="s">
        <v>93</v>
      </c>
      <c r="H3384" t="s">
        <v>140</v>
      </c>
      <c r="I3384" t="s">
        <v>98</v>
      </c>
      <c r="J33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Garde£24H£VOL£SAINT-SOUPPLETS£23/07/2022</v>
      </c>
      <c r="K33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84">
        <f>ROUND(MOD(Tableau_Effectifs_Dept[[#This Row],[GardDteDebut]],1),5)</f>
        <v>0.29166999999999998</v>
      </c>
      <c r="M3384">
        <f>ROUND(MOD(Tableau_Effectifs_Dept[[#This Row],[GardDteFin]],1),5)</f>
        <v>0.29166999999999998</v>
      </c>
      <c r="N33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84" s="71">
        <f>MAX(IF(Tableau_Effectifs_Dept[[#This Row],[Créneau TOT]]&gt;0,Tableau_Effectifs_Dept[[#This Row],[Créneau TOT]]-Tableau_Effectifs_Dept[[#This Row],[Créneau J]],0),0)</f>
        <v>0</v>
      </c>
      <c r="Q3384" s="71">
        <f>ROUND(HOUR(Tableau_Effectifs_Dept[[#This Row],[Créneau J]])/12,1)</f>
        <v>0</v>
      </c>
      <c r="R3384" s="71"/>
    </row>
    <row r="3385" spans="1:18" hidden="1">
      <c r="A3385" s="47">
        <v>44765.291666666664</v>
      </c>
      <c r="B3385" s="47">
        <v>44766.291666666664</v>
      </c>
      <c r="C3385" t="s">
        <v>187</v>
      </c>
      <c r="D3385" t="s">
        <v>86</v>
      </c>
      <c r="E3385" t="s">
        <v>86</v>
      </c>
      <c r="F3385" t="s">
        <v>52</v>
      </c>
      <c r="G3385" t="s">
        <v>93</v>
      </c>
      <c r="H3385" t="s">
        <v>140</v>
      </c>
      <c r="I3385" t="s">
        <v>98</v>
      </c>
      <c r="J33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Garde£24H£VOL£SAINT-SOUPPLETS£23/07/2022</v>
      </c>
      <c r="K33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85">
        <f>ROUND(MOD(Tableau_Effectifs_Dept[[#This Row],[GardDteDebut]],1),5)</f>
        <v>0.29166999999999998</v>
      </c>
      <c r="M3385">
        <f>ROUND(MOD(Tableau_Effectifs_Dept[[#This Row],[GardDteFin]],1),5)</f>
        <v>0.29166999999999998</v>
      </c>
      <c r="N33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85" s="71">
        <f>MAX(IF(Tableau_Effectifs_Dept[[#This Row],[Créneau TOT]]&gt;0,Tableau_Effectifs_Dept[[#This Row],[Créneau TOT]]-Tableau_Effectifs_Dept[[#This Row],[Créneau J]],0),0)</f>
        <v>0</v>
      </c>
      <c r="Q3385" s="71">
        <f>ROUND(HOUR(Tableau_Effectifs_Dept[[#This Row],[Créneau J]])/12,1)</f>
        <v>0</v>
      </c>
      <c r="R3385" s="71"/>
    </row>
    <row r="3386" spans="1:18" hidden="1">
      <c r="A3386" s="47">
        <v>44765.291666666664</v>
      </c>
      <c r="B3386" s="47">
        <v>44765.791666666664</v>
      </c>
      <c r="C3386" t="s">
        <v>187</v>
      </c>
      <c r="D3386" t="s">
        <v>86</v>
      </c>
      <c r="E3386" t="s">
        <v>85</v>
      </c>
      <c r="F3386" t="s">
        <v>15</v>
      </c>
      <c r="G3386" t="s">
        <v>93</v>
      </c>
      <c r="H3386" t="s">
        <v>141</v>
      </c>
      <c r="I3386" t="s">
        <v>97</v>
      </c>
      <c r="J33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Garde£JOUR£PRO£SAVIGNY-LE-TEMPLE£23/07/2022</v>
      </c>
      <c r="K33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86">
        <f>ROUND(MOD(Tableau_Effectifs_Dept[[#This Row],[GardDteDebut]],1),5)</f>
        <v>0.29166999999999998</v>
      </c>
      <c r="M3386">
        <f>ROUND(MOD(Tableau_Effectifs_Dept[[#This Row],[GardDteFin]],1),5)</f>
        <v>0.79166999999999998</v>
      </c>
      <c r="N33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86" s="71">
        <f>MAX(IF(Tableau_Effectifs_Dept[[#This Row],[Créneau TOT]]&gt;0,Tableau_Effectifs_Dept[[#This Row],[Créneau TOT]]-Tableau_Effectifs_Dept[[#This Row],[Créneau J]],0),0)</f>
        <v>0</v>
      </c>
      <c r="Q3386" s="71">
        <f>ROUND(HOUR(Tableau_Effectifs_Dept[[#This Row],[Créneau J]])/12,1)</f>
        <v>0</v>
      </c>
      <c r="R3386" s="71"/>
    </row>
    <row r="3387" spans="1:18" hidden="1">
      <c r="A3387" s="47">
        <v>44765.291666666664</v>
      </c>
      <c r="B3387" s="47">
        <v>44765.791666666664</v>
      </c>
      <c r="C3387" t="s">
        <v>187</v>
      </c>
      <c r="D3387" t="s">
        <v>86</v>
      </c>
      <c r="E3387" t="s">
        <v>85</v>
      </c>
      <c r="F3387" t="s">
        <v>15</v>
      </c>
      <c r="G3387" t="s">
        <v>93</v>
      </c>
      <c r="H3387" t="s">
        <v>140</v>
      </c>
      <c r="I3387" t="s">
        <v>97</v>
      </c>
      <c r="J33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Garde£JOUR£VOL£SAVIGNY-LE-TEMPLE£23/07/2022</v>
      </c>
      <c r="K33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87">
        <f>ROUND(MOD(Tableau_Effectifs_Dept[[#This Row],[GardDteDebut]],1),5)</f>
        <v>0.29166999999999998</v>
      </c>
      <c r="M3387">
        <f>ROUND(MOD(Tableau_Effectifs_Dept[[#This Row],[GardDteFin]],1),5)</f>
        <v>0.79166999999999998</v>
      </c>
      <c r="N33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87" s="71">
        <f>MAX(IF(Tableau_Effectifs_Dept[[#This Row],[Créneau TOT]]&gt;0,Tableau_Effectifs_Dept[[#This Row],[Créneau TOT]]-Tableau_Effectifs_Dept[[#This Row],[Créneau J]],0),0)</f>
        <v>0</v>
      </c>
      <c r="Q3387" s="71">
        <f>ROUND(HOUR(Tableau_Effectifs_Dept[[#This Row],[Créneau J]])/12,1)</f>
        <v>0</v>
      </c>
      <c r="R3387" s="71"/>
    </row>
    <row r="3388" spans="1:18" hidden="1">
      <c r="A3388" s="47">
        <v>44765.291666666664</v>
      </c>
      <c r="B3388" s="47">
        <v>44765.791666666664</v>
      </c>
      <c r="C3388" t="s">
        <v>187</v>
      </c>
      <c r="D3388" t="s">
        <v>86</v>
      </c>
      <c r="E3388" t="s">
        <v>85</v>
      </c>
      <c r="F3388" t="s">
        <v>15</v>
      </c>
      <c r="G3388" t="s">
        <v>93</v>
      </c>
      <c r="H3388" t="s">
        <v>141</v>
      </c>
      <c r="I3388" t="s">
        <v>97</v>
      </c>
      <c r="J33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Garde£JOUR£PRO£SAVIGNY-LE-TEMPLE£23/07/2022</v>
      </c>
      <c r="K33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88">
        <f>ROUND(MOD(Tableau_Effectifs_Dept[[#This Row],[GardDteDebut]],1),5)</f>
        <v>0.29166999999999998</v>
      </c>
      <c r="M3388">
        <f>ROUND(MOD(Tableau_Effectifs_Dept[[#This Row],[GardDteFin]],1),5)</f>
        <v>0.79166999999999998</v>
      </c>
      <c r="N33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88" s="71">
        <f>MAX(IF(Tableau_Effectifs_Dept[[#This Row],[Créneau TOT]]&gt;0,Tableau_Effectifs_Dept[[#This Row],[Créneau TOT]]-Tableau_Effectifs_Dept[[#This Row],[Créneau J]],0),0)</f>
        <v>0</v>
      </c>
      <c r="Q3388" s="71">
        <f>ROUND(HOUR(Tableau_Effectifs_Dept[[#This Row],[Créneau J]])/12,1)</f>
        <v>0</v>
      </c>
      <c r="R3388" s="71"/>
    </row>
    <row r="3389" spans="1:18" hidden="1">
      <c r="A3389" s="47">
        <v>44765.291666666664</v>
      </c>
      <c r="B3389" s="47">
        <v>44766.291666666664</v>
      </c>
      <c r="C3389" t="s">
        <v>187</v>
      </c>
      <c r="D3389" t="s">
        <v>86</v>
      </c>
      <c r="E3389" t="s">
        <v>86</v>
      </c>
      <c r="F3389" t="s">
        <v>15</v>
      </c>
      <c r="G3389" t="s">
        <v>93</v>
      </c>
      <c r="H3389" t="s">
        <v>140</v>
      </c>
      <c r="I3389" t="s">
        <v>98</v>
      </c>
      <c r="J33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Garde£24H£VOL£SAVIGNY-LE-TEMPLE£23/07/2022</v>
      </c>
      <c r="K33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89">
        <f>ROUND(MOD(Tableau_Effectifs_Dept[[#This Row],[GardDteDebut]],1),5)</f>
        <v>0.29166999999999998</v>
      </c>
      <c r="M3389">
        <f>ROUND(MOD(Tableau_Effectifs_Dept[[#This Row],[GardDteFin]],1),5)</f>
        <v>0.29166999999999998</v>
      </c>
      <c r="N33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89" s="71">
        <f>MAX(IF(Tableau_Effectifs_Dept[[#This Row],[Créneau TOT]]&gt;0,Tableau_Effectifs_Dept[[#This Row],[Créneau TOT]]-Tableau_Effectifs_Dept[[#This Row],[Créneau J]],0),0)</f>
        <v>0</v>
      </c>
      <c r="Q3389" s="71">
        <f>ROUND(HOUR(Tableau_Effectifs_Dept[[#This Row],[Créneau J]])/12,1)</f>
        <v>0</v>
      </c>
      <c r="R3389" s="71"/>
    </row>
    <row r="3390" spans="1:18" hidden="1">
      <c r="A3390" s="47">
        <v>44765.291666666664</v>
      </c>
      <c r="B3390" s="47">
        <v>44766.291666666664</v>
      </c>
      <c r="C3390" t="s">
        <v>187</v>
      </c>
      <c r="D3390" t="s">
        <v>86</v>
      </c>
      <c r="E3390" t="s">
        <v>86</v>
      </c>
      <c r="F3390" t="s">
        <v>15</v>
      </c>
      <c r="G3390" t="s">
        <v>93</v>
      </c>
      <c r="H3390" t="s">
        <v>141</v>
      </c>
      <c r="I3390" t="s">
        <v>98</v>
      </c>
      <c r="J33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Garde£24H£PRO£SAVIGNY-LE-TEMPLE£23/07/2022</v>
      </c>
      <c r="K33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90">
        <f>ROUND(MOD(Tableau_Effectifs_Dept[[#This Row],[GardDteDebut]],1),5)</f>
        <v>0.29166999999999998</v>
      </c>
      <c r="M3390">
        <f>ROUND(MOD(Tableau_Effectifs_Dept[[#This Row],[GardDteFin]],1),5)</f>
        <v>0.29166999999999998</v>
      </c>
      <c r="N33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90" s="71">
        <f>MAX(IF(Tableau_Effectifs_Dept[[#This Row],[Créneau TOT]]&gt;0,Tableau_Effectifs_Dept[[#This Row],[Créneau TOT]]-Tableau_Effectifs_Dept[[#This Row],[Créneau J]],0),0)</f>
        <v>0</v>
      </c>
      <c r="Q3390" s="71">
        <f>ROUND(HOUR(Tableau_Effectifs_Dept[[#This Row],[Créneau J]])/12,1)</f>
        <v>0</v>
      </c>
      <c r="R3390" s="71"/>
    </row>
    <row r="3391" spans="1:18" hidden="1">
      <c r="A3391" s="47">
        <v>44765.291666666664</v>
      </c>
      <c r="B3391" s="47">
        <v>44765.791666666664</v>
      </c>
      <c r="C3391" t="s">
        <v>187</v>
      </c>
      <c r="D3391" t="s">
        <v>86</v>
      </c>
      <c r="E3391" t="s">
        <v>85</v>
      </c>
      <c r="F3391" t="s">
        <v>15</v>
      </c>
      <c r="G3391" t="s">
        <v>93</v>
      </c>
      <c r="H3391" t="s">
        <v>140</v>
      </c>
      <c r="I3391" t="s">
        <v>97</v>
      </c>
      <c r="J33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Garde£JOUR£VOL£SAVIGNY-LE-TEMPLE£23/07/2022</v>
      </c>
      <c r="K33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91">
        <f>ROUND(MOD(Tableau_Effectifs_Dept[[#This Row],[GardDteDebut]],1),5)</f>
        <v>0.29166999999999998</v>
      </c>
      <c r="M3391">
        <f>ROUND(MOD(Tableau_Effectifs_Dept[[#This Row],[GardDteFin]],1),5)</f>
        <v>0.79166999999999998</v>
      </c>
      <c r="N33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91" s="71">
        <f>MAX(IF(Tableau_Effectifs_Dept[[#This Row],[Créneau TOT]]&gt;0,Tableau_Effectifs_Dept[[#This Row],[Créneau TOT]]-Tableau_Effectifs_Dept[[#This Row],[Créneau J]],0),0)</f>
        <v>0</v>
      </c>
      <c r="Q3391" s="71">
        <f>ROUND(HOUR(Tableau_Effectifs_Dept[[#This Row],[Créneau J]])/12,1)</f>
        <v>0</v>
      </c>
      <c r="R3391" s="71"/>
    </row>
    <row r="3392" spans="1:18" hidden="1">
      <c r="A3392" s="47">
        <v>44765.291666666664</v>
      </c>
      <c r="B3392" s="47">
        <v>44766.291666666664</v>
      </c>
      <c r="C3392" t="s">
        <v>187</v>
      </c>
      <c r="D3392" t="s">
        <v>86</v>
      </c>
      <c r="E3392" t="s">
        <v>86</v>
      </c>
      <c r="F3392" t="s">
        <v>15</v>
      </c>
      <c r="G3392" t="s">
        <v>93</v>
      </c>
      <c r="H3392" t="s">
        <v>141</v>
      </c>
      <c r="I3392" t="s">
        <v>98</v>
      </c>
      <c r="J33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Garde£24H£PRO£SAVIGNY-LE-TEMPLE£23/07/2022</v>
      </c>
      <c r="K33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92">
        <f>ROUND(MOD(Tableau_Effectifs_Dept[[#This Row],[GardDteDebut]],1),5)</f>
        <v>0.29166999999999998</v>
      </c>
      <c r="M3392">
        <f>ROUND(MOD(Tableau_Effectifs_Dept[[#This Row],[GardDteFin]],1),5)</f>
        <v>0.29166999999999998</v>
      </c>
      <c r="N33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92" s="71">
        <f>MAX(IF(Tableau_Effectifs_Dept[[#This Row],[Créneau TOT]]&gt;0,Tableau_Effectifs_Dept[[#This Row],[Créneau TOT]]-Tableau_Effectifs_Dept[[#This Row],[Créneau J]],0),0)</f>
        <v>0</v>
      </c>
      <c r="Q3392" s="71">
        <f>ROUND(HOUR(Tableau_Effectifs_Dept[[#This Row],[Créneau J]])/12,1)</f>
        <v>0</v>
      </c>
      <c r="R3392" s="71"/>
    </row>
    <row r="3393" spans="1:18" hidden="1">
      <c r="A3393" s="47">
        <v>44765.291666666664</v>
      </c>
      <c r="B3393" s="47">
        <v>44766.291666666664</v>
      </c>
      <c r="C3393" t="s">
        <v>187</v>
      </c>
      <c r="D3393" t="s">
        <v>86</v>
      </c>
      <c r="E3393" t="s">
        <v>86</v>
      </c>
      <c r="F3393" t="s">
        <v>15</v>
      </c>
      <c r="G3393" t="s">
        <v>93</v>
      </c>
      <c r="H3393" t="s">
        <v>140</v>
      </c>
      <c r="I3393" t="s">
        <v>98</v>
      </c>
      <c r="J33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Garde£24H£VOL£SAVIGNY-LE-TEMPLE£23/07/2022</v>
      </c>
      <c r="K33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93">
        <f>ROUND(MOD(Tableau_Effectifs_Dept[[#This Row],[GardDteDebut]],1),5)</f>
        <v>0.29166999999999998</v>
      </c>
      <c r="M3393">
        <f>ROUND(MOD(Tableau_Effectifs_Dept[[#This Row],[GardDteFin]],1),5)</f>
        <v>0.29166999999999998</v>
      </c>
      <c r="N33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93" s="71">
        <f>MAX(IF(Tableau_Effectifs_Dept[[#This Row],[Créneau TOT]]&gt;0,Tableau_Effectifs_Dept[[#This Row],[Créneau TOT]]-Tableau_Effectifs_Dept[[#This Row],[Créneau J]],0),0)</f>
        <v>0</v>
      </c>
      <c r="Q3393" s="71">
        <f>ROUND(HOUR(Tableau_Effectifs_Dept[[#This Row],[Créneau J]])/12,1)</f>
        <v>0</v>
      </c>
      <c r="R3393" s="71"/>
    </row>
    <row r="3394" spans="1:18" hidden="1">
      <c r="A3394" s="47">
        <v>44765.291666666664</v>
      </c>
      <c r="B3394" s="47">
        <v>44766.291666666664</v>
      </c>
      <c r="C3394" t="s">
        <v>187</v>
      </c>
      <c r="D3394" t="s">
        <v>86</v>
      </c>
      <c r="E3394" t="s">
        <v>86</v>
      </c>
      <c r="F3394" t="s">
        <v>106</v>
      </c>
      <c r="G3394" t="s">
        <v>93</v>
      </c>
      <c r="H3394" t="s">
        <v>140</v>
      </c>
      <c r="I3394" t="s">
        <v>98</v>
      </c>
      <c r="J33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Garde£24H£VOL£SOUPPES-SUR-LOING£23/07/2022</v>
      </c>
      <c r="K33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94">
        <f>ROUND(MOD(Tableau_Effectifs_Dept[[#This Row],[GardDteDebut]],1),5)</f>
        <v>0.29166999999999998</v>
      </c>
      <c r="M3394">
        <f>ROUND(MOD(Tableau_Effectifs_Dept[[#This Row],[GardDteFin]],1),5)</f>
        <v>0.29166999999999998</v>
      </c>
      <c r="N33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94" s="71">
        <f>MAX(IF(Tableau_Effectifs_Dept[[#This Row],[Créneau TOT]]&gt;0,Tableau_Effectifs_Dept[[#This Row],[Créneau TOT]]-Tableau_Effectifs_Dept[[#This Row],[Créneau J]],0),0)</f>
        <v>0</v>
      </c>
      <c r="Q3394" s="71">
        <f>ROUND(HOUR(Tableau_Effectifs_Dept[[#This Row],[Créneau J]])/12,1)</f>
        <v>0</v>
      </c>
      <c r="R3394" s="71"/>
    </row>
    <row r="3395" spans="1:18" hidden="1">
      <c r="A3395" s="47">
        <v>44765.291666666664</v>
      </c>
      <c r="B3395" s="47">
        <v>44766.291666666664</v>
      </c>
      <c r="C3395" t="s">
        <v>187</v>
      </c>
      <c r="D3395" t="s">
        <v>86</v>
      </c>
      <c r="E3395" t="s">
        <v>86</v>
      </c>
      <c r="F3395" t="s">
        <v>106</v>
      </c>
      <c r="G3395" t="s">
        <v>93</v>
      </c>
      <c r="H3395" t="s">
        <v>141</v>
      </c>
      <c r="I3395" t="s">
        <v>98</v>
      </c>
      <c r="J33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Garde£24H£PRO£SOUPPES-SUR-LOING£23/07/2022</v>
      </c>
      <c r="K33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95">
        <f>ROUND(MOD(Tableau_Effectifs_Dept[[#This Row],[GardDteDebut]],1),5)</f>
        <v>0.29166999999999998</v>
      </c>
      <c r="M3395">
        <f>ROUND(MOD(Tableau_Effectifs_Dept[[#This Row],[GardDteFin]],1),5)</f>
        <v>0.29166999999999998</v>
      </c>
      <c r="N33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95" s="71">
        <f>MAX(IF(Tableau_Effectifs_Dept[[#This Row],[Créneau TOT]]&gt;0,Tableau_Effectifs_Dept[[#This Row],[Créneau TOT]]-Tableau_Effectifs_Dept[[#This Row],[Créneau J]],0),0)</f>
        <v>0</v>
      </c>
      <c r="Q3395" s="71">
        <f>ROUND(HOUR(Tableau_Effectifs_Dept[[#This Row],[Créneau J]])/12,1)</f>
        <v>0</v>
      </c>
      <c r="R3395" s="71"/>
    </row>
    <row r="3396" spans="1:18" hidden="1">
      <c r="A3396" s="47">
        <v>44765.291666666664</v>
      </c>
      <c r="B3396" s="47">
        <v>44766.291666666664</v>
      </c>
      <c r="C3396" t="s">
        <v>187</v>
      </c>
      <c r="D3396" t="s">
        <v>86</v>
      </c>
      <c r="E3396" t="s">
        <v>86</v>
      </c>
      <c r="F3396" t="s">
        <v>106</v>
      </c>
      <c r="G3396" t="s">
        <v>93</v>
      </c>
      <c r="H3396" t="s">
        <v>141</v>
      </c>
      <c r="I3396" t="s">
        <v>98</v>
      </c>
      <c r="J33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Garde£24H£PRO£SOUPPES-SUR-LOING£23/07/2022</v>
      </c>
      <c r="K33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96">
        <f>ROUND(MOD(Tableau_Effectifs_Dept[[#This Row],[GardDteDebut]],1),5)</f>
        <v>0.29166999999999998</v>
      </c>
      <c r="M3396">
        <f>ROUND(MOD(Tableau_Effectifs_Dept[[#This Row],[GardDteFin]],1),5)</f>
        <v>0.29166999999999998</v>
      </c>
      <c r="N33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96" s="71">
        <f>MAX(IF(Tableau_Effectifs_Dept[[#This Row],[Créneau TOT]]&gt;0,Tableau_Effectifs_Dept[[#This Row],[Créneau TOT]]-Tableau_Effectifs_Dept[[#This Row],[Créneau J]],0),0)</f>
        <v>0</v>
      </c>
      <c r="Q3396" s="71">
        <f>ROUND(HOUR(Tableau_Effectifs_Dept[[#This Row],[Créneau J]])/12,1)</f>
        <v>0</v>
      </c>
      <c r="R3396" s="71"/>
    </row>
    <row r="3397" spans="1:18" hidden="1">
      <c r="A3397" s="47">
        <v>44765.291666666664</v>
      </c>
      <c r="B3397" s="47">
        <v>44765.791666666664</v>
      </c>
      <c r="C3397" t="s">
        <v>187</v>
      </c>
      <c r="D3397" t="s">
        <v>86</v>
      </c>
      <c r="E3397" t="s">
        <v>85</v>
      </c>
      <c r="F3397" t="s">
        <v>106</v>
      </c>
      <c r="G3397" t="s">
        <v>93</v>
      </c>
      <c r="H3397" t="s">
        <v>140</v>
      </c>
      <c r="I3397" t="s">
        <v>97</v>
      </c>
      <c r="J33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Garde£JOUR£VOL£SOUPPES-SUR-LOING£23/07/2022</v>
      </c>
      <c r="K33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97">
        <f>ROUND(MOD(Tableau_Effectifs_Dept[[#This Row],[GardDteDebut]],1),5)</f>
        <v>0.29166999999999998</v>
      </c>
      <c r="M3397">
        <f>ROUND(MOD(Tableau_Effectifs_Dept[[#This Row],[GardDteFin]],1),5)</f>
        <v>0.79166999999999998</v>
      </c>
      <c r="N33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97" s="71">
        <f>MAX(IF(Tableau_Effectifs_Dept[[#This Row],[Créneau TOT]]&gt;0,Tableau_Effectifs_Dept[[#This Row],[Créneau TOT]]-Tableau_Effectifs_Dept[[#This Row],[Créneau J]],0),0)</f>
        <v>0</v>
      </c>
      <c r="Q3397" s="71">
        <f>ROUND(HOUR(Tableau_Effectifs_Dept[[#This Row],[Créneau J]])/12,1)</f>
        <v>0</v>
      </c>
      <c r="R3397" s="71"/>
    </row>
    <row r="3398" spans="1:18" hidden="1">
      <c r="A3398" s="47">
        <v>44765.291666666664</v>
      </c>
      <c r="B3398" s="47">
        <v>44765.791666666664</v>
      </c>
      <c r="C3398" t="s">
        <v>187</v>
      </c>
      <c r="D3398" t="s">
        <v>86</v>
      </c>
      <c r="E3398" t="s">
        <v>85</v>
      </c>
      <c r="F3398" t="s">
        <v>106</v>
      </c>
      <c r="G3398" t="s">
        <v>93</v>
      </c>
      <c r="H3398" t="s">
        <v>140</v>
      </c>
      <c r="I3398" t="s">
        <v>97</v>
      </c>
      <c r="J33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Garde£JOUR£VOL£SOUPPES-SUR-LOING£23/07/2022</v>
      </c>
      <c r="K33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98">
        <f>ROUND(MOD(Tableau_Effectifs_Dept[[#This Row],[GardDteDebut]],1),5)</f>
        <v>0.29166999999999998</v>
      </c>
      <c r="M3398">
        <f>ROUND(MOD(Tableau_Effectifs_Dept[[#This Row],[GardDteFin]],1),5)</f>
        <v>0.79166999999999998</v>
      </c>
      <c r="N33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98" s="71">
        <f>MAX(IF(Tableau_Effectifs_Dept[[#This Row],[Créneau TOT]]&gt;0,Tableau_Effectifs_Dept[[#This Row],[Créneau TOT]]-Tableau_Effectifs_Dept[[#This Row],[Créneau J]],0),0)</f>
        <v>0</v>
      </c>
      <c r="Q3398" s="71">
        <f>ROUND(HOUR(Tableau_Effectifs_Dept[[#This Row],[Créneau J]])/12,1)</f>
        <v>0</v>
      </c>
      <c r="R3398" s="71"/>
    </row>
    <row r="3399" spans="1:18" hidden="1">
      <c r="A3399" s="47">
        <v>44765.291666666664</v>
      </c>
      <c r="B3399" s="47">
        <v>44766.291666666664</v>
      </c>
      <c r="C3399" t="s">
        <v>187</v>
      </c>
      <c r="D3399" t="s">
        <v>86</v>
      </c>
      <c r="E3399" t="s">
        <v>86</v>
      </c>
      <c r="F3399" t="s">
        <v>106</v>
      </c>
      <c r="G3399" t="s">
        <v>93</v>
      </c>
      <c r="H3399" t="s">
        <v>140</v>
      </c>
      <c r="I3399" t="s">
        <v>98</v>
      </c>
      <c r="J33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Garde£24H£VOL£SOUPPES-SUR-LOING£23/07/2022</v>
      </c>
      <c r="K33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399">
        <f>ROUND(MOD(Tableau_Effectifs_Dept[[#This Row],[GardDteDebut]],1),5)</f>
        <v>0.29166999999999998</v>
      </c>
      <c r="M3399">
        <f>ROUND(MOD(Tableau_Effectifs_Dept[[#This Row],[GardDteFin]],1),5)</f>
        <v>0.29166999999999998</v>
      </c>
      <c r="N33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3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399" s="71">
        <f>MAX(IF(Tableau_Effectifs_Dept[[#This Row],[Créneau TOT]]&gt;0,Tableau_Effectifs_Dept[[#This Row],[Créneau TOT]]-Tableau_Effectifs_Dept[[#This Row],[Créneau J]],0),0)</f>
        <v>0</v>
      </c>
      <c r="Q3399" s="71">
        <f>ROUND(HOUR(Tableau_Effectifs_Dept[[#This Row],[Créneau J]])/12,1)</f>
        <v>0</v>
      </c>
      <c r="R3399" s="71"/>
    </row>
    <row r="3400" spans="1:18" hidden="1">
      <c r="A3400" s="47">
        <v>44765.291666666664</v>
      </c>
      <c r="B3400" s="47">
        <v>44765.791666666664</v>
      </c>
      <c r="C3400" t="s">
        <v>187</v>
      </c>
      <c r="D3400" t="s">
        <v>86</v>
      </c>
      <c r="E3400" t="s">
        <v>85</v>
      </c>
      <c r="F3400" t="s">
        <v>18</v>
      </c>
      <c r="G3400" t="s">
        <v>93</v>
      </c>
      <c r="H3400" t="s">
        <v>140</v>
      </c>
      <c r="I3400" t="s">
        <v>97</v>
      </c>
      <c r="J34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Garde£JOUR£VOL£TOURNAN-EN-BRIE£23/07/2022</v>
      </c>
      <c r="K34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00">
        <f>ROUND(MOD(Tableau_Effectifs_Dept[[#This Row],[GardDteDebut]],1),5)</f>
        <v>0.29166999999999998</v>
      </c>
      <c r="M3400">
        <f>ROUND(MOD(Tableau_Effectifs_Dept[[#This Row],[GardDteFin]],1),5)</f>
        <v>0.79166999999999998</v>
      </c>
      <c r="N34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00" s="71">
        <f>MAX(IF(Tableau_Effectifs_Dept[[#This Row],[Créneau TOT]]&gt;0,Tableau_Effectifs_Dept[[#This Row],[Créneau TOT]]-Tableau_Effectifs_Dept[[#This Row],[Créneau J]],0),0)</f>
        <v>0</v>
      </c>
      <c r="Q3400" s="71">
        <f>ROUND(HOUR(Tableau_Effectifs_Dept[[#This Row],[Créneau J]])/12,1)</f>
        <v>0</v>
      </c>
      <c r="R3400" s="71"/>
    </row>
    <row r="3401" spans="1:18" hidden="1">
      <c r="A3401" s="47">
        <v>44765.291666666664</v>
      </c>
      <c r="B3401" s="47">
        <v>44765.791666666664</v>
      </c>
      <c r="C3401" t="s">
        <v>187</v>
      </c>
      <c r="D3401" t="s">
        <v>86</v>
      </c>
      <c r="E3401" t="s">
        <v>85</v>
      </c>
      <c r="F3401" t="s">
        <v>18</v>
      </c>
      <c r="G3401" t="s">
        <v>93</v>
      </c>
      <c r="H3401" t="s">
        <v>140</v>
      </c>
      <c r="I3401" t="s">
        <v>97</v>
      </c>
      <c r="J34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Garde£JOUR£VOL£TOURNAN-EN-BRIE£23/07/2022</v>
      </c>
      <c r="K34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01">
        <f>ROUND(MOD(Tableau_Effectifs_Dept[[#This Row],[GardDteDebut]],1),5)</f>
        <v>0.29166999999999998</v>
      </c>
      <c r="M3401">
        <f>ROUND(MOD(Tableau_Effectifs_Dept[[#This Row],[GardDteFin]],1),5)</f>
        <v>0.79166999999999998</v>
      </c>
      <c r="N34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01" s="71">
        <f>MAX(IF(Tableau_Effectifs_Dept[[#This Row],[Créneau TOT]]&gt;0,Tableau_Effectifs_Dept[[#This Row],[Créneau TOT]]-Tableau_Effectifs_Dept[[#This Row],[Créneau J]],0),0)</f>
        <v>0</v>
      </c>
      <c r="Q3401" s="71">
        <f>ROUND(HOUR(Tableau_Effectifs_Dept[[#This Row],[Créneau J]])/12,1)</f>
        <v>0</v>
      </c>
      <c r="R3401" s="71"/>
    </row>
    <row r="3402" spans="1:18" hidden="1">
      <c r="A3402" s="47">
        <v>44765.291666666664</v>
      </c>
      <c r="B3402" s="47">
        <v>44765.791666666664</v>
      </c>
      <c r="C3402" t="s">
        <v>187</v>
      </c>
      <c r="D3402" t="s">
        <v>86</v>
      </c>
      <c r="E3402" t="s">
        <v>85</v>
      </c>
      <c r="F3402" t="s">
        <v>18</v>
      </c>
      <c r="G3402" t="s">
        <v>93</v>
      </c>
      <c r="H3402" t="s">
        <v>140</v>
      </c>
      <c r="I3402" t="s">
        <v>97</v>
      </c>
      <c r="J34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Garde£JOUR£VOL£TOURNAN-EN-BRIE£23/07/2022</v>
      </c>
      <c r="K34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02">
        <f>ROUND(MOD(Tableau_Effectifs_Dept[[#This Row],[GardDteDebut]],1),5)</f>
        <v>0.29166999999999998</v>
      </c>
      <c r="M3402">
        <f>ROUND(MOD(Tableau_Effectifs_Dept[[#This Row],[GardDteFin]],1),5)</f>
        <v>0.79166999999999998</v>
      </c>
      <c r="N34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02" s="71">
        <f>MAX(IF(Tableau_Effectifs_Dept[[#This Row],[Créneau TOT]]&gt;0,Tableau_Effectifs_Dept[[#This Row],[Créneau TOT]]-Tableau_Effectifs_Dept[[#This Row],[Créneau J]],0),0)</f>
        <v>0</v>
      </c>
      <c r="Q3402" s="71">
        <f>ROUND(HOUR(Tableau_Effectifs_Dept[[#This Row],[Créneau J]])/12,1)</f>
        <v>0</v>
      </c>
      <c r="R3402" s="71"/>
    </row>
    <row r="3403" spans="1:18" hidden="1">
      <c r="A3403" s="47">
        <v>44765.291666666664</v>
      </c>
      <c r="B3403" s="47">
        <v>44765.791666666664</v>
      </c>
      <c r="C3403" t="s">
        <v>187</v>
      </c>
      <c r="D3403" t="s">
        <v>86</v>
      </c>
      <c r="E3403" t="s">
        <v>85</v>
      </c>
      <c r="F3403" t="s">
        <v>18</v>
      </c>
      <c r="G3403" t="s">
        <v>93</v>
      </c>
      <c r="H3403" t="s">
        <v>140</v>
      </c>
      <c r="I3403" t="s">
        <v>97</v>
      </c>
      <c r="J34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Garde£JOUR£VOL£TOURNAN-EN-BRIE£23/07/2022</v>
      </c>
      <c r="K34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03">
        <f>ROUND(MOD(Tableau_Effectifs_Dept[[#This Row],[GardDteDebut]],1),5)</f>
        <v>0.29166999999999998</v>
      </c>
      <c r="M3403">
        <f>ROUND(MOD(Tableau_Effectifs_Dept[[#This Row],[GardDteFin]],1),5)</f>
        <v>0.79166999999999998</v>
      </c>
      <c r="N34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03" s="71">
        <f>MAX(IF(Tableau_Effectifs_Dept[[#This Row],[Créneau TOT]]&gt;0,Tableau_Effectifs_Dept[[#This Row],[Créneau TOT]]-Tableau_Effectifs_Dept[[#This Row],[Créneau J]],0),0)</f>
        <v>0</v>
      </c>
      <c r="Q3403" s="71">
        <f>ROUND(HOUR(Tableau_Effectifs_Dept[[#This Row],[Créneau J]])/12,1)</f>
        <v>0</v>
      </c>
      <c r="R3403" s="71"/>
    </row>
    <row r="3404" spans="1:18" hidden="1">
      <c r="A3404" s="47">
        <v>44765.291666666664</v>
      </c>
      <c r="B3404" s="47">
        <v>44766.291666666664</v>
      </c>
      <c r="C3404" t="s">
        <v>187</v>
      </c>
      <c r="D3404" t="s">
        <v>86</v>
      </c>
      <c r="E3404" t="s">
        <v>86</v>
      </c>
      <c r="F3404" t="s">
        <v>18</v>
      </c>
      <c r="G3404" t="s">
        <v>93</v>
      </c>
      <c r="H3404" t="s">
        <v>140</v>
      </c>
      <c r="I3404" t="s">
        <v>98</v>
      </c>
      <c r="J34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Garde£24H£VOL£TOURNAN-EN-BRIE£23/07/2022</v>
      </c>
      <c r="K34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04">
        <f>ROUND(MOD(Tableau_Effectifs_Dept[[#This Row],[GardDteDebut]],1),5)</f>
        <v>0.29166999999999998</v>
      </c>
      <c r="M3404">
        <f>ROUND(MOD(Tableau_Effectifs_Dept[[#This Row],[GardDteFin]],1),5)</f>
        <v>0.29166999999999998</v>
      </c>
      <c r="N34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04" s="71">
        <f>MAX(IF(Tableau_Effectifs_Dept[[#This Row],[Créneau TOT]]&gt;0,Tableau_Effectifs_Dept[[#This Row],[Créneau TOT]]-Tableau_Effectifs_Dept[[#This Row],[Créneau J]],0),0)</f>
        <v>0</v>
      </c>
      <c r="Q3404" s="71">
        <f>ROUND(HOUR(Tableau_Effectifs_Dept[[#This Row],[Créneau J]])/12,1)</f>
        <v>0</v>
      </c>
      <c r="R3404" s="71"/>
    </row>
    <row r="3405" spans="1:18" hidden="1">
      <c r="A3405" s="47">
        <v>44765.291666666664</v>
      </c>
      <c r="B3405" s="47">
        <v>44766.291666666664</v>
      </c>
      <c r="C3405" t="s">
        <v>187</v>
      </c>
      <c r="D3405" t="s">
        <v>86</v>
      </c>
      <c r="E3405" t="s">
        <v>86</v>
      </c>
      <c r="F3405" t="s">
        <v>18</v>
      </c>
      <c r="G3405" t="s">
        <v>93</v>
      </c>
      <c r="H3405" t="s">
        <v>141</v>
      </c>
      <c r="I3405" t="s">
        <v>98</v>
      </c>
      <c r="J34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Garde£24H£PRO£TOURNAN-EN-BRIE£23/07/2022</v>
      </c>
      <c r="K34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05">
        <f>ROUND(MOD(Tableau_Effectifs_Dept[[#This Row],[GardDteDebut]],1),5)</f>
        <v>0.29166999999999998</v>
      </c>
      <c r="M3405">
        <f>ROUND(MOD(Tableau_Effectifs_Dept[[#This Row],[GardDteFin]],1),5)</f>
        <v>0.29166999999999998</v>
      </c>
      <c r="N34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05" s="71">
        <f>MAX(IF(Tableau_Effectifs_Dept[[#This Row],[Créneau TOT]]&gt;0,Tableau_Effectifs_Dept[[#This Row],[Créneau TOT]]-Tableau_Effectifs_Dept[[#This Row],[Créneau J]],0),0)</f>
        <v>0</v>
      </c>
      <c r="Q3405" s="71">
        <f>ROUND(HOUR(Tableau_Effectifs_Dept[[#This Row],[Créneau J]])/12,1)</f>
        <v>0</v>
      </c>
      <c r="R3405" s="71"/>
    </row>
    <row r="3406" spans="1:18" hidden="1">
      <c r="A3406" s="47">
        <v>44765.291666666664</v>
      </c>
      <c r="B3406" s="47">
        <v>44766.291666666664</v>
      </c>
      <c r="C3406" t="s">
        <v>187</v>
      </c>
      <c r="D3406" t="s">
        <v>86</v>
      </c>
      <c r="E3406" t="s">
        <v>86</v>
      </c>
      <c r="F3406" t="s">
        <v>18</v>
      </c>
      <c r="G3406" t="s">
        <v>93</v>
      </c>
      <c r="H3406" t="s">
        <v>141</v>
      </c>
      <c r="I3406" t="s">
        <v>98</v>
      </c>
      <c r="J34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Garde£24H£PRO£TOURNAN-EN-BRIE£23/07/2022</v>
      </c>
      <c r="K34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06">
        <f>ROUND(MOD(Tableau_Effectifs_Dept[[#This Row],[GardDteDebut]],1),5)</f>
        <v>0.29166999999999998</v>
      </c>
      <c r="M3406">
        <f>ROUND(MOD(Tableau_Effectifs_Dept[[#This Row],[GardDteFin]],1),5)</f>
        <v>0.29166999999999998</v>
      </c>
      <c r="N34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06" s="71">
        <f>MAX(IF(Tableau_Effectifs_Dept[[#This Row],[Créneau TOT]]&gt;0,Tableau_Effectifs_Dept[[#This Row],[Créneau TOT]]-Tableau_Effectifs_Dept[[#This Row],[Créneau J]],0),0)</f>
        <v>0</v>
      </c>
      <c r="Q3406" s="71">
        <f>ROUND(HOUR(Tableau_Effectifs_Dept[[#This Row],[Créneau J]])/12,1)</f>
        <v>0</v>
      </c>
      <c r="R3406" s="71"/>
    </row>
    <row r="3407" spans="1:18" hidden="1">
      <c r="A3407" s="47">
        <v>44765.291666666664</v>
      </c>
      <c r="B3407" s="47">
        <v>44765.791666666664</v>
      </c>
      <c r="C3407" t="s">
        <v>187</v>
      </c>
      <c r="D3407" t="s">
        <v>86</v>
      </c>
      <c r="E3407" t="s">
        <v>85</v>
      </c>
      <c r="F3407" t="s">
        <v>18</v>
      </c>
      <c r="G3407" t="s">
        <v>93</v>
      </c>
      <c r="H3407" t="s">
        <v>140</v>
      </c>
      <c r="I3407" t="s">
        <v>97</v>
      </c>
      <c r="J34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Garde£JOUR£VOL£TOURNAN-EN-BRIE£23/07/2022</v>
      </c>
      <c r="K34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07">
        <f>ROUND(MOD(Tableau_Effectifs_Dept[[#This Row],[GardDteDebut]],1),5)</f>
        <v>0.29166999999999998</v>
      </c>
      <c r="M3407">
        <f>ROUND(MOD(Tableau_Effectifs_Dept[[#This Row],[GardDteFin]],1),5)</f>
        <v>0.79166999999999998</v>
      </c>
      <c r="N34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07" s="71">
        <f>MAX(IF(Tableau_Effectifs_Dept[[#This Row],[Créneau TOT]]&gt;0,Tableau_Effectifs_Dept[[#This Row],[Créneau TOT]]-Tableau_Effectifs_Dept[[#This Row],[Créneau J]],0),0)</f>
        <v>0</v>
      </c>
      <c r="Q3407" s="71">
        <f>ROUND(HOUR(Tableau_Effectifs_Dept[[#This Row],[Créneau J]])/12,1)</f>
        <v>0</v>
      </c>
      <c r="R3407" s="71"/>
    </row>
    <row r="3408" spans="1:18" hidden="1">
      <c r="A3408" s="47">
        <v>44765.291666666664</v>
      </c>
      <c r="B3408" s="47">
        <v>44766.291666666664</v>
      </c>
      <c r="C3408" t="s">
        <v>187</v>
      </c>
      <c r="D3408" t="s">
        <v>86</v>
      </c>
      <c r="E3408" t="s">
        <v>86</v>
      </c>
      <c r="F3408" t="s">
        <v>18</v>
      </c>
      <c r="G3408" t="s">
        <v>93</v>
      </c>
      <c r="H3408" t="s">
        <v>141</v>
      </c>
      <c r="I3408" t="s">
        <v>98</v>
      </c>
      <c r="J34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Garde£24H£PRO£TOURNAN-EN-BRIE£23/07/2022</v>
      </c>
      <c r="K34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08">
        <f>ROUND(MOD(Tableau_Effectifs_Dept[[#This Row],[GardDteDebut]],1),5)</f>
        <v>0.29166999999999998</v>
      </c>
      <c r="M3408">
        <f>ROUND(MOD(Tableau_Effectifs_Dept[[#This Row],[GardDteFin]],1),5)</f>
        <v>0.29166999999999998</v>
      </c>
      <c r="N34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08" s="71">
        <f>MAX(IF(Tableau_Effectifs_Dept[[#This Row],[Créneau TOT]]&gt;0,Tableau_Effectifs_Dept[[#This Row],[Créneau TOT]]-Tableau_Effectifs_Dept[[#This Row],[Créneau J]],0),0)</f>
        <v>0</v>
      </c>
      <c r="Q3408" s="71">
        <f>ROUND(HOUR(Tableau_Effectifs_Dept[[#This Row],[Créneau J]])/12,1)</f>
        <v>0</v>
      </c>
      <c r="R3408" s="71"/>
    </row>
    <row r="3409" spans="1:18" hidden="1">
      <c r="A3409" s="47">
        <v>44765.291666666664</v>
      </c>
      <c r="B3409" s="47">
        <v>44766.291666666664</v>
      </c>
      <c r="C3409" t="s">
        <v>187</v>
      </c>
      <c r="D3409" t="s">
        <v>86</v>
      </c>
      <c r="E3409" t="s">
        <v>86</v>
      </c>
      <c r="F3409" t="s">
        <v>18</v>
      </c>
      <c r="G3409" t="s">
        <v>93</v>
      </c>
      <c r="H3409" t="s">
        <v>140</v>
      </c>
      <c r="I3409" t="s">
        <v>98</v>
      </c>
      <c r="J34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Garde£24H£VOL£TOURNAN-EN-BRIE£23/07/2022</v>
      </c>
      <c r="K34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09">
        <f>ROUND(MOD(Tableau_Effectifs_Dept[[#This Row],[GardDteDebut]],1),5)</f>
        <v>0.29166999999999998</v>
      </c>
      <c r="M3409">
        <f>ROUND(MOD(Tableau_Effectifs_Dept[[#This Row],[GardDteFin]],1),5)</f>
        <v>0.29166999999999998</v>
      </c>
      <c r="N34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09" s="71">
        <f>MAX(IF(Tableau_Effectifs_Dept[[#This Row],[Créneau TOT]]&gt;0,Tableau_Effectifs_Dept[[#This Row],[Créneau TOT]]-Tableau_Effectifs_Dept[[#This Row],[Créneau J]],0),0)</f>
        <v>0</v>
      </c>
      <c r="Q3409" s="71">
        <f>ROUND(HOUR(Tableau_Effectifs_Dept[[#This Row],[Créneau J]])/12,1)</f>
        <v>0</v>
      </c>
      <c r="R3409" s="71"/>
    </row>
    <row r="3410" spans="1:18" hidden="1">
      <c r="A3410" s="47">
        <v>44765.291666666664</v>
      </c>
      <c r="B3410" s="47">
        <v>44765.791666666664</v>
      </c>
      <c r="C3410" t="s">
        <v>187</v>
      </c>
      <c r="D3410" t="s">
        <v>86</v>
      </c>
      <c r="E3410" t="s">
        <v>85</v>
      </c>
      <c r="F3410" t="s">
        <v>53</v>
      </c>
      <c r="G3410" t="s">
        <v>93</v>
      </c>
      <c r="H3410" t="s">
        <v>141</v>
      </c>
      <c r="I3410" t="s">
        <v>97</v>
      </c>
      <c r="J34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Garde£JOUR£PRO£TRILPORT£23/07/2022</v>
      </c>
      <c r="K34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10">
        <f>ROUND(MOD(Tableau_Effectifs_Dept[[#This Row],[GardDteDebut]],1),5)</f>
        <v>0.29166999999999998</v>
      </c>
      <c r="M3410">
        <f>ROUND(MOD(Tableau_Effectifs_Dept[[#This Row],[GardDteFin]],1),5)</f>
        <v>0.79166999999999998</v>
      </c>
      <c r="N34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10" s="71">
        <f>MAX(IF(Tableau_Effectifs_Dept[[#This Row],[Créneau TOT]]&gt;0,Tableau_Effectifs_Dept[[#This Row],[Créneau TOT]]-Tableau_Effectifs_Dept[[#This Row],[Créneau J]],0),0)</f>
        <v>0</v>
      </c>
      <c r="Q3410" s="71">
        <f>ROUND(HOUR(Tableau_Effectifs_Dept[[#This Row],[Créneau J]])/12,1)</f>
        <v>0</v>
      </c>
      <c r="R3410" s="71"/>
    </row>
    <row r="3411" spans="1:18" hidden="1">
      <c r="A3411" s="47">
        <v>44765.291666666664</v>
      </c>
      <c r="B3411" s="47">
        <v>44766.291666666664</v>
      </c>
      <c r="C3411" t="s">
        <v>187</v>
      </c>
      <c r="D3411" t="s">
        <v>86</v>
      </c>
      <c r="E3411" t="s">
        <v>86</v>
      </c>
      <c r="F3411" t="s">
        <v>53</v>
      </c>
      <c r="G3411" t="s">
        <v>93</v>
      </c>
      <c r="H3411" t="s">
        <v>140</v>
      </c>
      <c r="I3411" t="s">
        <v>98</v>
      </c>
      <c r="J34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Garde£24H£VOL£TRILPORT£23/07/2022</v>
      </c>
      <c r="K34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11">
        <f>ROUND(MOD(Tableau_Effectifs_Dept[[#This Row],[GardDteDebut]],1),5)</f>
        <v>0.29166999999999998</v>
      </c>
      <c r="M3411">
        <f>ROUND(MOD(Tableau_Effectifs_Dept[[#This Row],[GardDteFin]],1),5)</f>
        <v>0.29166999999999998</v>
      </c>
      <c r="N34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11" s="71">
        <f>MAX(IF(Tableau_Effectifs_Dept[[#This Row],[Créneau TOT]]&gt;0,Tableau_Effectifs_Dept[[#This Row],[Créneau TOT]]-Tableau_Effectifs_Dept[[#This Row],[Créneau J]],0),0)</f>
        <v>0</v>
      </c>
      <c r="Q3411" s="71">
        <f>ROUND(HOUR(Tableau_Effectifs_Dept[[#This Row],[Créneau J]])/12,1)</f>
        <v>0</v>
      </c>
      <c r="R3411" s="71"/>
    </row>
    <row r="3412" spans="1:18" hidden="1">
      <c r="A3412" s="47">
        <v>44765.291666666664</v>
      </c>
      <c r="B3412" s="47">
        <v>44766.291666666664</v>
      </c>
      <c r="C3412" t="s">
        <v>187</v>
      </c>
      <c r="D3412" t="s">
        <v>86</v>
      </c>
      <c r="E3412" t="s">
        <v>86</v>
      </c>
      <c r="F3412" t="s">
        <v>53</v>
      </c>
      <c r="G3412" t="s">
        <v>93</v>
      </c>
      <c r="H3412" t="s">
        <v>140</v>
      </c>
      <c r="I3412" t="s">
        <v>98</v>
      </c>
      <c r="J34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Garde£24H£VOL£TRILPORT£23/07/2022</v>
      </c>
      <c r="K34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12">
        <f>ROUND(MOD(Tableau_Effectifs_Dept[[#This Row],[GardDteDebut]],1),5)</f>
        <v>0.29166999999999998</v>
      </c>
      <c r="M3412">
        <f>ROUND(MOD(Tableau_Effectifs_Dept[[#This Row],[GardDteFin]],1),5)</f>
        <v>0.29166999999999998</v>
      </c>
      <c r="N34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12" s="71">
        <f>MAX(IF(Tableau_Effectifs_Dept[[#This Row],[Créneau TOT]]&gt;0,Tableau_Effectifs_Dept[[#This Row],[Créneau TOT]]-Tableau_Effectifs_Dept[[#This Row],[Créneau J]],0),0)</f>
        <v>0</v>
      </c>
      <c r="Q3412" s="71">
        <f>ROUND(HOUR(Tableau_Effectifs_Dept[[#This Row],[Créneau J]])/12,1)</f>
        <v>0</v>
      </c>
      <c r="R3412" s="71"/>
    </row>
    <row r="3413" spans="1:18" hidden="1">
      <c r="A3413" s="47">
        <v>44765.291666666664</v>
      </c>
      <c r="B3413" s="47">
        <v>44766.291666666664</v>
      </c>
      <c r="C3413" t="s">
        <v>187</v>
      </c>
      <c r="D3413" t="s">
        <v>86</v>
      </c>
      <c r="E3413" t="s">
        <v>86</v>
      </c>
      <c r="F3413" t="s">
        <v>53</v>
      </c>
      <c r="G3413" t="s">
        <v>93</v>
      </c>
      <c r="H3413" t="s">
        <v>141</v>
      </c>
      <c r="I3413" t="s">
        <v>98</v>
      </c>
      <c r="J34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Garde£24H£PRO£TRILPORT£23/07/2022</v>
      </c>
      <c r="K34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13">
        <f>ROUND(MOD(Tableau_Effectifs_Dept[[#This Row],[GardDteDebut]],1),5)</f>
        <v>0.29166999999999998</v>
      </c>
      <c r="M3413">
        <f>ROUND(MOD(Tableau_Effectifs_Dept[[#This Row],[GardDteFin]],1),5)</f>
        <v>0.29166999999999998</v>
      </c>
      <c r="N34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13" s="71">
        <f>MAX(IF(Tableau_Effectifs_Dept[[#This Row],[Créneau TOT]]&gt;0,Tableau_Effectifs_Dept[[#This Row],[Créneau TOT]]-Tableau_Effectifs_Dept[[#This Row],[Créneau J]],0),0)</f>
        <v>0</v>
      </c>
      <c r="Q3413" s="71">
        <f>ROUND(HOUR(Tableau_Effectifs_Dept[[#This Row],[Créneau J]])/12,1)</f>
        <v>0</v>
      </c>
      <c r="R3413" s="71"/>
    </row>
    <row r="3414" spans="1:18" hidden="1">
      <c r="A3414" s="47">
        <v>44765.291666666664</v>
      </c>
      <c r="B3414" s="47">
        <v>44766.291666666664</v>
      </c>
      <c r="C3414" t="s">
        <v>187</v>
      </c>
      <c r="D3414" t="s">
        <v>86</v>
      </c>
      <c r="E3414" t="s">
        <v>86</v>
      </c>
      <c r="F3414" t="s">
        <v>61</v>
      </c>
      <c r="G3414" t="s">
        <v>93</v>
      </c>
      <c r="H3414" t="s">
        <v>140</v>
      </c>
      <c r="I3414" t="s">
        <v>98</v>
      </c>
      <c r="J34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Garde£24H£VOL£VAIRES-SUR-MARNE£23/07/2022</v>
      </c>
      <c r="K34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14">
        <f>ROUND(MOD(Tableau_Effectifs_Dept[[#This Row],[GardDteDebut]],1),5)</f>
        <v>0.29166999999999998</v>
      </c>
      <c r="M3414">
        <f>ROUND(MOD(Tableau_Effectifs_Dept[[#This Row],[GardDteFin]],1),5)</f>
        <v>0.29166999999999998</v>
      </c>
      <c r="N34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14" s="71">
        <f>MAX(IF(Tableau_Effectifs_Dept[[#This Row],[Créneau TOT]]&gt;0,Tableau_Effectifs_Dept[[#This Row],[Créneau TOT]]-Tableau_Effectifs_Dept[[#This Row],[Créneau J]],0),0)</f>
        <v>0</v>
      </c>
      <c r="Q3414" s="71">
        <f>ROUND(HOUR(Tableau_Effectifs_Dept[[#This Row],[Créneau J]])/12,1)</f>
        <v>0</v>
      </c>
      <c r="R3414" s="71"/>
    </row>
    <row r="3415" spans="1:18" hidden="1">
      <c r="A3415" s="47">
        <v>44765.291666666664</v>
      </c>
      <c r="B3415" s="47">
        <v>44766.291666666664</v>
      </c>
      <c r="C3415" t="s">
        <v>187</v>
      </c>
      <c r="D3415" t="s">
        <v>86</v>
      </c>
      <c r="E3415" t="s">
        <v>86</v>
      </c>
      <c r="F3415" t="s">
        <v>61</v>
      </c>
      <c r="G3415" t="s">
        <v>93</v>
      </c>
      <c r="H3415" t="s">
        <v>141</v>
      </c>
      <c r="I3415" t="s">
        <v>98</v>
      </c>
      <c r="J34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Garde£24H£PRO£VAIRES-SUR-MARNE£23/07/2022</v>
      </c>
      <c r="K34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15">
        <f>ROUND(MOD(Tableau_Effectifs_Dept[[#This Row],[GardDteDebut]],1),5)</f>
        <v>0.29166999999999998</v>
      </c>
      <c r="M3415">
        <f>ROUND(MOD(Tableau_Effectifs_Dept[[#This Row],[GardDteFin]],1),5)</f>
        <v>0.29166999999999998</v>
      </c>
      <c r="N34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15" s="71">
        <f>MAX(IF(Tableau_Effectifs_Dept[[#This Row],[Créneau TOT]]&gt;0,Tableau_Effectifs_Dept[[#This Row],[Créneau TOT]]-Tableau_Effectifs_Dept[[#This Row],[Créneau J]],0),0)</f>
        <v>0</v>
      </c>
      <c r="Q3415" s="71">
        <f>ROUND(HOUR(Tableau_Effectifs_Dept[[#This Row],[Créneau J]])/12,1)</f>
        <v>0</v>
      </c>
      <c r="R3415" s="71"/>
    </row>
    <row r="3416" spans="1:18" hidden="1">
      <c r="A3416" s="47">
        <v>44765.291666666664</v>
      </c>
      <c r="B3416" s="47">
        <v>44765.791666666664</v>
      </c>
      <c r="C3416" t="s">
        <v>187</v>
      </c>
      <c r="D3416" t="s">
        <v>86</v>
      </c>
      <c r="E3416" t="s">
        <v>85</v>
      </c>
      <c r="F3416" t="s">
        <v>61</v>
      </c>
      <c r="G3416" t="s">
        <v>93</v>
      </c>
      <c r="H3416" t="s">
        <v>140</v>
      </c>
      <c r="I3416" t="s">
        <v>97</v>
      </c>
      <c r="J34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Garde£JOUR£VOL£VAIRES-SUR-MARNE£23/07/2022</v>
      </c>
      <c r="K34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16">
        <f>ROUND(MOD(Tableau_Effectifs_Dept[[#This Row],[GardDteDebut]],1),5)</f>
        <v>0.29166999999999998</v>
      </c>
      <c r="M3416">
        <f>ROUND(MOD(Tableau_Effectifs_Dept[[#This Row],[GardDteFin]],1),5)</f>
        <v>0.79166999999999998</v>
      </c>
      <c r="N34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16" s="71">
        <f>MAX(IF(Tableau_Effectifs_Dept[[#This Row],[Créneau TOT]]&gt;0,Tableau_Effectifs_Dept[[#This Row],[Créneau TOT]]-Tableau_Effectifs_Dept[[#This Row],[Créneau J]],0),0)</f>
        <v>0</v>
      </c>
      <c r="Q3416" s="71">
        <f>ROUND(HOUR(Tableau_Effectifs_Dept[[#This Row],[Créneau J]])/12,1)</f>
        <v>0</v>
      </c>
      <c r="R3416" s="71"/>
    </row>
    <row r="3417" spans="1:18" hidden="1">
      <c r="A3417" s="47">
        <v>44765.291666666664</v>
      </c>
      <c r="B3417" s="47">
        <v>44765.791666666664</v>
      </c>
      <c r="C3417" t="s">
        <v>187</v>
      </c>
      <c r="D3417" t="s">
        <v>86</v>
      </c>
      <c r="E3417" t="s">
        <v>85</v>
      </c>
      <c r="F3417" t="s">
        <v>61</v>
      </c>
      <c r="G3417" t="s">
        <v>93</v>
      </c>
      <c r="H3417" t="s">
        <v>141</v>
      </c>
      <c r="I3417" t="s">
        <v>97</v>
      </c>
      <c r="J34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Garde£JOUR£PRO£VAIRES-SUR-MARNE£23/07/2022</v>
      </c>
      <c r="K34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17">
        <f>ROUND(MOD(Tableau_Effectifs_Dept[[#This Row],[GardDteDebut]],1),5)</f>
        <v>0.29166999999999998</v>
      </c>
      <c r="M3417">
        <f>ROUND(MOD(Tableau_Effectifs_Dept[[#This Row],[GardDteFin]],1),5)</f>
        <v>0.79166999999999998</v>
      </c>
      <c r="N34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17" s="71">
        <f>MAX(IF(Tableau_Effectifs_Dept[[#This Row],[Créneau TOT]]&gt;0,Tableau_Effectifs_Dept[[#This Row],[Créneau TOT]]-Tableau_Effectifs_Dept[[#This Row],[Créneau J]],0),0)</f>
        <v>0</v>
      </c>
      <c r="Q3417" s="71">
        <f>ROUND(HOUR(Tableau_Effectifs_Dept[[#This Row],[Créneau J]])/12,1)</f>
        <v>0</v>
      </c>
      <c r="R3417" s="71"/>
    </row>
    <row r="3418" spans="1:18" hidden="1">
      <c r="A3418" s="47">
        <v>44765.291666666664</v>
      </c>
      <c r="B3418" s="47">
        <v>44766.291666666664</v>
      </c>
      <c r="C3418" t="s">
        <v>187</v>
      </c>
      <c r="D3418" t="s">
        <v>86</v>
      </c>
      <c r="E3418" t="s">
        <v>86</v>
      </c>
      <c r="F3418" t="s">
        <v>61</v>
      </c>
      <c r="G3418" t="s">
        <v>93</v>
      </c>
      <c r="H3418" t="s">
        <v>140</v>
      </c>
      <c r="I3418" t="s">
        <v>98</v>
      </c>
      <c r="J34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Garde£24H£VOL£VAIRES-SUR-MARNE£23/07/2022</v>
      </c>
      <c r="K34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18">
        <f>ROUND(MOD(Tableau_Effectifs_Dept[[#This Row],[GardDteDebut]],1),5)</f>
        <v>0.29166999999999998</v>
      </c>
      <c r="M3418">
        <f>ROUND(MOD(Tableau_Effectifs_Dept[[#This Row],[GardDteFin]],1),5)</f>
        <v>0.29166999999999998</v>
      </c>
      <c r="N34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18" s="71">
        <f>MAX(IF(Tableau_Effectifs_Dept[[#This Row],[Créneau TOT]]&gt;0,Tableau_Effectifs_Dept[[#This Row],[Créneau TOT]]-Tableau_Effectifs_Dept[[#This Row],[Créneau J]],0),0)</f>
        <v>0</v>
      </c>
      <c r="Q3418" s="71">
        <f>ROUND(HOUR(Tableau_Effectifs_Dept[[#This Row],[Créneau J]])/12,1)</f>
        <v>0</v>
      </c>
      <c r="R3418" s="71"/>
    </row>
    <row r="3419" spans="1:18" hidden="1">
      <c r="A3419" s="47">
        <v>44765.291666666664</v>
      </c>
      <c r="B3419" s="47">
        <v>44766.291666666664</v>
      </c>
      <c r="C3419" t="s">
        <v>187</v>
      </c>
      <c r="D3419" t="s">
        <v>86</v>
      </c>
      <c r="E3419" t="s">
        <v>86</v>
      </c>
      <c r="F3419" t="s">
        <v>22</v>
      </c>
      <c r="G3419" t="s">
        <v>93</v>
      </c>
      <c r="H3419" t="s">
        <v>141</v>
      </c>
      <c r="I3419" t="s">
        <v>98</v>
      </c>
      <c r="J34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Garde£24H£PRO£VAUX-LE-PENIL£23/07/2022</v>
      </c>
      <c r="K34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19">
        <f>ROUND(MOD(Tableau_Effectifs_Dept[[#This Row],[GardDteDebut]],1),5)</f>
        <v>0.29166999999999998</v>
      </c>
      <c r="M3419">
        <f>ROUND(MOD(Tableau_Effectifs_Dept[[#This Row],[GardDteFin]],1),5)</f>
        <v>0.29166999999999998</v>
      </c>
      <c r="N34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19" s="71">
        <f>MAX(IF(Tableau_Effectifs_Dept[[#This Row],[Créneau TOT]]&gt;0,Tableau_Effectifs_Dept[[#This Row],[Créneau TOT]]-Tableau_Effectifs_Dept[[#This Row],[Créneau J]],0),0)</f>
        <v>0</v>
      </c>
      <c r="Q3419" s="71">
        <f>ROUND(HOUR(Tableau_Effectifs_Dept[[#This Row],[Créneau J]])/12,1)</f>
        <v>0</v>
      </c>
      <c r="R3419" s="71"/>
    </row>
    <row r="3420" spans="1:18" hidden="1">
      <c r="A3420" s="47">
        <v>44765.291666666664</v>
      </c>
      <c r="B3420" s="47">
        <v>44766.291666666664</v>
      </c>
      <c r="C3420" t="s">
        <v>187</v>
      </c>
      <c r="D3420" t="s">
        <v>86</v>
      </c>
      <c r="E3420" t="s">
        <v>86</v>
      </c>
      <c r="F3420" t="s">
        <v>22</v>
      </c>
      <c r="G3420" t="s">
        <v>93</v>
      </c>
      <c r="H3420" t="s">
        <v>141</v>
      </c>
      <c r="I3420" t="s">
        <v>98</v>
      </c>
      <c r="J34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Garde£24H£PRO£VAUX-LE-PENIL£23/07/2022</v>
      </c>
      <c r="K34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20">
        <f>ROUND(MOD(Tableau_Effectifs_Dept[[#This Row],[GardDteDebut]],1),5)</f>
        <v>0.29166999999999998</v>
      </c>
      <c r="M3420">
        <f>ROUND(MOD(Tableau_Effectifs_Dept[[#This Row],[GardDteFin]],1),5)</f>
        <v>0.29166999999999998</v>
      </c>
      <c r="N34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20" s="71">
        <f>MAX(IF(Tableau_Effectifs_Dept[[#This Row],[Créneau TOT]]&gt;0,Tableau_Effectifs_Dept[[#This Row],[Créneau TOT]]-Tableau_Effectifs_Dept[[#This Row],[Créneau J]],0),0)</f>
        <v>0</v>
      </c>
      <c r="Q3420" s="71">
        <f>ROUND(HOUR(Tableau_Effectifs_Dept[[#This Row],[Créneau J]])/12,1)</f>
        <v>0</v>
      </c>
      <c r="R3420" s="71"/>
    </row>
    <row r="3421" spans="1:18" hidden="1">
      <c r="A3421" s="47">
        <v>44765.291666666664</v>
      </c>
      <c r="B3421" s="47">
        <v>44766.291666666664</v>
      </c>
      <c r="C3421" t="s">
        <v>187</v>
      </c>
      <c r="D3421" t="s">
        <v>86</v>
      </c>
      <c r="E3421" t="s">
        <v>86</v>
      </c>
      <c r="F3421" t="s">
        <v>22</v>
      </c>
      <c r="G3421" t="s">
        <v>93</v>
      </c>
      <c r="H3421" t="s">
        <v>141</v>
      </c>
      <c r="I3421" t="s">
        <v>98</v>
      </c>
      <c r="J34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Garde£24H£PRO£VAUX-LE-PENIL£23/07/2022</v>
      </c>
      <c r="K34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21">
        <f>ROUND(MOD(Tableau_Effectifs_Dept[[#This Row],[GardDteDebut]],1),5)</f>
        <v>0.29166999999999998</v>
      </c>
      <c r="M3421">
        <f>ROUND(MOD(Tableau_Effectifs_Dept[[#This Row],[GardDteFin]],1),5)</f>
        <v>0.29166999999999998</v>
      </c>
      <c r="N34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21" s="71">
        <f>MAX(IF(Tableau_Effectifs_Dept[[#This Row],[Créneau TOT]]&gt;0,Tableau_Effectifs_Dept[[#This Row],[Créneau TOT]]-Tableau_Effectifs_Dept[[#This Row],[Créneau J]],0),0)</f>
        <v>0</v>
      </c>
      <c r="Q3421" s="71">
        <f>ROUND(HOUR(Tableau_Effectifs_Dept[[#This Row],[Créneau J]])/12,1)</f>
        <v>0</v>
      </c>
      <c r="R3421" s="71"/>
    </row>
    <row r="3422" spans="1:18" hidden="1">
      <c r="A3422" s="47">
        <v>44765.291666666664</v>
      </c>
      <c r="B3422" s="47">
        <v>44766.291666666664</v>
      </c>
      <c r="C3422" t="s">
        <v>187</v>
      </c>
      <c r="D3422" t="s">
        <v>86</v>
      </c>
      <c r="E3422" t="s">
        <v>86</v>
      </c>
      <c r="F3422" t="s">
        <v>22</v>
      </c>
      <c r="G3422" t="s">
        <v>93</v>
      </c>
      <c r="H3422" t="s">
        <v>140</v>
      </c>
      <c r="I3422" t="s">
        <v>98</v>
      </c>
      <c r="J34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Garde£24H£VOL£VAUX-LE-PENIL£23/07/2022</v>
      </c>
      <c r="K34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22">
        <f>ROUND(MOD(Tableau_Effectifs_Dept[[#This Row],[GardDteDebut]],1),5)</f>
        <v>0.29166999999999998</v>
      </c>
      <c r="M3422">
        <f>ROUND(MOD(Tableau_Effectifs_Dept[[#This Row],[GardDteFin]],1),5)</f>
        <v>0.29166999999999998</v>
      </c>
      <c r="N34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22" s="71">
        <f>MAX(IF(Tableau_Effectifs_Dept[[#This Row],[Créneau TOT]]&gt;0,Tableau_Effectifs_Dept[[#This Row],[Créneau TOT]]-Tableau_Effectifs_Dept[[#This Row],[Créneau J]],0),0)</f>
        <v>0</v>
      </c>
      <c r="Q3422" s="71">
        <f>ROUND(HOUR(Tableau_Effectifs_Dept[[#This Row],[Créneau J]])/12,1)</f>
        <v>0</v>
      </c>
      <c r="R3422" s="71"/>
    </row>
    <row r="3423" spans="1:18" hidden="1">
      <c r="A3423" s="47">
        <v>44765.291666666664</v>
      </c>
      <c r="B3423" s="47">
        <v>44766.291666666664</v>
      </c>
      <c r="C3423" t="s">
        <v>187</v>
      </c>
      <c r="D3423" t="s">
        <v>86</v>
      </c>
      <c r="E3423" t="s">
        <v>86</v>
      </c>
      <c r="F3423" t="s">
        <v>22</v>
      </c>
      <c r="G3423" t="s">
        <v>93</v>
      </c>
      <c r="H3423" t="s">
        <v>141</v>
      </c>
      <c r="I3423" t="s">
        <v>98</v>
      </c>
      <c r="J34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Garde£24H£PRO£VAUX-LE-PENIL£23/07/2022</v>
      </c>
      <c r="K34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23">
        <f>ROUND(MOD(Tableau_Effectifs_Dept[[#This Row],[GardDteDebut]],1),5)</f>
        <v>0.29166999999999998</v>
      </c>
      <c r="M3423">
        <f>ROUND(MOD(Tableau_Effectifs_Dept[[#This Row],[GardDteFin]],1),5)</f>
        <v>0.29166999999999998</v>
      </c>
      <c r="N34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23" s="71">
        <f>MAX(IF(Tableau_Effectifs_Dept[[#This Row],[Créneau TOT]]&gt;0,Tableau_Effectifs_Dept[[#This Row],[Créneau TOT]]-Tableau_Effectifs_Dept[[#This Row],[Créneau J]],0),0)</f>
        <v>0</v>
      </c>
      <c r="Q3423" s="71">
        <f>ROUND(HOUR(Tableau_Effectifs_Dept[[#This Row],[Créneau J]])/12,1)</f>
        <v>0</v>
      </c>
      <c r="R3423" s="71"/>
    </row>
    <row r="3424" spans="1:18" hidden="1">
      <c r="A3424" s="47">
        <v>44765.291666666664</v>
      </c>
      <c r="B3424" s="47">
        <v>44766.291666666664</v>
      </c>
      <c r="C3424" t="s">
        <v>187</v>
      </c>
      <c r="D3424" t="s">
        <v>86</v>
      </c>
      <c r="E3424" t="s">
        <v>86</v>
      </c>
      <c r="F3424" t="s">
        <v>22</v>
      </c>
      <c r="G3424" t="s">
        <v>93</v>
      </c>
      <c r="H3424" t="s">
        <v>141</v>
      </c>
      <c r="I3424" t="s">
        <v>98</v>
      </c>
      <c r="J34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Garde£24H£PRO£VAUX-LE-PENIL£23/07/2022</v>
      </c>
      <c r="K34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24">
        <f>ROUND(MOD(Tableau_Effectifs_Dept[[#This Row],[GardDteDebut]],1),5)</f>
        <v>0.29166999999999998</v>
      </c>
      <c r="M3424">
        <f>ROUND(MOD(Tableau_Effectifs_Dept[[#This Row],[GardDteFin]],1),5)</f>
        <v>0.29166999999999998</v>
      </c>
      <c r="N34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24" s="71">
        <f>MAX(IF(Tableau_Effectifs_Dept[[#This Row],[Créneau TOT]]&gt;0,Tableau_Effectifs_Dept[[#This Row],[Créneau TOT]]-Tableau_Effectifs_Dept[[#This Row],[Créneau J]],0),0)</f>
        <v>0</v>
      </c>
      <c r="Q3424" s="71">
        <f>ROUND(HOUR(Tableau_Effectifs_Dept[[#This Row],[Créneau J]])/12,1)</f>
        <v>0</v>
      </c>
      <c r="R3424" s="71"/>
    </row>
    <row r="3425" spans="1:18" hidden="1">
      <c r="A3425" s="47">
        <v>44765.291666666664</v>
      </c>
      <c r="B3425" s="47">
        <v>44766.291666666664</v>
      </c>
      <c r="C3425" t="s">
        <v>187</v>
      </c>
      <c r="D3425" t="s">
        <v>86</v>
      </c>
      <c r="E3425" t="s">
        <v>86</v>
      </c>
      <c r="F3425" t="s">
        <v>59</v>
      </c>
      <c r="G3425" t="s">
        <v>93</v>
      </c>
      <c r="H3425" t="s">
        <v>140</v>
      </c>
      <c r="I3425" t="s">
        <v>98</v>
      </c>
      <c r="J34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Garde£24H£VOL£VILLEPARISIS£23/07/2022</v>
      </c>
      <c r="K34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25">
        <f>ROUND(MOD(Tableau_Effectifs_Dept[[#This Row],[GardDteDebut]],1),5)</f>
        <v>0.29166999999999998</v>
      </c>
      <c r="M3425">
        <f>ROUND(MOD(Tableau_Effectifs_Dept[[#This Row],[GardDteFin]],1),5)</f>
        <v>0.29166999999999998</v>
      </c>
      <c r="N34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25" s="71">
        <f>MAX(IF(Tableau_Effectifs_Dept[[#This Row],[Créneau TOT]]&gt;0,Tableau_Effectifs_Dept[[#This Row],[Créneau TOT]]-Tableau_Effectifs_Dept[[#This Row],[Créneau J]],0),0)</f>
        <v>0</v>
      </c>
      <c r="Q3425" s="71">
        <f>ROUND(HOUR(Tableau_Effectifs_Dept[[#This Row],[Créneau J]])/12,1)</f>
        <v>0</v>
      </c>
      <c r="R3425" s="71"/>
    </row>
    <row r="3426" spans="1:18" hidden="1">
      <c r="A3426" s="47">
        <v>44765.291666666664</v>
      </c>
      <c r="B3426" s="47">
        <v>44766.291666666664</v>
      </c>
      <c r="C3426" t="s">
        <v>187</v>
      </c>
      <c r="D3426" t="s">
        <v>86</v>
      </c>
      <c r="E3426" t="s">
        <v>86</v>
      </c>
      <c r="F3426" t="s">
        <v>59</v>
      </c>
      <c r="G3426" t="s">
        <v>93</v>
      </c>
      <c r="H3426" t="s">
        <v>140</v>
      </c>
      <c r="I3426" t="s">
        <v>98</v>
      </c>
      <c r="J34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Garde£24H£VOL£VILLEPARISIS£23/07/2022</v>
      </c>
      <c r="K34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26">
        <f>ROUND(MOD(Tableau_Effectifs_Dept[[#This Row],[GardDteDebut]],1),5)</f>
        <v>0.29166999999999998</v>
      </c>
      <c r="M3426">
        <f>ROUND(MOD(Tableau_Effectifs_Dept[[#This Row],[GardDteFin]],1),5)</f>
        <v>0.29166999999999998</v>
      </c>
      <c r="N34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26" s="71">
        <f>MAX(IF(Tableau_Effectifs_Dept[[#This Row],[Créneau TOT]]&gt;0,Tableau_Effectifs_Dept[[#This Row],[Créneau TOT]]-Tableau_Effectifs_Dept[[#This Row],[Créneau J]],0),0)</f>
        <v>0</v>
      </c>
      <c r="Q3426" s="71">
        <f>ROUND(HOUR(Tableau_Effectifs_Dept[[#This Row],[Créneau J]])/12,1)</f>
        <v>0</v>
      </c>
      <c r="R3426" s="71"/>
    </row>
    <row r="3427" spans="1:18" hidden="1">
      <c r="A3427" s="47">
        <v>44765.291666666664</v>
      </c>
      <c r="B3427" s="47">
        <v>44765.791666666664</v>
      </c>
      <c r="C3427" t="s">
        <v>187</v>
      </c>
      <c r="D3427" t="s">
        <v>86</v>
      </c>
      <c r="E3427" t="s">
        <v>85</v>
      </c>
      <c r="F3427" t="s">
        <v>59</v>
      </c>
      <c r="G3427" t="s">
        <v>93</v>
      </c>
      <c r="H3427" t="s">
        <v>140</v>
      </c>
      <c r="I3427" t="s">
        <v>97</v>
      </c>
      <c r="J34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Garde£JOUR£VOL£VILLEPARISIS£23/07/2022</v>
      </c>
      <c r="K34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27">
        <f>ROUND(MOD(Tableau_Effectifs_Dept[[#This Row],[GardDteDebut]],1),5)</f>
        <v>0.29166999999999998</v>
      </c>
      <c r="M3427">
        <f>ROUND(MOD(Tableau_Effectifs_Dept[[#This Row],[GardDteFin]],1),5)</f>
        <v>0.79166999999999998</v>
      </c>
      <c r="N34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27" s="71">
        <f>MAX(IF(Tableau_Effectifs_Dept[[#This Row],[Créneau TOT]]&gt;0,Tableau_Effectifs_Dept[[#This Row],[Créneau TOT]]-Tableau_Effectifs_Dept[[#This Row],[Créneau J]],0),0)</f>
        <v>0</v>
      </c>
      <c r="Q3427" s="71">
        <f>ROUND(HOUR(Tableau_Effectifs_Dept[[#This Row],[Créneau J]])/12,1)</f>
        <v>0</v>
      </c>
      <c r="R3427" s="71"/>
    </row>
    <row r="3428" spans="1:18" hidden="1">
      <c r="A3428" s="47">
        <v>44765.291666666664</v>
      </c>
      <c r="B3428" s="47">
        <v>44766.291666666664</v>
      </c>
      <c r="C3428" t="s">
        <v>187</v>
      </c>
      <c r="D3428" t="s">
        <v>86</v>
      </c>
      <c r="E3428" t="s">
        <v>86</v>
      </c>
      <c r="F3428" t="s">
        <v>59</v>
      </c>
      <c r="G3428" t="s">
        <v>93</v>
      </c>
      <c r="H3428" t="s">
        <v>141</v>
      </c>
      <c r="I3428" t="s">
        <v>98</v>
      </c>
      <c r="J34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Garde£24H£PRO£VILLEPARISIS£23/07/2022</v>
      </c>
      <c r="K34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28">
        <f>ROUND(MOD(Tableau_Effectifs_Dept[[#This Row],[GardDteDebut]],1),5)</f>
        <v>0.29166999999999998</v>
      </c>
      <c r="M3428">
        <f>ROUND(MOD(Tableau_Effectifs_Dept[[#This Row],[GardDteFin]],1),5)</f>
        <v>0.29166999999999998</v>
      </c>
      <c r="N34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28" s="71">
        <f>MAX(IF(Tableau_Effectifs_Dept[[#This Row],[Créneau TOT]]&gt;0,Tableau_Effectifs_Dept[[#This Row],[Créneau TOT]]-Tableau_Effectifs_Dept[[#This Row],[Créneau J]],0),0)</f>
        <v>0</v>
      </c>
      <c r="Q3428" s="72">
        <f>ROUND(HOUR(Tableau_Effectifs_Dept[[#This Row],[Créneau J]])/12,1)</f>
        <v>0</v>
      </c>
      <c r="R3428" s="72">
        <f>ROUND(HOUR(Tableau_Effectifs_Dept[[#This Row],[Créneau N]])/12,1)</f>
        <v>0</v>
      </c>
    </row>
    <row r="3429" spans="1:18" hidden="1">
      <c r="A3429" s="47">
        <v>44765.291666666664</v>
      </c>
      <c r="B3429" s="47">
        <v>44766.291666666664</v>
      </c>
      <c r="C3429" t="s">
        <v>187</v>
      </c>
      <c r="D3429" t="s">
        <v>86</v>
      </c>
      <c r="E3429" t="s">
        <v>86</v>
      </c>
      <c r="F3429" t="s">
        <v>59</v>
      </c>
      <c r="G3429" t="s">
        <v>93</v>
      </c>
      <c r="H3429" t="s">
        <v>141</v>
      </c>
      <c r="I3429" t="s">
        <v>98</v>
      </c>
      <c r="J34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Garde£24H£PRO£VILLEPARISIS£23/07/2022</v>
      </c>
      <c r="K34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29">
        <f>ROUND(MOD(Tableau_Effectifs_Dept[[#This Row],[GardDteDebut]],1),5)</f>
        <v>0.29166999999999998</v>
      </c>
      <c r="M3429">
        <f>ROUND(MOD(Tableau_Effectifs_Dept[[#This Row],[GardDteFin]],1),5)</f>
        <v>0.29166999999999998</v>
      </c>
      <c r="N34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29" s="71">
        <f>MAX(IF(Tableau_Effectifs_Dept[[#This Row],[Créneau TOT]]&gt;0,Tableau_Effectifs_Dept[[#This Row],[Créneau TOT]]-Tableau_Effectifs_Dept[[#This Row],[Créneau J]],0),0)</f>
        <v>0</v>
      </c>
      <c r="Q3429" s="72">
        <f>ROUND(HOUR(Tableau_Effectifs_Dept[[#This Row],[Créneau J]])/12,1)</f>
        <v>0</v>
      </c>
      <c r="R3429" s="72">
        <f>ROUND(HOUR(Tableau_Effectifs_Dept[[#This Row],[Créneau N]])/12,1)</f>
        <v>0</v>
      </c>
    </row>
    <row r="3430" spans="1:18" hidden="1">
      <c r="A3430" s="47">
        <v>44765.291666666664</v>
      </c>
      <c r="B3430" s="47">
        <v>44766.291666666664</v>
      </c>
      <c r="C3430" t="s">
        <v>187</v>
      </c>
      <c r="D3430" t="s">
        <v>86</v>
      </c>
      <c r="E3430" t="s">
        <v>86</v>
      </c>
      <c r="F3430" t="s">
        <v>59</v>
      </c>
      <c r="G3430" t="s">
        <v>93</v>
      </c>
      <c r="H3430" t="s">
        <v>141</v>
      </c>
      <c r="I3430" t="s">
        <v>98</v>
      </c>
      <c r="J34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Garde£24H£PRO£VILLEPARISIS£23/07/2022</v>
      </c>
      <c r="K34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30">
        <f>ROUND(MOD(Tableau_Effectifs_Dept[[#This Row],[GardDteDebut]],1),5)</f>
        <v>0.29166999999999998</v>
      </c>
      <c r="M3430">
        <f>ROUND(MOD(Tableau_Effectifs_Dept[[#This Row],[GardDteFin]],1),5)</f>
        <v>0.29166999999999998</v>
      </c>
      <c r="N34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30" s="71">
        <f>MAX(IF(Tableau_Effectifs_Dept[[#This Row],[Créneau TOT]]&gt;0,Tableau_Effectifs_Dept[[#This Row],[Créneau TOT]]-Tableau_Effectifs_Dept[[#This Row],[Créneau J]],0),0)</f>
        <v>0</v>
      </c>
      <c r="Q3430" s="72">
        <f>ROUND(HOUR(Tableau_Effectifs_Dept[[#This Row],[Créneau J]])/12,1)</f>
        <v>0</v>
      </c>
      <c r="R3430" s="72">
        <f>ROUND(HOUR(Tableau_Effectifs_Dept[[#This Row],[Créneau N]])/12,1)</f>
        <v>0</v>
      </c>
    </row>
    <row r="3431" spans="1:18" hidden="1">
      <c r="A3431" s="47">
        <v>44765.291666666664</v>
      </c>
      <c r="B3431" s="47">
        <v>44765.791666666664</v>
      </c>
      <c r="C3431" t="s">
        <v>187</v>
      </c>
      <c r="D3431" t="s">
        <v>86</v>
      </c>
      <c r="E3431" t="s">
        <v>85</v>
      </c>
      <c r="F3431" t="s">
        <v>76</v>
      </c>
      <c r="G3431" t="s">
        <v>93</v>
      </c>
      <c r="H3431" t="s">
        <v>140</v>
      </c>
      <c r="I3431" t="s">
        <v>97</v>
      </c>
      <c r="J34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Garde£JOUR£VOL£VOULX£23/07/2022</v>
      </c>
      <c r="K34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31">
        <f>ROUND(MOD(Tableau_Effectifs_Dept[[#This Row],[GardDteDebut]],1),5)</f>
        <v>0.29166999999999998</v>
      </c>
      <c r="M3431">
        <f>ROUND(MOD(Tableau_Effectifs_Dept[[#This Row],[GardDteFin]],1),5)</f>
        <v>0.79166999999999998</v>
      </c>
      <c r="N34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31" s="71">
        <f>MAX(IF(Tableau_Effectifs_Dept[[#This Row],[Créneau TOT]]&gt;0,Tableau_Effectifs_Dept[[#This Row],[Créneau TOT]]-Tableau_Effectifs_Dept[[#This Row],[Créneau J]],0),0)</f>
        <v>0</v>
      </c>
      <c r="Q3431" s="72">
        <f>ROUND(HOUR(Tableau_Effectifs_Dept[[#This Row],[Créneau J]])/12,1)</f>
        <v>0</v>
      </c>
      <c r="R3431" s="72">
        <f>ROUND(HOUR(Tableau_Effectifs_Dept[[#This Row],[Créneau N]])/12,1)</f>
        <v>0</v>
      </c>
    </row>
    <row r="3432" spans="1:18" hidden="1">
      <c r="A3432" s="47">
        <v>44765.291666666664</v>
      </c>
      <c r="B3432" s="47">
        <v>44766.291666666664</v>
      </c>
      <c r="C3432" t="s">
        <v>187</v>
      </c>
      <c r="D3432" t="s">
        <v>86</v>
      </c>
      <c r="E3432" t="s">
        <v>86</v>
      </c>
      <c r="F3432" t="s">
        <v>76</v>
      </c>
      <c r="G3432" t="s">
        <v>93</v>
      </c>
      <c r="H3432" t="s">
        <v>140</v>
      </c>
      <c r="I3432" t="s">
        <v>98</v>
      </c>
      <c r="J34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Garde£24H£VOL£VOULX£23/07/2022</v>
      </c>
      <c r="K34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32" s="71">
        <f>ROUND(MOD(Tableau_Effectifs_Dept[[#This Row],[GardDteDebut]],1),5)</f>
        <v>0.29166999999999998</v>
      </c>
      <c r="M3432" s="71">
        <f>ROUND(MOD(Tableau_Effectifs_Dept[[#This Row],[GardDteFin]],1),5)</f>
        <v>0.29166999999999998</v>
      </c>
      <c r="N34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32" s="71">
        <f>MAX(IF(Tableau_Effectifs_Dept[[#This Row],[Créneau TOT]]&gt;0,Tableau_Effectifs_Dept[[#This Row],[Créneau TOT]]-Tableau_Effectifs_Dept[[#This Row],[Créneau J]],0),0)</f>
        <v>0</v>
      </c>
      <c r="Q3432" s="72">
        <f>ROUND(HOUR(Tableau_Effectifs_Dept[[#This Row],[Créneau J]])/12,1)</f>
        <v>0</v>
      </c>
      <c r="R3432" s="72">
        <f>ROUND(HOUR(Tableau_Effectifs_Dept[[#This Row],[Créneau N]])/12,1)</f>
        <v>0</v>
      </c>
    </row>
    <row r="3433" spans="1:18" hidden="1">
      <c r="A3433" s="47">
        <v>44765.291666666664</v>
      </c>
      <c r="B3433" s="47">
        <v>44765.791666666664</v>
      </c>
      <c r="C3433" t="s">
        <v>187</v>
      </c>
      <c r="D3433" t="s">
        <v>86</v>
      </c>
      <c r="E3433" t="s">
        <v>85</v>
      </c>
      <c r="F3433" t="s">
        <v>76</v>
      </c>
      <c r="G3433" t="s">
        <v>93</v>
      </c>
      <c r="H3433" t="s">
        <v>140</v>
      </c>
      <c r="I3433" t="s">
        <v>97</v>
      </c>
      <c r="J34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Garde£JOUR£VOL£VOULX£23/07/2022</v>
      </c>
      <c r="K34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33" s="71">
        <f>ROUND(MOD(Tableau_Effectifs_Dept[[#This Row],[GardDteDebut]],1),5)</f>
        <v>0.29166999999999998</v>
      </c>
      <c r="M3433" s="71">
        <f>ROUND(MOD(Tableau_Effectifs_Dept[[#This Row],[GardDteFin]],1),5)</f>
        <v>0.79166999999999998</v>
      </c>
      <c r="N34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33" s="71">
        <f>MAX(IF(Tableau_Effectifs_Dept[[#This Row],[Créneau TOT]]&gt;0,Tableau_Effectifs_Dept[[#This Row],[Créneau TOT]]-Tableau_Effectifs_Dept[[#This Row],[Créneau J]],0),0)</f>
        <v>0</v>
      </c>
      <c r="Q3433" s="71">
        <f>ROUND(HOUR(Tableau_Effectifs_Dept[[#This Row],[Créneau J]])/12,1)</f>
        <v>0</v>
      </c>
      <c r="R3433" s="71"/>
    </row>
    <row r="3434" spans="1:18" hidden="1">
      <c r="A3434" s="47">
        <v>44765.291666666664</v>
      </c>
      <c r="B3434" s="47">
        <v>44766.291666666664</v>
      </c>
      <c r="C3434" t="s">
        <v>187</v>
      </c>
      <c r="D3434" t="s">
        <v>86</v>
      </c>
      <c r="E3434" t="s">
        <v>86</v>
      </c>
      <c r="F3434" t="s">
        <v>67</v>
      </c>
      <c r="G3434" t="s">
        <v>93</v>
      </c>
      <c r="H3434" t="s">
        <v>140</v>
      </c>
      <c r="I3434" t="s">
        <v>98</v>
      </c>
      <c r="J34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Garde£24H£VOL£VULAINES-SUR-SEINE£23/07/2022</v>
      </c>
      <c r="K34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34" s="71">
        <f>ROUND(MOD(Tableau_Effectifs_Dept[[#This Row],[GardDteDebut]],1),5)</f>
        <v>0.29166999999999998</v>
      </c>
      <c r="M3434" s="71">
        <f>ROUND(MOD(Tableau_Effectifs_Dept[[#This Row],[GardDteFin]],1),5)</f>
        <v>0.29166999999999998</v>
      </c>
      <c r="N34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34" s="71">
        <f>MAX(IF(Tableau_Effectifs_Dept[[#This Row],[Créneau TOT]]&gt;0,Tableau_Effectifs_Dept[[#This Row],[Créneau TOT]]-Tableau_Effectifs_Dept[[#This Row],[Créneau J]],0),0)</f>
        <v>0</v>
      </c>
      <c r="Q3434" s="71">
        <f>ROUND(HOUR(Tableau_Effectifs_Dept[[#This Row],[Créneau J]])/12,1)</f>
        <v>0</v>
      </c>
      <c r="R3434" s="71"/>
    </row>
    <row r="3435" spans="1:18" hidden="1">
      <c r="A3435" s="47">
        <v>44765.291666666664</v>
      </c>
      <c r="B3435" s="47">
        <v>44766.291666666664</v>
      </c>
      <c r="C3435" t="s">
        <v>187</v>
      </c>
      <c r="D3435" t="s">
        <v>86</v>
      </c>
      <c r="E3435" t="s">
        <v>86</v>
      </c>
      <c r="F3435" t="s">
        <v>67</v>
      </c>
      <c r="G3435" t="s">
        <v>93</v>
      </c>
      <c r="H3435" t="s">
        <v>141</v>
      </c>
      <c r="I3435" t="s">
        <v>98</v>
      </c>
      <c r="J34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Garde£24H£PRO£VULAINES-SUR-SEINE£23/07/2022</v>
      </c>
      <c r="K34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35" s="71">
        <f>ROUND(MOD(Tableau_Effectifs_Dept[[#This Row],[GardDteDebut]],1),5)</f>
        <v>0.29166999999999998</v>
      </c>
      <c r="M3435" s="71">
        <f>ROUND(MOD(Tableau_Effectifs_Dept[[#This Row],[GardDteFin]],1),5)</f>
        <v>0.29166999999999998</v>
      </c>
      <c r="N34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35" s="71">
        <f>MAX(IF(Tableau_Effectifs_Dept[[#This Row],[Créneau TOT]]&gt;0,Tableau_Effectifs_Dept[[#This Row],[Créneau TOT]]-Tableau_Effectifs_Dept[[#This Row],[Créneau J]],0),0)</f>
        <v>0</v>
      </c>
      <c r="Q3435" s="71">
        <f>ROUND(HOUR(Tableau_Effectifs_Dept[[#This Row],[Créneau J]])/12,1)</f>
        <v>0</v>
      </c>
      <c r="R3435" s="71"/>
    </row>
    <row r="3436" spans="1:18">
      <c r="A3436" s="47">
        <v>44765.3125</v>
      </c>
      <c r="B3436" s="47">
        <v>44766.291666666664</v>
      </c>
      <c r="C3436" t="s">
        <v>187</v>
      </c>
      <c r="D3436" t="s">
        <v>134</v>
      </c>
      <c r="E3436" t="s">
        <v>86</v>
      </c>
      <c r="F3436" t="s">
        <v>63</v>
      </c>
      <c r="G3436" t="s">
        <v>93</v>
      </c>
      <c r="H3436" t="s">
        <v>140</v>
      </c>
      <c r="I3436" t="s">
        <v>94</v>
      </c>
      <c r="J34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Garde£CRENEAU£VOL£OZOIR-LA-FERRIERE£23/07/2022</v>
      </c>
      <c r="K34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36" s="71">
        <f>ROUND(MOD(Tableau_Effectifs_Dept[[#This Row],[GardDteDebut]],1),5)</f>
        <v>0.3125</v>
      </c>
      <c r="M3436" s="71">
        <f>ROUND(MOD(Tableau_Effectifs_Dept[[#This Row],[GardDteFin]],1),5)</f>
        <v>0.29166999999999998</v>
      </c>
      <c r="N3436" s="71">
        <f>IF(AND(Tableau_Effectifs_Dept[[#This Row],[PERIODE]]="creneau",Tableau_Effectifs_Dept[[#This Row],[DE Arrondi]]&gt;=7/24),Tableau_Effectifs_Dept[[#This Row],[GardDteFin]]-Tableau_Effectifs_Dept[[#This Row],[GardDteDebut]],0)</f>
        <v>0.97916666666424135</v>
      </c>
      <c r="O34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0.47916666666666663</v>
      </c>
      <c r="P3436" s="71">
        <f>MAX(IF(Tableau_Effectifs_Dept[[#This Row],[Créneau TOT]]&gt;0,Tableau_Effectifs_Dept[[#This Row],[Créneau TOT]]-Tableau_Effectifs_Dept[[#This Row],[Créneau J]],0),0)</f>
        <v>0.49999999999757472</v>
      </c>
      <c r="Q3436" s="72">
        <f>ROUND(HOUR(Tableau_Effectifs_Dept[[#This Row],[Créneau J]])/12,1)</f>
        <v>0.9</v>
      </c>
      <c r="R3436" s="72">
        <f>ROUND(HOUR(Tableau_Effectifs_Dept[[#This Row],[Créneau N]])/12,1)</f>
        <v>1</v>
      </c>
    </row>
    <row r="3437" spans="1:18">
      <c r="A3437" s="47">
        <v>44765.333333333336</v>
      </c>
      <c r="B3437" s="47">
        <v>44765.458333333336</v>
      </c>
      <c r="C3437" t="s">
        <v>187</v>
      </c>
      <c r="D3437" t="s">
        <v>108</v>
      </c>
      <c r="E3437" t="s">
        <v>132</v>
      </c>
      <c r="F3437" t="s">
        <v>33</v>
      </c>
      <c r="G3437" t="s">
        <v>93</v>
      </c>
      <c r="H3437" t="s">
        <v>140</v>
      </c>
      <c r="I3437" t="s">
        <v>94</v>
      </c>
      <c r="J34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Garde£CRENEAU£VOL£CHENOISE£23/07/2022</v>
      </c>
      <c r="K34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37" s="71">
        <f>ROUND(MOD(Tableau_Effectifs_Dept[[#This Row],[GardDteDebut]],1),5)</f>
        <v>0.33333000000000002</v>
      </c>
      <c r="M3437" s="71">
        <f>ROUND(MOD(Tableau_Effectifs_Dept[[#This Row],[GardDteFin]],1),5)</f>
        <v>0.45833000000000002</v>
      </c>
      <c r="N3437" s="71">
        <f>IF(AND(Tableau_Effectifs_Dept[[#This Row],[PERIODE]]="creneau",Tableau_Effectifs_Dept[[#This Row],[DE Arrondi]]&gt;=7/24),Tableau_Effectifs_Dept[[#This Row],[GardDteFin]]-Tableau_Effectifs_Dept[[#This Row],[GardDteDebut]],0)</f>
        <v>0.125</v>
      </c>
      <c r="O34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0.125</v>
      </c>
      <c r="P3437" s="71">
        <f>MAX(IF(Tableau_Effectifs_Dept[[#This Row],[Créneau TOT]]&gt;0,Tableau_Effectifs_Dept[[#This Row],[Créneau TOT]]-Tableau_Effectifs_Dept[[#This Row],[Créneau J]],0),0)</f>
        <v>0</v>
      </c>
      <c r="Q3437" s="72">
        <f>ROUND(HOUR(Tableau_Effectifs_Dept[[#This Row],[Créneau J]])/12,1)</f>
        <v>0.3</v>
      </c>
      <c r="R3437" s="72">
        <f>ROUND(HOUR(Tableau_Effectifs_Dept[[#This Row],[Créneau N]])/12,1)</f>
        <v>0</v>
      </c>
    </row>
    <row r="3438" spans="1:18">
      <c r="A3438" s="47">
        <v>44765.333333333336</v>
      </c>
      <c r="B3438" s="47">
        <v>44765.75</v>
      </c>
      <c r="C3438" t="s">
        <v>187</v>
      </c>
      <c r="D3438" t="s">
        <v>108</v>
      </c>
      <c r="E3438" t="s">
        <v>96</v>
      </c>
      <c r="F3438" t="s">
        <v>30</v>
      </c>
      <c r="G3438" t="s">
        <v>93</v>
      </c>
      <c r="H3438" t="s">
        <v>140</v>
      </c>
      <c r="I3438" t="s">
        <v>94</v>
      </c>
      <c r="J34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Garde£CRENEAU£VOL£MAISON ROUGE£23/07/2022</v>
      </c>
      <c r="K34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38" s="71">
        <f>ROUND(MOD(Tableau_Effectifs_Dept[[#This Row],[GardDteDebut]],1),5)</f>
        <v>0.33333000000000002</v>
      </c>
      <c r="M3438" s="71">
        <f>ROUND(MOD(Tableau_Effectifs_Dept[[#This Row],[GardDteFin]],1),5)</f>
        <v>0.75</v>
      </c>
      <c r="N3438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34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0.41666999999999998</v>
      </c>
      <c r="P3438" s="71">
        <f>MAX(IF(Tableau_Effectifs_Dept[[#This Row],[Créneau TOT]]&gt;0,Tableau_Effectifs_Dept[[#This Row],[Créneau TOT]]-Tableau_Effectifs_Dept[[#This Row],[Créneau J]],0),0)</f>
        <v>0</v>
      </c>
      <c r="Q3438" s="72">
        <f>ROUND(HOUR(Tableau_Effectifs_Dept[[#This Row],[Créneau J]])/12,1)</f>
        <v>0.8</v>
      </c>
      <c r="R3438" s="72">
        <f>ROUND(HOUR(Tableau_Effectifs_Dept[[#This Row],[Créneau N]])/12,1)</f>
        <v>0</v>
      </c>
    </row>
    <row r="3439" spans="1:18">
      <c r="A3439" s="47">
        <v>44765.354166666664</v>
      </c>
      <c r="B3439" s="47">
        <v>44765.791666666664</v>
      </c>
      <c r="C3439" t="s">
        <v>187</v>
      </c>
      <c r="D3439" t="s">
        <v>109</v>
      </c>
      <c r="E3439" t="s">
        <v>85</v>
      </c>
      <c r="F3439" t="s">
        <v>115</v>
      </c>
      <c r="G3439" t="s">
        <v>93</v>
      </c>
      <c r="H3439" t="s">
        <v>140</v>
      </c>
      <c r="I3439" t="s">
        <v>94</v>
      </c>
      <c r="J34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Garde£CRENEAU£VOL£BEAUMONT-DU-GATINAIS£23/07/2022</v>
      </c>
      <c r="K34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39" s="71">
        <f>ROUND(MOD(Tableau_Effectifs_Dept[[#This Row],[GardDteDebut]],1),5)</f>
        <v>0.35416999999999998</v>
      </c>
      <c r="M3439" s="71">
        <f>ROUND(MOD(Tableau_Effectifs_Dept[[#This Row],[GardDteFin]],1),5)</f>
        <v>0.79166999999999998</v>
      </c>
      <c r="N3439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34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39" s="71">
        <f>MAX(IF(Tableau_Effectifs_Dept[[#This Row],[Créneau TOT]]&gt;0,Tableau_Effectifs_Dept[[#This Row],[Créneau TOT]]-Tableau_Effectifs_Dept[[#This Row],[Créneau J]],0),0)</f>
        <v>0.4375</v>
      </c>
      <c r="Q3439" s="72">
        <f>ROUND(HOUR(Tableau_Effectifs_Dept[[#This Row],[Créneau J]])/12,1)</f>
        <v>0</v>
      </c>
      <c r="R3439" s="72">
        <f>ROUND(HOUR(Tableau_Effectifs_Dept[[#This Row],[Créneau N]])/12,1)</f>
        <v>0.8</v>
      </c>
    </row>
    <row r="3440" spans="1:18">
      <c r="A3440" s="47">
        <v>44765.583333333336</v>
      </c>
      <c r="B3440" s="47">
        <v>44766.291666666664</v>
      </c>
      <c r="C3440" t="s">
        <v>187</v>
      </c>
      <c r="D3440" t="s">
        <v>95</v>
      </c>
      <c r="E3440" t="s">
        <v>86</v>
      </c>
      <c r="F3440" t="s">
        <v>115</v>
      </c>
      <c r="G3440" t="s">
        <v>93</v>
      </c>
      <c r="H3440" t="s">
        <v>140</v>
      </c>
      <c r="I3440" t="s">
        <v>94</v>
      </c>
      <c r="J34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Garde£CRENEAU£VOL£BEAUMONT-DU-GATINAIS£23/07/2022</v>
      </c>
      <c r="K34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40" s="71">
        <f>ROUND(MOD(Tableau_Effectifs_Dept[[#This Row],[GardDteDebut]],1),5)</f>
        <v>0.58333000000000002</v>
      </c>
      <c r="M3440" s="71">
        <f>ROUND(MOD(Tableau_Effectifs_Dept[[#This Row],[GardDteFin]],1),5)</f>
        <v>0.29166999999999998</v>
      </c>
      <c r="N3440" s="71">
        <f>IF(AND(Tableau_Effectifs_Dept[[#This Row],[PERIODE]]="creneau",Tableau_Effectifs_Dept[[#This Row],[DE Arrondi]]&gt;=7/24),Tableau_Effectifs_Dept[[#This Row],[GardDteFin]]-Tableau_Effectifs_Dept[[#This Row],[GardDteDebut]],0)</f>
        <v>0.70833333332848269</v>
      </c>
      <c r="O34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0.20833666666666661</v>
      </c>
      <c r="P3440" s="71">
        <f>MAX(IF(Tableau_Effectifs_Dept[[#This Row],[Créneau TOT]]&gt;0,Tableau_Effectifs_Dept[[#This Row],[Créneau TOT]]-Tableau_Effectifs_Dept[[#This Row],[Créneau J]],0),0)</f>
        <v>0.49999666666181608</v>
      </c>
      <c r="Q3440" s="72">
        <f>ROUND(HOUR(Tableau_Effectifs_Dept[[#This Row],[Créneau J]])/12,1)</f>
        <v>0.4</v>
      </c>
      <c r="R3440" s="72">
        <f>ROUND(HOUR(Tableau_Effectifs_Dept[[#This Row],[Créneau N]])/12,1)</f>
        <v>1</v>
      </c>
    </row>
    <row r="3441" spans="1:18" hidden="1">
      <c r="A3441" s="47">
        <v>44765.791666666664</v>
      </c>
      <c r="B3441" s="47">
        <v>44766.291666666664</v>
      </c>
      <c r="C3441" t="s">
        <v>187</v>
      </c>
      <c r="D3441" t="s">
        <v>85</v>
      </c>
      <c r="E3441" t="s">
        <v>86</v>
      </c>
      <c r="F3441" t="s">
        <v>66</v>
      </c>
      <c r="G3441" t="s">
        <v>93</v>
      </c>
      <c r="H3441" t="s">
        <v>140</v>
      </c>
      <c r="I3441" t="s">
        <v>116</v>
      </c>
      <c r="J34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Garde£NUIT£VOL£BOIS-LE-ROI£23/07/2022</v>
      </c>
      <c r="K34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41">
        <f>ROUND(MOD(Tableau_Effectifs_Dept[[#This Row],[GardDteDebut]],1),5)</f>
        <v>0.79166999999999998</v>
      </c>
      <c r="M3441">
        <f>ROUND(MOD(Tableau_Effectifs_Dept[[#This Row],[GardDteFin]],1),5)</f>
        <v>0.29166999999999998</v>
      </c>
      <c r="N34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41" s="71">
        <f>MAX(IF(Tableau_Effectifs_Dept[[#This Row],[Créneau TOT]]&gt;0,Tableau_Effectifs_Dept[[#This Row],[Créneau TOT]]-Tableau_Effectifs_Dept[[#This Row],[Créneau J]],0),0)</f>
        <v>0</v>
      </c>
      <c r="Q3441" s="71">
        <f>ROUND(HOUR(Tableau_Effectifs_Dept[[#This Row],[Créneau J]])/12,1)</f>
        <v>0</v>
      </c>
      <c r="R3441" s="71"/>
    </row>
    <row r="3442" spans="1:18" hidden="1">
      <c r="A3442" s="47">
        <v>44765.791666666664</v>
      </c>
      <c r="B3442" s="47">
        <v>44766.291666666664</v>
      </c>
      <c r="C3442" t="s">
        <v>187</v>
      </c>
      <c r="D3442" t="s">
        <v>85</v>
      </c>
      <c r="E3442" t="s">
        <v>86</v>
      </c>
      <c r="F3442" t="s">
        <v>69</v>
      </c>
      <c r="G3442" t="s">
        <v>93</v>
      </c>
      <c r="H3442" t="s">
        <v>140</v>
      </c>
      <c r="I3442" t="s">
        <v>116</v>
      </c>
      <c r="J34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Garde£NUIT£VOL£BOURRON-MARLOTTE£23/07/2022</v>
      </c>
      <c r="K34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42">
        <f>ROUND(MOD(Tableau_Effectifs_Dept[[#This Row],[GardDteDebut]],1),5)</f>
        <v>0.79166999999999998</v>
      </c>
      <c r="M3442">
        <f>ROUND(MOD(Tableau_Effectifs_Dept[[#This Row],[GardDteFin]],1),5)</f>
        <v>0.29166999999999998</v>
      </c>
      <c r="N34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42" s="71">
        <f>MAX(IF(Tableau_Effectifs_Dept[[#This Row],[Créneau TOT]]&gt;0,Tableau_Effectifs_Dept[[#This Row],[Créneau TOT]]-Tableau_Effectifs_Dept[[#This Row],[Créneau J]],0),0)</f>
        <v>0</v>
      </c>
      <c r="Q3442" s="71">
        <f>ROUND(HOUR(Tableau_Effectifs_Dept[[#This Row],[Créneau J]])/12,1)</f>
        <v>0</v>
      </c>
      <c r="R3442" s="71"/>
    </row>
    <row r="3443" spans="1:18" hidden="1">
      <c r="A3443" s="47">
        <v>44765.791666666664</v>
      </c>
      <c r="B3443" s="47">
        <v>44766.291666666664</v>
      </c>
      <c r="C3443" t="s">
        <v>187</v>
      </c>
      <c r="D3443" t="s">
        <v>85</v>
      </c>
      <c r="E3443" t="s">
        <v>86</v>
      </c>
      <c r="F3443" t="s">
        <v>69</v>
      </c>
      <c r="G3443" t="s">
        <v>93</v>
      </c>
      <c r="H3443" t="s">
        <v>140</v>
      </c>
      <c r="I3443" t="s">
        <v>116</v>
      </c>
      <c r="J34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Garde£NUIT£VOL£BOURRON-MARLOTTE£23/07/2022</v>
      </c>
      <c r="K34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43">
        <f>ROUND(MOD(Tableau_Effectifs_Dept[[#This Row],[GardDteDebut]],1),5)</f>
        <v>0.79166999999999998</v>
      </c>
      <c r="M3443">
        <f>ROUND(MOD(Tableau_Effectifs_Dept[[#This Row],[GardDteFin]],1),5)</f>
        <v>0.29166999999999998</v>
      </c>
      <c r="N34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43" s="71">
        <f>MAX(IF(Tableau_Effectifs_Dept[[#This Row],[Créneau TOT]]&gt;0,Tableau_Effectifs_Dept[[#This Row],[Créneau TOT]]-Tableau_Effectifs_Dept[[#This Row],[Créneau J]],0),0)</f>
        <v>0</v>
      </c>
      <c r="Q3443" s="71">
        <f>ROUND(HOUR(Tableau_Effectifs_Dept[[#This Row],[Créneau J]])/12,1)</f>
        <v>0</v>
      </c>
      <c r="R3443" s="71"/>
    </row>
    <row r="3444" spans="1:18" hidden="1">
      <c r="A3444" s="47">
        <v>44765.791666666664</v>
      </c>
      <c r="B3444" s="47">
        <v>44766.291666666664</v>
      </c>
      <c r="C3444" t="s">
        <v>187</v>
      </c>
      <c r="D3444" t="s">
        <v>85</v>
      </c>
      <c r="E3444" t="s">
        <v>86</v>
      </c>
      <c r="F3444" t="s">
        <v>27</v>
      </c>
      <c r="G3444" t="s">
        <v>93</v>
      </c>
      <c r="H3444" t="s">
        <v>140</v>
      </c>
      <c r="I3444" t="s">
        <v>116</v>
      </c>
      <c r="J34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Garde£NUIT£VOL£BRAY-SUR-SEINE£23/07/2022</v>
      </c>
      <c r="K34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44">
        <f>ROUND(MOD(Tableau_Effectifs_Dept[[#This Row],[GardDteDebut]],1),5)</f>
        <v>0.79166999999999998</v>
      </c>
      <c r="M3444">
        <f>ROUND(MOD(Tableau_Effectifs_Dept[[#This Row],[GardDteFin]],1),5)</f>
        <v>0.29166999999999998</v>
      </c>
      <c r="N34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44" s="71">
        <f>MAX(IF(Tableau_Effectifs_Dept[[#This Row],[Créneau TOT]]&gt;0,Tableau_Effectifs_Dept[[#This Row],[Créneau TOT]]-Tableau_Effectifs_Dept[[#This Row],[Créneau J]],0),0)</f>
        <v>0</v>
      </c>
      <c r="Q3444" s="71">
        <f>ROUND(HOUR(Tableau_Effectifs_Dept[[#This Row],[Créneau J]])/12,1)</f>
        <v>0</v>
      </c>
      <c r="R3444" s="71"/>
    </row>
    <row r="3445" spans="1:18" hidden="1">
      <c r="A3445" s="47">
        <v>44765.791666666664</v>
      </c>
      <c r="B3445" s="47">
        <v>44766.291666666664</v>
      </c>
      <c r="C3445" t="s">
        <v>187</v>
      </c>
      <c r="D3445" t="s">
        <v>85</v>
      </c>
      <c r="E3445" t="s">
        <v>86</v>
      </c>
      <c r="F3445" t="s">
        <v>13</v>
      </c>
      <c r="G3445" t="s">
        <v>93</v>
      </c>
      <c r="H3445" t="s">
        <v>140</v>
      </c>
      <c r="I3445" t="s">
        <v>116</v>
      </c>
      <c r="J34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Garde£NUIT£VOL£BRIE-COMTE-ROBERT£23/07/2022</v>
      </c>
      <c r="K34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45">
        <f>ROUND(MOD(Tableau_Effectifs_Dept[[#This Row],[GardDteDebut]],1),5)</f>
        <v>0.79166999999999998</v>
      </c>
      <c r="M3445">
        <f>ROUND(MOD(Tableau_Effectifs_Dept[[#This Row],[GardDteFin]],1),5)</f>
        <v>0.29166999999999998</v>
      </c>
      <c r="N34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45" s="71">
        <f>MAX(IF(Tableau_Effectifs_Dept[[#This Row],[Créneau TOT]]&gt;0,Tableau_Effectifs_Dept[[#This Row],[Créneau TOT]]-Tableau_Effectifs_Dept[[#This Row],[Créneau J]],0),0)</f>
        <v>0</v>
      </c>
      <c r="Q3445" s="71">
        <f>ROUND(HOUR(Tableau_Effectifs_Dept[[#This Row],[Créneau J]])/12,1)</f>
        <v>0</v>
      </c>
      <c r="R3445" s="71"/>
    </row>
    <row r="3446" spans="1:18" hidden="1">
      <c r="A3446" s="47">
        <v>44765.791666666664</v>
      </c>
      <c r="B3446" s="47">
        <v>44766.291666666664</v>
      </c>
      <c r="C3446" t="s">
        <v>187</v>
      </c>
      <c r="D3446" t="s">
        <v>85</v>
      </c>
      <c r="E3446" t="s">
        <v>86</v>
      </c>
      <c r="F3446" t="s">
        <v>13</v>
      </c>
      <c r="G3446" t="s">
        <v>93</v>
      </c>
      <c r="H3446" t="s">
        <v>140</v>
      </c>
      <c r="I3446" t="s">
        <v>116</v>
      </c>
      <c r="J34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Garde£NUIT£VOL£BRIE-COMTE-ROBERT£23/07/2022</v>
      </c>
      <c r="K34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46">
        <f>ROUND(MOD(Tableau_Effectifs_Dept[[#This Row],[GardDteDebut]],1),5)</f>
        <v>0.79166999999999998</v>
      </c>
      <c r="M3446">
        <f>ROUND(MOD(Tableau_Effectifs_Dept[[#This Row],[GardDteFin]],1),5)</f>
        <v>0.29166999999999998</v>
      </c>
      <c r="N34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46" s="71">
        <f>MAX(IF(Tableau_Effectifs_Dept[[#This Row],[Créneau TOT]]&gt;0,Tableau_Effectifs_Dept[[#This Row],[Créneau TOT]]-Tableau_Effectifs_Dept[[#This Row],[Créneau J]],0),0)</f>
        <v>0</v>
      </c>
      <c r="Q3446" s="71">
        <f>ROUND(HOUR(Tableau_Effectifs_Dept[[#This Row],[Créneau J]])/12,1)</f>
        <v>0</v>
      </c>
      <c r="R3446" s="71"/>
    </row>
    <row r="3447" spans="1:18" hidden="1">
      <c r="A3447" s="47">
        <v>44765.791666666664</v>
      </c>
      <c r="B3447" s="47">
        <v>44766.291666666664</v>
      </c>
      <c r="C3447" t="s">
        <v>187</v>
      </c>
      <c r="D3447" t="s">
        <v>85</v>
      </c>
      <c r="E3447" t="s">
        <v>86</v>
      </c>
      <c r="F3447" t="s">
        <v>13</v>
      </c>
      <c r="G3447" t="s">
        <v>118</v>
      </c>
      <c r="H3447" t="s">
        <v>141</v>
      </c>
      <c r="I3447" t="s">
        <v>116</v>
      </c>
      <c r="J34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Ast_logé£NUIT£PRO£BRIE-COMTE-ROBERT£23/07/2022</v>
      </c>
      <c r="K34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447">
        <f>ROUND(MOD(Tableau_Effectifs_Dept[[#This Row],[GardDteDebut]],1),5)</f>
        <v>0.79166999999999998</v>
      </c>
      <c r="M3447">
        <f>ROUND(MOD(Tableau_Effectifs_Dept[[#This Row],[GardDteFin]],1),5)</f>
        <v>0.29166999999999998</v>
      </c>
      <c r="N34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47" s="71">
        <f>MAX(IF(Tableau_Effectifs_Dept[[#This Row],[Créneau TOT]]&gt;0,Tableau_Effectifs_Dept[[#This Row],[Créneau TOT]]-Tableau_Effectifs_Dept[[#This Row],[Créneau J]],0),0)</f>
        <v>0</v>
      </c>
      <c r="Q3447" s="71">
        <f>ROUND(HOUR(Tableau_Effectifs_Dept[[#This Row],[Créneau J]])/12,1)</f>
        <v>0</v>
      </c>
      <c r="R3447" s="71"/>
    </row>
    <row r="3448" spans="1:18" hidden="1">
      <c r="A3448" s="47">
        <v>44765.791666666664</v>
      </c>
      <c r="B3448" s="47">
        <v>44766.291666666664</v>
      </c>
      <c r="C3448" t="s">
        <v>187</v>
      </c>
      <c r="D3448" t="s">
        <v>85</v>
      </c>
      <c r="E3448" t="s">
        <v>86</v>
      </c>
      <c r="F3448" t="s">
        <v>58</v>
      </c>
      <c r="G3448" t="s">
        <v>93</v>
      </c>
      <c r="H3448" t="s">
        <v>140</v>
      </c>
      <c r="I3448" t="s">
        <v>116</v>
      </c>
      <c r="J34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Garde£NUIT£VOL£CHELLES£23/07/2022</v>
      </c>
      <c r="K34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48">
        <f>ROUND(MOD(Tableau_Effectifs_Dept[[#This Row],[GardDteDebut]],1),5)</f>
        <v>0.79166999999999998</v>
      </c>
      <c r="M3448">
        <f>ROUND(MOD(Tableau_Effectifs_Dept[[#This Row],[GardDteFin]],1),5)</f>
        <v>0.29166999999999998</v>
      </c>
      <c r="N34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48" s="71">
        <f>MAX(IF(Tableau_Effectifs_Dept[[#This Row],[Créneau TOT]]&gt;0,Tableau_Effectifs_Dept[[#This Row],[Créneau TOT]]-Tableau_Effectifs_Dept[[#This Row],[Créneau J]],0),0)</f>
        <v>0</v>
      </c>
      <c r="Q3448" s="71">
        <f>ROUND(HOUR(Tableau_Effectifs_Dept[[#This Row],[Créneau J]])/12,1)</f>
        <v>0</v>
      </c>
      <c r="R3448" s="71"/>
    </row>
    <row r="3449" spans="1:18" hidden="1">
      <c r="A3449" s="47">
        <v>44765.791666666664</v>
      </c>
      <c r="B3449" s="47">
        <v>44766.291666666664</v>
      </c>
      <c r="C3449" t="s">
        <v>187</v>
      </c>
      <c r="D3449" t="s">
        <v>85</v>
      </c>
      <c r="E3449" t="s">
        <v>86</v>
      </c>
      <c r="F3449" t="s">
        <v>58</v>
      </c>
      <c r="G3449" t="s">
        <v>93</v>
      </c>
      <c r="H3449" t="s">
        <v>140</v>
      </c>
      <c r="I3449" t="s">
        <v>116</v>
      </c>
      <c r="J34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Garde£NUIT£VOL£CHELLES£23/07/2022</v>
      </c>
      <c r="K34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49">
        <f>ROUND(MOD(Tableau_Effectifs_Dept[[#This Row],[GardDteDebut]],1),5)</f>
        <v>0.79166999999999998</v>
      </c>
      <c r="M3449">
        <f>ROUND(MOD(Tableau_Effectifs_Dept[[#This Row],[GardDteFin]],1),5)</f>
        <v>0.29166999999999998</v>
      </c>
      <c r="N34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49" s="71">
        <f>MAX(IF(Tableau_Effectifs_Dept[[#This Row],[Créneau TOT]]&gt;0,Tableau_Effectifs_Dept[[#This Row],[Créneau TOT]]-Tableau_Effectifs_Dept[[#This Row],[Créneau J]],0),0)</f>
        <v>0</v>
      </c>
      <c r="Q3449" s="71">
        <f>ROUND(HOUR(Tableau_Effectifs_Dept[[#This Row],[Créneau J]])/12,1)</f>
        <v>0</v>
      </c>
      <c r="R3449" s="71"/>
    </row>
    <row r="3450" spans="1:18" hidden="1">
      <c r="A3450" s="47">
        <v>44765.791666666664</v>
      </c>
      <c r="B3450" s="47">
        <v>44766.291666666664</v>
      </c>
      <c r="C3450" t="s">
        <v>187</v>
      </c>
      <c r="D3450" t="s">
        <v>85</v>
      </c>
      <c r="E3450" t="s">
        <v>86</v>
      </c>
      <c r="F3450" t="s">
        <v>58</v>
      </c>
      <c r="G3450" t="s">
        <v>118</v>
      </c>
      <c r="H3450" t="s">
        <v>141</v>
      </c>
      <c r="I3450" t="s">
        <v>116</v>
      </c>
      <c r="J34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Ast_logé£NUIT£PRO£CHELLES£23/07/2022</v>
      </c>
      <c r="K34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450">
        <f>ROUND(MOD(Tableau_Effectifs_Dept[[#This Row],[GardDteDebut]],1),5)</f>
        <v>0.79166999999999998</v>
      </c>
      <c r="M3450">
        <f>ROUND(MOD(Tableau_Effectifs_Dept[[#This Row],[GardDteFin]],1),5)</f>
        <v>0.29166999999999998</v>
      </c>
      <c r="N34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50" s="71">
        <f>MAX(IF(Tableau_Effectifs_Dept[[#This Row],[Créneau TOT]]&gt;0,Tableau_Effectifs_Dept[[#This Row],[Créneau TOT]]-Tableau_Effectifs_Dept[[#This Row],[Créneau J]],0),0)</f>
        <v>0</v>
      </c>
      <c r="Q3450" s="71">
        <f>ROUND(HOUR(Tableau_Effectifs_Dept[[#This Row],[Créneau J]])/12,1)</f>
        <v>0</v>
      </c>
      <c r="R3450" s="71"/>
    </row>
    <row r="3451" spans="1:18" hidden="1">
      <c r="A3451" s="47">
        <v>44765.791666666664</v>
      </c>
      <c r="B3451" s="47">
        <v>44766.291666666664</v>
      </c>
      <c r="C3451" t="s">
        <v>187</v>
      </c>
      <c r="D3451" t="s">
        <v>85</v>
      </c>
      <c r="E3451" t="s">
        <v>86</v>
      </c>
      <c r="F3451" t="s">
        <v>55</v>
      </c>
      <c r="G3451" t="s">
        <v>93</v>
      </c>
      <c r="H3451" t="s">
        <v>140</v>
      </c>
      <c r="I3451" t="s">
        <v>116</v>
      </c>
      <c r="J34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Garde£NUIT£VOL£CHESSY£23/07/2022</v>
      </c>
      <c r="K34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51">
        <f>ROUND(MOD(Tableau_Effectifs_Dept[[#This Row],[GardDteDebut]],1),5)</f>
        <v>0.79166999999999998</v>
      </c>
      <c r="M3451">
        <f>ROUND(MOD(Tableau_Effectifs_Dept[[#This Row],[GardDteFin]],1),5)</f>
        <v>0.29166999999999998</v>
      </c>
      <c r="N34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51" s="71">
        <f>MAX(IF(Tableau_Effectifs_Dept[[#This Row],[Créneau TOT]]&gt;0,Tableau_Effectifs_Dept[[#This Row],[Créneau TOT]]-Tableau_Effectifs_Dept[[#This Row],[Créneau J]],0),0)</f>
        <v>0</v>
      </c>
      <c r="Q3451" s="71">
        <f>ROUND(HOUR(Tableau_Effectifs_Dept[[#This Row],[Créneau J]])/12,1)</f>
        <v>0</v>
      </c>
      <c r="R3451" s="71"/>
    </row>
    <row r="3452" spans="1:18" hidden="1">
      <c r="A3452" s="47">
        <v>44765.791666666664</v>
      </c>
      <c r="B3452" s="47">
        <v>44766.291666666664</v>
      </c>
      <c r="C3452" t="s">
        <v>187</v>
      </c>
      <c r="D3452" t="s">
        <v>85</v>
      </c>
      <c r="E3452" t="s">
        <v>86</v>
      </c>
      <c r="F3452" t="s">
        <v>55</v>
      </c>
      <c r="G3452" t="s">
        <v>93</v>
      </c>
      <c r="H3452" t="s">
        <v>140</v>
      </c>
      <c r="I3452" t="s">
        <v>116</v>
      </c>
      <c r="J34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Garde£NUIT£VOL£CHESSY£23/07/2022</v>
      </c>
      <c r="K34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52">
        <f>ROUND(MOD(Tableau_Effectifs_Dept[[#This Row],[GardDteDebut]],1),5)</f>
        <v>0.79166999999999998</v>
      </c>
      <c r="M3452">
        <f>ROUND(MOD(Tableau_Effectifs_Dept[[#This Row],[GardDteFin]],1),5)</f>
        <v>0.29166999999999998</v>
      </c>
      <c r="N34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52" s="71">
        <f>MAX(IF(Tableau_Effectifs_Dept[[#This Row],[Créneau TOT]]&gt;0,Tableau_Effectifs_Dept[[#This Row],[Créneau TOT]]-Tableau_Effectifs_Dept[[#This Row],[Créneau J]],0),0)</f>
        <v>0</v>
      </c>
      <c r="Q3452" s="71">
        <f>ROUND(HOUR(Tableau_Effectifs_Dept[[#This Row],[Créneau J]])/12,1)</f>
        <v>0</v>
      </c>
      <c r="R3452" s="71"/>
    </row>
    <row r="3453" spans="1:18" hidden="1">
      <c r="A3453" s="47">
        <v>44765.791666666664</v>
      </c>
      <c r="B3453" s="47">
        <v>44766.291666666664</v>
      </c>
      <c r="C3453" t="s">
        <v>187</v>
      </c>
      <c r="D3453" t="s">
        <v>85</v>
      </c>
      <c r="E3453" t="s">
        <v>86</v>
      </c>
      <c r="F3453" t="s">
        <v>60</v>
      </c>
      <c r="G3453" t="s">
        <v>102</v>
      </c>
      <c r="H3453" t="s">
        <v>141</v>
      </c>
      <c r="I3453" t="s">
        <v>116</v>
      </c>
      <c r="J34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Autre£NUIT£PRO£CLAYE-SOUILLY£23/07/2022</v>
      </c>
      <c r="K34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53">
        <f>ROUND(MOD(Tableau_Effectifs_Dept[[#This Row],[GardDteDebut]],1),5)</f>
        <v>0.79166999999999998</v>
      </c>
      <c r="M3453">
        <f>ROUND(MOD(Tableau_Effectifs_Dept[[#This Row],[GardDteFin]],1),5)</f>
        <v>0.29166999999999998</v>
      </c>
      <c r="N34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53" s="71">
        <f>MAX(IF(Tableau_Effectifs_Dept[[#This Row],[Créneau TOT]]&gt;0,Tableau_Effectifs_Dept[[#This Row],[Créneau TOT]]-Tableau_Effectifs_Dept[[#This Row],[Créneau J]],0),0)</f>
        <v>0</v>
      </c>
      <c r="Q3453" s="71">
        <f>ROUND(HOUR(Tableau_Effectifs_Dept[[#This Row],[Créneau J]])/12,1)</f>
        <v>0</v>
      </c>
      <c r="R3453" s="71"/>
    </row>
    <row r="3454" spans="1:18" hidden="1">
      <c r="A3454" s="47">
        <v>44765.791666666664</v>
      </c>
      <c r="B3454" s="47">
        <v>44766.291666666664</v>
      </c>
      <c r="C3454" t="s">
        <v>187</v>
      </c>
      <c r="D3454" t="s">
        <v>85</v>
      </c>
      <c r="E3454" t="s">
        <v>86</v>
      </c>
      <c r="F3454" t="s">
        <v>60</v>
      </c>
      <c r="G3454" t="s">
        <v>93</v>
      </c>
      <c r="H3454" t="s">
        <v>140</v>
      </c>
      <c r="I3454" t="s">
        <v>116</v>
      </c>
      <c r="J34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Garde£NUIT£VOL£CLAYE-SOUILLY£23/07/2022</v>
      </c>
      <c r="K34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54">
        <f>ROUND(MOD(Tableau_Effectifs_Dept[[#This Row],[GardDteDebut]],1),5)</f>
        <v>0.79166999999999998</v>
      </c>
      <c r="M3454">
        <f>ROUND(MOD(Tableau_Effectifs_Dept[[#This Row],[GardDteFin]],1),5)</f>
        <v>0.29166999999999998</v>
      </c>
      <c r="N34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54" s="71">
        <f>MAX(IF(Tableau_Effectifs_Dept[[#This Row],[Créneau TOT]]&gt;0,Tableau_Effectifs_Dept[[#This Row],[Créneau TOT]]-Tableau_Effectifs_Dept[[#This Row],[Créneau J]],0),0)</f>
        <v>0</v>
      </c>
      <c r="Q3454" s="71">
        <f>ROUND(HOUR(Tableau_Effectifs_Dept[[#This Row],[Créneau J]])/12,1)</f>
        <v>0</v>
      </c>
      <c r="R3454" s="71"/>
    </row>
    <row r="3455" spans="1:18" hidden="1">
      <c r="A3455" s="47">
        <v>44765.791666666664</v>
      </c>
      <c r="B3455" s="47">
        <v>44766.291666666664</v>
      </c>
      <c r="C3455" t="s">
        <v>187</v>
      </c>
      <c r="D3455" t="s">
        <v>85</v>
      </c>
      <c r="E3455" t="s">
        <v>86</v>
      </c>
      <c r="F3455" t="s">
        <v>60</v>
      </c>
      <c r="G3455" t="s">
        <v>93</v>
      </c>
      <c r="H3455" t="s">
        <v>140</v>
      </c>
      <c r="I3455" t="s">
        <v>116</v>
      </c>
      <c r="J34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Garde£NUIT£VOL£CLAYE-SOUILLY£23/07/2022</v>
      </c>
      <c r="K34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55">
        <f>ROUND(MOD(Tableau_Effectifs_Dept[[#This Row],[GardDteDebut]],1),5)</f>
        <v>0.79166999999999998</v>
      </c>
      <c r="M3455">
        <f>ROUND(MOD(Tableau_Effectifs_Dept[[#This Row],[GardDteFin]],1),5)</f>
        <v>0.29166999999999998</v>
      </c>
      <c r="N34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55" s="71">
        <f>MAX(IF(Tableau_Effectifs_Dept[[#This Row],[Créneau TOT]]&gt;0,Tableau_Effectifs_Dept[[#This Row],[Créneau TOT]]-Tableau_Effectifs_Dept[[#This Row],[Créneau J]],0),0)</f>
        <v>0</v>
      </c>
      <c r="Q3455" s="71">
        <f>ROUND(HOUR(Tableau_Effectifs_Dept[[#This Row],[Créneau J]])/12,1)</f>
        <v>0</v>
      </c>
      <c r="R3455" s="71"/>
    </row>
    <row r="3456" spans="1:18" hidden="1">
      <c r="A3456" s="47">
        <v>44765.791666666664</v>
      </c>
      <c r="B3456" s="47">
        <v>44766.291666666664</v>
      </c>
      <c r="C3456" t="s">
        <v>187</v>
      </c>
      <c r="D3456" t="s">
        <v>85</v>
      </c>
      <c r="E3456" t="s">
        <v>86</v>
      </c>
      <c r="F3456" t="s">
        <v>60</v>
      </c>
      <c r="G3456" t="s">
        <v>93</v>
      </c>
      <c r="H3456" t="s">
        <v>140</v>
      </c>
      <c r="I3456" t="s">
        <v>116</v>
      </c>
      <c r="J34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Garde£NUIT£VOL£CLAYE-SOUILLY£23/07/2022</v>
      </c>
      <c r="K34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56">
        <f>ROUND(MOD(Tableau_Effectifs_Dept[[#This Row],[GardDteDebut]],1),5)</f>
        <v>0.79166999999999998</v>
      </c>
      <c r="M3456">
        <f>ROUND(MOD(Tableau_Effectifs_Dept[[#This Row],[GardDteFin]],1),5)</f>
        <v>0.29166999999999998</v>
      </c>
      <c r="N34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56" s="71">
        <f>MAX(IF(Tableau_Effectifs_Dept[[#This Row],[Créneau TOT]]&gt;0,Tableau_Effectifs_Dept[[#This Row],[Créneau TOT]]-Tableau_Effectifs_Dept[[#This Row],[Créneau J]],0),0)</f>
        <v>0</v>
      </c>
      <c r="Q3456" s="71">
        <f>ROUND(HOUR(Tableau_Effectifs_Dept[[#This Row],[Créneau J]])/12,1)</f>
        <v>0</v>
      </c>
      <c r="R3456" s="71"/>
    </row>
    <row r="3457" spans="1:18" hidden="1">
      <c r="A3457" s="47">
        <v>44765.791666666664</v>
      </c>
      <c r="B3457" s="47">
        <v>44766.291666666664</v>
      </c>
      <c r="C3457" t="s">
        <v>187</v>
      </c>
      <c r="D3457" t="s">
        <v>85</v>
      </c>
      <c r="E3457" t="s">
        <v>86</v>
      </c>
      <c r="F3457" t="s">
        <v>60</v>
      </c>
      <c r="G3457" t="s">
        <v>93</v>
      </c>
      <c r="H3457" t="s">
        <v>140</v>
      </c>
      <c r="I3457" t="s">
        <v>116</v>
      </c>
      <c r="J34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Garde£NUIT£VOL£CLAYE-SOUILLY£23/07/2022</v>
      </c>
      <c r="K34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57">
        <f>ROUND(MOD(Tableau_Effectifs_Dept[[#This Row],[GardDteDebut]],1),5)</f>
        <v>0.79166999999999998</v>
      </c>
      <c r="M3457">
        <f>ROUND(MOD(Tableau_Effectifs_Dept[[#This Row],[GardDteFin]],1),5)</f>
        <v>0.29166999999999998</v>
      </c>
      <c r="N34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57" s="71">
        <f>MAX(IF(Tableau_Effectifs_Dept[[#This Row],[Créneau TOT]]&gt;0,Tableau_Effectifs_Dept[[#This Row],[Créneau TOT]]-Tableau_Effectifs_Dept[[#This Row],[Créneau J]],0),0)</f>
        <v>0</v>
      </c>
      <c r="Q3457" s="71">
        <f>ROUND(HOUR(Tableau_Effectifs_Dept[[#This Row],[Créneau J]])/12,1)</f>
        <v>0</v>
      </c>
      <c r="R3457" s="71"/>
    </row>
    <row r="3458" spans="1:18" hidden="1">
      <c r="A3458" s="47">
        <v>44765.791666666664</v>
      </c>
      <c r="B3458" s="47">
        <v>44766.291666666664</v>
      </c>
      <c r="C3458" t="s">
        <v>187</v>
      </c>
      <c r="D3458" t="s">
        <v>85</v>
      </c>
      <c r="E3458" t="s">
        <v>86</v>
      </c>
      <c r="F3458" t="s">
        <v>60</v>
      </c>
      <c r="G3458" t="s">
        <v>93</v>
      </c>
      <c r="H3458" t="s">
        <v>140</v>
      </c>
      <c r="I3458" t="s">
        <v>116</v>
      </c>
      <c r="J34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Garde£NUIT£VOL£CLAYE-SOUILLY£23/07/2022</v>
      </c>
      <c r="K34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58">
        <f>ROUND(MOD(Tableau_Effectifs_Dept[[#This Row],[GardDteDebut]],1),5)</f>
        <v>0.79166999999999998</v>
      </c>
      <c r="M3458">
        <f>ROUND(MOD(Tableau_Effectifs_Dept[[#This Row],[GardDteFin]],1),5)</f>
        <v>0.29166999999999998</v>
      </c>
      <c r="N34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58" s="71">
        <f>MAX(IF(Tableau_Effectifs_Dept[[#This Row],[Créneau TOT]]&gt;0,Tableau_Effectifs_Dept[[#This Row],[Créneau TOT]]-Tableau_Effectifs_Dept[[#This Row],[Créneau J]],0),0)</f>
        <v>0</v>
      </c>
      <c r="Q3458" s="71">
        <f>ROUND(HOUR(Tableau_Effectifs_Dept[[#This Row],[Créneau J]])/12,1)</f>
        <v>0</v>
      </c>
      <c r="R3458" s="71"/>
    </row>
    <row r="3459" spans="1:18" hidden="1">
      <c r="A3459" s="47">
        <v>44765.791666666664</v>
      </c>
      <c r="B3459" s="47">
        <v>44766.291666666664</v>
      </c>
      <c r="C3459" t="s">
        <v>187</v>
      </c>
      <c r="D3459" t="s">
        <v>85</v>
      </c>
      <c r="E3459" t="s">
        <v>86</v>
      </c>
      <c r="F3459" t="s">
        <v>43</v>
      </c>
      <c r="G3459" t="s">
        <v>93</v>
      </c>
      <c r="H3459" t="s">
        <v>140</v>
      </c>
      <c r="I3459" t="s">
        <v>116</v>
      </c>
      <c r="J34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Garde£NUIT£VOL£COULOMMIERS£23/07/2022</v>
      </c>
      <c r="K34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59">
        <f>ROUND(MOD(Tableau_Effectifs_Dept[[#This Row],[GardDteDebut]],1),5)</f>
        <v>0.79166999999999998</v>
      </c>
      <c r="M3459">
        <f>ROUND(MOD(Tableau_Effectifs_Dept[[#This Row],[GardDteFin]],1),5)</f>
        <v>0.29166999999999998</v>
      </c>
      <c r="N34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59" s="71">
        <f>MAX(IF(Tableau_Effectifs_Dept[[#This Row],[Créneau TOT]]&gt;0,Tableau_Effectifs_Dept[[#This Row],[Créneau TOT]]-Tableau_Effectifs_Dept[[#This Row],[Créneau J]],0),0)</f>
        <v>0</v>
      </c>
      <c r="Q3459" s="71">
        <f>ROUND(HOUR(Tableau_Effectifs_Dept[[#This Row],[Créneau J]])/12,1)</f>
        <v>0</v>
      </c>
      <c r="R3459" s="71"/>
    </row>
    <row r="3460" spans="1:18" hidden="1">
      <c r="A3460" s="47">
        <v>44765.791666666664</v>
      </c>
      <c r="B3460" s="47">
        <v>44766.291666666664</v>
      </c>
      <c r="C3460" t="s">
        <v>187</v>
      </c>
      <c r="D3460" t="s">
        <v>85</v>
      </c>
      <c r="E3460" t="s">
        <v>86</v>
      </c>
      <c r="F3460" t="s">
        <v>43</v>
      </c>
      <c r="G3460" t="s">
        <v>93</v>
      </c>
      <c r="H3460" t="s">
        <v>140</v>
      </c>
      <c r="I3460" t="s">
        <v>116</v>
      </c>
      <c r="J34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Garde£NUIT£VOL£COULOMMIERS£23/07/2022</v>
      </c>
      <c r="K34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60">
        <f>ROUND(MOD(Tableau_Effectifs_Dept[[#This Row],[GardDteDebut]],1),5)</f>
        <v>0.79166999999999998</v>
      </c>
      <c r="M3460">
        <f>ROUND(MOD(Tableau_Effectifs_Dept[[#This Row],[GardDteFin]],1),5)</f>
        <v>0.29166999999999998</v>
      </c>
      <c r="N34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60" s="71">
        <f>MAX(IF(Tableau_Effectifs_Dept[[#This Row],[Créneau TOT]]&gt;0,Tableau_Effectifs_Dept[[#This Row],[Créneau TOT]]-Tableau_Effectifs_Dept[[#This Row],[Créneau J]],0),0)</f>
        <v>0</v>
      </c>
      <c r="Q3460" s="71">
        <f>ROUND(HOUR(Tableau_Effectifs_Dept[[#This Row],[Créneau J]])/12,1)</f>
        <v>0</v>
      </c>
      <c r="R3460" s="71"/>
    </row>
    <row r="3461" spans="1:18" hidden="1">
      <c r="A3461" s="47">
        <v>44765.791666666664</v>
      </c>
      <c r="B3461" s="47">
        <v>44766.291666666664</v>
      </c>
      <c r="C3461" t="s">
        <v>187</v>
      </c>
      <c r="D3461" t="s">
        <v>85</v>
      </c>
      <c r="E3461" t="s">
        <v>86</v>
      </c>
      <c r="F3461" t="s">
        <v>43</v>
      </c>
      <c r="G3461" t="s">
        <v>93</v>
      </c>
      <c r="H3461" t="s">
        <v>140</v>
      </c>
      <c r="I3461" t="s">
        <v>116</v>
      </c>
      <c r="J34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Garde£NUIT£VOL£COULOMMIERS£23/07/2022</v>
      </c>
      <c r="K34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61">
        <f>ROUND(MOD(Tableau_Effectifs_Dept[[#This Row],[GardDteDebut]],1),5)</f>
        <v>0.79166999999999998</v>
      </c>
      <c r="M3461">
        <f>ROUND(MOD(Tableau_Effectifs_Dept[[#This Row],[GardDteFin]],1),5)</f>
        <v>0.29166999999999998</v>
      </c>
      <c r="N34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61" s="71">
        <f>MAX(IF(Tableau_Effectifs_Dept[[#This Row],[Créneau TOT]]&gt;0,Tableau_Effectifs_Dept[[#This Row],[Créneau TOT]]-Tableau_Effectifs_Dept[[#This Row],[Créneau J]],0),0)</f>
        <v>0</v>
      </c>
      <c r="Q3461" s="72">
        <f>ROUND(HOUR(Tableau_Effectifs_Dept[[#This Row],[Créneau J]])/12,1)</f>
        <v>0</v>
      </c>
      <c r="R3461" s="72">
        <f>ROUND(HOUR(Tableau_Effectifs_Dept[[#This Row],[Créneau N]])/12,1)</f>
        <v>0</v>
      </c>
    </row>
    <row r="3462" spans="1:18" hidden="1">
      <c r="A3462" s="47">
        <v>44765.791666666664</v>
      </c>
      <c r="B3462" s="47">
        <v>44766.291666666664</v>
      </c>
      <c r="C3462" t="s">
        <v>187</v>
      </c>
      <c r="D3462" t="s">
        <v>85</v>
      </c>
      <c r="E3462" t="s">
        <v>86</v>
      </c>
      <c r="F3462" t="s">
        <v>44</v>
      </c>
      <c r="G3462" t="s">
        <v>93</v>
      </c>
      <c r="H3462" t="s">
        <v>140</v>
      </c>
      <c r="I3462" t="s">
        <v>116</v>
      </c>
      <c r="J34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Garde£NUIT£VOL£CRECY-LA-CHAPELLE£23/07/2022</v>
      </c>
      <c r="K34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62">
        <f>ROUND(MOD(Tableau_Effectifs_Dept[[#This Row],[GardDteDebut]],1),5)</f>
        <v>0.79166999999999998</v>
      </c>
      <c r="M3462">
        <f>ROUND(MOD(Tableau_Effectifs_Dept[[#This Row],[GardDteFin]],1),5)</f>
        <v>0.29166999999999998</v>
      </c>
      <c r="N34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62" s="71">
        <f>MAX(IF(Tableau_Effectifs_Dept[[#This Row],[Créneau TOT]]&gt;0,Tableau_Effectifs_Dept[[#This Row],[Créneau TOT]]-Tableau_Effectifs_Dept[[#This Row],[Créneau J]],0),0)</f>
        <v>0</v>
      </c>
      <c r="Q3462" s="71">
        <f>ROUND(HOUR(Tableau_Effectifs_Dept[[#This Row],[Créneau J]])/12,1)</f>
        <v>0</v>
      </c>
      <c r="R3462" s="71"/>
    </row>
    <row r="3463" spans="1:18" hidden="1">
      <c r="A3463" s="47">
        <v>44765.791666666664</v>
      </c>
      <c r="B3463" s="47">
        <v>44766.291666666664</v>
      </c>
      <c r="C3463" t="s">
        <v>187</v>
      </c>
      <c r="D3463" t="s">
        <v>85</v>
      </c>
      <c r="E3463" t="s">
        <v>86</v>
      </c>
      <c r="F3463" t="s">
        <v>44</v>
      </c>
      <c r="G3463" t="s">
        <v>93</v>
      </c>
      <c r="H3463" t="s">
        <v>140</v>
      </c>
      <c r="I3463" t="s">
        <v>116</v>
      </c>
      <c r="J34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Garde£NUIT£VOL£CRECY-LA-CHAPELLE£23/07/2022</v>
      </c>
      <c r="K34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63">
        <f>ROUND(MOD(Tableau_Effectifs_Dept[[#This Row],[GardDteDebut]],1),5)</f>
        <v>0.79166999999999998</v>
      </c>
      <c r="M3463">
        <f>ROUND(MOD(Tableau_Effectifs_Dept[[#This Row],[GardDteFin]],1),5)</f>
        <v>0.29166999999999998</v>
      </c>
      <c r="N34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63" s="71">
        <f>MAX(IF(Tableau_Effectifs_Dept[[#This Row],[Créneau TOT]]&gt;0,Tableau_Effectifs_Dept[[#This Row],[Créneau TOT]]-Tableau_Effectifs_Dept[[#This Row],[Créneau J]],0),0)</f>
        <v>0</v>
      </c>
      <c r="Q3463" s="71">
        <f>ROUND(HOUR(Tableau_Effectifs_Dept[[#This Row],[Créneau J]])/12,1)</f>
        <v>0</v>
      </c>
      <c r="R3463" s="71"/>
    </row>
    <row r="3464" spans="1:18" hidden="1">
      <c r="A3464" s="47">
        <v>44765.791666666664</v>
      </c>
      <c r="B3464" s="47">
        <v>44766.291666666664</v>
      </c>
      <c r="C3464" t="s">
        <v>187</v>
      </c>
      <c r="D3464" t="s">
        <v>85</v>
      </c>
      <c r="E3464" t="s">
        <v>86</v>
      </c>
      <c r="F3464" t="s">
        <v>44</v>
      </c>
      <c r="G3464" t="s">
        <v>93</v>
      </c>
      <c r="H3464" t="s">
        <v>140</v>
      </c>
      <c r="I3464" t="s">
        <v>116</v>
      </c>
      <c r="J34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Garde£NUIT£VOL£CRECY-LA-CHAPELLE£23/07/2022</v>
      </c>
      <c r="K34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64">
        <f>ROUND(MOD(Tableau_Effectifs_Dept[[#This Row],[GardDteDebut]],1),5)</f>
        <v>0.79166999999999998</v>
      </c>
      <c r="M3464">
        <f>ROUND(MOD(Tableau_Effectifs_Dept[[#This Row],[GardDteFin]],1),5)</f>
        <v>0.29166999999999998</v>
      </c>
      <c r="N34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64" s="71">
        <f>MAX(IF(Tableau_Effectifs_Dept[[#This Row],[Créneau TOT]]&gt;0,Tableau_Effectifs_Dept[[#This Row],[Créneau TOT]]-Tableau_Effectifs_Dept[[#This Row],[Créneau J]],0),0)</f>
        <v>0</v>
      </c>
      <c r="Q3464" s="71">
        <f>ROUND(HOUR(Tableau_Effectifs_Dept[[#This Row],[Créneau J]])/12,1)</f>
        <v>0</v>
      </c>
      <c r="R3464" s="71"/>
    </row>
    <row r="3465" spans="1:18" hidden="1">
      <c r="A3465" s="47">
        <v>44765.791666666664</v>
      </c>
      <c r="B3465" s="47">
        <v>44766.291666666664</v>
      </c>
      <c r="C3465" t="s">
        <v>187</v>
      </c>
      <c r="D3465" t="s">
        <v>85</v>
      </c>
      <c r="E3465" t="s">
        <v>86</v>
      </c>
      <c r="F3465" t="s">
        <v>20</v>
      </c>
      <c r="G3465" t="s">
        <v>93</v>
      </c>
      <c r="H3465" t="s">
        <v>140</v>
      </c>
      <c r="I3465" t="s">
        <v>116</v>
      </c>
      <c r="J34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Garde£NUIT£VOL£DAMMARIE-LES-LYS£23/07/2022</v>
      </c>
      <c r="K34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65" s="71">
        <f>ROUND(MOD(Tableau_Effectifs_Dept[[#This Row],[GardDteDebut]],1),5)</f>
        <v>0.79166999999999998</v>
      </c>
      <c r="M3465" s="71">
        <f>ROUND(MOD(Tableau_Effectifs_Dept[[#This Row],[GardDteFin]],1),5)</f>
        <v>0.29166999999999998</v>
      </c>
      <c r="N34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65" s="71">
        <f>MAX(IF(Tableau_Effectifs_Dept[[#This Row],[Créneau TOT]]&gt;0,Tableau_Effectifs_Dept[[#This Row],[Créneau TOT]]-Tableau_Effectifs_Dept[[#This Row],[Créneau J]],0),0)</f>
        <v>0</v>
      </c>
      <c r="Q3465" s="71">
        <f>ROUND(HOUR(Tableau_Effectifs_Dept[[#This Row],[Créneau J]])/12,1)</f>
        <v>0</v>
      </c>
      <c r="R3465" s="71"/>
    </row>
    <row r="3466" spans="1:18" hidden="1">
      <c r="A3466" s="47">
        <v>44765.791666666664</v>
      </c>
      <c r="B3466" s="47">
        <v>44766.291666666664</v>
      </c>
      <c r="C3466" t="s">
        <v>187</v>
      </c>
      <c r="D3466" t="s">
        <v>85</v>
      </c>
      <c r="E3466" t="s">
        <v>86</v>
      </c>
      <c r="F3466" t="s">
        <v>20</v>
      </c>
      <c r="G3466" t="s">
        <v>93</v>
      </c>
      <c r="H3466" t="s">
        <v>140</v>
      </c>
      <c r="I3466" t="s">
        <v>116</v>
      </c>
      <c r="J34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Garde£NUIT£VOL£DAMMARIE-LES-LYS£23/07/2022</v>
      </c>
      <c r="K34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66">
        <f>ROUND(MOD(Tableau_Effectifs_Dept[[#This Row],[GardDteDebut]],1),5)</f>
        <v>0.79166999999999998</v>
      </c>
      <c r="M3466">
        <f>ROUND(MOD(Tableau_Effectifs_Dept[[#This Row],[GardDteFin]],1),5)</f>
        <v>0.29166999999999998</v>
      </c>
      <c r="N34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66" s="71">
        <f>MAX(IF(Tableau_Effectifs_Dept[[#This Row],[Créneau TOT]]&gt;0,Tableau_Effectifs_Dept[[#This Row],[Créneau TOT]]-Tableau_Effectifs_Dept[[#This Row],[Créneau J]],0),0)</f>
        <v>0</v>
      </c>
      <c r="Q3466" s="71">
        <f>ROUND(HOUR(Tableau_Effectifs_Dept[[#This Row],[Créneau J]])/12,1)</f>
        <v>0</v>
      </c>
      <c r="R3466" s="71"/>
    </row>
    <row r="3467" spans="1:18" hidden="1">
      <c r="A3467" s="47">
        <v>44765.791666666664</v>
      </c>
      <c r="B3467" s="47">
        <v>44766.291666666664</v>
      </c>
      <c r="C3467" t="s">
        <v>187</v>
      </c>
      <c r="D3467" t="s">
        <v>85</v>
      </c>
      <c r="E3467" t="s">
        <v>86</v>
      </c>
      <c r="F3467" t="s">
        <v>45</v>
      </c>
      <c r="G3467" t="s">
        <v>93</v>
      </c>
      <c r="H3467" t="s">
        <v>140</v>
      </c>
      <c r="I3467" t="s">
        <v>116</v>
      </c>
      <c r="J34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Garde£NUIT£VOL£DAMMARTIN-EN-GOELE£23/07/2022</v>
      </c>
      <c r="K34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67">
        <f>ROUND(MOD(Tableau_Effectifs_Dept[[#This Row],[GardDteDebut]],1),5)</f>
        <v>0.79166999999999998</v>
      </c>
      <c r="M3467">
        <f>ROUND(MOD(Tableau_Effectifs_Dept[[#This Row],[GardDteFin]],1),5)</f>
        <v>0.29166999999999998</v>
      </c>
      <c r="N34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67" s="71">
        <f>MAX(IF(Tableau_Effectifs_Dept[[#This Row],[Créneau TOT]]&gt;0,Tableau_Effectifs_Dept[[#This Row],[Créneau TOT]]-Tableau_Effectifs_Dept[[#This Row],[Créneau J]],0),0)</f>
        <v>0</v>
      </c>
      <c r="Q3467" s="71">
        <f>ROUND(HOUR(Tableau_Effectifs_Dept[[#This Row],[Créneau J]])/12,1)</f>
        <v>0</v>
      </c>
      <c r="R3467" s="71"/>
    </row>
    <row r="3468" spans="1:18" hidden="1">
      <c r="A3468" s="47">
        <v>44765.791666666664</v>
      </c>
      <c r="B3468" s="47">
        <v>44766.291666666664</v>
      </c>
      <c r="C3468" t="s">
        <v>187</v>
      </c>
      <c r="D3468" t="s">
        <v>85</v>
      </c>
      <c r="E3468" t="s">
        <v>86</v>
      </c>
      <c r="F3468" t="s">
        <v>45</v>
      </c>
      <c r="G3468" t="s">
        <v>93</v>
      </c>
      <c r="H3468" t="s">
        <v>140</v>
      </c>
      <c r="I3468" t="s">
        <v>116</v>
      </c>
      <c r="J34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Garde£NUIT£VOL£DAMMARTIN-EN-GOELE£23/07/2022</v>
      </c>
      <c r="K34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68">
        <f>ROUND(MOD(Tableau_Effectifs_Dept[[#This Row],[GardDteDebut]],1),5)</f>
        <v>0.79166999999999998</v>
      </c>
      <c r="M3468">
        <f>ROUND(MOD(Tableau_Effectifs_Dept[[#This Row],[GardDteFin]],1),5)</f>
        <v>0.29166999999999998</v>
      </c>
      <c r="N34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68" s="71">
        <f>MAX(IF(Tableau_Effectifs_Dept[[#This Row],[Créneau TOT]]&gt;0,Tableau_Effectifs_Dept[[#This Row],[Créneau TOT]]-Tableau_Effectifs_Dept[[#This Row],[Créneau J]],0),0)</f>
        <v>0</v>
      </c>
      <c r="Q3468" s="71">
        <f>ROUND(HOUR(Tableau_Effectifs_Dept[[#This Row],[Créneau J]])/12,1)</f>
        <v>0</v>
      </c>
      <c r="R3468" s="71"/>
    </row>
    <row r="3469" spans="1:18">
      <c r="A3469" s="47">
        <v>44765.791666666664</v>
      </c>
      <c r="B3469" s="47">
        <v>44766.25</v>
      </c>
      <c r="C3469" t="s">
        <v>187</v>
      </c>
      <c r="D3469" t="s">
        <v>85</v>
      </c>
      <c r="E3469" t="s">
        <v>92</v>
      </c>
      <c r="F3469" t="s">
        <v>45</v>
      </c>
      <c r="G3469" t="s">
        <v>93</v>
      </c>
      <c r="H3469" t="s">
        <v>140</v>
      </c>
      <c r="I3469" t="s">
        <v>94</v>
      </c>
      <c r="J34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Garde£CRENEAU£VOL£DAMMARTIN-EN-GOELE£23/07/2022</v>
      </c>
      <c r="K34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69" s="71">
        <f>ROUND(MOD(Tableau_Effectifs_Dept[[#This Row],[GardDteDebut]],1),5)</f>
        <v>0.79166999999999998</v>
      </c>
      <c r="M3469" s="71">
        <f>ROUND(MOD(Tableau_Effectifs_Dept[[#This Row],[GardDteFin]],1),5)</f>
        <v>0.25</v>
      </c>
      <c r="N3469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34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69" s="71">
        <f>MAX(IF(Tableau_Effectifs_Dept[[#This Row],[Créneau TOT]]&gt;0,Tableau_Effectifs_Dept[[#This Row],[Créneau TOT]]-Tableau_Effectifs_Dept[[#This Row],[Créneau J]],0),0)</f>
        <v>0.45833333333575865</v>
      </c>
      <c r="Q3469" s="72">
        <f>ROUND(HOUR(Tableau_Effectifs_Dept[[#This Row],[Créneau J]])/12,1)</f>
        <v>0</v>
      </c>
      <c r="R3469" s="72">
        <f>ROUND(HOUR(Tableau_Effectifs_Dept[[#This Row],[Créneau N]])/12,1)</f>
        <v>0.9</v>
      </c>
    </row>
    <row r="3470" spans="1:18" hidden="1">
      <c r="A3470" s="47">
        <v>44765.791666666664</v>
      </c>
      <c r="B3470" s="47">
        <v>44766.291666666664</v>
      </c>
      <c r="C3470" t="s">
        <v>187</v>
      </c>
      <c r="D3470" t="s">
        <v>85</v>
      </c>
      <c r="E3470" t="s">
        <v>86</v>
      </c>
      <c r="F3470" t="s">
        <v>28</v>
      </c>
      <c r="G3470" t="s">
        <v>118</v>
      </c>
      <c r="H3470" t="s">
        <v>141</v>
      </c>
      <c r="I3470" t="s">
        <v>116</v>
      </c>
      <c r="J34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Ast_logé£NUIT£PRO£DONNEMARIE-DONTILLY£23/07/2022</v>
      </c>
      <c r="K34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470">
        <f>ROUND(MOD(Tableau_Effectifs_Dept[[#This Row],[GardDteDebut]],1),5)</f>
        <v>0.79166999999999998</v>
      </c>
      <c r="M3470">
        <f>ROUND(MOD(Tableau_Effectifs_Dept[[#This Row],[GardDteFin]],1),5)</f>
        <v>0.29166999999999998</v>
      </c>
      <c r="N34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70" s="71">
        <f>MAX(IF(Tableau_Effectifs_Dept[[#This Row],[Créneau TOT]]&gt;0,Tableau_Effectifs_Dept[[#This Row],[Créneau TOT]]-Tableau_Effectifs_Dept[[#This Row],[Créneau J]],0),0)</f>
        <v>0</v>
      </c>
      <c r="Q3470" s="71">
        <f>ROUND(HOUR(Tableau_Effectifs_Dept[[#This Row],[Créneau J]])/12,1)</f>
        <v>0</v>
      </c>
      <c r="R3470" s="71"/>
    </row>
    <row r="3471" spans="1:18" hidden="1">
      <c r="A3471" s="47">
        <v>44765.791666666664</v>
      </c>
      <c r="B3471" s="47">
        <v>44766.291666666664</v>
      </c>
      <c r="C3471" t="s">
        <v>187</v>
      </c>
      <c r="D3471" t="s">
        <v>85</v>
      </c>
      <c r="E3471" t="s">
        <v>86</v>
      </c>
      <c r="F3471" t="s">
        <v>34</v>
      </c>
      <c r="G3471" t="s">
        <v>93</v>
      </c>
      <c r="H3471" t="s">
        <v>140</v>
      </c>
      <c r="I3471" t="s">
        <v>116</v>
      </c>
      <c r="J34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Garde£NUIT£VOL£JOUY-LE-CHATEL£23/07/2022</v>
      </c>
      <c r="K34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71">
        <f>ROUND(MOD(Tableau_Effectifs_Dept[[#This Row],[GardDteDebut]],1),5)</f>
        <v>0.79166999999999998</v>
      </c>
      <c r="M3471">
        <f>ROUND(MOD(Tableau_Effectifs_Dept[[#This Row],[GardDteFin]],1),5)</f>
        <v>0.29166999999999998</v>
      </c>
      <c r="N34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71" s="71">
        <f>MAX(IF(Tableau_Effectifs_Dept[[#This Row],[Créneau TOT]]&gt;0,Tableau_Effectifs_Dept[[#This Row],[Créneau TOT]]-Tableau_Effectifs_Dept[[#This Row],[Créneau J]],0),0)</f>
        <v>0</v>
      </c>
      <c r="Q3471" s="71">
        <f>ROUND(HOUR(Tableau_Effectifs_Dept[[#This Row],[Créneau J]])/12,1)</f>
        <v>0</v>
      </c>
      <c r="R3471" s="71"/>
    </row>
    <row r="3472" spans="1:18" hidden="1">
      <c r="A3472" s="47">
        <v>44765.791666666664</v>
      </c>
      <c r="B3472" s="47">
        <v>44766.291666666664</v>
      </c>
      <c r="C3472" t="s">
        <v>187</v>
      </c>
      <c r="D3472" t="s">
        <v>85</v>
      </c>
      <c r="E3472" t="s">
        <v>86</v>
      </c>
      <c r="F3472" t="s">
        <v>34</v>
      </c>
      <c r="G3472" t="s">
        <v>93</v>
      </c>
      <c r="H3472" t="s">
        <v>140</v>
      </c>
      <c r="I3472" t="s">
        <v>116</v>
      </c>
      <c r="J34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Garde£NUIT£VOL£JOUY-LE-CHATEL£23/07/2022</v>
      </c>
      <c r="K34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72">
        <f>ROUND(MOD(Tableau_Effectifs_Dept[[#This Row],[GardDteDebut]],1),5)</f>
        <v>0.79166999999999998</v>
      </c>
      <c r="M3472">
        <f>ROUND(MOD(Tableau_Effectifs_Dept[[#This Row],[GardDteFin]],1),5)</f>
        <v>0.29166999999999998</v>
      </c>
      <c r="N34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72" s="71">
        <f>MAX(IF(Tableau_Effectifs_Dept[[#This Row],[Créneau TOT]]&gt;0,Tableau_Effectifs_Dept[[#This Row],[Créneau TOT]]-Tableau_Effectifs_Dept[[#This Row],[Créneau J]],0),0)</f>
        <v>0</v>
      </c>
      <c r="Q3472" s="71">
        <f>ROUND(HOUR(Tableau_Effectifs_Dept[[#This Row],[Créneau J]])/12,1)</f>
        <v>0</v>
      </c>
      <c r="R3472" s="71"/>
    </row>
    <row r="3473" spans="1:18" hidden="1">
      <c r="A3473" s="47">
        <v>44765.791666666664</v>
      </c>
      <c r="B3473" s="47">
        <v>44766.291666666664</v>
      </c>
      <c r="C3473" t="s">
        <v>187</v>
      </c>
      <c r="D3473" t="s">
        <v>85</v>
      </c>
      <c r="E3473" t="s">
        <v>86</v>
      </c>
      <c r="F3473" t="s">
        <v>34</v>
      </c>
      <c r="G3473" t="s">
        <v>93</v>
      </c>
      <c r="H3473" t="s">
        <v>140</v>
      </c>
      <c r="I3473" t="s">
        <v>116</v>
      </c>
      <c r="J34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Garde£NUIT£VOL£JOUY-LE-CHATEL£23/07/2022</v>
      </c>
      <c r="K34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73">
        <f>ROUND(MOD(Tableau_Effectifs_Dept[[#This Row],[GardDteDebut]],1),5)</f>
        <v>0.79166999999999998</v>
      </c>
      <c r="M3473">
        <f>ROUND(MOD(Tableau_Effectifs_Dept[[#This Row],[GardDteFin]],1),5)</f>
        <v>0.29166999999999998</v>
      </c>
      <c r="N34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73" s="71">
        <f>MAX(IF(Tableau_Effectifs_Dept[[#This Row],[Créneau TOT]]&gt;0,Tableau_Effectifs_Dept[[#This Row],[Créneau TOT]]-Tableau_Effectifs_Dept[[#This Row],[Créneau J]],0),0)</f>
        <v>0</v>
      </c>
      <c r="Q3473" s="71">
        <f>ROUND(HOUR(Tableau_Effectifs_Dept[[#This Row],[Créneau J]])/12,1)</f>
        <v>0</v>
      </c>
      <c r="R3473" s="71"/>
    </row>
    <row r="3474" spans="1:18" hidden="1">
      <c r="A3474" s="47">
        <v>44765.791666666664</v>
      </c>
      <c r="B3474" s="47">
        <v>44766.291666666664</v>
      </c>
      <c r="C3474" t="s">
        <v>187</v>
      </c>
      <c r="D3474" t="s">
        <v>85</v>
      </c>
      <c r="E3474" t="s">
        <v>86</v>
      </c>
      <c r="F3474" t="s">
        <v>39</v>
      </c>
      <c r="G3474" t="s">
        <v>93</v>
      </c>
      <c r="H3474" t="s">
        <v>140</v>
      </c>
      <c r="I3474" t="s">
        <v>116</v>
      </c>
      <c r="J34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FERTE-GAUCHER£23/07/2022</v>
      </c>
      <c r="K34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74">
        <f>ROUND(MOD(Tableau_Effectifs_Dept[[#This Row],[GardDteDebut]],1),5)</f>
        <v>0.79166999999999998</v>
      </c>
      <c r="M3474">
        <f>ROUND(MOD(Tableau_Effectifs_Dept[[#This Row],[GardDteFin]],1),5)</f>
        <v>0.29166999999999998</v>
      </c>
      <c r="N34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74" s="71">
        <f>MAX(IF(Tableau_Effectifs_Dept[[#This Row],[Créneau TOT]]&gt;0,Tableau_Effectifs_Dept[[#This Row],[Créneau TOT]]-Tableau_Effectifs_Dept[[#This Row],[Créneau J]],0),0)</f>
        <v>0</v>
      </c>
      <c r="Q3474" s="71">
        <f>ROUND(HOUR(Tableau_Effectifs_Dept[[#This Row],[Créneau J]])/12,1)</f>
        <v>0</v>
      </c>
      <c r="R3474" s="71"/>
    </row>
    <row r="3475" spans="1:18" hidden="1">
      <c r="A3475" s="47">
        <v>44765.791666666664</v>
      </c>
      <c r="B3475" s="47">
        <v>44766.291666666664</v>
      </c>
      <c r="C3475" t="s">
        <v>187</v>
      </c>
      <c r="D3475" t="s">
        <v>85</v>
      </c>
      <c r="E3475" t="s">
        <v>86</v>
      </c>
      <c r="F3475" t="s">
        <v>39</v>
      </c>
      <c r="G3475" t="s">
        <v>118</v>
      </c>
      <c r="H3475" t="s">
        <v>141</v>
      </c>
      <c r="I3475" t="s">
        <v>116</v>
      </c>
      <c r="J34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FERTE-GAUCHER£23/07/2022</v>
      </c>
      <c r="K34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475">
        <f>ROUND(MOD(Tableau_Effectifs_Dept[[#This Row],[GardDteDebut]],1),5)</f>
        <v>0.79166999999999998</v>
      </c>
      <c r="M3475">
        <f>ROUND(MOD(Tableau_Effectifs_Dept[[#This Row],[GardDteFin]],1),5)</f>
        <v>0.29166999999999998</v>
      </c>
      <c r="N34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75" s="71">
        <f>MAX(IF(Tableau_Effectifs_Dept[[#This Row],[Créneau TOT]]&gt;0,Tableau_Effectifs_Dept[[#This Row],[Créneau TOT]]-Tableau_Effectifs_Dept[[#This Row],[Créneau J]],0),0)</f>
        <v>0</v>
      </c>
      <c r="Q3475" s="71">
        <f>ROUND(HOUR(Tableau_Effectifs_Dept[[#This Row],[Créneau J]])/12,1)</f>
        <v>0</v>
      </c>
      <c r="R3475" s="71"/>
    </row>
    <row r="3476" spans="1:18" hidden="1">
      <c r="A3476" s="47">
        <v>44765.791666666664</v>
      </c>
      <c r="B3476" s="47">
        <v>44766.291666666664</v>
      </c>
      <c r="C3476" t="s">
        <v>187</v>
      </c>
      <c r="D3476" t="s">
        <v>85</v>
      </c>
      <c r="E3476" t="s">
        <v>86</v>
      </c>
      <c r="F3476" t="s">
        <v>47</v>
      </c>
      <c r="G3476" t="s">
        <v>93</v>
      </c>
      <c r="H3476" t="s">
        <v>140</v>
      </c>
      <c r="I3476" t="s">
        <v>116</v>
      </c>
      <c r="J34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FERTE-SOUS-JOUARRE£23/07/2022</v>
      </c>
      <c r="K34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76">
        <f>ROUND(MOD(Tableau_Effectifs_Dept[[#This Row],[GardDteDebut]],1),5)</f>
        <v>0.79166999999999998</v>
      </c>
      <c r="M3476">
        <f>ROUND(MOD(Tableau_Effectifs_Dept[[#This Row],[GardDteFin]],1),5)</f>
        <v>0.29166999999999998</v>
      </c>
      <c r="N34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76" s="71">
        <f>MAX(IF(Tableau_Effectifs_Dept[[#This Row],[Créneau TOT]]&gt;0,Tableau_Effectifs_Dept[[#This Row],[Créneau TOT]]-Tableau_Effectifs_Dept[[#This Row],[Créneau J]],0),0)</f>
        <v>0</v>
      </c>
      <c r="Q3476" s="71">
        <f>ROUND(HOUR(Tableau_Effectifs_Dept[[#This Row],[Créneau J]])/12,1)</f>
        <v>0</v>
      </c>
      <c r="R3476" s="71"/>
    </row>
    <row r="3477" spans="1:18" hidden="1">
      <c r="A3477" s="47">
        <v>44765.791666666664</v>
      </c>
      <c r="B3477" s="47">
        <v>44766.291666666664</v>
      </c>
      <c r="C3477" t="s">
        <v>187</v>
      </c>
      <c r="D3477" t="s">
        <v>85</v>
      </c>
      <c r="E3477" t="s">
        <v>86</v>
      </c>
      <c r="F3477" t="s">
        <v>47</v>
      </c>
      <c r="G3477" t="s">
        <v>118</v>
      </c>
      <c r="H3477" t="s">
        <v>141</v>
      </c>
      <c r="I3477" t="s">
        <v>116</v>
      </c>
      <c r="J34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FERTE-SOUS-JOUARRE£23/07/2022</v>
      </c>
      <c r="K34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477">
        <f>ROUND(MOD(Tableau_Effectifs_Dept[[#This Row],[GardDteDebut]],1),5)</f>
        <v>0.79166999999999998</v>
      </c>
      <c r="M3477">
        <f>ROUND(MOD(Tableau_Effectifs_Dept[[#This Row],[GardDteFin]],1),5)</f>
        <v>0.29166999999999998</v>
      </c>
      <c r="N34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77" s="71">
        <f>MAX(IF(Tableau_Effectifs_Dept[[#This Row],[Créneau TOT]]&gt;0,Tableau_Effectifs_Dept[[#This Row],[Créneau TOT]]-Tableau_Effectifs_Dept[[#This Row],[Créneau J]],0),0)</f>
        <v>0</v>
      </c>
      <c r="Q3477" s="71">
        <f>ROUND(HOUR(Tableau_Effectifs_Dept[[#This Row],[Créneau J]])/12,1)</f>
        <v>0</v>
      </c>
      <c r="R3477" s="71"/>
    </row>
    <row r="3478" spans="1:18" hidden="1">
      <c r="A3478" s="47">
        <v>44765.791666666664</v>
      </c>
      <c r="B3478" s="47">
        <v>44766.291666666664</v>
      </c>
      <c r="C3478" t="s">
        <v>187</v>
      </c>
      <c r="D3478" t="s">
        <v>85</v>
      </c>
      <c r="E3478" t="s">
        <v>86</v>
      </c>
      <c r="F3478" t="s">
        <v>57</v>
      </c>
      <c r="G3478" t="s">
        <v>93</v>
      </c>
      <c r="H3478" t="s">
        <v>140</v>
      </c>
      <c r="I3478" t="s">
        <v>116</v>
      </c>
      <c r="J34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Garde£NUIT£VOL£LAGNY-SUR-MARNE£23/07/2022</v>
      </c>
      <c r="K34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78">
        <f>ROUND(MOD(Tableau_Effectifs_Dept[[#This Row],[GardDteDebut]],1),5)</f>
        <v>0.79166999999999998</v>
      </c>
      <c r="M3478">
        <f>ROUND(MOD(Tableau_Effectifs_Dept[[#This Row],[GardDteFin]],1),5)</f>
        <v>0.29166999999999998</v>
      </c>
      <c r="N34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78" s="71">
        <f>MAX(IF(Tableau_Effectifs_Dept[[#This Row],[Créneau TOT]]&gt;0,Tableau_Effectifs_Dept[[#This Row],[Créneau TOT]]-Tableau_Effectifs_Dept[[#This Row],[Créneau J]],0),0)</f>
        <v>0</v>
      </c>
      <c r="Q3478" s="71">
        <f>ROUND(HOUR(Tableau_Effectifs_Dept[[#This Row],[Créneau J]])/12,1)</f>
        <v>0</v>
      </c>
      <c r="R3478" s="71"/>
    </row>
    <row r="3479" spans="1:18" hidden="1">
      <c r="A3479" s="47">
        <v>44765.791666666664</v>
      </c>
      <c r="B3479" s="47">
        <v>44766.291666666664</v>
      </c>
      <c r="C3479" t="s">
        <v>187</v>
      </c>
      <c r="D3479" t="s">
        <v>85</v>
      </c>
      <c r="E3479" t="s">
        <v>86</v>
      </c>
      <c r="F3479" t="s">
        <v>57</v>
      </c>
      <c r="G3479" t="s">
        <v>93</v>
      </c>
      <c r="H3479" t="s">
        <v>140</v>
      </c>
      <c r="I3479" t="s">
        <v>116</v>
      </c>
      <c r="J34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Garde£NUIT£VOL£LAGNY-SUR-MARNE£23/07/2022</v>
      </c>
      <c r="K34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79">
        <f>ROUND(MOD(Tableau_Effectifs_Dept[[#This Row],[GardDteDebut]],1),5)</f>
        <v>0.79166999999999998</v>
      </c>
      <c r="M3479">
        <f>ROUND(MOD(Tableau_Effectifs_Dept[[#This Row],[GardDteFin]],1),5)</f>
        <v>0.29166999999999998</v>
      </c>
      <c r="N34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79" s="71">
        <f>MAX(IF(Tableau_Effectifs_Dept[[#This Row],[Créneau TOT]]&gt;0,Tableau_Effectifs_Dept[[#This Row],[Créneau TOT]]-Tableau_Effectifs_Dept[[#This Row],[Créneau J]],0),0)</f>
        <v>0</v>
      </c>
      <c r="Q3479" s="71">
        <f>ROUND(HOUR(Tableau_Effectifs_Dept[[#This Row],[Créneau J]])/12,1)</f>
        <v>0</v>
      </c>
      <c r="R3479" s="71"/>
    </row>
    <row r="3480" spans="1:18" hidden="1">
      <c r="A3480" s="47">
        <v>44765.791666666664</v>
      </c>
      <c r="B3480" s="47">
        <v>44766.291666666664</v>
      </c>
      <c r="C3480" t="s">
        <v>187</v>
      </c>
      <c r="D3480" t="s">
        <v>85</v>
      </c>
      <c r="E3480" t="s">
        <v>86</v>
      </c>
      <c r="F3480" t="s">
        <v>57</v>
      </c>
      <c r="G3480" t="s">
        <v>118</v>
      </c>
      <c r="H3480" t="s">
        <v>141</v>
      </c>
      <c r="I3480" t="s">
        <v>116</v>
      </c>
      <c r="J34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Ast_logé£NUIT£PRO£LAGNY-SUR-MARNE£23/07/2022</v>
      </c>
      <c r="K34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480">
        <f>ROUND(MOD(Tableau_Effectifs_Dept[[#This Row],[GardDteDebut]],1),5)</f>
        <v>0.79166999999999998</v>
      </c>
      <c r="M3480">
        <f>ROUND(MOD(Tableau_Effectifs_Dept[[#This Row],[GardDteFin]],1),5)</f>
        <v>0.29166999999999998</v>
      </c>
      <c r="N34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80" s="71">
        <f>MAX(IF(Tableau_Effectifs_Dept[[#This Row],[Créneau TOT]]&gt;0,Tableau_Effectifs_Dept[[#This Row],[Créneau TOT]]-Tableau_Effectifs_Dept[[#This Row],[Créneau J]],0),0)</f>
        <v>0</v>
      </c>
      <c r="Q3480" s="71">
        <f>ROUND(HOUR(Tableau_Effectifs_Dept[[#This Row],[Créneau J]])/12,1)</f>
        <v>0</v>
      </c>
      <c r="R3480" s="71"/>
    </row>
    <row r="3481" spans="1:18" hidden="1">
      <c r="A3481" s="47">
        <v>44765.791666666664</v>
      </c>
      <c r="B3481" s="47">
        <v>44766.291666666664</v>
      </c>
      <c r="C3481" t="s">
        <v>187</v>
      </c>
      <c r="D3481" t="s">
        <v>85</v>
      </c>
      <c r="E3481" t="s">
        <v>86</v>
      </c>
      <c r="F3481" t="s">
        <v>57</v>
      </c>
      <c r="G3481" t="s">
        <v>93</v>
      </c>
      <c r="H3481" t="s">
        <v>140</v>
      </c>
      <c r="I3481" t="s">
        <v>116</v>
      </c>
      <c r="J34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Garde£NUIT£VOL£LAGNY-SUR-MARNE£23/07/2022</v>
      </c>
      <c r="K34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81">
        <f>ROUND(MOD(Tableau_Effectifs_Dept[[#This Row],[GardDteDebut]],1),5)</f>
        <v>0.79166999999999998</v>
      </c>
      <c r="M3481">
        <f>ROUND(MOD(Tableau_Effectifs_Dept[[#This Row],[GardDteFin]],1),5)</f>
        <v>0.29166999999999998</v>
      </c>
      <c r="N34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81" s="71">
        <f>MAX(IF(Tableau_Effectifs_Dept[[#This Row],[Créneau TOT]]&gt;0,Tableau_Effectifs_Dept[[#This Row],[Créneau TOT]]-Tableau_Effectifs_Dept[[#This Row],[Créneau J]],0),0)</f>
        <v>0</v>
      </c>
      <c r="Q3481" s="71">
        <f>ROUND(HOUR(Tableau_Effectifs_Dept[[#This Row],[Créneau J]])/12,1)</f>
        <v>0</v>
      </c>
      <c r="R3481" s="71"/>
    </row>
    <row r="3482" spans="1:18" hidden="1">
      <c r="A3482" s="47">
        <v>44765.791666666664</v>
      </c>
      <c r="B3482" s="47">
        <v>44766.291666666664</v>
      </c>
      <c r="C3482" t="s">
        <v>187</v>
      </c>
      <c r="D3482" t="s">
        <v>85</v>
      </c>
      <c r="E3482" t="s">
        <v>86</v>
      </c>
      <c r="F3482" t="s">
        <v>23</v>
      </c>
      <c r="G3482" t="s">
        <v>93</v>
      </c>
      <c r="H3482" t="s">
        <v>140</v>
      </c>
      <c r="I3482" t="s">
        <v>116</v>
      </c>
      <c r="J34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CHATELET-EN-BRIE£23/07/2022</v>
      </c>
      <c r="K34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82">
        <f>ROUND(MOD(Tableau_Effectifs_Dept[[#This Row],[GardDteDebut]],1),5)</f>
        <v>0.79166999999999998</v>
      </c>
      <c r="M3482">
        <f>ROUND(MOD(Tableau_Effectifs_Dept[[#This Row],[GardDteFin]],1),5)</f>
        <v>0.29166999999999998</v>
      </c>
      <c r="N34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82" s="71">
        <f>MAX(IF(Tableau_Effectifs_Dept[[#This Row],[Créneau TOT]]&gt;0,Tableau_Effectifs_Dept[[#This Row],[Créneau TOT]]-Tableau_Effectifs_Dept[[#This Row],[Créneau J]],0),0)</f>
        <v>0</v>
      </c>
      <c r="Q3482" s="71">
        <f>ROUND(HOUR(Tableau_Effectifs_Dept[[#This Row],[Créneau J]])/12,1)</f>
        <v>0</v>
      </c>
      <c r="R3482" s="71"/>
    </row>
    <row r="3483" spans="1:18" hidden="1">
      <c r="A3483" s="47">
        <v>44765.791666666664</v>
      </c>
      <c r="B3483" s="47">
        <v>44766.291666666664</v>
      </c>
      <c r="C3483" t="s">
        <v>187</v>
      </c>
      <c r="D3483" t="s">
        <v>85</v>
      </c>
      <c r="E3483" t="s">
        <v>86</v>
      </c>
      <c r="F3483" t="s">
        <v>23</v>
      </c>
      <c r="G3483" t="s">
        <v>93</v>
      </c>
      <c r="H3483" t="s">
        <v>140</v>
      </c>
      <c r="I3483" t="s">
        <v>116</v>
      </c>
      <c r="J34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CHATELET-EN-BRIE£23/07/2022</v>
      </c>
      <c r="K34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83">
        <f>ROUND(MOD(Tableau_Effectifs_Dept[[#This Row],[GardDteDebut]],1),5)</f>
        <v>0.79166999999999998</v>
      </c>
      <c r="M3483">
        <f>ROUND(MOD(Tableau_Effectifs_Dept[[#This Row],[GardDteFin]],1),5)</f>
        <v>0.29166999999999998</v>
      </c>
      <c r="N34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83" s="71">
        <f>MAX(IF(Tableau_Effectifs_Dept[[#This Row],[Créneau TOT]]&gt;0,Tableau_Effectifs_Dept[[#This Row],[Créneau TOT]]-Tableau_Effectifs_Dept[[#This Row],[Créneau J]],0),0)</f>
        <v>0</v>
      </c>
      <c r="Q3483" s="71">
        <f>ROUND(HOUR(Tableau_Effectifs_Dept[[#This Row],[Créneau J]])/12,1)</f>
        <v>0</v>
      </c>
      <c r="R3483" s="71"/>
    </row>
    <row r="3484" spans="1:18" hidden="1">
      <c r="A3484" s="47">
        <v>44765.791666666664</v>
      </c>
      <c r="B3484" s="47">
        <v>44766.291666666664</v>
      </c>
      <c r="C3484" t="s">
        <v>187</v>
      </c>
      <c r="D3484" t="s">
        <v>85</v>
      </c>
      <c r="E3484" t="s">
        <v>86</v>
      </c>
      <c r="F3484" t="s">
        <v>48</v>
      </c>
      <c r="G3484" t="s">
        <v>93</v>
      </c>
      <c r="H3484" t="s">
        <v>140</v>
      </c>
      <c r="I3484" t="s">
        <v>116</v>
      </c>
      <c r="J34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Garde£NUIT£VOL£LIZY-SUR-OURCQ£23/07/2022</v>
      </c>
      <c r="K34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84">
        <f>ROUND(MOD(Tableau_Effectifs_Dept[[#This Row],[GardDteDebut]],1),5)</f>
        <v>0.79166999999999998</v>
      </c>
      <c r="M3484">
        <f>ROUND(MOD(Tableau_Effectifs_Dept[[#This Row],[GardDteFin]],1),5)</f>
        <v>0.29166999999999998</v>
      </c>
      <c r="N34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84" s="71">
        <f>MAX(IF(Tableau_Effectifs_Dept[[#This Row],[Créneau TOT]]&gt;0,Tableau_Effectifs_Dept[[#This Row],[Créneau TOT]]-Tableau_Effectifs_Dept[[#This Row],[Créneau J]],0),0)</f>
        <v>0</v>
      </c>
      <c r="Q3484" s="71">
        <f>ROUND(HOUR(Tableau_Effectifs_Dept[[#This Row],[Créneau J]])/12,1)</f>
        <v>0</v>
      </c>
      <c r="R3484" s="71"/>
    </row>
    <row r="3485" spans="1:18" hidden="1">
      <c r="A3485" s="47">
        <v>44765.791666666664</v>
      </c>
      <c r="B3485" s="47">
        <v>44766.291666666664</v>
      </c>
      <c r="C3485" t="s">
        <v>187</v>
      </c>
      <c r="D3485" t="s">
        <v>85</v>
      </c>
      <c r="E3485" t="s">
        <v>86</v>
      </c>
      <c r="F3485" t="s">
        <v>48</v>
      </c>
      <c r="G3485" t="s">
        <v>118</v>
      </c>
      <c r="H3485" t="s">
        <v>141</v>
      </c>
      <c r="I3485" t="s">
        <v>116</v>
      </c>
      <c r="J34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Ast_logé£NUIT£PRO£LIZY-SUR-OURCQ£23/07/2022</v>
      </c>
      <c r="K34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485">
        <f>ROUND(MOD(Tableau_Effectifs_Dept[[#This Row],[GardDteDebut]],1),5)</f>
        <v>0.79166999999999998</v>
      </c>
      <c r="M3485">
        <f>ROUND(MOD(Tableau_Effectifs_Dept[[#This Row],[GardDteFin]],1),5)</f>
        <v>0.29166999999999998</v>
      </c>
      <c r="N34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85" s="71">
        <f>MAX(IF(Tableau_Effectifs_Dept[[#This Row],[Créneau TOT]]&gt;0,Tableau_Effectifs_Dept[[#This Row],[Créneau TOT]]-Tableau_Effectifs_Dept[[#This Row],[Créneau J]],0),0)</f>
        <v>0</v>
      </c>
      <c r="Q3485" s="71">
        <f>ROUND(HOUR(Tableau_Effectifs_Dept[[#This Row],[Créneau J]])/12,1)</f>
        <v>0</v>
      </c>
      <c r="R3485" s="71"/>
    </row>
    <row r="3486" spans="1:18" hidden="1">
      <c r="A3486" s="47">
        <v>44765.791666666664</v>
      </c>
      <c r="B3486" s="47">
        <v>44766.291666666664</v>
      </c>
      <c r="C3486" t="s">
        <v>187</v>
      </c>
      <c r="D3486" t="s">
        <v>85</v>
      </c>
      <c r="E3486" t="s">
        <v>86</v>
      </c>
      <c r="F3486" t="s">
        <v>62</v>
      </c>
      <c r="G3486" t="s">
        <v>118</v>
      </c>
      <c r="H3486" t="s">
        <v>141</v>
      </c>
      <c r="I3486" t="s">
        <v>116</v>
      </c>
      <c r="J34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Ast_logé£NUIT£PRO£LOGNES£23/07/2022</v>
      </c>
      <c r="K34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486">
        <f>ROUND(MOD(Tableau_Effectifs_Dept[[#This Row],[GardDteDebut]],1),5)</f>
        <v>0.79166999999999998</v>
      </c>
      <c r="M3486">
        <f>ROUND(MOD(Tableau_Effectifs_Dept[[#This Row],[GardDteFin]],1),5)</f>
        <v>0.29166999999999998</v>
      </c>
      <c r="N34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86" s="71">
        <f>MAX(IF(Tableau_Effectifs_Dept[[#This Row],[Créneau TOT]]&gt;0,Tableau_Effectifs_Dept[[#This Row],[Créneau TOT]]-Tableau_Effectifs_Dept[[#This Row],[Créneau J]],0),0)</f>
        <v>0</v>
      </c>
      <c r="Q3486" s="71">
        <f>ROUND(HOUR(Tableau_Effectifs_Dept[[#This Row],[Créneau J]])/12,1)</f>
        <v>0</v>
      </c>
      <c r="R3486" s="71"/>
    </row>
    <row r="3487" spans="1:18" hidden="1">
      <c r="A3487" s="47">
        <v>44765.791666666664</v>
      </c>
      <c r="B3487" s="47">
        <v>44766.291666666664</v>
      </c>
      <c r="C3487" t="s">
        <v>187</v>
      </c>
      <c r="D3487" t="s">
        <v>85</v>
      </c>
      <c r="E3487" t="s">
        <v>86</v>
      </c>
      <c r="F3487" t="s">
        <v>62</v>
      </c>
      <c r="G3487" t="s">
        <v>93</v>
      </c>
      <c r="H3487" t="s">
        <v>140</v>
      </c>
      <c r="I3487" t="s">
        <v>116</v>
      </c>
      <c r="J34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Garde£NUIT£VOL£LOGNES£23/07/2022</v>
      </c>
      <c r="K34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87">
        <f>ROUND(MOD(Tableau_Effectifs_Dept[[#This Row],[GardDteDebut]],1),5)</f>
        <v>0.79166999999999998</v>
      </c>
      <c r="M3487">
        <f>ROUND(MOD(Tableau_Effectifs_Dept[[#This Row],[GardDteFin]],1),5)</f>
        <v>0.29166999999999998</v>
      </c>
      <c r="N34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87" s="71">
        <f>MAX(IF(Tableau_Effectifs_Dept[[#This Row],[Créneau TOT]]&gt;0,Tableau_Effectifs_Dept[[#This Row],[Créneau TOT]]-Tableau_Effectifs_Dept[[#This Row],[Créneau J]],0),0)</f>
        <v>0</v>
      </c>
      <c r="Q3487" s="71">
        <f>ROUND(HOUR(Tableau_Effectifs_Dept[[#This Row],[Créneau J]])/12,1)</f>
        <v>0</v>
      </c>
      <c r="R3487" s="71"/>
    </row>
    <row r="3488" spans="1:18" hidden="1">
      <c r="A3488" s="47">
        <v>44765.791666666664</v>
      </c>
      <c r="B3488" s="47">
        <v>44766.291666666664</v>
      </c>
      <c r="C3488" t="s">
        <v>187</v>
      </c>
      <c r="D3488" t="s">
        <v>85</v>
      </c>
      <c r="E3488" t="s">
        <v>86</v>
      </c>
      <c r="F3488" t="s">
        <v>75</v>
      </c>
      <c r="G3488" t="s">
        <v>93</v>
      </c>
      <c r="H3488" t="s">
        <v>140</v>
      </c>
      <c r="I3488" t="s">
        <v>116</v>
      </c>
      <c r="J34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Garde£NUIT£VOL£LORREZ LE BOCAGE£23/07/2022</v>
      </c>
      <c r="K34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88">
        <f>ROUND(MOD(Tableau_Effectifs_Dept[[#This Row],[GardDteDebut]],1),5)</f>
        <v>0.79166999999999998</v>
      </c>
      <c r="M3488">
        <f>ROUND(MOD(Tableau_Effectifs_Dept[[#This Row],[GardDteFin]],1),5)</f>
        <v>0.29166999999999998</v>
      </c>
      <c r="N34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88" s="71">
        <f>MAX(IF(Tableau_Effectifs_Dept[[#This Row],[Créneau TOT]]&gt;0,Tableau_Effectifs_Dept[[#This Row],[Créneau TOT]]-Tableau_Effectifs_Dept[[#This Row],[Créneau J]],0),0)</f>
        <v>0</v>
      </c>
      <c r="Q3488" s="71">
        <f>ROUND(HOUR(Tableau_Effectifs_Dept[[#This Row],[Créneau J]])/12,1)</f>
        <v>0</v>
      </c>
      <c r="R3488" s="71"/>
    </row>
    <row r="3489" spans="1:18" hidden="1">
      <c r="A3489" s="47">
        <v>44765.791666666664</v>
      </c>
      <c r="B3489" s="47">
        <v>44766.291666666664</v>
      </c>
      <c r="C3489" t="s">
        <v>187</v>
      </c>
      <c r="D3489" t="s">
        <v>85</v>
      </c>
      <c r="E3489" t="s">
        <v>86</v>
      </c>
      <c r="F3489" t="s">
        <v>49</v>
      </c>
      <c r="G3489" t="s">
        <v>118</v>
      </c>
      <c r="H3489" t="s">
        <v>141</v>
      </c>
      <c r="I3489" t="s">
        <v>116</v>
      </c>
      <c r="J34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Ast_logé£NUIT£PRO£MEAUX£23/07/2022</v>
      </c>
      <c r="K34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489">
        <f>ROUND(MOD(Tableau_Effectifs_Dept[[#This Row],[GardDteDebut]],1),5)</f>
        <v>0.79166999999999998</v>
      </c>
      <c r="M3489">
        <f>ROUND(MOD(Tableau_Effectifs_Dept[[#This Row],[GardDteFin]],1),5)</f>
        <v>0.29166999999999998</v>
      </c>
      <c r="N34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89" s="71">
        <f>MAX(IF(Tableau_Effectifs_Dept[[#This Row],[Créneau TOT]]&gt;0,Tableau_Effectifs_Dept[[#This Row],[Créneau TOT]]-Tableau_Effectifs_Dept[[#This Row],[Créneau J]],0),0)</f>
        <v>0</v>
      </c>
      <c r="Q3489" s="71">
        <f>ROUND(HOUR(Tableau_Effectifs_Dept[[#This Row],[Créneau J]])/12,1)</f>
        <v>0</v>
      </c>
      <c r="R3489" s="71"/>
    </row>
    <row r="3490" spans="1:18" hidden="1">
      <c r="A3490" s="47">
        <v>44765.791666666664</v>
      </c>
      <c r="B3490" s="47">
        <v>44766.291666666664</v>
      </c>
      <c r="C3490" t="s">
        <v>187</v>
      </c>
      <c r="D3490" t="s">
        <v>85</v>
      </c>
      <c r="E3490" t="s">
        <v>86</v>
      </c>
      <c r="F3490" t="s">
        <v>50</v>
      </c>
      <c r="G3490" t="s">
        <v>93</v>
      </c>
      <c r="H3490" t="s">
        <v>140</v>
      </c>
      <c r="I3490" t="s">
        <v>116</v>
      </c>
      <c r="J34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Garde£NUIT£VOL£MITRY-MORY£23/07/2022</v>
      </c>
      <c r="K34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90">
        <f>ROUND(MOD(Tableau_Effectifs_Dept[[#This Row],[GardDteDebut]],1),5)</f>
        <v>0.79166999999999998</v>
      </c>
      <c r="M3490">
        <f>ROUND(MOD(Tableau_Effectifs_Dept[[#This Row],[GardDteFin]],1),5)</f>
        <v>0.29166999999999998</v>
      </c>
      <c r="N34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90" s="71">
        <f>MAX(IF(Tableau_Effectifs_Dept[[#This Row],[Créneau TOT]]&gt;0,Tableau_Effectifs_Dept[[#This Row],[Créneau TOT]]-Tableau_Effectifs_Dept[[#This Row],[Créneau J]],0),0)</f>
        <v>0</v>
      </c>
      <c r="Q3490" s="71">
        <f>ROUND(HOUR(Tableau_Effectifs_Dept[[#This Row],[Créneau J]])/12,1)</f>
        <v>0</v>
      </c>
      <c r="R3490" s="71"/>
    </row>
    <row r="3491" spans="1:18" hidden="1">
      <c r="A3491" s="47">
        <v>44765.791666666664</v>
      </c>
      <c r="B3491" s="47">
        <v>44766.291666666664</v>
      </c>
      <c r="C3491" t="s">
        <v>187</v>
      </c>
      <c r="D3491" t="s">
        <v>85</v>
      </c>
      <c r="E3491" t="s">
        <v>86</v>
      </c>
      <c r="F3491" t="s">
        <v>50</v>
      </c>
      <c r="G3491" t="s">
        <v>93</v>
      </c>
      <c r="H3491" t="s">
        <v>140</v>
      </c>
      <c r="I3491" t="s">
        <v>116</v>
      </c>
      <c r="J34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Garde£NUIT£VOL£MITRY-MORY£23/07/2022</v>
      </c>
      <c r="K34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91">
        <f>ROUND(MOD(Tableau_Effectifs_Dept[[#This Row],[GardDteDebut]],1),5)</f>
        <v>0.79166999999999998</v>
      </c>
      <c r="M3491">
        <f>ROUND(MOD(Tableau_Effectifs_Dept[[#This Row],[GardDteFin]],1),5)</f>
        <v>0.29166999999999998</v>
      </c>
      <c r="N34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91" s="71">
        <f>MAX(IF(Tableau_Effectifs_Dept[[#This Row],[Créneau TOT]]&gt;0,Tableau_Effectifs_Dept[[#This Row],[Créneau TOT]]-Tableau_Effectifs_Dept[[#This Row],[Créneau J]],0),0)</f>
        <v>0</v>
      </c>
      <c r="Q3491" s="71">
        <f>ROUND(HOUR(Tableau_Effectifs_Dept[[#This Row],[Créneau J]])/12,1)</f>
        <v>0</v>
      </c>
      <c r="R3491" s="71"/>
    </row>
    <row r="3492" spans="1:18" hidden="1">
      <c r="A3492" s="47">
        <v>44765.791666666664</v>
      </c>
      <c r="B3492" s="47">
        <v>44766.291666666664</v>
      </c>
      <c r="C3492" t="s">
        <v>187</v>
      </c>
      <c r="D3492" t="s">
        <v>85</v>
      </c>
      <c r="E3492" t="s">
        <v>86</v>
      </c>
      <c r="F3492" t="s">
        <v>14</v>
      </c>
      <c r="G3492" t="s">
        <v>93</v>
      </c>
      <c r="H3492" t="s">
        <v>140</v>
      </c>
      <c r="I3492" t="s">
        <v>116</v>
      </c>
      <c r="J34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Garde£NUIT£VOL£MOISSY-CRAMAYEL£23/07/2022</v>
      </c>
      <c r="K34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92">
        <f>ROUND(MOD(Tableau_Effectifs_Dept[[#This Row],[GardDteDebut]],1),5)</f>
        <v>0.79166999999999998</v>
      </c>
      <c r="M3492">
        <f>ROUND(MOD(Tableau_Effectifs_Dept[[#This Row],[GardDteFin]],1),5)</f>
        <v>0.29166999999999998</v>
      </c>
      <c r="N34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92" s="71">
        <f>MAX(IF(Tableau_Effectifs_Dept[[#This Row],[Créneau TOT]]&gt;0,Tableau_Effectifs_Dept[[#This Row],[Créneau TOT]]-Tableau_Effectifs_Dept[[#This Row],[Créneau J]],0),0)</f>
        <v>0</v>
      </c>
      <c r="Q3492" s="71">
        <f>ROUND(HOUR(Tableau_Effectifs_Dept[[#This Row],[Créneau J]])/12,1)</f>
        <v>0</v>
      </c>
      <c r="R3492" s="71"/>
    </row>
    <row r="3493" spans="1:18" hidden="1">
      <c r="A3493" s="47">
        <v>44765.791666666664</v>
      </c>
      <c r="B3493" s="47">
        <v>44766.291666666664</v>
      </c>
      <c r="C3493" t="s">
        <v>187</v>
      </c>
      <c r="D3493" t="s">
        <v>85</v>
      </c>
      <c r="E3493" t="s">
        <v>86</v>
      </c>
      <c r="F3493" t="s">
        <v>14</v>
      </c>
      <c r="G3493" t="s">
        <v>93</v>
      </c>
      <c r="H3493" t="s">
        <v>140</v>
      </c>
      <c r="I3493" t="s">
        <v>116</v>
      </c>
      <c r="J34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Garde£NUIT£VOL£MOISSY-CRAMAYEL£23/07/2022</v>
      </c>
      <c r="K34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93">
        <f>ROUND(MOD(Tableau_Effectifs_Dept[[#This Row],[GardDteDebut]],1),5)</f>
        <v>0.79166999999999998</v>
      </c>
      <c r="M3493">
        <f>ROUND(MOD(Tableau_Effectifs_Dept[[#This Row],[GardDteFin]],1),5)</f>
        <v>0.29166999999999998</v>
      </c>
      <c r="N34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93" s="71">
        <f>MAX(IF(Tableau_Effectifs_Dept[[#This Row],[Créneau TOT]]&gt;0,Tableau_Effectifs_Dept[[#This Row],[Créneau TOT]]-Tableau_Effectifs_Dept[[#This Row],[Créneau J]],0),0)</f>
        <v>0</v>
      </c>
      <c r="Q3493" s="71">
        <f>ROUND(HOUR(Tableau_Effectifs_Dept[[#This Row],[Créneau J]])/12,1)</f>
        <v>0</v>
      </c>
      <c r="R3493" s="71"/>
    </row>
    <row r="3494" spans="1:18" hidden="1">
      <c r="A3494" s="47">
        <v>44765.791666666664</v>
      </c>
      <c r="B3494" s="47">
        <v>44766.291666666664</v>
      </c>
      <c r="C3494" t="s">
        <v>187</v>
      </c>
      <c r="D3494" t="s">
        <v>85</v>
      </c>
      <c r="E3494" t="s">
        <v>86</v>
      </c>
      <c r="F3494" t="s">
        <v>14</v>
      </c>
      <c r="G3494" t="s">
        <v>118</v>
      </c>
      <c r="H3494" t="s">
        <v>141</v>
      </c>
      <c r="I3494" t="s">
        <v>116</v>
      </c>
      <c r="J34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Ast_logé£NUIT£PRO£MOISSY-CRAMAYEL£23/07/2022</v>
      </c>
      <c r="K34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494">
        <f>ROUND(MOD(Tableau_Effectifs_Dept[[#This Row],[GardDteDebut]],1),5)</f>
        <v>0.79166999999999998</v>
      </c>
      <c r="M3494">
        <f>ROUND(MOD(Tableau_Effectifs_Dept[[#This Row],[GardDteFin]],1),5)</f>
        <v>0.29166999999999998</v>
      </c>
      <c r="N34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94" s="71">
        <f>MAX(IF(Tableau_Effectifs_Dept[[#This Row],[Créneau TOT]]&gt;0,Tableau_Effectifs_Dept[[#This Row],[Créneau TOT]]-Tableau_Effectifs_Dept[[#This Row],[Créneau J]],0),0)</f>
        <v>0</v>
      </c>
      <c r="Q3494" s="71">
        <f>ROUND(HOUR(Tableau_Effectifs_Dept[[#This Row],[Créneau J]])/12,1)</f>
        <v>0</v>
      </c>
      <c r="R3494" s="71"/>
    </row>
    <row r="3495" spans="1:18" hidden="1">
      <c r="A3495" s="47">
        <v>44765.791666666664</v>
      </c>
      <c r="B3495" s="47">
        <v>44766.291666666664</v>
      </c>
      <c r="C3495" t="s">
        <v>187</v>
      </c>
      <c r="D3495" t="s">
        <v>85</v>
      </c>
      <c r="E3495" t="s">
        <v>86</v>
      </c>
      <c r="F3495" t="s">
        <v>14</v>
      </c>
      <c r="G3495" t="s">
        <v>93</v>
      </c>
      <c r="H3495" t="s">
        <v>140</v>
      </c>
      <c r="I3495" t="s">
        <v>116</v>
      </c>
      <c r="J34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Garde£NUIT£VOL£MOISSY-CRAMAYEL£23/07/2022</v>
      </c>
      <c r="K34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95">
        <f>ROUND(MOD(Tableau_Effectifs_Dept[[#This Row],[GardDteDebut]],1),5)</f>
        <v>0.79166999999999998</v>
      </c>
      <c r="M3495">
        <f>ROUND(MOD(Tableau_Effectifs_Dept[[#This Row],[GardDteFin]],1),5)</f>
        <v>0.29166999999999998</v>
      </c>
      <c r="N34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95" s="71">
        <f>MAX(IF(Tableau_Effectifs_Dept[[#This Row],[Créneau TOT]]&gt;0,Tableau_Effectifs_Dept[[#This Row],[Créneau TOT]]-Tableau_Effectifs_Dept[[#This Row],[Créneau J]],0),0)</f>
        <v>0</v>
      </c>
      <c r="Q3495" s="71">
        <f>ROUND(HOUR(Tableau_Effectifs_Dept[[#This Row],[Créneau J]])/12,1)</f>
        <v>0</v>
      </c>
      <c r="R3495" s="71"/>
    </row>
    <row r="3496" spans="1:18" hidden="1">
      <c r="A3496" s="47">
        <v>44765.791666666664</v>
      </c>
      <c r="B3496" s="47">
        <v>44766.291666666664</v>
      </c>
      <c r="C3496" t="s">
        <v>187</v>
      </c>
      <c r="D3496" t="s">
        <v>85</v>
      </c>
      <c r="E3496" t="s">
        <v>86</v>
      </c>
      <c r="F3496" t="s">
        <v>14</v>
      </c>
      <c r="G3496" t="s">
        <v>93</v>
      </c>
      <c r="H3496" t="s">
        <v>140</v>
      </c>
      <c r="I3496" t="s">
        <v>116</v>
      </c>
      <c r="J34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Garde£NUIT£VOL£MOISSY-CRAMAYEL£23/07/2022</v>
      </c>
      <c r="K34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96">
        <f>ROUND(MOD(Tableau_Effectifs_Dept[[#This Row],[GardDteDebut]],1),5)</f>
        <v>0.79166999999999998</v>
      </c>
      <c r="M3496">
        <f>ROUND(MOD(Tableau_Effectifs_Dept[[#This Row],[GardDteFin]],1),5)</f>
        <v>0.29166999999999998</v>
      </c>
      <c r="N34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96" s="71">
        <f>MAX(IF(Tableau_Effectifs_Dept[[#This Row],[Créneau TOT]]&gt;0,Tableau_Effectifs_Dept[[#This Row],[Créneau TOT]]-Tableau_Effectifs_Dept[[#This Row],[Créneau J]],0),0)</f>
        <v>0</v>
      </c>
      <c r="Q3496" s="71">
        <f>ROUND(HOUR(Tableau_Effectifs_Dept[[#This Row],[Créneau J]])/12,1)</f>
        <v>0</v>
      </c>
      <c r="R3496" s="71"/>
    </row>
    <row r="3497" spans="1:18" hidden="1">
      <c r="A3497" s="47">
        <v>44765.791666666664</v>
      </c>
      <c r="B3497" s="47">
        <v>44766.291666666664</v>
      </c>
      <c r="C3497" t="s">
        <v>187</v>
      </c>
      <c r="D3497" t="s">
        <v>85</v>
      </c>
      <c r="E3497" t="s">
        <v>86</v>
      </c>
      <c r="F3497" t="s">
        <v>14</v>
      </c>
      <c r="G3497" t="s">
        <v>93</v>
      </c>
      <c r="H3497" t="s">
        <v>140</v>
      </c>
      <c r="I3497" t="s">
        <v>116</v>
      </c>
      <c r="J34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Garde£NUIT£VOL£MOISSY-CRAMAYEL£23/07/2022</v>
      </c>
      <c r="K34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97">
        <f>ROUND(MOD(Tableau_Effectifs_Dept[[#This Row],[GardDteDebut]],1),5)</f>
        <v>0.79166999999999998</v>
      </c>
      <c r="M3497">
        <f>ROUND(MOD(Tableau_Effectifs_Dept[[#This Row],[GardDteFin]],1),5)</f>
        <v>0.29166999999999998</v>
      </c>
      <c r="N34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97" s="71">
        <f>MAX(IF(Tableau_Effectifs_Dept[[#This Row],[Créneau TOT]]&gt;0,Tableau_Effectifs_Dept[[#This Row],[Créneau TOT]]-Tableau_Effectifs_Dept[[#This Row],[Créneau J]],0),0)</f>
        <v>0</v>
      </c>
      <c r="Q3497" s="71">
        <f>ROUND(HOUR(Tableau_Effectifs_Dept[[#This Row],[Créneau J]])/12,1)</f>
        <v>0</v>
      </c>
      <c r="R3497" s="71"/>
    </row>
    <row r="3498" spans="1:18" hidden="1">
      <c r="A3498" s="47">
        <v>44765.791666666664</v>
      </c>
      <c r="B3498" s="47">
        <v>44766.291666666664</v>
      </c>
      <c r="C3498" t="s">
        <v>187</v>
      </c>
      <c r="D3498" t="s">
        <v>85</v>
      </c>
      <c r="E3498" t="s">
        <v>86</v>
      </c>
      <c r="F3498" t="s">
        <v>25</v>
      </c>
      <c r="G3498" t="s">
        <v>93</v>
      </c>
      <c r="H3498" t="s">
        <v>140</v>
      </c>
      <c r="I3498" t="s">
        <v>116</v>
      </c>
      <c r="J34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Garde£NUIT£VOL£MONTEREAU-FAULT-YONNE£23/07/2022</v>
      </c>
      <c r="K34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98">
        <f>ROUND(MOD(Tableau_Effectifs_Dept[[#This Row],[GardDteDebut]],1),5)</f>
        <v>0.79166999999999998</v>
      </c>
      <c r="M3498">
        <f>ROUND(MOD(Tableau_Effectifs_Dept[[#This Row],[GardDteFin]],1),5)</f>
        <v>0.29166999999999998</v>
      </c>
      <c r="N34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98" s="71">
        <f>MAX(IF(Tableau_Effectifs_Dept[[#This Row],[Créneau TOT]]&gt;0,Tableau_Effectifs_Dept[[#This Row],[Créneau TOT]]-Tableau_Effectifs_Dept[[#This Row],[Créneau J]],0),0)</f>
        <v>0</v>
      </c>
      <c r="Q3498" s="71">
        <f>ROUND(HOUR(Tableau_Effectifs_Dept[[#This Row],[Créneau J]])/12,1)</f>
        <v>0</v>
      </c>
      <c r="R3498" s="71"/>
    </row>
    <row r="3499" spans="1:18" hidden="1">
      <c r="A3499" s="47">
        <v>44765.791666666664</v>
      </c>
      <c r="B3499" s="47">
        <v>44766.291666666664</v>
      </c>
      <c r="C3499" t="s">
        <v>187</v>
      </c>
      <c r="D3499" t="s">
        <v>85</v>
      </c>
      <c r="E3499" t="s">
        <v>86</v>
      </c>
      <c r="F3499" t="s">
        <v>25</v>
      </c>
      <c r="G3499" t="s">
        <v>93</v>
      </c>
      <c r="H3499" t="s">
        <v>140</v>
      </c>
      <c r="I3499" t="s">
        <v>116</v>
      </c>
      <c r="J34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Garde£NUIT£VOL£MONTEREAU-FAULT-YONNE£23/07/2022</v>
      </c>
      <c r="K34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499">
        <f>ROUND(MOD(Tableau_Effectifs_Dept[[#This Row],[GardDteDebut]],1),5)</f>
        <v>0.79166999999999998</v>
      </c>
      <c r="M3499">
        <f>ROUND(MOD(Tableau_Effectifs_Dept[[#This Row],[GardDteFin]],1),5)</f>
        <v>0.29166999999999998</v>
      </c>
      <c r="N34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4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499" s="71">
        <f>MAX(IF(Tableau_Effectifs_Dept[[#This Row],[Créneau TOT]]&gt;0,Tableau_Effectifs_Dept[[#This Row],[Créneau TOT]]-Tableau_Effectifs_Dept[[#This Row],[Créneau J]],0),0)</f>
        <v>0</v>
      </c>
      <c r="Q3499" s="71">
        <f>ROUND(HOUR(Tableau_Effectifs_Dept[[#This Row],[Créneau J]])/12,1)</f>
        <v>0</v>
      </c>
      <c r="R3499" s="71"/>
    </row>
    <row r="3500" spans="1:18" hidden="1">
      <c r="A3500" s="47">
        <v>44765.791666666664</v>
      </c>
      <c r="B3500" s="47">
        <v>44766.291666666664</v>
      </c>
      <c r="C3500" t="s">
        <v>187</v>
      </c>
      <c r="D3500" t="s">
        <v>85</v>
      </c>
      <c r="E3500" t="s">
        <v>86</v>
      </c>
      <c r="F3500" t="s">
        <v>16</v>
      </c>
      <c r="G3500" t="s">
        <v>93</v>
      </c>
      <c r="H3500" t="s">
        <v>140</v>
      </c>
      <c r="I3500" t="s">
        <v>116</v>
      </c>
      <c r="J35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Garde£NUIT£VOL£MORMANT£23/07/2022</v>
      </c>
      <c r="K35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00">
        <f>ROUND(MOD(Tableau_Effectifs_Dept[[#This Row],[GardDteDebut]],1),5)</f>
        <v>0.79166999999999998</v>
      </c>
      <c r="M3500">
        <f>ROUND(MOD(Tableau_Effectifs_Dept[[#This Row],[GardDteFin]],1),5)</f>
        <v>0.29166999999999998</v>
      </c>
      <c r="N35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00" s="71">
        <f>MAX(IF(Tableau_Effectifs_Dept[[#This Row],[Créneau TOT]]&gt;0,Tableau_Effectifs_Dept[[#This Row],[Créneau TOT]]-Tableau_Effectifs_Dept[[#This Row],[Créneau J]],0),0)</f>
        <v>0</v>
      </c>
      <c r="Q3500" s="71">
        <f>ROUND(HOUR(Tableau_Effectifs_Dept[[#This Row],[Créneau J]])/12,1)</f>
        <v>0</v>
      </c>
      <c r="R3500" s="71"/>
    </row>
    <row r="3501" spans="1:18" hidden="1">
      <c r="A3501" s="47">
        <v>44765.791666666664</v>
      </c>
      <c r="B3501" s="47">
        <v>44766.291666666664</v>
      </c>
      <c r="C3501" t="s">
        <v>187</v>
      </c>
      <c r="D3501" t="s">
        <v>85</v>
      </c>
      <c r="E3501" t="s">
        <v>86</v>
      </c>
      <c r="F3501" t="s">
        <v>29</v>
      </c>
      <c r="G3501" t="s">
        <v>93</v>
      </c>
      <c r="H3501" t="s">
        <v>140</v>
      </c>
      <c r="I3501" t="s">
        <v>116</v>
      </c>
      <c r="J35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Garde£NUIT£VOL£NANGIS£23/07/2022</v>
      </c>
      <c r="K35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01">
        <f>ROUND(MOD(Tableau_Effectifs_Dept[[#This Row],[GardDteDebut]],1),5)</f>
        <v>0.79166999999999998</v>
      </c>
      <c r="M3501">
        <f>ROUND(MOD(Tableau_Effectifs_Dept[[#This Row],[GardDteFin]],1),5)</f>
        <v>0.29166999999999998</v>
      </c>
      <c r="N35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01" s="71">
        <f>MAX(IF(Tableau_Effectifs_Dept[[#This Row],[Créneau TOT]]&gt;0,Tableau_Effectifs_Dept[[#This Row],[Créneau TOT]]-Tableau_Effectifs_Dept[[#This Row],[Créneau J]],0),0)</f>
        <v>0</v>
      </c>
      <c r="Q3501" s="71">
        <f>ROUND(HOUR(Tableau_Effectifs_Dept[[#This Row],[Créneau J]])/12,1)</f>
        <v>0</v>
      </c>
      <c r="R3501" s="71"/>
    </row>
    <row r="3502" spans="1:18" hidden="1">
      <c r="A3502" s="47">
        <v>44765.791666666664</v>
      </c>
      <c r="B3502" s="47">
        <v>44766.291666666664</v>
      </c>
      <c r="C3502" t="s">
        <v>187</v>
      </c>
      <c r="D3502" t="s">
        <v>85</v>
      </c>
      <c r="E3502" t="s">
        <v>86</v>
      </c>
      <c r="F3502" t="s">
        <v>63</v>
      </c>
      <c r="G3502" t="s">
        <v>118</v>
      </c>
      <c r="H3502" t="s">
        <v>141</v>
      </c>
      <c r="I3502" t="s">
        <v>116</v>
      </c>
      <c r="J35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Ast_logé£NUIT£PRO£OZOIR-LA-FERRIERE£23/07/2022</v>
      </c>
      <c r="K35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502">
        <f>ROUND(MOD(Tableau_Effectifs_Dept[[#This Row],[GardDteDebut]],1),5)</f>
        <v>0.79166999999999998</v>
      </c>
      <c r="M3502">
        <f>ROUND(MOD(Tableau_Effectifs_Dept[[#This Row],[GardDteFin]],1),5)</f>
        <v>0.29166999999999998</v>
      </c>
      <c r="N35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02" s="71">
        <f>MAX(IF(Tableau_Effectifs_Dept[[#This Row],[Créneau TOT]]&gt;0,Tableau_Effectifs_Dept[[#This Row],[Créneau TOT]]-Tableau_Effectifs_Dept[[#This Row],[Créneau J]],0),0)</f>
        <v>0</v>
      </c>
      <c r="Q3502" s="71">
        <f>ROUND(HOUR(Tableau_Effectifs_Dept[[#This Row],[Créneau J]])/12,1)</f>
        <v>0</v>
      </c>
      <c r="R3502" s="71"/>
    </row>
    <row r="3503" spans="1:18" hidden="1">
      <c r="A3503" s="47">
        <v>44765.791666666664</v>
      </c>
      <c r="B3503" s="47">
        <v>44766.291666666664</v>
      </c>
      <c r="C3503" t="s">
        <v>187</v>
      </c>
      <c r="D3503" t="s">
        <v>85</v>
      </c>
      <c r="E3503" t="s">
        <v>86</v>
      </c>
      <c r="F3503" t="s">
        <v>63</v>
      </c>
      <c r="G3503" t="s">
        <v>93</v>
      </c>
      <c r="H3503" t="s">
        <v>140</v>
      </c>
      <c r="I3503" t="s">
        <v>116</v>
      </c>
      <c r="J35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Garde£NUIT£VOL£OZOIR-LA-FERRIERE£23/07/2022</v>
      </c>
      <c r="K35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03">
        <f>ROUND(MOD(Tableau_Effectifs_Dept[[#This Row],[GardDteDebut]],1),5)</f>
        <v>0.79166999999999998</v>
      </c>
      <c r="M3503">
        <f>ROUND(MOD(Tableau_Effectifs_Dept[[#This Row],[GardDteFin]],1),5)</f>
        <v>0.29166999999999998</v>
      </c>
      <c r="N35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03" s="71">
        <f>MAX(IF(Tableau_Effectifs_Dept[[#This Row],[Créneau TOT]]&gt;0,Tableau_Effectifs_Dept[[#This Row],[Créneau TOT]]-Tableau_Effectifs_Dept[[#This Row],[Créneau J]],0),0)</f>
        <v>0</v>
      </c>
      <c r="Q3503" s="71">
        <f>ROUND(HOUR(Tableau_Effectifs_Dept[[#This Row],[Créneau J]])/12,1)</f>
        <v>0</v>
      </c>
      <c r="R3503" s="71"/>
    </row>
    <row r="3504" spans="1:18" hidden="1">
      <c r="A3504" s="47">
        <v>44765.791666666664</v>
      </c>
      <c r="B3504" s="47">
        <v>44766.291666666664</v>
      </c>
      <c r="C3504" t="s">
        <v>187</v>
      </c>
      <c r="D3504" t="s">
        <v>85</v>
      </c>
      <c r="E3504" t="s">
        <v>86</v>
      </c>
      <c r="F3504" t="s">
        <v>64</v>
      </c>
      <c r="G3504" t="s">
        <v>93</v>
      </c>
      <c r="H3504" t="s">
        <v>140</v>
      </c>
      <c r="I3504" t="s">
        <v>116</v>
      </c>
      <c r="J35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Garde£NUIT£VOL£PONTAULT-COMBAULT£23/07/2022</v>
      </c>
      <c r="K35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04">
        <f>ROUND(MOD(Tableau_Effectifs_Dept[[#This Row],[GardDteDebut]],1),5)</f>
        <v>0.79166999999999998</v>
      </c>
      <c r="M3504">
        <f>ROUND(MOD(Tableau_Effectifs_Dept[[#This Row],[GardDteFin]],1),5)</f>
        <v>0.29166999999999998</v>
      </c>
      <c r="N35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04" s="71">
        <f>MAX(IF(Tableau_Effectifs_Dept[[#This Row],[Créneau TOT]]&gt;0,Tableau_Effectifs_Dept[[#This Row],[Créneau TOT]]-Tableau_Effectifs_Dept[[#This Row],[Créneau J]],0),0)</f>
        <v>0</v>
      </c>
      <c r="Q3504" s="71">
        <f>ROUND(HOUR(Tableau_Effectifs_Dept[[#This Row],[Créneau J]])/12,1)</f>
        <v>0</v>
      </c>
      <c r="R3504" s="71"/>
    </row>
    <row r="3505" spans="1:18" hidden="1">
      <c r="A3505" s="47">
        <v>44765.791666666664</v>
      </c>
      <c r="B3505" s="47">
        <v>44766.291666666664</v>
      </c>
      <c r="C3505" t="s">
        <v>187</v>
      </c>
      <c r="D3505" t="s">
        <v>85</v>
      </c>
      <c r="E3505" t="s">
        <v>86</v>
      </c>
      <c r="F3505" t="s">
        <v>31</v>
      </c>
      <c r="G3505" t="s">
        <v>93</v>
      </c>
      <c r="H3505" t="s">
        <v>140</v>
      </c>
      <c r="I3505" t="s">
        <v>116</v>
      </c>
      <c r="J35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Garde£NUIT£VOL£PROVINS£23/07/2022</v>
      </c>
      <c r="K35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05">
        <f>ROUND(MOD(Tableau_Effectifs_Dept[[#This Row],[GardDteDebut]],1),5)</f>
        <v>0.79166999999999998</v>
      </c>
      <c r="M3505">
        <f>ROUND(MOD(Tableau_Effectifs_Dept[[#This Row],[GardDteFin]],1),5)</f>
        <v>0.29166999999999998</v>
      </c>
      <c r="N35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05" s="71">
        <f>MAX(IF(Tableau_Effectifs_Dept[[#This Row],[Créneau TOT]]&gt;0,Tableau_Effectifs_Dept[[#This Row],[Créneau TOT]]-Tableau_Effectifs_Dept[[#This Row],[Créneau J]],0),0)</f>
        <v>0</v>
      </c>
      <c r="Q3505" s="71">
        <f>ROUND(HOUR(Tableau_Effectifs_Dept[[#This Row],[Créneau J]])/12,1)</f>
        <v>0</v>
      </c>
      <c r="R3505" s="71"/>
    </row>
    <row r="3506" spans="1:18" hidden="1">
      <c r="A3506" s="47">
        <v>44765.791666666664</v>
      </c>
      <c r="B3506" s="47">
        <v>44766.291666666664</v>
      </c>
      <c r="C3506" t="s">
        <v>187</v>
      </c>
      <c r="D3506" t="s">
        <v>85</v>
      </c>
      <c r="E3506" t="s">
        <v>86</v>
      </c>
      <c r="F3506" t="s">
        <v>31</v>
      </c>
      <c r="G3506" t="s">
        <v>93</v>
      </c>
      <c r="H3506" t="s">
        <v>140</v>
      </c>
      <c r="I3506" t="s">
        <v>116</v>
      </c>
      <c r="J35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Garde£NUIT£VOL£PROVINS£23/07/2022</v>
      </c>
      <c r="K35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06">
        <f>ROUND(MOD(Tableau_Effectifs_Dept[[#This Row],[GardDteDebut]],1),5)</f>
        <v>0.79166999999999998</v>
      </c>
      <c r="M3506">
        <f>ROUND(MOD(Tableau_Effectifs_Dept[[#This Row],[GardDteFin]],1),5)</f>
        <v>0.29166999999999998</v>
      </c>
      <c r="N35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06" s="71">
        <f>MAX(IF(Tableau_Effectifs_Dept[[#This Row],[Créneau TOT]]&gt;0,Tableau_Effectifs_Dept[[#This Row],[Créneau TOT]]-Tableau_Effectifs_Dept[[#This Row],[Créneau J]],0),0)</f>
        <v>0</v>
      </c>
      <c r="Q3506" s="71">
        <f>ROUND(HOUR(Tableau_Effectifs_Dept[[#This Row],[Créneau J]])/12,1)</f>
        <v>0</v>
      </c>
      <c r="R3506" s="71"/>
    </row>
    <row r="3507" spans="1:18" hidden="1">
      <c r="A3507" s="47">
        <v>44765.791666666664</v>
      </c>
      <c r="B3507" s="47">
        <v>44766.291666666664</v>
      </c>
      <c r="C3507" t="s">
        <v>187</v>
      </c>
      <c r="D3507" t="s">
        <v>85</v>
      </c>
      <c r="E3507" t="s">
        <v>86</v>
      </c>
      <c r="F3507" t="s">
        <v>40</v>
      </c>
      <c r="G3507" t="s">
        <v>118</v>
      </c>
      <c r="H3507" t="s">
        <v>141</v>
      </c>
      <c r="I3507" t="s">
        <v>116</v>
      </c>
      <c r="J35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Ast_logé£NUIT£PRO£REBAIS£23/07/2022</v>
      </c>
      <c r="K35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507">
        <f>ROUND(MOD(Tableau_Effectifs_Dept[[#This Row],[GardDteDebut]],1),5)</f>
        <v>0.79166999999999998</v>
      </c>
      <c r="M3507">
        <f>ROUND(MOD(Tableau_Effectifs_Dept[[#This Row],[GardDteFin]],1),5)</f>
        <v>0.29166999999999998</v>
      </c>
      <c r="N35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07" s="71">
        <f>MAX(IF(Tableau_Effectifs_Dept[[#This Row],[Créneau TOT]]&gt;0,Tableau_Effectifs_Dept[[#This Row],[Créneau TOT]]-Tableau_Effectifs_Dept[[#This Row],[Créneau J]],0),0)</f>
        <v>0</v>
      </c>
      <c r="Q3507" s="71">
        <f>ROUND(HOUR(Tableau_Effectifs_Dept[[#This Row],[Créneau J]])/12,1)</f>
        <v>0</v>
      </c>
      <c r="R3507" s="71"/>
    </row>
    <row r="3508" spans="1:18" hidden="1">
      <c r="A3508" s="47">
        <v>44765.791666666664</v>
      </c>
      <c r="B3508" s="47">
        <v>44766.291666666664</v>
      </c>
      <c r="C3508" t="s">
        <v>187</v>
      </c>
      <c r="D3508" t="s">
        <v>85</v>
      </c>
      <c r="E3508" t="s">
        <v>86</v>
      </c>
      <c r="F3508" t="s">
        <v>21</v>
      </c>
      <c r="G3508" t="s">
        <v>93</v>
      </c>
      <c r="H3508" t="s">
        <v>140</v>
      </c>
      <c r="I3508" t="s">
        <v>116</v>
      </c>
      <c r="J35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Garde£NUIT£VOL£SAINT-FARGEAU-PONTHIERRY£23/07/2022</v>
      </c>
      <c r="K35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08">
        <f>ROUND(MOD(Tableau_Effectifs_Dept[[#This Row],[GardDteDebut]],1),5)</f>
        <v>0.79166999999999998</v>
      </c>
      <c r="M3508">
        <f>ROUND(MOD(Tableau_Effectifs_Dept[[#This Row],[GardDteFin]],1),5)</f>
        <v>0.29166999999999998</v>
      </c>
      <c r="N35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08" s="71">
        <f>MAX(IF(Tableau_Effectifs_Dept[[#This Row],[Créneau TOT]]&gt;0,Tableau_Effectifs_Dept[[#This Row],[Créneau TOT]]-Tableau_Effectifs_Dept[[#This Row],[Créneau J]],0),0)</f>
        <v>0</v>
      </c>
      <c r="Q3508" s="71">
        <f>ROUND(HOUR(Tableau_Effectifs_Dept[[#This Row],[Créneau J]])/12,1)</f>
        <v>0</v>
      </c>
      <c r="R3508" s="71"/>
    </row>
    <row r="3509" spans="1:18" hidden="1">
      <c r="A3509" s="47">
        <v>44765.791666666664</v>
      </c>
      <c r="B3509" s="47">
        <v>44766.291666666664</v>
      </c>
      <c r="C3509" t="s">
        <v>187</v>
      </c>
      <c r="D3509" t="s">
        <v>85</v>
      </c>
      <c r="E3509" t="s">
        <v>86</v>
      </c>
      <c r="F3509" t="s">
        <v>21</v>
      </c>
      <c r="G3509" t="s">
        <v>93</v>
      </c>
      <c r="H3509" t="s">
        <v>140</v>
      </c>
      <c r="I3509" t="s">
        <v>116</v>
      </c>
      <c r="J35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Garde£NUIT£VOL£SAINT-FARGEAU-PONTHIERRY£23/07/2022</v>
      </c>
      <c r="K35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09">
        <f>ROUND(MOD(Tableau_Effectifs_Dept[[#This Row],[GardDteDebut]],1),5)</f>
        <v>0.79166999999999998</v>
      </c>
      <c r="M3509">
        <f>ROUND(MOD(Tableau_Effectifs_Dept[[#This Row],[GardDteFin]],1),5)</f>
        <v>0.29166999999999998</v>
      </c>
      <c r="N35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09" s="71">
        <f>MAX(IF(Tableau_Effectifs_Dept[[#This Row],[Créneau TOT]]&gt;0,Tableau_Effectifs_Dept[[#This Row],[Créneau TOT]]-Tableau_Effectifs_Dept[[#This Row],[Créneau J]],0),0)</f>
        <v>0</v>
      </c>
      <c r="Q3509" s="71">
        <f>ROUND(HOUR(Tableau_Effectifs_Dept[[#This Row],[Créneau J]])/12,1)</f>
        <v>0</v>
      </c>
      <c r="R3509" s="71"/>
    </row>
    <row r="3510" spans="1:18" hidden="1">
      <c r="A3510" s="47">
        <v>44765.791666666664</v>
      </c>
      <c r="B3510" s="47">
        <v>44766.291666666664</v>
      </c>
      <c r="C3510" t="s">
        <v>187</v>
      </c>
      <c r="D3510" t="s">
        <v>85</v>
      </c>
      <c r="E3510" t="s">
        <v>86</v>
      </c>
      <c r="F3510" t="s">
        <v>21</v>
      </c>
      <c r="G3510" t="s">
        <v>93</v>
      </c>
      <c r="H3510" t="s">
        <v>140</v>
      </c>
      <c r="I3510" t="s">
        <v>116</v>
      </c>
      <c r="J35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Garde£NUIT£VOL£SAINT-FARGEAU-PONTHIERRY£23/07/2022</v>
      </c>
      <c r="K35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10">
        <f>ROUND(MOD(Tableau_Effectifs_Dept[[#This Row],[GardDteDebut]],1),5)</f>
        <v>0.79166999999999998</v>
      </c>
      <c r="M3510">
        <f>ROUND(MOD(Tableau_Effectifs_Dept[[#This Row],[GardDteFin]],1),5)</f>
        <v>0.29166999999999998</v>
      </c>
      <c r="N35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10" s="71">
        <f>MAX(IF(Tableau_Effectifs_Dept[[#This Row],[Créneau TOT]]&gt;0,Tableau_Effectifs_Dept[[#This Row],[Créneau TOT]]-Tableau_Effectifs_Dept[[#This Row],[Créneau J]],0),0)</f>
        <v>0</v>
      </c>
      <c r="Q3510" s="71">
        <f>ROUND(HOUR(Tableau_Effectifs_Dept[[#This Row],[Créneau J]])/12,1)</f>
        <v>0</v>
      </c>
      <c r="R3510" s="71"/>
    </row>
    <row r="3511" spans="1:18" hidden="1">
      <c r="A3511" s="47">
        <v>44765.791666666664</v>
      </c>
      <c r="B3511" s="47">
        <v>44766.291666666664</v>
      </c>
      <c r="C3511" t="s">
        <v>187</v>
      </c>
      <c r="D3511" t="s">
        <v>85</v>
      </c>
      <c r="E3511" t="s">
        <v>86</v>
      </c>
      <c r="F3511" t="s">
        <v>105</v>
      </c>
      <c r="G3511" t="s">
        <v>93</v>
      </c>
      <c r="H3511" t="s">
        <v>140</v>
      </c>
      <c r="I3511" t="s">
        <v>116</v>
      </c>
      <c r="J35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Garde£NUIT£VOL£SAINT-GERMAIN-SUR-MORIN£23/07/2022</v>
      </c>
      <c r="K35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11">
        <f>ROUND(MOD(Tableau_Effectifs_Dept[[#This Row],[GardDteDebut]],1),5)</f>
        <v>0.79166999999999998</v>
      </c>
      <c r="M3511">
        <f>ROUND(MOD(Tableau_Effectifs_Dept[[#This Row],[GardDteFin]],1),5)</f>
        <v>0.29166999999999998</v>
      </c>
      <c r="N35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11" s="71">
        <f>MAX(IF(Tableau_Effectifs_Dept[[#This Row],[Créneau TOT]]&gt;0,Tableau_Effectifs_Dept[[#This Row],[Créneau TOT]]-Tableau_Effectifs_Dept[[#This Row],[Créneau J]],0),0)</f>
        <v>0</v>
      </c>
      <c r="Q3511" s="71">
        <f>ROUND(HOUR(Tableau_Effectifs_Dept[[#This Row],[Créneau J]])/12,1)</f>
        <v>0</v>
      </c>
      <c r="R3511" s="71"/>
    </row>
    <row r="3512" spans="1:18" hidden="1">
      <c r="A3512" s="47">
        <v>44765.791666666664</v>
      </c>
      <c r="B3512" s="47">
        <v>44766.291666666664</v>
      </c>
      <c r="C3512" t="s">
        <v>187</v>
      </c>
      <c r="D3512" t="s">
        <v>85</v>
      </c>
      <c r="E3512" t="s">
        <v>86</v>
      </c>
      <c r="F3512" t="s">
        <v>52</v>
      </c>
      <c r="G3512" t="s">
        <v>93</v>
      </c>
      <c r="H3512" t="s">
        <v>140</v>
      </c>
      <c r="I3512" t="s">
        <v>116</v>
      </c>
      <c r="J35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Garde£NUIT£VOL£SAINT-SOUPPLETS£23/07/2022</v>
      </c>
      <c r="K35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12">
        <f>ROUND(MOD(Tableau_Effectifs_Dept[[#This Row],[GardDteDebut]],1),5)</f>
        <v>0.79166999999999998</v>
      </c>
      <c r="M3512">
        <f>ROUND(MOD(Tableau_Effectifs_Dept[[#This Row],[GardDteFin]],1),5)</f>
        <v>0.29166999999999998</v>
      </c>
      <c r="N35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12" s="71">
        <f>MAX(IF(Tableau_Effectifs_Dept[[#This Row],[Créneau TOT]]&gt;0,Tableau_Effectifs_Dept[[#This Row],[Créneau TOT]]-Tableau_Effectifs_Dept[[#This Row],[Créneau J]],0),0)</f>
        <v>0</v>
      </c>
      <c r="Q3512" s="71">
        <f>ROUND(HOUR(Tableau_Effectifs_Dept[[#This Row],[Créneau J]])/12,1)</f>
        <v>0</v>
      </c>
      <c r="R3512" s="71"/>
    </row>
    <row r="3513" spans="1:18" hidden="1">
      <c r="A3513" s="47">
        <v>44765.791666666664</v>
      </c>
      <c r="B3513" s="47">
        <v>44766.291666666664</v>
      </c>
      <c r="C3513" t="s">
        <v>187</v>
      </c>
      <c r="D3513" t="s">
        <v>85</v>
      </c>
      <c r="E3513" t="s">
        <v>86</v>
      </c>
      <c r="F3513" t="s">
        <v>52</v>
      </c>
      <c r="G3513" t="s">
        <v>118</v>
      </c>
      <c r="H3513" t="s">
        <v>141</v>
      </c>
      <c r="I3513" t="s">
        <v>116</v>
      </c>
      <c r="J35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Ast_logé£NUIT£PRO£SAINT-SOUPPLETS£23/07/2022</v>
      </c>
      <c r="K35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513">
        <f>ROUND(MOD(Tableau_Effectifs_Dept[[#This Row],[GardDteDebut]],1),5)</f>
        <v>0.79166999999999998</v>
      </c>
      <c r="M3513">
        <f>ROUND(MOD(Tableau_Effectifs_Dept[[#This Row],[GardDteFin]],1),5)</f>
        <v>0.29166999999999998</v>
      </c>
      <c r="N35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13" s="71">
        <f>MAX(IF(Tableau_Effectifs_Dept[[#This Row],[Créneau TOT]]&gt;0,Tableau_Effectifs_Dept[[#This Row],[Créneau TOT]]-Tableau_Effectifs_Dept[[#This Row],[Créneau J]],0),0)</f>
        <v>0</v>
      </c>
      <c r="Q3513" s="71">
        <f>ROUND(HOUR(Tableau_Effectifs_Dept[[#This Row],[Créneau J]])/12,1)</f>
        <v>0</v>
      </c>
      <c r="R3513" s="71"/>
    </row>
    <row r="3514" spans="1:18" hidden="1">
      <c r="A3514" s="47">
        <v>44765.791666666664</v>
      </c>
      <c r="B3514" s="47">
        <v>44766.291666666664</v>
      </c>
      <c r="C3514" t="s">
        <v>187</v>
      </c>
      <c r="D3514" t="s">
        <v>85</v>
      </c>
      <c r="E3514" t="s">
        <v>86</v>
      </c>
      <c r="F3514" t="s">
        <v>15</v>
      </c>
      <c r="G3514" t="s">
        <v>93</v>
      </c>
      <c r="H3514" t="s">
        <v>140</v>
      </c>
      <c r="I3514" t="s">
        <v>116</v>
      </c>
      <c r="J35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Garde£NUIT£VOL£SAVIGNY-LE-TEMPLE£23/07/2022</v>
      </c>
      <c r="K35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14">
        <f>ROUND(MOD(Tableau_Effectifs_Dept[[#This Row],[GardDteDebut]],1),5)</f>
        <v>0.79166999999999998</v>
      </c>
      <c r="M3514">
        <f>ROUND(MOD(Tableau_Effectifs_Dept[[#This Row],[GardDteFin]],1),5)</f>
        <v>0.29166999999999998</v>
      </c>
      <c r="N35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14" s="71">
        <f>MAX(IF(Tableau_Effectifs_Dept[[#This Row],[Créneau TOT]]&gt;0,Tableau_Effectifs_Dept[[#This Row],[Créneau TOT]]-Tableau_Effectifs_Dept[[#This Row],[Créneau J]],0),0)</f>
        <v>0</v>
      </c>
      <c r="Q3514" s="71">
        <f>ROUND(HOUR(Tableau_Effectifs_Dept[[#This Row],[Créneau J]])/12,1)</f>
        <v>0</v>
      </c>
      <c r="R3514" s="71"/>
    </row>
    <row r="3515" spans="1:18" hidden="1">
      <c r="A3515" s="47">
        <v>44765.791666666664</v>
      </c>
      <c r="B3515" s="47">
        <v>44766.291666666664</v>
      </c>
      <c r="C3515" t="s">
        <v>187</v>
      </c>
      <c r="D3515" t="s">
        <v>85</v>
      </c>
      <c r="E3515" t="s">
        <v>86</v>
      </c>
      <c r="F3515" t="s">
        <v>15</v>
      </c>
      <c r="G3515" t="s">
        <v>118</v>
      </c>
      <c r="H3515" t="s">
        <v>141</v>
      </c>
      <c r="I3515" t="s">
        <v>116</v>
      </c>
      <c r="J35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Ast_logé£NUIT£PRO£SAVIGNY-LE-TEMPLE£23/07/2022</v>
      </c>
      <c r="K35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515">
        <f>ROUND(MOD(Tableau_Effectifs_Dept[[#This Row],[GardDteDebut]],1),5)</f>
        <v>0.79166999999999998</v>
      </c>
      <c r="M3515">
        <f>ROUND(MOD(Tableau_Effectifs_Dept[[#This Row],[GardDteFin]],1),5)</f>
        <v>0.29166999999999998</v>
      </c>
      <c r="N35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15" s="71">
        <f>MAX(IF(Tableau_Effectifs_Dept[[#This Row],[Créneau TOT]]&gt;0,Tableau_Effectifs_Dept[[#This Row],[Créneau TOT]]-Tableau_Effectifs_Dept[[#This Row],[Créneau J]],0),0)</f>
        <v>0</v>
      </c>
      <c r="Q3515" s="72">
        <f>ROUND(HOUR(Tableau_Effectifs_Dept[[#This Row],[Créneau J]])/12,1)</f>
        <v>0</v>
      </c>
      <c r="R3515" s="72">
        <f>ROUND(HOUR(Tableau_Effectifs_Dept[[#This Row],[Créneau N]])/12,1)</f>
        <v>0</v>
      </c>
    </row>
    <row r="3516" spans="1:18" hidden="1">
      <c r="A3516" s="47">
        <v>44765.791666666664</v>
      </c>
      <c r="B3516" s="47">
        <v>44766.291666666664</v>
      </c>
      <c r="C3516" t="s">
        <v>187</v>
      </c>
      <c r="D3516" t="s">
        <v>85</v>
      </c>
      <c r="E3516" t="s">
        <v>86</v>
      </c>
      <c r="F3516" t="s">
        <v>18</v>
      </c>
      <c r="G3516" t="s">
        <v>93</v>
      </c>
      <c r="H3516" t="s">
        <v>140</v>
      </c>
      <c r="I3516" t="s">
        <v>116</v>
      </c>
      <c r="J35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Garde£NUIT£VOL£TOURNAN-EN-BRIE£23/07/2022</v>
      </c>
      <c r="K35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16">
        <f>ROUND(MOD(Tableau_Effectifs_Dept[[#This Row],[GardDteDebut]],1),5)</f>
        <v>0.79166999999999998</v>
      </c>
      <c r="M3516">
        <f>ROUND(MOD(Tableau_Effectifs_Dept[[#This Row],[GardDteFin]],1),5)</f>
        <v>0.29166999999999998</v>
      </c>
      <c r="N35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16" s="71">
        <f>MAX(IF(Tableau_Effectifs_Dept[[#This Row],[Créneau TOT]]&gt;0,Tableau_Effectifs_Dept[[#This Row],[Créneau TOT]]-Tableau_Effectifs_Dept[[#This Row],[Créneau J]],0),0)</f>
        <v>0</v>
      </c>
      <c r="Q3516" s="71">
        <f>ROUND(HOUR(Tableau_Effectifs_Dept[[#This Row],[Créneau J]])/12,1)</f>
        <v>0</v>
      </c>
      <c r="R3516" s="71"/>
    </row>
    <row r="3517" spans="1:18" hidden="1">
      <c r="A3517" s="47">
        <v>44765.791666666664</v>
      </c>
      <c r="B3517" s="47">
        <v>44766.291666666664</v>
      </c>
      <c r="C3517" t="s">
        <v>187</v>
      </c>
      <c r="D3517" t="s">
        <v>85</v>
      </c>
      <c r="E3517" t="s">
        <v>86</v>
      </c>
      <c r="F3517" t="s">
        <v>53</v>
      </c>
      <c r="G3517" t="s">
        <v>93</v>
      </c>
      <c r="H3517" t="s">
        <v>140</v>
      </c>
      <c r="I3517" t="s">
        <v>116</v>
      </c>
      <c r="J35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Garde£NUIT£VOL£TRILPORT£23/07/2022</v>
      </c>
      <c r="K35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17">
        <f>ROUND(MOD(Tableau_Effectifs_Dept[[#This Row],[GardDteDebut]],1),5)</f>
        <v>0.79166999999999998</v>
      </c>
      <c r="M3517">
        <f>ROUND(MOD(Tableau_Effectifs_Dept[[#This Row],[GardDteFin]],1),5)</f>
        <v>0.29166999999999998</v>
      </c>
      <c r="N35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17" s="71">
        <f>MAX(IF(Tableau_Effectifs_Dept[[#This Row],[Créneau TOT]]&gt;0,Tableau_Effectifs_Dept[[#This Row],[Créneau TOT]]-Tableau_Effectifs_Dept[[#This Row],[Créneau J]],0),0)</f>
        <v>0</v>
      </c>
      <c r="Q3517" s="72">
        <f>ROUND(HOUR(Tableau_Effectifs_Dept[[#This Row],[Créneau J]])/12,1)</f>
        <v>0</v>
      </c>
      <c r="R3517" s="72">
        <f>ROUND(HOUR(Tableau_Effectifs_Dept[[#This Row],[Créneau N]])/12,1)</f>
        <v>0</v>
      </c>
    </row>
    <row r="3518" spans="1:18" hidden="1">
      <c r="A3518" s="47">
        <v>44765.791666666664</v>
      </c>
      <c r="B3518" s="47">
        <v>44766.291666666664</v>
      </c>
      <c r="C3518" t="s">
        <v>187</v>
      </c>
      <c r="D3518" t="s">
        <v>85</v>
      </c>
      <c r="E3518" t="s">
        <v>86</v>
      </c>
      <c r="F3518" t="s">
        <v>61</v>
      </c>
      <c r="G3518" t="s">
        <v>93</v>
      </c>
      <c r="H3518" t="s">
        <v>140</v>
      </c>
      <c r="I3518" t="s">
        <v>116</v>
      </c>
      <c r="J35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Garde£NUIT£VOL£VAIRES-SUR-MARNE£23/07/2022</v>
      </c>
      <c r="K35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18" s="71">
        <f>ROUND(MOD(Tableau_Effectifs_Dept[[#This Row],[GardDteDebut]],1),5)</f>
        <v>0.79166999999999998</v>
      </c>
      <c r="M3518" s="71">
        <f>ROUND(MOD(Tableau_Effectifs_Dept[[#This Row],[GardDteFin]],1),5)</f>
        <v>0.29166999999999998</v>
      </c>
      <c r="N35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18" s="71">
        <f>MAX(IF(Tableau_Effectifs_Dept[[#This Row],[Créneau TOT]]&gt;0,Tableau_Effectifs_Dept[[#This Row],[Créneau TOT]]-Tableau_Effectifs_Dept[[#This Row],[Créneau J]],0),0)</f>
        <v>0</v>
      </c>
      <c r="Q3518" s="72">
        <f>ROUND(HOUR(Tableau_Effectifs_Dept[[#This Row],[Créneau J]])/12,1)</f>
        <v>0</v>
      </c>
      <c r="R3518" s="72">
        <f>ROUND(HOUR(Tableau_Effectifs_Dept[[#This Row],[Créneau N]])/12,1)</f>
        <v>0</v>
      </c>
    </row>
    <row r="3519" spans="1:18" hidden="1">
      <c r="A3519" s="47">
        <v>44765.791666666664</v>
      </c>
      <c r="B3519" s="47">
        <v>44766.291666666664</v>
      </c>
      <c r="C3519" t="s">
        <v>187</v>
      </c>
      <c r="D3519" t="s">
        <v>85</v>
      </c>
      <c r="E3519" t="s">
        <v>86</v>
      </c>
      <c r="F3519" t="s">
        <v>61</v>
      </c>
      <c r="G3519" t="s">
        <v>93</v>
      </c>
      <c r="H3519" t="s">
        <v>140</v>
      </c>
      <c r="I3519" t="s">
        <v>116</v>
      </c>
      <c r="J35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Garde£NUIT£VOL£VAIRES-SUR-MARNE£23/07/2022</v>
      </c>
      <c r="K35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19">
        <f>ROUND(MOD(Tableau_Effectifs_Dept[[#This Row],[GardDteDebut]],1),5)</f>
        <v>0.79166999999999998</v>
      </c>
      <c r="M3519">
        <f>ROUND(MOD(Tableau_Effectifs_Dept[[#This Row],[GardDteFin]],1),5)</f>
        <v>0.29166999999999998</v>
      </c>
      <c r="N35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19" s="71">
        <f>MAX(IF(Tableau_Effectifs_Dept[[#This Row],[Créneau TOT]]&gt;0,Tableau_Effectifs_Dept[[#This Row],[Créneau TOT]]-Tableau_Effectifs_Dept[[#This Row],[Créneau J]],0),0)</f>
        <v>0</v>
      </c>
      <c r="Q3519" s="72">
        <f>ROUND(HOUR(Tableau_Effectifs_Dept[[#This Row],[Créneau J]])/12,1)</f>
        <v>0</v>
      </c>
      <c r="R3519" s="72">
        <f>ROUND(HOUR(Tableau_Effectifs_Dept[[#This Row],[Créneau N]])/12,1)</f>
        <v>0</v>
      </c>
    </row>
    <row r="3520" spans="1:18" hidden="1">
      <c r="A3520" s="47">
        <v>44765.791666666664</v>
      </c>
      <c r="B3520" s="47">
        <v>44766.291666666664</v>
      </c>
      <c r="C3520" t="s">
        <v>187</v>
      </c>
      <c r="D3520" t="s">
        <v>85</v>
      </c>
      <c r="E3520" t="s">
        <v>86</v>
      </c>
      <c r="F3520" t="s">
        <v>59</v>
      </c>
      <c r="G3520" t="s">
        <v>93</v>
      </c>
      <c r="H3520" t="s">
        <v>140</v>
      </c>
      <c r="I3520" t="s">
        <v>116</v>
      </c>
      <c r="J35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Garde£NUIT£VOL£VILLEPARISIS£23/07/2022</v>
      </c>
      <c r="K35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20" s="71">
        <f>ROUND(MOD(Tableau_Effectifs_Dept[[#This Row],[GardDteDebut]],1),5)</f>
        <v>0.79166999999999998</v>
      </c>
      <c r="M3520" s="71">
        <f>ROUND(MOD(Tableau_Effectifs_Dept[[#This Row],[GardDteFin]],1),5)</f>
        <v>0.29166999999999998</v>
      </c>
      <c r="N35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20" s="71">
        <f>MAX(IF(Tableau_Effectifs_Dept[[#This Row],[Créneau TOT]]&gt;0,Tableau_Effectifs_Dept[[#This Row],[Créneau TOT]]-Tableau_Effectifs_Dept[[#This Row],[Créneau J]],0),0)</f>
        <v>0</v>
      </c>
      <c r="Q3520" s="72">
        <f>ROUND(HOUR(Tableau_Effectifs_Dept[[#This Row],[Créneau J]])/12,1)</f>
        <v>0</v>
      </c>
      <c r="R3520" s="72">
        <f>ROUND(HOUR(Tableau_Effectifs_Dept[[#This Row],[Créneau N]])/12,1)</f>
        <v>0</v>
      </c>
    </row>
    <row r="3521" spans="1:18" hidden="1">
      <c r="A3521" s="47">
        <v>44765.791666666664</v>
      </c>
      <c r="B3521" s="47">
        <v>44766.291666666664</v>
      </c>
      <c r="C3521" t="s">
        <v>187</v>
      </c>
      <c r="D3521" t="s">
        <v>85</v>
      </c>
      <c r="E3521" t="s">
        <v>86</v>
      </c>
      <c r="F3521" t="s">
        <v>59</v>
      </c>
      <c r="G3521" t="s">
        <v>93</v>
      </c>
      <c r="H3521" t="s">
        <v>140</v>
      </c>
      <c r="I3521" t="s">
        <v>116</v>
      </c>
      <c r="J35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Garde£NUIT£VOL£VILLEPARISIS£23/07/2022</v>
      </c>
      <c r="K35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21" s="71">
        <f>ROUND(MOD(Tableau_Effectifs_Dept[[#This Row],[GardDteDebut]],1),5)</f>
        <v>0.79166999999999998</v>
      </c>
      <c r="M3521" s="71">
        <f>ROUND(MOD(Tableau_Effectifs_Dept[[#This Row],[GardDteFin]],1),5)</f>
        <v>0.29166999999999998</v>
      </c>
      <c r="N35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21" s="71">
        <f>MAX(IF(Tableau_Effectifs_Dept[[#This Row],[Créneau TOT]]&gt;0,Tableau_Effectifs_Dept[[#This Row],[Créneau TOT]]-Tableau_Effectifs_Dept[[#This Row],[Créneau J]],0),0)</f>
        <v>0</v>
      </c>
      <c r="Q3521" s="72">
        <f>ROUND(HOUR(Tableau_Effectifs_Dept[[#This Row],[Créneau J]])/12,1)</f>
        <v>0</v>
      </c>
      <c r="R3521" s="72">
        <f>ROUND(HOUR(Tableau_Effectifs_Dept[[#This Row],[Créneau N]])/12,1)</f>
        <v>0</v>
      </c>
    </row>
    <row r="3522" spans="1:18" hidden="1">
      <c r="A3522" s="47">
        <v>44765.791666666664</v>
      </c>
      <c r="B3522" s="47">
        <v>44766.291666666664</v>
      </c>
      <c r="C3522" t="s">
        <v>187</v>
      </c>
      <c r="D3522" t="s">
        <v>85</v>
      </c>
      <c r="E3522" t="s">
        <v>86</v>
      </c>
      <c r="F3522" t="s">
        <v>67</v>
      </c>
      <c r="G3522" t="s">
        <v>93</v>
      </c>
      <c r="H3522" t="s">
        <v>140</v>
      </c>
      <c r="I3522" t="s">
        <v>116</v>
      </c>
      <c r="J35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Garde£NUIT£VOL£VULAINES-SUR-SEINE£23/07/2022</v>
      </c>
      <c r="K35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22" s="71">
        <f>ROUND(MOD(Tableau_Effectifs_Dept[[#This Row],[GardDteDebut]],1),5)</f>
        <v>0.79166999999999998</v>
      </c>
      <c r="M3522" s="71">
        <f>ROUND(MOD(Tableau_Effectifs_Dept[[#This Row],[GardDteFin]],1),5)</f>
        <v>0.29166999999999998</v>
      </c>
      <c r="N35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22" s="71">
        <f>MAX(IF(Tableau_Effectifs_Dept[[#This Row],[Créneau TOT]]&gt;0,Tableau_Effectifs_Dept[[#This Row],[Créneau TOT]]-Tableau_Effectifs_Dept[[#This Row],[Créneau J]],0),0)</f>
        <v>0</v>
      </c>
      <c r="Q3522" s="71">
        <f>ROUND(HOUR(Tableau_Effectifs_Dept[[#This Row],[Créneau J]])/12,1)</f>
        <v>0</v>
      </c>
      <c r="R3522" s="71"/>
    </row>
    <row r="3523" spans="1:18">
      <c r="A3523" s="47">
        <v>44765.833333333336</v>
      </c>
      <c r="B3523" s="47">
        <v>44766.291666666664</v>
      </c>
      <c r="C3523" t="s">
        <v>187</v>
      </c>
      <c r="D3523" t="s">
        <v>121</v>
      </c>
      <c r="E3523" t="s">
        <v>86</v>
      </c>
      <c r="F3523" t="s">
        <v>13</v>
      </c>
      <c r="G3523" t="s">
        <v>93</v>
      </c>
      <c r="H3523" t="s">
        <v>140</v>
      </c>
      <c r="I3523" t="s">
        <v>94</v>
      </c>
      <c r="J35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Garde£CRENEAU£VOL£BRIE-COMTE-ROBERT£23/07/2022</v>
      </c>
      <c r="K35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23" s="71">
        <f>ROUND(MOD(Tableau_Effectifs_Dept[[#This Row],[GardDteDebut]],1),5)</f>
        <v>0.83333000000000002</v>
      </c>
      <c r="M3523" s="71">
        <f>ROUND(MOD(Tableau_Effectifs_Dept[[#This Row],[GardDteFin]],1),5)</f>
        <v>0.29166999999999998</v>
      </c>
      <c r="N3523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35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23" s="71">
        <f>MAX(IF(Tableau_Effectifs_Dept[[#This Row],[Créneau TOT]]&gt;0,Tableau_Effectifs_Dept[[#This Row],[Créneau TOT]]-Tableau_Effectifs_Dept[[#This Row],[Créneau J]],0),0)</f>
        <v>0.45833333332848269</v>
      </c>
      <c r="Q3523" s="72">
        <f>ROUND(HOUR(Tableau_Effectifs_Dept[[#This Row],[Créneau J]])/12,1)</f>
        <v>0</v>
      </c>
      <c r="R3523" s="72">
        <f>ROUND(HOUR(Tableau_Effectifs_Dept[[#This Row],[Créneau N]])/12,1)</f>
        <v>0.9</v>
      </c>
    </row>
    <row r="3524" spans="1:18" hidden="1">
      <c r="A3524" s="47">
        <v>44765.833333333336</v>
      </c>
      <c r="B3524" s="47">
        <v>44766.333333333336</v>
      </c>
      <c r="C3524" t="s">
        <v>187</v>
      </c>
      <c r="D3524" t="s">
        <v>121</v>
      </c>
      <c r="E3524" t="s">
        <v>108</v>
      </c>
      <c r="F3524" t="s">
        <v>59</v>
      </c>
      <c r="G3524" t="s">
        <v>118</v>
      </c>
      <c r="H3524" t="s">
        <v>141</v>
      </c>
      <c r="I3524" t="s">
        <v>116</v>
      </c>
      <c r="J35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Ast_logé£NUIT£PRO£VILLEPARISIS£23/07/2022</v>
      </c>
      <c r="K35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Ast_logé£NUIT£PRO£23/07/2022</v>
      </c>
      <c r="L3524" s="71">
        <f>ROUND(MOD(Tableau_Effectifs_Dept[[#This Row],[GardDteDebut]],1),5)</f>
        <v>0.83333000000000002</v>
      </c>
      <c r="M3524" s="71">
        <f>ROUND(MOD(Tableau_Effectifs_Dept[[#This Row],[GardDteFin]],1),5)</f>
        <v>0.33333000000000002</v>
      </c>
      <c r="N35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24" s="71">
        <f>MAX(IF(Tableau_Effectifs_Dept[[#This Row],[Créneau TOT]]&gt;0,Tableau_Effectifs_Dept[[#This Row],[Créneau TOT]]-Tableau_Effectifs_Dept[[#This Row],[Créneau J]],0),0)</f>
        <v>0</v>
      </c>
      <c r="Q3524" s="71">
        <f>ROUND(HOUR(Tableau_Effectifs_Dept[[#This Row],[Créneau J]])/12,1)</f>
        <v>0</v>
      </c>
      <c r="R3524" s="71"/>
    </row>
    <row r="3525" spans="1:18">
      <c r="A3525" s="47">
        <v>44765.875</v>
      </c>
      <c r="B3525" s="47">
        <v>44766.291666666664</v>
      </c>
      <c r="C3525" t="s">
        <v>187</v>
      </c>
      <c r="D3525" t="s">
        <v>124</v>
      </c>
      <c r="E3525" t="s">
        <v>86</v>
      </c>
      <c r="F3525" t="s">
        <v>73</v>
      </c>
      <c r="G3525" t="s">
        <v>93</v>
      </c>
      <c r="H3525" t="s">
        <v>140</v>
      </c>
      <c r="I3525" t="s">
        <v>94</v>
      </c>
      <c r="J35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Garde£CRENEAU£VOL£NEMOURS£23/07/2022</v>
      </c>
      <c r="K35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25" s="71">
        <f>ROUND(MOD(Tableau_Effectifs_Dept[[#This Row],[GardDteDebut]],1),5)</f>
        <v>0.875</v>
      </c>
      <c r="M3525" s="71">
        <f>ROUND(MOD(Tableau_Effectifs_Dept[[#This Row],[GardDteFin]],1),5)</f>
        <v>0.29166999999999998</v>
      </c>
      <c r="N3525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35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25" s="71">
        <f>MAX(IF(Tableau_Effectifs_Dept[[#This Row],[Créneau TOT]]&gt;0,Tableau_Effectifs_Dept[[#This Row],[Créneau TOT]]-Tableau_Effectifs_Dept[[#This Row],[Créneau J]],0),0)</f>
        <v>0.41666666666424135</v>
      </c>
      <c r="Q3525" s="72">
        <f>ROUND(HOUR(Tableau_Effectifs_Dept[[#This Row],[Créneau J]])/12,1)</f>
        <v>0</v>
      </c>
      <c r="R3525" s="72">
        <f>ROUND(HOUR(Tableau_Effectifs_Dept[[#This Row],[Créneau N]])/12,1)</f>
        <v>0.8</v>
      </c>
    </row>
    <row r="3526" spans="1:18">
      <c r="A3526" s="47">
        <v>44765.916666666664</v>
      </c>
      <c r="B3526" s="47">
        <v>44766.208333333336</v>
      </c>
      <c r="C3526" t="s">
        <v>187</v>
      </c>
      <c r="D3526" t="s">
        <v>125</v>
      </c>
      <c r="E3526" t="s">
        <v>117</v>
      </c>
      <c r="F3526" t="s">
        <v>56</v>
      </c>
      <c r="G3526" t="s">
        <v>93</v>
      </c>
      <c r="H3526" t="s">
        <v>140</v>
      </c>
      <c r="I3526" t="s">
        <v>94</v>
      </c>
      <c r="J35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Garde£CRENEAU£VOL£FERRIERES-EN-BRIE£23/07/2022</v>
      </c>
      <c r="K35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26" s="71">
        <f>ROUND(MOD(Tableau_Effectifs_Dept[[#This Row],[GardDteDebut]],1),5)</f>
        <v>0.91666999999999998</v>
      </c>
      <c r="M3526" s="71">
        <f>ROUND(MOD(Tableau_Effectifs_Dept[[#This Row],[GardDteFin]],1),5)</f>
        <v>0.20832999999999999</v>
      </c>
      <c r="N3526" s="71">
        <f>IF(AND(Tableau_Effectifs_Dept[[#This Row],[PERIODE]]="creneau",Tableau_Effectifs_Dept[[#This Row],[DE Arrondi]]&gt;=7/24),Tableau_Effectifs_Dept[[#This Row],[GardDteFin]]-Tableau_Effectifs_Dept[[#This Row],[GardDteDebut]],0)</f>
        <v>0.29166666667151731</v>
      </c>
      <c r="O35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26" s="71">
        <f>MAX(IF(Tableau_Effectifs_Dept[[#This Row],[Créneau TOT]]&gt;0,Tableau_Effectifs_Dept[[#This Row],[Créneau TOT]]-Tableau_Effectifs_Dept[[#This Row],[Créneau J]],0),0)</f>
        <v>0.29166666667151731</v>
      </c>
      <c r="Q3526" s="72">
        <f>ROUND(HOUR(Tableau_Effectifs_Dept[[#This Row],[Créneau J]])/12,1)</f>
        <v>0</v>
      </c>
      <c r="R3526" s="72">
        <f>ROUND(HOUR(Tableau_Effectifs_Dept[[#This Row],[Créneau N]])/12,1)</f>
        <v>0.6</v>
      </c>
    </row>
    <row r="3527" spans="1:18">
      <c r="A3527" s="47">
        <v>44765.916666666664</v>
      </c>
      <c r="B3527" s="47">
        <v>44766.291666666664</v>
      </c>
      <c r="C3527" t="s">
        <v>187</v>
      </c>
      <c r="D3527" t="s">
        <v>125</v>
      </c>
      <c r="E3527" t="s">
        <v>86</v>
      </c>
      <c r="F3527" t="s">
        <v>53</v>
      </c>
      <c r="G3527" t="s">
        <v>93</v>
      </c>
      <c r="H3527" t="s">
        <v>140</v>
      </c>
      <c r="I3527" t="s">
        <v>94</v>
      </c>
      <c r="J35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Garde£CRENEAU£VOL£TRILPORT£23/07/2022</v>
      </c>
      <c r="K35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27" s="71">
        <f>ROUND(MOD(Tableau_Effectifs_Dept[[#This Row],[GardDteDebut]],1),5)</f>
        <v>0.91666999999999998</v>
      </c>
      <c r="M3527" s="71">
        <f>ROUND(MOD(Tableau_Effectifs_Dept[[#This Row],[GardDteFin]],1),5)</f>
        <v>0.29166999999999998</v>
      </c>
      <c r="N3527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35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27" s="71">
        <f>MAX(IF(Tableau_Effectifs_Dept[[#This Row],[Créneau TOT]]&gt;0,Tableau_Effectifs_Dept[[#This Row],[Créneau TOT]]-Tableau_Effectifs_Dept[[#This Row],[Créneau J]],0),0)</f>
        <v>0.375</v>
      </c>
      <c r="Q3527" s="72">
        <f>ROUND(HOUR(Tableau_Effectifs_Dept[[#This Row],[Créneau J]])/12,1)</f>
        <v>0</v>
      </c>
      <c r="R3527" s="72">
        <f>ROUND(HOUR(Tableau_Effectifs_Dept[[#This Row],[Créneau N]])/12,1)</f>
        <v>0.8</v>
      </c>
    </row>
    <row r="3528" spans="1:18">
      <c r="A3528" s="47">
        <v>44765.979166666664</v>
      </c>
      <c r="B3528" s="47">
        <v>44766.25</v>
      </c>
      <c r="C3528" t="s">
        <v>187</v>
      </c>
      <c r="D3528" t="s">
        <v>130</v>
      </c>
      <c r="E3528" t="s">
        <v>92</v>
      </c>
      <c r="F3528" t="s">
        <v>44</v>
      </c>
      <c r="G3528" t="s">
        <v>93</v>
      </c>
      <c r="H3528" t="s">
        <v>140</v>
      </c>
      <c r="I3528" t="s">
        <v>94</v>
      </c>
      <c r="J35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Garde£CRENEAU£VOL£CRECY-LA-CHAPELLE£23/07/2022</v>
      </c>
      <c r="K35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28" s="71">
        <f>ROUND(MOD(Tableau_Effectifs_Dept[[#This Row],[GardDteDebut]],1),5)</f>
        <v>0.97916999999999998</v>
      </c>
      <c r="M3528" s="71">
        <f>ROUND(MOD(Tableau_Effectifs_Dept[[#This Row],[GardDteFin]],1),5)</f>
        <v>0.25</v>
      </c>
      <c r="N3528" s="71">
        <f>IF(AND(Tableau_Effectifs_Dept[[#This Row],[PERIODE]]="creneau",Tableau_Effectifs_Dept[[#This Row],[DE Arrondi]]&gt;=7/24),Tableau_Effectifs_Dept[[#This Row],[GardDteFin]]-Tableau_Effectifs_Dept[[#This Row],[GardDteDebut]],0)</f>
        <v>0.27083333333575865</v>
      </c>
      <c r="O35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28" s="71">
        <f>MAX(IF(Tableau_Effectifs_Dept[[#This Row],[Créneau TOT]]&gt;0,Tableau_Effectifs_Dept[[#This Row],[Créneau TOT]]-Tableau_Effectifs_Dept[[#This Row],[Créneau J]],0),0)</f>
        <v>0.27083333333575865</v>
      </c>
      <c r="Q3528" s="72">
        <f>ROUND(HOUR(Tableau_Effectifs_Dept[[#This Row],[Créneau J]])/12,1)</f>
        <v>0</v>
      </c>
      <c r="R3528" s="72">
        <f>ROUND(HOUR(Tableau_Effectifs_Dept[[#This Row],[Créneau N]])/12,1)</f>
        <v>0.5</v>
      </c>
    </row>
    <row r="3529" spans="1:18">
      <c r="A3529" s="47">
        <v>44766</v>
      </c>
      <c r="B3529" s="47">
        <v>44766.291666666664</v>
      </c>
      <c r="C3529" t="s">
        <v>188</v>
      </c>
      <c r="D3529" t="s">
        <v>180</v>
      </c>
      <c r="E3529" t="s">
        <v>86</v>
      </c>
      <c r="F3529" t="s">
        <v>53</v>
      </c>
      <c r="G3529" t="s">
        <v>93</v>
      </c>
      <c r="H3529" t="s">
        <v>140</v>
      </c>
      <c r="I3529" t="s">
        <v>94</v>
      </c>
      <c r="J35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Garde£CRENEAU£VOL£TRILPORT£24/07/2022</v>
      </c>
      <c r="K35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29" s="71">
        <f>ROUND(MOD(Tableau_Effectifs_Dept[[#This Row],[GardDteDebut]],1),5)</f>
        <v>0</v>
      </c>
      <c r="M3529" s="71">
        <f>ROUND(MOD(Tableau_Effectifs_Dept[[#This Row],[GardDteFin]],1),5)</f>
        <v>0.29166999999999998</v>
      </c>
      <c r="N35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29" s="71">
        <f>MAX(IF(Tableau_Effectifs_Dept[[#This Row],[Créneau TOT]]&gt;0,Tableau_Effectifs_Dept[[#This Row],[Créneau TOT]]-Tableau_Effectifs_Dept[[#This Row],[Créneau J]],0),0)</f>
        <v>0</v>
      </c>
      <c r="Q3529" s="72">
        <f>ROUND(HOUR(Tableau_Effectifs_Dept[[#This Row],[Créneau J]])/12,1)</f>
        <v>0</v>
      </c>
      <c r="R3529" s="72">
        <f>ROUND(HOUR(Tableau_Effectifs_Dept[[#This Row],[Créneau N]])/12,1)</f>
        <v>0</v>
      </c>
    </row>
    <row r="3530" spans="1:18" hidden="1">
      <c r="A3530" s="47">
        <v>44766.291666666664</v>
      </c>
      <c r="B3530" s="47">
        <v>44766.791666666664</v>
      </c>
      <c r="C3530" t="s">
        <v>188</v>
      </c>
      <c r="D3530" t="s">
        <v>86</v>
      </c>
      <c r="E3530" t="s">
        <v>85</v>
      </c>
      <c r="F3530" t="s">
        <v>115</v>
      </c>
      <c r="G3530" t="s">
        <v>93</v>
      </c>
      <c r="H3530" t="s">
        <v>140</v>
      </c>
      <c r="I3530" t="s">
        <v>97</v>
      </c>
      <c r="J35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Garde£JOUR£VOL£BEAUMONT-DU-GATINAIS£24/07/2022</v>
      </c>
      <c r="K35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30">
        <f>ROUND(MOD(Tableau_Effectifs_Dept[[#This Row],[GardDteDebut]],1),5)</f>
        <v>0.29166999999999998</v>
      </c>
      <c r="M3530">
        <f>ROUND(MOD(Tableau_Effectifs_Dept[[#This Row],[GardDteFin]],1),5)</f>
        <v>0.79166999999999998</v>
      </c>
      <c r="N35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30" s="71">
        <f>MAX(IF(Tableau_Effectifs_Dept[[#This Row],[Créneau TOT]]&gt;0,Tableau_Effectifs_Dept[[#This Row],[Créneau TOT]]-Tableau_Effectifs_Dept[[#This Row],[Créneau J]],0),0)</f>
        <v>0</v>
      </c>
      <c r="Q3530" s="71">
        <f>ROUND(HOUR(Tableau_Effectifs_Dept[[#This Row],[Créneau J]])/12,1)</f>
        <v>0</v>
      </c>
      <c r="R3530" s="71"/>
    </row>
    <row r="3531" spans="1:18">
      <c r="A3531" s="47">
        <v>44766.291666666664</v>
      </c>
      <c r="B3531" s="47">
        <v>44766.541666666664</v>
      </c>
      <c r="C3531" t="s">
        <v>188</v>
      </c>
      <c r="D3531" t="s">
        <v>86</v>
      </c>
      <c r="E3531" t="s">
        <v>101</v>
      </c>
      <c r="F3531" t="s">
        <v>115</v>
      </c>
      <c r="G3531" t="s">
        <v>93</v>
      </c>
      <c r="H3531" t="s">
        <v>140</v>
      </c>
      <c r="I3531" t="s">
        <v>94</v>
      </c>
      <c r="J35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Garde£CRENEAU£VOL£BEAUMONT-DU-GATINAIS£24/07/2022</v>
      </c>
      <c r="K35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31" s="71">
        <f>ROUND(MOD(Tableau_Effectifs_Dept[[#This Row],[GardDteDebut]],1),5)</f>
        <v>0.29166999999999998</v>
      </c>
      <c r="M3531" s="71">
        <f>ROUND(MOD(Tableau_Effectifs_Dept[[#This Row],[GardDteFin]],1),5)</f>
        <v>0.54166999999999998</v>
      </c>
      <c r="N3531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35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0.25</v>
      </c>
      <c r="P3531" s="71">
        <f>MAX(IF(Tableau_Effectifs_Dept[[#This Row],[Créneau TOT]]&gt;0,Tableau_Effectifs_Dept[[#This Row],[Créneau TOT]]-Tableau_Effectifs_Dept[[#This Row],[Créneau J]],0),0)</f>
        <v>0</v>
      </c>
      <c r="Q3531" s="72">
        <f>ROUND(HOUR(Tableau_Effectifs_Dept[[#This Row],[Créneau J]])/12,1)</f>
        <v>0.5</v>
      </c>
      <c r="R3531" s="72">
        <f>ROUND(HOUR(Tableau_Effectifs_Dept[[#This Row],[Créneau N]])/12,1)</f>
        <v>0</v>
      </c>
    </row>
    <row r="3532" spans="1:18" hidden="1">
      <c r="A3532" s="47">
        <v>44766.291666666664</v>
      </c>
      <c r="B3532" s="47">
        <v>44766.791666666664</v>
      </c>
      <c r="C3532" t="s">
        <v>188</v>
      </c>
      <c r="D3532" t="s">
        <v>86</v>
      </c>
      <c r="E3532" t="s">
        <v>85</v>
      </c>
      <c r="F3532" t="s">
        <v>115</v>
      </c>
      <c r="G3532" t="s">
        <v>93</v>
      </c>
      <c r="H3532" t="s">
        <v>140</v>
      </c>
      <c r="I3532" t="s">
        <v>97</v>
      </c>
      <c r="J35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Garde£JOUR£VOL£BEAUMONT-DU-GATINAIS£24/07/2022</v>
      </c>
      <c r="K35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32">
        <f>ROUND(MOD(Tableau_Effectifs_Dept[[#This Row],[GardDteDebut]],1),5)</f>
        <v>0.29166999999999998</v>
      </c>
      <c r="M3532">
        <f>ROUND(MOD(Tableau_Effectifs_Dept[[#This Row],[GardDteFin]],1),5)</f>
        <v>0.79166999999999998</v>
      </c>
      <c r="N35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32" s="71">
        <f>MAX(IF(Tableau_Effectifs_Dept[[#This Row],[Créneau TOT]]&gt;0,Tableau_Effectifs_Dept[[#This Row],[Créneau TOT]]-Tableau_Effectifs_Dept[[#This Row],[Créneau J]],0),0)</f>
        <v>0</v>
      </c>
      <c r="Q3532" s="71">
        <f>ROUND(HOUR(Tableau_Effectifs_Dept[[#This Row],[Créneau J]])/12,1)</f>
        <v>0</v>
      </c>
      <c r="R3532" s="71"/>
    </row>
    <row r="3533" spans="1:18" hidden="1">
      <c r="A3533" s="47">
        <v>44766.291666666664</v>
      </c>
      <c r="B3533" s="47">
        <v>44766.791666666664</v>
      </c>
      <c r="C3533" t="s">
        <v>188</v>
      </c>
      <c r="D3533" t="s">
        <v>86</v>
      </c>
      <c r="E3533" t="s">
        <v>85</v>
      </c>
      <c r="F3533" t="s">
        <v>66</v>
      </c>
      <c r="G3533" t="s">
        <v>93</v>
      </c>
      <c r="H3533" t="s">
        <v>140</v>
      </c>
      <c r="I3533" t="s">
        <v>97</v>
      </c>
      <c r="J35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Garde£JOUR£VOL£BOIS-LE-ROI£24/07/2022</v>
      </c>
      <c r="K35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33">
        <f>ROUND(MOD(Tableau_Effectifs_Dept[[#This Row],[GardDteDebut]],1),5)</f>
        <v>0.29166999999999998</v>
      </c>
      <c r="M3533">
        <f>ROUND(MOD(Tableau_Effectifs_Dept[[#This Row],[GardDteFin]],1),5)</f>
        <v>0.79166999999999998</v>
      </c>
      <c r="N35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33" s="71">
        <f>MAX(IF(Tableau_Effectifs_Dept[[#This Row],[Créneau TOT]]&gt;0,Tableau_Effectifs_Dept[[#This Row],[Créneau TOT]]-Tableau_Effectifs_Dept[[#This Row],[Créneau J]],0),0)</f>
        <v>0</v>
      </c>
      <c r="Q3533" s="71">
        <f>ROUND(HOUR(Tableau_Effectifs_Dept[[#This Row],[Créneau J]])/12,1)</f>
        <v>0</v>
      </c>
      <c r="R3533" s="71"/>
    </row>
    <row r="3534" spans="1:18" hidden="1">
      <c r="A3534" s="47">
        <v>44766.291666666664</v>
      </c>
      <c r="B3534" s="47">
        <v>44767.291666666664</v>
      </c>
      <c r="C3534" t="s">
        <v>188</v>
      </c>
      <c r="D3534" t="s">
        <v>86</v>
      </c>
      <c r="E3534" t="s">
        <v>86</v>
      </c>
      <c r="F3534" t="s">
        <v>66</v>
      </c>
      <c r="G3534" t="s">
        <v>93</v>
      </c>
      <c r="H3534" t="s">
        <v>141</v>
      </c>
      <c r="I3534" t="s">
        <v>98</v>
      </c>
      <c r="J35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Garde£24H£PRO£BOIS-LE-ROI£24/07/2022</v>
      </c>
      <c r="K35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34">
        <f>ROUND(MOD(Tableau_Effectifs_Dept[[#This Row],[GardDteDebut]],1),5)</f>
        <v>0.29166999999999998</v>
      </c>
      <c r="M3534">
        <f>ROUND(MOD(Tableau_Effectifs_Dept[[#This Row],[GardDteFin]],1),5)</f>
        <v>0.29166999999999998</v>
      </c>
      <c r="N35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34" s="71">
        <f>MAX(IF(Tableau_Effectifs_Dept[[#This Row],[Créneau TOT]]&gt;0,Tableau_Effectifs_Dept[[#This Row],[Créneau TOT]]-Tableau_Effectifs_Dept[[#This Row],[Créneau J]],0),0)</f>
        <v>0</v>
      </c>
      <c r="Q3534" s="71">
        <f>ROUND(HOUR(Tableau_Effectifs_Dept[[#This Row],[Créneau J]])/12,1)</f>
        <v>0</v>
      </c>
      <c r="R3534" s="71"/>
    </row>
    <row r="3535" spans="1:18" hidden="1">
      <c r="A3535" s="47">
        <v>44766.291666666664</v>
      </c>
      <c r="B3535" s="47">
        <v>44766.791666666664</v>
      </c>
      <c r="C3535" t="s">
        <v>188</v>
      </c>
      <c r="D3535" t="s">
        <v>86</v>
      </c>
      <c r="E3535" t="s">
        <v>85</v>
      </c>
      <c r="F3535" t="s">
        <v>66</v>
      </c>
      <c r="G3535" t="s">
        <v>93</v>
      </c>
      <c r="H3535" t="s">
        <v>140</v>
      </c>
      <c r="I3535" t="s">
        <v>97</v>
      </c>
      <c r="J35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Garde£JOUR£VOL£BOIS-LE-ROI£24/07/2022</v>
      </c>
      <c r="K35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35">
        <f>ROUND(MOD(Tableau_Effectifs_Dept[[#This Row],[GardDteDebut]],1),5)</f>
        <v>0.29166999999999998</v>
      </c>
      <c r="M3535">
        <f>ROUND(MOD(Tableau_Effectifs_Dept[[#This Row],[GardDteFin]],1),5)</f>
        <v>0.79166999999999998</v>
      </c>
      <c r="N35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35" s="71">
        <f>MAX(IF(Tableau_Effectifs_Dept[[#This Row],[Créneau TOT]]&gt;0,Tableau_Effectifs_Dept[[#This Row],[Créneau TOT]]-Tableau_Effectifs_Dept[[#This Row],[Créneau J]],0),0)</f>
        <v>0</v>
      </c>
      <c r="Q3535" s="71">
        <f>ROUND(HOUR(Tableau_Effectifs_Dept[[#This Row],[Créneau J]])/12,1)</f>
        <v>0</v>
      </c>
      <c r="R3535" s="71"/>
    </row>
    <row r="3536" spans="1:18" hidden="1">
      <c r="A3536" s="47">
        <v>44766.291666666664</v>
      </c>
      <c r="B3536" s="47">
        <v>44766.791666666664</v>
      </c>
      <c r="C3536" t="s">
        <v>188</v>
      </c>
      <c r="D3536" t="s">
        <v>86</v>
      </c>
      <c r="E3536" t="s">
        <v>85</v>
      </c>
      <c r="F3536" t="s">
        <v>66</v>
      </c>
      <c r="G3536" t="s">
        <v>93</v>
      </c>
      <c r="H3536" t="s">
        <v>141</v>
      </c>
      <c r="I3536" t="s">
        <v>97</v>
      </c>
      <c r="J35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Garde£JOUR£PRO£BOIS-LE-ROI£24/07/2022</v>
      </c>
      <c r="K35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36">
        <f>ROUND(MOD(Tableau_Effectifs_Dept[[#This Row],[GardDteDebut]],1),5)</f>
        <v>0.29166999999999998</v>
      </c>
      <c r="M3536">
        <f>ROUND(MOD(Tableau_Effectifs_Dept[[#This Row],[GardDteFin]],1),5)</f>
        <v>0.79166999999999998</v>
      </c>
      <c r="N35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36" s="71">
        <f>MAX(IF(Tableau_Effectifs_Dept[[#This Row],[Créneau TOT]]&gt;0,Tableau_Effectifs_Dept[[#This Row],[Créneau TOT]]-Tableau_Effectifs_Dept[[#This Row],[Créneau J]],0),0)</f>
        <v>0</v>
      </c>
      <c r="Q3536" s="71">
        <f>ROUND(HOUR(Tableau_Effectifs_Dept[[#This Row],[Créneau J]])/12,1)</f>
        <v>0</v>
      </c>
      <c r="R3536" s="71"/>
    </row>
    <row r="3537" spans="1:18" hidden="1">
      <c r="A3537" s="47">
        <v>44766.291666666664</v>
      </c>
      <c r="B3537" s="47">
        <v>44767.291666666664</v>
      </c>
      <c r="C3537" t="s">
        <v>188</v>
      </c>
      <c r="D3537" t="s">
        <v>86</v>
      </c>
      <c r="E3537" t="s">
        <v>86</v>
      </c>
      <c r="F3537" t="s">
        <v>66</v>
      </c>
      <c r="G3537" t="s">
        <v>93</v>
      </c>
      <c r="H3537" t="s">
        <v>140</v>
      </c>
      <c r="I3537" t="s">
        <v>98</v>
      </c>
      <c r="J35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Garde£24H£VOL£BOIS-LE-ROI£24/07/2022</v>
      </c>
      <c r="K35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37">
        <f>ROUND(MOD(Tableau_Effectifs_Dept[[#This Row],[GardDteDebut]],1),5)</f>
        <v>0.29166999999999998</v>
      </c>
      <c r="M3537">
        <f>ROUND(MOD(Tableau_Effectifs_Dept[[#This Row],[GardDteFin]],1),5)</f>
        <v>0.29166999999999998</v>
      </c>
      <c r="N35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37" s="71">
        <f>MAX(IF(Tableau_Effectifs_Dept[[#This Row],[Créneau TOT]]&gt;0,Tableau_Effectifs_Dept[[#This Row],[Créneau TOT]]-Tableau_Effectifs_Dept[[#This Row],[Créneau J]],0),0)</f>
        <v>0</v>
      </c>
      <c r="Q3537" s="71">
        <f>ROUND(HOUR(Tableau_Effectifs_Dept[[#This Row],[Créneau J]])/12,1)</f>
        <v>0</v>
      </c>
      <c r="R3537" s="71"/>
    </row>
    <row r="3538" spans="1:18" hidden="1">
      <c r="A3538" s="47">
        <v>44766.291666666664</v>
      </c>
      <c r="B3538" s="47">
        <v>44767.291666666664</v>
      </c>
      <c r="C3538" t="s">
        <v>188</v>
      </c>
      <c r="D3538" t="s">
        <v>86</v>
      </c>
      <c r="E3538" t="s">
        <v>86</v>
      </c>
      <c r="F3538" t="s">
        <v>69</v>
      </c>
      <c r="G3538" t="s">
        <v>93</v>
      </c>
      <c r="H3538" t="s">
        <v>141</v>
      </c>
      <c r="I3538" t="s">
        <v>98</v>
      </c>
      <c r="J35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Garde£24H£PRO£BOURRON-MARLOTTE£24/07/2022</v>
      </c>
      <c r="K35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38">
        <f>ROUND(MOD(Tableau_Effectifs_Dept[[#This Row],[GardDteDebut]],1),5)</f>
        <v>0.29166999999999998</v>
      </c>
      <c r="M3538">
        <f>ROUND(MOD(Tableau_Effectifs_Dept[[#This Row],[GardDteFin]],1),5)</f>
        <v>0.29166999999999998</v>
      </c>
      <c r="N35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38" s="71">
        <f>MAX(IF(Tableau_Effectifs_Dept[[#This Row],[Créneau TOT]]&gt;0,Tableau_Effectifs_Dept[[#This Row],[Créneau TOT]]-Tableau_Effectifs_Dept[[#This Row],[Créneau J]],0),0)</f>
        <v>0</v>
      </c>
      <c r="Q3538" s="71">
        <f>ROUND(HOUR(Tableau_Effectifs_Dept[[#This Row],[Créneau J]])/12,1)</f>
        <v>0</v>
      </c>
      <c r="R3538" s="71"/>
    </row>
    <row r="3539" spans="1:18" hidden="1">
      <c r="A3539" s="47">
        <v>44766.291666666664</v>
      </c>
      <c r="B3539" s="47">
        <v>44766.791666666664</v>
      </c>
      <c r="C3539" t="s">
        <v>188</v>
      </c>
      <c r="D3539" t="s">
        <v>86</v>
      </c>
      <c r="E3539" t="s">
        <v>85</v>
      </c>
      <c r="F3539" t="s">
        <v>69</v>
      </c>
      <c r="G3539" t="s">
        <v>93</v>
      </c>
      <c r="H3539" t="s">
        <v>140</v>
      </c>
      <c r="I3539" t="s">
        <v>97</v>
      </c>
      <c r="J35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Garde£JOUR£VOL£BOURRON-MARLOTTE£24/07/2022</v>
      </c>
      <c r="K35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39">
        <f>ROUND(MOD(Tableau_Effectifs_Dept[[#This Row],[GardDteDebut]],1),5)</f>
        <v>0.29166999999999998</v>
      </c>
      <c r="M3539">
        <f>ROUND(MOD(Tableau_Effectifs_Dept[[#This Row],[GardDteFin]],1),5)</f>
        <v>0.79166999999999998</v>
      </c>
      <c r="N35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39" s="71">
        <f>MAX(IF(Tableau_Effectifs_Dept[[#This Row],[Créneau TOT]]&gt;0,Tableau_Effectifs_Dept[[#This Row],[Créneau TOT]]-Tableau_Effectifs_Dept[[#This Row],[Créneau J]],0),0)</f>
        <v>0</v>
      </c>
      <c r="Q3539" s="71">
        <f>ROUND(HOUR(Tableau_Effectifs_Dept[[#This Row],[Créneau J]])/12,1)</f>
        <v>0</v>
      </c>
      <c r="R3539" s="71"/>
    </row>
    <row r="3540" spans="1:18" hidden="1">
      <c r="A3540" s="47">
        <v>44766.291666666664</v>
      </c>
      <c r="B3540" s="47">
        <v>44766.791666666664</v>
      </c>
      <c r="C3540" t="s">
        <v>188</v>
      </c>
      <c r="D3540" t="s">
        <v>86</v>
      </c>
      <c r="E3540" t="s">
        <v>85</v>
      </c>
      <c r="F3540" t="s">
        <v>69</v>
      </c>
      <c r="G3540" t="s">
        <v>93</v>
      </c>
      <c r="H3540" t="s">
        <v>140</v>
      </c>
      <c r="I3540" t="s">
        <v>97</v>
      </c>
      <c r="J35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Garde£JOUR£VOL£BOURRON-MARLOTTE£24/07/2022</v>
      </c>
      <c r="K35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40">
        <f>ROUND(MOD(Tableau_Effectifs_Dept[[#This Row],[GardDteDebut]],1),5)</f>
        <v>0.29166999999999998</v>
      </c>
      <c r="M3540">
        <f>ROUND(MOD(Tableau_Effectifs_Dept[[#This Row],[GardDteFin]],1),5)</f>
        <v>0.79166999999999998</v>
      </c>
      <c r="N35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40" s="71">
        <f>MAX(IF(Tableau_Effectifs_Dept[[#This Row],[Créneau TOT]]&gt;0,Tableau_Effectifs_Dept[[#This Row],[Créneau TOT]]-Tableau_Effectifs_Dept[[#This Row],[Créneau J]],0),0)</f>
        <v>0</v>
      </c>
      <c r="Q3540" s="71">
        <f>ROUND(HOUR(Tableau_Effectifs_Dept[[#This Row],[Créneau J]])/12,1)</f>
        <v>0</v>
      </c>
      <c r="R3540" s="71"/>
    </row>
    <row r="3541" spans="1:18" hidden="1">
      <c r="A3541" s="47">
        <v>44766.291666666664</v>
      </c>
      <c r="B3541" s="47">
        <v>44767.291666666664</v>
      </c>
      <c r="C3541" t="s">
        <v>188</v>
      </c>
      <c r="D3541" t="s">
        <v>86</v>
      </c>
      <c r="E3541" t="s">
        <v>86</v>
      </c>
      <c r="F3541" t="s">
        <v>69</v>
      </c>
      <c r="G3541" t="s">
        <v>93</v>
      </c>
      <c r="H3541" t="s">
        <v>140</v>
      </c>
      <c r="I3541" t="s">
        <v>98</v>
      </c>
      <c r="J35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Garde£24H£VOL£BOURRON-MARLOTTE£24/07/2022</v>
      </c>
      <c r="K35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41">
        <f>ROUND(MOD(Tableau_Effectifs_Dept[[#This Row],[GardDteDebut]],1),5)</f>
        <v>0.29166999999999998</v>
      </c>
      <c r="M3541">
        <f>ROUND(MOD(Tableau_Effectifs_Dept[[#This Row],[GardDteFin]],1),5)</f>
        <v>0.29166999999999998</v>
      </c>
      <c r="N35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41" s="71">
        <f>MAX(IF(Tableau_Effectifs_Dept[[#This Row],[Créneau TOT]]&gt;0,Tableau_Effectifs_Dept[[#This Row],[Créneau TOT]]-Tableau_Effectifs_Dept[[#This Row],[Créneau J]],0),0)</f>
        <v>0</v>
      </c>
      <c r="Q3541" s="71">
        <f>ROUND(HOUR(Tableau_Effectifs_Dept[[#This Row],[Créneau J]])/12,1)</f>
        <v>0</v>
      </c>
      <c r="R3541" s="71"/>
    </row>
    <row r="3542" spans="1:18" hidden="1">
      <c r="A3542" s="47">
        <v>44766.291666666664</v>
      </c>
      <c r="B3542" s="47">
        <v>44766.791666666664</v>
      </c>
      <c r="C3542" t="s">
        <v>188</v>
      </c>
      <c r="D3542" t="s">
        <v>86</v>
      </c>
      <c r="E3542" t="s">
        <v>85</v>
      </c>
      <c r="F3542" t="s">
        <v>27</v>
      </c>
      <c r="G3542" t="s">
        <v>93</v>
      </c>
      <c r="H3542" t="s">
        <v>140</v>
      </c>
      <c r="I3542" t="s">
        <v>97</v>
      </c>
      <c r="J35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Garde£JOUR£VOL£BRAY-SUR-SEINE£24/07/2022</v>
      </c>
      <c r="K35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42">
        <f>ROUND(MOD(Tableau_Effectifs_Dept[[#This Row],[GardDteDebut]],1),5)</f>
        <v>0.29166999999999998</v>
      </c>
      <c r="M3542">
        <f>ROUND(MOD(Tableau_Effectifs_Dept[[#This Row],[GardDteFin]],1),5)</f>
        <v>0.79166999999999998</v>
      </c>
      <c r="N35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42" s="71">
        <f>MAX(IF(Tableau_Effectifs_Dept[[#This Row],[Créneau TOT]]&gt;0,Tableau_Effectifs_Dept[[#This Row],[Créneau TOT]]-Tableau_Effectifs_Dept[[#This Row],[Créneau J]],0),0)</f>
        <v>0</v>
      </c>
      <c r="Q3542" s="71">
        <f>ROUND(HOUR(Tableau_Effectifs_Dept[[#This Row],[Créneau J]])/12,1)</f>
        <v>0</v>
      </c>
      <c r="R3542" s="71"/>
    </row>
    <row r="3543" spans="1:18" hidden="1">
      <c r="A3543" s="47">
        <v>44766.291666666664</v>
      </c>
      <c r="B3543" s="47">
        <v>44767.291666666664</v>
      </c>
      <c r="C3543" t="s">
        <v>188</v>
      </c>
      <c r="D3543" t="s">
        <v>86</v>
      </c>
      <c r="E3543" t="s">
        <v>86</v>
      </c>
      <c r="F3543" t="s">
        <v>27</v>
      </c>
      <c r="G3543" t="s">
        <v>93</v>
      </c>
      <c r="H3543" t="s">
        <v>141</v>
      </c>
      <c r="I3543" t="s">
        <v>98</v>
      </c>
      <c r="J35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Garde£24H£PRO£BRAY-SUR-SEINE£24/07/2022</v>
      </c>
      <c r="K35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43">
        <f>ROUND(MOD(Tableau_Effectifs_Dept[[#This Row],[GardDteDebut]],1),5)</f>
        <v>0.29166999999999998</v>
      </c>
      <c r="M3543">
        <f>ROUND(MOD(Tableau_Effectifs_Dept[[#This Row],[GardDteFin]],1),5)</f>
        <v>0.29166999999999998</v>
      </c>
      <c r="N35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43" s="71">
        <f>MAX(IF(Tableau_Effectifs_Dept[[#This Row],[Créneau TOT]]&gt;0,Tableau_Effectifs_Dept[[#This Row],[Créneau TOT]]-Tableau_Effectifs_Dept[[#This Row],[Créneau J]],0),0)</f>
        <v>0</v>
      </c>
      <c r="Q3543" s="71">
        <f>ROUND(HOUR(Tableau_Effectifs_Dept[[#This Row],[Créneau J]])/12,1)</f>
        <v>0</v>
      </c>
      <c r="R3543" s="71"/>
    </row>
    <row r="3544" spans="1:18" hidden="1">
      <c r="A3544" s="47">
        <v>44766.291666666664</v>
      </c>
      <c r="B3544" s="47">
        <v>44767.291666666664</v>
      </c>
      <c r="C3544" t="s">
        <v>188</v>
      </c>
      <c r="D3544" t="s">
        <v>86</v>
      </c>
      <c r="E3544" t="s">
        <v>86</v>
      </c>
      <c r="F3544" t="s">
        <v>27</v>
      </c>
      <c r="G3544" t="s">
        <v>93</v>
      </c>
      <c r="H3544" t="s">
        <v>140</v>
      </c>
      <c r="I3544" t="s">
        <v>98</v>
      </c>
      <c r="J35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Garde£24H£VOL£BRAY-SUR-SEINE£24/07/2022</v>
      </c>
      <c r="K35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44">
        <f>ROUND(MOD(Tableau_Effectifs_Dept[[#This Row],[GardDteDebut]],1),5)</f>
        <v>0.29166999999999998</v>
      </c>
      <c r="M3544">
        <f>ROUND(MOD(Tableau_Effectifs_Dept[[#This Row],[GardDteFin]],1),5)</f>
        <v>0.29166999999999998</v>
      </c>
      <c r="N35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44" s="71">
        <f>MAX(IF(Tableau_Effectifs_Dept[[#This Row],[Créneau TOT]]&gt;0,Tableau_Effectifs_Dept[[#This Row],[Créneau TOT]]-Tableau_Effectifs_Dept[[#This Row],[Créneau J]],0),0)</f>
        <v>0</v>
      </c>
      <c r="Q3544" s="71">
        <f>ROUND(HOUR(Tableau_Effectifs_Dept[[#This Row],[Créneau J]])/12,1)</f>
        <v>0</v>
      </c>
      <c r="R3544" s="71"/>
    </row>
    <row r="3545" spans="1:18" hidden="1">
      <c r="A3545" s="47">
        <v>44766.291666666664</v>
      </c>
      <c r="B3545" s="47">
        <v>44767.291666666664</v>
      </c>
      <c r="C3545" t="s">
        <v>188</v>
      </c>
      <c r="D3545" t="s">
        <v>86</v>
      </c>
      <c r="E3545" t="s">
        <v>86</v>
      </c>
      <c r="F3545" t="s">
        <v>27</v>
      </c>
      <c r="G3545" t="s">
        <v>93</v>
      </c>
      <c r="H3545" t="s">
        <v>141</v>
      </c>
      <c r="I3545" t="s">
        <v>98</v>
      </c>
      <c r="J35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Garde£24H£PRO£BRAY-SUR-SEINE£24/07/2022</v>
      </c>
      <c r="K35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45">
        <f>ROUND(MOD(Tableau_Effectifs_Dept[[#This Row],[GardDteDebut]],1),5)</f>
        <v>0.29166999999999998</v>
      </c>
      <c r="M3545">
        <f>ROUND(MOD(Tableau_Effectifs_Dept[[#This Row],[GardDteFin]],1),5)</f>
        <v>0.29166999999999998</v>
      </c>
      <c r="N35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45" s="71">
        <f>MAX(IF(Tableau_Effectifs_Dept[[#This Row],[Créneau TOT]]&gt;0,Tableau_Effectifs_Dept[[#This Row],[Créneau TOT]]-Tableau_Effectifs_Dept[[#This Row],[Créneau J]],0),0)</f>
        <v>0</v>
      </c>
      <c r="Q3545" s="71">
        <f>ROUND(HOUR(Tableau_Effectifs_Dept[[#This Row],[Créneau J]])/12,1)</f>
        <v>0</v>
      </c>
      <c r="R3545" s="71"/>
    </row>
    <row r="3546" spans="1:18" hidden="1">
      <c r="A3546" s="47">
        <v>44766.291666666664</v>
      </c>
      <c r="B3546" s="47">
        <v>44767.291666666664</v>
      </c>
      <c r="C3546" t="s">
        <v>188</v>
      </c>
      <c r="D3546" t="s">
        <v>86</v>
      </c>
      <c r="E3546" t="s">
        <v>86</v>
      </c>
      <c r="F3546" t="s">
        <v>27</v>
      </c>
      <c r="G3546" t="s">
        <v>93</v>
      </c>
      <c r="H3546" t="s">
        <v>140</v>
      </c>
      <c r="I3546" t="s">
        <v>98</v>
      </c>
      <c r="J35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Garde£24H£VOL£BRAY-SUR-SEINE£24/07/2022</v>
      </c>
      <c r="K35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46">
        <f>ROUND(MOD(Tableau_Effectifs_Dept[[#This Row],[GardDteDebut]],1),5)</f>
        <v>0.29166999999999998</v>
      </c>
      <c r="M3546">
        <f>ROUND(MOD(Tableau_Effectifs_Dept[[#This Row],[GardDteFin]],1),5)</f>
        <v>0.29166999999999998</v>
      </c>
      <c r="N35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46" s="71">
        <f>MAX(IF(Tableau_Effectifs_Dept[[#This Row],[Créneau TOT]]&gt;0,Tableau_Effectifs_Dept[[#This Row],[Créneau TOT]]-Tableau_Effectifs_Dept[[#This Row],[Créneau J]],0),0)</f>
        <v>0</v>
      </c>
      <c r="Q3546" s="71">
        <f>ROUND(HOUR(Tableau_Effectifs_Dept[[#This Row],[Créneau J]])/12,1)</f>
        <v>0</v>
      </c>
      <c r="R3546" s="71"/>
    </row>
    <row r="3547" spans="1:18" hidden="1">
      <c r="A3547" s="47">
        <v>44766.291666666664</v>
      </c>
      <c r="B3547" s="47">
        <v>44767.291666666664</v>
      </c>
      <c r="C3547" t="s">
        <v>188</v>
      </c>
      <c r="D3547" t="s">
        <v>86</v>
      </c>
      <c r="E3547" t="s">
        <v>86</v>
      </c>
      <c r="F3547" t="s">
        <v>27</v>
      </c>
      <c r="G3547" t="s">
        <v>93</v>
      </c>
      <c r="H3547" t="s">
        <v>140</v>
      </c>
      <c r="I3547" t="s">
        <v>98</v>
      </c>
      <c r="J35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Garde£24H£VOL£BRAY-SUR-SEINE£24/07/2022</v>
      </c>
      <c r="K35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47">
        <f>ROUND(MOD(Tableau_Effectifs_Dept[[#This Row],[GardDteDebut]],1),5)</f>
        <v>0.29166999999999998</v>
      </c>
      <c r="M3547">
        <f>ROUND(MOD(Tableau_Effectifs_Dept[[#This Row],[GardDteFin]],1),5)</f>
        <v>0.29166999999999998</v>
      </c>
      <c r="N35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47" s="71">
        <f>MAX(IF(Tableau_Effectifs_Dept[[#This Row],[Créneau TOT]]&gt;0,Tableau_Effectifs_Dept[[#This Row],[Créneau TOT]]-Tableau_Effectifs_Dept[[#This Row],[Créneau J]],0),0)</f>
        <v>0</v>
      </c>
      <c r="Q3547" s="71">
        <f>ROUND(HOUR(Tableau_Effectifs_Dept[[#This Row],[Créneau J]])/12,1)</f>
        <v>0</v>
      </c>
      <c r="R3547" s="71"/>
    </row>
    <row r="3548" spans="1:18" hidden="1">
      <c r="A3548" s="47">
        <v>44766.291666666664</v>
      </c>
      <c r="B3548" s="47">
        <v>44766.791666666664</v>
      </c>
      <c r="C3548" t="s">
        <v>188</v>
      </c>
      <c r="D3548" t="s">
        <v>86</v>
      </c>
      <c r="E3548" t="s">
        <v>85</v>
      </c>
      <c r="F3548" t="s">
        <v>13</v>
      </c>
      <c r="G3548" t="s">
        <v>93</v>
      </c>
      <c r="H3548" t="s">
        <v>140</v>
      </c>
      <c r="I3548" t="s">
        <v>97</v>
      </c>
      <c r="J35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Garde£JOUR£VOL£BRIE-COMTE-ROBERT£24/07/2022</v>
      </c>
      <c r="K35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48">
        <f>ROUND(MOD(Tableau_Effectifs_Dept[[#This Row],[GardDteDebut]],1),5)</f>
        <v>0.29166999999999998</v>
      </c>
      <c r="M3548">
        <f>ROUND(MOD(Tableau_Effectifs_Dept[[#This Row],[GardDteFin]],1),5)</f>
        <v>0.79166999999999998</v>
      </c>
      <c r="N35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48" s="71">
        <f>MAX(IF(Tableau_Effectifs_Dept[[#This Row],[Créneau TOT]]&gt;0,Tableau_Effectifs_Dept[[#This Row],[Créneau TOT]]-Tableau_Effectifs_Dept[[#This Row],[Créneau J]],0),0)</f>
        <v>0</v>
      </c>
      <c r="Q3548" s="71">
        <f>ROUND(HOUR(Tableau_Effectifs_Dept[[#This Row],[Créneau J]])/12,1)</f>
        <v>0</v>
      </c>
      <c r="R3548" s="71"/>
    </row>
    <row r="3549" spans="1:18" hidden="1">
      <c r="A3549" s="47">
        <v>44766.291666666664</v>
      </c>
      <c r="B3549" s="47">
        <v>44766.791666666664</v>
      </c>
      <c r="C3549" t="s">
        <v>188</v>
      </c>
      <c r="D3549" t="s">
        <v>86</v>
      </c>
      <c r="E3549" t="s">
        <v>85</v>
      </c>
      <c r="F3549" t="s">
        <v>13</v>
      </c>
      <c r="G3549" t="s">
        <v>93</v>
      </c>
      <c r="H3549" t="s">
        <v>140</v>
      </c>
      <c r="I3549" t="s">
        <v>97</v>
      </c>
      <c r="J35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Garde£JOUR£VOL£BRIE-COMTE-ROBERT£24/07/2022</v>
      </c>
      <c r="K35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49">
        <f>ROUND(MOD(Tableau_Effectifs_Dept[[#This Row],[GardDteDebut]],1),5)</f>
        <v>0.29166999999999998</v>
      </c>
      <c r="M3549">
        <f>ROUND(MOD(Tableau_Effectifs_Dept[[#This Row],[GardDteFin]],1),5)</f>
        <v>0.79166999999999998</v>
      </c>
      <c r="N35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49" s="71">
        <f>MAX(IF(Tableau_Effectifs_Dept[[#This Row],[Créneau TOT]]&gt;0,Tableau_Effectifs_Dept[[#This Row],[Créneau TOT]]-Tableau_Effectifs_Dept[[#This Row],[Créneau J]],0),0)</f>
        <v>0</v>
      </c>
      <c r="Q3549" s="71">
        <f>ROUND(HOUR(Tableau_Effectifs_Dept[[#This Row],[Créneau J]])/12,1)</f>
        <v>0</v>
      </c>
      <c r="R3549" s="71"/>
    </row>
    <row r="3550" spans="1:18" hidden="1">
      <c r="A3550" s="47">
        <v>44766.291666666664</v>
      </c>
      <c r="B3550" s="47">
        <v>44767.291666666664</v>
      </c>
      <c r="C3550" t="s">
        <v>188</v>
      </c>
      <c r="D3550" t="s">
        <v>86</v>
      </c>
      <c r="E3550" t="s">
        <v>86</v>
      </c>
      <c r="F3550" t="s">
        <v>13</v>
      </c>
      <c r="G3550" t="s">
        <v>93</v>
      </c>
      <c r="H3550" t="s">
        <v>141</v>
      </c>
      <c r="I3550" t="s">
        <v>98</v>
      </c>
      <c r="J35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Garde£24H£PRO£BRIE-COMTE-ROBERT£24/07/2022</v>
      </c>
      <c r="K35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50">
        <f>ROUND(MOD(Tableau_Effectifs_Dept[[#This Row],[GardDteDebut]],1),5)</f>
        <v>0.29166999999999998</v>
      </c>
      <c r="M3550">
        <f>ROUND(MOD(Tableau_Effectifs_Dept[[#This Row],[GardDteFin]],1),5)</f>
        <v>0.29166999999999998</v>
      </c>
      <c r="N35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50" s="71">
        <f>MAX(IF(Tableau_Effectifs_Dept[[#This Row],[Créneau TOT]]&gt;0,Tableau_Effectifs_Dept[[#This Row],[Créneau TOT]]-Tableau_Effectifs_Dept[[#This Row],[Créneau J]],0),0)</f>
        <v>0</v>
      </c>
      <c r="Q3550" s="71">
        <f>ROUND(HOUR(Tableau_Effectifs_Dept[[#This Row],[Créneau J]])/12,1)</f>
        <v>0</v>
      </c>
      <c r="R3550" s="71"/>
    </row>
    <row r="3551" spans="1:18" hidden="1">
      <c r="A3551" s="47">
        <v>44766.291666666664</v>
      </c>
      <c r="B3551" s="47">
        <v>44766.791666666664</v>
      </c>
      <c r="C3551" t="s">
        <v>188</v>
      </c>
      <c r="D3551" t="s">
        <v>86</v>
      </c>
      <c r="E3551" t="s">
        <v>85</v>
      </c>
      <c r="F3551" t="s">
        <v>13</v>
      </c>
      <c r="G3551" t="s">
        <v>93</v>
      </c>
      <c r="H3551" t="s">
        <v>140</v>
      </c>
      <c r="I3551" t="s">
        <v>97</v>
      </c>
      <c r="J35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Garde£JOUR£VOL£BRIE-COMTE-ROBERT£24/07/2022</v>
      </c>
      <c r="K35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51">
        <f>ROUND(MOD(Tableau_Effectifs_Dept[[#This Row],[GardDteDebut]],1),5)</f>
        <v>0.29166999999999998</v>
      </c>
      <c r="M3551">
        <f>ROUND(MOD(Tableau_Effectifs_Dept[[#This Row],[GardDteFin]],1),5)</f>
        <v>0.79166999999999998</v>
      </c>
      <c r="N35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51" s="71">
        <f>MAX(IF(Tableau_Effectifs_Dept[[#This Row],[Créneau TOT]]&gt;0,Tableau_Effectifs_Dept[[#This Row],[Créneau TOT]]-Tableau_Effectifs_Dept[[#This Row],[Créneau J]],0),0)</f>
        <v>0</v>
      </c>
      <c r="Q3551" s="71">
        <f>ROUND(HOUR(Tableau_Effectifs_Dept[[#This Row],[Créneau J]])/12,1)</f>
        <v>0</v>
      </c>
      <c r="R3551" s="71"/>
    </row>
    <row r="3552" spans="1:18" hidden="1">
      <c r="A3552" s="47">
        <v>44766.291666666664</v>
      </c>
      <c r="B3552" s="47">
        <v>44767.291666666664</v>
      </c>
      <c r="C3552" t="s">
        <v>188</v>
      </c>
      <c r="D3552" t="s">
        <v>86</v>
      </c>
      <c r="E3552" t="s">
        <v>86</v>
      </c>
      <c r="F3552" t="s">
        <v>13</v>
      </c>
      <c r="G3552" t="s">
        <v>93</v>
      </c>
      <c r="H3552" t="s">
        <v>141</v>
      </c>
      <c r="I3552" t="s">
        <v>98</v>
      </c>
      <c r="J35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Garde£24H£PRO£BRIE-COMTE-ROBERT£24/07/2022</v>
      </c>
      <c r="K35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52">
        <f>ROUND(MOD(Tableau_Effectifs_Dept[[#This Row],[GardDteDebut]],1),5)</f>
        <v>0.29166999999999998</v>
      </c>
      <c r="M3552">
        <f>ROUND(MOD(Tableau_Effectifs_Dept[[#This Row],[GardDteFin]],1),5)</f>
        <v>0.29166999999999998</v>
      </c>
      <c r="N35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52" s="71">
        <f>MAX(IF(Tableau_Effectifs_Dept[[#This Row],[Créneau TOT]]&gt;0,Tableau_Effectifs_Dept[[#This Row],[Créneau TOT]]-Tableau_Effectifs_Dept[[#This Row],[Créneau J]],0),0)</f>
        <v>0</v>
      </c>
      <c r="Q3552" s="71">
        <f>ROUND(HOUR(Tableau_Effectifs_Dept[[#This Row],[Créneau J]])/12,1)</f>
        <v>0</v>
      </c>
      <c r="R3552" s="71"/>
    </row>
    <row r="3553" spans="1:18" hidden="1">
      <c r="A3553" s="47">
        <v>44766.291666666664</v>
      </c>
      <c r="B3553" s="47">
        <v>44767.291666666664</v>
      </c>
      <c r="C3553" t="s">
        <v>188</v>
      </c>
      <c r="D3553" t="s">
        <v>86</v>
      </c>
      <c r="E3553" t="s">
        <v>86</v>
      </c>
      <c r="F3553" t="s">
        <v>13</v>
      </c>
      <c r="G3553" t="s">
        <v>93</v>
      </c>
      <c r="H3553" t="s">
        <v>140</v>
      </c>
      <c r="I3553" t="s">
        <v>98</v>
      </c>
      <c r="J35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Garde£24H£VOL£BRIE-COMTE-ROBERT£24/07/2022</v>
      </c>
      <c r="K35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53">
        <f>ROUND(MOD(Tableau_Effectifs_Dept[[#This Row],[GardDteDebut]],1),5)</f>
        <v>0.29166999999999998</v>
      </c>
      <c r="M3553">
        <f>ROUND(MOD(Tableau_Effectifs_Dept[[#This Row],[GardDteFin]],1),5)</f>
        <v>0.29166999999999998</v>
      </c>
      <c r="N35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53" s="71">
        <f>MAX(IF(Tableau_Effectifs_Dept[[#This Row],[Créneau TOT]]&gt;0,Tableau_Effectifs_Dept[[#This Row],[Créneau TOT]]-Tableau_Effectifs_Dept[[#This Row],[Créneau J]],0),0)</f>
        <v>0</v>
      </c>
      <c r="Q3553" s="71">
        <f>ROUND(HOUR(Tableau_Effectifs_Dept[[#This Row],[Créneau J]])/12,1)</f>
        <v>0</v>
      </c>
      <c r="R3553" s="71"/>
    </row>
    <row r="3554" spans="1:18" hidden="1">
      <c r="A3554" s="47">
        <v>44766.291666666664</v>
      </c>
      <c r="B3554" s="47">
        <v>44767.291666666664</v>
      </c>
      <c r="C3554" t="s">
        <v>188</v>
      </c>
      <c r="D3554" t="s">
        <v>86</v>
      </c>
      <c r="E3554" t="s">
        <v>86</v>
      </c>
      <c r="F3554" t="s">
        <v>13</v>
      </c>
      <c r="G3554" t="s">
        <v>93</v>
      </c>
      <c r="H3554" t="s">
        <v>140</v>
      </c>
      <c r="I3554" t="s">
        <v>98</v>
      </c>
      <c r="J35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Garde£24H£VOL£BRIE-COMTE-ROBERT£24/07/2022</v>
      </c>
      <c r="K35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54">
        <f>ROUND(MOD(Tableau_Effectifs_Dept[[#This Row],[GardDteDebut]],1),5)</f>
        <v>0.29166999999999998</v>
      </c>
      <c r="M3554">
        <f>ROUND(MOD(Tableau_Effectifs_Dept[[#This Row],[GardDteFin]],1),5)</f>
        <v>0.29166999999999998</v>
      </c>
      <c r="N35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54" s="71">
        <f>MAX(IF(Tableau_Effectifs_Dept[[#This Row],[Créneau TOT]]&gt;0,Tableau_Effectifs_Dept[[#This Row],[Créneau TOT]]-Tableau_Effectifs_Dept[[#This Row],[Créneau J]],0),0)</f>
        <v>0</v>
      </c>
      <c r="Q3554" s="71">
        <f>ROUND(HOUR(Tableau_Effectifs_Dept[[#This Row],[Créneau J]])/12,1)</f>
        <v>0</v>
      </c>
      <c r="R3554" s="71"/>
    </row>
    <row r="3555" spans="1:18" hidden="1">
      <c r="A3555" s="47">
        <v>44766.291666666664</v>
      </c>
      <c r="B3555" s="47">
        <v>44767.291666666664</v>
      </c>
      <c r="C3555" t="s">
        <v>188</v>
      </c>
      <c r="D3555" t="s">
        <v>86</v>
      </c>
      <c r="E3555" t="s">
        <v>86</v>
      </c>
      <c r="F3555" t="s">
        <v>13</v>
      </c>
      <c r="G3555" t="s">
        <v>93</v>
      </c>
      <c r="H3555" t="s">
        <v>140</v>
      </c>
      <c r="I3555" t="s">
        <v>98</v>
      </c>
      <c r="J35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Garde£24H£VOL£BRIE-COMTE-ROBERT£24/07/2022</v>
      </c>
      <c r="K35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55">
        <f>ROUND(MOD(Tableau_Effectifs_Dept[[#This Row],[GardDteDebut]],1),5)</f>
        <v>0.29166999999999998</v>
      </c>
      <c r="M3555">
        <f>ROUND(MOD(Tableau_Effectifs_Dept[[#This Row],[GardDteFin]],1),5)</f>
        <v>0.29166999999999998</v>
      </c>
      <c r="N35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55" s="71">
        <f>MAX(IF(Tableau_Effectifs_Dept[[#This Row],[Créneau TOT]]&gt;0,Tableau_Effectifs_Dept[[#This Row],[Créneau TOT]]-Tableau_Effectifs_Dept[[#This Row],[Créneau J]],0),0)</f>
        <v>0</v>
      </c>
      <c r="Q3555" s="71">
        <f>ROUND(HOUR(Tableau_Effectifs_Dept[[#This Row],[Créneau J]])/12,1)</f>
        <v>0</v>
      </c>
      <c r="R3555" s="71"/>
    </row>
    <row r="3556" spans="1:18" hidden="1">
      <c r="A3556" s="47">
        <v>44766.291666666664</v>
      </c>
      <c r="B3556" s="47">
        <v>44767.291666666664</v>
      </c>
      <c r="C3556" t="s">
        <v>188</v>
      </c>
      <c r="D3556" t="s">
        <v>86</v>
      </c>
      <c r="E3556" t="s">
        <v>86</v>
      </c>
      <c r="F3556" t="s">
        <v>13</v>
      </c>
      <c r="G3556" t="s">
        <v>93</v>
      </c>
      <c r="H3556" t="s">
        <v>141</v>
      </c>
      <c r="I3556" t="s">
        <v>98</v>
      </c>
      <c r="J35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Garde£24H£PRO£BRIE-COMTE-ROBERT£24/07/2022</v>
      </c>
      <c r="K35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56">
        <f>ROUND(MOD(Tableau_Effectifs_Dept[[#This Row],[GardDteDebut]],1),5)</f>
        <v>0.29166999999999998</v>
      </c>
      <c r="M3556">
        <f>ROUND(MOD(Tableau_Effectifs_Dept[[#This Row],[GardDteFin]],1),5)</f>
        <v>0.29166999999999998</v>
      </c>
      <c r="N35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56" s="71">
        <f>MAX(IF(Tableau_Effectifs_Dept[[#This Row],[Créneau TOT]]&gt;0,Tableau_Effectifs_Dept[[#This Row],[Créneau TOT]]-Tableau_Effectifs_Dept[[#This Row],[Créneau J]],0),0)</f>
        <v>0</v>
      </c>
      <c r="Q3556" s="71">
        <f>ROUND(HOUR(Tableau_Effectifs_Dept[[#This Row],[Créneau J]])/12,1)</f>
        <v>0</v>
      </c>
      <c r="R3556" s="71"/>
    </row>
    <row r="3557" spans="1:18" hidden="1">
      <c r="A3557" s="47">
        <v>44766.291666666664</v>
      </c>
      <c r="B3557" s="47">
        <v>44767.291666666664</v>
      </c>
      <c r="C3557" t="s">
        <v>188</v>
      </c>
      <c r="D3557" t="s">
        <v>86</v>
      </c>
      <c r="E3557" t="s">
        <v>86</v>
      </c>
      <c r="F3557" t="s">
        <v>71</v>
      </c>
      <c r="G3557" t="s">
        <v>93</v>
      </c>
      <c r="H3557" t="s">
        <v>141</v>
      </c>
      <c r="I3557" t="s">
        <v>98</v>
      </c>
      <c r="J35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Garde£24H£PRO£CHAMPAGNE-SUR-SEINE£24/07/2022</v>
      </c>
      <c r="K35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57">
        <f>ROUND(MOD(Tableau_Effectifs_Dept[[#This Row],[GardDteDebut]],1),5)</f>
        <v>0.29166999999999998</v>
      </c>
      <c r="M3557">
        <f>ROUND(MOD(Tableau_Effectifs_Dept[[#This Row],[GardDteFin]],1),5)</f>
        <v>0.29166999999999998</v>
      </c>
      <c r="N35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57" s="71">
        <f>MAX(IF(Tableau_Effectifs_Dept[[#This Row],[Créneau TOT]]&gt;0,Tableau_Effectifs_Dept[[#This Row],[Créneau TOT]]-Tableau_Effectifs_Dept[[#This Row],[Créneau J]],0),0)</f>
        <v>0</v>
      </c>
      <c r="Q3557" s="71">
        <f>ROUND(HOUR(Tableau_Effectifs_Dept[[#This Row],[Créneau J]])/12,1)</f>
        <v>0</v>
      </c>
      <c r="R3557" s="71"/>
    </row>
    <row r="3558" spans="1:18" hidden="1">
      <c r="A3558" s="47">
        <v>44766.291666666664</v>
      </c>
      <c r="B3558" s="47">
        <v>44766.791666666664</v>
      </c>
      <c r="C3558" t="s">
        <v>188</v>
      </c>
      <c r="D3558" t="s">
        <v>86</v>
      </c>
      <c r="E3558" t="s">
        <v>85</v>
      </c>
      <c r="F3558" t="s">
        <v>71</v>
      </c>
      <c r="G3558" t="s">
        <v>93</v>
      </c>
      <c r="H3558" t="s">
        <v>140</v>
      </c>
      <c r="I3558" t="s">
        <v>97</v>
      </c>
      <c r="J35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Garde£JOUR£VOL£CHAMPAGNE-SUR-SEINE£24/07/2022</v>
      </c>
      <c r="K35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58">
        <f>ROUND(MOD(Tableau_Effectifs_Dept[[#This Row],[GardDteDebut]],1),5)</f>
        <v>0.29166999999999998</v>
      </c>
      <c r="M3558">
        <f>ROUND(MOD(Tableau_Effectifs_Dept[[#This Row],[GardDteFin]],1),5)</f>
        <v>0.79166999999999998</v>
      </c>
      <c r="N35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58" s="71">
        <f>MAX(IF(Tableau_Effectifs_Dept[[#This Row],[Créneau TOT]]&gt;0,Tableau_Effectifs_Dept[[#This Row],[Créneau TOT]]-Tableau_Effectifs_Dept[[#This Row],[Créneau J]],0),0)</f>
        <v>0</v>
      </c>
      <c r="Q3558" s="71">
        <f>ROUND(HOUR(Tableau_Effectifs_Dept[[#This Row],[Créneau J]])/12,1)</f>
        <v>0</v>
      </c>
      <c r="R3558" s="71"/>
    </row>
    <row r="3559" spans="1:18" hidden="1">
      <c r="A3559" s="47">
        <v>44766.291666666664</v>
      </c>
      <c r="B3559" s="47">
        <v>44766.791666666664</v>
      </c>
      <c r="C3559" t="s">
        <v>188</v>
      </c>
      <c r="D3559" t="s">
        <v>86</v>
      </c>
      <c r="E3559" t="s">
        <v>85</v>
      </c>
      <c r="F3559" t="s">
        <v>71</v>
      </c>
      <c r="G3559" t="s">
        <v>93</v>
      </c>
      <c r="H3559" t="s">
        <v>140</v>
      </c>
      <c r="I3559" t="s">
        <v>97</v>
      </c>
      <c r="J35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Garde£JOUR£VOL£CHAMPAGNE-SUR-SEINE£24/07/2022</v>
      </c>
      <c r="K35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59">
        <f>ROUND(MOD(Tableau_Effectifs_Dept[[#This Row],[GardDteDebut]],1),5)</f>
        <v>0.29166999999999998</v>
      </c>
      <c r="M3559">
        <f>ROUND(MOD(Tableau_Effectifs_Dept[[#This Row],[GardDteFin]],1),5)</f>
        <v>0.79166999999999998</v>
      </c>
      <c r="N35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59" s="71">
        <f>MAX(IF(Tableau_Effectifs_Dept[[#This Row],[Créneau TOT]]&gt;0,Tableau_Effectifs_Dept[[#This Row],[Créneau TOT]]-Tableau_Effectifs_Dept[[#This Row],[Créneau J]],0),0)</f>
        <v>0</v>
      </c>
      <c r="Q3559" s="71">
        <f>ROUND(HOUR(Tableau_Effectifs_Dept[[#This Row],[Créneau J]])/12,1)</f>
        <v>0</v>
      </c>
      <c r="R3559" s="71"/>
    </row>
    <row r="3560" spans="1:18" hidden="1">
      <c r="A3560" s="47">
        <v>44766.291666666664</v>
      </c>
      <c r="B3560" s="47">
        <v>44767.291666666664</v>
      </c>
      <c r="C3560" t="s">
        <v>188</v>
      </c>
      <c r="D3560" t="s">
        <v>86</v>
      </c>
      <c r="E3560" t="s">
        <v>86</v>
      </c>
      <c r="F3560" t="s">
        <v>71</v>
      </c>
      <c r="G3560" t="s">
        <v>93</v>
      </c>
      <c r="H3560" t="s">
        <v>141</v>
      </c>
      <c r="I3560" t="s">
        <v>98</v>
      </c>
      <c r="J35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Garde£24H£PRO£CHAMPAGNE-SUR-SEINE£24/07/2022</v>
      </c>
      <c r="K35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60">
        <f>ROUND(MOD(Tableau_Effectifs_Dept[[#This Row],[GardDteDebut]],1),5)</f>
        <v>0.29166999999999998</v>
      </c>
      <c r="M3560">
        <f>ROUND(MOD(Tableau_Effectifs_Dept[[#This Row],[GardDteFin]],1),5)</f>
        <v>0.29166999999999998</v>
      </c>
      <c r="N35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60" s="71">
        <f>MAX(IF(Tableau_Effectifs_Dept[[#This Row],[Créneau TOT]]&gt;0,Tableau_Effectifs_Dept[[#This Row],[Créneau TOT]]-Tableau_Effectifs_Dept[[#This Row],[Créneau J]],0),0)</f>
        <v>0</v>
      </c>
      <c r="Q3560" s="71">
        <f>ROUND(HOUR(Tableau_Effectifs_Dept[[#This Row],[Créneau J]])/12,1)</f>
        <v>0</v>
      </c>
      <c r="R3560" s="71"/>
    </row>
    <row r="3561" spans="1:18" hidden="1">
      <c r="A3561" s="47">
        <v>44766.291666666664</v>
      </c>
      <c r="B3561" s="47">
        <v>44767.291666666664</v>
      </c>
      <c r="C3561" t="s">
        <v>188</v>
      </c>
      <c r="D3561" t="s">
        <v>86</v>
      </c>
      <c r="E3561" t="s">
        <v>86</v>
      </c>
      <c r="F3561" t="s">
        <v>71</v>
      </c>
      <c r="G3561" t="s">
        <v>93</v>
      </c>
      <c r="H3561" t="s">
        <v>140</v>
      </c>
      <c r="I3561" t="s">
        <v>98</v>
      </c>
      <c r="J35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Garde£24H£VOL£CHAMPAGNE-SUR-SEINE£24/07/2022</v>
      </c>
      <c r="K35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61">
        <f>ROUND(MOD(Tableau_Effectifs_Dept[[#This Row],[GardDteDebut]],1),5)</f>
        <v>0.29166999999999998</v>
      </c>
      <c r="M3561">
        <f>ROUND(MOD(Tableau_Effectifs_Dept[[#This Row],[GardDteFin]],1),5)</f>
        <v>0.29166999999999998</v>
      </c>
      <c r="N35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61" s="71">
        <f>MAX(IF(Tableau_Effectifs_Dept[[#This Row],[Créneau TOT]]&gt;0,Tableau_Effectifs_Dept[[#This Row],[Créneau TOT]]-Tableau_Effectifs_Dept[[#This Row],[Créneau J]],0),0)</f>
        <v>0</v>
      </c>
      <c r="Q3561" s="71">
        <f>ROUND(HOUR(Tableau_Effectifs_Dept[[#This Row],[Créneau J]])/12,1)</f>
        <v>0</v>
      </c>
      <c r="R3561" s="71"/>
    </row>
    <row r="3562" spans="1:18" hidden="1">
      <c r="A3562" s="47">
        <v>44766.291666666664</v>
      </c>
      <c r="B3562" s="47">
        <v>44767.291666666664</v>
      </c>
      <c r="C3562" t="s">
        <v>188</v>
      </c>
      <c r="D3562" t="s">
        <v>86</v>
      </c>
      <c r="E3562" t="s">
        <v>86</v>
      </c>
      <c r="F3562" t="s">
        <v>71</v>
      </c>
      <c r="G3562" t="s">
        <v>93</v>
      </c>
      <c r="H3562" t="s">
        <v>140</v>
      </c>
      <c r="I3562" t="s">
        <v>98</v>
      </c>
      <c r="J35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Garde£24H£VOL£CHAMPAGNE-SUR-SEINE£24/07/2022</v>
      </c>
      <c r="K35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62">
        <f>ROUND(MOD(Tableau_Effectifs_Dept[[#This Row],[GardDteDebut]],1),5)</f>
        <v>0.29166999999999998</v>
      </c>
      <c r="M3562">
        <f>ROUND(MOD(Tableau_Effectifs_Dept[[#This Row],[GardDteFin]],1),5)</f>
        <v>0.29166999999999998</v>
      </c>
      <c r="N35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62" s="71">
        <f>MAX(IF(Tableau_Effectifs_Dept[[#This Row],[Créneau TOT]]&gt;0,Tableau_Effectifs_Dept[[#This Row],[Créneau TOT]]-Tableau_Effectifs_Dept[[#This Row],[Créneau J]],0),0)</f>
        <v>0</v>
      </c>
      <c r="Q3562" s="71">
        <f>ROUND(HOUR(Tableau_Effectifs_Dept[[#This Row],[Créneau J]])/12,1)</f>
        <v>0</v>
      </c>
      <c r="R3562" s="71"/>
    </row>
    <row r="3563" spans="1:18" hidden="1">
      <c r="A3563" s="47">
        <v>44766.291666666664</v>
      </c>
      <c r="B3563" s="47">
        <v>44766.791666666664</v>
      </c>
      <c r="C3563" t="s">
        <v>188</v>
      </c>
      <c r="D3563" t="s">
        <v>86</v>
      </c>
      <c r="E3563" t="s">
        <v>85</v>
      </c>
      <c r="F3563" t="s">
        <v>114</v>
      </c>
      <c r="G3563" t="s">
        <v>93</v>
      </c>
      <c r="H3563" t="s">
        <v>140</v>
      </c>
      <c r="I3563" t="s">
        <v>97</v>
      </c>
      <c r="J35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Garde£JOUR£VOL£CHATEAU-LANDON£24/07/2022</v>
      </c>
      <c r="K35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63">
        <f>ROUND(MOD(Tableau_Effectifs_Dept[[#This Row],[GardDteDebut]],1),5)</f>
        <v>0.29166999999999998</v>
      </c>
      <c r="M3563">
        <f>ROUND(MOD(Tableau_Effectifs_Dept[[#This Row],[GardDteFin]],1),5)</f>
        <v>0.79166999999999998</v>
      </c>
      <c r="N35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63" s="71">
        <f>MAX(IF(Tableau_Effectifs_Dept[[#This Row],[Créneau TOT]]&gt;0,Tableau_Effectifs_Dept[[#This Row],[Créneau TOT]]-Tableau_Effectifs_Dept[[#This Row],[Créneau J]],0),0)</f>
        <v>0</v>
      </c>
      <c r="Q3563" s="71">
        <f>ROUND(HOUR(Tableau_Effectifs_Dept[[#This Row],[Créneau J]])/12,1)</f>
        <v>0</v>
      </c>
      <c r="R3563" s="71"/>
    </row>
    <row r="3564" spans="1:18" hidden="1">
      <c r="A3564" s="47">
        <v>44766.291666666664</v>
      </c>
      <c r="B3564" s="47">
        <v>44766.791666666664</v>
      </c>
      <c r="C3564" t="s">
        <v>188</v>
      </c>
      <c r="D3564" t="s">
        <v>86</v>
      </c>
      <c r="E3564" t="s">
        <v>85</v>
      </c>
      <c r="F3564" t="s">
        <v>114</v>
      </c>
      <c r="G3564" t="s">
        <v>93</v>
      </c>
      <c r="H3564" t="s">
        <v>140</v>
      </c>
      <c r="I3564" t="s">
        <v>97</v>
      </c>
      <c r="J35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Garde£JOUR£VOL£CHATEAU-LANDON£24/07/2022</v>
      </c>
      <c r="K35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64">
        <f>ROUND(MOD(Tableau_Effectifs_Dept[[#This Row],[GardDteDebut]],1),5)</f>
        <v>0.29166999999999998</v>
      </c>
      <c r="M3564">
        <f>ROUND(MOD(Tableau_Effectifs_Dept[[#This Row],[GardDteFin]],1),5)</f>
        <v>0.79166999999999998</v>
      </c>
      <c r="N35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64" s="71">
        <f>MAX(IF(Tableau_Effectifs_Dept[[#This Row],[Créneau TOT]]&gt;0,Tableau_Effectifs_Dept[[#This Row],[Créneau TOT]]-Tableau_Effectifs_Dept[[#This Row],[Créneau J]],0),0)</f>
        <v>0</v>
      </c>
      <c r="Q3564" s="71">
        <f>ROUND(HOUR(Tableau_Effectifs_Dept[[#This Row],[Créneau J]])/12,1)</f>
        <v>0</v>
      </c>
      <c r="R3564" s="71"/>
    </row>
    <row r="3565" spans="1:18" hidden="1">
      <c r="A3565" s="47">
        <v>44766.291666666664</v>
      </c>
      <c r="B3565" s="47">
        <v>44766.791666666664</v>
      </c>
      <c r="C3565" t="s">
        <v>188</v>
      </c>
      <c r="D3565" t="s">
        <v>86</v>
      </c>
      <c r="E3565" t="s">
        <v>85</v>
      </c>
      <c r="F3565" t="s">
        <v>114</v>
      </c>
      <c r="G3565" t="s">
        <v>93</v>
      </c>
      <c r="H3565" t="s">
        <v>140</v>
      </c>
      <c r="I3565" t="s">
        <v>97</v>
      </c>
      <c r="J35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Garde£JOUR£VOL£CHATEAU-LANDON£24/07/2022</v>
      </c>
      <c r="K35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65">
        <f>ROUND(MOD(Tableau_Effectifs_Dept[[#This Row],[GardDteDebut]],1),5)</f>
        <v>0.29166999999999998</v>
      </c>
      <c r="M3565">
        <f>ROUND(MOD(Tableau_Effectifs_Dept[[#This Row],[GardDteFin]],1),5)</f>
        <v>0.79166999999999998</v>
      </c>
      <c r="N35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65" s="71">
        <f>MAX(IF(Tableau_Effectifs_Dept[[#This Row],[Créneau TOT]]&gt;0,Tableau_Effectifs_Dept[[#This Row],[Créneau TOT]]-Tableau_Effectifs_Dept[[#This Row],[Créneau J]],0),0)</f>
        <v>0</v>
      </c>
      <c r="Q3565" s="71">
        <f>ROUND(HOUR(Tableau_Effectifs_Dept[[#This Row],[Créneau J]])/12,1)</f>
        <v>0</v>
      </c>
      <c r="R3565" s="71"/>
    </row>
    <row r="3566" spans="1:18" hidden="1">
      <c r="A3566" s="47">
        <v>44766.291666666664</v>
      </c>
      <c r="B3566" s="47">
        <v>44767.291666666664</v>
      </c>
      <c r="C3566" t="s">
        <v>188</v>
      </c>
      <c r="D3566" t="s">
        <v>86</v>
      </c>
      <c r="E3566" t="s">
        <v>86</v>
      </c>
      <c r="F3566" t="s">
        <v>58</v>
      </c>
      <c r="G3566" t="s">
        <v>93</v>
      </c>
      <c r="H3566" t="s">
        <v>140</v>
      </c>
      <c r="I3566" t="s">
        <v>98</v>
      </c>
      <c r="J35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Garde£24H£VOL£CHELLES£24/07/2022</v>
      </c>
      <c r="K35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66">
        <f>ROUND(MOD(Tableau_Effectifs_Dept[[#This Row],[GardDteDebut]],1),5)</f>
        <v>0.29166999999999998</v>
      </c>
      <c r="M3566">
        <f>ROUND(MOD(Tableau_Effectifs_Dept[[#This Row],[GardDteFin]],1),5)</f>
        <v>0.29166999999999998</v>
      </c>
      <c r="N35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66" s="71">
        <f>MAX(IF(Tableau_Effectifs_Dept[[#This Row],[Créneau TOT]]&gt;0,Tableau_Effectifs_Dept[[#This Row],[Créneau TOT]]-Tableau_Effectifs_Dept[[#This Row],[Créneau J]],0),0)</f>
        <v>0</v>
      </c>
      <c r="Q3566" s="71">
        <f>ROUND(HOUR(Tableau_Effectifs_Dept[[#This Row],[Créneau J]])/12,1)</f>
        <v>0</v>
      </c>
      <c r="R3566" s="71"/>
    </row>
    <row r="3567" spans="1:18" hidden="1">
      <c r="A3567" s="47">
        <v>44766.291666666664</v>
      </c>
      <c r="B3567" s="47">
        <v>44766.791666666664</v>
      </c>
      <c r="C3567" t="s">
        <v>188</v>
      </c>
      <c r="D3567" t="s">
        <v>86</v>
      </c>
      <c r="E3567" t="s">
        <v>85</v>
      </c>
      <c r="F3567" t="s">
        <v>58</v>
      </c>
      <c r="G3567" t="s">
        <v>93</v>
      </c>
      <c r="H3567" t="s">
        <v>140</v>
      </c>
      <c r="I3567" t="s">
        <v>97</v>
      </c>
      <c r="J35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Garde£JOUR£VOL£CHELLES£24/07/2022</v>
      </c>
      <c r="K35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67">
        <f>ROUND(MOD(Tableau_Effectifs_Dept[[#This Row],[GardDteDebut]],1),5)</f>
        <v>0.29166999999999998</v>
      </c>
      <c r="M3567">
        <f>ROUND(MOD(Tableau_Effectifs_Dept[[#This Row],[GardDteFin]],1),5)</f>
        <v>0.79166999999999998</v>
      </c>
      <c r="N35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67" s="71">
        <f>MAX(IF(Tableau_Effectifs_Dept[[#This Row],[Créneau TOT]]&gt;0,Tableau_Effectifs_Dept[[#This Row],[Créneau TOT]]-Tableau_Effectifs_Dept[[#This Row],[Créneau J]],0),0)</f>
        <v>0</v>
      </c>
      <c r="Q3567" s="71">
        <f>ROUND(HOUR(Tableau_Effectifs_Dept[[#This Row],[Créneau J]])/12,1)</f>
        <v>0</v>
      </c>
      <c r="R3567" s="71"/>
    </row>
    <row r="3568" spans="1:18" hidden="1">
      <c r="A3568" s="47">
        <v>44766.291666666664</v>
      </c>
      <c r="B3568" s="47">
        <v>44766.791666666664</v>
      </c>
      <c r="C3568" t="s">
        <v>188</v>
      </c>
      <c r="D3568" t="s">
        <v>86</v>
      </c>
      <c r="E3568" t="s">
        <v>85</v>
      </c>
      <c r="F3568" t="s">
        <v>58</v>
      </c>
      <c r="G3568" t="s">
        <v>93</v>
      </c>
      <c r="H3568" t="s">
        <v>141</v>
      </c>
      <c r="I3568" t="s">
        <v>97</v>
      </c>
      <c r="J35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Garde£JOUR£PRO£CHELLES£24/07/2022</v>
      </c>
      <c r="K35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68">
        <f>ROUND(MOD(Tableau_Effectifs_Dept[[#This Row],[GardDteDebut]],1),5)</f>
        <v>0.29166999999999998</v>
      </c>
      <c r="M3568">
        <f>ROUND(MOD(Tableau_Effectifs_Dept[[#This Row],[GardDteFin]],1),5)</f>
        <v>0.79166999999999998</v>
      </c>
      <c r="N35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68" s="71">
        <f>MAX(IF(Tableau_Effectifs_Dept[[#This Row],[Créneau TOT]]&gt;0,Tableau_Effectifs_Dept[[#This Row],[Créneau TOT]]-Tableau_Effectifs_Dept[[#This Row],[Créneau J]],0),0)</f>
        <v>0</v>
      </c>
      <c r="Q3568" s="71">
        <f>ROUND(HOUR(Tableau_Effectifs_Dept[[#This Row],[Créneau J]])/12,1)</f>
        <v>0</v>
      </c>
      <c r="R3568" s="71"/>
    </row>
    <row r="3569" spans="1:18" hidden="1">
      <c r="A3569" s="47">
        <v>44766.291666666664</v>
      </c>
      <c r="B3569" s="47">
        <v>44766.791666666664</v>
      </c>
      <c r="C3569" t="s">
        <v>188</v>
      </c>
      <c r="D3569" t="s">
        <v>86</v>
      </c>
      <c r="E3569" t="s">
        <v>85</v>
      </c>
      <c r="F3569" t="s">
        <v>58</v>
      </c>
      <c r="G3569" t="s">
        <v>93</v>
      </c>
      <c r="H3569" t="s">
        <v>141</v>
      </c>
      <c r="I3569" t="s">
        <v>97</v>
      </c>
      <c r="J35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Garde£JOUR£PRO£CHELLES£24/07/2022</v>
      </c>
      <c r="K35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69">
        <f>ROUND(MOD(Tableau_Effectifs_Dept[[#This Row],[GardDteDebut]],1),5)</f>
        <v>0.29166999999999998</v>
      </c>
      <c r="M3569">
        <f>ROUND(MOD(Tableau_Effectifs_Dept[[#This Row],[GardDteFin]],1),5)</f>
        <v>0.79166999999999998</v>
      </c>
      <c r="N35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69" s="71">
        <f>MAX(IF(Tableau_Effectifs_Dept[[#This Row],[Créneau TOT]]&gt;0,Tableau_Effectifs_Dept[[#This Row],[Créneau TOT]]-Tableau_Effectifs_Dept[[#This Row],[Créneau J]],0),0)</f>
        <v>0</v>
      </c>
      <c r="Q3569" s="71">
        <f>ROUND(HOUR(Tableau_Effectifs_Dept[[#This Row],[Créneau J]])/12,1)</f>
        <v>0</v>
      </c>
      <c r="R3569" s="71"/>
    </row>
    <row r="3570" spans="1:18" hidden="1">
      <c r="A3570" s="47">
        <v>44766.291666666664</v>
      </c>
      <c r="B3570" s="47">
        <v>44767.291666666664</v>
      </c>
      <c r="C3570" t="s">
        <v>188</v>
      </c>
      <c r="D3570" t="s">
        <v>86</v>
      </c>
      <c r="E3570" t="s">
        <v>86</v>
      </c>
      <c r="F3570" t="s">
        <v>58</v>
      </c>
      <c r="G3570" t="s">
        <v>93</v>
      </c>
      <c r="H3570" t="s">
        <v>141</v>
      </c>
      <c r="I3570" t="s">
        <v>98</v>
      </c>
      <c r="J35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Garde£24H£PRO£CHELLES£24/07/2022</v>
      </c>
      <c r="K35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70">
        <f>ROUND(MOD(Tableau_Effectifs_Dept[[#This Row],[GardDteDebut]],1),5)</f>
        <v>0.29166999999999998</v>
      </c>
      <c r="M3570">
        <f>ROUND(MOD(Tableau_Effectifs_Dept[[#This Row],[GardDteFin]],1),5)</f>
        <v>0.29166999999999998</v>
      </c>
      <c r="N35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70" s="71">
        <f>MAX(IF(Tableau_Effectifs_Dept[[#This Row],[Créneau TOT]]&gt;0,Tableau_Effectifs_Dept[[#This Row],[Créneau TOT]]-Tableau_Effectifs_Dept[[#This Row],[Créneau J]],0),0)</f>
        <v>0</v>
      </c>
      <c r="Q3570" s="71">
        <f>ROUND(HOUR(Tableau_Effectifs_Dept[[#This Row],[Créneau J]])/12,1)</f>
        <v>0</v>
      </c>
      <c r="R3570" s="71"/>
    </row>
    <row r="3571" spans="1:18" hidden="1">
      <c r="A3571" s="47">
        <v>44766.291666666664</v>
      </c>
      <c r="B3571" s="47">
        <v>44766.791666666664</v>
      </c>
      <c r="C3571" t="s">
        <v>188</v>
      </c>
      <c r="D3571" t="s">
        <v>86</v>
      </c>
      <c r="E3571" t="s">
        <v>85</v>
      </c>
      <c r="F3571" t="s">
        <v>58</v>
      </c>
      <c r="G3571" t="s">
        <v>93</v>
      </c>
      <c r="H3571" t="s">
        <v>141</v>
      </c>
      <c r="I3571" t="s">
        <v>97</v>
      </c>
      <c r="J35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Garde£JOUR£PRO£CHELLES£24/07/2022</v>
      </c>
      <c r="K35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71">
        <f>ROUND(MOD(Tableau_Effectifs_Dept[[#This Row],[GardDteDebut]],1),5)</f>
        <v>0.29166999999999998</v>
      </c>
      <c r="M3571">
        <f>ROUND(MOD(Tableau_Effectifs_Dept[[#This Row],[GardDteFin]],1),5)</f>
        <v>0.79166999999999998</v>
      </c>
      <c r="N35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71" s="71">
        <f>MAX(IF(Tableau_Effectifs_Dept[[#This Row],[Créneau TOT]]&gt;0,Tableau_Effectifs_Dept[[#This Row],[Créneau TOT]]-Tableau_Effectifs_Dept[[#This Row],[Créneau J]],0),0)</f>
        <v>0</v>
      </c>
      <c r="Q3571" s="71">
        <f>ROUND(HOUR(Tableau_Effectifs_Dept[[#This Row],[Créneau J]])/12,1)</f>
        <v>0</v>
      </c>
      <c r="R3571" s="71"/>
    </row>
    <row r="3572" spans="1:18" hidden="1">
      <c r="A3572" s="47">
        <v>44766.291666666664</v>
      </c>
      <c r="B3572" s="47">
        <v>44766.791666666664</v>
      </c>
      <c r="C3572" t="s">
        <v>188</v>
      </c>
      <c r="D3572" t="s">
        <v>86</v>
      </c>
      <c r="E3572" t="s">
        <v>85</v>
      </c>
      <c r="F3572" t="s">
        <v>58</v>
      </c>
      <c r="G3572" t="s">
        <v>93</v>
      </c>
      <c r="H3572" t="s">
        <v>140</v>
      </c>
      <c r="I3572" t="s">
        <v>97</v>
      </c>
      <c r="J35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Garde£JOUR£VOL£CHELLES£24/07/2022</v>
      </c>
      <c r="K35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72">
        <f>ROUND(MOD(Tableau_Effectifs_Dept[[#This Row],[GardDteDebut]],1),5)</f>
        <v>0.29166999999999998</v>
      </c>
      <c r="M3572">
        <f>ROUND(MOD(Tableau_Effectifs_Dept[[#This Row],[GardDteFin]],1),5)</f>
        <v>0.79166999999999998</v>
      </c>
      <c r="N35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72" s="71">
        <f>MAX(IF(Tableau_Effectifs_Dept[[#This Row],[Créneau TOT]]&gt;0,Tableau_Effectifs_Dept[[#This Row],[Créneau TOT]]-Tableau_Effectifs_Dept[[#This Row],[Créneau J]],0),0)</f>
        <v>0</v>
      </c>
      <c r="Q3572" s="72">
        <f>ROUND(HOUR(Tableau_Effectifs_Dept[[#This Row],[Créneau J]])/12,1)</f>
        <v>0</v>
      </c>
      <c r="R3572" s="72">
        <f>ROUND(HOUR(Tableau_Effectifs_Dept[[#This Row],[Créneau N]])/12,1)</f>
        <v>0</v>
      </c>
    </row>
    <row r="3573" spans="1:18" hidden="1">
      <c r="A3573" s="47">
        <v>44766.291666666664</v>
      </c>
      <c r="B3573" s="47">
        <v>44766.791666666664</v>
      </c>
      <c r="C3573" t="s">
        <v>188</v>
      </c>
      <c r="D3573" t="s">
        <v>86</v>
      </c>
      <c r="E3573" t="s">
        <v>85</v>
      </c>
      <c r="F3573" t="s">
        <v>58</v>
      </c>
      <c r="G3573" t="s">
        <v>93</v>
      </c>
      <c r="H3573" t="s">
        <v>140</v>
      </c>
      <c r="I3573" t="s">
        <v>97</v>
      </c>
      <c r="J35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Garde£JOUR£VOL£CHELLES£24/07/2022</v>
      </c>
      <c r="K35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73">
        <f>ROUND(MOD(Tableau_Effectifs_Dept[[#This Row],[GardDteDebut]],1),5)</f>
        <v>0.29166999999999998</v>
      </c>
      <c r="M3573">
        <f>ROUND(MOD(Tableau_Effectifs_Dept[[#This Row],[GardDteFin]],1),5)</f>
        <v>0.79166999999999998</v>
      </c>
      <c r="N35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73" s="71">
        <f>MAX(IF(Tableau_Effectifs_Dept[[#This Row],[Créneau TOT]]&gt;0,Tableau_Effectifs_Dept[[#This Row],[Créneau TOT]]-Tableau_Effectifs_Dept[[#This Row],[Créneau J]],0),0)</f>
        <v>0</v>
      </c>
      <c r="Q3573" s="71">
        <f>ROUND(HOUR(Tableau_Effectifs_Dept[[#This Row],[Créneau J]])/12,1)</f>
        <v>0</v>
      </c>
      <c r="R3573" s="71"/>
    </row>
    <row r="3574" spans="1:18" hidden="1">
      <c r="A3574" s="47">
        <v>44766.291666666664</v>
      </c>
      <c r="B3574" s="47">
        <v>44767.291666666664</v>
      </c>
      <c r="C3574" t="s">
        <v>188</v>
      </c>
      <c r="D3574" t="s">
        <v>86</v>
      </c>
      <c r="E3574" t="s">
        <v>86</v>
      </c>
      <c r="F3574" t="s">
        <v>58</v>
      </c>
      <c r="G3574" t="s">
        <v>93</v>
      </c>
      <c r="H3574" t="s">
        <v>141</v>
      </c>
      <c r="I3574" t="s">
        <v>98</v>
      </c>
      <c r="J35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Garde£24H£PRO£CHELLES£24/07/2022</v>
      </c>
      <c r="K35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74" s="71">
        <f>ROUND(MOD(Tableau_Effectifs_Dept[[#This Row],[GardDteDebut]],1),5)</f>
        <v>0.29166999999999998</v>
      </c>
      <c r="M3574" s="71">
        <f>ROUND(MOD(Tableau_Effectifs_Dept[[#This Row],[GardDteFin]],1),5)</f>
        <v>0.29166999999999998</v>
      </c>
      <c r="N35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74" s="71">
        <f>MAX(IF(Tableau_Effectifs_Dept[[#This Row],[Créneau TOT]]&gt;0,Tableau_Effectifs_Dept[[#This Row],[Créneau TOT]]-Tableau_Effectifs_Dept[[#This Row],[Créneau J]],0),0)</f>
        <v>0</v>
      </c>
      <c r="Q3574" s="71">
        <f>ROUND(HOUR(Tableau_Effectifs_Dept[[#This Row],[Créneau J]])/12,1)</f>
        <v>0</v>
      </c>
      <c r="R3574" s="71"/>
    </row>
    <row r="3575" spans="1:18" hidden="1">
      <c r="A3575" s="47">
        <v>44766.291666666664</v>
      </c>
      <c r="B3575" s="47">
        <v>44767.291666666664</v>
      </c>
      <c r="C3575" t="s">
        <v>188</v>
      </c>
      <c r="D3575" t="s">
        <v>86</v>
      </c>
      <c r="E3575" t="s">
        <v>86</v>
      </c>
      <c r="F3575" t="s">
        <v>58</v>
      </c>
      <c r="G3575" t="s">
        <v>93</v>
      </c>
      <c r="H3575" t="s">
        <v>141</v>
      </c>
      <c r="I3575" t="s">
        <v>98</v>
      </c>
      <c r="J35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Garde£24H£PRO£CHELLES£24/07/2022</v>
      </c>
      <c r="K35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75">
        <f>ROUND(MOD(Tableau_Effectifs_Dept[[#This Row],[GardDteDebut]],1),5)</f>
        <v>0.29166999999999998</v>
      </c>
      <c r="M3575">
        <f>ROUND(MOD(Tableau_Effectifs_Dept[[#This Row],[GardDteFin]],1),5)</f>
        <v>0.29166999999999998</v>
      </c>
      <c r="N35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75" s="71">
        <f>MAX(IF(Tableau_Effectifs_Dept[[#This Row],[Créneau TOT]]&gt;0,Tableau_Effectifs_Dept[[#This Row],[Créneau TOT]]-Tableau_Effectifs_Dept[[#This Row],[Créneau J]],0),0)</f>
        <v>0</v>
      </c>
      <c r="Q3575" s="71">
        <f>ROUND(HOUR(Tableau_Effectifs_Dept[[#This Row],[Créneau J]])/12,1)</f>
        <v>0</v>
      </c>
      <c r="R3575" s="71"/>
    </row>
    <row r="3576" spans="1:18" hidden="1">
      <c r="A3576" s="47">
        <v>44766.291666666664</v>
      </c>
      <c r="B3576" s="47">
        <v>44767.291666666664</v>
      </c>
      <c r="C3576" t="s">
        <v>188</v>
      </c>
      <c r="D3576" t="s">
        <v>86</v>
      </c>
      <c r="E3576" t="s">
        <v>86</v>
      </c>
      <c r="F3576" t="s">
        <v>58</v>
      </c>
      <c r="G3576" t="s">
        <v>93</v>
      </c>
      <c r="H3576" t="s">
        <v>141</v>
      </c>
      <c r="I3576" t="s">
        <v>98</v>
      </c>
      <c r="J35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Garde£24H£PRO£CHELLES£24/07/2022</v>
      </c>
      <c r="K35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76">
        <f>ROUND(MOD(Tableau_Effectifs_Dept[[#This Row],[GardDteDebut]],1),5)</f>
        <v>0.29166999999999998</v>
      </c>
      <c r="M3576">
        <f>ROUND(MOD(Tableau_Effectifs_Dept[[#This Row],[GardDteFin]],1),5)</f>
        <v>0.29166999999999998</v>
      </c>
      <c r="N35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76" s="71">
        <f>MAX(IF(Tableau_Effectifs_Dept[[#This Row],[Créneau TOT]]&gt;0,Tableau_Effectifs_Dept[[#This Row],[Créneau TOT]]-Tableau_Effectifs_Dept[[#This Row],[Créneau J]],0),0)</f>
        <v>0</v>
      </c>
      <c r="Q3576" s="71">
        <f>ROUND(HOUR(Tableau_Effectifs_Dept[[#This Row],[Créneau J]])/12,1)</f>
        <v>0</v>
      </c>
      <c r="R3576" s="71"/>
    </row>
    <row r="3577" spans="1:18" hidden="1">
      <c r="A3577" s="47">
        <v>44766.291666666664</v>
      </c>
      <c r="B3577" s="47">
        <v>44767.291666666664</v>
      </c>
      <c r="C3577" t="s">
        <v>188</v>
      </c>
      <c r="D3577" t="s">
        <v>86</v>
      </c>
      <c r="E3577" t="s">
        <v>86</v>
      </c>
      <c r="F3577" t="s">
        <v>58</v>
      </c>
      <c r="G3577" t="s">
        <v>93</v>
      </c>
      <c r="H3577" t="s">
        <v>140</v>
      </c>
      <c r="I3577" t="s">
        <v>98</v>
      </c>
      <c r="J35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Garde£24H£VOL£CHELLES£24/07/2022</v>
      </c>
      <c r="K35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77">
        <f>ROUND(MOD(Tableau_Effectifs_Dept[[#This Row],[GardDteDebut]],1),5)</f>
        <v>0.29166999999999998</v>
      </c>
      <c r="M3577">
        <f>ROUND(MOD(Tableau_Effectifs_Dept[[#This Row],[GardDteFin]],1),5)</f>
        <v>0.29166999999999998</v>
      </c>
      <c r="N35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77" s="71">
        <f>MAX(IF(Tableau_Effectifs_Dept[[#This Row],[Créneau TOT]]&gt;0,Tableau_Effectifs_Dept[[#This Row],[Créneau TOT]]-Tableau_Effectifs_Dept[[#This Row],[Créneau J]],0),0)</f>
        <v>0</v>
      </c>
      <c r="Q3577" s="71">
        <f>ROUND(HOUR(Tableau_Effectifs_Dept[[#This Row],[Créneau J]])/12,1)</f>
        <v>0</v>
      </c>
      <c r="R3577" s="71"/>
    </row>
    <row r="3578" spans="1:18" hidden="1">
      <c r="A3578" s="47">
        <v>44766.291666666664</v>
      </c>
      <c r="B3578" s="47">
        <v>44767.291666666664</v>
      </c>
      <c r="C3578" t="s">
        <v>188</v>
      </c>
      <c r="D3578" t="s">
        <v>86</v>
      </c>
      <c r="E3578" t="s">
        <v>86</v>
      </c>
      <c r="F3578" t="s">
        <v>58</v>
      </c>
      <c r="G3578" t="s">
        <v>93</v>
      </c>
      <c r="H3578" t="s">
        <v>141</v>
      </c>
      <c r="I3578" t="s">
        <v>98</v>
      </c>
      <c r="J35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Garde£24H£PRO£CHELLES£24/07/2022</v>
      </c>
      <c r="K35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78">
        <f>ROUND(MOD(Tableau_Effectifs_Dept[[#This Row],[GardDteDebut]],1),5)</f>
        <v>0.29166999999999998</v>
      </c>
      <c r="M3578">
        <f>ROUND(MOD(Tableau_Effectifs_Dept[[#This Row],[GardDteFin]],1),5)</f>
        <v>0.29166999999999998</v>
      </c>
      <c r="N35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78" s="71">
        <f>MAX(IF(Tableau_Effectifs_Dept[[#This Row],[Créneau TOT]]&gt;0,Tableau_Effectifs_Dept[[#This Row],[Créneau TOT]]-Tableau_Effectifs_Dept[[#This Row],[Créneau J]],0),0)</f>
        <v>0</v>
      </c>
      <c r="Q3578" s="71">
        <f>ROUND(HOUR(Tableau_Effectifs_Dept[[#This Row],[Créneau J]])/12,1)</f>
        <v>0</v>
      </c>
      <c r="R3578" s="71"/>
    </row>
    <row r="3579" spans="1:18" hidden="1">
      <c r="A3579" s="47">
        <v>44766.291666666664</v>
      </c>
      <c r="B3579" s="47">
        <v>44766.791666666664</v>
      </c>
      <c r="C3579" t="s">
        <v>188</v>
      </c>
      <c r="D3579" t="s">
        <v>86</v>
      </c>
      <c r="E3579" t="s">
        <v>85</v>
      </c>
      <c r="F3579" t="s">
        <v>33</v>
      </c>
      <c r="G3579" t="s">
        <v>93</v>
      </c>
      <c r="H3579" t="s">
        <v>140</v>
      </c>
      <c r="I3579" t="s">
        <v>97</v>
      </c>
      <c r="J35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Garde£JOUR£VOL£CHENOISE£24/07/2022</v>
      </c>
      <c r="K35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79">
        <f>ROUND(MOD(Tableau_Effectifs_Dept[[#This Row],[GardDteDebut]],1),5)</f>
        <v>0.29166999999999998</v>
      </c>
      <c r="M3579">
        <f>ROUND(MOD(Tableau_Effectifs_Dept[[#This Row],[GardDteFin]],1),5)</f>
        <v>0.79166999999999998</v>
      </c>
      <c r="N35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79" s="71">
        <f>MAX(IF(Tableau_Effectifs_Dept[[#This Row],[Créneau TOT]]&gt;0,Tableau_Effectifs_Dept[[#This Row],[Créneau TOT]]-Tableau_Effectifs_Dept[[#This Row],[Créneau J]],0),0)</f>
        <v>0</v>
      </c>
      <c r="Q3579" s="71">
        <f>ROUND(HOUR(Tableau_Effectifs_Dept[[#This Row],[Créneau J]])/12,1)</f>
        <v>0</v>
      </c>
      <c r="R3579" s="71"/>
    </row>
    <row r="3580" spans="1:18" hidden="1">
      <c r="A3580" s="47">
        <v>44766.291666666664</v>
      </c>
      <c r="B3580" s="47">
        <v>44766.791666666664</v>
      </c>
      <c r="C3580" t="s">
        <v>188</v>
      </c>
      <c r="D3580" t="s">
        <v>86</v>
      </c>
      <c r="E3580" t="s">
        <v>85</v>
      </c>
      <c r="F3580" t="s">
        <v>33</v>
      </c>
      <c r="G3580" t="s">
        <v>93</v>
      </c>
      <c r="H3580" t="s">
        <v>140</v>
      </c>
      <c r="I3580" t="s">
        <v>97</v>
      </c>
      <c r="J35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Garde£JOUR£VOL£CHENOISE£24/07/2022</v>
      </c>
      <c r="K35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80">
        <f>ROUND(MOD(Tableau_Effectifs_Dept[[#This Row],[GardDteDebut]],1),5)</f>
        <v>0.29166999999999998</v>
      </c>
      <c r="M3580">
        <f>ROUND(MOD(Tableau_Effectifs_Dept[[#This Row],[GardDteFin]],1),5)</f>
        <v>0.79166999999999998</v>
      </c>
      <c r="N35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80" s="71">
        <f>MAX(IF(Tableau_Effectifs_Dept[[#This Row],[Créneau TOT]]&gt;0,Tableau_Effectifs_Dept[[#This Row],[Créneau TOT]]-Tableau_Effectifs_Dept[[#This Row],[Créneau J]],0),0)</f>
        <v>0</v>
      </c>
      <c r="Q3580" s="71">
        <f>ROUND(HOUR(Tableau_Effectifs_Dept[[#This Row],[Créneau J]])/12,1)</f>
        <v>0</v>
      </c>
      <c r="R3580" s="71"/>
    </row>
    <row r="3581" spans="1:18">
      <c r="A3581" s="47">
        <v>44766.291666666664</v>
      </c>
      <c r="B3581" s="47">
        <v>44766.583333333336</v>
      </c>
      <c r="C3581" t="s">
        <v>188</v>
      </c>
      <c r="D3581" t="s">
        <v>86</v>
      </c>
      <c r="E3581" t="s">
        <v>95</v>
      </c>
      <c r="F3581" t="s">
        <v>33</v>
      </c>
      <c r="G3581" t="s">
        <v>93</v>
      </c>
      <c r="H3581" t="s">
        <v>140</v>
      </c>
      <c r="I3581" t="s">
        <v>94</v>
      </c>
      <c r="J35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Garde£CRENEAU£VOL£CHENOISE£24/07/2022</v>
      </c>
      <c r="K35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81" s="71">
        <f>ROUND(MOD(Tableau_Effectifs_Dept[[#This Row],[GardDteDebut]],1),5)</f>
        <v>0.29166999999999998</v>
      </c>
      <c r="M3581" s="71">
        <f>ROUND(MOD(Tableau_Effectifs_Dept[[#This Row],[GardDteFin]],1),5)</f>
        <v>0.58333000000000002</v>
      </c>
      <c r="N3581" s="71">
        <f>IF(AND(Tableau_Effectifs_Dept[[#This Row],[PERIODE]]="creneau",Tableau_Effectifs_Dept[[#This Row],[DE Arrondi]]&gt;=7/24),Tableau_Effectifs_Dept[[#This Row],[GardDteFin]]-Tableau_Effectifs_Dept[[#This Row],[GardDteDebut]],0)</f>
        <v>0.29166666667151731</v>
      </c>
      <c r="O35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0.29166000000000003</v>
      </c>
      <c r="P3581" s="71">
        <f>MAX(IF(Tableau_Effectifs_Dept[[#This Row],[Créneau TOT]]&gt;0,Tableau_Effectifs_Dept[[#This Row],[Créneau TOT]]-Tableau_Effectifs_Dept[[#This Row],[Créneau J]],0),0)</f>
        <v>6.6666715172747359E-6</v>
      </c>
      <c r="Q3581" s="72">
        <f>ROUND(HOUR(Tableau_Effectifs_Dept[[#This Row],[Créneau J]])/12,1)</f>
        <v>0.5</v>
      </c>
      <c r="R3581" s="72">
        <f>ROUND(HOUR(Tableau_Effectifs_Dept[[#This Row],[Créneau N]])/12,1)</f>
        <v>0</v>
      </c>
    </row>
    <row r="3582" spans="1:18" hidden="1">
      <c r="A3582" s="47">
        <v>44766.291666666664</v>
      </c>
      <c r="B3582" s="47">
        <v>44766.791666666664</v>
      </c>
      <c r="C3582" t="s">
        <v>188</v>
      </c>
      <c r="D3582" t="s">
        <v>86</v>
      </c>
      <c r="E3582" t="s">
        <v>85</v>
      </c>
      <c r="F3582" t="s">
        <v>33</v>
      </c>
      <c r="G3582" t="s">
        <v>93</v>
      </c>
      <c r="H3582" t="s">
        <v>140</v>
      </c>
      <c r="I3582" t="s">
        <v>97</v>
      </c>
      <c r="J35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Garde£JOUR£VOL£CHENOISE£24/07/2022</v>
      </c>
      <c r="K35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82">
        <f>ROUND(MOD(Tableau_Effectifs_Dept[[#This Row],[GardDteDebut]],1),5)</f>
        <v>0.29166999999999998</v>
      </c>
      <c r="M3582">
        <f>ROUND(MOD(Tableau_Effectifs_Dept[[#This Row],[GardDteFin]],1),5)</f>
        <v>0.79166999999999998</v>
      </c>
      <c r="N35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82" s="71">
        <f>MAX(IF(Tableau_Effectifs_Dept[[#This Row],[Créneau TOT]]&gt;0,Tableau_Effectifs_Dept[[#This Row],[Créneau TOT]]-Tableau_Effectifs_Dept[[#This Row],[Créneau J]],0),0)</f>
        <v>0</v>
      </c>
      <c r="Q3582" s="71">
        <f>ROUND(HOUR(Tableau_Effectifs_Dept[[#This Row],[Créneau J]])/12,1)</f>
        <v>0</v>
      </c>
      <c r="R3582" s="71"/>
    </row>
    <row r="3583" spans="1:18" hidden="1">
      <c r="A3583" s="47">
        <v>44766.291666666664</v>
      </c>
      <c r="B3583" s="47">
        <v>44767.291666666664</v>
      </c>
      <c r="C3583" t="s">
        <v>188</v>
      </c>
      <c r="D3583" t="s">
        <v>86</v>
      </c>
      <c r="E3583" t="s">
        <v>86</v>
      </c>
      <c r="F3583" t="s">
        <v>55</v>
      </c>
      <c r="G3583" t="s">
        <v>93</v>
      </c>
      <c r="H3583" t="s">
        <v>141</v>
      </c>
      <c r="I3583" t="s">
        <v>98</v>
      </c>
      <c r="J35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Garde£24H£PRO£CHESSY£24/07/2022</v>
      </c>
      <c r="K35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83">
        <f>ROUND(MOD(Tableau_Effectifs_Dept[[#This Row],[GardDteDebut]],1),5)</f>
        <v>0.29166999999999998</v>
      </c>
      <c r="M3583">
        <f>ROUND(MOD(Tableau_Effectifs_Dept[[#This Row],[GardDteFin]],1),5)</f>
        <v>0.29166999999999998</v>
      </c>
      <c r="N35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83" s="71">
        <f>MAX(IF(Tableau_Effectifs_Dept[[#This Row],[Créneau TOT]]&gt;0,Tableau_Effectifs_Dept[[#This Row],[Créneau TOT]]-Tableau_Effectifs_Dept[[#This Row],[Créneau J]],0),0)</f>
        <v>0</v>
      </c>
      <c r="Q3583" s="71">
        <f>ROUND(HOUR(Tableau_Effectifs_Dept[[#This Row],[Créneau J]])/12,1)</f>
        <v>0</v>
      </c>
      <c r="R3583" s="71"/>
    </row>
    <row r="3584" spans="1:18" hidden="1">
      <c r="A3584" s="47">
        <v>44766.291666666664</v>
      </c>
      <c r="B3584" s="47">
        <v>44766.791666666664</v>
      </c>
      <c r="C3584" t="s">
        <v>188</v>
      </c>
      <c r="D3584" t="s">
        <v>86</v>
      </c>
      <c r="E3584" t="s">
        <v>85</v>
      </c>
      <c r="F3584" t="s">
        <v>55</v>
      </c>
      <c r="G3584" t="s">
        <v>93</v>
      </c>
      <c r="H3584" t="s">
        <v>141</v>
      </c>
      <c r="I3584" t="s">
        <v>97</v>
      </c>
      <c r="J35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Garde£JOUR£PRO£CHESSY£24/07/2022</v>
      </c>
      <c r="K35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84">
        <f>ROUND(MOD(Tableau_Effectifs_Dept[[#This Row],[GardDteDebut]],1),5)</f>
        <v>0.29166999999999998</v>
      </c>
      <c r="M3584">
        <f>ROUND(MOD(Tableau_Effectifs_Dept[[#This Row],[GardDteFin]],1),5)</f>
        <v>0.79166999999999998</v>
      </c>
      <c r="N35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84" s="71">
        <f>MAX(IF(Tableau_Effectifs_Dept[[#This Row],[Créneau TOT]]&gt;0,Tableau_Effectifs_Dept[[#This Row],[Créneau TOT]]-Tableau_Effectifs_Dept[[#This Row],[Créneau J]],0),0)</f>
        <v>0</v>
      </c>
      <c r="Q3584" s="71">
        <f>ROUND(HOUR(Tableau_Effectifs_Dept[[#This Row],[Créneau J]])/12,1)</f>
        <v>0</v>
      </c>
      <c r="R3584" s="71"/>
    </row>
    <row r="3585" spans="1:18" hidden="1">
      <c r="A3585" s="47">
        <v>44766.291666666664</v>
      </c>
      <c r="B3585" s="47">
        <v>44766.791666666664</v>
      </c>
      <c r="C3585" t="s">
        <v>188</v>
      </c>
      <c r="D3585" t="s">
        <v>86</v>
      </c>
      <c r="E3585" t="s">
        <v>85</v>
      </c>
      <c r="F3585" t="s">
        <v>55</v>
      </c>
      <c r="G3585" t="s">
        <v>93</v>
      </c>
      <c r="H3585" t="s">
        <v>141</v>
      </c>
      <c r="I3585" t="s">
        <v>97</v>
      </c>
      <c r="J35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Garde£JOUR£PRO£CHESSY£24/07/2022</v>
      </c>
      <c r="K35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85">
        <f>ROUND(MOD(Tableau_Effectifs_Dept[[#This Row],[GardDteDebut]],1),5)</f>
        <v>0.29166999999999998</v>
      </c>
      <c r="M3585">
        <f>ROUND(MOD(Tableau_Effectifs_Dept[[#This Row],[GardDteFin]],1),5)</f>
        <v>0.79166999999999998</v>
      </c>
      <c r="N35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85" s="71">
        <f>MAX(IF(Tableau_Effectifs_Dept[[#This Row],[Créneau TOT]]&gt;0,Tableau_Effectifs_Dept[[#This Row],[Créneau TOT]]-Tableau_Effectifs_Dept[[#This Row],[Créneau J]],0),0)</f>
        <v>0</v>
      </c>
      <c r="Q3585" s="71">
        <f>ROUND(HOUR(Tableau_Effectifs_Dept[[#This Row],[Créneau J]])/12,1)</f>
        <v>0</v>
      </c>
      <c r="R3585" s="71"/>
    </row>
    <row r="3586" spans="1:18" hidden="1">
      <c r="A3586" s="47">
        <v>44766.291666666664</v>
      </c>
      <c r="B3586" s="47">
        <v>44766.791666666664</v>
      </c>
      <c r="C3586" t="s">
        <v>188</v>
      </c>
      <c r="D3586" t="s">
        <v>86</v>
      </c>
      <c r="E3586" t="s">
        <v>85</v>
      </c>
      <c r="F3586" t="s">
        <v>55</v>
      </c>
      <c r="G3586" t="s">
        <v>93</v>
      </c>
      <c r="H3586" t="s">
        <v>141</v>
      </c>
      <c r="I3586" t="s">
        <v>97</v>
      </c>
      <c r="J35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Garde£JOUR£PRO£CHESSY£24/07/2022</v>
      </c>
      <c r="K35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86">
        <f>ROUND(MOD(Tableau_Effectifs_Dept[[#This Row],[GardDteDebut]],1),5)</f>
        <v>0.29166999999999998</v>
      </c>
      <c r="M3586">
        <f>ROUND(MOD(Tableau_Effectifs_Dept[[#This Row],[GardDteFin]],1),5)</f>
        <v>0.79166999999999998</v>
      </c>
      <c r="N35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86" s="71">
        <f>MAX(IF(Tableau_Effectifs_Dept[[#This Row],[Créneau TOT]]&gt;0,Tableau_Effectifs_Dept[[#This Row],[Créneau TOT]]-Tableau_Effectifs_Dept[[#This Row],[Créneau J]],0),0)</f>
        <v>0</v>
      </c>
      <c r="Q3586" s="71">
        <f>ROUND(HOUR(Tableau_Effectifs_Dept[[#This Row],[Créneau J]])/12,1)</f>
        <v>0</v>
      </c>
      <c r="R3586" s="71"/>
    </row>
    <row r="3587" spans="1:18" hidden="1">
      <c r="A3587" s="47">
        <v>44766.291666666664</v>
      </c>
      <c r="B3587" s="47">
        <v>44767.291666666664</v>
      </c>
      <c r="C3587" t="s">
        <v>188</v>
      </c>
      <c r="D3587" t="s">
        <v>86</v>
      </c>
      <c r="E3587" t="s">
        <v>86</v>
      </c>
      <c r="F3587" t="s">
        <v>55</v>
      </c>
      <c r="G3587" t="s">
        <v>93</v>
      </c>
      <c r="H3587" t="s">
        <v>141</v>
      </c>
      <c r="I3587" t="s">
        <v>98</v>
      </c>
      <c r="J35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Garde£24H£PRO£CHESSY£24/07/2022</v>
      </c>
      <c r="K35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87">
        <f>ROUND(MOD(Tableau_Effectifs_Dept[[#This Row],[GardDteDebut]],1),5)</f>
        <v>0.29166999999999998</v>
      </c>
      <c r="M3587">
        <f>ROUND(MOD(Tableau_Effectifs_Dept[[#This Row],[GardDteFin]],1),5)</f>
        <v>0.29166999999999998</v>
      </c>
      <c r="N35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87" s="71">
        <f>MAX(IF(Tableau_Effectifs_Dept[[#This Row],[Créneau TOT]]&gt;0,Tableau_Effectifs_Dept[[#This Row],[Créneau TOT]]-Tableau_Effectifs_Dept[[#This Row],[Créneau J]],0),0)</f>
        <v>0</v>
      </c>
      <c r="Q3587" s="71">
        <f>ROUND(HOUR(Tableau_Effectifs_Dept[[#This Row],[Créneau J]])/12,1)</f>
        <v>0</v>
      </c>
      <c r="R3587" s="71"/>
    </row>
    <row r="3588" spans="1:18" hidden="1">
      <c r="A3588" s="47">
        <v>44766.291666666664</v>
      </c>
      <c r="B3588" s="47">
        <v>44767.291666666664</v>
      </c>
      <c r="C3588" t="s">
        <v>188</v>
      </c>
      <c r="D3588" t="s">
        <v>86</v>
      </c>
      <c r="E3588" t="s">
        <v>86</v>
      </c>
      <c r="F3588" t="s">
        <v>55</v>
      </c>
      <c r="G3588" t="s">
        <v>93</v>
      </c>
      <c r="H3588" t="s">
        <v>141</v>
      </c>
      <c r="I3588" t="s">
        <v>98</v>
      </c>
      <c r="J35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Garde£24H£PRO£CHESSY£24/07/2022</v>
      </c>
      <c r="K35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88">
        <f>ROUND(MOD(Tableau_Effectifs_Dept[[#This Row],[GardDteDebut]],1),5)</f>
        <v>0.29166999999999998</v>
      </c>
      <c r="M3588">
        <f>ROUND(MOD(Tableau_Effectifs_Dept[[#This Row],[GardDteFin]],1),5)</f>
        <v>0.29166999999999998</v>
      </c>
      <c r="N35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88" s="71">
        <f>MAX(IF(Tableau_Effectifs_Dept[[#This Row],[Créneau TOT]]&gt;0,Tableau_Effectifs_Dept[[#This Row],[Créneau TOT]]-Tableau_Effectifs_Dept[[#This Row],[Créneau J]],0),0)</f>
        <v>0</v>
      </c>
      <c r="Q3588" s="71">
        <f>ROUND(HOUR(Tableau_Effectifs_Dept[[#This Row],[Créneau J]])/12,1)</f>
        <v>0</v>
      </c>
      <c r="R3588" s="71"/>
    </row>
    <row r="3589" spans="1:18" hidden="1">
      <c r="A3589" s="47">
        <v>44766.291666666664</v>
      </c>
      <c r="B3589" s="47">
        <v>44767.291666666664</v>
      </c>
      <c r="C3589" t="s">
        <v>188</v>
      </c>
      <c r="D3589" t="s">
        <v>86</v>
      </c>
      <c r="E3589" t="s">
        <v>86</v>
      </c>
      <c r="F3589" t="s">
        <v>55</v>
      </c>
      <c r="G3589" t="s">
        <v>93</v>
      </c>
      <c r="H3589" t="s">
        <v>141</v>
      </c>
      <c r="I3589" t="s">
        <v>98</v>
      </c>
      <c r="J35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Garde£24H£PRO£CHESSY£24/07/2022</v>
      </c>
      <c r="K35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89">
        <f>ROUND(MOD(Tableau_Effectifs_Dept[[#This Row],[GardDteDebut]],1),5)</f>
        <v>0.29166999999999998</v>
      </c>
      <c r="M3589">
        <f>ROUND(MOD(Tableau_Effectifs_Dept[[#This Row],[GardDteFin]],1),5)</f>
        <v>0.29166999999999998</v>
      </c>
      <c r="N35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89" s="71">
        <f>MAX(IF(Tableau_Effectifs_Dept[[#This Row],[Créneau TOT]]&gt;0,Tableau_Effectifs_Dept[[#This Row],[Créneau TOT]]-Tableau_Effectifs_Dept[[#This Row],[Créneau J]],0),0)</f>
        <v>0</v>
      </c>
      <c r="Q3589" s="71">
        <f>ROUND(HOUR(Tableau_Effectifs_Dept[[#This Row],[Créneau J]])/12,1)</f>
        <v>0</v>
      </c>
      <c r="R3589" s="71"/>
    </row>
    <row r="3590" spans="1:18" hidden="1">
      <c r="A3590" s="47">
        <v>44766.291666666664</v>
      </c>
      <c r="B3590" s="47">
        <v>44767.291666666664</v>
      </c>
      <c r="C3590" t="s">
        <v>188</v>
      </c>
      <c r="D3590" t="s">
        <v>86</v>
      </c>
      <c r="E3590" t="s">
        <v>86</v>
      </c>
      <c r="F3590" t="s">
        <v>55</v>
      </c>
      <c r="G3590" t="s">
        <v>93</v>
      </c>
      <c r="H3590" t="s">
        <v>141</v>
      </c>
      <c r="I3590" t="s">
        <v>98</v>
      </c>
      <c r="J35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Garde£24H£PRO£CHESSY£24/07/2022</v>
      </c>
      <c r="K35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90">
        <f>ROUND(MOD(Tableau_Effectifs_Dept[[#This Row],[GardDteDebut]],1),5)</f>
        <v>0.29166999999999998</v>
      </c>
      <c r="M3590">
        <f>ROUND(MOD(Tableau_Effectifs_Dept[[#This Row],[GardDteFin]],1),5)</f>
        <v>0.29166999999999998</v>
      </c>
      <c r="N35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90" s="71">
        <f>MAX(IF(Tableau_Effectifs_Dept[[#This Row],[Créneau TOT]]&gt;0,Tableau_Effectifs_Dept[[#This Row],[Créneau TOT]]-Tableau_Effectifs_Dept[[#This Row],[Créneau J]],0),0)</f>
        <v>0</v>
      </c>
      <c r="Q3590" s="71">
        <f>ROUND(HOUR(Tableau_Effectifs_Dept[[#This Row],[Créneau J]])/12,1)</f>
        <v>0</v>
      </c>
      <c r="R3590" s="71"/>
    </row>
    <row r="3591" spans="1:18" hidden="1">
      <c r="A3591" s="47">
        <v>44766.291666666664</v>
      </c>
      <c r="B3591" s="47">
        <v>44767.291666666664</v>
      </c>
      <c r="C3591" t="s">
        <v>188</v>
      </c>
      <c r="D3591" t="s">
        <v>86</v>
      </c>
      <c r="E3591" t="s">
        <v>86</v>
      </c>
      <c r="F3591" t="s">
        <v>55</v>
      </c>
      <c r="G3591" t="s">
        <v>93</v>
      </c>
      <c r="H3591" t="s">
        <v>141</v>
      </c>
      <c r="I3591" t="s">
        <v>98</v>
      </c>
      <c r="J35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Garde£24H£PRO£CHESSY£24/07/2022</v>
      </c>
      <c r="K35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91">
        <f>ROUND(MOD(Tableau_Effectifs_Dept[[#This Row],[GardDteDebut]],1),5)</f>
        <v>0.29166999999999998</v>
      </c>
      <c r="M3591">
        <f>ROUND(MOD(Tableau_Effectifs_Dept[[#This Row],[GardDteFin]],1),5)</f>
        <v>0.29166999999999998</v>
      </c>
      <c r="N35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91" s="71">
        <f>MAX(IF(Tableau_Effectifs_Dept[[#This Row],[Créneau TOT]]&gt;0,Tableau_Effectifs_Dept[[#This Row],[Créneau TOT]]-Tableau_Effectifs_Dept[[#This Row],[Créneau J]],0),0)</f>
        <v>0</v>
      </c>
      <c r="Q3591" s="71">
        <f>ROUND(HOUR(Tableau_Effectifs_Dept[[#This Row],[Créneau J]])/12,1)</f>
        <v>0</v>
      </c>
      <c r="R3591" s="71"/>
    </row>
    <row r="3592" spans="1:18" hidden="1">
      <c r="A3592" s="47">
        <v>44766.291666666664</v>
      </c>
      <c r="B3592" s="47">
        <v>44767.291666666664</v>
      </c>
      <c r="C3592" t="s">
        <v>188</v>
      </c>
      <c r="D3592" t="s">
        <v>86</v>
      </c>
      <c r="E3592" t="s">
        <v>86</v>
      </c>
      <c r="F3592" t="s">
        <v>55</v>
      </c>
      <c r="G3592" t="s">
        <v>93</v>
      </c>
      <c r="H3592" t="s">
        <v>141</v>
      </c>
      <c r="I3592" t="s">
        <v>98</v>
      </c>
      <c r="J35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Garde£24H£PRO£CHESSY£24/07/2022</v>
      </c>
      <c r="K35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92">
        <f>ROUND(MOD(Tableau_Effectifs_Dept[[#This Row],[GardDteDebut]],1),5)</f>
        <v>0.29166999999999998</v>
      </c>
      <c r="M3592">
        <f>ROUND(MOD(Tableau_Effectifs_Dept[[#This Row],[GardDteFin]],1),5)</f>
        <v>0.29166999999999998</v>
      </c>
      <c r="N35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92" s="71">
        <f>MAX(IF(Tableau_Effectifs_Dept[[#This Row],[Créneau TOT]]&gt;0,Tableau_Effectifs_Dept[[#This Row],[Créneau TOT]]-Tableau_Effectifs_Dept[[#This Row],[Créneau J]],0),0)</f>
        <v>0</v>
      </c>
      <c r="Q3592" s="71">
        <f>ROUND(HOUR(Tableau_Effectifs_Dept[[#This Row],[Créneau J]])/12,1)</f>
        <v>0</v>
      </c>
      <c r="R3592" s="71"/>
    </row>
    <row r="3593" spans="1:18" hidden="1">
      <c r="A3593" s="47">
        <v>44766.291666666664</v>
      </c>
      <c r="B3593" s="47">
        <v>44766.791666666664</v>
      </c>
      <c r="C3593" t="s">
        <v>188</v>
      </c>
      <c r="D3593" t="s">
        <v>86</v>
      </c>
      <c r="E3593" t="s">
        <v>85</v>
      </c>
      <c r="F3593" t="s">
        <v>60</v>
      </c>
      <c r="G3593" t="s">
        <v>93</v>
      </c>
      <c r="H3593" t="s">
        <v>140</v>
      </c>
      <c r="I3593" t="s">
        <v>97</v>
      </c>
      <c r="J35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Garde£JOUR£VOL£CLAYE-SOUILLY£24/07/2022</v>
      </c>
      <c r="K35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93">
        <f>ROUND(MOD(Tableau_Effectifs_Dept[[#This Row],[GardDteDebut]],1),5)</f>
        <v>0.29166999999999998</v>
      </c>
      <c r="M3593">
        <f>ROUND(MOD(Tableau_Effectifs_Dept[[#This Row],[GardDteFin]],1),5)</f>
        <v>0.79166999999999998</v>
      </c>
      <c r="N35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93" s="71">
        <f>MAX(IF(Tableau_Effectifs_Dept[[#This Row],[Créneau TOT]]&gt;0,Tableau_Effectifs_Dept[[#This Row],[Créneau TOT]]-Tableau_Effectifs_Dept[[#This Row],[Créneau J]],0),0)</f>
        <v>0</v>
      </c>
      <c r="Q3593" s="71">
        <f>ROUND(HOUR(Tableau_Effectifs_Dept[[#This Row],[Créneau J]])/12,1)</f>
        <v>0</v>
      </c>
      <c r="R3593" s="71"/>
    </row>
    <row r="3594" spans="1:18" hidden="1">
      <c r="A3594" s="47">
        <v>44766.291666666664</v>
      </c>
      <c r="B3594" s="47">
        <v>44766.791666666664</v>
      </c>
      <c r="C3594" t="s">
        <v>188</v>
      </c>
      <c r="D3594" t="s">
        <v>86</v>
      </c>
      <c r="E3594" t="s">
        <v>85</v>
      </c>
      <c r="F3594" t="s">
        <v>60</v>
      </c>
      <c r="G3594" t="s">
        <v>93</v>
      </c>
      <c r="H3594" t="s">
        <v>141</v>
      </c>
      <c r="I3594" t="s">
        <v>97</v>
      </c>
      <c r="J35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Garde£JOUR£PRO£CLAYE-SOUILLY£24/07/2022</v>
      </c>
      <c r="K35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94">
        <f>ROUND(MOD(Tableau_Effectifs_Dept[[#This Row],[GardDteDebut]],1),5)</f>
        <v>0.29166999999999998</v>
      </c>
      <c r="M3594">
        <f>ROUND(MOD(Tableau_Effectifs_Dept[[#This Row],[GardDteFin]],1),5)</f>
        <v>0.79166999999999998</v>
      </c>
      <c r="N35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94" s="71">
        <f>MAX(IF(Tableau_Effectifs_Dept[[#This Row],[Créneau TOT]]&gt;0,Tableau_Effectifs_Dept[[#This Row],[Créneau TOT]]-Tableau_Effectifs_Dept[[#This Row],[Créneau J]],0),0)</f>
        <v>0</v>
      </c>
      <c r="Q3594" s="71">
        <f>ROUND(HOUR(Tableau_Effectifs_Dept[[#This Row],[Créneau J]])/12,1)</f>
        <v>0</v>
      </c>
      <c r="R3594" s="71"/>
    </row>
    <row r="3595" spans="1:18" hidden="1">
      <c r="A3595" s="47">
        <v>44766.291666666664</v>
      </c>
      <c r="B3595" s="47">
        <v>44766.791666666664</v>
      </c>
      <c r="C3595" t="s">
        <v>188</v>
      </c>
      <c r="D3595" t="s">
        <v>86</v>
      </c>
      <c r="E3595" t="s">
        <v>85</v>
      </c>
      <c r="F3595" t="s">
        <v>60</v>
      </c>
      <c r="G3595" t="s">
        <v>93</v>
      </c>
      <c r="H3595" t="s">
        <v>140</v>
      </c>
      <c r="I3595" t="s">
        <v>97</v>
      </c>
      <c r="J35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Garde£JOUR£VOL£CLAYE-SOUILLY£24/07/2022</v>
      </c>
      <c r="K35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95">
        <f>ROUND(MOD(Tableau_Effectifs_Dept[[#This Row],[GardDteDebut]],1),5)</f>
        <v>0.29166999999999998</v>
      </c>
      <c r="M3595">
        <f>ROUND(MOD(Tableau_Effectifs_Dept[[#This Row],[GardDteFin]],1),5)</f>
        <v>0.79166999999999998</v>
      </c>
      <c r="N35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95" s="71">
        <f>MAX(IF(Tableau_Effectifs_Dept[[#This Row],[Créneau TOT]]&gt;0,Tableau_Effectifs_Dept[[#This Row],[Créneau TOT]]-Tableau_Effectifs_Dept[[#This Row],[Créneau J]],0),0)</f>
        <v>0</v>
      </c>
      <c r="Q3595" s="71">
        <f>ROUND(HOUR(Tableau_Effectifs_Dept[[#This Row],[Créneau J]])/12,1)</f>
        <v>0</v>
      </c>
      <c r="R3595" s="71"/>
    </row>
    <row r="3596" spans="1:18" hidden="1">
      <c r="A3596" s="47">
        <v>44766.291666666664</v>
      </c>
      <c r="B3596" s="47">
        <v>44766.791666666664</v>
      </c>
      <c r="C3596" t="s">
        <v>188</v>
      </c>
      <c r="D3596" t="s">
        <v>86</v>
      </c>
      <c r="E3596" t="s">
        <v>85</v>
      </c>
      <c r="F3596" t="s">
        <v>60</v>
      </c>
      <c r="G3596" t="s">
        <v>93</v>
      </c>
      <c r="H3596" t="s">
        <v>140</v>
      </c>
      <c r="I3596" t="s">
        <v>97</v>
      </c>
      <c r="J35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Garde£JOUR£VOL£CLAYE-SOUILLY£24/07/2022</v>
      </c>
      <c r="K35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96">
        <f>ROUND(MOD(Tableau_Effectifs_Dept[[#This Row],[GardDteDebut]],1),5)</f>
        <v>0.29166999999999998</v>
      </c>
      <c r="M3596">
        <f>ROUND(MOD(Tableau_Effectifs_Dept[[#This Row],[GardDteFin]],1),5)</f>
        <v>0.79166999999999998</v>
      </c>
      <c r="N35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96" s="71">
        <f>MAX(IF(Tableau_Effectifs_Dept[[#This Row],[Créneau TOT]]&gt;0,Tableau_Effectifs_Dept[[#This Row],[Créneau TOT]]-Tableau_Effectifs_Dept[[#This Row],[Créneau J]],0),0)</f>
        <v>0</v>
      </c>
      <c r="Q3596" s="71">
        <f>ROUND(HOUR(Tableau_Effectifs_Dept[[#This Row],[Créneau J]])/12,1)</f>
        <v>0</v>
      </c>
      <c r="R3596" s="71"/>
    </row>
    <row r="3597" spans="1:18" hidden="1">
      <c r="A3597" s="47">
        <v>44766.291666666664</v>
      </c>
      <c r="B3597" s="47">
        <v>44766.791666666664</v>
      </c>
      <c r="C3597" t="s">
        <v>188</v>
      </c>
      <c r="D3597" t="s">
        <v>86</v>
      </c>
      <c r="E3597" t="s">
        <v>85</v>
      </c>
      <c r="F3597" t="s">
        <v>60</v>
      </c>
      <c r="G3597" t="s">
        <v>93</v>
      </c>
      <c r="H3597" t="s">
        <v>140</v>
      </c>
      <c r="I3597" t="s">
        <v>97</v>
      </c>
      <c r="J35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Garde£JOUR£VOL£CLAYE-SOUILLY£24/07/2022</v>
      </c>
      <c r="K35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97">
        <f>ROUND(MOD(Tableau_Effectifs_Dept[[#This Row],[GardDteDebut]],1),5)</f>
        <v>0.29166999999999998</v>
      </c>
      <c r="M3597">
        <f>ROUND(MOD(Tableau_Effectifs_Dept[[#This Row],[GardDteFin]],1),5)</f>
        <v>0.79166999999999998</v>
      </c>
      <c r="N35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97" s="71">
        <f>MAX(IF(Tableau_Effectifs_Dept[[#This Row],[Créneau TOT]]&gt;0,Tableau_Effectifs_Dept[[#This Row],[Créneau TOT]]-Tableau_Effectifs_Dept[[#This Row],[Créneau J]],0),0)</f>
        <v>0</v>
      </c>
      <c r="Q3597" s="71">
        <f>ROUND(HOUR(Tableau_Effectifs_Dept[[#This Row],[Créneau J]])/12,1)</f>
        <v>0</v>
      </c>
      <c r="R3597" s="71"/>
    </row>
    <row r="3598" spans="1:18" hidden="1">
      <c r="A3598" s="47">
        <v>44766.291666666664</v>
      </c>
      <c r="B3598" s="47">
        <v>44766.791666666664</v>
      </c>
      <c r="C3598" t="s">
        <v>188</v>
      </c>
      <c r="D3598" t="s">
        <v>86</v>
      </c>
      <c r="E3598" t="s">
        <v>85</v>
      </c>
      <c r="F3598" t="s">
        <v>60</v>
      </c>
      <c r="G3598" t="s">
        <v>93</v>
      </c>
      <c r="H3598" t="s">
        <v>140</v>
      </c>
      <c r="I3598" t="s">
        <v>97</v>
      </c>
      <c r="J35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Garde£JOUR£VOL£CLAYE-SOUILLY£24/07/2022</v>
      </c>
      <c r="K35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98">
        <f>ROUND(MOD(Tableau_Effectifs_Dept[[#This Row],[GardDteDebut]],1),5)</f>
        <v>0.29166999999999998</v>
      </c>
      <c r="M3598">
        <f>ROUND(MOD(Tableau_Effectifs_Dept[[#This Row],[GardDteFin]],1),5)</f>
        <v>0.79166999999999998</v>
      </c>
      <c r="N35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98" s="71">
        <f>MAX(IF(Tableau_Effectifs_Dept[[#This Row],[Créneau TOT]]&gt;0,Tableau_Effectifs_Dept[[#This Row],[Créneau TOT]]-Tableau_Effectifs_Dept[[#This Row],[Créneau J]],0),0)</f>
        <v>0</v>
      </c>
      <c r="Q3598" s="71">
        <f>ROUND(HOUR(Tableau_Effectifs_Dept[[#This Row],[Créneau J]])/12,1)</f>
        <v>0</v>
      </c>
      <c r="R3598" s="71"/>
    </row>
    <row r="3599" spans="1:18" hidden="1">
      <c r="A3599" s="47">
        <v>44766.291666666664</v>
      </c>
      <c r="B3599" s="47">
        <v>44766.791666666664</v>
      </c>
      <c r="C3599" t="s">
        <v>188</v>
      </c>
      <c r="D3599" t="s">
        <v>86</v>
      </c>
      <c r="E3599" t="s">
        <v>85</v>
      </c>
      <c r="F3599" t="s">
        <v>60</v>
      </c>
      <c r="G3599" t="s">
        <v>93</v>
      </c>
      <c r="H3599" t="s">
        <v>140</v>
      </c>
      <c r="I3599" t="s">
        <v>97</v>
      </c>
      <c r="J35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Garde£JOUR£VOL£CLAYE-SOUILLY£24/07/2022</v>
      </c>
      <c r="K35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599">
        <f>ROUND(MOD(Tableau_Effectifs_Dept[[#This Row],[GardDteDebut]],1),5)</f>
        <v>0.29166999999999998</v>
      </c>
      <c r="M3599">
        <f>ROUND(MOD(Tableau_Effectifs_Dept[[#This Row],[GardDteFin]],1),5)</f>
        <v>0.79166999999999998</v>
      </c>
      <c r="N35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5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599" s="71">
        <f>MAX(IF(Tableau_Effectifs_Dept[[#This Row],[Créneau TOT]]&gt;0,Tableau_Effectifs_Dept[[#This Row],[Créneau TOT]]-Tableau_Effectifs_Dept[[#This Row],[Créneau J]],0),0)</f>
        <v>0</v>
      </c>
      <c r="Q3599" s="71">
        <f>ROUND(HOUR(Tableau_Effectifs_Dept[[#This Row],[Créneau J]])/12,1)</f>
        <v>0</v>
      </c>
      <c r="R3599" s="71"/>
    </row>
    <row r="3600" spans="1:18" hidden="1">
      <c r="A3600" s="47">
        <v>44766.291666666664</v>
      </c>
      <c r="B3600" s="47">
        <v>44767.291666666664</v>
      </c>
      <c r="C3600" t="s">
        <v>188</v>
      </c>
      <c r="D3600" t="s">
        <v>86</v>
      </c>
      <c r="E3600" t="s">
        <v>86</v>
      </c>
      <c r="F3600" t="s">
        <v>60</v>
      </c>
      <c r="G3600" t="s">
        <v>93</v>
      </c>
      <c r="H3600" t="s">
        <v>140</v>
      </c>
      <c r="I3600" t="s">
        <v>98</v>
      </c>
      <c r="J36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Garde£24H£VOL£CLAYE-SOUILLY£24/07/2022</v>
      </c>
      <c r="K36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00">
        <f>ROUND(MOD(Tableau_Effectifs_Dept[[#This Row],[GardDteDebut]],1),5)</f>
        <v>0.29166999999999998</v>
      </c>
      <c r="M3600">
        <f>ROUND(MOD(Tableau_Effectifs_Dept[[#This Row],[GardDteFin]],1),5)</f>
        <v>0.29166999999999998</v>
      </c>
      <c r="N36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00" s="71">
        <f>MAX(IF(Tableau_Effectifs_Dept[[#This Row],[Créneau TOT]]&gt;0,Tableau_Effectifs_Dept[[#This Row],[Créneau TOT]]-Tableau_Effectifs_Dept[[#This Row],[Créneau J]],0),0)</f>
        <v>0</v>
      </c>
      <c r="Q3600" s="71">
        <f>ROUND(HOUR(Tableau_Effectifs_Dept[[#This Row],[Créneau J]])/12,1)</f>
        <v>0</v>
      </c>
      <c r="R3600" s="71"/>
    </row>
    <row r="3601" spans="1:18" hidden="1">
      <c r="A3601" s="47">
        <v>44766.291666666664</v>
      </c>
      <c r="B3601" s="47">
        <v>44767.291666666664</v>
      </c>
      <c r="C3601" t="s">
        <v>188</v>
      </c>
      <c r="D3601" t="s">
        <v>86</v>
      </c>
      <c r="E3601" t="s">
        <v>86</v>
      </c>
      <c r="F3601" t="s">
        <v>60</v>
      </c>
      <c r="G3601" t="s">
        <v>93</v>
      </c>
      <c r="H3601" t="s">
        <v>141</v>
      </c>
      <c r="I3601" t="s">
        <v>98</v>
      </c>
      <c r="J36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Garde£24H£PRO£CLAYE-SOUILLY£24/07/2022</v>
      </c>
      <c r="K36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01">
        <f>ROUND(MOD(Tableau_Effectifs_Dept[[#This Row],[GardDteDebut]],1),5)</f>
        <v>0.29166999999999998</v>
      </c>
      <c r="M3601">
        <f>ROUND(MOD(Tableau_Effectifs_Dept[[#This Row],[GardDteFin]],1),5)</f>
        <v>0.29166999999999998</v>
      </c>
      <c r="N36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01" s="71">
        <f>MAX(IF(Tableau_Effectifs_Dept[[#This Row],[Créneau TOT]]&gt;0,Tableau_Effectifs_Dept[[#This Row],[Créneau TOT]]-Tableau_Effectifs_Dept[[#This Row],[Créneau J]],0),0)</f>
        <v>0</v>
      </c>
      <c r="Q3601" s="71">
        <f>ROUND(HOUR(Tableau_Effectifs_Dept[[#This Row],[Créneau J]])/12,1)</f>
        <v>0</v>
      </c>
      <c r="R3601" s="71"/>
    </row>
    <row r="3602" spans="1:18" hidden="1">
      <c r="A3602" s="47">
        <v>44766.291666666664</v>
      </c>
      <c r="B3602" s="47">
        <v>44767.291666666664</v>
      </c>
      <c r="C3602" t="s">
        <v>188</v>
      </c>
      <c r="D3602" t="s">
        <v>86</v>
      </c>
      <c r="E3602" t="s">
        <v>86</v>
      </c>
      <c r="F3602" t="s">
        <v>60</v>
      </c>
      <c r="G3602" t="s">
        <v>93</v>
      </c>
      <c r="H3602" t="s">
        <v>141</v>
      </c>
      <c r="I3602" t="s">
        <v>98</v>
      </c>
      <c r="J36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Garde£24H£PRO£CLAYE-SOUILLY£24/07/2022</v>
      </c>
      <c r="K36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02">
        <f>ROUND(MOD(Tableau_Effectifs_Dept[[#This Row],[GardDteDebut]],1),5)</f>
        <v>0.29166999999999998</v>
      </c>
      <c r="M3602">
        <f>ROUND(MOD(Tableau_Effectifs_Dept[[#This Row],[GardDteFin]],1),5)</f>
        <v>0.29166999999999998</v>
      </c>
      <c r="N36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02" s="71">
        <f>MAX(IF(Tableau_Effectifs_Dept[[#This Row],[Créneau TOT]]&gt;0,Tableau_Effectifs_Dept[[#This Row],[Créneau TOT]]-Tableau_Effectifs_Dept[[#This Row],[Créneau J]],0),0)</f>
        <v>0</v>
      </c>
      <c r="Q3602" s="71">
        <f>ROUND(HOUR(Tableau_Effectifs_Dept[[#This Row],[Créneau J]])/12,1)</f>
        <v>0</v>
      </c>
      <c r="R3602" s="71"/>
    </row>
    <row r="3603" spans="1:18" hidden="1">
      <c r="A3603" s="47">
        <v>44766.291666666664</v>
      </c>
      <c r="B3603" s="47">
        <v>44766.791666666664</v>
      </c>
      <c r="C3603" t="s">
        <v>188</v>
      </c>
      <c r="D3603" t="s">
        <v>86</v>
      </c>
      <c r="E3603" t="s">
        <v>85</v>
      </c>
      <c r="F3603" t="s">
        <v>43</v>
      </c>
      <c r="G3603" t="s">
        <v>93</v>
      </c>
      <c r="H3603" t="s">
        <v>140</v>
      </c>
      <c r="I3603" t="s">
        <v>97</v>
      </c>
      <c r="J36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Garde£JOUR£VOL£COULOMMIERS£24/07/2022</v>
      </c>
      <c r="K36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03">
        <f>ROUND(MOD(Tableau_Effectifs_Dept[[#This Row],[GardDteDebut]],1),5)</f>
        <v>0.29166999999999998</v>
      </c>
      <c r="M3603">
        <f>ROUND(MOD(Tableau_Effectifs_Dept[[#This Row],[GardDteFin]],1),5)</f>
        <v>0.79166999999999998</v>
      </c>
      <c r="N36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03" s="71">
        <f>MAX(IF(Tableau_Effectifs_Dept[[#This Row],[Créneau TOT]]&gt;0,Tableau_Effectifs_Dept[[#This Row],[Créneau TOT]]-Tableau_Effectifs_Dept[[#This Row],[Créneau J]],0),0)</f>
        <v>0</v>
      </c>
      <c r="Q3603" s="71">
        <f>ROUND(HOUR(Tableau_Effectifs_Dept[[#This Row],[Créneau J]])/12,1)</f>
        <v>0</v>
      </c>
      <c r="R3603" s="71"/>
    </row>
    <row r="3604" spans="1:18" hidden="1">
      <c r="A3604" s="47">
        <v>44766.291666666664</v>
      </c>
      <c r="B3604" s="47">
        <v>44766.791666666664</v>
      </c>
      <c r="C3604" t="s">
        <v>188</v>
      </c>
      <c r="D3604" t="s">
        <v>86</v>
      </c>
      <c r="E3604" t="s">
        <v>85</v>
      </c>
      <c r="F3604" t="s">
        <v>43</v>
      </c>
      <c r="G3604" t="s">
        <v>93</v>
      </c>
      <c r="H3604" t="s">
        <v>140</v>
      </c>
      <c r="I3604" t="s">
        <v>97</v>
      </c>
      <c r="J36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Garde£JOUR£VOL£COULOMMIERS£24/07/2022</v>
      </c>
      <c r="K36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04">
        <f>ROUND(MOD(Tableau_Effectifs_Dept[[#This Row],[GardDteDebut]],1),5)</f>
        <v>0.29166999999999998</v>
      </c>
      <c r="M3604">
        <f>ROUND(MOD(Tableau_Effectifs_Dept[[#This Row],[GardDteFin]],1),5)</f>
        <v>0.79166999999999998</v>
      </c>
      <c r="N36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04" s="71">
        <f>MAX(IF(Tableau_Effectifs_Dept[[#This Row],[Créneau TOT]]&gt;0,Tableau_Effectifs_Dept[[#This Row],[Créneau TOT]]-Tableau_Effectifs_Dept[[#This Row],[Créneau J]],0),0)</f>
        <v>0</v>
      </c>
      <c r="Q3604" s="71">
        <f>ROUND(HOUR(Tableau_Effectifs_Dept[[#This Row],[Créneau J]])/12,1)</f>
        <v>0</v>
      </c>
      <c r="R3604" s="71"/>
    </row>
    <row r="3605" spans="1:18" hidden="1">
      <c r="A3605" s="47">
        <v>44766.291666666664</v>
      </c>
      <c r="B3605" s="47">
        <v>44767.291666666664</v>
      </c>
      <c r="C3605" t="s">
        <v>188</v>
      </c>
      <c r="D3605" t="s">
        <v>86</v>
      </c>
      <c r="E3605" t="s">
        <v>86</v>
      </c>
      <c r="F3605" t="s">
        <v>43</v>
      </c>
      <c r="G3605" t="s">
        <v>93</v>
      </c>
      <c r="H3605" t="s">
        <v>141</v>
      </c>
      <c r="I3605" t="s">
        <v>98</v>
      </c>
      <c r="J36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Garde£24H£PRO£COULOMMIERS£24/07/2022</v>
      </c>
      <c r="K36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05">
        <f>ROUND(MOD(Tableau_Effectifs_Dept[[#This Row],[GardDteDebut]],1),5)</f>
        <v>0.29166999999999998</v>
      </c>
      <c r="M3605">
        <f>ROUND(MOD(Tableau_Effectifs_Dept[[#This Row],[GardDteFin]],1),5)</f>
        <v>0.29166999999999998</v>
      </c>
      <c r="N36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05" s="71">
        <f>MAX(IF(Tableau_Effectifs_Dept[[#This Row],[Créneau TOT]]&gt;0,Tableau_Effectifs_Dept[[#This Row],[Créneau TOT]]-Tableau_Effectifs_Dept[[#This Row],[Créneau J]],0),0)</f>
        <v>0</v>
      </c>
      <c r="Q3605" s="71">
        <f>ROUND(HOUR(Tableau_Effectifs_Dept[[#This Row],[Créneau J]])/12,1)</f>
        <v>0</v>
      </c>
      <c r="R3605" s="71"/>
    </row>
    <row r="3606" spans="1:18" hidden="1">
      <c r="A3606" s="47">
        <v>44766.291666666664</v>
      </c>
      <c r="B3606" s="47">
        <v>44766.791666666664</v>
      </c>
      <c r="C3606" t="s">
        <v>188</v>
      </c>
      <c r="D3606" t="s">
        <v>86</v>
      </c>
      <c r="E3606" t="s">
        <v>85</v>
      </c>
      <c r="F3606" t="s">
        <v>43</v>
      </c>
      <c r="G3606" t="s">
        <v>93</v>
      </c>
      <c r="H3606" t="s">
        <v>140</v>
      </c>
      <c r="I3606" t="s">
        <v>97</v>
      </c>
      <c r="J36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Garde£JOUR£VOL£COULOMMIERS£24/07/2022</v>
      </c>
      <c r="K36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06">
        <f>ROUND(MOD(Tableau_Effectifs_Dept[[#This Row],[GardDteDebut]],1),5)</f>
        <v>0.29166999999999998</v>
      </c>
      <c r="M3606">
        <f>ROUND(MOD(Tableau_Effectifs_Dept[[#This Row],[GardDteFin]],1),5)</f>
        <v>0.79166999999999998</v>
      </c>
      <c r="N36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06" s="71">
        <f>MAX(IF(Tableau_Effectifs_Dept[[#This Row],[Créneau TOT]]&gt;0,Tableau_Effectifs_Dept[[#This Row],[Créneau TOT]]-Tableau_Effectifs_Dept[[#This Row],[Créneau J]],0),0)</f>
        <v>0</v>
      </c>
      <c r="Q3606" s="71">
        <f>ROUND(HOUR(Tableau_Effectifs_Dept[[#This Row],[Créneau J]])/12,1)</f>
        <v>0</v>
      </c>
      <c r="R3606" s="71"/>
    </row>
    <row r="3607" spans="1:18" hidden="1">
      <c r="A3607" s="47">
        <v>44766.291666666664</v>
      </c>
      <c r="B3607" s="47">
        <v>44767.291666666664</v>
      </c>
      <c r="C3607" t="s">
        <v>188</v>
      </c>
      <c r="D3607" t="s">
        <v>86</v>
      </c>
      <c r="E3607" t="s">
        <v>86</v>
      </c>
      <c r="F3607" t="s">
        <v>43</v>
      </c>
      <c r="G3607" t="s">
        <v>93</v>
      </c>
      <c r="H3607" t="s">
        <v>141</v>
      </c>
      <c r="I3607" t="s">
        <v>98</v>
      </c>
      <c r="J36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Garde£24H£PRO£COULOMMIERS£24/07/2022</v>
      </c>
      <c r="K36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07">
        <f>ROUND(MOD(Tableau_Effectifs_Dept[[#This Row],[GardDteDebut]],1),5)</f>
        <v>0.29166999999999998</v>
      </c>
      <c r="M3607">
        <f>ROUND(MOD(Tableau_Effectifs_Dept[[#This Row],[GardDteFin]],1),5)</f>
        <v>0.29166999999999998</v>
      </c>
      <c r="N36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07" s="71">
        <f>MAX(IF(Tableau_Effectifs_Dept[[#This Row],[Créneau TOT]]&gt;0,Tableau_Effectifs_Dept[[#This Row],[Créneau TOT]]-Tableau_Effectifs_Dept[[#This Row],[Créneau J]],0),0)</f>
        <v>0</v>
      </c>
      <c r="Q3607" s="71">
        <f>ROUND(HOUR(Tableau_Effectifs_Dept[[#This Row],[Créneau J]])/12,1)</f>
        <v>0</v>
      </c>
      <c r="R3607" s="71"/>
    </row>
    <row r="3608" spans="1:18" hidden="1">
      <c r="A3608" s="47">
        <v>44766.291666666664</v>
      </c>
      <c r="B3608" s="47">
        <v>44767.291666666664</v>
      </c>
      <c r="C3608" t="s">
        <v>188</v>
      </c>
      <c r="D3608" t="s">
        <v>86</v>
      </c>
      <c r="E3608" t="s">
        <v>86</v>
      </c>
      <c r="F3608" t="s">
        <v>43</v>
      </c>
      <c r="G3608" t="s">
        <v>93</v>
      </c>
      <c r="H3608" t="s">
        <v>140</v>
      </c>
      <c r="I3608" t="s">
        <v>98</v>
      </c>
      <c r="J36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Garde£24H£VOL£COULOMMIERS£24/07/2022</v>
      </c>
      <c r="K36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08">
        <f>ROUND(MOD(Tableau_Effectifs_Dept[[#This Row],[GardDteDebut]],1),5)</f>
        <v>0.29166999999999998</v>
      </c>
      <c r="M3608">
        <f>ROUND(MOD(Tableau_Effectifs_Dept[[#This Row],[GardDteFin]],1),5)</f>
        <v>0.29166999999999998</v>
      </c>
      <c r="N36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08" s="71">
        <f>MAX(IF(Tableau_Effectifs_Dept[[#This Row],[Créneau TOT]]&gt;0,Tableau_Effectifs_Dept[[#This Row],[Créneau TOT]]-Tableau_Effectifs_Dept[[#This Row],[Créneau J]],0),0)</f>
        <v>0</v>
      </c>
      <c r="Q3608" s="71">
        <f>ROUND(HOUR(Tableau_Effectifs_Dept[[#This Row],[Créneau J]])/12,1)</f>
        <v>0</v>
      </c>
      <c r="R3608" s="71"/>
    </row>
    <row r="3609" spans="1:18" hidden="1">
      <c r="A3609" s="47">
        <v>44766.291666666664</v>
      </c>
      <c r="B3609" s="47">
        <v>44767.291666666664</v>
      </c>
      <c r="C3609" t="s">
        <v>188</v>
      </c>
      <c r="D3609" t="s">
        <v>86</v>
      </c>
      <c r="E3609" t="s">
        <v>86</v>
      </c>
      <c r="F3609" t="s">
        <v>43</v>
      </c>
      <c r="G3609" t="s">
        <v>93</v>
      </c>
      <c r="H3609" t="s">
        <v>140</v>
      </c>
      <c r="I3609" t="s">
        <v>98</v>
      </c>
      <c r="J36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Garde£24H£VOL£COULOMMIERS£24/07/2022</v>
      </c>
      <c r="K36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09">
        <f>ROUND(MOD(Tableau_Effectifs_Dept[[#This Row],[GardDteDebut]],1),5)</f>
        <v>0.29166999999999998</v>
      </c>
      <c r="M3609">
        <f>ROUND(MOD(Tableau_Effectifs_Dept[[#This Row],[GardDteFin]],1),5)</f>
        <v>0.29166999999999998</v>
      </c>
      <c r="N36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09" s="71">
        <f>MAX(IF(Tableau_Effectifs_Dept[[#This Row],[Créneau TOT]]&gt;0,Tableau_Effectifs_Dept[[#This Row],[Créneau TOT]]-Tableau_Effectifs_Dept[[#This Row],[Créneau J]],0),0)</f>
        <v>0</v>
      </c>
      <c r="Q3609" s="71">
        <f>ROUND(HOUR(Tableau_Effectifs_Dept[[#This Row],[Créneau J]])/12,1)</f>
        <v>0</v>
      </c>
      <c r="R3609" s="71"/>
    </row>
    <row r="3610" spans="1:18" hidden="1">
      <c r="A3610" s="47">
        <v>44766.291666666664</v>
      </c>
      <c r="B3610" s="47">
        <v>44767.291666666664</v>
      </c>
      <c r="C3610" t="s">
        <v>188</v>
      </c>
      <c r="D3610" t="s">
        <v>86</v>
      </c>
      <c r="E3610" t="s">
        <v>86</v>
      </c>
      <c r="F3610" t="s">
        <v>43</v>
      </c>
      <c r="G3610" t="s">
        <v>93</v>
      </c>
      <c r="H3610" t="s">
        <v>141</v>
      </c>
      <c r="I3610" t="s">
        <v>98</v>
      </c>
      <c r="J36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Garde£24H£PRO£COULOMMIERS£24/07/2022</v>
      </c>
      <c r="K36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10">
        <f>ROUND(MOD(Tableau_Effectifs_Dept[[#This Row],[GardDteDebut]],1),5)</f>
        <v>0.29166999999999998</v>
      </c>
      <c r="M3610">
        <f>ROUND(MOD(Tableau_Effectifs_Dept[[#This Row],[GardDteFin]],1),5)</f>
        <v>0.29166999999999998</v>
      </c>
      <c r="N36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10" s="71">
        <f>MAX(IF(Tableau_Effectifs_Dept[[#This Row],[Créneau TOT]]&gt;0,Tableau_Effectifs_Dept[[#This Row],[Créneau TOT]]-Tableau_Effectifs_Dept[[#This Row],[Créneau J]],0),0)</f>
        <v>0</v>
      </c>
      <c r="Q3610" s="71">
        <f>ROUND(HOUR(Tableau_Effectifs_Dept[[#This Row],[Créneau J]])/12,1)</f>
        <v>0</v>
      </c>
      <c r="R3610" s="71"/>
    </row>
    <row r="3611" spans="1:18" hidden="1">
      <c r="A3611" s="47">
        <v>44766.291666666664</v>
      </c>
      <c r="B3611" s="47">
        <v>44767.291666666664</v>
      </c>
      <c r="C3611" t="s">
        <v>188</v>
      </c>
      <c r="D3611" t="s">
        <v>86</v>
      </c>
      <c r="E3611" t="s">
        <v>86</v>
      </c>
      <c r="F3611" t="s">
        <v>43</v>
      </c>
      <c r="G3611" t="s">
        <v>93</v>
      </c>
      <c r="H3611" t="s">
        <v>141</v>
      </c>
      <c r="I3611" t="s">
        <v>98</v>
      </c>
      <c r="J36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Garde£24H£PRO£COULOMMIERS£24/07/2022</v>
      </c>
      <c r="K36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11">
        <f>ROUND(MOD(Tableau_Effectifs_Dept[[#This Row],[GardDteDebut]],1),5)</f>
        <v>0.29166999999999998</v>
      </c>
      <c r="M3611">
        <f>ROUND(MOD(Tableau_Effectifs_Dept[[#This Row],[GardDteFin]],1),5)</f>
        <v>0.29166999999999998</v>
      </c>
      <c r="N36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11" s="71">
        <f>MAX(IF(Tableau_Effectifs_Dept[[#This Row],[Créneau TOT]]&gt;0,Tableau_Effectifs_Dept[[#This Row],[Créneau TOT]]-Tableau_Effectifs_Dept[[#This Row],[Créneau J]],0),0)</f>
        <v>0</v>
      </c>
      <c r="Q3611" s="71">
        <f>ROUND(HOUR(Tableau_Effectifs_Dept[[#This Row],[Créneau J]])/12,1)</f>
        <v>0</v>
      </c>
      <c r="R3611" s="71"/>
    </row>
    <row r="3612" spans="1:18" hidden="1">
      <c r="A3612" s="47">
        <v>44766.291666666664</v>
      </c>
      <c r="B3612" s="47">
        <v>44767.291666666664</v>
      </c>
      <c r="C3612" t="s">
        <v>188</v>
      </c>
      <c r="D3612" t="s">
        <v>86</v>
      </c>
      <c r="E3612" t="s">
        <v>86</v>
      </c>
      <c r="F3612" t="s">
        <v>43</v>
      </c>
      <c r="G3612" t="s">
        <v>93</v>
      </c>
      <c r="H3612" t="s">
        <v>141</v>
      </c>
      <c r="I3612" t="s">
        <v>98</v>
      </c>
      <c r="J36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Garde£24H£PRO£COULOMMIERS£24/07/2022</v>
      </c>
      <c r="K36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12">
        <f>ROUND(MOD(Tableau_Effectifs_Dept[[#This Row],[GardDteDebut]],1),5)</f>
        <v>0.29166999999999998</v>
      </c>
      <c r="M3612">
        <f>ROUND(MOD(Tableau_Effectifs_Dept[[#This Row],[GardDteFin]],1),5)</f>
        <v>0.29166999999999998</v>
      </c>
      <c r="N36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12" s="71">
        <f>MAX(IF(Tableau_Effectifs_Dept[[#This Row],[Créneau TOT]]&gt;0,Tableau_Effectifs_Dept[[#This Row],[Créneau TOT]]-Tableau_Effectifs_Dept[[#This Row],[Créneau J]],0),0)</f>
        <v>0</v>
      </c>
      <c r="Q3612" s="71">
        <f>ROUND(HOUR(Tableau_Effectifs_Dept[[#This Row],[Créneau J]])/12,1)</f>
        <v>0</v>
      </c>
      <c r="R3612" s="71"/>
    </row>
    <row r="3613" spans="1:18" hidden="1">
      <c r="A3613" s="47">
        <v>44766.291666666664</v>
      </c>
      <c r="B3613" s="47">
        <v>44766.791666666664</v>
      </c>
      <c r="C3613" t="s">
        <v>188</v>
      </c>
      <c r="D3613" t="s">
        <v>86</v>
      </c>
      <c r="E3613" t="s">
        <v>85</v>
      </c>
      <c r="F3613" t="s">
        <v>44</v>
      </c>
      <c r="G3613" t="s">
        <v>93</v>
      </c>
      <c r="H3613" t="s">
        <v>140</v>
      </c>
      <c r="I3613" t="s">
        <v>97</v>
      </c>
      <c r="J36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Garde£JOUR£VOL£CRECY-LA-CHAPELLE£24/07/2022</v>
      </c>
      <c r="K36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13">
        <f>ROUND(MOD(Tableau_Effectifs_Dept[[#This Row],[GardDteDebut]],1),5)</f>
        <v>0.29166999999999998</v>
      </c>
      <c r="M3613">
        <f>ROUND(MOD(Tableau_Effectifs_Dept[[#This Row],[GardDteFin]],1),5)</f>
        <v>0.79166999999999998</v>
      </c>
      <c r="N36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13" s="71">
        <f>MAX(IF(Tableau_Effectifs_Dept[[#This Row],[Créneau TOT]]&gt;0,Tableau_Effectifs_Dept[[#This Row],[Créneau TOT]]-Tableau_Effectifs_Dept[[#This Row],[Créneau J]],0),0)</f>
        <v>0</v>
      </c>
      <c r="Q3613" s="71">
        <f>ROUND(HOUR(Tableau_Effectifs_Dept[[#This Row],[Créneau J]])/12,1)</f>
        <v>0</v>
      </c>
      <c r="R3613" s="71"/>
    </row>
    <row r="3614" spans="1:18" hidden="1">
      <c r="A3614" s="47">
        <v>44766.291666666664</v>
      </c>
      <c r="B3614" s="47">
        <v>44767.291666666664</v>
      </c>
      <c r="C3614" t="s">
        <v>188</v>
      </c>
      <c r="D3614" t="s">
        <v>86</v>
      </c>
      <c r="E3614" t="s">
        <v>86</v>
      </c>
      <c r="F3614" t="s">
        <v>44</v>
      </c>
      <c r="G3614" t="s">
        <v>93</v>
      </c>
      <c r="H3614" t="s">
        <v>141</v>
      </c>
      <c r="I3614" t="s">
        <v>98</v>
      </c>
      <c r="J36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Garde£24H£PRO£CRECY-LA-CHAPELLE£24/07/2022</v>
      </c>
      <c r="K36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14">
        <f>ROUND(MOD(Tableau_Effectifs_Dept[[#This Row],[GardDteDebut]],1),5)</f>
        <v>0.29166999999999998</v>
      </c>
      <c r="M3614">
        <f>ROUND(MOD(Tableau_Effectifs_Dept[[#This Row],[GardDteFin]],1),5)</f>
        <v>0.29166999999999998</v>
      </c>
      <c r="N36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14" s="71">
        <f>MAX(IF(Tableau_Effectifs_Dept[[#This Row],[Créneau TOT]]&gt;0,Tableau_Effectifs_Dept[[#This Row],[Créneau TOT]]-Tableau_Effectifs_Dept[[#This Row],[Créneau J]],0),0)</f>
        <v>0</v>
      </c>
      <c r="Q3614" s="71">
        <f>ROUND(HOUR(Tableau_Effectifs_Dept[[#This Row],[Créneau J]])/12,1)</f>
        <v>0</v>
      </c>
      <c r="R3614" s="71"/>
    </row>
    <row r="3615" spans="1:18" hidden="1">
      <c r="A3615" s="47">
        <v>44766.291666666664</v>
      </c>
      <c r="B3615" s="47">
        <v>44766.791666666664</v>
      </c>
      <c r="C3615" t="s">
        <v>188</v>
      </c>
      <c r="D3615" t="s">
        <v>86</v>
      </c>
      <c r="E3615" t="s">
        <v>85</v>
      </c>
      <c r="F3615" t="s">
        <v>44</v>
      </c>
      <c r="G3615" t="s">
        <v>93</v>
      </c>
      <c r="H3615" t="s">
        <v>140</v>
      </c>
      <c r="I3615" t="s">
        <v>97</v>
      </c>
      <c r="J36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Garde£JOUR£VOL£CRECY-LA-CHAPELLE£24/07/2022</v>
      </c>
      <c r="K36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15">
        <f>ROUND(MOD(Tableau_Effectifs_Dept[[#This Row],[GardDteDebut]],1),5)</f>
        <v>0.29166999999999998</v>
      </c>
      <c r="M3615">
        <f>ROUND(MOD(Tableau_Effectifs_Dept[[#This Row],[GardDteFin]],1),5)</f>
        <v>0.79166999999999998</v>
      </c>
      <c r="N36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15" s="71">
        <f>MAX(IF(Tableau_Effectifs_Dept[[#This Row],[Créneau TOT]]&gt;0,Tableau_Effectifs_Dept[[#This Row],[Créneau TOT]]-Tableau_Effectifs_Dept[[#This Row],[Créneau J]],0),0)</f>
        <v>0</v>
      </c>
      <c r="Q3615" s="71">
        <f>ROUND(HOUR(Tableau_Effectifs_Dept[[#This Row],[Créneau J]])/12,1)</f>
        <v>0</v>
      </c>
      <c r="R3615" s="71"/>
    </row>
    <row r="3616" spans="1:18" hidden="1">
      <c r="A3616" s="47">
        <v>44766.291666666664</v>
      </c>
      <c r="B3616" s="47">
        <v>44767.291666666664</v>
      </c>
      <c r="C3616" t="s">
        <v>188</v>
      </c>
      <c r="D3616" t="s">
        <v>86</v>
      </c>
      <c r="E3616" t="s">
        <v>86</v>
      </c>
      <c r="F3616" t="s">
        <v>44</v>
      </c>
      <c r="G3616" t="s">
        <v>93</v>
      </c>
      <c r="H3616" t="s">
        <v>141</v>
      </c>
      <c r="I3616" t="s">
        <v>98</v>
      </c>
      <c r="J36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Garde£24H£PRO£CRECY-LA-CHAPELLE£24/07/2022</v>
      </c>
      <c r="K36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16">
        <f>ROUND(MOD(Tableau_Effectifs_Dept[[#This Row],[GardDteDebut]],1),5)</f>
        <v>0.29166999999999998</v>
      </c>
      <c r="M3616">
        <f>ROUND(MOD(Tableau_Effectifs_Dept[[#This Row],[GardDteFin]],1),5)</f>
        <v>0.29166999999999998</v>
      </c>
      <c r="N36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16" s="71">
        <f>MAX(IF(Tableau_Effectifs_Dept[[#This Row],[Créneau TOT]]&gt;0,Tableau_Effectifs_Dept[[#This Row],[Créneau TOT]]-Tableau_Effectifs_Dept[[#This Row],[Créneau J]],0),0)</f>
        <v>0</v>
      </c>
      <c r="Q3616" s="71">
        <f>ROUND(HOUR(Tableau_Effectifs_Dept[[#This Row],[Créneau J]])/12,1)</f>
        <v>0</v>
      </c>
      <c r="R3616" s="71"/>
    </row>
    <row r="3617" spans="1:18" hidden="1">
      <c r="A3617" s="47">
        <v>44766.291666666664</v>
      </c>
      <c r="B3617" s="47">
        <v>44766.791666666664</v>
      </c>
      <c r="C3617" t="s">
        <v>188</v>
      </c>
      <c r="D3617" t="s">
        <v>86</v>
      </c>
      <c r="E3617" t="s">
        <v>85</v>
      </c>
      <c r="F3617" t="s">
        <v>20</v>
      </c>
      <c r="G3617" t="s">
        <v>93</v>
      </c>
      <c r="H3617" t="s">
        <v>140</v>
      </c>
      <c r="I3617" t="s">
        <v>97</v>
      </c>
      <c r="J36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Garde£JOUR£VOL£DAMMARIE-LES-LYS£24/07/2022</v>
      </c>
      <c r="K36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17">
        <f>ROUND(MOD(Tableau_Effectifs_Dept[[#This Row],[GardDteDebut]],1),5)</f>
        <v>0.29166999999999998</v>
      </c>
      <c r="M3617">
        <f>ROUND(MOD(Tableau_Effectifs_Dept[[#This Row],[GardDteFin]],1),5)</f>
        <v>0.79166999999999998</v>
      </c>
      <c r="N36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17" s="71">
        <f>MAX(IF(Tableau_Effectifs_Dept[[#This Row],[Créneau TOT]]&gt;0,Tableau_Effectifs_Dept[[#This Row],[Créneau TOT]]-Tableau_Effectifs_Dept[[#This Row],[Créneau J]],0),0)</f>
        <v>0</v>
      </c>
      <c r="Q3617" s="71">
        <f>ROUND(HOUR(Tableau_Effectifs_Dept[[#This Row],[Créneau J]])/12,1)</f>
        <v>0</v>
      </c>
      <c r="R3617" s="71"/>
    </row>
    <row r="3618" spans="1:18" hidden="1">
      <c r="A3618" s="47">
        <v>44766.291666666664</v>
      </c>
      <c r="B3618" s="47">
        <v>44766.791666666664</v>
      </c>
      <c r="C3618" t="s">
        <v>188</v>
      </c>
      <c r="D3618" t="s">
        <v>86</v>
      </c>
      <c r="E3618" t="s">
        <v>85</v>
      </c>
      <c r="F3618" t="s">
        <v>20</v>
      </c>
      <c r="G3618" t="s">
        <v>93</v>
      </c>
      <c r="H3618" t="s">
        <v>141</v>
      </c>
      <c r="I3618" t="s">
        <v>97</v>
      </c>
      <c r="J36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Garde£JOUR£PRO£DAMMARIE-LES-LYS£24/07/2022</v>
      </c>
      <c r="K36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18">
        <f>ROUND(MOD(Tableau_Effectifs_Dept[[#This Row],[GardDteDebut]],1),5)</f>
        <v>0.29166999999999998</v>
      </c>
      <c r="M3618">
        <f>ROUND(MOD(Tableau_Effectifs_Dept[[#This Row],[GardDteFin]],1),5)</f>
        <v>0.79166999999999998</v>
      </c>
      <c r="N36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18" s="71">
        <f>MAX(IF(Tableau_Effectifs_Dept[[#This Row],[Créneau TOT]]&gt;0,Tableau_Effectifs_Dept[[#This Row],[Créneau TOT]]-Tableau_Effectifs_Dept[[#This Row],[Créneau J]],0),0)</f>
        <v>0</v>
      </c>
      <c r="Q3618" s="71">
        <f>ROUND(HOUR(Tableau_Effectifs_Dept[[#This Row],[Créneau J]])/12,1)</f>
        <v>0</v>
      </c>
      <c r="R3618" s="71"/>
    </row>
    <row r="3619" spans="1:18" hidden="1">
      <c r="A3619" s="47">
        <v>44766.291666666664</v>
      </c>
      <c r="B3619" s="47">
        <v>44767.291666666664</v>
      </c>
      <c r="C3619" t="s">
        <v>188</v>
      </c>
      <c r="D3619" t="s">
        <v>86</v>
      </c>
      <c r="E3619" t="s">
        <v>86</v>
      </c>
      <c r="F3619" t="s">
        <v>20</v>
      </c>
      <c r="G3619" t="s">
        <v>93</v>
      </c>
      <c r="H3619" t="s">
        <v>140</v>
      </c>
      <c r="I3619" t="s">
        <v>98</v>
      </c>
      <c r="J36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Garde£24H£VOL£DAMMARIE-LES-LYS£24/07/2022</v>
      </c>
      <c r="K36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19">
        <f>ROUND(MOD(Tableau_Effectifs_Dept[[#This Row],[GardDteDebut]],1),5)</f>
        <v>0.29166999999999998</v>
      </c>
      <c r="M3619">
        <f>ROUND(MOD(Tableau_Effectifs_Dept[[#This Row],[GardDteFin]],1),5)</f>
        <v>0.29166999999999998</v>
      </c>
      <c r="N36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19" s="71">
        <f>MAX(IF(Tableau_Effectifs_Dept[[#This Row],[Créneau TOT]]&gt;0,Tableau_Effectifs_Dept[[#This Row],[Créneau TOT]]-Tableau_Effectifs_Dept[[#This Row],[Créneau J]],0),0)</f>
        <v>0</v>
      </c>
      <c r="Q3619" s="71">
        <f>ROUND(HOUR(Tableau_Effectifs_Dept[[#This Row],[Créneau J]])/12,1)</f>
        <v>0</v>
      </c>
      <c r="R3619" s="71"/>
    </row>
    <row r="3620" spans="1:18" hidden="1">
      <c r="A3620" s="47">
        <v>44766.291666666664</v>
      </c>
      <c r="B3620" s="47">
        <v>44767.291666666664</v>
      </c>
      <c r="C3620" t="s">
        <v>188</v>
      </c>
      <c r="D3620" t="s">
        <v>86</v>
      </c>
      <c r="E3620" t="s">
        <v>86</v>
      </c>
      <c r="F3620" t="s">
        <v>20</v>
      </c>
      <c r="G3620" t="s">
        <v>93</v>
      </c>
      <c r="H3620" t="s">
        <v>141</v>
      </c>
      <c r="I3620" t="s">
        <v>98</v>
      </c>
      <c r="J36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Garde£24H£PRO£DAMMARIE-LES-LYS£24/07/2022</v>
      </c>
      <c r="K36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20">
        <f>ROUND(MOD(Tableau_Effectifs_Dept[[#This Row],[GardDteDebut]],1),5)</f>
        <v>0.29166999999999998</v>
      </c>
      <c r="M3620">
        <f>ROUND(MOD(Tableau_Effectifs_Dept[[#This Row],[GardDteFin]],1),5)</f>
        <v>0.29166999999999998</v>
      </c>
      <c r="N36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20" s="71">
        <f>MAX(IF(Tableau_Effectifs_Dept[[#This Row],[Créneau TOT]]&gt;0,Tableau_Effectifs_Dept[[#This Row],[Créneau TOT]]-Tableau_Effectifs_Dept[[#This Row],[Créneau J]],0),0)</f>
        <v>0</v>
      </c>
      <c r="Q3620" s="71">
        <f>ROUND(HOUR(Tableau_Effectifs_Dept[[#This Row],[Créneau J]])/12,1)</f>
        <v>0</v>
      </c>
      <c r="R3620" s="71"/>
    </row>
    <row r="3621" spans="1:18" hidden="1">
      <c r="A3621" s="47">
        <v>44766.291666666664</v>
      </c>
      <c r="B3621" s="47">
        <v>44767.291666666664</v>
      </c>
      <c r="C3621" t="s">
        <v>188</v>
      </c>
      <c r="D3621" t="s">
        <v>86</v>
      </c>
      <c r="E3621" t="s">
        <v>86</v>
      </c>
      <c r="F3621" t="s">
        <v>20</v>
      </c>
      <c r="G3621" t="s">
        <v>93</v>
      </c>
      <c r="H3621" t="s">
        <v>141</v>
      </c>
      <c r="I3621" t="s">
        <v>98</v>
      </c>
      <c r="J36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Garde£24H£PRO£DAMMARIE-LES-LYS£24/07/2022</v>
      </c>
      <c r="K36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21">
        <f>ROUND(MOD(Tableau_Effectifs_Dept[[#This Row],[GardDteDebut]],1),5)</f>
        <v>0.29166999999999998</v>
      </c>
      <c r="M3621">
        <f>ROUND(MOD(Tableau_Effectifs_Dept[[#This Row],[GardDteFin]],1),5)</f>
        <v>0.29166999999999998</v>
      </c>
      <c r="N36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21" s="71">
        <f>MAX(IF(Tableau_Effectifs_Dept[[#This Row],[Créneau TOT]]&gt;0,Tableau_Effectifs_Dept[[#This Row],[Créneau TOT]]-Tableau_Effectifs_Dept[[#This Row],[Créneau J]],0),0)</f>
        <v>0</v>
      </c>
      <c r="Q3621" s="71">
        <f>ROUND(HOUR(Tableau_Effectifs_Dept[[#This Row],[Créneau J]])/12,1)</f>
        <v>0</v>
      </c>
      <c r="R3621" s="71"/>
    </row>
    <row r="3622" spans="1:18" hidden="1">
      <c r="A3622" s="47">
        <v>44766.291666666664</v>
      </c>
      <c r="B3622" s="47">
        <v>44767.291666666664</v>
      </c>
      <c r="C3622" t="s">
        <v>188</v>
      </c>
      <c r="D3622" t="s">
        <v>86</v>
      </c>
      <c r="E3622" t="s">
        <v>86</v>
      </c>
      <c r="F3622" t="s">
        <v>20</v>
      </c>
      <c r="G3622" t="s">
        <v>93</v>
      </c>
      <c r="H3622" t="s">
        <v>141</v>
      </c>
      <c r="I3622" t="s">
        <v>98</v>
      </c>
      <c r="J36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Garde£24H£PRO£DAMMARIE-LES-LYS£24/07/2022</v>
      </c>
      <c r="K36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22">
        <f>ROUND(MOD(Tableau_Effectifs_Dept[[#This Row],[GardDteDebut]],1),5)</f>
        <v>0.29166999999999998</v>
      </c>
      <c r="M3622">
        <f>ROUND(MOD(Tableau_Effectifs_Dept[[#This Row],[GardDteFin]],1),5)</f>
        <v>0.29166999999999998</v>
      </c>
      <c r="N36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22" s="71">
        <f>MAX(IF(Tableau_Effectifs_Dept[[#This Row],[Créneau TOT]]&gt;0,Tableau_Effectifs_Dept[[#This Row],[Créneau TOT]]-Tableau_Effectifs_Dept[[#This Row],[Créneau J]],0),0)</f>
        <v>0</v>
      </c>
      <c r="Q3622" s="71">
        <f>ROUND(HOUR(Tableau_Effectifs_Dept[[#This Row],[Créneau J]])/12,1)</f>
        <v>0</v>
      </c>
      <c r="R3622" s="71"/>
    </row>
    <row r="3623" spans="1:18" hidden="1">
      <c r="A3623" s="47">
        <v>44766.291666666664</v>
      </c>
      <c r="B3623" s="47">
        <v>44767.291666666664</v>
      </c>
      <c r="C3623" t="s">
        <v>188</v>
      </c>
      <c r="D3623" t="s">
        <v>86</v>
      </c>
      <c r="E3623" t="s">
        <v>86</v>
      </c>
      <c r="F3623" t="s">
        <v>20</v>
      </c>
      <c r="G3623" t="s">
        <v>93</v>
      </c>
      <c r="H3623" t="s">
        <v>140</v>
      </c>
      <c r="I3623" t="s">
        <v>98</v>
      </c>
      <c r="J36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Garde£24H£VOL£DAMMARIE-LES-LYS£24/07/2022</v>
      </c>
      <c r="K36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23">
        <f>ROUND(MOD(Tableau_Effectifs_Dept[[#This Row],[GardDteDebut]],1),5)</f>
        <v>0.29166999999999998</v>
      </c>
      <c r="M3623">
        <f>ROUND(MOD(Tableau_Effectifs_Dept[[#This Row],[GardDteFin]],1),5)</f>
        <v>0.29166999999999998</v>
      </c>
      <c r="N36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23" s="71">
        <f>MAX(IF(Tableau_Effectifs_Dept[[#This Row],[Créneau TOT]]&gt;0,Tableau_Effectifs_Dept[[#This Row],[Créneau TOT]]-Tableau_Effectifs_Dept[[#This Row],[Créneau J]],0),0)</f>
        <v>0</v>
      </c>
      <c r="Q3623" s="71">
        <f>ROUND(HOUR(Tableau_Effectifs_Dept[[#This Row],[Créneau J]])/12,1)</f>
        <v>0</v>
      </c>
      <c r="R3623" s="71"/>
    </row>
    <row r="3624" spans="1:18" hidden="1">
      <c r="A3624" s="47">
        <v>44766.291666666664</v>
      </c>
      <c r="B3624" s="47">
        <v>44767.291666666664</v>
      </c>
      <c r="C3624" t="s">
        <v>188</v>
      </c>
      <c r="D3624" t="s">
        <v>86</v>
      </c>
      <c r="E3624" t="s">
        <v>86</v>
      </c>
      <c r="F3624" t="s">
        <v>20</v>
      </c>
      <c r="G3624" t="s">
        <v>93</v>
      </c>
      <c r="H3624" t="s">
        <v>141</v>
      </c>
      <c r="I3624" t="s">
        <v>98</v>
      </c>
      <c r="J36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Garde£24H£PRO£DAMMARIE-LES-LYS£24/07/2022</v>
      </c>
      <c r="K36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24">
        <f>ROUND(MOD(Tableau_Effectifs_Dept[[#This Row],[GardDteDebut]],1),5)</f>
        <v>0.29166999999999998</v>
      </c>
      <c r="M3624">
        <f>ROUND(MOD(Tableau_Effectifs_Dept[[#This Row],[GardDteFin]],1),5)</f>
        <v>0.29166999999999998</v>
      </c>
      <c r="N36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24" s="71">
        <f>MAX(IF(Tableau_Effectifs_Dept[[#This Row],[Créneau TOT]]&gt;0,Tableau_Effectifs_Dept[[#This Row],[Créneau TOT]]-Tableau_Effectifs_Dept[[#This Row],[Créneau J]],0),0)</f>
        <v>0</v>
      </c>
      <c r="Q3624" s="71">
        <f>ROUND(HOUR(Tableau_Effectifs_Dept[[#This Row],[Créneau J]])/12,1)</f>
        <v>0</v>
      </c>
      <c r="R3624" s="71"/>
    </row>
    <row r="3625" spans="1:18" hidden="1">
      <c r="A3625" s="47">
        <v>44766.291666666664</v>
      </c>
      <c r="B3625" s="47">
        <v>44766.791666666664</v>
      </c>
      <c r="C3625" t="s">
        <v>188</v>
      </c>
      <c r="D3625" t="s">
        <v>86</v>
      </c>
      <c r="E3625" t="s">
        <v>85</v>
      </c>
      <c r="F3625" t="s">
        <v>45</v>
      </c>
      <c r="G3625" t="s">
        <v>93</v>
      </c>
      <c r="H3625" t="s">
        <v>140</v>
      </c>
      <c r="I3625" t="s">
        <v>97</v>
      </c>
      <c r="J36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Garde£JOUR£VOL£DAMMARTIN-EN-GOELE£24/07/2022</v>
      </c>
      <c r="K36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25">
        <f>ROUND(MOD(Tableau_Effectifs_Dept[[#This Row],[GardDteDebut]],1),5)</f>
        <v>0.29166999999999998</v>
      </c>
      <c r="M3625">
        <f>ROUND(MOD(Tableau_Effectifs_Dept[[#This Row],[GardDteFin]],1),5)</f>
        <v>0.79166999999999998</v>
      </c>
      <c r="N36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25" s="71">
        <f>MAX(IF(Tableau_Effectifs_Dept[[#This Row],[Créneau TOT]]&gt;0,Tableau_Effectifs_Dept[[#This Row],[Créneau TOT]]-Tableau_Effectifs_Dept[[#This Row],[Créneau J]],0),0)</f>
        <v>0</v>
      </c>
      <c r="Q3625" s="71">
        <f>ROUND(HOUR(Tableau_Effectifs_Dept[[#This Row],[Créneau J]])/12,1)</f>
        <v>0</v>
      </c>
      <c r="R3625" s="71"/>
    </row>
    <row r="3626" spans="1:18" hidden="1">
      <c r="A3626" s="47">
        <v>44766.291666666664</v>
      </c>
      <c r="B3626" s="47">
        <v>44766.791666666664</v>
      </c>
      <c r="C3626" t="s">
        <v>188</v>
      </c>
      <c r="D3626" t="s">
        <v>86</v>
      </c>
      <c r="E3626" t="s">
        <v>85</v>
      </c>
      <c r="F3626" t="s">
        <v>45</v>
      </c>
      <c r="G3626" t="s">
        <v>93</v>
      </c>
      <c r="H3626" t="s">
        <v>140</v>
      </c>
      <c r="I3626" t="s">
        <v>97</v>
      </c>
      <c r="J36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Garde£JOUR£VOL£DAMMARTIN-EN-GOELE£24/07/2022</v>
      </c>
      <c r="K36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26">
        <f>ROUND(MOD(Tableau_Effectifs_Dept[[#This Row],[GardDteDebut]],1),5)</f>
        <v>0.29166999999999998</v>
      </c>
      <c r="M3626">
        <f>ROUND(MOD(Tableau_Effectifs_Dept[[#This Row],[GardDteFin]],1),5)</f>
        <v>0.79166999999999998</v>
      </c>
      <c r="N36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26" s="71">
        <f>MAX(IF(Tableau_Effectifs_Dept[[#This Row],[Créneau TOT]]&gt;0,Tableau_Effectifs_Dept[[#This Row],[Créneau TOT]]-Tableau_Effectifs_Dept[[#This Row],[Créneau J]],0),0)</f>
        <v>0</v>
      </c>
      <c r="Q3626" s="71">
        <f>ROUND(HOUR(Tableau_Effectifs_Dept[[#This Row],[Créneau J]])/12,1)</f>
        <v>0</v>
      </c>
      <c r="R3626" s="71"/>
    </row>
    <row r="3627" spans="1:18" hidden="1">
      <c r="A3627" s="47">
        <v>44766.291666666664</v>
      </c>
      <c r="B3627" s="47">
        <v>44767.291666666664</v>
      </c>
      <c r="C3627" t="s">
        <v>188</v>
      </c>
      <c r="D3627" t="s">
        <v>86</v>
      </c>
      <c r="E3627" t="s">
        <v>86</v>
      </c>
      <c r="F3627" t="s">
        <v>45</v>
      </c>
      <c r="G3627" t="s">
        <v>93</v>
      </c>
      <c r="H3627" t="s">
        <v>140</v>
      </c>
      <c r="I3627" t="s">
        <v>98</v>
      </c>
      <c r="J36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Garde£24H£VOL£DAMMARTIN-EN-GOELE£24/07/2022</v>
      </c>
      <c r="K36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27">
        <f>ROUND(MOD(Tableau_Effectifs_Dept[[#This Row],[GardDteDebut]],1),5)</f>
        <v>0.29166999999999998</v>
      </c>
      <c r="M3627">
        <f>ROUND(MOD(Tableau_Effectifs_Dept[[#This Row],[GardDteFin]],1),5)</f>
        <v>0.29166999999999998</v>
      </c>
      <c r="N36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27" s="71">
        <f>MAX(IF(Tableau_Effectifs_Dept[[#This Row],[Créneau TOT]]&gt;0,Tableau_Effectifs_Dept[[#This Row],[Créneau TOT]]-Tableau_Effectifs_Dept[[#This Row],[Créneau J]],0),0)</f>
        <v>0</v>
      </c>
      <c r="Q3627" s="71">
        <f>ROUND(HOUR(Tableau_Effectifs_Dept[[#This Row],[Créneau J]])/12,1)</f>
        <v>0</v>
      </c>
      <c r="R3627" s="71"/>
    </row>
    <row r="3628" spans="1:18" hidden="1">
      <c r="A3628" s="47">
        <v>44766.291666666664</v>
      </c>
      <c r="B3628" s="47">
        <v>44766.791666666664</v>
      </c>
      <c r="C3628" t="s">
        <v>188</v>
      </c>
      <c r="D3628" t="s">
        <v>86</v>
      </c>
      <c r="E3628" t="s">
        <v>85</v>
      </c>
      <c r="F3628" t="s">
        <v>45</v>
      </c>
      <c r="G3628" t="s">
        <v>93</v>
      </c>
      <c r="H3628" t="s">
        <v>140</v>
      </c>
      <c r="I3628" t="s">
        <v>97</v>
      </c>
      <c r="J36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Garde£JOUR£VOL£DAMMARTIN-EN-GOELE£24/07/2022</v>
      </c>
      <c r="K36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28">
        <f>ROUND(MOD(Tableau_Effectifs_Dept[[#This Row],[GardDteDebut]],1),5)</f>
        <v>0.29166999999999998</v>
      </c>
      <c r="M3628">
        <f>ROUND(MOD(Tableau_Effectifs_Dept[[#This Row],[GardDteFin]],1),5)</f>
        <v>0.79166999999999998</v>
      </c>
      <c r="N36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28" s="71">
        <f>MAX(IF(Tableau_Effectifs_Dept[[#This Row],[Créneau TOT]]&gt;0,Tableau_Effectifs_Dept[[#This Row],[Créneau TOT]]-Tableau_Effectifs_Dept[[#This Row],[Créneau J]],0),0)</f>
        <v>0</v>
      </c>
      <c r="Q3628" s="71">
        <f>ROUND(HOUR(Tableau_Effectifs_Dept[[#This Row],[Créneau J]])/12,1)</f>
        <v>0</v>
      </c>
      <c r="R3628" s="71"/>
    </row>
    <row r="3629" spans="1:18" hidden="1">
      <c r="A3629" s="47">
        <v>44766.291666666664</v>
      </c>
      <c r="B3629" s="47">
        <v>44767.291666666664</v>
      </c>
      <c r="C3629" t="s">
        <v>188</v>
      </c>
      <c r="D3629" t="s">
        <v>86</v>
      </c>
      <c r="E3629" t="s">
        <v>86</v>
      </c>
      <c r="F3629" t="s">
        <v>45</v>
      </c>
      <c r="G3629" t="s">
        <v>93</v>
      </c>
      <c r="H3629" t="s">
        <v>141</v>
      </c>
      <c r="I3629" t="s">
        <v>98</v>
      </c>
      <c r="J36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Garde£24H£PRO£DAMMARTIN-EN-GOELE£24/07/2022</v>
      </c>
      <c r="K36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29">
        <f>ROUND(MOD(Tableau_Effectifs_Dept[[#This Row],[GardDteDebut]],1),5)</f>
        <v>0.29166999999999998</v>
      </c>
      <c r="M3629">
        <f>ROUND(MOD(Tableau_Effectifs_Dept[[#This Row],[GardDteFin]],1),5)</f>
        <v>0.29166999999999998</v>
      </c>
      <c r="N36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29" s="71">
        <f>MAX(IF(Tableau_Effectifs_Dept[[#This Row],[Créneau TOT]]&gt;0,Tableau_Effectifs_Dept[[#This Row],[Créneau TOT]]-Tableau_Effectifs_Dept[[#This Row],[Créneau J]],0),0)</f>
        <v>0</v>
      </c>
      <c r="Q3629" s="71">
        <f>ROUND(HOUR(Tableau_Effectifs_Dept[[#This Row],[Créneau J]])/12,1)</f>
        <v>0</v>
      </c>
      <c r="R3629" s="71"/>
    </row>
    <row r="3630" spans="1:18" hidden="1">
      <c r="A3630" s="47">
        <v>44766.291666666664</v>
      </c>
      <c r="B3630" s="47">
        <v>44767.291666666664</v>
      </c>
      <c r="C3630" t="s">
        <v>188</v>
      </c>
      <c r="D3630" t="s">
        <v>86</v>
      </c>
      <c r="E3630" t="s">
        <v>86</v>
      </c>
      <c r="F3630" t="s">
        <v>45</v>
      </c>
      <c r="G3630" t="s">
        <v>93</v>
      </c>
      <c r="H3630" t="s">
        <v>141</v>
      </c>
      <c r="I3630" t="s">
        <v>98</v>
      </c>
      <c r="J36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Garde£24H£PRO£DAMMARTIN-EN-GOELE£24/07/2022</v>
      </c>
      <c r="K36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30">
        <f>ROUND(MOD(Tableau_Effectifs_Dept[[#This Row],[GardDteDebut]],1),5)</f>
        <v>0.29166999999999998</v>
      </c>
      <c r="M3630">
        <f>ROUND(MOD(Tableau_Effectifs_Dept[[#This Row],[GardDteFin]],1),5)</f>
        <v>0.29166999999999998</v>
      </c>
      <c r="N36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30" s="71">
        <f>MAX(IF(Tableau_Effectifs_Dept[[#This Row],[Créneau TOT]]&gt;0,Tableau_Effectifs_Dept[[#This Row],[Créneau TOT]]-Tableau_Effectifs_Dept[[#This Row],[Créneau J]],0),0)</f>
        <v>0</v>
      </c>
      <c r="Q3630" s="71">
        <f>ROUND(HOUR(Tableau_Effectifs_Dept[[#This Row],[Créneau J]])/12,1)</f>
        <v>0</v>
      </c>
      <c r="R3630" s="71"/>
    </row>
    <row r="3631" spans="1:18" hidden="1">
      <c r="A3631" s="47">
        <v>44766.291666666664</v>
      </c>
      <c r="B3631" s="47">
        <v>44767.291666666664</v>
      </c>
      <c r="C3631" t="s">
        <v>188</v>
      </c>
      <c r="D3631" t="s">
        <v>86</v>
      </c>
      <c r="E3631" t="s">
        <v>86</v>
      </c>
      <c r="F3631" t="s">
        <v>45</v>
      </c>
      <c r="G3631" t="s">
        <v>93</v>
      </c>
      <c r="H3631" t="s">
        <v>140</v>
      </c>
      <c r="I3631" t="s">
        <v>98</v>
      </c>
      <c r="J36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Garde£24H£VOL£DAMMARTIN-EN-GOELE£24/07/2022</v>
      </c>
      <c r="K36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31">
        <f>ROUND(MOD(Tableau_Effectifs_Dept[[#This Row],[GardDteDebut]],1),5)</f>
        <v>0.29166999999999998</v>
      </c>
      <c r="M3631">
        <f>ROUND(MOD(Tableau_Effectifs_Dept[[#This Row],[GardDteFin]],1),5)</f>
        <v>0.29166999999999998</v>
      </c>
      <c r="N36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31" s="71">
        <f>MAX(IF(Tableau_Effectifs_Dept[[#This Row],[Créneau TOT]]&gt;0,Tableau_Effectifs_Dept[[#This Row],[Créneau TOT]]-Tableau_Effectifs_Dept[[#This Row],[Créneau J]],0),0)</f>
        <v>0</v>
      </c>
      <c r="Q3631" s="71">
        <f>ROUND(HOUR(Tableau_Effectifs_Dept[[#This Row],[Créneau J]])/12,1)</f>
        <v>0</v>
      </c>
      <c r="R3631" s="71"/>
    </row>
    <row r="3632" spans="1:18" hidden="1">
      <c r="A3632" s="47">
        <v>44766.291666666664</v>
      </c>
      <c r="B3632" s="47">
        <v>44766.791666666664</v>
      </c>
      <c r="C3632" t="s">
        <v>188</v>
      </c>
      <c r="D3632" t="s">
        <v>86</v>
      </c>
      <c r="E3632" t="s">
        <v>85</v>
      </c>
      <c r="F3632" t="s">
        <v>45</v>
      </c>
      <c r="G3632" t="s">
        <v>93</v>
      </c>
      <c r="H3632" t="s">
        <v>141</v>
      </c>
      <c r="I3632" t="s">
        <v>97</v>
      </c>
      <c r="J36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Garde£JOUR£PRO£DAMMARTIN-EN-GOELE£24/07/2022</v>
      </c>
      <c r="K36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32">
        <f>ROUND(MOD(Tableau_Effectifs_Dept[[#This Row],[GardDteDebut]],1),5)</f>
        <v>0.29166999999999998</v>
      </c>
      <c r="M3632">
        <f>ROUND(MOD(Tableau_Effectifs_Dept[[#This Row],[GardDteFin]],1),5)</f>
        <v>0.79166999999999998</v>
      </c>
      <c r="N36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32" s="71">
        <f>MAX(IF(Tableau_Effectifs_Dept[[#This Row],[Créneau TOT]]&gt;0,Tableau_Effectifs_Dept[[#This Row],[Créneau TOT]]-Tableau_Effectifs_Dept[[#This Row],[Créneau J]],0),0)</f>
        <v>0</v>
      </c>
      <c r="Q3632" s="71">
        <f>ROUND(HOUR(Tableau_Effectifs_Dept[[#This Row],[Créneau J]])/12,1)</f>
        <v>0</v>
      </c>
      <c r="R3632" s="71"/>
    </row>
    <row r="3633" spans="1:18" hidden="1">
      <c r="A3633" s="47">
        <v>44766.291666666664</v>
      </c>
      <c r="B3633" s="47">
        <v>44767.291666666664</v>
      </c>
      <c r="C3633" t="s">
        <v>188</v>
      </c>
      <c r="D3633" t="s">
        <v>86</v>
      </c>
      <c r="E3633" t="s">
        <v>86</v>
      </c>
      <c r="F3633" t="s">
        <v>45</v>
      </c>
      <c r="G3633" t="s">
        <v>93</v>
      </c>
      <c r="H3633" t="s">
        <v>141</v>
      </c>
      <c r="I3633" t="s">
        <v>98</v>
      </c>
      <c r="J36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Garde£24H£PRO£DAMMARTIN-EN-GOELE£24/07/2022</v>
      </c>
      <c r="K36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33">
        <f>ROUND(MOD(Tableau_Effectifs_Dept[[#This Row],[GardDteDebut]],1),5)</f>
        <v>0.29166999999999998</v>
      </c>
      <c r="M3633">
        <f>ROUND(MOD(Tableau_Effectifs_Dept[[#This Row],[GardDteFin]],1),5)</f>
        <v>0.29166999999999998</v>
      </c>
      <c r="N36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33" s="71">
        <f>MAX(IF(Tableau_Effectifs_Dept[[#This Row],[Créneau TOT]]&gt;0,Tableau_Effectifs_Dept[[#This Row],[Créneau TOT]]-Tableau_Effectifs_Dept[[#This Row],[Créneau J]],0),0)</f>
        <v>0</v>
      </c>
      <c r="Q3633" s="71">
        <f>ROUND(HOUR(Tableau_Effectifs_Dept[[#This Row],[Créneau J]])/12,1)</f>
        <v>0</v>
      </c>
      <c r="R3633" s="71"/>
    </row>
    <row r="3634" spans="1:18" hidden="1">
      <c r="A3634" s="47">
        <v>44766.291666666664</v>
      </c>
      <c r="B3634" s="47">
        <v>44767.291666666664</v>
      </c>
      <c r="C3634" t="s">
        <v>188</v>
      </c>
      <c r="D3634" t="s">
        <v>86</v>
      </c>
      <c r="E3634" t="s">
        <v>86</v>
      </c>
      <c r="F3634" t="s">
        <v>45</v>
      </c>
      <c r="G3634" t="s">
        <v>93</v>
      </c>
      <c r="H3634" t="s">
        <v>141</v>
      </c>
      <c r="I3634" t="s">
        <v>98</v>
      </c>
      <c r="J36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Garde£24H£PRO£DAMMARTIN-EN-GOELE£24/07/2022</v>
      </c>
      <c r="K36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34">
        <f>ROUND(MOD(Tableau_Effectifs_Dept[[#This Row],[GardDteDebut]],1),5)</f>
        <v>0.29166999999999998</v>
      </c>
      <c r="M3634">
        <f>ROUND(MOD(Tableau_Effectifs_Dept[[#This Row],[GardDteFin]],1),5)</f>
        <v>0.29166999999999998</v>
      </c>
      <c r="N36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34" s="71">
        <f>MAX(IF(Tableau_Effectifs_Dept[[#This Row],[Créneau TOT]]&gt;0,Tableau_Effectifs_Dept[[#This Row],[Créneau TOT]]-Tableau_Effectifs_Dept[[#This Row],[Créneau J]],0),0)</f>
        <v>0</v>
      </c>
      <c r="Q3634" s="71">
        <f>ROUND(HOUR(Tableau_Effectifs_Dept[[#This Row],[Créneau J]])/12,1)</f>
        <v>0</v>
      </c>
      <c r="R3634" s="71"/>
    </row>
    <row r="3635" spans="1:18" hidden="1">
      <c r="A3635" s="47">
        <v>44766.291666666664</v>
      </c>
      <c r="B3635" s="47">
        <v>44767.291666666664</v>
      </c>
      <c r="C3635" t="s">
        <v>188</v>
      </c>
      <c r="D3635" t="s">
        <v>86</v>
      </c>
      <c r="E3635" t="s">
        <v>86</v>
      </c>
      <c r="F3635" t="s">
        <v>45</v>
      </c>
      <c r="G3635" t="s">
        <v>93</v>
      </c>
      <c r="H3635" t="s">
        <v>140</v>
      </c>
      <c r="I3635" t="s">
        <v>98</v>
      </c>
      <c r="J36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Garde£24H£VOL£DAMMARTIN-EN-GOELE£24/07/2022</v>
      </c>
      <c r="K36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35">
        <f>ROUND(MOD(Tableau_Effectifs_Dept[[#This Row],[GardDteDebut]],1),5)</f>
        <v>0.29166999999999998</v>
      </c>
      <c r="M3635">
        <f>ROUND(MOD(Tableau_Effectifs_Dept[[#This Row],[GardDteFin]],1),5)</f>
        <v>0.29166999999999998</v>
      </c>
      <c r="N36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35" s="71">
        <f>MAX(IF(Tableau_Effectifs_Dept[[#This Row],[Créneau TOT]]&gt;0,Tableau_Effectifs_Dept[[#This Row],[Créneau TOT]]-Tableau_Effectifs_Dept[[#This Row],[Créneau J]],0),0)</f>
        <v>0</v>
      </c>
      <c r="Q3635" s="71">
        <f>ROUND(HOUR(Tableau_Effectifs_Dept[[#This Row],[Créneau J]])/12,1)</f>
        <v>0</v>
      </c>
      <c r="R3635" s="71"/>
    </row>
    <row r="3636" spans="1:18" hidden="1">
      <c r="A3636" s="47">
        <v>44766.291666666664</v>
      </c>
      <c r="B3636" s="47">
        <v>44767.291666666664</v>
      </c>
      <c r="C3636" t="s">
        <v>188</v>
      </c>
      <c r="D3636" t="s">
        <v>86</v>
      </c>
      <c r="E3636" t="s">
        <v>86</v>
      </c>
      <c r="F3636" t="s">
        <v>28</v>
      </c>
      <c r="G3636" t="s">
        <v>93</v>
      </c>
      <c r="H3636" t="s">
        <v>141</v>
      </c>
      <c r="I3636" t="s">
        <v>98</v>
      </c>
      <c r="J36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Garde£24H£PRO£DONNEMARIE-DONTILLY£24/07/2022</v>
      </c>
      <c r="K36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36">
        <f>ROUND(MOD(Tableau_Effectifs_Dept[[#This Row],[GardDteDebut]],1),5)</f>
        <v>0.29166999999999998</v>
      </c>
      <c r="M3636">
        <f>ROUND(MOD(Tableau_Effectifs_Dept[[#This Row],[GardDteFin]],1),5)</f>
        <v>0.29166999999999998</v>
      </c>
      <c r="N36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36" s="71">
        <f>MAX(IF(Tableau_Effectifs_Dept[[#This Row],[Créneau TOT]]&gt;0,Tableau_Effectifs_Dept[[#This Row],[Créneau TOT]]-Tableau_Effectifs_Dept[[#This Row],[Créneau J]],0),0)</f>
        <v>0</v>
      </c>
      <c r="Q3636" s="71">
        <f>ROUND(HOUR(Tableau_Effectifs_Dept[[#This Row],[Créneau J]])/12,1)</f>
        <v>0</v>
      </c>
      <c r="R3636" s="71"/>
    </row>
    <row r="3637" spans="1:18" hidden="1">
      <c r="A3637" s="47">
        <v>44766.291666666664</v>
      </c>
      <c r="B3637" s="47">
        <v>44766.791666666664</v>
      </c>
      <c r="C3637" t="s">
        <v>188</v>
      </c>
      <c r="D3637" t="s">
        <v>86</v>
      </c>
      <c r="E3637" t="s">
        <v>85</v>
      </c>
      <c r="F3637" t="s">
        <v>28</v>
      </c>
      <c r="G3637" t="s">
        <v>93</v>
      </c>
      <c r="H3637" t="s">
        <v>140</v>
      </c>
      <c r="I3637" t="s">
        <v>97</v>
      </c>
      <c r="J36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Garde£JOUR£VOL£DONNEMARIE-DONTILLY£24/07/2022</v>
      </c>
      <c r="K36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37">
        <f>ROUND(MOD(Tableau_Effectifs_Dept[[#This Row],[GardDteDebut]],1),5)</f>
        <v>0.29166999999999998</v>
      </c>
      <c r="M3637">
        <f>ROUND(MOD(Tableau_Effectifs_Dept[[#This Row],[GardDteFin]],1),5)</f>
        <v>0.79166999999999998</v>
      </c>
      <c r="N36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37" s="71">
        <f>MAX(IF(Tableau_Effectifs_Dept[[#This Row],[Créneau TOT]]&gt;0,Tableau_Effectifs_Dept[[#This Row],[Créneau TOT]]-Tableau_Effectifs_Dept[[#This Row],[Créneau J]],0),0)</f>
        <v>0</v>
      </c>
      <c r="Q3637" s="71">
        <f>ROUND(HOUR(Tableau_Effectifs_Dept[[#This Row],[Créneau J]])/12,1)</f>
        <v>0</v>
      </c>
      <c r="R3637" s="71"/>
    </row>
    <row r="3638" spans="1:18" hidden="1">
      <c r="A3638" s="47">
        <v>44766.291666666664</v>
      </c>
      <c r="B3638" s="47">
        <v>44766.791666666664</v>
      </c>
      <c r="C3638" t="s">
        <v>188</v>
      </c>
      <c r="D3638" t="s">
        <v>86</v>
      </c>
      <c r="E3638" t="s">
        <v>85</v>
      </c>
      <c r="F3638" t="s">
        <v>28</v>
      </c>
      <c r="G3638" t="s">
        <v>93</v>
      </c>
      <c r="H3638" t="s">
        <v>140</v>
      </c>
      <c r="I3638" t="s">
        <v>97</v>
      </c>
      <c r="J36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Garde£JOUR£VOL£DONNEMARIE-DONTILLY£24/07/2022</v>
      </c>
      <c r="K36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38">
        <f>ROUND(MOD(Tableau_Effectifs_Dept[[#This Row],[GardDteDebut]],1),5)</f>
        <v>0.29166999999999998</v>
      </c>
      <c r="M3638">
        <f>ROUND(MOD(Tableau_Effectifs_Dept[[#This Row],[GardDteFin]],1),5)</f>
        <v>0.79166999999999998</v>
      </c>
      <c r="N36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38" s="71">
        <f>MAX(IF(Tableau_Effectifs_Dept[[#This Row],[Créneau TOT]]&gt;0,Tableau_Effectifs_Dept[[#This Row],[Créneau TOT]]-Tableau_Effectifs_Dept[[#This Row],[Créneau J]],0),0)</f>
        <v>0</v>
      </c>
      <c r="Q3638" s="71">
        <f>ROUND(HOUR(Tableau_Effectifs_Dept[[#This Row],[Créneau J]])/12,1)</f>
        <v>0</v>
      </c>
      <c r="R3638" s="71"/>
    </row>
    <row r="3639" spans="1:18" hidden="1">
      <c r="A3639" s="47">
        <v>44766.291666666664</v>
      </c>
      <c r="B3639" s="47">
        <v>44767.291666666664</v>
      </c>
      <c r="C3639" t="s">
        <v>188</v>
      </c>
      <c r="D3639" t="s">
        <v>86</v>
      </c>
      <c r="E3639" t="s">
        <v>86</v>
      </c>
      <c r="F3639" t="s">
        <v>74</v>
      </c>
      <c r="G3639" t="s">
        <v>93</v>
      </c>
      <c r="H3639" t="s">
        <v>140</v>
      </c>
      <c r="I3639" t="s">
        <v>98</v>
      </c>
      <c r="J36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Garde£24H£VOL£EGREVILLE£24/07/2022</v>
      </c>
      <c r="K36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39">
        <f>ROUND(MOD(Tableau_Effectifs_Dept[[#This Row],[GardDteDebut]],1),5)</f>
        <v>0.29166999999999998</v>
      </c>
      <c r="M3639">
        <f>ROUND(MOD(Tableau_Effectifs_Dept[[#This Row],[GardDteFin]],1),5)</f>
        <v>0.29166999999999998</v>
      </c>
      <c r="N36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39" s="71">
        <f>MAX(IF(Tableau_Effectifs_Dept[[#This Row],[Créneau TOT]]&gt;0,Tableau_Effectifs_Dept[[#This Row],[Créneau TOT]]-Tableau_Effectifs_Dept[[#This Row],[Créneau J]],0),0)</f>
        <v>0</v>
      </c>
      <c r="Q3639" s="71">
        <f>ROUND(HOUR(Tableau_Effectifs_Dept[[#This Row],[Créneau J]])/12,1)</f>
        <v>0</v>
      </c>
      <c r="R3639" s="71"/>
    </row>
    <row r="3640" spans="1:18" hidden="1">
      <c r="A3640" s="47">
        <v>44766.291666666664</v>
      </c>
      <c r="B3640" s="47">
        <v>44767.291666666664</v>
      </c>
      <c r="C3640" t="s">
        <v>188</v>
      </c>
      <c r="D3640" t="s">
        <v>86</v>
      </c>
      <c r="E3640" t="s">
        <v>86</v>
      </c>
      <c r="F3640" t="s">
        <v>46</v>
      </c>
      <c r="G3640" t="s">
        <v>93</v>
      </c>
      <c r="H3640" t="s">
        <v>140</v>
      </c>
      <c r="I3640" t="s">
        <v>98</v>
      </c>
      <c r="J36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Garde£24H£VOL£FAREMOUTIERS£24/07/2022</v>
      </c>
      <c r="K36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40">
        <f>ROUND(MOD(Tableau_Effectifs_Dept[[#This Row],[GardDteDebut]],1),5)</f>
        <v>0.29166999999999998</v>
      </c>
      <c r="M3640">
        <f>ROUND(MOD(Tableau_Effectifs_Dept[[#This Row],[GardDteFin]],1),5)</f>
        <v>0.29166999999999998</v>
      </c>
      <c r="N36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40" s="71">
        <f>MAX(IF(Tableau_Effectifs_Dept[[#This Row],[Créneau TOT]]&gt;0,Tableau_Effectifs_Dept[[#This Row],[Créneau TOT]]-Tableau_Effectifs_Dept[[#This Row],[Créneau J]],0),0)</f>
        <v>0</v>
      </c>
      <c r="Q3640" s="71">
        <f>ROUND(HOUR(Tableau_Effectifs_Dept[[#This Row],[Créneau J]])/12,1)</f>
        <v>0</v>
      </c>
      <c r="R3640" s="71"/>
    </row>
    <row r="3641" spans="1:18" hidden="1">
      <c r="A3641" s="47">
        <v>44766.291666666664</v>
      </c>
      <c r="B3641" s="47">
        <v>44766.791666666664</v>
      </c>
      <c r="C3641" t="s">
        <v>188</v>
      </c>
      <c r="D3641" t="s">
        <v>86</v>
      </c>
      <c r="E3641" t="s">
        <v>85</v>
      </c>
      <c r="F3641" t="s">
        <v>46</v>
      </c>
      <c r="G3641" t="s">
        <v>93</v>
      </c>
      <c r="H3641" t="s">
        <v>141</v>
      </c>
      <c r="I3641" t="s">
        <v>97</v>
      </c>
      <c r="J36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Garde£JOUR£PRO£FAREMOUTIERS£24/07/2022</v>
      </c>
      <c r="K36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41">
        <f>ROUND(MOD(Tableau_Effectifs_Dept[[#This Row],[GardDteDebut]],1),5)</f>
        <v>0.29166999999999998</v>
      </c>
      <c r="M3641">
        <f>ROUND(MOD(Tableau_Effectifs_Dept[[#This Row],[GardDteFin]],1),5)</f>
        <v>0.79166999999999998</v>
      </c>
      <c r="N36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41" s="71">
        <f>MAX(IF(Tableau_Effectifs_Dept[[#This Row],[Créneau TOT]]&gt;0,Tableau_Effectifs_Dept[[#This Row],[Créneau TOT]]-Tableau_Effectifs_Dept[[#This Row],[Créneau J]],0),0)</f>
        <v>0</v>
      </c>
      <c r="Q3641" s="71">
        <f>ROUND(HOUR(Tableau_Effectifs_Dept[[#This Row],[Créneau J]])/12,1)</f>
        <v>0</v>
      </c>
      <c r="R3641" s="71"/>
    </row>
    <row r="3642" spans="1:18" hidden="1">
      <c r="A3642" s="47">
        <v>44766.291666666664</v>
      </c>
      <c r="B3642" s="47">
        <v>44767.291666666664</v>
      </c>
      <c r="C3642" t="s">
        <v>188</v>
      </c>
      <c r="D3642" t="s">
        <v>86</v>
      </c>
      <c r="E3642" t="s">
        <v>86</v>
      </c>
      <c r="F3642" t="s">
        <v>56</v>
      </c>
      <c r="G3642" t="s">
        <v>93</v>
      </c>
      <c r="H3642" t="s">
        <v>140</v>
      </c>
      <c r="I3642" t="s">
        <v>98</v>
      </c>
      <c r="J36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Garde£24H£VOL£FERRIERES-EN-BRIE£24/07/2022</v>
      </c>
      <c r="K36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42">
        <f>ROUND(MOD(Tableau_Effectifs_Dept[[#This Row],[GardDteDebut]],1),5)</f>
        <v>0.29166999999999998</v>
      </c>
      <c r="M3642">
        <f>ROUND(MOD(Tableau_Effectifs_Dept[[#This Row],[GardDteFin]],1),5)</f>
        <v>0.29166999999999998</v>
      </c>
      <c r="N36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42" s="71">
        <f>MAX(IF(Tableau_Effectifs_Dept[[#This Row],[Créneau TOT]]&gt;0,Tableau_Effectifs_Dept[[#This Row],[Créneau TOT]]-Tableau_Effectifs_Dept[[#This Row],[Créneau J]],0),0)</f>
        <v>0</v>
      </c>
      <c r="Q3642" s="71">
        <f>ROUND(HOUR(Tableau_Effectifs_Dept[[#This Row],[Créneau J]])/12,1)</f>
        <v>0</v>
      </c>
      <c r="R3642" s="71"/>
    </row>
    <row r="3643" spans="1:18" hidden="1">
      <c r="A3643" s="47">
        <v>44766.291666666664</v>
      </c>
      <c r="B3643" s="47">
        <v>44766.791666666664</v>
      </c>
      <c r="C3643" t="s">
        <v>188</v>
      </c>
      <c r="D3643" t="s">
        <v>86</v>
      </c>
      <c r="E3643" t="s">
        <v>85</v>
      </c>
      <c r="F3643" t="s">
        <v>56</v>
      </c>
      <c r="G3643" t="s">
        <v>93</v>
      </c>
      <c r="H3643" t="s">
        <v>140</v>
      </c>
      <c r="I3643" t="s">
        <v>97</v>
      </c>
      <c r="J36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Garde£JOUR£VOL£FERRIERES-EN-BRIE£24/07/2022</v>
      </c>
      <c r="K36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43">
        <f>ROUND(MOD(Tableau_Effectifs_Dept[[#This Row],[GardDteDebut]],1),5)</f>
        <v>0.29166999999999998</v>
      </c>
      <c r="M3643">
        <f>ROUND(MOD(Tableau_Effectifs_Dept[[#This Row],[GardDteFin]],1),5)</f>
        <v>0.79166999999999998</v>
      </c>
      <c r="N36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43" s="71">
        <f>MAX(IF(Tableau_Effectifs_Dept[[#This Row],[Créneau TOT]]&gt;0,Tableau_Effectifs_Dept[[#This Row],[Créneau TOT]]-Tableau_Effectifs_Dept[[#This Row],[Créneau J]],0),0)</f>
        <v>0</v>
      </c>
      <c r="Q3643" s="71">
        <f>ROUND(HOUR(Tableau_Effectifs_Dept[[#This Row],[Créneau J]])/12,1)</f>
        <v>0</v>
      </c>
      <c r="R3643" s="71"/>
    </row>
    <row r="3644" spans="1:18" hidden="1">
      <c r="A3644" s="47">
        <v>44766.291666666664</v>
      </c>
      <c r="B3644" s="47">
        <v>44767.291666666664</v>
      </c>
      <c r="C3644" t="s">
        <v>188</v>
      </c>
      <c r="D3644" t="s">
        <v>86</v>
      </c>
      <c r="E3644" t="s">
        <v>86</v>
      </c>
      <c r="F3644" t="s">
        <v>56</v>
      </c>
      <c r="G3644" t="s">
        <v>93</v>
      </c>
      <c r="H3644" t="s">
        <v>141</v>
      </c>
      <c r="I3644" t="s">
        <v>98</v>
      </c>
      <c r="J36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Garde£24H£PRO£FERRIERES-EN-BRIE£24/07/2022</v>
      </c>
      <c r="K36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44">
        <f>ROUND(MOD(Tableau_Effectifs_Dept[[#This Row],[GardDteDebut]],1),5)</f>
        <v>0.29166999999999998</v>
      </c>
      <c r="M3644">
        <f>ROUND(MOD(Tableau_Effectifs_Dept[[#This Row],[GardDteFin]],1),5)</f>
        <v>0.29166999999999998</v>
      </c>
      <c r="N36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44" s="71">
        <f>MAX(IF(Tableau_Effectifs_Dept[[#This Row],[Créneau TOT]]&gt;0,Tableau_Effectifs_Dept[[#This Row],[Créneau TOT]]-Tableau_Effectifs_Dept[[#This Row],[Créneau J]],0),0)</f>
        <v>0</v>
      </c>
      <c r="Q3644" s="71">
        <f>ROUND(HOUR(Tableau_Effectifs_Dept[[#This Row],[Créneau J]])/12,1)</f>
        <v>0</v>
      </c>
      <c r="R3644" s="71"/>
    </row>
    <row r="3645" spans="1:18" hidden="1">
      <c r="A3645" s="47">
        <v>44766.291666666664</v>
      </c>
      <c r="B3645" s="47">
        <v>44767.291666666664</v>
      </c>
      <c r="C3645" t="s">
        <v>188</v>
      </c>
      <c r="D3645" t="s">
        <v>86</v>
      </c>
      <c r="E3645" t="s">
        <v>86</v>
      </c>
      <c r="F3645" t="s">
        <v>56</v>
      </c>
      <c r="G3645" t="s">
        <v>93</v>
      </c>
      <c r="H3645" t="s">
        <v>141</v>
      </c>
      <c r="I3645" t="s">
        <v>98</v>
      </c>
      <c r="J36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Garde£24H£PRO£FERRIERES-EN-BRIE£24/07/2022</v>
      </c>
      <c r="K36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45">
        <f>ROUND(MOD(Tableau_Effectifs_Dept[[#This Row],[GardDteDebut]],1),5)</f>
        <v>0.29166999999999998</v>
      </c>
      <c r="M3645">
        <f>ROUND(MOD(Tableau_Effectifs_Dept[[#This Row],[GardDteFin]],1),5)</f>
        <v>0.29166999999999998</v>
      </c>
      <c r="N36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45" s="71">
        <f>MAX(IF(Tableau_Effectifs_Dept[[#This Row],[Créneau TOT]]&gt;0,Tableau_Effectifs_Dept[[#This Row],[Créneau TOT]]-Tableau_Effectifs_Dept[[#This Row],[Créneau J]],0),0)</f>
        <v>0</v>
      </c>
      <c r="Q3645" s="71">
        <f>ROUND(HOUR(Tableau_Effectifs_Dept[[#This Row],[Créneau J]])/12,1)</f>
        <v>0</v>
      </c>
      <c r="R3645" s="71"/>
    </row>
    <row r="3646" spans="1:18" hidden="1">
      <c r="A3646" s="47">
        <v>44766.291666666664</v>
      </c>
      <c r="B3646" s="47">
        <v>44767.291666666664</v>
      </c>
      <c r="C3646" t="s">
        <v>188</v>
      </c>
      <c r="D3646" t="s">
        <v>86</v>
      </c>
      <c r="E3646" t="s">
        <v>86</v>
      </c>
      <c r="F3646" t="s">
        <v>56</v>
      </c>
      <c r="G3646" t="s">
        <v>93</v>
      </c>
      <c r="H3646" t="s">
        <v>141</v>
      </c>
      <c r="I3646" t="s">
        <v>98</v>
      </c>
      <c r="J36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Garde£24H£PRO£FERRIERES-EN-BRIE£24/07/2022</v>
      </c>
      <c r="K36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46">
        <f>ROUND(MOD(Tableau_Effectifs_Dept[[#This Row],[GardDteDebut]],1),5)</f>
        <v>0.29166999999999998</v>
      </c>
      <c r="M3646">
        <f>ROUND(MOD(Tableau_Effectifs_Dept[[#This Row],[GardDteFin]],1),5)</f>
        <v>0.29166999999999998</v>
      </c>
      <c r="N36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46" s="71">
        <f>MAX(IF(Tableau_Effectifs_Dept[[#This Row],[Créneau TOT]]&gt;0,Tableau_Effectifs_Dept[[#This Row],[Créneau TOT]]-Tableau_Effectifs_Dept[[#This Row],[Créneau J]],0),0)</f>
        <v>0</v>
      </c>
      <c r="Q3646" s="71">
        <f>ROUND(HOUR(Tableau_Effectifs_Dept[[#This Row],[Créneau J]])/12,1)</f>
        <v>0</v>
      </c>
      <c r="R3646" s="71"/>
    </row>
    <row r="3647" spans="1:18" hidden="1">
      <c r="A3647" s="47">
        <v>44766.291666666664</v>
      </c>
      <c r="B3647" s="47">
        <v>44767.291666666664</v>
      </c>
      <c r="C3647" t="s">
        <v>188</v>
      </c>
      <c r="D3647" t="s">
        <v>86</v>
      </c>
      <c r="E3647" t="s">
        <v>86</v>
      </c>
      <c r="F3647" t="s">
        <v>56</v>
      </c>
      <c r="G3647" t="s">
        <v>93</v>
      </c>
      <c r="H3647" t="s">
        <v>140</v>
      </c>
      <c r="I3647" t="s">
        <v>98</v>
      </c>
      <c r="J36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Garde£24H£VOL£FERRIERES-EN-BRIE£24/07/2022</v>
      </c>
      <c r="K36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47">
        <f>ROUND(MOD(Tableau_Effectifs_Dept[[#This Row],[GardDteDebut]],1),5)</f>
        <v>0.29166999999999998</v>
      </c>
      <c r="M3647">
        <f>ROUND(MOD(Tableau_Effectifs_Dept[[#This Row],[GardDteFin]],1),5)</f>
        <v>0.29166999999999998</v>
      </c>
      <c r="N36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47" s="71">
        <f>MAX(IF(Tableau_Effectifs_Dept[[#This Row],[Créneau TOT]]&gt;0,Tableau_Effectifs_Dept[[#This Row],[Créneau TOT]]-Tableau_Effectifs_Dept[[#This Row],[Créneau J]],0),0)</f>
        <v>0</v>
      </c>
      <c r="Q3647" s="71">
        <f>ROUND(HOUR(Tableau_Effectifs_Dept[[#This Row],[Créneau J]])/12,1)</f>
        <v>0</v>
      </c>
      <c r="R3647" s="71"/>
    </row>
    <row r="3648" spans="1:18" hidden="1">
      <c r="A3648" s="47">
        <v>44766.291666666664</v>
      </c>
      <c r="B3648" s="47">
        <v>44767.291666666664</v>
      </c>
      <c r="C3648" t="s">
        <v>188</v>
      </c>
      <c r="D3648" t="s">
        <v>86</v>
      </c>
      <c r="E3648" t="s">
        <v>86</v>
      </c>
      <c r="F3648" t="s">
        <v>56</v>
      </c>
      <c r="G3648" t="s">
        <v>93</v>
      </c>
      <c r="H3648" t="s">
        <v>140</v>
      </c>
      <c r="I3648" t="s">
        <v>98</v>
      </c>
      <c r="J36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Garde£24H£VOL£FERRIERES-EN-BRIE£24/07/2022</v>
      </c>
      <c r="K36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48">
        <f>ROUND(MOD(Tableau_Effectifs_Dept[[#This Row],[GardDteDebut]],1),5)</f>
        <v>0.29166999999999998</v>
      </c>
      <c r="M3648">
        <f>ROUND(MOD(Tableau_Effectifs_Dept[[#This Row],[GardDteFin]],1),5)</f>
        <v>0.29166999999999998</v>
      </c>
      <c r="N36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48" s="71">
        <f>MAX(IF(Tableau_Effectifs_Dept[[#This Row],[Créneau TOT]]&gt;0,Tableau_Effectifs_Dept[[#This Row],[Créneau TOT]]-Tableau_Effectifs_Dept[[#This Row],[Créneau J]],0),0)</f>
        <v>0</v>
      </c>
      <c r="Q3648" s="71">
        <f>ROUND(HOUR(Tableau_Effectifs_Dept[[#This Row],[Créneau J]])/12,1)</f>
        <v>0</v>
      </c>
      <c r="R3648" s="71"/>
    </row>
    <row r="3649" spans="1:18" hidden="1">
      <c r="A3649" s="47">
        <v>44766.291666666664</v>
      </c>
      <c r="B3649" s="47">
        <v>44766.791666666664</v>
      </c>
      <c r="C3649" t="s">
        <v>188</v>
      </c>
      <c r="D3649" t="s">
        <v>86</v>
      </c>
      <c r="E3649" t="s">
        <v>85</v>
      </c>
      <c r="F3649" t="s">
        <v>68</v>
      </c>
      <c r="G3649" t="s">
        <v>93</v>
      </c>
      <c r="H3649" t="s">
        <v>140</v>
      </c>
      <c r="I3649" t="s">
        <v>97</v>
      </c>
      <c r="J36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Garde£JOUR£VOL£FONTAINEBLEAU£24/07/2022</v>
      </c>
      <c r="K36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49">
        <f>ROUND(MOD(Tableau_Effectifs_Dept[[#This Row],[GardDteDebut]],1),5)</f>
        <v>0.29166999999999998</v>
      </c>
      <c r="M3649">
        <f>ROUND(MOD(Tableau_Effectifs_Dept[[#This Row],[GardDteFin]],1),5)</f>
        <v>0.79166999999999998</v>
      </c>
      <c r="N36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49" s="71">
        <f>MAX(IF(Tableau_Effectifs_Dept[[#This Row],[Créneau TOT]]&gt;0,Tableau_Effectifs_Dept[[#This Row],[Créneau TOT]]-Tableau_Effectifs_Dept[[#This Row],[Créneau J]],0),0)</f>
        <v>0</v>
      </c>
      <c r="Q3649" s="71">
        <f>ROUND(HOUR(Tableau_Effectifs_Dept[[#This Row],[Créneau J]])/12,1)</f>
        <v>0</v>
      </c>
      <c r="R3649" s="71"/>
    </row>
    <row r="3650" spans="1:18" hidden="1">
      <c r="A3650" s="47">
        <v>44766.291666666664</v>
      </c>
      <c r="B3650" s="47">
        <v>44766.791666666664</v>
      </c>
      <c r="C3650" t="s">
        <v>188</v>
      </c>
      <c r="D3650" t="s">
        <v>86</v>
      </c>
      <c r="E3650" t="s">
        <v>85</v>
      </c>
      <c r="F3650" t="s">
        <v>68</v>
      </c>
      <c r="G3650" t="s">
        <v>93</v>
      </c>
      <c r="H3650" t="s">
        <v>140</v>
      </c>
      <c r="I3650" t="s">
        <v>97</v>
      </c>
      <c r="J36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Garde£JOUR£VOL£FONTAINEBLEAU£24/07/2022</v>
      </c>
      <c r="K36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50">
        <f>ROUND(MOD(Tableau_Effectifs_Dept[[#This Row],[GardDteDebut]],1),5)</f>
        <v>0.29166999999999998</v>
      </c>
      <c r="M3650">
        <f>ROUND(MOD(Tableau_Effectifs_Dept[[#This Row],[GardDteFin]],1),5)</f>
        <v>0.79166999999999998</v>
      </c>
      <c r="N36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50" s="71">
        <f>MAX(IF(Tableau_Effectifs_Dept[[#This Row],[Créneau TOT]]&gt;0,Tableau_Effectifs_Dept[[#This Row],[Créneau TOT]]-Tableau_Effectifs_Dept[[#This Row],[Créneau J]],0),0)</f>
        <v>0</v>
      </c>
      <c r="Q3650" s="71">
        <f>ROUND(HOUR(Tableau_Effectifs_Dept[[#This Row],[Créneau J]])/12,1)</f>
        <v>0</v>
      </c>
      <c r="R3650" s="71"/>
    </row>
    <row r="3651" spans="1:18" hidden="1">
      <c r="A3651" s="47">
        <v>44766.291666666664</v>
      </c>
      <c r="B3651" s="47">
        <v>44766.791666666664</v>
      </c>
      <c r="C3651" t="s">
        <v>188</v>
      </c>
      <c r="D3651" t="s">
        <v>86</v>
      </c>
      <c r="E3651" t="s">
        <v>85</v>
      </c>
      <c r="F3651" t="s">
        <v>68</v>
      </c>
      <c r="G3651" t="s">
        <v>93</v>
      </c>
      <c r="H3651" t="s">
        <v>140</v>
      </c>
      <c r="I3651" t="s">
        <v>97</v>
      </c>
      <c r="J36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Garde£JOUR£VOL£FONTAINEBLEAU£24/07/2022</v>
      </c>
      <c r="K36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51">
        <f>ROUND(MOD(Tableau_Effectifs_Dept[[#This Row],[GardDteDebut]],1),5)</f>
        <v>0.29166999999999998</v>
      </c>
      <c r="M3651">
        <f>ROUND(MOD(Tableau_Effectifs_Dept[[#This Row],[GardDteFin]],1),5)</f>
        <v>0.79166999999999998</v>
      </c>
      <c r="N36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51" s="71">
        <f>MAX(IF(Tableau_Effectifs_Dept[[#This Row],[Créneau TOT]]&gt;0,Tableau_Effectifs_Dept[[#This Row],[Créneau TOT]]-Tableau_Effectifs_Dept[[#This Row],[Créneau J]],0),0)</f>
        <v>0</v>
      </c>
      <c r="Q3651" s="71">
        <f>ROUND(HOUR(Tableau_Effectifs_Dept[[#This Row],[Créneau J]])/12,1)</f>
        <v>0</v>
      </c>
      <c r="R3651" s="71"/>
    </row>
    <row r="3652" spans="1:18" hidden="1">
      <c r="A3652" s="47">
        <v>44766.291666666664</v>
      </c>
      <c r="B3652" s="47">
        <v>44766.791666666664</v>
      </c>
      <c r="C3652" t="s">
        <v>188</v>
      </c>
      <c r="D3652" t="s">
        <v>86</v>
      </c>
      <c r="E3652" t="s">
        <v>85</v>
      </c>
      <c r="F3652" t="s">
        <v>68</v>
      </c>
      <c r="G3652" t="s">
        <v>93</v>
      </c>
      <c r="H3652" t="s">
        <v>141</v>
      </c>
      <c r="I3652" t="s">
        <v>97</v>
      </c>
      <c r="J36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Garde£JOUR£PRO£FONTAINEBLEAU£24/07/2022</v>
      </c>
      <c r="K36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52">
        <f>ROUND(MOD(Tableau_Effectifs_Dept[[#This Row],[GardDteDebut]],1),5)</f>
        <v>0.29166999999999998</v>
      </c>
      <c r="M3652">
        <f>ROUND(MOD(Tableau_Effectifs_Dept[[#This Row],[GardDteFin]],1),5)</f>
        <v>0.79166999999999998</v>
      </c>
      <c r="N36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52" s="71">
        <f>MAX(IF(Tableau_Effectifs_Dept[[#This Row],[Créneau TOT]]&gt;0,Tableau_Effectifs_Dept[[#This Row],[Créneau TOT]]-Tableau_Effectifs_Dept[[#This Row],[Créneau J]],0),0)</f>
        <v>0</v>
      </c>
      <c r="Q3652" s="71">
        <f>ROUND(HOUR(Tableau_Effectifs_Dept[[#This Row],[Créneau J]])/12,1)</f>
        <v>0</v>
      </c>
      <c r="R3652" s="71"/>
    </row>
    <row r="3653" spans="1:18" hidden="1">
      <c r="A3653" s="47">
        <v>44766.291666666664</v>
      </c>
      <c r="B3653" s="47">
        <v>44767.291666666664</v>
      </c>
      <c r="C3653" t="s">
        <v>188</v>
      </c>
      <c r="D3653" t="s">
        <v>86</v>
      </c>
      <c r="E3653" t="s">
        <v>86</v>
      </c>
      <c r="F3653" t="s">
        <v>68</v>
      </c>
      <c r="G3653" t="s">
        <v>93</v>
      </c>
      <c r="H3653" t="s">
        <v>141</v>
      </c>
      <c r="I3653" t="s">
        <v>98</v>
      </c>
      <c r="J36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Garde£24H£PRO£FONTAINEBLEAU£24/07/2022</v>
      </c>
      <c r="K36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53">
        <f>ROUND(MOD(Tableau_Effectifs_Dept[[#This Row],[GardDteDebut]],1),5)</f>
        <v>0.29166999999999998</v>
      </c>
      <c r="M3653">
        <f>ROUND(MOD(Tableau_Effectifs_Dept[[#This Row],[GardDteFin]],1),5)</f>
        <v>0.29166999999999998</v>
      </c>
      <c r="N36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53" s="71">
        <f>MAX(IF(Tableau_Effectifs_Dept[[#This Row],[Créneau TOT]]&gt;0,Tableau_Effectifs_Dept[[#This Row],[Créneau TOT]]-Tableau_Effectifs_Dept[[#This Row],[Créneau J]],0),0)</f>
        <v>0</v>
      </c>
      <c r="Q3653" s="71">
        <f>ROUND(HOUR(Tableau_Effectifs_Dept[[#This Row],[Créneau J]])/12,1)</f>
        <v>0</v>
      </c>
      <c r="R3653" s="71"/>
    </row>
    <row r="3654" spans="1:18" hidden="1">
      <c r="A3654" s="47">
        <v>44766.291666666664</v>
      </c>
      <c r="B3654" s="47">
        <v>44767.291666666664</v>
      </c>
      <c r="C3654" t="s">
        <v>188</v>
      </c>
      <c r="D3654" t="s">
        <v>86</v>
      </c>
      <c r="E3654" t="s">
        <v>86</v>
      </c>
      <c r="F3654" t="s">
        <v>68</v>
      </c>
      <c r="G3654" t="s">
        <v>93</v>
      </c>
      <c r="H3654" t="s">
        <v>140</v>
      </c>
      <c r="I3654" t="s">
        <v>98</v>
      </c>
      <c r="J36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Garde£24H£VOL£FONTAINEBLEAU£24/07/2022</v>
      </c>
      <c r="K36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54">
        <f>ROUND(MOD(Tableau_Effectifs_Dept[[#This Row],[GardDteDebut]],1),5)</f>
        <v>0.29166999999999998</v>
      </c>
      <c r="M3654">
        <f>ROUND(MOD(Tableau_Effectifs_Dept[[#This Row],[GardDteFin]],1),5)</f>
        <v>0.29166999999999998</v>
      </c>
      <c r="N36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54" s="71">
        <f>MAX(IF(Tableau_Effectifs_Dept[[#This Row],[Créneau TOT]]&gt;0,Tableau_Effectifs_Dept[[#This Row],[Créneau TOT]]-Tableau_Effectifs_Dept[[#This Row],[Créneau J]],0),0)</f>
        <v>0</v>
      </c>
      <c r="Q3654" s="71">
        <f>ROUND(HOUR(Tableau_Effectifs_Dept[[#This Row],[Créneau J]])/12,1)</f>
        <v>0</v>
      </c>
      <c r="R3654" s="71"/>
    </row>
    <row r="3655" spans="1:18" hidden="1">
      <c r="A3655" s="47">
        <v>44766.291666666664</v>
      </c>
      <c r="B3655" s="47">
        <v>44767.291666666664</v>
      </c>
      <c r="C3655" t="s">
        <v>188</v>
      </c>
      <c r="D3655" t="s">
        <v>86</v>
      </c>
      <c r="E3655" t="s">
        <v>86</v>
      </c>
      <c r="F3655" t="s">
        <v>68</v>
      </c>
      <c r="G3655" t="s">
        <v>93</v>
      </c>
      <c r="H3655" t="s">
        <v>141</v>
      </c>
      <c r="I3655" t="s">
        <v>98</v>
      </c>
      <c r="J36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Garde£24H£PRO£FONTAINEBLEAU£24/07/2022</v>
      </c>
      <c r="K36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55">
        <f>ROUND(MOD(Tableau_Effectifs_Dept[[#This Row],[GardDteDebut]],1),5)</f>
        <v>0.29166999999999998</v>
      </c>
      <c r="M3655">
        <f>ROUND(MOD(Tableau_Effectifs_Dept[[#This Row],[GardDteFin]],1),5)</f>
        <v>0.29166999999999998</v>
      </c>
      <c r="N36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55" s="71">
        <f>MAX(IF(Tableau_Effectifs_Dept[[#This Row],[Créneau TOT]]&gt;0,Tableau_Effectifs_Dept[[#This Row],[Créneau TOT]]-Tableau_Effectifs_Dept[[#This Row],[Créneau J]],0),0)</f>
        <v>0</v>
      </c>
      <c r="Q3655" s="71">
        <f>ROUND(HOUR(Tableau_Effectifs_Dept[[#This Row],[Créneau J]])/12,1)</f>
        <v>0</v>
      </c>
      <c r="R3655" s="71"/>
    </row>
    <row r="3656" spans="1:18" hidden="1">
      <c r="A3656" s="47">
        <v>44766.291666666664</v>
      </c>
      <c r="B3656" s="47">
        <v>44766.791666666664</v>
      </c>
      <c r="C3656" t="s">
        <v>188</v>
      </c>
      <c r="D3656" t="s">
        <v>86</v>
      </c>
      <c r="E3656" t="s">
        <v>85</v>
      </c>
      <c r="F3656" t="s">
        <v>68</v>
      </c>
      <c r="G3656" t="s">
        <v>93</v>
      </c>
      <c r="H3656" t="s">
        <v>140</v>
      </c>
      <c r="I3656" t="s">
        <v>97</v>
      </c>
      <c r="J36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Garde£JOUR£VOL£FONTAINEBLEAU£24/07/2022</v>
      </c>
      <c r="K36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56">
        <f>ROUND(MOD(Tableau_Effectifs_Dept[[#This Row],[GardDteDebut]],1),5)</f>
        <v>0.29166999999999998</v>
      </c>
      <c r="M3656">
        <f>ROUND(MOD(Tableau_Effectifs_Dept[[#This Row],[GardDteFin]],1),5)</f>
        <v>0.79166999999999998</v>
      </c>
      <c r="N36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56" s="71">
        <f>MAX(IF(Tableau_Effectifs_Dept[[#This Row],[Créneau TOT]]&gt;0,Tableau_Effectifs_Dept[[#This Row],[Créneau TOT]]-Tableau_Effectifs_Dept[[#This Row],[Créneau J]],0),0)</f>
        <v>0</v>
      </c>
      <c r="Q3656" s="71">
        <f>ROUND(HOUR(Tableau_Effectifs_Dept[[#This Row],[Créneau J]])/12,1)</f>
        <v>0</v>
      </c>
      <c r="R3656" s="71"/>
    </row>
    <row r="3657" spans="1:18" hidden="1">
      <c r="A3657" s="47">
        <v>44766.291666666664</v>
      </c>
      <c r="B3657" s="47">
        <v>44767.291666666664</v>
      </c>
      <c r="C3657" t="s">
        <v>188</v>
      </c>
      <c r="D3657" t="s">
        <v>86</v>
      </c>
      <c r="E3657" t="s">
        <v>86</v>
      </c>
      <c r="F3657" t="s">
        <v>68</v>
      </c>
      <c r="G3657" t="s">
        <v>93</v>
      </c>
      <c r="H3657" t="s">
        <v>140</v>
      </c>
      <c r="I3657" t="s">
        <v>98</v>
      </c>
      <c r="J36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Garde£24H£VOL£FONTAINEBLEAU£24/07/2022</v>
      </c>
      <c r="K36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57">
        <f>ROUND(MOD(Tableau_Effectifs_Dept[[#This Row],[GardDteDebut]],1),5)</f>
        <v>0.29166999999999998</v>
      </c>
      <c r="M3657">
        <f>ROUND(MOD(Tableau_Effectifs_Dept[[#This Row],[GardDteFin]],1),5)</f>
        <v>0.29166999999999998</v>
      </c>
      <c r="N36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57" s="71">
        <f>MAX(IF(Tableau_Effectifs_Dept[[#This Row],[Créneau TOT]]&gt;0,Tableau_Effectifs_Dept[[#This Row],[Créneau TOT]]-Tableau_Effectifs_Dept[[#This Row],[Créneau J]],0),0)</f>
        <v>0</v>
      </c>
      <c r="Q3657" s="71">
        <f>ROUND(HOUR(Tableau_Effectifs_Dept[[#This Row],[Créneau J]])/12,1)</f>
        <v>0</v>
      </c>
      <c r="R3657" s="71"/>
    </row>
    <row r="3658" spans="1:18" hidden="1">
      <c r="A3658" s="47">
        <v>44766.291666666664</v>
      </c>
      <c r="B3658" s="47">
        <v>44767.291666666664</v>
      </c>
      <c r="C3658" t="s">
        <v>188</v>
      </c>
      <c r="D3658" t="s">
        <v>86</v>
      </c>
      <c r="E3658" t="s">
        <v>86</v>
      </c>
      <c r="F3658" t="s">
        <v>68</v>
      </c>
      <c r="G3658" t="s">
        <v>93</v>
      </c>
      <c r="H3658" t="s">
        <v>140</v>
      </c>
      <c r="I3658" t="s">
        <v>98</v>
      </c>
      <c r="J36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Garde£24H£VOL£FONTAINEBLEAU£24/07/2022</v>
      </c>
      <c r="K36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58">
        <f>ROUND(MOD(Tableau_Effectifs_Dept[[#This Row],[GardDteDebut]],1),5)</f>
        <v>0.29166999999999998</v>
      </c>
      <c r="M3658">
        <f>ROUND(MOD(Tableau_Effectifs_Dept[[#This Row],[GardDteFin]],1),5)</f>
        <v>0.29166999999999998</v>
      </c>
      <c r="N36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58" s="71">
        <f>MAX(IF(Tableau_Effectifs_Dept[[#This Row],[Créneau TOT]]&gt;0,Tableau_Effectifs_Dept[[#This Row],[Créneau TOT]]-Tableau_Effectifs_Dept[[#This Row],[Créneau J]],0),0)</f>
        <v>0</v>
      </c>
      <c r="Q3658" s="71">
        <f>ROUND(HOUR(Tableau_Effectifs_Dept[[#This Row],[Créneau J]])/12,1)</f>
        <v>0</v>
      </c>
      <c r="R3658" s="71"/>
    </row>
    <row r="3659" spans="1:18" hidden="1">
      <c r="A3659" s="47">
        <v>44766.291666666664</v>
      </c>
      <c r="B3659" s="47">
        <v>44767.291666666664</v>
      </c>
      <c r="C3659" t="s">
        <v>188</v>
      </c>
      <c r="D3659" t="s">
        <v>86</v>
      </c>
      <c r="E3659" t="s">
        <v>86</v>
      </c>
      <c r="F3659" t="s">
        <v>68</v>
      </c>
      <c r="G3659" t="s">
        <v>93</v>
      </c>
      <c r="H3659" t="s">
        <v>141</v>
      </c>
      <c r="I3659" t="s">
        <v>98</v>
      </c>
      <c r="J36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Garde£24H£PRO£FONTAINEBLEAU£24/07/2022</v>
      </c>
      <c r="K36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59">
        <f>ROUND(MOD(Tableau_Effectifs_Dept[[#This Row],[GardDteDebut]],1),5)</f>
        <v>0.29166999999999998</v>
      </c>
      <c r="M3659">
        <f>ROUND(MOD(Tableau_Effectifs_Dept[[#This Row],[GardDteFin]],1),5)</f>
        <v>0.29166999999999998</v>
      </c>
      <c r="N36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59" s="71">
        <f>MAX(IF(Tableau_Effectifs_Dept[[#This Row],[Créneau TOT]]&gt;0,Tableau_Effectifs_Dept[[#This Row],[Créneau TOT]]-Tableau_Effectifs_Dept[[#This Row],[Créneau J]],0),0)</f>
        <v>0</v>
      </c>
      <c r="Q3659" s="71">
        <f>ROUND(HOUR(Tableau_Effectifs_Dept[[#This Row],[Créneau J]])/12,1)</f>
        <v>0</v>
      </c>
      <c r="R3659" s="71"/>
    </row>
    <row r="3660" spans="1:18" hidden="1">
      <c r="A3660" s="47">
        <v>44766.291666666664</v>
      </c>
      <c r="B3660" s="47">
        <v>44767.291666666664</v>
      </c>
      <c r="C3660" t="s">
        <v>188</v>
      </c>
      <c r="D3660" t="s">
        <v>86</v>
      </c>
      <c r="E3660" t="s">
        <v>86</v>
      </c>
      <c r="F3660" t="s">
        <v>68</v>
      </c>
      <c r="G3660" t="s">
        <v>93</v>
      </c>
      <c r="H3660" t="s">
        <v>141</v>
      </c>
      <c r="I3660" t="s">
        <v>98</v>
      </c>
      <c r="J36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Garde£24H£PRO£FONTAINEBLEAU£24/07/2022</v>
      </c>
      <c r="K36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60">
        <f>ROUND(MOD(Tableau_Effectifs_Dept[[#This Row],[GardDteDebut]],1),5)</f>
        <v>0.29166999999999998</v>
      </c>
      <c r="M3660">
        <f>ROUND(MOD(Tableau_Effectifs_Dept[[#This Row],[GardDteFin]],1),5)</f>
        <v>0.29166999999999998</v>
      </c>
      <c r="N36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60" s="71">
        <f>MAX(IF(Tableau_Effectifs_Dept[[#This Row],[Créneau TOT]]&gt;0,Tableau_Effectifs_Dept[[#This Row],[Créneau TOT]]-Tableau_Effectifs_Dept[[#This Row],[Créneau J]],0),0)</f>
        <v>0</v>
      </c>
      <c r="Q3660" s="71">
        <f>ROUND(HOUR(Tableau_Effectifs_Dept[[#This Row],[Créneau J]])/12,1)</f>
        <v>0</v>
      </c>
      <c r="R3660" s="71"/>
    </row>
    <row r="3661" spans="1:18" hidden="1">
      <c r="A3661" s="47">
        <v>44766.291666666664</v>
      </c>
      <c r="B3661" s="47">
        <v>44767.291666666664</v>
      </c>
      <c r="C3661" t="s">
        <v>188</v>
      </c>
      <c r="D3661" t="s">
        <v>86</v>
      </c>
      <c r="E3661" t="s">
        <v>86</v>
      </c>
      <c r="F3661" t="s">
        <v>68</v>
      </c>
      <c r="G3661" t="s">
        <v>93</v>
      </c>
      <c r="H3661" t="s">
        <v>141</v>
      </c>
      <c r="I3661" t="s">
        <v>98</v>
      </c>
      <c r="J36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Garde£24H£PRO£FONTAINEBLEAU£24/07/2022</v>
      </c>
      <c r="K36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61">
        <f>ROUND(MOD(Tableau_Effectifs_Dept[[#This Row],[GardDteDebut]],1),5)</f>
        <v>0.29166999999999998</v>
      </c>
      <c r="M3661">
        <f>ROUND(MOD(Tableau_Effectifs_Dept[[#This Row],[GardDteFin]],1),5)</f>
        <v>0.29166999999999998</v>
      </c>
      <c r="N36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61" s="71">
        <f>MAX(IF(Tableau_Effectifs_Dept[[#This Row],[Créneau TOT]]&gt;0,Tableau_Effectifs_Dept[[#This Row],[Créneau TOT]]-Tableau_Effectifs_Dept[[#This Row],[Créneau J]],0),0)</f>
        <v>0</v>
      </c>
      <c r="Q3661" s="71">
        <f>ROUND(HOUR(Tableau_Effectifs_Dept[[#This Row],[Créneau J]])/12,1)</f>
        <v>0</v>
      </c>
      <c r="R3661" s="71"/>
    </row>
    <row r="3662" spans="1:18" hidden="1">
      <c r="A3662" s="47">
        <v>44766.291666666664</v>
      </c>
      <c r="B3662" s="47">
        <v>44766.791666666664</v>
      </c>
      <c r="C3662" t="s">
        <v>188</v>
      </c>
      <c r="D3662" t="s">
        <v>86</v>
      </c>
      <c r="E3662" t="s">
        <v>85</v>
      </c>
      <c r="F3662" t="s">
        <v>37</v>
      </c>
      <c r="G3662" t="s">
        <v>93</v>
      </c>
      <c r="H3662" t="s">
        <v>141</v>
      </c>
      <c r="I3662" t="s">
        <v>97</v>
      </c>
      <c r="J36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Garde£JOUR£PRO£FONTENAY-TRESIGNY£24/07/2022</v>
      </c>
      <c r="K36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62">
        <f>ROUND(MOD(Tableau_Effectifs_Dept[[#This Row],[GardDteDebut]],1),5)</f>
        <v>0.29166999999999998</v>
      </c>
      <c r="M3662">
        <f>ROUND(MOD(Tableau_Effectifs_Dept[[#This Row],[GardDteFin]],1),5)</f>
        <v>0.79166999999999998</v>
      </c>
      <c r="N36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62" s="71">
        <f>MAX(IF(Tableau_Effectifs_Dept[[#This Row],[Créneau TOT]]&gt;0,Tableau_Effectifs_Dept[[#This Row],[Créneau TOT]]-Tableau_Effectifs_Dept[[#This Row],[Créneau J]],0),0)</f>
        <v>0</v>
      </c>
      <c r="Q3662" s="71">
        <f>ROUND(HOUR(Tableau_Effectifs_Dept[[#This Row],[Créneau J]])/12,1)</f>
        <v>0</v>
      </c>
      <c r="R3662" s="71"/>
    </row>
    <row r="3663" spans="1:18" hidden="1">
      <c r="A3663" s="47">
        <v>44766.291666666664</v>
      </c>
      <c r="B3663" s="47">
        <v>44766.791666666664</v>
      </c>
      <c r="C3663" t="s">
        <v>188</v>
      </c>
      <c r="D3663" t="s">
        <v>86</v>
      </c>
      <c r="E3663" t="s">
        <v>85</v>
      </c>
      <c r="F3663" t="s">
        <v>37</v>
      </c>
      <c r="G3663" t="s">
        <v>93</v>
      </c>
      <c r="H3663" t="s">
        <v>141</v>
      </c>
      <c r="I3663" t="s">
        <v>97</v>
      </c>
      <c r="J36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Garde£JOUR£PRO£FONTENAY-TRESIGNY£24/07/2022</v>
      </c>
      <c r="K36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63">
        <f>ROUND(MOD(Tableau_Effectifs_Dept[[#This Row],[GardDteDebut]],1),5)</f>
        <v>0.29166999999999998</v>
      </c>
      <c r="M3663">
        <f>ROUND(MOD(Tableau_Effectifs_Dept[[#This Row],[GardDteFin]],1),5)</f>
        <v>0.79166999999999998</v>
      </c>
      <c r="N36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63" s="71">
        <f>MAX(IF(Tableau_Effectifs_Dept[[#This Row],[Créneau TOT]]&gt;0,Tableau_Effectifs_Dept[[#This Row],[Créneau TOT]]-Tableau_Effectifs_Dept[[#This Row],[Créneau J]],0),0)</f>
        <v>0</v>
      </c>
      <c r="Q3663" s="71">
        <f>ROUND(HOUR(Tableau_Effectifs_Dept[[#This Row],[Créneau J]])/12,1)</f>
        <v>0</v>
      </c>
      <c r="R3663" s="71"/>
    </row>
    <row r="3664" spans="1:18" hidden="1">
      <c r="A3664" s="47">
        <v>44766.291666666664</v>
      </c>
      <c r="B3664" s="47">
        <v>44767.291666666664</v>
      </c>
      <c r="C3664" t="s">
        <v>188</v>
      </c>
      <c r="D3664" t="s">
        <v>86</v>
      </c>
      <c r="E3664" t="s">
        <v>86</v>
      </c>
      <c r="F3664" t="s">
        <v>37</v>
      </c>
      <c r="G3664" t="s">
        <v>93</v>
      </c>
      <c r="H3664" t="s">
        <v>140</v>
      </c>
      <c r="I3664" t="s">
        <v>98</v>
      </c>
      <c r="J36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Garde£24H£VOL£FONTENAY-TRESIGNY£24/07/2022</v>
      </c>
      <c r="K36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64">
        <f>ROUND(MOD(Tableau_Effectifs_Dept[[#This Row],[GardDteDebut]],1),5)</f>
        <v>0.29166999999999998</v>
      </c>
      <c r="M3664">
        <f>ROUND(MOD(Tableau_Effectifs_Dept[[#This Row],[GardDteFin]],1),5)</f>
        <v>0.29166999999999998</v>
      </c>
      <c r="N36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64" s="71">
        <f>MAX(IF(Tableau_Effectifs_Dept[[#This Row],[Créneau TOT]]&gt;0,Tableau_Effectifs_Dept[[#This Row],[Créneau TOT]]-Tableau_Effectifs_Dept[[#This Row],[Créneau J]],0),0)</f>
        <v>0</v>
      </c>
      <c r="Q3664" s="71">
        <f>ROUND(HOUR(Tableau_Effectifs_Dept[[#This Row],[Créneau J]])/12,1)</f>
        <v>0</v>
      </c>
      <c r="R3664" s="71"/>
    </row>
    <row r="3665" spans="1:18" hidden="1">
      <c r="A3665" s="47">
        <v>44766.291666666664</v>
      </c>
      <c r="B3665" s="47">
        <v>44766.791666666664</v>
      </c>
      <c r="C3665" t="s">
        <v>188</v>
      </c>
      <c r="D3665" t="s">
        <v>86</v>
      </c>
      <c r="E3665" t="s">
        <v>85</v>
      </c>
      <c r="F3665" t="s">
        <v>37</v>
      </c>
      <c r="G3665" t="s">
        <v>93</v>
      </c>
      <c r="H3665" t="s">
        <v>141</v>
      </c>
      <c r="I3665" t="s">
        <v>97</v>
      </c>
      <c r="J36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Garde£JOUR£PRO£FONTENAY-TRESIGNY£24/07/2022</v>
      </c>
      <c r="K36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65">
        <f>ROUND(MOD(Tableau_Effectifs_Dept[[#This Row],[GardDteDebut]],1),5)</f>
        <v>0.29166999999999998</v>
      </c>
      <c r="M3665">
        <f>ROUND(MOD(Tableau_Effectifs_Dept[[#This Row],[GardDteFin]],1),5)</f>
        <v>0.79166999999999998</v>
      </c>
      <c r="N36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65" s="71">
        <f>MAX(IF(Tableau_Effectifs_Dept[[#This Row],[Créneau TOT]]&gt;0,Tableau_Effectifs_Dept[[#This Row],[Créneau TOT]]-Tableau_Effectifs_Dept[[#This Row],[Créneau J]],0),0)</f>
        <v>0</v>
      </c>
      <c r="Q3665" s="71">
        <f>ROUND(HOUR(Tableau_Effectifs_Dept[[#This Row],[Créneau J]])/12,1)</f>
        <v>0</v>
      </c>
      <c r="R3665" s="71"/>
    </row>
    <row r="3666" spans="1:18" hidden="1">
      <c r="A3666" s="47">
        <v>44766.291666666664</v>
      </c>
      <c r="B3666" s="47">
        <v>44767.291666666664</v>
      </c>
      <c r="C3666" t="s">
        <v>188</v>
      </c>
      <c r="D3666" t="s">
        <v>86</v>
      </c>
      <c r="E3666" t="s">
        <v>86</v>
      </c>
      <c r="F3666" t="s">
        <v>100</v>
      </c>
      <c r="G3666" t="s">
        <v>93</v>
      </c>
      <c r="H3666" t="s">
        <v>140</v>
      </c>
      <c r="I3666" t="s">
        <v>98</v>
      </c>
      <c r="J36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Garde£24H£VOL£GUIGNES£24/07/2022</v>
      </c>
      <c r="K36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66">
        <f>ROUND(MOD(Tableau_Effectifs_Dept[[#This Row],[GardDteDebut]],1),5)</f>
        <v>0.29166999999999998</v>
      </c>
      <c r="M3666">
        <f>ROUND(MOD(Tableau_Effectifs_Dept[[#This Row],[GardDteFin]],1),5)</f>
        <v>0.29166999999999998</v>
      </c>
      <c r="N36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66" s="71">
        <f>MAX(IF(Tableau_Effectifs_Dept[[#This Row],[Créneau TOT]]&gt;0,Tableau_Effectifs_Dept[[#This Row],[Créneau TOT]]-Tableau_Effectifs_Dept[[#This Row],[Créneau J]],0),0)</f>
        <v>0</v>
      </c>
      <c r="Q3666" s="71">
        <f>ROUND(HOUR(Tableau_Effectifs_Dept[[#This Row],[Créneau J]])/12,1)</f>
        <v>0</v>
      </c>
      <c r="R3666" s="71"/>
    </row>
    <row r="3667" spans="1:18" hidden="1">
      <c r="A3667" s="47">
        <v>44766.291666666664</v>
      </c>
      <c r="B3667" s="47">
        <v>44767.291666666664</v>
      </c>
      <c r="C3667" t="s">
        <v>188</v>
      </c>
      <c r="D3667" t="s">
        <v>86</v>
      </c>
      <c r="E3667" t="s">
        <v>86</v>
      </c>
      <c r="F3667" t="s">
        <v>100</v>
      </c>
      <c r="G3667" t="s">
        <v>93</v>
      </c>
      <c r="H3667" t="s">
        <v>140</v>
      </c>
      <c r="I3667" t="s">
        <v>98</v>
      </c>
      <c r="J36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Garde£24H£VOL£GUIGNES£24/07/2022</v>
      </c>
      <c r="K36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67">
        <f>ROUND(MOD(Tableau_Effectifs_Dept[[#This Row],[GardDteDebut]],1),5)</f>
        <v>0.29166999999999998</v>
      </c>
      <c r="M3667">
        <f>ROUND(MOD(Tableau_Effectifs_Dept[[#This Row],[GardDteFin]],1),5)</f>
        <v>0.29166999999999998</v>
      </c>
      <c r="N36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67" s="71">
        <f>MAX(IF(Tableau_Effectifs_Dept[[#This Row],[Créneau TOT]]&gt;0,Tableau_Effectifs_Dept[[#This Row],[Créneau TOT]]-Tableau_Effectifs_Dept[[#This Row],[Créneau J]],0),0)</f>
        <v>0</v>
      </c>
      <c r="Q3667" s="71">
        <f>ROUND(HOUR(Tableau_Effectifs_Dept[[#This Row],[Créneau J]])/12,1)</f>
        <v>0</v>
      </c>
      <c r="R3667" s="71"/>
    </row>
    <row r="3668" spans="1:18" hidden="1">
      <c r="A3668" s="47">
        <v>44766.291666666664</v>
      </c>
      <c r="B3668" s="47">
        <v>44766.791666666664</v>
      </c>
      <c r="C3668" t="s">
        <v>188</v>
      </c>
      <c r="D3668" t="s">
        <v>86</v>
      </c>
      <c r="E3668" t="s">
        <v>85</v>
      </c>
      <c r="F3668" t="s">
        <v>100</v>
      </c>
      <c r="G3668" t="s">
        <v>93</v>
      </c>
      <c r="H3668" t="s">
        <v>140</v>
      </c>
      <c r="I3668" t="s">
        <v>97</v>
      </c>
      <c r="J36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Garde£JOUR£VOL£GUIGNES£24/07/2022</v>
      </c>
      <c r="K36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68">
        <f>ROUND(MOD(Tableau_Effectifs_Dept[[#This Row],[GardDteDebut]],1),5)</f>
        <v>0.29166999999999998</v>
      </c>
      <c r="M3668">
        <f>ROUND(MOD(Tableau_Effectifs_Dept[[#This Row],[GardDteFin]],1),5)</f>
        <v>0.79166999999999998</v>
      </c>
      <c r="N36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68" s="71">
        <f>MAX(IF(Tableau_Effectifs_Dept[[#This Row],[Créneau TOT]]&gt;0,Tableau_Effectifs_Dept[[#This Row],[Créneau TOT]]-Tableau_Effectifs_Dept[[#This Row],[Créneau J]],0),0)</f>
        <v>0</v>
      </c>
      <c r="Q3668" s="71">
        <f>ROUND(HOUR(Tableau_Effectifs_Dept[[#This Row],[Créneau J]])/12,1)</f>
        <v>0</v>
      </c>
      <c r="R3668" s="71"/>
    </row>
    <row r="3669" spans="1:18" hidden="1">
      <c r="A3669" s="47">
        <v>44766.291666666664</v>
      </c>
      <c r="B3669" s="47">
        <v>44766.791666666664</v>
      </c>
      <c r="C3669" t="s">
        <v>188</v>
      </c>
      <c r="D3669" t="s">
        <v>86</v>
      </c>
      <c r="E3669" t="s">
        <v>85</v>
      </c>
      <c r="F3669" t="s">
        <v>100</v>
      </c>
      <c r="G3669" t="s">
        <v>93</v>
      </c>
      <c r="H3669" t="s">
        <v>140</v>
      </c>
      <c r="I3669" t="s">
        <v>97</v>
      </c>
      <c r="J36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Garde£JOUR£VOL£GUIGNES£24/07/2022</v>
      </c>
      <c r="K36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69">
        <f>ROUND(MOD(Tableau_Effectifs_Dept[[#This Row],[GardDteDebut]],1),5)</f>
        <v>0.29166999999999998</v>
      </c>
      <c r="M3669">
        <f>ROUND(MOD(Tableau_Effectifs_Dept[[#This Row],[GardDteFin]],1),5)</f>
        <v>0.79166999999999998</v>
      </c>
      <c r="N36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69" s="71">
        <f>MAX(IF(Tableau_Effectifs_Dept[[#This Row],[Créneau TOT]]&gt;0,Tableau_Effectifs_Dept[[#This Row],[Créneau TOT]]-Tableau_Effectifs_Dept[[#This Row],[Créneau J]],0),0)</f>
        <v>0</v>
      </c>
      <c r="Q3669" s="71">
        <f>ROUND(HOUR(Tableau_Effectifs_Dept[[#This Row],[Créneau J]])/12,1)</f>
        <v>0</v>
      </c>
      <c r="R3669" s="71"/>
    </row>
    <row r="3670" spans="1:18" hidden="1">
      <c r="A3670" s="47">
        <v>44766.291666666664</v>
      </c>
      <c r="B3670" s="47">
        <v>44767.291666666664</v>
      </c>
      <c r="C3670" t="s">
        <v>188</v>
      </c>
      <c r="D3670" t="s">
        <v>86</v>
      </c>
      <c r="E3670" t="s">
        <v>86</v>
      </c>
      <c r="F3670" t="s">
        <v>100</v>
      </c>
      <c r="G3670" t="s">
        <v>93</v>
      </c>
      <c r="H3670" t="s">
        <v>140</v>
      </c>
      <c r="I3670" t="s">
        <v>98</v>
      </c>
      <c r="J36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Garde£24H£VOL£GUIGNES£24/07/2022</v>
      </c>
      <c r="K36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70">
        <f>ROUND(MOD(Tableau_Effectifs_Dept[[#This Row],[GardDteDebut]],1),5)</f>
        <v>0.29166999999999998</v>
      </c>
      <c r="M3670">
        <f>ROUND(MOD(Tableau_Effectifs_Dept[[#This Row],[GardDteFin]],1),5)</f>
        <v>0.29166999999999998</v>
      </c>
      <c r="N36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70" s="71">
        <f>MAX(IF(Tableau_Effectifs_Dept[[#This Row],[Créneau TOT]]&gt;0,Tableau_Effectifs_Dept[[#This Row],[Créneau TOT]]-Tableau_Effectifs_Dept[[#This Row],[Créneau J]],0),0)</f>
        <v>0</v>
      </c>
      <c r="Q3670" s="71">
        <f>ROUND(HOUR(Tableau_Effectifs_Dept[[#This Row],[Créneau J]])/12,1)</f>
        <v>0</v>
      </c>
      <c r="R3670" s="71"/>
    </row>
    <row r="3671" spans="1:18" hidden="1">
      <c r="A3671" s="47">
        <v>44766.291666666664</v>
      </c>
      <c r="B3671" s="47">
        <v>44767.291666666664</v>
      </c>
      <c r="C3671" t="s">
        <v>188</v>
      </c>
      <c r="D3671" t="s">
        <v>86</v>
      </c>
      <c r="E3671" t="s">
        <v>86</v>
      </c>
      <c r="F3671" t="s">
        <v>100</v>
      </c>
      <c r="G3671" t="s">
        <v>93</v>
      </c>
      <c r="H3671" t="s">
        <v>141</v>
      </c>
      <c r="I3671" t="s">
        <v>98</v>
      </c>
      <c r="J36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Garde£24H£PRO£GUIGNES£24/07/2022</v>
      </c>
      <c r="K36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71">
        <f>ROUND(MOD(Tableau_Effectifs_Dept[[#This Row],[GardDteDebut]],1),5)</f>
        <v>0.29166999999999998</v>
      </c>
      <c r="M3671">
        <f>ROUND(MOD(Tableau_Effectifs_Dept[[#This Row],[GardDteFin]],1),5)</f>
        <v>0.29166999999999998</v>
      </c>
      <c r="N36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71" s="71">
        <f>MAX(IF(Tableau_Effectifs_Dept[[#This Row],[Créneau TOT]]&gt;0,Tableau_Effectifs_Dept[[#This Row],[Créneau TOT]]-Tableau_Effectifs_Dept[[#This Row],[Créneau J]],0),0)</f>
        <v>0</v>
      </c>
      <c r="Q3671" s="71">
        <f>ROUND(HOUR(Tableau_Effectifs_Dept[[#This Row],[Créneau J]])/12,1)</f>
        <v>0</v>
      </c>
      <c r="R3671" s="71"/>
    </row>
    <row r="3672" spans="1:18" hidden="1">
      <c r="A3672" s="47">
        <v>44766.291666666664</v>
      </c>
      <c r="B3672" s="47">
        <v>44766.791666666664</v>
      </c>
      <c r="C3672" t="s">
        <v>188</v>
      </c>
      <c r="D3672" t="s">
        <v>86</v>
      </c>
      <c r="E3672" t="s">
        <v>85</v>
      </c>
      <c r="F3672" t="s">
        <v>34</v>
      </c>
      <c r="G3672" t="s">
        <v>93</v>
      </c>
      <c r="H3672" t="s">
        <v>140</v>
      </c>
      <c r="I3672" t="s">
        <v>97</v>
      </c>
      <c r="J36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Garde£JOUR£VOL£JOUY-LE-CHATEL£24/07/2022</v>
      </c>
      <c r="K36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72">
        <f>ROUND(MOD(Tableau_Effectifs_Dept[[#This Row],[GardDteDebut]],1),5)</f>
        <v>0.29166999999999998</v>
      </c>
      <c r="M3672">
        <f>ROUND(MOD(Tableau_Effectifs_Dept[[#This Row],[GardDteFin]],1),5)</f>
        <v>0.79166999999999998</v>
      </c>
      <c r="N36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72" s="71">
        <f>MAX(IF(Tableau_Effectifs_Dept[[#This Row],[Créneau TOT]]&gt;0,Tableau_Effectifs_Dept[[#This Row],[Créneau TOT]]-Tableau_Effectifs_Dept[[#This Row],[Créneau J]],0),0)</f>
        <v>0</v>
      </c>
      <c r="Q3672" s="71">
        <f>ROUND(HOUR(Tableau_Effectifs_Dept[[#This Row],[Créneau J]])/12,1)</f>
        <v>0</v>
      </c>
      <c r="R3672" s="71"/>
    </row>
    <row r="3673" spans="1:18" hidden="1">
      <c r="A3673" s="47">
        <v>44766.291666666664</v>
      </c>
      <c r="B3673" s="47">
        <v>44766.791666666664</v>
      </c>
      <c r="C3673" t="s">
        <v>188</v>
      </c>
      <c r="D3673" t="s">
        <v>86</v>
      </c>
      <c r="E3673" t="s">
        <v>85</v>
      </c>
      <c r="F3673" t="s">
        <v>34</v>
      </c>
      <c r="G3673" t="s">
        <v>93</v>
      </c>
      <c r="H3673" t="s">
        <v>140</v>
      </c>
      <c r="I3673" t="s">
        <v>97</v>
      </c>
      <c r="J36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Garde£JOUR£VOL£JOUY-LE-CHATEL£24/07/2022</v>
      </c>
      <c r="K36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73">
        <f>ROUND(MOD(Tableau_Effectifs_Dept[[#This Row],[GardDteDebut]],1),5)</f>
        <v>0.29166999999999998</v>
      </c>
      <c r="M3673">
        <f>ROUND(MOD(Tableau_Effectifs_Dept[[#This Row],[GardDteFin]],1),5)</f>
        <v>0.79166999999999998</v>
      </c>
      <c r="N36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73" s="71">
        <f>MAX(IF(Tableau_Effectifs_Dept[[#This Row],[Créneau TOT]]&gt;0,Tableau_Effectifs_Dept[[#This Row],[Créneau TOT]]-Tableau_Effectifs_Dept[[#This Row],[Créneau J]],0),0)</f>
        <v>0</v>
      </c>
      <c r="Q3673" s="71">
        <f>ROUND(HOUR(Tableau_Effectifs_Dept[[#This Row],[Créneau J]])/12,1)</f>
        <v>0</v>
      </c>
      <c r="R3673" s="71"/>
    </row>
    <row r="3674" spans="1:18" hidden="1">
      <c r="A3674" s="47">
        <v>44766.291666666664</v>
      </c>
      <c r="B3674" s="47">
        <v>44766.791666666664</v>
      </c>
      <c r="C3674" t="s">
        <v>188</v>
      </c>
      <c r="D3674" t="s">
        <v>86</v>
      </c>
      <c r="E3674" t="s">
        <v>85</v>
      </c>
      <c r="F3674" t="s">
        <v>34</v>
      </c>
      <c r="G3674" t="s">
        <v>93</v>
      </c>
      <c r="H3674" t="s">
        <v>140</v>
      </c>
      <c r="I3674" t="s">
        <v>97</v>
      </c>
      <c r="J36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Garde£JOUR£VOL£JOUY-LE-CHATEL£24/07/2022</v>
      </c>
      <c r="K36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74">
        <f>ROUND(MOD(Tableau_Effectifs_Dept[[#This Row],[GardDteDebut]],1),5)</f>
        <v>0.29166999999999998</v>
      </c>
      <c r="M3674">
        <f>ROUND(MOD(Tableau_Effectifs_Dept[[#This Row],[GardDteFin]],1),5)</f>
        <v>0.79166999999999998</v>
      </c>
      <c r="N36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74" s="71">
        <f>MAX(IF(Tableau_Effectifs_Dept[[#This Row],[Créneau TOT]]&gt;0,Tableau_Effectifs_Dept[[#This Row],[Créneau TOT]]-Tableau_Effectifs_Dept[[#This Row],[Créneau J]],0),0)</f>
        <v>0</v>
      </c>
      <c r="Q3674" s="71">
        <f>ROUND(HOUR(Tableau_Effectifs_Dept[[#This Row],[Créneau J]])/12,1)</f>
        <v>0</v>
      </c>
      <c r="R3674" s="71"/>
    </row>
    <row r="3675" spans="1:18" hidden="1">
      <c r="A3675" s="47">
        <v>44766.291666666664</v>
      </c>
      <c r="B3675" s="47">
        <v>44767.291666666664</v>
      </c>
      <c r="C3675" t="s">
        <v>188</v>
      </c>
      <c r="D3675" t="s">
        <v>86</v>
      </c>
      <c r="E3675" t="s">
        <v>86</v>
      </c>
      <c r="F3675" t="s">
        <v>70</v>
      </c>
      <c r="G3675" t="s">
        <v>93</v>
      </c>
      <c r="H3675" t="s">
        <v>141</v>
      </c>
      <c r="I3675" t="s">
        <v>98</v>
      </c>
      <c r="J36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CHAPELLE-LA-REINE£24/07/2022</v>
      </c>
      <c r="K36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75">
        <f>ROUND(MOD(Tableau_Effectifs_Dept[[#This Row],[GardDteDebut]],1),5)</f>
        <v>0.29166999999999998</v>
      </c>
      <c r="M3675">
        <f>ROUND(MOD(Tableau_Effectifs_Dept[[#This Row],[GardDteFin]],1),5)</f>
        <v>0.29166999999999998</v>
      </c>
      <c r="N36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75" s="71">
        <f>MAX(IF(Tableau_Effectifs_Dept[[#This Row],[Créneau TOT]]&gt;0,Tableau_Effectifs_Dept[[#This Row],[Créneau TOT]]-Tableau_Effectifs_Dept[[#This Row],[Créneau J]],0),0)</f>
        <v>0</v>
      </c>
      <c r="Q3675" s="71">
        <f>ROUND(HOUR(Tableau_Effectifs_Dept[[#This Row],[Créneau J]])/12,1)</f>
        <v>0</v>
      </c>
      <c r="R3675" s="71"/>
    </row>
    <row r="3676" spans="1:18" hidden="1">
      <c r="A3676" s="47">
        <v>44766.291666666664</v>
      </c>
      <c r="B3676" s="47">
        <v>44767.291666666664</v>
      </c>
      <c r="C3676" t="s">
        <v>188</v>
      </c>
      <c r="D3676" t="s">
        <v>86</v>
      </c>
      <c r="E3676" t="s">
        <v>86</v>
      </c>
      <c r="F3676" t="s">
        <v>70</v>
      </c>
      <c r="G3676" t="s">
        <v>93</v>
      </c>
      <c r="H3676" t="s">
        <v>140</v>
      </c>
      <c r="I3676" t="s">
        <v>98</v>
      </c>
      <c r="J36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CHAPELLE-LA-REINE£24/07/2022</v>
      </c>
      <c r="K36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76">
        <f>ROUND(MOD(Tableau_Effectifs_Dept[[#This Row],[GardDteDebut]],1),5)</f>
        <v>0.29166999999999998</v>
      </c>
      <c r="M3676">
        <f>ROUND(MOD(Tableau_Effectifs_Dept[[#This Row],[GardDteFin]],1),5)</f>
        <v>0.29166999999999998</v>
      </c>
      <c r="N36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76" s="71">
        <f>MAX(IF(Tableau_Effectifs_Dept[[#This Row],[Créneau TOT]]&gt;0,Tableau_Effectifs_Dept[[#This Row],[Créneau TOT]]-Tableau_Effectifs_Dept[[#This Row],[Créneau J]],0),0)</f>
        <v>0</v>
      </c>
      <c r="Q3676" s="71">
        <f>ROUND(HOUR(Tableau_Effectifs_Dept[[#This Row],[Créneau J]])/12,1)</f>
        <v>0</v>
      </c>
      <c r="R3676" s="71"/>
    </row>
    <row r="3677" spans="1:18" hidden="1">
      <c r="A3677" s="47">
        <v>44766.291666666664</v>
      </c>
      <c r="B3677" s="47">
        <v>44766.791666666664</v>
      </c>
      <c r="C3677" t="s">
        <v>188</v>
      </c>
      <c r="D3677" t="s">
        <v>86</v>
      </c>
      <c r="E3677" t="s">
        <v>85</v>
      </c>
      <c r="F3677" t="s">
        <v>70</v>
      </c>
      <c r="G3677" t="s">
        <v>93</v>
      </c>
      <c r="H3677" t="s">
        <v>140</v>
      </c>
      <c r="I3677" t="s">
        <v>97</v>
      </c>
      <c r="J36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CHAPELLE-LA-REINE£24/07/2022</v>
      </c>
      <c r="K36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77">
        <f>ROUND(MOD(Tableau_Effectifs_Dept[[#This Row],[GardDteDebut]],1),5)</f>
        <v>0.29166999999999998</v>
      </c>
      <c r="M3677">
        <f>ROUND(MOD(Tableau_Effectifs_Dept[[#This Row],[GardDteFin]],1),5)</f>
        <v>0.79166999999999998</v>
      </c>
      <c r="N36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77" s="71">
        <f>MAX(IF(Tableau_Effectifs_Dept[[#This Row],[Créneau TOT]]&gt;0,Tableau_Effectifs_Dept[[#This Row],[Créneau TOT]]-Tableau_Effectifs_Dept[[#This Row],[Créneau J]],0),0)</f>
        <v>0</v>
      </c>
      <c r="Q3677" s="71">
        <f>ROUND(HOUR(Tableau_Effectifs_Dept[[#This Row],[Créneau J]])/12,1)</f>
        <v>0</v>
      </c>
      <c r="R3677" s="71"/>
    </row>
    <row r="3678" spans="1:18" hidden="1">
      <c r="A3678" s="47">
        <v>44766.291666666664</v>
      </c>
      <c r="B3678" s="47">
        <v>44766.791666666664</v>
      </c>
      <c r="C3678" t="s">
        <v>188</v>
      </c>
      <c r="D3678" t="s">
        <v>86</v>
      </c>
      <c r="E3678" t="s">
        <v>85</v>
      </c>
      <c r="F3678" t="s">
        <v>70</v>
      </c>
      <c r="G3678" t="s">
        <v>93</v>
      </c>
      <c r="H3678" t="s">
        <v>140</v>
      </c>
      <c r="I3678" t="s">
        <v>97</v>
      </c>
      <c r="J36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CHAPELLE-LA-REINE£24/07/2022</v>
      </c>
      <c r="K36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78">
        <f>ROUND(MOD(Tableau_Effectifs_Dept[[#This Row],[GardDteDebut]],1),5)</f>
        <v>0.29166999999999998</v>
      </c>
      <c r="M3678">
        <f>ROUND(MOD(Tableau_Effectifs_Dept[[#This Row],[GardDteFin]],1),5)</f>
        <v>0.79166999999999998</v>
      </c>
      <c r="N36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78" s="71">
        <f>MAX(IF(Tableau_Effectifs_Dept[[#This Row],[Créneau TOT]]&gt;0,Tableau_Effectifs_Dept[[#This Row],[Créneau TOT]]-Tableau_Effectifs_Dept[[#This Row],[Créneau J]],0),0)</f>
        <v>0</v>
      </c>
      <c r="Q3678" s="71">
        <f>ROUND(HOUR(Tableau_Effectifs_Dept[[#This Row],[Créneau J]])/12,1)</f>
        <v>0</v>
      </c>
      <c r="R3678" s="71"/>
    </row>
    <row r="3679" spans="1:18" hidden="1">
      <c r="A3679" s="47">
        <v>44766.291666666664</v>
      </c>
      <c r="B3679" s="47">
        <v>44766.791666666664</v>
      </c>
      <c r="C3679" t="s">
        <v>188</v>
      </c>
      <c r="D3679" t="s">
        <v>86</v>
      </c>
      <c r="E3679" t="s">
        <v>85</v>
      </c>
      <c r="F3679" t="s">
        <v>70</v>
      </c>
      <c r="G3679" t="s">
        <v>93</v>
      </c>
      <c r="H3679" t="s">
        <v>140</v>
      </c>
      <c r="I3679" t="s">
        <v>97</v>
      </c>
      <c r="J36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CHAPELLE-LA-REINE£24/07/2022</v>
      </c>
      <c r="K36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79">
        <f>ROUND(MOD(Tableau_Effectifs_Dept[[#This Row],[GardDteDebut]],1),5)</f>
        <v>0.29166999999999998</v>
      </c>
      <c r="M3679">
        <f>ROUND(MOD(Tableau_Effectifs_Dept[[#This Row],[GardDteFin]],1),5)</f>
        <v>0.79166999999999998</v>
      </c>
      <c r="N36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79" s="71">
        <f>MAX(IF(Tableau_Effectifs_Dept[[#This Row],[Créneau TOT]]&gt;0,Tableau_Effectifs_Dept[[#This Row],[Créneau TOT]]-Tableau_Effectifs_Dept[[#This Row],[Créneau J]],0),0)</f>
        <v>0</v>
      </c>
      <c r="Q3679" s="71">
        <f>ROUND(HOUR(Tableau_Effectifs_Dept[[#This Row],[Créneau J]])/12,1)</f>
        <v>0</v>
      </c>
      <c r="R3679" s="71"/>
    </row>
    <row r="3680" spans="1:18" hidden="1">
      <c r="A3680" s="47">
        <v>44766.291666666664</v>
      </c>
      <c r="B3680" s="47">
        <v>44766.791666666664</v>
      </c>
      <c r="C3680" t="s">
        <v>188</v>
      </c>
      <c r="D3680" t="s">
        <v>86</v>
      </c>
      <c r="E3680" t="s">
        <v>85</v>
      </c>
      <c r="F3680" t="s">
        <v>39</v>
      </c>
      <c r="G3680" t="s">
        <v>93</v>
      </c>
      <c r="H3680" t="s">
        <v>141</v>
      </c>
      <c r="I3680" t="s">
        <v>97</v>
      </c>
      <c r="J36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FERTE-GAUCHER£24/07/2022</v>
      </c>
      <c r="K36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80">
        <f>ROUND(MOD(Tableau_Effectifs_Dept[[#This Row],[GardDteDebut]],1),5)</f>
        <v>0.29166999999999998</v>
      </c>
      <c r="M3680">
        <f>ROUND(MOD(Tableau_Effectifs_Dept[[#This Row],[GardDteFin]],1),5)</f>
        <v>0.79166999999999998</v>
      </c>
      <c r="N36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80" s="71">
        <f>MAX(IF(Tableau_Effectifs_Dept[[#This Row],[Créneau TOT]]&gt;0,Tableau_Effectifs_Dept[[#This Row],[Créneau TOT]]-Tableau_Effectifs_Dept[[#This Row],[Créneau J]],0),0)</f>
        <v>0</v>
      </c>
      <c r="Q3680" s="71">
        <f>ROUND(HOUR(Tableau_Effectifs_Dept[[#This Row],[Créneau J]])/12,1)</f>
        <v>0</v>
      </c>
      <c r="R3680" s="71"/>
    </row>
    <row r="3681" spans="1:18" hidden="1">
      <c r="A3681" s="47">
        <v>44766.291666666664</v>
      </c>
      <c r="B3681" s="47">
        <v>44766.791666666664</v>
      </c>
      <c r="C3681" t="s">
        <v>188</v>
      </c>
      <c r="D3681" t="s">
        <v>86</v>
      </c>
      <c r="E3681" t="s">
        <v>85</v>
      </c>
      <c r="F3681" t="s">
        <v>39</v>
      </c>
      <c r="G3681" t="s">
        <v>93</v>
      </c>
      <c r="H3681" t="s">
        <v>140</v>
      </c>
      <c r="I3681" t="s">
        <v>97</v>
      </c>
      <c r="J36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FERTE-GAUCHER£24/07/2022</v>
      </c>
      <c r="K36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81">
        <f>ROUND(MOD(Tableau_Effectifs_Dept[[#This Row],[GardDteDebut]],1),5)</f>
        <v>0.29166999999999998</v>
      </c>
      <c r="M3681">
        <f>ROUND(MOD(Tableau_Effectifs_Dept[[#This Row],[GardDteFin]],1),5)</f>
        <v>0.79166999999999998</v>
      </c>
      <c r="N36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81" s="71">
        <f>MAX(IF(Tableau_Effectifs_Dept[[#This Row],[Créneau TOT]]&gt;0,Tableau_Effectifs_Dept[[#This Row],[Créneau TOT]]-Tableau_Effectifs_Dept[[#This Row],[Créneau J]],0),0)</f>
        <v>0</v>
      </c>
      <c r="Q3681" s="71">
        <f>ROUND(HOUR(Tableau_Effectifs_Dept[[#This Row],[Créneau J]])/12,1)</f>
        <v>0</v>
      </c>
      <c r="R3681" s="71"/>
    </row>
    <row r="3682" spans="1:18" hidden="1">
      <c r="A3682" s="47">
        <v>44766.291666666664</v>
      </c>
      <c r="B3682" s="47">
        <v>44767.291666666664</v>
      </c>
      <c r="C3682" t="s">
        <v>188</v>
      </c>
      <c r="D3682" t="s">
        <v>86</v>
      </c>
      <c r="E3682" t="s">
        <v>86</v>
      </c>
      <c r="F3682" t="s">
        <v>39</v>
      </c>
      <c r="G3682" t="s">
        <v>93</v>
      </c>
      <c r="H3682" t="s">
        <v>140</v>
      </c>
      <c r="I3682" t="s">
        <v>98</v>
      </c>
      <c r="J36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FERTE-GAUCHER£24/07/2022</v>
      </c>
      <c r="K36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82">
        <f>ROUND(MOD(Tableau_Effectifs_Dept[[#This Row],[GardDteDebut]],1),5)</f>
        <v>0.29166999999999998</v>
      </c>
      <c r="M3682">
        <f>ROUND(MOD(Tableau_Effectifs_Dept[[#This Row],[GardDteFin]],1),5)</f>
        <v>0.29166999999999998</v>
      </c>
      <c r="N36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82" s="71">
        <f>MAX(IF(Tableau_Effectifs_Dept[[#This Row],[Créneau TOT]]&gt;0,Tableau_Effectifs_Dept[[#This Row],[Créneau TOT]]-Tableau_Effectifs_Dept[[#This Row],[Créneau J]],0),0)</f>
        <v>0</v>
      </c>
      <c r="Q3682" s="71">
        <f>ROUND(HOUR(Tableau_Effectifs_Dept[[#This Row],[Créneau J]])/12,1)</f>
        <v>0</v>
      </c>
      <c r="R3682" s="71"/>
    </row>
    <row r="3683" spans="1:18" hidden="1">
      <c r="A3683" s="47">
        <v>44766.291666666664</v>
      </c>
      <c r="B3683" s="47">
        <v>44767.291666666664</v>
      </c>
      <c r="C3683" t="s">
        <v>188</v>
      </c>
      <c r="D3683" t="s">
        <v>86</v>
      </c>
      <c r="E3683" t="s">
        <v>86</v>
      </c>
      <c r="F3683" t="s">
        <v>39</v>
      </c>
      <c r="G3683" t="s">
        <v>93</v>
      </c>
      <c r="H3683" t="s">
        <v>141</v>
      </c>
      <c r="I3683" t="s">
        <v>98</v>
      </c>
      <c r="J36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FERTE-GAUCHER£24/07/2022</v>
      </c>
      <c r="K36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83">
        <f>ROUND(MOD(Tableau_Effectifs_Dept[[#This Row],[GardDteDebut]],1),5)</f>
        <v>0.29166999999999998</v>
      </c>
      <c r="M3683">
        <f>ROUND(MOD(Tableau_Effectifs_Dept[[#This Row],[GardDteFin]],1),5)</f>
        <v>0.29166999999999998</v>
      </c>
      <c r="N36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83" s="71">
        <f>MAX(IF(Tableau_Effectifs_Dept[[#This Row],[Créneau TOT]]&gt;0,Tableau_Effectifs_Dept[[#This Row],[Créneau TOT]]-Tableau_Effectifs_Dept[[#This Row],[Créneau J]],0),0)</f>
        <v>0</v>
      </c>
      <c r="Q3683" s="71">
        <f>ROUND(HOUR(Tableau_Effectifs_Dept[[#This Row],[Créneau J]])/12,1)</f>
        <v>0</v>
      </c>
      <c r="R3683" s="71"/>
    </row>
    <row r="3684" spans="1:18" hidden="1">
      <c r="A3684" s="47">
        <v>44766.291666666664</v>
      </c>
      <c r="B3684" s="47">
        <v>44767.291666666664</v>
      </c>
      <c r="C3684" t="s">
        <v>188</v>
      </c>
      <c r="D3684" t="s">
        <v>86</v>
      </c>
      <c r="E3684" t="s">
        <v>86</v>
      </c>
      <c r="F3684" t="s">
        <v>39</v>
      </c>
      <c r="G3684" t="s">
        <v>93</v>
      </c>
      <c r="H3684" t="s">
        <v>140</v>
      </c>
      <c r="I3684" t="s">
        <v>98</v>
      </c>
      <c r="J36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FERTE-GAUCHER£24/07/2022</v>
      </c>
      <c r="K36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84">
        <f>ROUND(MOD(Tableau_Effectifs_Dept[[#This Row],[GardDteDebut]],1),5)</f>
        <v>0.29166999999999998</v>
      </c>
      <c r="M3684">
        <f>ROUND(MOD(Tableau_Effectifs_Dept[[#This Row],[GardDteFin]],1),5)</f>
        <v>0.29166999999999998</v>
      </c>
      <c r="N36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84" s="71">
        <f>MAX(IF(Tableau_Effectifs_Dept[[#This Row],[Créneau TOT]]&gt;0,Tableau_Effectifs_Dept[[#This Row],[Créneau TOT]]-Tableau_Effectifs_Dept[[#This Row],[Créneau J]],0),0)</f>
        <v>0</v>
      </c>
      <c r="Q3684" s="71">
        <f>ROUND(HOUR(Tableau_Effectifs_Dept[[#This Row],[Créneau J]])/12,1)</f>
        <v>0</v>
      </c>
      <c r="R3684" s="71"/>
    </row>
    <row r="3685" spans="1:18" hidden="1">
      <c r="A3685" s="47">
        <v>44766.291666666664</v>
      </c>
      <c r="B3685" s="47">
        <v>44767.291666666664</v>
      </c>
      <c r="C3685" t="s">
        <v>188</v>
      </c>
      <c r="D3685" t="s">
        <v>86</v>
      </c>
      <c r="E3685" t="s">
        <v>86</v>
      </c>
      <c r="F3685" t="s">
        <v>39</v>
      </c>
      <c r="G3685" t="s">
        <v>93</v>
      </c>
      <c r="H3685" t="s">
        <v>140</v>
      </c>
      <c r="I3685" t="s">
        <v>98</v>
      </c>
      <c r="J36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FERTE-GAUCHER£24/07/2022</v>
      </c>
      <c r="K36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85">
        <f>ROUND(MOD(Tableau_Effectifs_Dept[[#This Row],[GardDteDebut]],1),5)</f>
        <v>0.29166999999999998</v>
      </c>
      <c r="M3685">
        <f>ROUND(MOD(Tableau_Effectifs_Dept[[#This Row],[GardDteFin]],1),5)</f>
        <v>0.29166999999999998</v>
      </c>
      <c r="N36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85" s="71">
        <f>MAX(IF(Tableau_Effectifs_Dept[[#This Row],[Créneau TOT]]&gt;0,Tableau_Effectifs_Dept[[#This Row],[Créneau TOT]]-Tableau_Effectifs_Dept[[#This Row],[Créneau J]],0),0)</f>
        <v>0</v>
      </c>
      <c r="Q3685" s="71">
        <f>ROUND(HOUR(Tableau_Effectifs_Dept[[#This Row],[Créneau J]])/12,1)</f>
        <v>0</v>
      </c>
      <c r="R3685" s="71"/>
    </row>
    <row r="3686" spans="1:18" hidden="1">
      <c r="A3686" s="47">
        <v>44766.291666666664</v>
      </c>
      <c r="B3686" s="47">
        <v>44767.291666666664</v>
      </c>
      <c r="C3686" t="s">
        <v>188</v>
      </c>
      <c r="D3686" t="s">
        <v>86</v>
      </c>
      <c r="E3686" t="s">
        <v>86</v>
      </c>
      <c r="F3686" t="s">
        <v>47</v>
      </c>
      <c r="G3686" t="s">
        <v>93</v>
      </c>
      <c r="H3686" t="s">
        <v>141</v>
      </c>
      <c r="I3686" t="s">
        <v>98</v>
      </c>
      <c r="J36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FERTE-SOUS-JOUARRE£24/07/2022</v>
      </c>
      <c r="K36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86">
        <f>ROUND(MOD(Tableau_Effectifs_Dept[[#This Row],[GardDteDebut]],1),5)</f>
        <v>0.29166999999999998</v>
      </c>
      <c r="M3686">
        <f>ROUND(MOD(Tableau_Effectifs_Dept[[#This Row],[GardDteFin]],1),5)</f>
        <v>0.29166999999999998</v>
      </c>
      <c r="N36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86" s="71">
        <f>MAX(IF(Tableau_Effectifs_Dept[[#This Row],[Créneau TOT]]&gt;0,Tableau_Effectifs_Dept[[#This Row],[Créneau TOT]]-Tableau_Effectifs_Dept[[#This Row],[Créneau J]],0),0)</f>
        <v>0</v>
      </c>
      <c r="Q3686" s="71">
        <f>ROUND(HOUR(Tableau_Effectifs_Dept[[#This Row],[Créneau J]])/12,1)</f>
        <v>0</v>
      </c>
      <c r="R3686" s="71"/>
    </row>
    <row r="3687" spans="1:18" hidden="1">
      <c r="A3687" s="47">
        <v>44766.291666666664</v>
      </c>
      <c r="B3687" s="47">
        <v>44766.791666666664</v>
      </c>
      <c r="C3687" t="s">
        <v>188</v>
      </c>
      <c r="D3687" t="s">
        <v>86</v>
      </c>
      <c r="E3687" t="s">
        <v>85</v>
      </c>
      <c r="F3687" t="s">
        <v>47</v>
      </c>
      <c r="G3687" t="s">
        <v>93</v>
      </c>
      <c r="H3687" t="s">
        <v>141</v>
      </c>
      <c r="I3687" t="s">
        <v>97</v>
      </c>
      <c r="J36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FERTE-SOUS-JOUARRE£24/07/2022</v>
      </c>
      <c r="K36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87">
        <f>ROUND(MOD(Tableau_Effectifs_Dept[[#This Row],[GardDteDebut]],1),5)</f>
        <v>0.29166999999999998</v>
      </c>
      <c r="M3687">
        <f>ROUND(MOD(Tableau_Effectifs_Dept[[#This Row],[GardDteFin]],1),5)</f>
        <v>0.79166999999999998</v>
      </c>
      <c r="N36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87" s="71">
        <f>MAX(IF(Tableau_Effectifs_Dept[[#This Row],[Créneau TOT]]&gt;0,Tableau_Effectifs_Dept[[#This Row],[Créneau TOT]]-Tableau_Effectifs_Dept[[#This Row],[Créneau J]],0),0)</f>
        <v>0</v>
      </c>
      <c r="Q3687" s="71">
        <f>ROUND(HOUR(Tableau_Effectifs_Dept[[#This Row],[Créneau J]])/12,1)</f>
        <v>0</v>
      </c>
      <c r="R3687" s="71"/>
    </row>
    <row r="3688" spans="1:18" hidden="1">
      <c r="A3688" s="47">
        <v>44766.291666666664</v>
      </c>
      <c r="B3688" s="47">
        <v>44767.291666666664</v>
      </c>
      <c r="C3688" t="s">
        <v>188</v>
      </c>
      <c r="D3688" t="s">
        <v>86</v>
      </c>
      <c r="E3688" t="s">
        <v>86</v>
      </c>
      <c r="F3688" t="s">
        <v>47</v>
      </c>
      <c r="G3688" t="s">
        <v>93</v>
      </c>
      <c r="H3688" t="s">
        <v>141</v>
      </c>
      <c r="I3688" t="s">
        <v>98</v>
      </c>
      <c r="J36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FERTE-SOUS-JOUARRE£24/07/2022</v>
      </c>
      <c r="K36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88">
        <f>ROUND(MOD(Tableau_Effectifs_Dept[[#This Row],[GardDteDebut]],1),5)</f>
        <v>0.29166999999999998</v>
      </c>
      <c r="M3688">
        <f>ROUND(MOD(Tableau_Effectifs_Dept[[#This Row],[GardDteFin]],1),5)</f>
        <v>0.29166999999999998</v>
      </c>
      <c r="N36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88" s="71">
        <f>MAX(IF(Tableau_Effectifs_Dept[[#This Row],[Créneau TOT]]&gt;0,Tableau_Effectifs_Dept[[#This Row],[Créneau TOT]]-Tableau_Effectifs_Dept[[#This Row],[Créneau J]],0),0)</f>
        <v>0</v>
      </c>
      <c r="Q3688" s="71">
        <f>ROUND(HOUR(Tableau_Effectifs_Dept[[#This Row],[Créneau J]])/12,1)</f>
        <v>0</v>
      </c>
      <c r="R3688" s="71"/>
    </row>
    <row r="3689" spans="1:18" hidden="1">
      <c r="A3689" s="47">
        <v>44766.291666666664</v>
      </c>
      <c r="B3689" s="47">
        <v>44767.291666666664</v>
      </c>
      <c r="C3689" t="s">
        <v>188</v>
      </c>
      <c r="D3689" t="s">
        <v>86</v>
      </c>
      <c r="E3689" t="s">
        <v>86</v>
      </c>
      <c r="F3689" t="s">
        <v>47</v>
      </c>
      <c r="G3689" t="s">
        <v>93</v>
      </c>
      <c r="H3689" t="s">
        <v>141</v>
      </c>
      <c r="I3689" t="s">
        <v>98</v>
      </c>
      <c r="J36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FERTE-SOUS-JOUARRE£24/07/2022</v>
      </c>
      <c r="K36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89">
        <f>ROUND(MOD(Tableau_Effectifs_Dept[[#This Row],[GardDteDebut]],1),5)</f>
        <v>0.29166999999999998</v>
      </c>
      <c r="M3689">
        <f>ROUND(MOD(Tableau_Effectifs_Dept[[#This Row],[GardDteFin]],1),5)</f>
        <v>0.29166999999999998</v>
      </c>
      <c r="N36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89" s="71">
        <f>MAX(IF(Tableau_Effectifs_Dept[[#This Row],[Créneau TOT]]&gt;0,Tableau_Effectifs_Dept[[#This Row],[Créneau TOT]]-Tableau_Effectifs_Dept[[#This Row],[Créneau J]],0),0)</f>
        <v>0</v>
      </c>
      <c r="Q3689" s="71">
        <f>ROUND(HOUR(Tableau_Effectifs_Dept[[#This Row],[Créneau J]])/12,1)</f>
        <v>0</v>
      </c>
      <c r="R3689" s="71"/>
    </row>
    <row r="3690" spans="1:18" hidden="1">
      <c r="A3690" s="47">
        <v>44766.291666666664</v>
      </c>
      <c r="B3690" s="47">
        <v>44767.291666666664</v>
      </c>
      <c r="C3690" t="s">
        <v>188</v>
      </c>
      <c r="D3690" t="s">
        <v>86</v>
      </c>
      <c r="E3690" t="s">
        <v>86</v>
      </c>
      <c r="F3690" t="s">
        <v>47</v>
      </c>
      <c r="G3690" t="s">
        <v>93</v>
      </c>
      <c r="H3690" t="s">
        <v>141</v>
      </c>
      <c r="I3690" t="s">
        <v>98</v>
      </c>
      <c r="J36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FERTE-SOUS-JOUARRE£24/07/2022</v>
      </c>
      <c r="K36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90">
        <f>ROUND(MOD(Tableau_Effectifs_Dept[[#This Row],[GardDteDebut]],1),5)</f>
        <v>0.29166999999999998</v>
      </c>
      <c r="M3690">
        <f>ROUND(MOD(Tableau_Effectifs_Dept[[#This Row],[GardDteFin]],1),5)</f>
        <v>0.29166999999999998</v>
      </c>
      <c r="N36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90" s="71">
        <f>MAX(IF(Tableau_Effectifs_Dept[[#This Row],[Créneau TOT]]&gt;0,Tableau_Effectifs_Dept[[#This Row],[Créneau TOT]]-Tableau_Effectifs_Dept[[#This Row],[Créneau J]],0),0)</f>
        <v>0</v>
      </c>
      <c r="Q3690" s="71">
        <f>ROUND(HOUR(Tableau_Effectifs_Dept[[#This Row],[Créneau J]])/12,1)</f>
        <v>0</v>
      </c>
      <c r="R3690" s="71"/>
    </row>
    <row r="3691" spans="1:18" hidden="1">
      <c r="A3691" s="47">
        <v>44766.291666666664</v>
      </c>
      <c r="B3691" s="47">
        <v>44767.291666666664</v>
      </c>
      <c r="C3691" t="s">
        <v>188</v>
      </c>
      <c r="D3691" t="s">
        <v>86</v>
      </c>
      <c r="E3691" t="s">
        <v>86</v>
      </c>
      <c r="F3691" t="s">
        <v>47</v>
      </c>
      <c r="G3691" t="s">
        <v>93</v>
      </c>
      <c r="H3691" t="s">
        <v>140</v>
      </c>
      <c r="I3691" t="s">
        <v>98</v>
      </c>
      <c r="J36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FERTE-SOUS-JOUARRE£24/07/2022</v>
      </c>
      <c r="K36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91">
        <f>ROUND(MOD(Tableau_Effectifs_Dept[[#This Row],[GardDteDebut]],1),5)</f>
        <v>0.29166999999999998</v>
      </c>
      <c r="M3691">
        <f>ROUND(MOD(Tableau_Effectifs_Dept[[#This Row],[GardDteFin]],1),5)</f>
        <v>0.29166999999999998</v>
      </c>
      <c r="N36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91" s="71">
        <f>MAX(IF(Tableau_Effectifs_Dept[[#This Row],[Créneau TOT]]&gt;0,Tableau_Effectifs_Dept[[#This Row],[Créneau TOT]]-Tableau_Effectifs_Dept[[#This Row],[Créneau J]],0),0)</f>
        <v>0</v>
      </c>
      <c r="Q3691" s="71">
        <f>ROUND(HOUR(Tableau_Effectifs_Dept[[#This Row],[Créneau J]])/12,1)</f>
        <v>0</v>
      </c>
      <c r="R3691" s="71"/>
    </row>
    <row r="3692" spans="1:18" hidden="1">
      <c r="A3692" s="47">
        <v>44766.291666666664</v>
      </c>
      <c r="B3692" s="47">
        <v>44767.291666666664</v>
      </c>
      <c r="C3692" t="s">
        <v>188</v>
      </c>
      <c r="D3692" t="s">
        <v>86</v>
      </c>
      <c r="E3692" t="s">
        <v>86</v>
      </c>
      <c r="F3692" t="s">
        <v>26</v>
      </c>
      <c r="G3692" t="s">
        <v>93</v>
      </c>
      <c r="H3692" t="s">
        <v>140</v>
      </c>
      <c r="I3692" t="s">
        <v>98</v>
      </c>
      <c r="J36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GRANDE PAROISSE£24/07/2022</v>
      </c>
      <c r="K36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92">
        <f>ROUND(MOD(Tableau_Effectifs_Dept[[#This Row],[GardDteDebut]],1),5)</f>
        <v>0.29166999999999998</v>
      </c>
      <c r="M3692">
        <f>ROUND(MOD(Tableau_Effectifs_Dept[[#This Row],[GardDteFin]],1),5)</f>
        <v>0.29166999999999998</v>
      </c>
      <c r="N36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92" s="71">
        <f>MAX(IF(Tableau_Effectifs_Dept[[#This Row],[Créneau TOT]]&gt;0,Tableau_Effectifs_Dept[[#This Row],[Créneau TOT]]-Tableau_Effectifs_Dept[[#This Row],[Créneau J]],0),0)</f>
        <v>0</v>
      </c>
      <c r="Q3692" s="71">
        <f>ROUND(HOUR(Tableau_Effectifs_Dept[[#This Row],[Créneau J]])/12,1)</f>
        <v>0</v>
      </c>
      <c r="R3692" s="71"/>
    </row>
    <row r="3693" spans="1:18" hidden="1">
      <c r="A3693" s="47">
        <v>44766.291666666664</v>
      </c>
      <c r="B3693" s="47">
        <v>44766.791666666664</v>
      </c>
      <c r="C3693" t="s">
        <v>188</v>
      </c>
      <c r="D3693" t="s">
        <v>86</v>
      </c>
      <c r="E3693" t="s">
        <v>85</v>
      </c>
      <c r="F3693" t="s">
        <v>26</v>
      </c>
      <c r="G3693" t="s">
        <v>93</v>
      </c>
      <c r="H3693" t="s">
        <v>140</v>
      </c>
      <c r="I3693" t="s">
        <v>97</v>
      </c>
      <c r="J36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PAROISSE£24/07/2022</v>
      </c>
      <c r="K36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93">
        <f>ROUND(MOD(Tableau_Effectifs_Dept[[#This Row],[GardDteDebut]],1),5)</f>
        <v>0.29166999999999998</v>
      </c>
      <c r="M3693">
        <f>ROUND(MOD(Tableau_Effectifs_Dept[[#This Row],[GardDteFin]],1),5)</f>
        <v>0.79166999999999998</v>
      </c>
      <c r="N36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93" s="71">
        <f>MAX(IF(Tableau_Effectifs_Dept[[#This Row],[Créneau TOT]]&gt;0,Tableau_Effectifs_Dept[[#This Row],[Créneau TOT]]-Tableau_Effectifs_Dept[[#This Row],[Créneau J]],0),0)</f>
        <v>0</v>
      </c>
      <c r="Q3693" s="71">
        <f>ROUND(HOUR(Tableau_Effectifs_Dept[[#This Row],[Créneau J]])/12,1)</f>
        <v>0</v>
      </c>
      <c r="R3693" s="71"/>
    </row>
    <row r="3694" spans="1:18" hidden="1">
      <c r="A3694" s="47">
        <v>44766.291666666664</v>
      </c>
      <c r="B3694" s="47">
        <v>44766.791666666664</v>
      </c>
      <c r="C3694" t="s">
        <v>188</v>
      </c>
      <c r="D3694" t="s">
        <v>86</v>
      </c>
      <c r="E3694" t="s">
        <v>85</v>
      </c>
      <c r="F3694" t="s">
        <v>57</v>
      </c>
      <c r="G3694" t="s">
        <v>93</v>
      </c>
      <c r="H3694" t="s">
        <v>141</v>
      </c>
      <c r="I3694" t="s">
        <v>97</v>
      </c>
      <c r="J36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Garde£JOUR£PRO£LAGNY-SUR-MARNE£24/07/2022</v>
      </c>
      <c r="K36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94">
        <f>ROUND(MOD(Tableau_Effectifs_Dept[[#This Row],[GardDteDebut]],1),5)</f>
        <v>0.29166999999999998</v>
      </c>
      <c r="M3694">
        <f>ROUND(MOD(Tableau_Effectifs_Dept[[#This Row],[GardDteFin]],1),5)</f>
        <v>0.79166999999999998</v>
      </c>
      <c r="N36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94" s="71">
        <f>MAX(IF(Tableau_Effectifs_Dept[[#This Row],[Créneau TOT]]&gt;0,Tableau_Effectifs_Dept[[#This Row],[Créneau TOT]]-Tableau_Effectifs_Dept[[#This Row],[Créneau J]],0),0)</f>
        <v>0</v>
      </c>
      <c r="Q3694" s="71">
        <f>ROUND(HOUR(Tableau_Effectifs_Dept[[#This Row],[Créneau J]])/12,1)</f>
        <v>0</v>
      </c>
      <c r="R3694" s="71"/>
    </row>
    <row r="3695" spans="1:18" hidden="1">
      <c r="A3695" s="47">
        <v>44766.291666666664</v>
      </c>
      <c r="B3695" s="47">
        <v>44766.791666666664</v>
      </c>
      <c r="C3695" t="s">
        <v>188</v>
      </c>
      <c r="D3695" t="s">
        <v>86</v>
      </c>
      <c r="E3695" t="s">
        <v>85</v>
      </c>
      <c r="F3695" t="s">
        <v>57</v>
      </c>
      <c r="G3695" t="s">
        <v>93</v>
      </c>
      <c r="H3695" t="s">
        <v>140</v>
      </c>
      <c r="I3695" t="s">
        <v>97</v>
      </c>
      <c r="J36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Garde£JOUR£VOL£LAGNY-SUR-MARNE£24/07/2022</v>
      </c>
      <c r="K36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95">
        <f>ROUND(MOD(Tableau_Effectifs_Dept[[#This Row],[GardDteDebut]],1),5)</f>
        <v>0.29166999999999998</v>
      </c>
      <c r="M3695">
        <f>ROUND(MOD(Tableau_Effectifs_Dept[[#This Row],[GardDteFin]],1),5)</f>
        <v>0.79166999999999998</v>
      </c>
      <c r="N36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95" s="71">
        <f>MAX(IF(Tableau_Effectifs_Dept[[#This Row],[Créneau TOT]]&gt;0,Tableau_Effectifs_Dept[[#This Row],[Créneau TOT]]-Tableau_Effectifs_Dept[[#This Row],[Créneau J]],0),0)</f>
        <v>0</v>
      </c>
      <c r="Q3695" s="71">
        <f>ROUND(HOUR(Tableau_Effectifs_Dept[[#This Row],[Créneau J]])/12,1)</f>
        <v>0</v>
      </c>
      <c r="R3695" s="71"/>
    </row>
    <row r="3696" spans="1:18" hidden="1">
      <c r="A3696" s="47">
        <v>44766.291666666664</v>
      </c>
      <c r="B3696" s="47">
        <v>44766.791666666664</v>
      </c>
      <c r="C3696" t="s">
        <v>188</v>
      </c>
      <c r="D3696" t="s">
        <v>86</v>
      </c>
      <c r="E3696" t="s">
        <v>85</v>
      </c>
      <c r="F3696" t="s">
        <v>57</v>
      </c>
      <c r="G3696" t="s">
        <v>93</v>
      </c>
      <c r="H3696" t="s">
        <v>140</v>
      </c>
      <c r="I3696" t="s">
        <v>97</v>
      </c>
      <c r="J36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Garde£JOUR£VOL£LAGNY-SUR-MARNE£24/07/2022</v>
      </c>
      <c r="K36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96">
        <f>ROUND(MOD(Tableau_Effectifs_Dept[[#This Row],[GardDteDebut]],1),5)</f>
        <v>0.29166999999999998</v>
      </c>
      <c r="M3696">
        <f>ROUND(MOD(Tableau_Effectifs_Dept[[#This Row],[GardDteFin]],1),5)</f>
        <v>0.79166999999999998</v>
      </c>
      <c r="N36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96" s="71">
        <f>MAX(IF(Tableau_Effectifs_Dept[[#This Row],[Créneau TOT]]&gt;0,Tableau_Effectifs_Dept[[#This Row],[Créneau TOT]]-Tableau_Effectifs_Dept[[#This Row],[Créneau J]],0),0)</f>
        <v>0</v>
      </c>
      <c r="Q3696" s="71">
        <f>ROUND(HOUR(Tableau_Effectifs_Dept[[#This Row],[Créneau J]])/12,1)</f>
        <v>0</v>
      </c>
      <c r="R3696" s="71"/>
    </row>
    <row r="3697" spans="1:18" hidden="1">
      <c r="A3697" s="47">
        <v>44766.291666666664</v>
      </c>
      <c r="B3697" s="47">
        <v>44766.791666666664</v>
      </c>
      <c r="C3697" t="s">
        <v>188</v>
      </c>
      <c r="D3697" t="s">
        <v>86</v>
      </c>
      <c r="E3697" t="s">
        <v>85</v>
      </c>
      <c r="F3697" t="s">
        <v>57</v>
      </c>
      <c r="G3697" t="s">
        <v>93</v>
      </c>
      <c r="H3697" t="s">
        <v>141</v>
      </c>
      <c r="I3697" t="s">
        <v>97</v>
      </c>
      <c r="J36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Garde£JOUR£PRO£LAGNY-SUR-MARNE£24/07/2022</v>
      </c>
      <c r="K36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97">
        <f>ROUND(MOD(Tableau_Effectifs_Dept[[#This Row],[GardDteDebut]],1),5)</f>
        <v>0.29166999999999998</v>
      </c>
      <c r="M3697">
        <f>ROUND(MOD(Tableau_Effectifs_Dept[[#This Row],[GardDteFin]],1),5)</f>
        <v>0.79166999999999998</v>
      </c>
      <c r="N36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97" s="71">
        <f>MAX(IF(Tableau_Effectifs_Dept[[#This Row],[Créneau TOT]]&gt;0,Tableau_Effectifs_Dept[[#This Row],[Créneau TOT]]-Tableau_Effectifs_Dept[[#This Row],[Créneau J]],0),0)</f>
        <v>0</v>
      </c>
      <c r="Q3697" s="71">
        <f>ROUND(HOUR(Tableau_Effectifs_Dept[[#This Row],[Créneau J]])/12,1)</f>
        <v>0</v>
      </c>
      <c r="R3697" s="71"/>
    </row>
    <row r="3698" spans="1:18" hidden="1">
      <c r="A3698" s="47">
        <v>44766.291666666664</v>
      </c>
      <c r="B3698" s="47">
        <v>44767.291666666664</v>
      </c>
      <c r="C3698" t="s">
        <v>188</v>
      </c>
      <c r="D3698" t="s">
        <v>86</v>
      </c>
      <c r="E3698" t="s">
        <v>86</v>
      </c>
      <c r="F3698" t="s">
        <v>57</v>
      </c>
      <c r="G3698" t="s">
        <v>93</v>
      </c>
      <c r="H3698" t="s">
        <v>141</v>
      </c>
      <c r="I3698" t="s">
        <v>98</v>
      </c>
      <c r="J36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Garde£24H£PRO£LAGNY-SUR-MARNE£24/07/2022</v>
      </c>
      <c r="K36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98">
        <f>ROUND(MOD(Tableau_Effectifs_Dept[[#This Row],[GardDteDebut]],1),5)</f>
        <v>0.29166999999999998</v>
      </c>
      <c r="M3698">
        <f>ROUND(MOD(Tableau_Effectifs_Dept[[#This Row],[GardDteFin]],1),5)</f>
        <v>0.29166999999999998</v>
      </c>
      <c r="N36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98" s="71">
        <f>MAX(IF(Tableau_Effectifs_Dept[[#This Row],[Créneau TOT]]&gt;0,Tableau_Effectifs_Dept[[#This Row],[Créneau TOT]]-Tableau_Effectifs_Dept[[#This Row],[Créneau J]],0),0)</f>
        <v>0</v>
      </c>
      <c r="Q3698" s="71">
        <f>ROUND(HOUR(Tableau_Effectifs_Dept[[#This Row],[Créneau J]])/12,1)</f>
        <v>0</v>
      </c>
      <c r="R3698" s="71"/>
    </row>
    <row r="3699" spans="1:18" hidden="1">
      <c r="A3699" s="47">
        <v>44766.291666666664</v>
      </c>
      <c r="B3699" s="47">
        <v>44767.291666666664</v>
      </c>
      <c r="C3699" t="s">
        <v>188</v>
      </c>
      <c r="D3699" t="s">
        <v>86</v>
      </c>
      <c r="E3699" t="s">
        <v>86</v>
      </c>
      <c r="F3699" t="s">
        <v>57</v>
      </c>
      <c r="G3699" t="s">
        <v>93</v>
      </c>
      <c r="H3699" t="s">
        <v>141</v>
      </c>
      <c r="I3699" t="s">
        <v>98</v>
      </c>
      <c r="J36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Garde£24H£PRO£LAGNY-SUR-MARNE£24/07/2022</v>
      </c>
      <c r="K36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699">
        <f>ROUND(MOD(Tableau_Effectifs_Dept[[#This Row],[GardDteDebut]],1),5)</f>
        <v>0.29166999999999998</v>
      </c>
      <c r="M3699">
        <f>ROUND(MOD(Tableau_Effectifs_Dept[[#This Row],[GardDteFin]],1),5)</f>
        <v>0.29166999999999998</v>
      </c>
      <c r="N36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6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699" s="71">
        <f>MAX(IF(Tableau_Effectifs_Dept[[#This Row],[Créneau TOT]]&gt;0,Tableau_Effectifs_Dept[[#This Row],[Créneau TOT]]-Tableau_Effectifs_Dept[[#This Row],[Créneau J]],0),0)</f>
        <v>0</v>
      </c>
      <c r="Q3699" s="71">
        <f>ROUND(HOUR(Tableau_Effectifs_Dept[[#This Row],[Créneau J]])/12,1)</f>
        <v>0</v>
      </c>
      <c r="R3699" s="71"/>
    </row>
    <row r="3700" spans="1:18" hidden="1">
      <c r="A3700" s="47">
        <v>44766.291666666664</v>
      </c>
      <c r="B3700" s="47">
        <v>44767.291666666664</v>
      </c>
      <c r="C3700" t="s">
        <v>188</v>
      </c>
      <c r="D3700" t="s">
        <v>86</v>
      </c>
      <c r="E3700" t="s">
        <v>86</v>
      </c>
      <c r="F3700" t="s">
        <v>57</v>
      </c>
      <c r="G3700" t="s">
        <v>93</v>
      </c>
      <c r="H3700" t="s">
        <v>141</v>
      </c>
      <c r="I3700" t="s">
        <v>98</v>
      </c>
      <c r="J37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Garde£24H£PRO£LAGNY-SUR-MARNE£24/07/2022</v>
      </c>
      <c r="K37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00">
        <f>ROUND(MOD(Tableau_Effectifs_Dept[[#This Row],[GardDteDebut]],1),5)</f>
        <v>0.29166999999999998</v>
      </c>
      <c r="M3700">
        <f>ROUND(MOD(Tableau_Effectifs_Dept[[#This Row],[GardDteFin]],1),5)</f>
        <v>0.29166999999999998</v>
      </c>
      <c r="N37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00" s="71">
        <f>MAX(IF(Tableau_Effectifs_Dept[[#This Row],[Créneau TOT]]&gt;0,Tableau_Effectifs_Dept[[#This Row],[Créneau TOT]]-Tableau_Effectifs_Dept[[#This Row],[Créneau J]],0),0)</f>
        <v>0</v>
      </c>
      <c r="Q3700" s="71">
        <f>ROUND(HOUR(Tableau_Effectifs_Dept[[#This Row],[Créneau J]])/12,1)</f>
        <v>0</v>
      </c>
      <c r="R3700" s="71"/>
    </row>
    <row r="3701" spans="1:18" hidden="1">
      <c r="A3701" s="47">
        <v>44766.291666666664</v>
      </c>
      <c r="B3701" s="47">
        <v>44767.291666666664</v>
      </c>
      <c r="C3701" t="s">
        <v>188</v>
      </c>
      <c r="D3701" t="s">
        <v>86</v>
      </c>
      <c r="E3701" t="s">
        <v>86</v>
      </c>
      <c r="F3701" t="s">
        <v>57</v>
      </c>
      <c r="G3701" t="s">
        <v>93</v>
      </c>
      <c r="H3701" t="s">
        <v>140</v>
      </c>
      <c r="I3701" t="s">
        <v>98</v>
      </c>
      <c r="J37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Garde£24H£VOL£LAGNY-SUR-MARNE£24/07/2022</v>
      </c>
      <c r="K37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01">
        <f>ROUND(MOD(Tableau_Effectifs_Dept[[#This Row],[GardDteDebut]],1),5)</f>
        <v>0.29166999999999998</v>
      </c>
      <c r="M3701">
        <f>ROUND(MOD(Tableau_Effectifs_Dept[[#This Row],[GardDteFin]],1),5)</f>
        <v>0.29166999999999998</v>
      </c>
      <c r="N37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01" s="71">
        <f>MAX(IF(Tableau_Effectifs_Dept[[#This Row],[Créneau TOT]]&gt;0,Tableau_Effectifs_Dept[[#This Row],[Créneau TOT]]-Tableau_Effectifs_Dept[[#This Row],[Créneau J]],0),0)</f>
        <v>0</v>
      </c>
      <c r="Q3701" s="71">
        <f>ROUND(HOUR(Tableau_Effectifs_Dept[[#This Row],[Créneau J]])/12,1)</f>
        <v>0</v>
      </c>
      <c r="R3701" s="71"/>
    </row>
    <row r="3702" spans="1:18" hidden="1">
      <c r="A3702" s="47">
        <v>44766.291666666664</v>
      </c>
      <c r="B3702" s="47">
        <v>44767.291666666664</v>
      </c>
      <c r="C3702" t="s">
        <v>188</v>
      </c>
      <c r="D3702" t="s">
        <v>86</v>
      </c>
      <c r="E3702" t="s">
        <v>86</v>
      </c>
      <c r="F3702" t="s">
        <v>57</v>
      </c>
      <c r="G3702" t="s">
        <v>93</v>
      </c>
      <c r="H3702" t="s">
        <v>141</v>
      </c>
      <c r="I3702" t="s">
        <v>98</v>
      </c>
      <c r="J37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Garde£24H£PRO£LAGNY-SUR-MARNE£24/07/2022</v>
      </c>
      <c r="K37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02">
        <f>ROUND(MOD(Tableau_Effectifs_Dept[[#This Row],[GardDteDebut]],1),5)</f>
        <v>0.29166999999999998</v>
      </c>
      <c r="M3702">
        <f>ROUND(MOD(Tableau_Effectifs_Dept[[#This Row],[GardDteFin]],1),5)</f>
        <v>0.29166999999999998</v>
      </c>
      <c r="N37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02" s="71">
        <f>MAX(IF(Tableau_Effectifs_Dept[[#This Row],[Créneau TOT]]&gt;0,Tableau_Effectifs_Dept[[#This Row],[Créneau TOT]]-Tableau_Effectifs_Dept[[#This Row],[Créneau J]],0),0)</f>
        <v>0</v>
      </c>
      <c r="Q3702" s="71">
        <f>ROUND(HOUR(Tableau_Effectifs_Dept[[#This Row],[Créneau J]])/12,1)</f>
        <v>0</v>
      </c>
      <c r="R3702" s="71"/>
    </row>
    <row r="3703" spans="1:18" hidden="1">
      <c r="A3703" s="47">
        <v>44766.291666666664</v>
      </c>
      <c r="B3703" s="47">
        <v>44767.291666666664</v>
      </c>
      <c r="C3703" t="s">
        <v>188</v>
      </c>
      <c r="D3703" t="s">
        <v>86</v>
      </c>
      <c r="E3703" t="s">
        <v>86</v>
      </c>
      <c r="F3703" t="s">
        <v>57</v>
      </c>
      <c r="G3703" t="s">
        <v>93</v>
      </c>
      <c r="H3703" t="s">
        <v>141</v>
      </c>
      <c r="I3703" t="s">
        <v>98</v>
      </c>
      <c r="J37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Garde£24H£PRO£LAGNY-SUR-MARNE£24/07/2022</v>
      </c>
      <c r="K37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03">
        <f>ROUND(MOD(Tableau_Effectifs_Dept[[#This Row],[GardDteDebut]],1),5)</f>
        <v>0.29166999999999998</v>
      </c>
      <c r="M3703">
        <f>ROUND(MOD(Tableau_Effectifs_Dept[[#This Row],[GardDteFin]],1),5)</f>
        <v>0.29166999999999998</v>
      </c>
      <c r="N37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03" s="71">
        <f>MAX(IF(Tableau_Effectifs_Dept[[#This Row],[Créneau TOT]]&gt;0,Tableau_Effectifs_Dept[[#This Row],[Créneau TOT]]-Tableau_Effectifs_Dept[[#This Row],[Créneau J]],0),0)</f>
        <v>0</v>
      </c>
      <c r="Q3703" s="71">
        <f>ROUND(HOUR(Tableau_Effectifs_Dept[[#This Row],[Créneau J]])/12,1)</f>
        <v>0</v>
      </c>
      <c r="R3703" s="71"/>
    </row>
    <row r="3704" spans="1:18" hidden="1">
      <c r="A3704" s="47">
        <v>44766.291666666664</v>
      </c>
      <c r="B3704" s="47">
        <v>44767.291666666664</v>
      </c>
      <c r="C3704" t="s">
        <v>188</v>
      </c>
      <c r="D3704" t="s">
        <v>86</v>
      </c>
      <c r="E3704" t="s">
        <v>86</v>
      </c>
      <c r="F3704" t="s">
        <v>57</v>
      </c>
      <c r="G3704" t="s">
        <v>93</v>
      </c>
      <c r="H3704" t="s">
        <v>141</v>
      </c>
      <c r="I3704" t="s">
        <v>98</v>
      </c>
      <c r="J37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Garde£24H£PRO£LAGNY-SUR-MARNE£24/07/2022</v>
      </c>
      <c r="K37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04">
        <f>ROUND(MOD(Tableau_Effectifs_Dept[[#This Row],[GardDteDebut]],1),5)</f>
        <v>0.29166999999999998</v>
      </c>
      <c r="M3704">
        <f>ROUND(MOD(Tableau_Effectifs_Dept[[#This Row],[GardDteFin]],1),5)</f>
        <v>0.29166999999999998</v>
      </c>
      <c r="N37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04" s="71">
        <f>MAX(IF(Tableau_Effectifs_Dept[[#This Row],[Créneau TOT]]&gt;0,Tableau_Effectifs_Dept[[#This Row],[Créneau TOT]]-Tableau_Effectifs_Dept[[#This Row],[Créneau J]],0),0)</f>
        <v>0</v>
      </c>
      <c r="Q3704" s="71">
        <f>ROUND(HOUR(Tableau_Effectifs_Dept[[#This Row],[Créneau J]])/12,1)</f>
        <v>0</v>
      </c>
      <c r="R3704" s="71"/>
    </row>
    <row r="3705" spans="1:18" hidden="1">
      <c r="A3705" s="47">
        <v>44766.291666666664</v>
      </c>
      <c r="B3705" s="47">
        <v>44766.791666666664</v>
      </c>
      <c r="C3705" t="s">
        <v>188</v>
      </c>
      <c r="D3705" t="s">
        <v>86</v>
      </c>
      <c r="E3705" t="s">
        <v>85</v>
      </c>
      <c r="F3705" t="s">
        <v>23</v>
      </c>
      <c r="G3705" t="s">
        <v>93</v>
      </c>
      <c r="H3705" t="s">
        <v>140</v>
      </c>
      <c r="I3705" t="s">
        <v>97</v>
      </c>
      <c r="J37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CHATELET-EN-BRIE£24/07/2022</v>
      </c>
      <c r="K37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05">
        <f>ROUND(MOD(Tableau_Effectifs_Dept[[#This Row],[GardDteDebut]],1),5)</f>
        <v>0.29166999999999998</v>
      </c>
      <c r="M3705">
        <f>ROUND(MOD(Tableau_Effectifs_Dept[[#This Row],[GardDteFin]],1),5)</f>
        <v>0.79166999999999998</v>
      </c>
      <c r="N37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05" s="71">
        <f>MAX(IF(Tableau_Effectifs_Dept[[#This Row],[Créneau TOT]]&gt;0,Tableau_Effectifs_Dept[[#This Row],[Créneau TOT]]-Tableau_Effectifs_Dept[[#This Row],[Créneau J]],0),0)</f>
        <v>0</v>
      </c>
      <c r="Q3705" s="71">
        <f>ROUND(HOUR(Tableau_Effectifs_Dept[[#This Row],[Créneau J]])/12,1)</f>
        <v>0</v>
      </c>
      <c r="R3705" s="71"/>
    </row>
    <row r="3706" spans="1:18" hidden="1">
      <c r="A3706" s="47">
        <v>44766.291666666664</v>
      </c>
      <c r="B3706" s="47">
        <v>44767.291666666664</v>
      </c>
      <c r="C3706" t="s">
        <v>188</v>
      </c>
      <c r="D3706" t="s">
        <v>86</v>
      </c>
      <c r="E3706" t="s">
        <v>86</v>
      </c>
      <c r="F3706" t="s">
        <v>23</v>
      </c>
      <c r="G3706" t="s">
        <v>93</v>
      </c>
      <c r="H3706" t="s">
        <v>141</v>
      </c>
      <c r="I3706" t="s">
        <v>98</v>
      </c>
      <c r="J37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CHATELET-EN-BRIE£24/07/2022</v>
      </c>
      <c r="K37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06">
        <f>ROUND(MOD(Tableau_Effectifs_Dept[[#This Row],[GardDteDebut]],1),5)</f>
        <v>0.29166999999999998</v>
      </c>
      <c r="M3706">
        <f>ROUND(MOD(Tableau_Effectifs_Dept[[#This Row],[GardDteFin]],1),5)</f>
        <v>0.29166999999999998</v>
      </c>
      <c r="N37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06" s="71">
        <f>MAX(IF(Tableau_Effectifs_Dept[[#This Row],[Créneau TOT]]&gt;0,Tableau_Effectifs_Dept[[#This Row],[Créneau TOT]]-Tableau_Effectifs_Dept[[#This Row],[Créneau J]],0),0)</f>
        <v>0</v>
      </c>
      <c r="Q3706" s="71">
        <f>ROUND(HOUR(Tableau_Effectifs_Dept[[#This Row],[Créneau J]])/12,1)</f>
        <v>0</v>
      </c>
      <c r="R3706" s="71"/>
    </row>
    <row r="3707" spans="1:18" hidden="1">
      <c r="A3707" s="47">
        <v>44766.291666666664</v>
      </c>
      <c r="B3707" s="47">
        <v>44766.791666666664</v>
      </c>
      <c r="C3707" t="s">
        <v>188</v>
      </c>
      <c r="D3707" t="s">
        <v>86</v>
      </c>
      <c r="E3707" t="s">
        <v>85</v>
      </c>
      <c r="F3707" t="s">
        <v>23</v>
      </c>
      <c r="G3707" t="s">
        <v>93</v>
      </c>
      <c r="H3707" t="s">
        <v>140</v>
      </c>
      <c r="I3707" t="s">
        <v>97</v>
      </c>
      <c r="J37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CHATELET-EN-BRIE£24/07/2022</v>
      </c>
      <c r="K37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07">
        <f>ROUND(MOD(Tableau_Effectifs_Dept[[#This Row],[GardDteDebut]],1),5)</f>
        <v>0.29166999999999998</v>
      </c>
      <c r="M3707">
        <f>ROUND(MOD(Tableau_Effectifs_Dept[[#This Row],[GardDteFin]],1),5)</f>
        <v>0.79166999999999998</v>
      </c>
      <c r="N37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07" s="71">
        <f>MAX(IF(Tableau_Effectifs_Dept[[#This Row],[Créneau TOT]]&gt;0,Tableau_Effectifs_Dept[[#This Row],[Créneau TOT]]-Tableau_Effectifs_Dept[[#This Row],[Créneau J]],0),0)</f>
        <v>0</v>
      </c>
      <c r="Q3707" s="71">
        <f>ROUND(HOUR(Tableau_Effectifs_Dept[[#This Row],[Créneau J]])/12,1)</f>
        <v>0</v>
      </c>
      <c r="R3707" s="71"/>
    </row>
    <row r="3708" spans="1:18" hidden="1">
      <c r="A3708" s="47">
        <v>44766.291666666664</v>
      </c>
      <c r="B3708" s="47">
        <v>44767.291666666664</v>
      </c>
      <c r="C3708" t="s">
        <v>188</v>
      </c>
      <c r="D3708" t="s">
        <v>86</v>
      </c>
      <c r="E3708" t="s">
        <v>86</v>
      </c>
      <c r="F3708" t="s">
        <v>23</v>
      </c>
      <c r="G3708" t="s">
        <v>93</v>
      </c>
      <c r="H3708" t="s">
        <v>141</v>
      </c>
      <c r="I3708" t="s">
        <v>98</v>
      </c>
      <c r="J37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CHATELET-EN-BRIE£24/07/2022</v>
      </c>
      <c r="K37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08">
        <f>ROUND(MOD(Tableau_Effectifs_Dept[[#This Row],[GardDteDebut]],1),5)</f>
        <v>0.29166999999999998</v>
      </c>
      <c r="M3708">
        <f>ROUND(MOD(Tableau_Effectifs_Dept[[#This Row],[GardDteFin]],1),5)</f>
        <v>0.29166999999999998</v>
      </c>
      <c r="N37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08" s="71">
        <f>MAX(IF(Tableau_Effectifs_Dept[[#This Row],[Créneau TOT]]&gt;0,Tableau_Effectifs_Dept[[#This Row],[Créneau TOT]]-Tableau_Effectifs_Dept[[#This Row],[Créneau J]],0),0)</f>
        <v>0</v>
      </c>
      <c r="Q3708" s="71">
        <f>ROUND(HOUR(Tableau_Effectifs_Dept[[#This Row],[Créneau J]])/12,1)</f>
        <v>0</v>
      </c>
      <c r="R3708" s="71"/>
    </row>
    <row r="3709" spans="1:18" hidden="1">
      <c r="A3709" s="47">
        <v>44766.291666666664</v>
      </c>
      <c r="B3709" s="47">
        <v>44767.291666666664</v>
      </c>
      <c r="C3709" t="s">
        <v>188</v>
      </c>
      <c r="D3709" t="s">
        <v>86</v>
      </c>
      <c r="E3709" t="s">
        <v>86</v>
      </c>
      <c r="F3709" t="s">
        <v>48</v>
      </c>
      <c r="G3709" t="s">
        <v>93</v>
      </c>
      <c r="H3709" t="s">
        <v>141</v>
      </c>
      <c r="I3709" t="s">
        <v>98</v>
      </c>
      <c r="J37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Garde£24H£PRO£LIZY-SUR-OURCQ£24/07/2022</v>
      </c>
      <c r="K37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09">
        <f>ROUND(MOD(Tableau_Effectifs_Dept[[#This Row],[GardDteDebut]],1),5)</f>
        <v>0.29166999999999998</v>
      </c>
      <c r="M3709">
        <f>ROUND(MOD(Tableau_Effectifs_Dept[[#This Row],[GardDteFin]],1),5)</f>
        <v>0.29166999999999998</v>
      </c>
      <c r="N37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09" s="71">
        <f>MAX(IF(Tableau_Effectifs_Dept[[#This Row],[Créneau TOT]]&gt;0,Tableau_Effectifs_Dept[[#This Row],[Créneau TOT]]-Tableau_Effectifs_Dept[[#This Row],[Créneau J]],0),0)</f>
        <v>0</v>
      </c>
      <c r="Q3709" s="71">
        <f>ROUND(HOUR(Tableau_Effectifs_Dept[[#This Row],[Créneau J]])/12,1)</f>
        <v>0</v>
      </c>
      <c r="R3709" s="71"/>
    </row>
    <row r="3710" spans="1:18" hidden="1">
      <c r="A3710" s="47">
        <v>44766.291666666664</v>
      </c>
      <c r="B3710" s="47">
        <v>44766.791666666664</v>
      </c>
      <c r="C3710" t="s">
        <v>188</v>
      </c>
      <c r="D3710" t="s">
        <v>86</v>
      </c>
      <c r="E3710" t="s">
        <v>85</v>
      </c>
      <c r="F3710" t="s">
        <v>48</v>
      </c>
      <c r="G3710" t="s">
        <v>93</v>
      </c>
      <c r="H3710" t="s">
        <v>141</v>
      </c>
      <c r="I3710" t="s">
        <v>97</v>
      </c>
      <c r="J37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Garde£JOUR£PRO£LIZY-SUR-OURCQ£24/07/2022</v>
      </c>
      <c r="K37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10">
        <f>ROUND(MOD(Tableau_Effectifs_Dept[[#This Row],[GardDteDebut]],1),5)</f>
        <v>0.29166999999999998</v>
      </c>
      <c r="M3710">
        <f>ROUND(MOD(Tableau_Effectifs_Dept[[#This Row],[GardDteFin]],1),5)</f>
        <v>0.79166999999999998</v>
      </c>
      <c r="N37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10" s="71">
        <f>MAX(IF(Tableau_Effectifs_Dept[[#This Row],[Créneau TOT]]&gt;0,Tableau_Effectifs_Dept[[#This Row],[Créneau TOT]]-Tableau_Effectifs_Dept[[#This Row],[Créneau J]],0),0)</f>
        <v>0</v>
      </c>
      <c r="Q3710" s="71">
        <f>ROUND(HOUR(Tableau_Effectifs_Dept[[#This Row],[Créneau J]])/12,1)</f>
        <v>0</v>
      </c>
      <c r="R3710" s="71"/>
    </row>
    <row r="3711" spans="1:18" hidden="1">
      <c r="A3711" s="47">
        <v>44766.291666666664</v>
      </c>
      <c r="B3711" s="47">
        <v>44766.791666666664</v>
      </c>
      <c r="C3711" t="s">
        <v>188</v>
      </c>
      <c r="D3711" t="s">
        <v>86</v>
      </c>
      <c r="E3711" t="s">
        <v>85</v>
      </c>
      <c r="F3711" t="s">
        <v>48</v>
      </c>
      <c r="G3711" t="s">
        <v>93</v>
      </c>
      <c r="H3711" t="s">
        <v>140</v>
      </c>
      <c r="I3711" t="s">
        <v>97</v>
      </c>
      <c r="J37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Garde£JOUR£VOL£LIZY-SUR-OURCQ£24/07/2022</v>
      </c>
      <c r="K37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11">
        <f>ROUND(MOD(Tableau_Effectifs_Dept[[#This Row],[GardDteDebut]],1),5)</f>
        <v>0.29166999999999998</v>
      </c>
      <c r="M3711">
        <f>ROUND(MOD(Tableau_Effectifs_Dept[[#This Row],[GardDteFin]],1),5)</f>
        <v>0.79166999999999998</v>
      </c>
      <c r="N37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11" s="71">
        <f>MAX(IF(Tableau_Effectifs_Dept[[#This Row],[Créneau TOT]]&gt;0,Tableau_Effectifs_Dept[[#This Row],[Créneau TOT]]-Tableau_Effectifs_Dept[[#This Row],[Créneau J]],0),0)</f>
        <v>0</v>
      </c>
      <c r="Q3711" s="71">
        <f>ROUND(HOUR(Tableau_Effectifs_Dept[[#This Row],[Créneau J]])/12,1)</f>
        <v>0</v>
      </c>
      <c r="R3711" s="71"/>
    </row>
    <row r="3712" spans="1:18" hidden="1">
      <c r="A3712" s="47">
        <v>44766.291666666664</v>
      </c>
      <c r="B3712" s="47">
        <v>44767.291666666664</v>
      </c>
      <c r="C3712" t="s">
        <v>188</v>
      </c>
      <c r="D3712" t="s">
        <v>86</v>
      </c>
      <c r="E3712" t="s">
        <v>86</v>
      </c>
      <c r="F3712" t="s">
        <v>48</v>
      </c>
      <c r="G3712" t="s">
        <v>93</v>
      </c>
      <c r="H3712" t="s">
        <v>141</v>
      </c>
      <c r="I3712" t="s">
        <v>98</v>
      </c>
      <c r="J37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Garde£24H£PRO£LIZY-SUR-OURCQ£24/07/2022</v>
      </c>
      <c r="K37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12">
        <f>ROUND(MOD(Tableau_Effectifs_Dept[[#This Row],[GardDteDebut]],1),5)</f>
        <v>0.29166999999999998</v>
      </c>
      <c r="M3712">
        <f>ROUND(MOD(Tableau_Effectifs_Dept[[#This Row],[GardDteFin]],1),5)</f>
        <v>0.29166999999999998</v>
      </c>
      <c r="N37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12" s="71">
        <f>MAX(IF(Tableau_Effectifs_Dept[[#This Row],[Créneau TOT]]&gt;0,Tableau_Effectifs_Dept[[#This Row],[Créneau TOT]]-Tableau_Effectifs_Dept[[#This Row],[Créneau J]],0),0)</f>
        <v>0</v>
      </c>
      <c r="Q3712" s="71">
        <f>ROUND(HOUR(Tableau_Effectifs_Dept[[#This Row],[Créneau J]])/12,1)</f>
        <v>0</v>
      </c>
      <c r="R3712" s="71"/>
    </row>
    <row r="3713" spans="1:18" hidden="1">
      <c r="A3713" s="47">
        <v>44766.291666666664</v>
      </c>
      <c r="B3713" s="47">
        <v>44766.791666666664</v>
      </c>
      <c r="C3713" t="s">
        <v>188</v>
      </c>
      <c r="D3713" t="s">
        <v>86</v>
      </c>
      <c r="E3713" t="s">
        <v>85</v>
      </c>
      <c r="F3713" t="s">
        <v>48</v>
      </c>
      <c r="G3713" t="s">
        <v>93</v>
      </c>
      <c r="H3713" t="s">
        <v>140</v>
      </c>
      <c r="I3713" t="s">
        <v>97</v>
      </c>
      <c r="J37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Garde£JOUR£VOL£LIZY-SUR-OURCQ£24/07/2022</v>
      </c>
      <c r="K37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13">
        <f>ROUND(MOD(Tableau_Effectifs_Dept[[#This Row],[GardDteDebut]],1),5)</f>
        <v>0.29166999999999998</v>
      </c>
      <c r="M3713">
        <f>ROUND(MOD(Tableau_Effectifs_Dept[[#This Row],[GardDteFin]],1),5)</f>
        <v>0.79166999999999998</v>
      </c>
      <c r="N37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13" s="71">
        <f>MAX(IF(Tableau_Effectifs_Dept[[#This Row],[Créneau TOT]]&gt;0,Tableau_Effectifs_Dept[[#This Row],[Créneau TOT]]-Tableau_Effectifs_Dept[[#This Row],[Créneau J]],0),0)</f>
        <v>0</v>
      </c>
      <c r="Q3713" s="71">
        <f>ROUND(HOUR(Tableau_Effectifs_Dept[[#This Row],[Créneau J]])/12,1)</f>
        <v>0</v>
      </c>
      <c r="R3713" s="71"/>
    </row>
    <row r="3714" spans="1:18" hidden="1">
      <c r="A3714" s="47">
        <v>44766.291666666664</v>
      </c>
      <c r="B3714" s="47">
        <v>44767.291666666664</v>
      </c>
      <c r="C3714" t="s">
        <v>188</v>
      </c>
      <c r="D3714" t="s">
        <v>86</v>
      </c>
      <c r="E3714" t="s">
        <v>86</v>
      </c>
      <c r="F3714" t="s">
        <v>48</v>
      </c>
      <c r="G3714" t="s">
        <v>93</v>
      </c>
      <c r="H3714" t="s">
        <v>140</v>
      </c>
      <c r="I3714" t="s">
        <v>98</v>
      </c>
      <c r="J37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Garde£24H£VOL£LIZY-SUR-OURCQ£24/07/2022</v>
      </c>
      <c r="K37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14">
        <f>ROUND(MOD(Tableau_Effectifs_Dept[[#This Row],[GardDteDebut]],1),5)</f>
        <v>0.29166999999999998</v>
      </c>
      <c r="M3714">
        <f>ROUND(MOD(Tableau_Effectifs_Dept[[#This Row],[GardDteFin]],1),5)</f>
        <v>0.29166999999999998</v>
      </c>
      <c r="N37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14" s="71">
        <f>MAX(IF(Tableau_Effectifs_Dept[[#This Row],[Créneau TOT]]&gt;0,Tableau_Effectifs_Dept[[#This Row],[Créneau TOT]]-Tableau_Effectifs_Dept[[#This Row],[Créneau J]],0),0)</f>
        <v>0</v>
      </c>
      <c r="Q3714" s="71">
        <f>ROUND(HOUR(Tableau_Effectifs_Dept[[#This Row],[Créneau J]])/12,1)</f>
        <v>0</v>
      </c>
      <c r="R3714" s="71"/>
    </row>
    <row r="3715" spans="1:18" hidden="1">
      <c r="A3715" s="47">
        <v>44766.291666666664</v>
      </c>
      <c r="B3715" s="47">
        <v>44766.791666666664</v>
      </c>
      <c r="C3715" t="s">
        <v>188</v>
      </c>
      <c r="D3715" t="s">
        <v>86</v>
      </c>
      <c r="E3715" t="s">
        <v>85</v>
      </c>
      <c r="F3715" t="s">
        <v>62</v>
      </c>
      <c r="G3715" t="s">
        <v>93</v>
      </c>
      <c r="H3715" t="s">
        <v>141</v>
      </c>
      <c r="I3715" t="s">
        <v>97</v>
      </c>
      <c r="J37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Garde£JOUR£PRO£LOGNES£24/07/2022</v>
      </c>
      <c r="K37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15">
        <f>ROUND(MOD(Tableau_Effectifs_Dept[[#This Row],[GardDteDebut]],1),5)</f>
        <v>0.29166999999999998</v>
      </c>
      <c r="M3715">
        <f>ROUND(MOD(Tableau_Effectifs_Dept[[#This Row],[GardDteFin]],1),5)</f>
        <v>0.79166999999999998</v>
      </c>
      <c r="N37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15" s="71">
        <f>MAX(IF(Tableau_Effectifs_Dept[[#This Row],[Créneau TOT]]&gt;0,Tableau_Effectifs_Dept[[#This Row],[Créneau TOT]]-Tableau_Effectifs_Dept[[#This Row],[Créneau J]],0),0)</f>
        <v>0</v>
      </c>
      <c r="Q3715" s="71">
        <f>ROUND(HOUR(Tableau_Effectifs_Dept[[#This Row],[Créneau J]])/12,1)</f>
        <v>0</v>
      </c>
      <c r="R3715" s="71"/>
    </row>
    <row r="3716" spans="1:18" hidden="1">
      <c r="A3716" s="47">
        <v>44766.291666666664</v>
      </c>
      <c r="B3716" s="47">
        <v>44766.791666666664</v>
      </c>
      <c r="C3716" t="s">
        <v>188</v>
      </c>
      <c r="D3716" t="s">
        <v>86</v>
      </c>
      <c r="E3716" t="s">
        <v>85</v>
      </c>
      <c r="F3716" t="s">
        <v>62</v>
      </c>
      <c r="G3716" t="s">
        <v>93</v>
      </c>
      <c r="H3716" t="s">
        <v>141</v>
      </c>
      <c r="I3716" t="s">
        <v>97</v>
      </c>
      <c r="J37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Garde£JOUR£PRO£LOGNES£24/07/2022</v>
      </c>
      <c r="K37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16">
        <f>ROUND(MOD(Tableau_Effectifs_Dept[[#This Row],[GardDteDebut]],1),5)</f>
        <v>0.29166999999999998</v>
      </c>
      <c r="M3716">
        <f>ROUND(MOD(Tableau_Effectifs_Dept[[#This Row],[GardDteFin]],1),5)</f>
        <v>0.79166999999999998</v>
      </c>
      <c r="N37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16" s="71">
        <f>MAX(IF(Tableau_Effectifs_Dept[[#This Row],[Créneau TOT]]&gt;0,Tableau_Effectifs_Dept[[#This Row],[Créneau TOT]]-Tableau_Effectifs_Dept[[#This Row],[Créneau J]],0),0)</f>
        <v>0</v>
      </c>
      <c r="Q3716" s="71">
        <f>ROUND(HOUR(Tableau_Effectifs_Dept[[#This Row],[Créneau J]])/12,1)</f>
        <v>0</v>
      </c>
      <c r="R3716" s="71"/>
    </row>
    <row r="3717" spans="1:18" hidden="1">
      <c r="A3717" s="47">
        <v>44766.291666666664</v>
      </c>
      <c r="B3717" s="47">
        <v>44766.791666666664</v>
      </c>
      <c r="C3717" t="s">
        <v>188</v>
      </c>
      <c r="D3717" t="s">
        <v>86</v>
      </c>
      <c r="E3717" t="s">
        <v>85</v>
      </c>
      <c r="F3717" t="s">
        <v>62</v>
      </c>
      <c r="G3717" t="s">
        <v>93</v>
      </c>
      <c r="H3717" t="s">
        <v>140</v>
      </c>
      <c r="I3717" t="s">
        <v>97</v>
      </c>
      <c r="J37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Garde£JOUR£VOL£LOGNES£24/07/2022</v>
      </c>
      <c r="K37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17">
        <f>ROUND(MOD(Tableau_Effectifs_Dept[[#This Row],[GardDteDebut]],1),5)</f>
        <v>0.29166999999999998</v>
      </c>
      <c r="M3717">
        <f>ROUND(MOD(Tableau_Effectifs_Dept[[#This Row],[GardDteFin]],1),5)</f>
        <v>0.79166999999999998</v>
      </c>
      <c r="N37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17" s="71">
        <f>MAX(IF(Tableau_Effectifs_Dept[[#This Row],[Créneau TOT]]&gt;0,Tableau_Effectifs_Dept[[#This Row],[Créneau TOT]]-Tableau_Effectifs_Dept[[#This Row],[Créneau J]],0),0)</f>
        <v>0</v>
      </c>
      <c r="Q3717" s="71">
        <f>ROUND(HOUR(Tableau_Effectifs_Dept[[#This Row],[Créneau J]])/12,1)</f>
        <v>0</v>
      </c>
      <c r="R3717" s="71"/>
    </row>
    <row r="3718" spans="1:18" hidden="1">
      <c r="A3718" s="47">
        <v>44766.291666666664</v>
      </c>
      <c r="B3718" s="47">
        <v>44766.791666666664</v>
      </c>
      <c r="C3718" t="s">
        <v>188</v>
      </c>
      <c r="D3718" t="s">
        <v>86</v>
      </c>
      <c r="E3718" t="s">
        <v>85</v>
      </c>
      <c r="F3718" t="s">
        <v>62</v>
      </c>
      <c r="G3718" t="s">
        <v>93</v>
      </c>
      <c r="H3718" t="s">
        <v>141</v>
      </c>
      <c r="I3718" t="s">
        <v>97</v>
      </c>
      <c r="J37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Garde£JOUR£PRO£LOGNES£24/07/2022</v>
      </c>
      <c r="K37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18">
        <f>ROUND(MOD(Tableau_Effectifs_Dept[[#This Row],[GardDteDebut]],1),5)</f>
        <v>0.29166999999999998</v>
      </c>
      <c r="M3718">
        <f>ROUND(MOD(Tableau_Effectifs_Dept[[#This Row],[GardDteFin]],1),5)</f>
        <v>0.79166999999999998</v>
      </c>
      <c r="N37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18" s="71">
        <f>MAX(IF(Tableau_Effectifs_Dept[[#This Row],[Créneau TOT]]&gt;0,Tableau_Effectifs_Dept[[#This Row],[Créneau TOT]]-Tableau_Effectifs_Dept[[#This Row],[Créneau J]],0),0)</f>
        <v>0</v>
      </c>
      <c r="Q3718" s="71">
        <f>ROUND(HOUR(Tableau_Effectifs_Dept[[#This Row],[Créneau J]])/12,1)</f>
        <v>0</v>
      </c>
      <c r="R3718" s="71"/>
    </row>
    <row r="3719" spans="1:18" hidden="1">
      <c r="A3719" s="47">
        <v>44766.291666666664</v>
      </c>
      <c r="B3719" s="47">
        <v>44767.291666666664</v>
      </c>
      <c r="C3719" t="s">
        <v>188</v>
      </c>
      <c r="D3719" t="s">
        <v>86</v>
      </c>
      <c r="E3719" t="s">
        <v>86</v>
      </c>
      <c r="F3719" t="s">
        <v>62</v>
      </c>
      <c r="G3719" t="s">
        <v>93</v>
      </c>
      <c r="H3719" t="s">
        <v>141</v>
      </c>
      <c r="I3719" t="s">
        <v>98</v>
      </c>
      <c r="J37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Garde£24H£PRO£LOGNES£24/07/2022</v>
      </c>
      <c r="K37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19">
        <f>ROUND(MOD(Tableau_Effectifs_Dept[[#This Row],[GardDteDebut]],1),5)</f>
        <v>0.29166999999999998</v>
      </c>
      <c r="M3719">
        <f>ROUND(MOD(Tableau_Effectifs_Dept[[#This Row],[GardDteFin]],1),5)</f>
        <v>0.29166999999999998</v>
      </c>
      <c r="N37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19" s="71">
        <f>MAX(IF(Tableau_Effectifs_Dept[[#This Row],[Créneau TOT]]&gt;0,Tableau_Effectifs_Dept[[#This Row],[Créneau TOT]]-Tableau_Effectifs_Dept[[#This Row],[Créneau J]],0),0)</f>
        <v>0</v>
      </c>
      <c r="Q3719" s="71">
        <f>ROUND(HOUR(Tableau_Effectifs_Dept[[#This Row],[Créneau J]])/12,1)</f>
        <v>0</v>
      </c>
      <c r="R3719" s="71"/>
    </row>
    <row r="3720" spans="1:18" hidden="1">
      <c r="A3720" s="47">
        <v>44766.291666666664</v>
      </c>
      <c r="B3720" s="47">
        <v>44766.791666666664</v>
      </c>
      <c r="C3720" t="s">
        <v>188</v>
      </c>
      <c r="D3720" t="s">
        <v>86</v>
      </c>
      <c r="E3720" t="s">
        <v>85</v>
      </c>
      <c r="F3720" t="s">
        <v>62</v>
      </c>
      <c r="G3720" t="s">
        <v>93</v>
      </c>
      <c r="H3720" t="s">
        <v>140</v>
      </c>
      <c r="I3720" t="s">
        <v>97</v>
      </c>
      <c r="J37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Garde£JOUR£VOL£LOGNES£24/07/2022</v>
      </c>
      <c r="K37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20">
        <f>ROUND(MOD(Tableau_Effectifs_Dept[[#This Row],[GardDteDebut]],1),5)</f>
        <v>0.29166999999999998</v>
      </c>
      <c r="M3720">
        <f>ROUND(MOD(Tableau_Effectifs_Dept[[#This Row],[GardDteFin]],1),5)</f>
        <v>0.79166999999999998</v>
      </c>
      <c r="N37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20" s="71">
        <f>MAX(IF(Tableau_Effectifs_Dept[[#This Row],[Créneau TOT]]&gt;0,Tableau_Effectifs_Dept[[#This Row],[Créneau TOT]]-Tableau_Effectifs_Dept[[#This Row],[Créneau J]],0),0)</f>
        <v>0</v>
      </c>
      <c r="Q3720" s="71">
        <f>ROUND(HOUR(Tableau_Effectifs_Dept[[#This Row],[Créneau J]])/12,1)</f>
        <v>0</v>
      </c>
      <c r="R3720" s="71"/>
    </row>
    <row r="3721" spans="1:18" hidden="1">
      <c r="A3721" s="47">
        <v>44766.291666666664</v>
      </c>
      <c r="B3721" s="47">
        <v>44767.291666666664</v>
      </c>
      <c r="C3721" t="s">
        <v>188</v>
      </c>
      <c r="D3721" t="s">
        <v>86</v>
      </c>
      <c r="E3721" t="s">
        <v>86</v>
      </c>
      <c r="F3721" t="s">
        <v>62</v>
      </c>
      <c r="G3721" t="s">
        <v>93</v>
      </c>
      <c r="H3721" t="s">
        <v>141</v>
      </c>
      <c r="I3721" t="s">
        <v>98</v>
      </c>
      <c r="J37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Garde£24H£PRO£LOGNES£24/07/2022</v>
      </c>
      <c r="K37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21">
        <f>ROUND(MOD(Tableau_Effectifs_Dept[[#This Row],[GardDteDebut]],1),5)</f>
        <v>0.29166999999999998</v>
      </c>
      <c r="M3721">
        <f>ROUND(MOD(Tableau_Effectifs_Dept[[#This Row],[GardDteFin]],1),5)</f>
        <v>0.29166999999999998</v>
      </c>
      <c r="N37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21" s="71">
        <f>MAX(IF(Tableau_Effectifs_Dept[[#This Row],[Créneau TOT]]&gt;0,Tableau_Effectifs_Dept[[#This Row],[Créneau TOT]]-Tableau_Effectifs_Dept[[#This Row],[Créneau J]],0),0)</f>
        <v>0</v>
      </c>
      <c r="Q3721" s="71">
        <f>ROUND(HOUR(Tableau_Effectifs_Dept[[#This Row],[Créneau J]])/12,1)</f>
        <v>0</v>
      </c>
      <c r="R3721" s="71"/>
    </row>
    <row r="3722" spans="1:18" hidden="1">
      <c r="A3722" s="47">
        <v>44766.291666666664</v>
      </c>
      <c r="B3722" s="47">
        <v>44767.291666666664</v>
      </c>
      <c r="C3722" t="s">
        <v>188</v>
      </c>
      <c r="D3722" t="s">
        <v>86</v>
      </c>
      <c r="E3722" t="s">
        <v>86</v>
      </c>
      <c r="F3722" t="s">
        <v>62</v>
      </c>
      <c r="G3722" t="s">
        <v>93</v>
      </c>
      <c r="H3722" t="s">
        <v>141</v>
      </c>
      <c r="I3722" t="s">
        <v>98</v>
      </c>
      <c r="J37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Garde£24H£PRO£LOGNES£24/07/2022</v>
      </c>
      <c r="K37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22">
        <f>ROUND(MOD(Tableau_Effectifs_Dept[[#This Row],[GardDteDebut]],1),5)</f>
        <v>0.29166999999999998</v>
      </c>
      <c r="M3722">
        <f>ROUND(MOD(Tableau_Effectifs_Dept[[#This Row],[GardDteFin]],1),5)</f>
        <v>0.29166999999999998</v>
      </c>
      <c r="N37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22" s="71">
        <f>MAX(IF(Tableau_Effectifs_Dept[[#This Row],[Créneau TOT]]&gt;0,Tableau_Effectifs_Dept[[#This Row],[Créneau TOT]]-Tableau_Effectifs_Dept[[#This Row],[Créneau J]],0),0)</f>
        <v>0</v>
      </c>
      <c r="Q3722" s="71">
        <f>ROUND(HOUR(Tableau_Effectifs_Dept[[#This Row],[Créneau J]])/12,1)</f>
        <v>0</v>
      </c>
      <c r="R3722" s="71"/>
    </row>
    <row r="3723" spans="1:18" hidden="1">
      <c r="A3723" s="47">
        <v>44766.291666666664</v>
      </c>
      <c r="B3723" s="47">
        <v>44767.291666666664</v>
      </c>
      <c r="C3723" t="s">
        <v>188</v>
      </c>
      <c r="D3723" t="s">
        <v>86</v>
      </c>
      <c r="E3723" t="s">
        <v>86</v>
      </c>
      <c r="F3723" t="s">
        <v>62</v>
      </c>
      <c r="G3723" t="s">
        <v>93</v>
      </c>
      <c r="H3723" t="s">
        <v>140</v>
      </c>
      <c r="I3723" t="s">
        <v>98</v>
      </c>
      <c r="J37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Garde£24H£VOL£LOGNES£24/07/2022</v>
      </c>
      <c r="K37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23">
        <f>ROUND(MOD(Tableau_Effectifs_Dept[[#This Row],[GardDteDebut]],1),5)</f>
        <v>0.29166999999999998</v>
      </c>
      <c r="M3723">
        <f>ROUND(MOD(Tableau_Effectifs_Dept[[#This Row],[GardDteFin]],1),5)</f>
        <v>0.29166999999999998</v>
      </c>
      <c r="N37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23" s="71">
        <f>MAX(IF(Tableau_Effectifs_Dept[[#This Row],[Créneau TOT]]&gt;0,Tableau_Effectifs_Dept[[#This Row],[Créneau TOT]]-Tableau_Effectifs_Dept[[#This Row],[Créneau J]],0),0)</f>
        <v>0</v>
      </c>
      <c r="Q3723" s="71">
        <f>ROUND(HOUR(Tableau_Effectifs_Dept[[#This Row],[Créneau J]])/12,1)</f>
        <v>0</v>
      </c>
      <c r="R3723" s="71"/>
    </row>
    <row r="3724" spans="1:18" hidden="1">
      <c r="A3724" s="47">
        <v>44766.291666666664</v>
      </c>
      <c r="B3724" s="47">
        <v>44767.291666666664</v>
      </c>
      <c r="C3724" t="s">
        <v>188</v>
      </c>
      <c r="D3724" t="s">
        <v>86</v>
      </c>
      <c r="E3724" t="s">
        <v>86</v>
      </c>
      <c r="F3724" t="s">
        <v>62</v>
      </c>
      <c r="G3724" t="s">
        <v>93</v>
      </c>
      <c r="H3724" t="s">
        <v>141</v>
      </c>
      <c r="I3724" t="s">
        <v>98</v>
      </c>
      <c r="J37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Garde£24H£PRO£LOGNES£24/07/2022</v>
      </c>
      <c r="K37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24">
        <f>ROUND(MOD(Tableau_Effectifs_Dept[[#This Row],[GardDteDebut]],1),5)</f>
        <v>0.29166999999999998</v>
      </c>
      <c r="M3724">
        <f>ROUND(MOD(Tableau_Effectifs_Dept[[#This Row],[GardDteFin]],1),5)</f>
        <v>0.29166999999999998</v>
      </c>
      <c r="N37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24" s="71">
        <f>MAX(IF(Tableau_Effectifs_Dept[[#This Row],[Créneau TOT]]&gt;0,Tableau_Effectifs_Dept[[#This Row],[Créneau TOT]]-Tableau_Effectifs_Dept[[#This Row],[Créneau J]],0),0)</f>
        <v>0</v>
      </c>
      <c r="Q3724" s="71">
        <f>ROUND(HOUR(Tableau_Effectifs_Dept[[#This Row],[Créneau J]])/12,1)</f>
        <v>0</v>
      </c>
      <c r="R3724" s="71"/>
    </row>
    <row r="3725" spans="1:18" hidden="1">
      <c r="A3725" s="47">
        <v>44766.291666666664</v>
      </c>
      <c r="B3725" s="47">
        <v>44767.291666666664</v>
      </c>
      <c r="C3725" t="s">
        <v>188</v>
      </c>
      <c r="D3725" t="s">
        <v>86</v>
      </c>
      <c r="E3725" t="s">
        <v>86</v>
      </c>
      <c r="F3725" t="s">
        <v>62</v>
      </c>
      <c r="G3725" t="s">
        <v>93</v>
      </c>
      <c r="H3725" t="s">
        <v>141</v>
      </c>
      <c r="I3725" t="s">
        <v>98</v>
      </c>
      <c r="J37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Garde£24H£PRO£LOGNES£24/07/2022</v>
      </c>
      <c r="K37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25">
        <f>ROUND(MOD(Tableau_Effectifs_Dept[[#This Row],[GardDteDebut]],1),5)</f>
        <v>0.29166999999999998</v>
      </c>
      <c r="M3725">
        <f>ROUND(MOD(Tableau_Effectifs_Dept[[#This Row],[GardDteFin]],1),5)</f>
        <v>0.29166999999999998</v>
      </c>
      <c r="N37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25" s="71">
        <f>MAX(IF(Tableau_Effectifs_Dept[[#This Row],[Créneau TOT]]&gt;0,Tableau_Effectifs_Dept[[#This Row],[Créneau TOT]]-Tableau_Effectifs_Dept[[#This Row],[Créneau J]],0),0)</f>
        <v>0</v>
      </c>
      <c r="Q3725" s="71">
        <f>ROUND(HOUR(Tableau_Effectifs_Dept[[#This Row],[Créneau J]])/12,1)</f>
        <v>0</v>
      </c>
      <c r="R3725" s="71"/>
    </row>
    <row r="3726" spans="1:18" hidden="1">
      <c r="A3726" s="47">
        <v>44766.291666666664</v>
      </c>
      <c r="B3726" s="47">
        <v>44767.291666666664</v>
      </c>
      <c r="C3726" t="s">
        <v>188</v>
      </c>
      <c r="D3726" t="s">
        <v>86</v>
      </c>
      <c r="E3726" t="s">
        <v>86</v>
      </c>
      <c r="F3726" t="s">
        <v>62</v>
      </c>
      <c r="G3726" t="s">
        <v>93</v>
      </c>
      <c r="H3726" t="s">
        <v>141</v>
      </c>
      <c r="I3726" t="s">
        <v>98</v>
      </c>
      <c r="J37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Garde£24H£PRO£LOGNES£24/07/2022</v>
      </c>
      <c r="K37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26">
        <f>ROUND(MOD(Tableau_Effectifs_Dept[[#This Row],[GardDteDebut]],1),5)</f>
        <v>0.29166999999999998</v>
      </c>
      <c r="M3726">
        <f>ROUND(MOD(Tableau_Effectifs_Dept[[#This Row],[GardDteFin]],1),5)</f>
        <v>0.29166999999999998</v>
      </c>
      <c r="N37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26" s="71">
        <f>MAX(IF(Tableau_Effectifs_Dept[[#This Row],[Créneau TOT]]&gt;0,Tableau_Effectifs_Dept[[#This Row],[Créneau TOT]]-Tableau_Effectifs_Dept[[#This Row],[Créneau J]],0),0)</f>
        <v>0</v>
      </c>
      <c r="Q3726" s="71">
        <f>ROUND(HOUR(Tableau_Effectifs_Dept[[#This Row],[Créneau J]])/12,1)</f>
        <v>0</v>
      </c>
      <c r="R3726" s="71"/>
    </row>
    <row r="3727" spans="1:18" hidden="1">
      <c r="A3727" s="47">
        <v>44766.291666666664</v>
      </c>
      <c r="B3727" s="47">
        <v>44767.291666666664</v>
      </c>
      <c r="C3727" t="s">
        <v>188</v>
      </c>
      <c r="D3727" t="s">
        <v>86</v>
      </c>
      <c r="E3727" t="s">
        <v>86</v>
      </c>
      <c r="F3727" t="s">
        <v>62</v>
      </c>
      <c r="G3727" t="s">
        <v>93</v>
      </c>
      <c r="H3727" t="s">
        <v>140</v>
      </c>
      <c r="I3727" t="s">
        <v>98</v>
      </c>
      <c r="J37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Garde£24H£VOL£LOGNES£24/07/2022</v>
      </c>
      <c r="K37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27">
        <f>ROUND(MOD(Tableau_Effectifs_Dept[[#This Row],[GardDteDebut]],1),5)</f>
        <v>0.29166999999999998</v>
      </c>
      <c r="M3727">
        <f>ROUND(MOD(Tableau_Effectifs_Dept[[#This Row],[GardDteFin]],1),5)</f>
        <v>0.29166999999999998</v>
      </c>
      <c r="N37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27" s="71">
        <f>MAX(IF(Tableau_Effectifs_Dept[[#This Row],[Créneau TOT]]&gt;0,Tableau_Effectifs_Dept[[#This Row],[Créneau TOT]]-Tableau_Effectifs_Dept[[#This Row],[Créneau J]],0),0)</f>
        <v>0</v>
      </c>
      <c r="Q3727" s="71">
        <f>ROUND(HOUR(Tableau_Effectifs_Dept[[#This Row],[Créneau J]])/12,1)</f>
        <v>0</v>
      </c>
      <c r="R3727" s="71"/>
    </row>
    <row r="3728" spans="1:18" hidden="1">
      <c r="A3728" s="47">
        <v>44766.291666666664</v>
      </c>
      <c r="B3728" s="47">
        <v>44767.291666666664</v>
      </c>
      <c r="C3728" t="s">
        <v>188</v>
      </c>
      <c r="D3728" t="s">
        <v>86</v>
      </c>
      <c r="E3728" t="s">
        <v>86</v>
      </c>
      <c r="F3728" t="s">
        <v>62</v>
      </c>
      <c r="G3728" t="s">
        <v>93</v>
      </c>
      <c r="H3728" t="s">
        <v>140</v>
      </c>
      <c r="I3728" t="s">
        <v>98</v>
      </c>
      <c r="J37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Garde£24H£VOL£LOGNES£24/07/2022</v>
      </c>
      <c r="K37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28">
        <f>ROUND(MOD(Tableau_Effectifs_Dept[[#This Row],[GardDteDebut]],1),5)</f>
        <v>0.29166999999999998</v>
      </c>
      <c r="M3728">
        <f>ROUND(MOD(Tableau_Effectifs_Dept[[#This Row],[GardDteFin]],1),5)</f>
        <v>0.29166999999999998</v>
      </c>
      <c r="N37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28" s="71">
        <f>MAX(IF(Tableau_Effectifs_Dept[[#This Row],[Créneau TOT]]&gt;0,Tableau_Effectifs_Dept[[#This Row],[Créneau TOT]]-Tableau_Effectifs_Dept[[#This Row],[Créneau J]],0),0)</f>
        <v>0</v>
      </c>
      <c r="Q3728" s="71">
        <f>ROUND(HOUR(Tableau_Effectifs_Dept[[#This Row],[Créneau J]])/12,1)</f>
        <v>0</v>
      </c>
      <c r="R3728" s="71"/>
    </row>
    <row r="3729" spans="1:18" hidden="1">
      <c r="A3729" s="47">
        <v>44766.291666666664</v>
      </c>
      <c r="B3729" s="47">
        <v>44767.291666666664</v>
      </c>
      <c r="C3729" t="s">
        <v>188</v>
      </c>
      <c r="D3729" t="s">
        <v>86</v>
      </c>
      <c r="E3729" t="s">
        <v>86</v>
      </c>
      <c r="F3729" t="s">
        <v>62</v>
      </c>
      <c r="G3729" t="s">
        <v>93</v>
      </c>
      <c r="H3729" t="s">
        <v>141</v>
      </c>
      <c r="I3729" t="s">
        <v>98</v>
      </c>
      <c r="J37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Garde£24H£PRO£LOGNES£24/07/2022</v>
      </c>
      <c r="K37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29">
        <f>ROUND(MOD(Tableau_Effectifs_Dept[[#This Row],[GardDteDebut]],1),5)</f>
        <v>0.29166999999999998</v>
      </c>
      <c r="M3729">
        <f>ROUND(MOD(Tableau_Effectifs_Dept[[#This Row],[GardDteFin]],1),5)</f>
        <v>0.29166999999999998</v>
      </c>
      <c r="N37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29" s="71">
        <f>MAX(IF(Tableau_Effectifs_Dept[[#This Row],[Créneau TOT]]&gt;0,Tableau_Effectifs_Dept[[#This Row],[Créneau TOT]]-Tableau_Effectifs_Dept[[#This Row],[Créneau J]],0),0)</f>
        <v>0</v>
      </c>
      <c r="Q3729" s="71">
        <f>ROUND(HOUR(Tableau_Effectifs_Dept[[#This Row],[Créneau J]])/12,1)</f>
        <v>0</v>
      </c>
      <c r="R3729" s="71"/>
    </row>
    <row r="3730" spans="1:18" hidden="1">
      <c r="A3730" s="47">
        <v>44766.291666666664</v>
      </c>
      <c r="B3730" s="47">
        <v>44767.291666666664</v>
      </c>
      <c r="C3730" t="s">
        <v>188</v>
      </c>
      <c r="D3730" t="s">
        <v>86</v>
      </c>
      <c r="E3730" t="s">
        <v>86</v>
      </c>
      <c r="F3730" t="s">
        <v>62</v>
      </c>
      <c r="G3730" t="s">
        <v>93</v>
      </c>
      <c r="H3730" t="s">
        <v>141</v>
      </c>
      <c r="I3730" t="s">
        <v>98</v>
      </c>
      <c r="J37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Garde£24H£PRO£LOGNES£24/07/2022</v>
      </c>
      <c r="K37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30">
        <f>ROUND(MOD(Tableau_Effectifs_Dept[[#This Row],[GardDteDebut]],1),5)</f>
        <v>0.29166999999999998</v>
      </c>
      <c r="M3730">
        <f>ROUND(MOD(Tableau_Effectifs_Dept[[#This Row],[GardDteFin]],1),5)</f>
        <v>0.29166999999999998</v>
      </c>
      <c r="N37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30" s="71">
        <f>MAX(IF(Tableau_Effectifs_Dept[[#This Row],[Créneau TOT]]&gt;0,Tableau_Effectifs_Dept[[#This Row],[Créneau TOT]]-Tableau_Effectifs_Dept[[#This Row],[Créneau J]],0),0)</f>
        <v>0</v>
      </c>
      <c r="Q3730" s="71">
        <f>ROUND(HOUR(Tableau_Effectifs_Dept[[#This Row],[Créneau J]])/12,1)</f>
        <v>0</v>
      </c>
      <c r="R3730" s="71"/>
    </row>
    <row r="3731" spans="1:18" hidden="1">
      <c r="A3731" s="47">
        <v>44766.291666666664</v>
      </c>
      <c r="B3731" s="47">
        <v>44766.791666666664</v>
      </c>
      <c r="C3731" t="s">
        <v>188</v>
      </c>
      <c r="D3731" t="s">
        <v>86</v>
      </c>
      <c r="E3731" t="s">
        <v>85</v>
      </c>
      <c r="F3731" t="s">
        <v>75</v>
      </c>
      <c r="G3731" t="s">
        <v>93</v>
      </c>
      <c r="H3731" t="s">
        <v>140</v>
      </c>
      <c r="I3731" t="s">
        <v>97</v>
      </c>
      <c r="J37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BOCAGE£24/07/2022</v>
      </c>
      <c r="K37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31">
        <f>ROUND(MOD(Tableau_Effectifs_Dept[[#This Row],[GardDteDebut]],1),5)</f>
        <v>0.29166999999999998</v>
      </c>
      <c r="M3731">
        <f>ROUND(MOD(Tableau_Effectifs_Dept[[#This Row],[GardDteFin]],1),5)</f>
        <v>0.79166999999999998</v>
      </c>
      <c r="N37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31" s="71">
        <f>MAX(IF(Tableau_Effectifs_Dept[[#This Row],[Créneau TOT]]&gt;0,Tableau_Effectifs_Dept[[#This Row],[Créneau TOT]]-Tableau_Effectifs_Dept[[#This Row],[Créneau J]],0),0)</f>
        <v>0</v>
      </c>
      <c r="Q3731" s="71">
        <f>ROUND(HOUR(Tableau_Effectifs_Dept[[#This Row],[Créneau J]])/12,1)</f>
        <v>0</v>
      </c>
      <c r="R3731" s="71"/>
    </row>
    <row r="3732" spans="1:18" hidden="1">
      <c r="A3732" s="47">
        <v>44766.291666666664</v>
      </c>
      <c r="B3732" s="47">
        <v>44766.791666666664</v>
      </c>
      <c r="C3732" t="s">
        <v>188</v>
      </c>
      <c r="D3732" t="s">
        <v>86</v>
      </c>
      <c r="E3732" t="s">
        <v>85</v>
      </c>
      <c r="F3732" t="s">
        <v>30</v>
      </c>
      <c r="G3732" t="s">
        <v>93</v>
      </c>
      <c r="H3732" t="s">
        <v>140</v>
      </c>
      <c r="I3732" t="s">
        <v>97</v>
      </c>
      <c r="J37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Garde£JOUR£VOL£MAISON ROUGE£24/07/2022</v>
      </c>
      <c r="K37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32">
        <f>ROUND(MOD(Tableau_Effectifs_Dept[[#This Row],[GardDteDebut]],1),5)</f>
        <v>0.29166999999999998</v>
      </c>
      <c r="M3732">
        <f>ROUND(MOD(Tableau_Effectifs_Dept[[#This Row],[GardDteFin]],1),5)</f>
        <v>0.79166999999999998</v>
      </c>
      <c r="N37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32" s="71">
        <f>MAX(IF(Tableau_Effectifs_Dept[[#This Row],[Créneau TOT]]&gt;0,Tableau_Effectifs_Dept[[#This Row],[Créneau TOT]]-Tableau_Effectifs_Dept[[#This Row],[Créneau J]],0),0)</f>
        <v>0</v>
      </c>
      <c r="Q3732" s="71">
        <f>ROUND(HOUR(Tableau_Effectifs_Dept[[#This Row],[Créneau J]])/12,1)</f>
        <v>0</v>
      </c>
      <c r="R3732" s="71"/>
    </row>
    <row r="3733" spans="1:18" hidden="1">
      <c r="A3733" s="47">
        <v>44766.291666666664</v>
      </c>
      <c r="B3733" s="47">
        <v>44766.791666666664</v>
      </c>
      <c r="C3733" t="s">
        <v>188</v>
      </c>
      <c r="D3733" t="s">
        <v>86</v>
      </c>
      <c r="E3733" t="s">
        <v>85</v>
      </c>
      <c r="F3733" t="s">
        <v>49</v>
      </c>
      <c r="G3733" t="s">
        <v>93</v>
      </c>
      <c r="H3733" t="s">
        <v>141</v>
      </c>
      <c r="I3733" t="s">
        <v>97</v>
      </c>
      <c r="J37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Garde£JOUR£PRO£MEAUX£24/07/2022</v>
      </c>
      <c r="K37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33">
        <f>ROUND(MOD(Tableau_Effectifs_Dept[[#This Row],[GardDteDebut]],1),5)</f>
        <v>0.29166999999999998</v>
      </c>
      <c r="M3733">
        <f>ROUND(MOD(Tableau_Effectifs_Dept[[#This Row],[GardDteFin]],1),5)</f>
        <v>0.79166999999999998</v>
      </c>
      <c r="N37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33" s="71">
        <f>MAX(IF(Tableau_Effectifs_Dept[[#This Row],[Créneau TOT]]&gt;0,Tableau_Effectifs_Dept[[#This Row],[Créneau TOT]]-Tableau_Effectifs_Dept[[#This Row],[Créneau J]],0),0)</f>
        <v>0</v>
      </c>
      <c r="Q3733" s="71">
        <f>ROUND(HOUR(Tableau_Effectifs_Dept[[#This Row],[Créneau J]])/12,1)</f>
        <v>0</v>
      </c>
      <c r="R3733" s="71"/>
    </row>
    <row r="3734" spans="1:18" hidden="1">
      <c r="A3734" s="47">
        <v>44766.291666666664</v>
      </c>
      <c r="B3734" s="47">
        <v>44766.791666666664</v>
      </c>
      <c r="C3734" t="s">
        <v>188</v>
      </c>
      <c r="D3734" t="s">
        <v>86</v>
      </c>
      <c r="E3734" t="s">
        <v>85</v>
      </c>
      <c r="F3734" t="s">
        <v>49</v>
      </c>
      <c r="G3734" t="s">
        <v>93</v>
      </c>
      <c r="H3734" t="s">
        <v>140</v>
      </c>
      <c r="I3734" t="s">
        <v>97</v>
      </c>
      <c r="J37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Garde£JOUR£VOL£MEAUX£24/07/2022</v>
      </c>
      <c r="K37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34">
        <f>ROUND(MOD(Tableau_Effectifs_Dept[[#This Row],[GardDteDebut]],1),5)</f>
        <v>0.29166999999999998</v>
      </c>
      <c r="M3734">
        <f>ROUND(MOD(Tableau_Effectifs_Dept[[#This Row],[GardDteFin]],1),5)</f>
        <v>0.79166999999999998</v>
      </c>
      <c r="N37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34" s="71">
        <f>MAX(IF(Tableau_Effectifs_Dept[[#This Row],[Créneau TOT]]&gt;0,Tableau_Effectifs_Dept[[#This Row],[Créneau TOT]]-Tableau_Effectifs_Dept[[#This Row],[Créneau J]],0),0)</f>
        <v>0</v>
      </c>
      <c r="Q3734" s="71">
        <f>ROUND(HOUR(Tableau_Effectifs_Dept[[#This Row],[Créneau J]])/12,1)</f>
        <v>0</v>
      </c>
      <c r="R3734" s="71"/>
    </row>
    <row r="3735" spans="1:18" hidden="1">
      <c r="A3735" s="47">
        <v>44766.291666666664</v>
      </c>
      <c r="B3735" s="47">
        <v>44767.291666666664</v>
      </c>
      <c r="C3735" t="s">
        <v>188</v>
      </c>
      <c r="D3735" t="s">
        <v>86</v>
      </c>
      <c r="E3735" t="s">
        <v>86</v>
      </c>
      <c r="F3735" t="s">
        <v>49</v>
      </c>
      <c r="G3735" t="s">
        <v>93</v>
      </c>
      <c r="H3735" t="s">
        <v>141</v>
      </c>
      <c r="I3735" t="s">
        <v>98</v>
      </c>
      <c r="J37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Garde£24H£PRO£MEAUX£24/07/2022</v>
      </c>
      <c r="K37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35">
        <f>ROUND(MOD(Tableau_Effectifs_Dept[[#This Row],[GardDteDebut]],1),5)</f>
        <v>0.29166999999999998</v>
      </c>
      <c r="M3735">
        <f>ROUND(MOD(Tableau_Effectifs_Dept[[#This Row],[GardDteFin]],1),5)</f>
        <v>0.29166999999999998</v>
      </c>
      <c r="N37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35" s="71">
        <f>MAX(IF(Tableau_Effectifs_Dept[[#This Row],[Créneau TOT]]&gt;0,Tableau_Effectifs_Dept[[#This Row],[Créneau TOT]]-Tableau_Effectifs_Dept[[#This Row],[Créneau J]],0),0)</f>
        <v>0</v>
      </c>
      <c r="Q3735" s="71">
        <f>ROUND(HOUR(Tableau_Effectifs_Dept[[#This Row],[Créneau J]])/12,1)</f>
        <v>0</v>
      </c>
      <c r="R3735" s="71"/>
    </row>
    <row r="3736" spans="1:18" hidden="1">
      <c r="A3736" s="47">
        <v>44766.291666666664</v>
      </c>
      <c r="B3736" s="47">
        <v>44766.791666666664</v>
      </c>
      <c r="C3736" t="s">
        <v>188</v>
      </c>
      <c r="D3736" t="s">
        <v>86</v>
      </c>
      <c r="E3736" t="s">
        <v>85</v>
      </c>
      <c r="F3736" t="s">
        <v>49</v>
      </c>
      <c r="G3736" t="s">
        <v>93</v>
      </c>
      <c r="H3736" t="s">
        <v>141</v>
      </c>
      <c r="I3736" t="s">
        <v>97</v>
      </c>
      <c r="J37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Garde£JOUR£PRO£MEAUX£24/07/2022</v>
      </c>
      <c r="K37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36">
        <f>ROUND(MOD(Tableau_Effectifs_Dept[[#This Row],[GardDteDebut]],1),5)</f>
        <v>0.29166999999999998</v>
      </c>
      <c r="M3736">
        <f>ROUND(MOD(Tableau_Effectifs_Dept[[#This Row],[GardDteFin]],1),5)</f>
        <v>0.79166999999999998</v>
      </c>
      <c r="N37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36" s="71">
        <f>MAX(IF(Tableau_Effectifs_Dept[[#This Row],[Créneau TOT]]&gt;0,Tableau_Effectifs_Dept[[#This Row],[Créneau TOT]]-Tableau_Effectifs_Dept[[#This Row],[Créneau J]],0),0)</f>
        <v>0</v>
      </c>
      <c r="Q3736" s="71">
        <f>ROUND(HOUR(Tableau_Effectifs_Dept[[#This Row],[Créneau J]])/12,1)</f>
        <v>0</v>
      </c>
      <c r="R3736" s="71"/>
    </row>
    <row r="3737" spans="1:18" hidden="1">
      <c r="A3737" s="47">
        <v>44766.291666666664</v>
      </c>
      <c r="B3737" s="47">
        <v>44766.791666666664</v>
      </c>
      <c r="C3737" t="s">
        <v>188</v>
      </c>
      <c r="D3737" t="s">
        <v>86</v>
      </c>
      <c r="E3737" t="s">
        <v>85</v>
      </c>
      <c r="F3737" t="s">
        <v>49</v>
      </c>
      <c r="G3737" t="s">
        <v>93</v>
      </c>
      <c r="H3737" t="s">
        <v>140</v>
      </c>
      <c r="I3737" t="s">
        <v>97</v>
      </c>
      <c r="J37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Garde£JOUR£VOL£MEAUX£24/07/2022</v>
      </c>
      <c r="K37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37">
        <f>ROUND(MOD(Tableau_Effectifs_Dept[[#This Row],[GardDteDebut]],1),5)</f>
        <v>0.29166999999999998</v>
      </c>
      <c r="M3737">
        <f>ROUND(MOD(Tableau_Effectifs_Dept[[#This Row],[GardDteFin]],1),5)</f>
        <v>0.79166999999999998</v>
      </c>
      <c r="N37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37" s="71">
        <f>MAX(IF(Tableau_Effectifs_Dept[[#This Row],[Créneau TOT]]&gt;0,Tableau_Effectifs_Dept[[#This Row],[Créneau TOT]]-Tableau_Effectifs_Dept[[#This Row],[Créneau J]],0),0)</f>
        <v>0</v>
      </c>
      <c r="Q3737" s="71">
        <f>ROUND(HOUR(Tableau_Effectifs_Dept[[#This Row],[Créneau J]])/12,1)</f>
        <v>0</v>
      </c>
      <c r="R3737" s="71"/>
    </row>
    <row r="3738" spans="1:18" hidden="1">
      <c r="A3738" s="47">
        <v>44766.291666666664</v>
      </c>
      <c r="B3738" s="47">
        <v>44766.791666666664</v>
      </c>
      <c r="C3738" t="s">
        <v>188</v>
      </c>
      <c r="D3738" t="s">
        <v>86</v>
      </c>
      <c r="E3738" t="s">
        <v>85</v>
      </c>
      <c r="F3738" t="s">
        <v>49</v>
      </c>
      <c r="G3738" t="s">
        <v>93</v>
      </c>
      <c r="H3738" t="s">
        <v>140</v>
      </c>
      <c r="I3738" t="s">
        <v>97</v>
      </c>
      <c r="J37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Garde£JOUR£VOL£MEAUX£24/07/2022</v>
      </c>
      <c r="K37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38">
        <f>ROUND(MOD(Tableau_Effectifs_Dept[[#This Row],[GardDteDebut]],1),5)</f>
        <v>0.29166999999999998</v>
      </c>
      <c r="M3738">
        <f>ROUND(MOD(Tableau_Effectifs_Dept[[#This Row],[GardDteFin]],1),5)</f>
        <v>0.79166999999999998</v>
      </c>
      <c r="N37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38" s="71">
        <f>MAX(IF(Tableau_Effectifs_Dept[[#This Row],[Créneau TOT]]&gt;0,Tableau_Effectifs_Dept[[#This Row],[Créneau TOT]]-Tableau_Effectifs_Dept[[#This Row],[Créneau J]],0),0)</f>
        <v>0</v>
      </c>
      <c r="Q3738" s="71">
        <f>ROUND(HOUR(Tableau_Effectifs_Dept[[#This Row],[Créneau J]])/12,1)</f>
        <v>0</v>
      </c>
      <c r="R3738" s="71"/>
    </row>
    <row r="3739" spans="1:18" hidden="1">
      <c r="A3739" s="47">
        <v>44766.291666666664</v>
      </c>
      <c r="B3739" s="47">
        <v>44767.291666666664</v>
      </c>
      <c r="C3739" t="s">
        <v>188</v>
      </c>
      <c r="D3739" t="s">
        <v>86</v>
      </c>
      <c r="E3739" t="s">
        <v>86</v>
      </c>
      <c r="F3739" t="s">
        <v>49</v>
      </c>
      <c r="G3739" t="s">
        <v>102</v>
      </c>
      <c r="H3739" t="s">
        <v>141</v>
      </c>
      <c r="I3739" t="s">
        <v>98</v>
      </c>
      <c r="J37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Autre£24H£PRO£MEAUX£24/07/2022</v>
      </c>
      <c r="K37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39">
        <f>ROUND(MOD(Tableau_Effectifs_Dept[[#This Row],[GardDteDebut]],1),5)</f>
        <v>0.29166999999999998</v>
      </c>
      <c r="M3739">
        <f>ROUND(MOD(Tableau_Effectifs_Dept[[#This Row],[GardDteFin]],1),5)</f>
        <v>0.29166999999999998</v>
      </c>
      <c r="N37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39" s="71">
        <f>MAX(IF(Tableau_Effectifs_Dept[[#This Row],[Créneau TOT]]&gt;0,Tableau_Effectifs_Dept[[#This Row],[Créneau TOT]]-Tableau_Effectifs_Dept[[#This Row],[Créneau J]],0),0)</f>
        <v>0</v>
      </c>
      <c r="Q3739" s="71">
        <f>ROUND(HOUR(Tableau_Effectifs_Dept[[#This Row],[Créneau J]])/12,1)</f>
        <v>0</v>
      </c>
      <c r="R3739" s="71"/>
    </row>
    <row r="3740" spans="1:18" hidden="1">
      <c r="A3740" s="47">
        <v>44766.291666666664</v>
      </c>
      <c r="B3740" s="47">
        <v>44767.291666666664</v>
      </c>
      <c r="C3740" t="s">
        <v>188</v>
      </c>
      <c r="D3740" t="s">
        <v>86</v>
      </c>
      <c r="E3740" t="s">
        <v>86</v>
      </c>
      <c r="F3740" t="s">
        <v>49</v>
      </c>
      <c r="G3740" t="s">
        <v>93</v>
      </c>
      <c r="H3740" t="s">
        <v>140</v>
      </c>
      <c r="I3740" t="s">
        <v>98</v>
      </c>
      <c r="J37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Garde£24H£VOL£MEAUX£24/07/2022</v>
      </c>
      <c r="K37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40">
        <f>ROUND(MOD(Tableau_Effectifs_Dept[[#This Row],[GardDteDebut]],1),5)</f>
        <v>0.29166999999999998</v>
      </c>
      <c r="M3740">
        <f>ROUND(MOD(Tableau_Effectifs_Dept[[#This Row],[GardDteFin]],1),5)</f>
        <v>0.29166999999999998</v>
      </c>
      <c r="N37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40" s="71">
        <f>MAX(IF(Tableau_Effectifs_Dept[[#This Row],[Créneau TOT]]&gt;0,Tableau_Effectifs_Dept[[#This Row],[Créneau TOT]]-Tableau_Effectifs_Dept[[#This Row],[Créneau J]],0),0)</f>
        <v>0</v>
      </c>
      <c r="Q3740" s="71">
        <f>ROUND(HOUR(Tableau_Effectifs_Dept[[#This Row],[Créneau J]])/12,1)</f>
        <v>0</v>
      </c>
      <c r="R3740" s="71"/>
    </row>
    <row r="3741" spans="1:18" hidden="1">
      <c r="A3741" s="47">
        <v>44766.291666666664</v>
      </c>
      <c r="B3741" s="47">
        <v>44767.291666666664</v>
      </c>
      <c r="C3741" t="s">
        <v>188</v>
      </c>
      <c r="D3741" t="s">
        <v>86</v>
      </c>
      <c r="E3741" t="s">
        <v>86</v>
      </c>
      <c r="F3741" t="s">
        <v>49</v>
      </c>
      <c r="G3741" t="s">
        <v>102</v>
      </c>
      <c r="H3741" t="s">
        <v>141</v>
      </c>
      <c r="I3741" t="s">
        <v>98</v>
      </c>
      <c r="J37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Autre£24H£PRO£MEAUX£24/07/2022</v>
      </c>
      <c r="K37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41">
        <f>ROUND(MOD(Tableau_Effectifs_Dept[[#This Row],[GardDteDebut]],1),5)</f>
        <v>0.29166999999999998</v>
      </c>
      <c r="M3741">
        <f>ROUND(MOD(Tableau_Effectifs_Dept[[#This Row],[GardDteFin]],1),5)</f>
        <v>0.29166999999999998</v>
      </c>
      <c r="N37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41" s="71">
        <f>MAX(IF(Tableau_Effectifs_Dept[[#This Row],[Créneau TOT]]&gt;0,Tableau_Effectifs_Dept[[#This Row],[Créneau TOT]]-Tableau_Effectifs_Dept[[#This Row],[Créneau J]],0),0)</f>
        <v>0</v>
      </c>
      <c r="Q3741" s="71">
        <f>ROUND(HOUR(Tableau_Effectifs_Dept[[#This Row],[Créneau J]])/12,1)</f>
        <v>0</v>
      </c>
      <c r="R3741" s="71"/>
    </row>
    <row r="3742" spans="1:18" hidden="1">
      <c r="A3742" s="47">
        <v>44766.291666666664</v>
      </c>
      <c r="B3742" s="47">
        <v>44767.291666666664</v>
      </c>
      <c r="C3742" t="s">
        <v>188</v>
      </c>
      <c r="D3742" t="s">
        <v>86</v>
      </c>
      <c r="E3742" t="s">
        <v>86</v>
      </c>
      <c r="F3742" t="s">
        <v>49</v>
      </c>
      <c r="G3742" t="s">
        <v>93</v>
      </c>
      <c r="H3742" t="s">
        <v>141</v>
      </c>
      <c r="I3742" t="s">
        <v>98</v>
      </c>
      <c r="J37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Garde£24H£PRO£MEAUX£24/07/2022</v>
      </c>
      <c r="K37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42">
        <f>ROUND(MOD(Tableau_Effectifs_Dept[[#This Row],[GardDteDebut]],1),5)</f>
        <v>0.29166999999999998</v>
      </c>
      <c r="M3742">
        <f>ROUND(MOD(Tableau_Effectifs_Dept[[#This Row],[GardDteFin]],1),5)</f>
        <v>0.29166999999999998</v>
      </c>
      <c r="N37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42" s="71">
        <f>MAX(IF(Tableau_Effectifs_Dept[[#This Row],[Créneau TOT]]&gt;0,Tableau_Effectifs_Dept[[#This Row],[Créneau TOT]]-Tableau_Effectifs_Dept[[#This Row],[Créneau J]],0),0)</f>
        <v>0</v>
      </c>
      <c r="Q3742" s="71">
        <f>ROUND(HOUR(Tableau_Effectifs_Dept[[#This Row],[Créneau J]])/12,1)</f>
        <v>0</v>
      </c>
      <c r="R3742" s="71"/>
    </row>
    <row r="3743" spans="1:18" hidden="1">
      <c r="A3743" s="47">
        <v>44766.291666666664</v>
      </c>
      <c r="B3743" s="47">
        <v>44767.291666666664</v>
      </c>
      <c r="C3743" t="s">
        <v>188</v>
      </c>
      <c r="D3743" t="s">
        <v>86</v>
      </c>
      <c r="E3743" t="s">
        <v>86</v>
      </c>
      <c r="F3743" t="s">
        <v>49</v>
      </c>
      <c r="G3743" t="s">
        <v>93</v>
      </c>
      <c r="H3743" t="s">
        <v>141</v>
      </c>
      <c r="I3743" t="s">
        <v>98</v>
      </c>
      <c r="J37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Garde£24H£PRO£MEAUX£24/07/2022</v>
      </c>
      <c r="K37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43">
        <f>ROUND(MOD(Tableau_Effectifs_Dept[[#This Row],[GardDteDebut]],1),5)</f>
        <v>0.29166999999999998</v>
      </c>
      <c r="M3743">
        <f>ROUND(MOD(Tableau_Effectifs_Dept[[#This Row],[GardDteFin]],1),5)</f>
        <v>0.29166999999999998</v>
      </c>
      <c r="N37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43" s="71">
        <f>MAX(IF(Tableau_Effectifs_Dept[[#This Row],[Créneau TOT]]&gt;0,Tableau_Effectifs_Dept[[#This Row],[Créneau TOT]]-Tableau_Effectifs_Dept[[#This Row],[Créneau J]],0),0)</f>
        <v>0</v>
      </c>
      <c r="Q3743" s="71">
        <f>ROUND(HOUR(Tableau_Effectifs_Dept[[#This Row],[Créneau J]])/12,1)</f>
        <v>0</v>
      </c>
      <c r="R3743" s="71"/>
    </row>
    <row r="3744" spans="1:18" hidden="1">
      <c r="A3744" s="47">
        <v>44766.291666666664</v>
      </c>
      <c r="B3744" s="47">
        <v>44767.291666666664</v>
      </c>
      <c r="C3744" t="s">
        <v>188</v>
      </c>
      <c r="D3744" t="s">
        <v>86</v>
      </c>
      <c r="E3744" t="s">
        <v>86</v>
      </c>
      <c r="F3744" t="s">
        <v>49</v>
      </c>
      <c r="G3744" t="s">
        <v>93</v>
      </c>
      <c r="H3744" t="s">
        <v>141</v>
      </c>
      <c r="I3744" t="s">
        <v>98</v>
      </c>
      <c r="J37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Garde£24H£PRO£MEAUX£24/07/2022</v>
      </c>
      <c r="K37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44">
        <f>ROUND(MOD(Tableau_Effectifs_Dept[[#This Row],[GardDteDebut]],1),5)</f>
        <v>0.29166999999999998</v>
      </c>
      <c r="M3744">
        <f>ROUND(MOD(Tableau_Effectifs_Dept[[#This Row],[GardDteFin]],1),5)</f>
        <v>0.29166999999999998</v>
      </c>
      <c r="N37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44" s="71">
        <f>MAX(IF(Tableau_Effectifs_Dept[[#This Row],[Créneau TOT]]&gt;0,Tableau_Effectifs_Dept[[#This Row],[Créneau TOT]]-Tableau_Effectifs_Dept[[#This Row],[Créneau J]],0),0)</f>
        <v>0</v>
      </c>
      <c r="Q3744" s="71">
        <f>ROUND(HOUR(Tableau_Effectifs_Dept[[#This Row],[Créneau J]])/12,1)</f>
        <v>0</v>
      </c>
      <c r="R3744" s="71"/>
    </row>
    <row r="3745" spans="1:18" hidden="1">
      <c r="A3745" s="47">
        <v>44766.291666666664</v>
      </c>
      <c r="B3745" s="47">
        <v>44767.291666666664</v>
      </c>
      <c r="C3745" t="s">
        <v>188</v>
      </c>
      <c r="D3745" t="s">
        <v>86</v>
      </c>
      <c r="E3745" t="s">
        <v>86</v>
      </c>
      <c r="F3745" t="s">
        <v>49</v>
      </c>
      <c r="G3745" t="s">
        <v>93</v>
      </c>
      <c r="H3745" t="s">
        <v>141</v>
      </c>
      <c r="I3745" t="s">
        <v>98</v>
      </c>
      <c r="J37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Garde£24H£PRO£MEAUX£24/07/2022</v>
      </c>
      <c r="K37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45">
        <f>ROUND(MOD(Tableau_Effectifs_Dept[[#This Row],[GardDteDebut]],1),5)</f>
        <v>0.29166999999999998</v>
      </c>
      <c r="M3745">
        <f>ROUND(MOD(Tableau_Effectifs_Dept[[#This Row],[GardDteFin]],1),5)</f>
        <v>0.29166999999999998</v>
      </c>
      <c r="N37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45" s="71">
        <f>MAX(IF(Tableau_Effectifs_Dept[[#This Row],[Créneau TOT]]&gt;0,Tableau_Effectifs_Dept[[#This Row],[Créneau TOT]]-Tableau_Effectifs_Dept[[#This Row],[Créneau J]],0),0)</f>
        <v>0</v>
      </c>
      <c r="Q3745" s="71">
        <f>ROUND(HOUR(Tableau_Effectifs_Dept[[#This Row],[Créneau J]])/12,1)</f>
        <v>0</v>
      </c>
      <c r="R3745" s="71"/>
    </row>
    <row r="3746" spans="1:18" hidden="1">
      <c r="A3746" s="47">
        <v>44766.291666666664</v>
      </c>
      <c r="B3746" s="47">
        <v>44767.291666666664</v>
      </c>
      <c r="C3746" t="s">
        <v>188</v>
      </c>
      <c r="D3746" t="s">
        <v>86</v>
      </c>
      <c r="E3746" t="s">
        <v>86</v>
      </c>
      <c r="F3746" t="s">
        <v>49</v>
      </c>
      <c r="G3746" t="s">
        <v>93</v>
      </c>
      <c r="H3746" t="s">
        <v>141</v>
      </c>
      <c r="I3746" t="s">
        <v>98</v>
      </c>
      <c r="J37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Garde£24H£PRO£MEAUX£24/07/2022</v>
      </c>
      <c r="K37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46">
        <f>ROUND(MOD(Tableau_Effectifs_Dept[[#This Row],[GardDteDebut]],1),5)</f>
        <v>0.29166999999999998</v>
      </c>
      <c r="M3746">
        <f>ROUND(MOD(Tableau_Effectifs_Dept[[#This Row],[GardDteFin]],1),5)</f>
        <v>0.29166999999999998</v>
      </c>
      <c r="N37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46" s="71">
        <f>MAX(IF(Tableau_Effectifs_Dept[[#This Row],[Créneau TOT]]&gt;0,Tableau_Effectifs_Dept[[#This Row],[Créneau TOT]]-Tableau_Effectifs_Dept[[#This Row],[Créneau J]],0),0)</f>
        <v>0</v>
      </c>
      <c r="Q3746" s="71">
        <f>ROUND(HOUR(Tableau_Effectifs_Dept[[#This Row],[Créneau J]])/12,1)</f>
        <v>0</v>
      </c>
      <c r="R3746" s="71"/>
    </row>
    <row r="3747" spans="1:18" hidden="1">
      <c r="A3747" s="47">
        <v>44766.291666666664</v>
      </c>
      <c r="B3747" s="47">
        <v>44767.291666666664</v>
      </c>
      <c r="C3747" t="s">
        <v>188</v>
      </c>
      <c r="D3747" t="s">
        <v>86</v>
      </c>
      <c r="E3747" t="s">
        <v>86</v>
      </c>
      <c r="F3747" t="s">
        <v>49</v>
      </c>
      <c r="G3747" t="s">
        <v>93</v>
      </c>
      <c r="H3747" t="s">
        <v>141</v>
      </c>
      <c r="I3747" t="s">
        <v>98</v>
      </c>
      <c r="J37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Garde£24H£PRO£MEAUX£24/07/2022</v>
      </c>
      <c r="K37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47">
        <f>ROUND(MOD(Tableau_Effectifs_Dept[[#This Row],[GardDteDebut]],1),5)</f>
        <v>0.29166999999999998</v>
      </c>
      <c r="M3747">
        <f>ROUND(MOD(Tableau_Effectifs_Dept[[#This Row],[GardDteFin]],1),5)</f>
        <v>0.29166999999999998</v>
      </c>
      <c r="N37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47" s="71">
        <f>MAX(IF(Tableau_Effectifs_Dept[[#This Row],[Créneau TOT]]&gt;0,Tableau_Effectifs_Dept[[#This Row],[Créneau TOT]]-Tableau_Effectifs_Dept[[#This Row],[Créneau J]],0),0)</f>
        <v>0</v>
      </c>
      <c r="Q3747" s="71">
        <f>ROUND(HOUR(Tableau_Effectifs_Dept[[#This Row],[Créneau J]])/12,1)</f>
        <v>0</v>
      </c>
      <c r="R3747" s="71"/>
    </row>
    <row r="3748" spans="1:18" hidden="1">
      <c r="A3748" s="47">
        <v>44766.291666666664</v>
      </c>
      <c r="B3748" s="47">
        <v>44767.291666666664</v>
      </c>
      <c r="C3748" t="s">
        <v>188</v>
      </c>
      <c r="D3748" t="s">
        <v>86</v>
      </c>
      <c r="E3748" t="s">
        <v>86</v>
      </c>
      <c r="F3748" t="s">
        <v>49</v>
      </c>
      <c r="G3748" t="s">
        <v>102</v>
      </c>
      <c r="H3748" t="s">
        <v>140</v>
      </c>
      <c r="I3748" t="s">
        <v>98</v>
      </c>
      <c r="J37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Autre£24H£VOL£MEAUX£24/07/2022</v>
      </c>
      <c r="K37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48">
        <f>ROUND(MOD(Tableau_Effectifs_Dept[[#This Row],[GardDteDebut]],1),5)</f>
        <v>0.29166999999999998</v>
      </c>
      <c r="M3748">
        <f>ROUND(MOD(Tableau_Effectifs_Dept[[#This Row],[GardDteFin]],1),5)</f>
        <v>0.29166999999999998</v>
      </c>
      <c r="N37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48" s="71">
        <f>MAX(IF(Tableau_Effectifs_Dept[[#This Row],[Créneau TOT]]&gt;0,Tableau_Effectifs_Dept[[#This Row],[Créneau TOT]]-Tableau_Effectifs_Dept[[#This Row],[Créneau J]],0),0)</f>
        <v>0</v>
      </c>
      <c r="Q3748" s="71">
        <f>ROUND(HOUR(Tableau_Effectifs_Dept[[#This Row],[Créneau J]])/12,1)</f>
        <v>0</v>
      </c>
      <c r="R3748" s="71"/>
    </row>
    <row r="3749" spans="1:18" hidden="1">
      <c r="A3749" s="47">
        <v>44766.291666666664</v>
      </c>
      <c r="B3749" s="47">
        <v>44767.291666666664</v>
      </c>
      <c r="C3749" t="s">
        <v>188</v>
      </c>
      <c r="D3749" t="s">
        <v>86</v>
      </c>
      <c r="E3749" t="s">
        <v>86</v>
      </c>
      <c r="F3749" t="s">
        <v>49</v>
      </c>
      <c r="G3749" t="s">
        <v>93</v>
      </c>
      <c r="H3749" t="s">
        <v>141</v>
      </c>
      <c r="I3749" t="s">
        <v>98</v>
      </c>
      <c r="J37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Garde£24H£PRO£MEAUX£24/07/2022</v>
      </c>
      <c r="K37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49">
        <f>ROUND(MOD(Tableau_Effectifs_Dept[[#This Row],[GardDteDebut]],1),5)</f>
        <v>0.29166999999999998</v>
      </c>
      <c r="M3749">
        <f>ROUND(MOD(Tableau_Effectifs_Dept[[#This Row],[GardDteFin]],1),5)</f>
        <v>0.29166999999999998</v>
      </c>
      <c r="N37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49" s="71">
        <f>MAX(IF(Tableau_Effectifs_Dept[[#This Row],[Créneau TOT]]&gt;0,Tableau_Effectifs_Dept[[#This Row],[Créneau TOT]]-Tableau_Effectifs_Dept[[#This Row],[Créneau J]],0),0)</f>
        <v>0</v>
      </c>
      <c r="Q3749" s="71">
        <f>ROUND(HOUR(Tableau_Effectifs_Dept[[#This Row],[Créneau J]])/12,1)</f>
        <v>0</v>
      </c>
      <c r="R3749" s="71"/>
    </row>
    <row r="3750" spans="1:18" hidden="1">
      <c r="A3750" s="47">
        <v>44766.291666666664</v>
      </c>
      <c r="B3750" s="47">
        <v>44767.291666666664</v>
      </c>
      <c r="C3750" t="s">
        <v>188</v>
      </c>
      <c r="D3750" t="s">
        <v>86</v>
      </c>
      <c r="E3750" t="s">
        <v>86</v>
      </c>
      <c r="F3750" t="s">
        <v>49</v>
      </c>
      <c r="G3750" t="s">
        <v>93</v>
      </c>
      <c r="H3750" t="s">
        <v>141</v>
      </c>
      <c r="I3750" t="s">
        <v>98</v>
      </c>
      <c r="J37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Garde£24H£PRO£MEAUX£24/07/2022</v>
      </c>
      <c r="K37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50">
        <f>ROUND(MOD(Tableau_Effectifs_Dept[[#This Row],[GardDteDebut]],1),5)</f>
        <v>0.29166999999999998</v>
      </c>
      <c r="M3750">
        <f>ROUND(MOD(Tableau_Effectifs_Dept[[#This Row],[GardDteFin]],1),5)</f>
        <v>0.29166999999999998</v>
      </c>
      <c r="N37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50" s="71">
        <f>MAX(IF(Tableau_Effectifs_Dept[[#This Row],[Créneau TOT]]&gt;0,Tableau_Effectifs_Dept[[#This Row],[Créneau TOT]]-Tableau_Effectifs_Dept[[#This Row],[Créneau J]],0),0)</f>
        <v>0</v>
      </c>
      <c r="Q3750" s="71">
        <f>ROUND(HOUR(Tableau_Effectifs_Dept[[#This Row],[Créneau J]])/12,1)</f>
        <v>0</v>
      </c>
      <c r="R3750" s="71"/>
    </row>
    <row r="3751" spans="1:18" hidden="1">
      <c r="A3751" s="47">
        <v>44766.291666666664</v>
      </c>
      <c r="B3751" s="47">
        <v>44766.791666666664</v>
      </c>
      <c r="C3751" t="s">
        <v>188</v>
      </c>
      <c r="D3751" t="s">
        <v>86</v>
      </c>
      <c r="E3751" t="s">
        <v>85</v>
      </c>
      <c r="F3751" t="s">
        <v>19</v>
      </c>
      <c r="G3751" t="s">
        <v>93</v>
      </c>
      <c r="H3751" t="s">
        <v>140</v>
      </c>
      <c r="I3751" t="s">
        <v>97</v>
      </c>
      <c r="J37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Garde£JOUR£VOL£MELUN£24/07/2022</v>
      </c>
      <c r="K37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51">
        <f>ROUND(MOD(Tableau_Effectifs_Dept[[#This Row],[GardDteDebut]],1),5)</f>
        <v>0.29166999999999998</v>
      </c>
      <c r="M3751">
        <f>ROUND(MOD(Tableau_Effectifs_Dept[[#This Row],[GardDteFin]],1),5)</f>
        <v>0.79166999999999998</v>
      </c>
      <c r="N37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51" s="71">
        <f>MAX(IF(Tableau_Effectifs_Dept[[#This Row],[Créneau TOT]]&gt;0,Tableau_Effectifs_Dept[[#This Row],[Créneau TOT]]-Tableau_Effectifs_Dept[[#This Row],[Créneau J]],0),0)</f>
        <v>0</v>
      </c>
      <c r="Q3751" s="71">
        <f>ROUND(HOUR(Tableau_Effectifs_Dept[[#This Row],[Créneau J]])/12,1)</f>
        <v>0</v>
      </c>
      <c r="R3751" s="71"/>
    </row>
    <row r="3752" spans="1:18" hidden="1">
      <c r="A3752" s="47">
        <v>44766.291666666664</v>
      </c>
      <c r="B3752" s="47">
        <v>44766.791666666664</v>
      </c>
      <c r="C3752" t="s">
        <v>188</v>
      </c>
      <c r="D3752" t="s">
        <v>86</v>
      </c>
      <c r="E3752" t="s">
        <v>85</v>
      </c>
      <c r="F3752" t="s">
        <v>19</v>
      </c>
      <c r="G3752" t="s">
        <v>93</v>
      </c>
      <c r="H3752" t="s">
        <v>141</v>
      </c>
      <c r="I3752" t="s">
        <v>97</v>
      </c>
      <c r="J37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Garde£JOUR£PRO£MELUN£24/07/2022</v>
      </c>
      <c r="K37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52">
        <f>ROUND(MOD(Tableau_Effectifs_Dept[[#This Row],[GardDteDebut]],1),5)</f>
        <v>0.29166999999999998</v>
      </c>
      <c r="M3752">
        <f>ROUND(MOD(Tableau_Effectifs_Dept[[#This Row],[GardDteFin]],1),5)</f>
        <v>0.79166999999999998</v>
      </c>
      <c r="N37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52" s="71">
        <f>MAX(IF(Tableau_Effectifs_Dept[[#This Row],[Créneau TOT]]&gt;0,Tableau_Effectifs_Dept[[#This Row],[Créneau TOT]]-Tableau_Effectifs_Dept[[#This Row],[Créneau J]],0),0)</f>
        <v>0</v>
      </c>
      <c r="Q3752" s="71">
        <f>ROUND(HOUR(Tableau_Effectifs_Dept[[#This Row],[Créneau J]])/12,1)</f>
        <v>0</v>
      </c>
      <c r="R3752" s="71"/>
    </row>
    <row r="3753" spans="1:18" hidden="1">
      <c r="A3753" s="47">
        <v>44766.291666666664</v>
      </c>
      <c r="B3753" s="47">
        <v>44767.291666666664</v>
      </c>
      <c r="C3753" t="s">
        <v>188</v>
      </c>
      <c r="D3753" t="s">
        <v>86</v>
      </c>
      <c r="E3753" t="s">
        <v>86</v>
      </c>
      <c r="F3753" t="s">
        <v>19</v>
      </c>
      <c r="G3753" t="s">
        <v>93</v>
      </c>
      <c r="H3753" t="s">
        <v>141</v>
      </c>
      <c r="I3753" t="s">
        <v>98</v>
      </c>
      <c r="J37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Garde£24H£PRO£MELUN£24/07/2022</v>
      </c>
      <c r="K37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53">
        <f>ROUND(MOD(Tableau_Effectifs_Dept[[#This Row],[GardDteDebut]],1),5)</f>
        <v>0.29166999999999998</v>
      </c>
      <c r="M3753">
        <f>ROUND(MOD(Tableau_Effectifs_Dept[[#This Row],[GardDteFin]],1),5)</f>
        <v>0.29166999999999998</v>
      </c>
      <c r="N37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53" s="71">
        <f>MAX(IF(Tableau_Effectifs_Dept[[#This Row],[Créneau TOT]]&gt;0,Tableau_Effectifs_Dept[[#This Row],[Créneau TOT]]-Tableau_Effectifs_Dept[[#This Row],[Créneau J]],0),0)</f>
        <v>0</v>
      </c>
      <c r="Q3753" s="71">
        <f>ROUND(HOUR(Tableau_Effectifs_Dept[[#This Row],[Créneau J]])/12,1)</f>
        <v>0</v>
      </c>
      <c r="R3753" s="71"/>
    </row>
    <row r="3754" spans="1:18" hidden="1">
      <c r="A3754" s="47">
        <v>44766.291666666664</v>
      </c>
      <c r="B3754" s="47">
        <v>44766.791666666664</v>
      </c>
      <c r="C3754" t="s">
        <v>188</v>
      </c>
      <c r="D3754" t="s">
        <v>86</v>
      </c>
      <c r="E3754" t="s">
        <v>85</v>
      </c>
      <c r="F3754" t="s">
        <v>19</v>
      </c>
      <c r="G3754" t="s">
        <v>93</v>
      </c>
      <c r="H3754" t="s">
        <v>140</v>
      </c>
      <c r="I3754" t="s">
        <v>97</v>
      </c>
      <c r="J37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Garde£JOUR£VOL£MELUN£24/07/2022</v>
      </c>
      <c r="K37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54">
        <f>ROUND(MOD(Tableau_Effectifs_Dept[[#This Row],[GardDteDebut]],1),5)</f>
        <v>0.29166999999999998</v>
      </c>
      <c r="M3754">
        <f>ROUND(MOD(Tableau_Effectifs_Dept[[#This Row],[GardDteFin]],1),5)</f>
        <v>0.79166999999999998</v>
      </c>
      <c r="N37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54" s="71">
        <f>MAX(IF(Tableau_Effectifs_Dept[[#This Row],[Créneau TOT]]&gt;0,Tableau_Effectifs_Dept[[#This Row],[Créneau TOT]]-Tableau_Effectifs_Dept[[#This Row],[Créneau J]],0),0)</f>
        <v>0</v>
      </c>
      <c r="Q3754" s="71">
        <f>ROUND(HOUR(Tableau_Effectifs_Dept[[#This Row],[Créneau J]])/12,1)</f>
        <v>0</v>
      </c>
      <c r="R3754" s="71"/>
    </row>
    <row r="3755" spans="1:18" hidden="1">
      <c r="A3755" s="47">
        <v>44766.291666666664</v>
      </c>
      <c r="B3755" s="47">
        <v>44767.291666666664</v>
      </c>
      <c r="C3755" t="s">
        <v>188</v>
      </c>
      <c r="D3755" t="s">
        <v>86</v>
      </c>
      <c r="E3755" t="s">
        <v>86</v>
      </c>
      <c r="F3755" t="s">
        <v>19</v>
      </c>
      <c r="G3755" t="s">
        <v>93</v>
      </c>
      <c r="H3755" t="s">
        <v>141</v>
      </c>
      <c r="I3755" t="s">
        <v>98</v>
      </c>
      <c r="J37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Garde£24H£PRO£MELUN£24/07/2022</v>
      </c>
      <c r="K37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55">
        <f>ROUND(MOD(Tableau_Effectifs_Dept[[#This Row],[GardDteDebut]],1),5)</f>
        <v>0.29166999999999998</v>
      </c>
      <c r="M3755">
        <f>ROUND(MOD(Tableau_Effectifs_Dept[[#This Row],[GardDteFin]],1),5)</f>
        <v>0.29166999999999998</v>
      </c>
      <c r="N37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55" s="71">
        <f>MAX(IF(Tableau_Effectifs_Dept[[#This Row],[Créneau TOT]]&gt;0,Tableau_Effectifs_Dept[[#This Row],[Créneau TOT]]-Tableau_Effectifs_Dept[[#This Row],[Créneau J]],0),0)</f>
        <v>0</v>
      </c>
      <c r="Q3755" s="71">
        <f>ROUND(HOUR(Tableau_Effectifs_Dept[[#This Row],[Créneau J]])/12,1)</f>
        <v>0</v>
      </c>
      <c r="R3755" s="71"/>
    </row>
    <row r="3756" spans="1:18" hidden="1">
      <c r="A3756" s="47">
        <v>44766.291666666664</v>
      </c>
      <c r="B3756" s="47">
        <v>44766.791666666664</v>
      </c>
      <c r="C3756" t="s">
        <v>188</v>
      </c>
      <c r="D3756" t="s">
        <v>86</v>
      </c>
      <c r="E3756" t="s">
        <v>85</v>
      </c>
      <c r="F3756" t="s">
        <v>19</v>
      </c>
      <c r="G3756" t="s">
        <v>93</v>
      </c>
      <c r="H3756" t="s">
        <v>141</v>
      </c>
      <c r="I3756" t="s">
        <v>97</v>
      </c>
      <c r="J37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Garde£JOUR£PRO£MELUN£24/07/2022</v>
      </c>
      <c r="K37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56">
        <f>ROUND(MOD(Tableau_Effectifs_Dept[[#This Row],[GardDteDebut]],1),5)</f>
        <v>0.29166999999999998</v>
      </c>
      <c r="M3756">
        <f>ROUND(MOD(Tableau_Effectifs_Dept[[#This Row],[GardDteFin]],1),5)</f>
        <v>0.79166999999999998</v>
      </c>
      <c r="N37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56" s="71">
        <f>MAX(IF(Tableau_Effectifs_Dept[[#This Row],[Créneau TOT]]&gt;0,Tableau_Effectifs_Dept[[#This Row],[Créneau TOT]]-Tableau_Effectifs_Dept[[#This Row],[Créneau J]],0),0)</f>
        <v>0</v>
      </c>
      <c r="Q3756" s="72">
        <f>ROUND(HOUR(Tableau_Effectifs_Dept[[#This Row],[Créneau J]])/12,1)</f>
        <v>0</v>
      </c>
      <c r="R3756" s="72">
        <f>ROUND(HOUR(Tableau_Effectifs_Dept[[#This Row],[Créneau N]])/12,1)</f>
        <v>0</v>
      </c>
    </row>
    <row r="3757" spans="1:18" hidden="1">
      <c r="A3757" s="47">
        <v>44766.291666666664</v>
      </c>
      <c r="B3757" s="47">
        <v>44767.291666666664</v>
      </c>
      <c r="C3757" t="s">
        <v>188</v>
      </c>
      <c r="D3757" t="s">
        <v>86</v>
      </c>
      <c r="E3757" t="s">
        <v>86</v>
      </c>
      <c r="F3757" t="s">
        <v>19</v>
      </c>
      <c r="G3757" t="s">
        <v>93</v>
      </c>
      <c r="H3757" t="s">
        <v>141</v>
      </c>
      <c r="I3757" t="s">
        <v>98</v>
      </c>
      <c r="J37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Garde£24H£PRO£MELUN£24/07/2022</v>
      </c>
      <c r="K37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57">
        <f>ROUND(MOD(Tableau_Effectifs_Dept[[#This Row],[GardDteDebut]],1),5)</f>
        <v>0.29166999999999998</v>
      </c>
      <c r="M3757">
        <f>ROUND(MOD(Tableau_Effectifs_Dept[[#This Row],[GardDteFin]],1),5)</f>
        <v>0.29166999999999998</v>
      </c>
      <c r="N37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57" s="71">
        <f>MAX(IF(Tableau_Effectifs_Dept[[#This Row],[Créneau TOT]]&gt;0,Tableau_Effectifs_Dept[[#This Row],[Créneau TOT]]-Tableau_Effectifs_Dept[[#This Row],[Créneau J]],0),0)</f>
        <v>0</v>
      </c>
      <c r="Q3757" s="71">
        <f>ROUND(HOUR(Tableau_Effectifs_Dept[[#This Row],[Créneau J]])/12,1)</f>
        <v>0</v>
      </c>
      <c r="R3757" s="71"/>
    </row>
    <row r="3758" spans="1:18" hidden="1">
      <c r="A3758" s="47">
        <v>44766.291666666664</v>
      </c>
      <c r="B3758" s="47">
        <v>44767.291666666664</v>
      </c>
      <c r="C3758" t="s">
        <v>188</v>
      </c>
      <c r="D3758" t="s">
        <v>86</v>
      </c>
      <c r="E3758" t="s">
        <v>86</v>
      </c>
      <c r="F3758" t="s">
        <v>19</v>
      </c>
      <c r="G3758" t="s">
        <v>93</v>
      </c>
      <c r="H3758" t="s">
        <v>140</v>
      </c>
      <c r="I3758" t="s">
        <v>98</v>
      </c>
      <c r="J37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Garde£24H£VOL£MELUN£24/07/2022</v>
      </c>
      <c r="K37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58">
        <f>ROUND(MOD(Tableau_Effectifs_Dept[[#This Row],[GardDteDebut]],1),5)</f>
        <v>0.29166999999999998</v>
      </c>
      <c r="M3758">
        <f>ROUND(MOD(Tableau_Effectifs_Dept[[#This Row],[GardDteFin]],1),5)</f>
        <v>0.29166999999999998</v>
      </c>
      <c r="N37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58" s="71">
        <f>MAX(IF(Tableau_Effectifs_Dept[[#This Row],[Créneau TOT]]&gt;0,Tableau_Effectifs_Dept[[#This Row],[Créneau TOT]]-Tableau_Effectifs_Dept[[#This Row],[Créneau J]],0),0)</f>
        <v>0</v>
      </c>
      <c r="Q3758" s="71">
        <f>ROUND(HOUR(Tableau_Effectifs_Dept[[#This Row],[Créneau J]])/12,1)</f>
        <v>0</v>
      </c>
      <c r="R3758" s="71"/>
    </row>
    <row r="3759" spans="1:18" hidden="1">
      <c r="A3759" s="47">
        <v>44766.291666666664</v>
      </c>
      <c r="B3759" s="47">
        <v>44767.291666666664</v>
      </c>
      <c r="C3759" t="s">
        <v>188</v>
      </c>
      <c r="D3759" t="s">
        <v>86</v>
      </c>
      <c r="E3759" t="s">
        <v>86</v>
      </c>
      <c r="F3759" t="s">
        <v>19</v>
      </c>
      <c r="G3759" t="s">
        <v>93</v>
      </c>
      <c r="H3759" t="s">
        <v>141</v>
      </c>
      <c r="I3759" t="s">
        <v>98</v>
      </c>
      <c r="J37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Garde£24H£PRO£MELUN£24/07/2022</v>
      </c>
      <c r="K37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59" s="71">
        <f>ROUND(MOD(Tableau_Effectifs_Dept[[#This Row],[GardDteDebut]],1),5)</f>
        <v>0.29166999999999998</v>
      </c>
      <c r="M3759" s="71">
        <f>ROUND(MOD(Tableau_Effectifs_Dept[[#This Row],[GardDteFin]],1),5)</f>
        <v>0.29166999999999998</v>
      </c>
      <c r="N37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59" s="71">
        <f>MAX(IF(Tableau_Effectifs_Dept[[#This Row],[Créneau TOT]]&gt;0,Tableau_Effectifs_Dept[[#This Row],[Créneau TOT]]-Tableau_Effectifs_Dept[[#This Row],[Créneau J]],0),0)</f>
        <v>0</v>
      </c>
      <c r="Q3759" s="71">
        <f>ROUND(HOUR(Tableau_Effectifs_Dept[[#This Row],[Créneau J]])/12,1)</f>
        <v>0</v>
      </c>
      <c r="R3759" s="71"/>
    </row>
    <row r="3760" spans="1:18" hidden="1">
      <c r="A3760" s="47">
        <v>44766.291666666664</v>
      </c>
      <c r="B3760" s="47">
        <v>44767.291666666664</v>
      </c>
      <c r="C3760" t="s">
        <v>188</v>
      </c>
      <c r="D3760" t="s">
        <v>86</v>
      </c>
      <c r="E3760" t="s">
        <v>86</v>
      </c>
      <c r="F3760" t="s">
        <v>19</v>
      </c>
      <c r="G3760" t="s">
        <v>93</v>
      </c>
      <c r="H3760" t="s">
        <v>141</v>
      </c>
      <c r="I3760" t="s">
        <v>98</v>
      </c>
      <c r="J37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Garde£24H£PRO£MELUN£24/07/2022</v>
      </c>
      <c r="K37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60">
        <f>ROUND(MOD(Tableau_Effectifs_Dept[[#This Row],[GardDteDebut]],1),5)</f>
        <v>0.29166999999999998</v>
      </c>
      <c r="M3760">
        <f>ROUND(MOD(Tableau_Effectifs_Dept[[#This Row],[GardDteFin]],1),5)</f>
        <v>0.29166999999999998</v>
      </c>
      <c r="N37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60" s="71">
        <f>MAX(IF(Tableau_Effectifs_Dept[[#This Row],[Créneau TOT]]&gt;0,Tableau_Effectifs_Dept[[#This Row],[Créneau TOT]]-Tableau_Effectifs_Dept[[#This Row],[Créneau J]],0),0)</f>
        <v>0</v>
      </c>
      <c r="Q3760" s="71">
        <f>ROUND(HOUR(Tableau_Effectifs_Dept[[#This Row],[Créneau J]])/12,1)</f>
        <v>0</v>
      </c>
      <c r="R3760" s="71"/>
    </row>
    <row r="3761" spans="1:18" hidden="1">
      <c r="A3761" s="47">
        <v>44766.291666666664</v>
      </c>
      <c r="B3761" s="47">
        <v>44767.291666666664</v>
      </c>
      <c r="C3761" t="s">
        <v>188</v>
      </c>
      <c r="D3761" t="s">
        <v>86</v>
      </c>
      <c r="E3761" t="s">
        <v>86</v>
      </c>
      <c r="F3761" t="s">
        <v>19</v>
      </c>
      <c r="G3761" t="s">
        <v>93</v>
      </c>
      <c r="H3761" t="s">
        <v>141</v>
      </c>
      <c r="I3761" t="s">
        <v>98</v>
      </c>
      <c r="J37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Garde£24H£PRO£MELUN£24/07/2022</v>
      </c>
      <c r="K37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61">
        <f>ROUND(MOD(Tableau_Effectifs_Dept[[#This Row],[GardDteDebut]],1),5)</f>
        <v>0.29166999999999998</v>
      </c>
      <c r="M3761">
        <f>ROUND(MOD(Tableau_Effectifs_Dept[[#This Row],[GardDteFin]],1),5)</f>
        <v>0.29166999999999998</v>
      </c>
      <c r="N37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61" s="71">
        <f>MAX(IF(Tableau_Effectifs_Dept[[#This Row],[Créneau TOT]]&gt;0,Tableau_Effectifs_Dept[[#This Row],[Créneau TOT]]-Tableau_Effectifs_Dept[[#This Row],[Créneau J]],0),0)</f>
        <v>0</v>
      </c>
      <c r="Q3761" s="71">
        <f>ROUND(HOUR(Tableau_Effectifs_Dept[[#This Row],[Créneau J]])/12,1)</f>
        <v>0</v>
      </c>
      <c r="R3761" s="71"/>
    </row>
    <row r="3762" spans="1:18" hidden="1">
      <c r="A3762" s="47">
        <v>44766.291666666664</v>
      </c>
      <c r="B3762" s="47">
        <v>44767.291666666664</v>
      </c>
      <c r="C3762" t="s">
        <v>188</v>
      </c>
      <c r="D3762" t="s">
        <v>86</v>
      </c>
      <c r="E3762" t="s">
        <v>86</v>
      </c>
      <c r="F3762" t="s">
        <v>19</v>
      </c>
      <c r="G3762" t="s">
        <v>93</v>
      </c>
      <c r="H3762" t="s">
        <v>140</v>
      </c>
      <c r="I3762" t="s">
        <v>98</v>
      </c>
      <c r="J37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Garde£24H£VOL£MELUN£24/07/2022</v>
      </c>
      <c r="K37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62">
        <f>ROUND(MOD(Tableau_Effectifs_Dept[[#This Row],[GardDteDebut]],1),5)</f>
        <v>0.29166999999999998</v>
      </c>
      <c r="M3762">
        <f>ROUND(MOD(Tableau_Effectifs_Dept[[#This Row],[GardDteFin]],1),5)</f>
        <v>0.29166999999999998</v>
      </c>
      <c r="N37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62" s="71">
        <f>MAX(IF(Tableau_Effectifs_Dept[[#This Row],[Créneau TOT]]&gt;0,Tableau_Effectifs_Dept[[#This Row],[Créneau TOT]]-Tableau_Effectifs_Dept[[#This Row],[Créneau J]],0),0)</f>
        <v>0</v>
      </c>
      <c r="Q3762" s="71">
        <f>ROUND(HOUR(Tableau_Effectifs_Dept[[#This Row],[Créneau J]])/12,1)</f>
        <v>0</v>
      </c>
      <c r="R3762" s="71"/>
    </row>
    <row r="3763" spans="1:18" hidden="1">
      <c r="A3763" s="47">
        <v>44766.291666666664</v>
      </c>
      <c r="B3763" s="47">
        <v>44767.291666666664</v>
      </c>
      <c r="C3763" t="s">
        <v>188</v>
      </c>
      <c r="D3763" t="s">
        <v>86</v>
      </c>
      <c r="E3763" t="s">
        <v>86</v>
      </c>
      <c r="F3763" t="s">
        <v>19</v>
      </c>
      <c r="G3763" t="s">
        <v>93</v>
      </c>
      <c r="H3763" t="s">
        <v>141</v>
      </c>
      <c r="I3763" t="s">
        <v>98</v>
      </c>
      <c r="J37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Garde£24H£PRO£MELUN£24/07/2022</v>
      </c>
      <c r="K37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63">
        <f>ROUND(MOD(Tableau_Effectifs_Dept[[#This Row],[GardDteDebut]],1),5)</f>
        <v>0.29166999999999998</v>
      </c>
      <c r="M3763">
        <f>ROUND(MOD(Tableau_Effectifs_Dept[[#This Row],[GardDteFin]],1),5)</f>
        <v>0.29166999999999998</v>
      </c>
      <c r="N37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63" s="71">
        <f>MAX(IF(Tableau_Effectifs_Dept[[#This Row],[Créneau TOT]]&gt;0,Tableau_Effectifs_Dept[[#This Row],[Créneau TOT]]-Tableau_Effectifs_Dept[[#This Row],[Créneau J]],0),0)</f>
        <v>0</v>
      </c>
      <c r="Q3763" s="71">
        <f>ROUND(HOUR(Tableau_Effectifs_Dept[[#This Row],[Créneau J]])/12,1)</f>
        <v>0</v>
      </c>
      <c r="R3763" s="71"/>
    </row>
    <row r="3764" spans="1:18" hidden="1">
      <c r="A3764" s="47">
        <v>44766.291666666664</v>
      </c>
      <c r="B3764" s="47">
        <v>44767.291666666664</v>
      </c>
      <c r="C3764" t="s">
        <v>188</v>
      </c>
      <c r="D3764" t="s">
        <v>86</v>
      </c>
      <c r="E3764" t="s">
        <v>86</v>
      </c>
      <c r="F3764" t="s">
        <v>19</v>
      </c>
      <c r="G3764" t="s">
        <v>93</v>
      </c>
      <c r="H3764" t="s">
        <v>141</v>
      </c>
      <c r="I3764" t="s">
        <v>98</v>
      </c>
      <c r="J37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Garde£24H£PRO£MELUN£24/07/2022</v>
      </c>
      <c r="K37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64">
        <f>ROUND(MOD(Tableau_Effectifs_Dept[[#This Row],[GardDteDebut]],1),5)</f>
        <v>0.29166999999999998</v>
      </c>
      <c r="M3764">
        <f>ROUND(MOD(Tableau_Effectifs_Dept[[#This Row],[GardDteFin]],1),5)</f>
        <v>0.29166999999999998</v>
      </c>
      <c r="N37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64" s="71">
        <f>MAX(IF(Tableau_Effectifs_Dept[[#This Row],[Créneau TOT]]&gt;0,Tableau_Effectifs_Dept[[#This Row],[Créneau TOT]]-Tableau_Effectifs_Dept[[#This Row],[Créneau J]],0),0)</f>
        <v>0</v>
      </c>
      <c r="Q3764" s="71">
        <f>ROUND(HOUR(Tableau_Effectifs_Dept[[#This Row],[Créneau J]])/12,1)</f>
        <v>0</v>
      </c>
      <c r="R3764" s="71"/>
    </row>
    <row r="3765" spans="1:18">
      <c r="A3765" s="47">
        <v>44766.291666666664</v>
      </c>
      <c r="B3765" s="47">
        <v>44767.25</v>
      </c>
      <c r="C3765" t="s">
        <v>188</v>
      </c>
      <c r="D3765" t="s">
        <v>86</v>
      </c>
      <c r="E3765" t="s">
        <v>92</v>
      </c>
      <c r="F3765" t="s">
        <v>50</v>
      </c>
      <c r="G3765" t="s">
        <v>93</v>
      </c>
      <c r="H3765" t="s">
        <v>140</v>
      </c>
      <c r="I3765" t="s">
        <v>94</v>
      </c>
      <c r="J37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Garde£CRENEAU£VOL£MITRY-MORY£24/07/2022</v>
      </c>
      <c r="K37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65" s="71">
        <f>ROUND(MOD(Tableau_Effectifs_Dept[[#This Row],[GardDteDebut]],1),5)</f>
        <v>0.29166999999999998</v>
      </c>
      <c r="M3765" s="71">
        <f>ROUND(MOD(Tableau_Effectifs_Dept[[#This Row],[GardDteFin]],1),5)</f>
        <v>0.25</v>
      </c>
      <c r="N3765" s="71">
        <f>IF(AND(Tableau_Effectifs_Dept[[#This Row],[PERIODE]]="creneau",Tableau_Effectifs_Dept[[#This Row],[DE Arrondi]]&gt;=7/24),Tableau_Effectifs_Dept[[#This Row],[GardDteFin]]-Tableau_Effectifs_Dept[[#This Row],[GardDteDebut]],0)</f>
        <v>0.95833333333575865</v>
      </c>
      <c r="O37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3765" s="71">
        <f>MAX(IF(Tableau_Effectifs_Dept[[#This Row],[Créneau TOT]]&gt;0,Tableau_Effectifs_Dept[[#This Row],[Créneau TOT]]-Tableau_Effectifs_Dept[[#This Row],[Créneau J]],0),0)</f>
        <v>0.45833666666909201</v>
      </c>
      <c r="Q3765" s="72">
        <f>ROUND(HOUR(Tableau_Effectifs_Dept[[#This Row],[Créneau J]])/12,1)</f>
        <v>1</v>
      </c>
      <c r="R3765" s="72">
        <f>ROUND(HOUR(Tableau_Effectifs_Dept[[#This Row],[Créneau N]])/12,1)</f>
        <v>0.9</v>
      </c>
    </row>
    <row r="3766" spans="1:18" hidden="1">
      <c r="A3766" s="47">
        <v>44766.291666666664</v>
      </c>
      <c r="B3766" s="47">
        <v>44766.791666666664</v>
      </c>
      <c r="C3766" t="s">
        <v>188</v>
      </c>
      <c r="D3766" t="s">
        <v>86</v>
      </c>
      <c r="E3766" t="s">
        <v>85</v>
      </c>
      <c r="F3766" t="s">
        <v>50</v>
      </c>
      <c r="G3766" t="s">
        <v>93</v>
      </c>
      <c r="H3766" t="s">
        <v>140</v>
      </c>
      <c r="I3766" t="s">
        <v>97</v>
      </c>
      <c r="J37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Garde£JOUR£VOL£MITRY-MORY£24/07/2022</v>
      </c>
      <c r="K37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66">
        <f>ROUND(MOD(Tableau_Effectifs_Dept[[#This Row],[GardDteDebut]],1),5)</f>
        <v>0.29166999999999998</v>
      </c>
      <c r="M3766">
        <f>ROUND(MOD(Tableau_Effectifs_Dept[[#This Row],[GardDteFin]],1),5)</f>
        <v>0.79166999999999998</v>
      </c>
      <c r="N37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66" s="71">
        <f>MAX(IF(Tableau_Effectifs_Dept[[#This Row],[Créneau TOT]]&gt;0,Tableau_Effectifs_Dept[[#This Row],[Créneau TOT]]-Tableau_Effectifs_Dept[[#This Row],[Créneau J]],0),0)</f>
        <v>0</v>
      </c>
      <c r="Q3766" s="71">
        <f>ROUND(HOUR(Tableau_Effectifs_Dept[[#This Row],[Créneau J]])/12,1)</f>
        <v>0</v>
      </c>
      <c r="R3766" s="71"/>
    </row>
    <row r="3767" spans="1:18" hidden="1">
      <c r="A3767" s="47">
        <v>44766.291666666664</v>
      </c>
      <c r="B3767" s="47">
        <v>44767.291666666664</v>
      </c>
      <c r="C3767" t="s">
        <v>188</v>
      </c>
      <c r="D3767" t="s">
        <v>86</v>
      </c>
      <c r="E3767" t="s">
        <v>86</v>
      </c>
      <c r="F3767" t="s">
        <v>50</v>
      </c>
      <c r="G3767" t="s">
        <v>93</v>
      </c>
      <c r="H3767" t="s">
        <v>141</v>
      </c>
      <c r="I3767" t="s">
        <v>98</v>
      </c>
      <c r="J37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Garde£24H£PRO£MITRY-MORY£24/07/2022</v>
      </c>
      <c r="K37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67">
        <f>ROUND(MOD(Tableau_Effectifs_Dept[[#This Row],[GardDteDebut]],1),5)</f>
        <v>0.29166999999999998</v>
      </c>
      <c r="M3767">
        <f>ROUND(MOD(Tableau_Effectifs_Dept[[#This Row],[GardDteFin]],1),5)</f>
        <v>0.29166999999999998</v>
      </c>
      <c r="N37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67" s="71">
        <f>MAX(IF(Tableau_Effectifs_Dept[[#This Row],[Créneau TOT]]&gt;0,Tableau_Effectifs_Dept[[#This Row],[Créneau TOT]]-Tableau_Effectifs_Dept[[#This Row],[Créneau J]],0),0)</f>
        <v>0</v>
      </c>
      <c r="Q3767" s="71">
        <f>ROUND(HOUR(Tableau_Effectifs_Dept[[#This Row],[Créneau J]])/12,1)</f>
        <v>0</v>
      </c>
      <c r="R3767" s="71"/>
    </row>
    <row r="3768" spans="1:18" hidden="1">
      <c r="A3768" s="47">
        <v>44766.291666666664</v>
      </c>
      <c r="B3768" s="47">
        <v>44767.291666666664</v>
      </c>
      <c r="C3768" t="s">
        <v>188</v>
      </c>
      <c r="D3768" t="s">
        <v>86</v>
      </c>
      <c r="E3768" t="s">
        <v>86</v>
      </c>
      <c r="F3768" t="s">
        <v>50</v>
      </c>
      <c r="G3768" t="s">
        <v>93</v>
      </c>
      <c r="H3768" t="s">
        <v>140</v>
      </c>
      <c r="I3768" t="s">
        <v>98</v>
      </c>
      <c r="J37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Garde£24H£VOL£MITRY-MORY£24/07/2022</v>
      </c>
      <c r="K37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68">
        <f>ROUND(MOD(Tableau_Effectifs_Dept[[#This Row],[GardDteDebut]],1),5)</f>
        <v>0.29166999999999998</v>
      </c>
      <c r="M3768">
        <f>ROUND(MOD(Tableau_Effectifs_Dept[[#This Row],[GardDteFin]],1),5)</f>
        <v>0.29166999999999998</v>
      </c>
      <c r="N37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68" s="71">
        <f>MAX(IF(Tableau_Effectifs_Dept[[#This Row],[Créneau TOT]]&gt;0,Tableau_Effectifs_Dept[[#This Row],[Créneau TOT]]-Tableau_Effectifs_Dept[[#This Row],[Créneau J]],0),0)</f>
        <v>0</v>
      </c>
      <c r="Q3768" s="71">
        <f>ROUND(HOUR(Tableau_Effectifs_Dept[[#This Row],[Créneau J]])/12,1)</f>
        <v>0</v>
      </c>
      <c r="R3768" s="71"/>
    </row>
    <row r="3769" spans="1:18" hidden="1">
      <c r="A3769" s="47">
        <v>44766.291666666664</v>
      </c>
      <c r="B3769" s="47">
        <v>44767.291666666664</v>
      </c>
      <c r="C3769" t="s">
        <v>188</v>
      </c>
      <c r="D3769" t="s">
        <v>86</v>
      </c>
      <c r="E3769" t="s">
        <v>86</v>
      </c>
      <c r="F3769" t="s">
        <v>50</v>
      </c>
      <c r="G3769" t="s">
        <v>93</v>
      </c>
      <c r="H3769" t="s">
        <v>141</v>
      </c>
      <c r="I3769" t="s">
        <v>98</v>
      </c>
      <c r="J37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Garde£24H£PRO£MITRY-MORY£24/07/2022</v>
      </c>
      <c r="K37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69">
        <f>ROUND(MOD(Tableau_Effectifs_Dept[[#This Row],[GardDteDebut]],1),5)</f>
        <v>0.29166999999999998</v>
      </c>
      <c r="M3769">
        <f>ROUND(MOD(Tableau_Effectifs_Dept[[#This Row],[GardDteFin]],1),5)</f>
        <v>0.29166999999999998</v>
      </c>
      <c r="N37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69" s="71">
        <f>MAX(IF(Tableau_Effectifs_Dept[[#This Row],[Créneau TOT]]&gt;0,Tableau_Effectifs_Dept[[#This Row],[Créneau TOT]]-Tableau_Effectifs_Dept[[#This Row],[Créneau J]],0),0)</f>
        <v>0</v>
      </c>
      <c r="Q3769" s="72">
        <f>ROUND(HOUR(Tableau_Effectifs_Dept[[#This Row],[Créneau J]])/12,1)</f>
        <v>0</v>
      </c>
      <c r="R3769" s="72">
        <f>ROUND(HOUR(Tableau_Effectifs_Dept[[#This Row],[Créneau N]])/12,1)</f>
        <v>0</v>
      </c>
    </row>
    <row r="3770" spans="1:18" hidden="1">
      <c r="A3770" s="47">
        <v>44766.291666666664</v>
      </c>
      <c r="B3770" s="47">
        <v>44767.291666666664</v>
      </c>
      <c r="C3770" t="s">
        <v>188</v>
      </c>
      <c r="D3770" t="s">
        <v>86</v>
      </c>
      <c r="E3770" t="s">
        <v>86</v>
      </c>
      <c r="F3770" t="s">
        <v>50</v>
      </c>
      <c r="G3770" t="s">
        <v>93</v>
      </c>
      <c r="H3770" t="s">
        <v>140</v>
      </c>
      <c r="I3770" t="s">
        <v>98</v>
      </c>
      <c r="J37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Garde£24H£VOL£MITRY-MORY£24/07/2022</v>
      </c>
      <c r="K37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70">
        <f>ROUND(MOD(Tableau_Effectifs_Dept[[#This Row],[GardDteDebut]],1),5)</f>
        <v>0.29166999999999998</v>
      </c>
      <c r="M3770">
        <f>ROUND(MOD(Tableau_Effectifs_Dept[[#This Row],[GardDteFin]],1),5)</f>
        <v>0.29166999999999998</v>
      </c>
      <c r="N37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70" s="71">
        <f>MAX(IF(Tableau_Effectifs_Dept[[#This Row],[Créneau TOT]]&gt;0,Tableau_Effectifs_Dept[[#This Row],[Créneau TOT]]-Tableau_Effectifs_Dept[[#This Row],[Créneau J]],0),0)</f>
        <v>0</v>
      </c>
      <c r="Q3770" s="71">
        <f>ROUND(HOUR(Tableau_Effectifs_Dept[[#This Row],[Créneau J]])/12,1)</f>
        <v>0</v>
      </c>
      <c r="R3770" s="71"/>
    </row>
    <row r="3771" spans="1:18" hidden="1">
      <c r="A3771" s="47">
        <v>44766.291666666664</v>
      </c>
      <c r="B3771" s="47">
        <v>44767.291666666664</v>
      </c>
      <c r="C3771" t="s">
        <v>188</v>
      </c>
      <c r="D3771" t="s">
        <v>86</v>
      </c>
      <c r="E3771" t="s">
        <v>86</v>
      </c>
      <c r="F3771" t="s">
        <v>50</v>
      </c>
      <c r="G3771" t="s">
        <v>93</v>
      </c>
      <c r="H3771" t="s">
        <v>141</v>
      </c>
      <c r="I3771" t="s">
        <v>98</v>
      </c>
      <c r="J37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Garde£24H£PRO£MITRY-MORY£24/07/2022</v>
      </c>
      <c r="K37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71">
        <f>ROUND(MOD(Tableau_Effectifs_Dept[[#This Row],[GardDteDebut]],1),5)</f>
        <v>0.29166999999999998</v>
      </c>
      <c r="M3771">
        <f>ROUND(MOD(Tableau_Effectifs_Dept[[#This Row],[GardDteFin]],1),5)</f>
        <v>0.29166999999999998</v>
      </c>
      <c r="N37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71" s="71">
        <f>MAX(IF(Tableau_Effectifs_Dept[[#This Row],[Créneau TOT]]&gt;0,Tableau_Effectifs_Dept[[#This Row],[Créneau TOT]]-Tableau_Effectifs_Dept[[#This Row],[Créneau J]],0),0)</f>
        <v>0</v>
      </c>
      <c r="Q3771" s="71">
        <f>ROUND(HOUR(Tableau_Effectifs_Dept[[#This Row],[Créneau J]])/12,1)</f>
        <v>0</v>
      </c>
      <c r="R3771" s="71"/>
    </row>
    <row r="3772" spans="1:18" hidden="1">
      <c r="A3772" s="47">
        <v>44766.291666666664</v>
      </c>
      <c r="B3772" s="47">
        <v>44767.291666666664</v>
      </c>
      <c r="C3772" t="s">
        <v>188</v>
      </c>
      <c r="D3772" t="s">
        <v>86</v>
      </c>
      <c r="E3772" t="s">
        <v>86</v>
      </c>
      <c r="F3772" t="s">
        <v>50</v>
      </c>
      <c r="G3772" t="s">
        <v>93</v>
      </c>
      <c r="H3772" t="s">
        <v>141</v>
      </c>
      <c r="I3772" t="s">
        <v>98</v>
      </c>
      <c r="J37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Garde£24H£PRO£MITRY-MORY£24/07/2022</v>
      </c>
      <c r="K37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72" s="71">
        <f>ROUND(MOD(Tableau_Effectifs_Dept[[#This Row],[GardDteDebut]],1),5)</f>
        <v>0.29166999999999998</v>
      </c>
      <c r="M3772" s="71">
        <f>ROUND(MOD(Tableau_Effectifs_Dept[[#This Row],[GardDteFin]],1),5)</f>
        <v>0.29166999999999998</v>
      </c>
      <c r="N37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72" s="71">
        <f>MAX(IF(Tableau_Effectifs_Dept[[#This Row],[Créneau TOT]]&gt;0,Tableau_Effectifs_Dept[[#This Row],[Créneau TOT]]-Tableau_Effectifs_Dept[[#This Row],[Créneau J]],0),0)</f>
        <v>0</v>
      </c>
      <c r="Q3772" s="71">
        <f>ROUND(HOUR(Tableau_Effectifs_Dept[[#This Row],[Créneau J]])/12,1)</f>
        <v>0</v>
      </c>
      <c r="R3772" s="71"/>
    </row>
    <row r="3773" spans="1:18" hidden="1">
      <c r="A3773" s="47">
        <v>44766.291666666664</v>
      </c>
      <c r="B3773" s="47">
        <v>44767.291666666664</v>
      </c>
      <c r="C3773" t="s">
        <v>188</v>
      </c>
      <c r="D3773" t="s">
        <v>86</v>
      </c>
      <c r="E3773" t="s">
        <v>86</v>
      </c>
      <c r="F3773" t="s">
        <v>50</v>
      </c>
      <c r="G3773" t="s">
        <v>93</v>
      </c>
      <c r="H3773" t="s">
        <v>141</v>
      </c>
      <c r="I3773" t="s">
        <v>98</v>
      </c>
      <c r="J37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Garde£24H£PRO£MITRY-MORY£24/07/2022</v>
      </c>
      <c r="K37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73">
        <f>ROUND(MOD(Tableau_Effectifs_Dept[[#This Row],[GardDteDebut]],1),5)</f>
        <v>0.29166999999999998</v>
      </c>
      <c r="M3773">
        <f>ROUND(MOD(Tableau_Effectifs_Dept[[#This Row],[GardDteFin]],1),5)</f>
        <v>0.29166999999999998</v>
      </c>
      <c r="N37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73" s="71">
        <f>MAX(IF(Tableau_Effectifs_Dept[[#This Row],[Créneau TOT]]&gt;0,Tableau_Effectifs_Dept[[#This Row],[Créneau TOT]]-Tableau_Effectifs_Dept[[#This Row],[Créneau J]],0),0)</f>
        <v>0</v>
      </c>
      <c r="Q3773" s="71">
        <f>ROUND(HOUR(Tableau_Effectifs_Dept[[#This Row],[Créneau J]])/12,1)</f>
        <v>0</v>
      </c>
      <c r="R3773" s="71"/>
    </row>
    <row r="3774" spans="1:18" hidden="1">
      <c r="A3774" s="47">
        <v>44766.291666666664</v>
      </c>
      <c r="B3774" s="47">
        <v>44767.291666666664</v>
      </c>
      <c r="C3774" t="s">
        <v>188</v>
      </c>
      <c r="D3774" t="s">
        <v>86</v>
      </c>
      <c r="E3774" t="s">
        <v>86</v>
      </c>
      <c r="F3774" t="s">
        <v>14</v>
      </c>
      <c r="G3774" t="s">
        <v>93</v>
      </c>
      <c r="H3774" t="s">
        <v>141</v>
      </c>
      <c r="I3774" t="s">
        <v>98</v>
      </c>
      <c r="J37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Garde£24H£PRO£MOISSY-CRAMAYEL£24/07/2022</v>
      </c>
      <c r="K37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74">
        <f>ROUND(MOD(Tableau_Effectifs_Dept[[#This Row],[GardDteDebut]],1),5)</f>
        <v>0.29166999999999998</v>
      </c>
      <c r="M3774">
        <f>ROUND(MOD(Tableau_Effectifs_Dept[[#This Row],[GardDteFin]],1),5)</f>
        <v>0.29166999999999998</v>
      </c>
      <c r="N37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74" s="71">
        <f>MAX(IF(Tableau_Effectifs_Dept[[#This Row],[Créneau TOT]]&gt;0,Tableau_Effectifs_Dept[[#This Row],[Créneau TOT]]-Tableau_Effectifs_Dept[[#This Row],[Créneau J]],0),0)</f>
        <v>0</v>
      </c>
      <c r="Q3774" s="71">
        <f>ROUND(HOUR(Tableau_Effectifs_Dept[[#This Row],[Créneau J]])/12,1)</f>
        <v>0</v>
      </c>
      <c r="R3774" s="71"/>
    </row>
    <row r="3775" spans="1:18" hidden="1">
      <c r="A3775" s="47">
        <v>44766.291666666664</v>
      </c>
      <c r="B3775" s="47">
        <v>44767.291666666664</v>
      </c>
      <c r="C3775" t="s">
        <v>188</v>
      </c>
      <c r="D3775" t="s">
        <v>86</v>
      </c>
      <c r="E3775" t="s">
        <v>86</v>
      </c>
      <c r="F3775" t="s">
        <v>14</v>
      </c>
      <c r="G3775" t="s">
        <v>93</v>
      </c>
      <c r="H3775" t="s">
        <v>141</v>
      </c>
      <c r="I3775" t="s">
        <v>98</v>
      </c>
      <c r="J37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Garde£24H£PRO£MOISSY-CRAMAYEL£24/07/2022</v>
      </c>
      <c r="K37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75">
        <f>ROUND(MOD(Tableau_Effectifs_Dept[[#This Row],[GardDteDebut]],1),5)</f>
        <v>0.29166999999999998</v>
      </c>
      <c r="M3775">
        <f>ROUND(MOD(Tableau_Effectifs_Dept[[#This Row],[GardDteFin]],1),5)</f>
        <v>0.29166999999999998</v>
      </c>
      <c r="N37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75" s="71">
        <f>MAX(IF(Tableau_Effectifs_Dept[[#This Row],[Créneau TOT]]&gt;0,Tableau_Effectifs_Dept[[#This Row],[Créneau TOT]]-Tableau_Effectifs_Dept[[#This Row],[Créneau J]],0),0)</f>
        <v>0</v>
      </c>
      <c r="Q3775" s="71">
        <f>ROUND(HOUR(Tableau_Effectifs_Dept[[#This Row],[Créneau J]])/12,1)</f>
        <v>0</v>
      </c>
      <c r="R3775" s="71"/>
    </row>
    <row r="3776" spans="1:18" hidden="1">
      <c r="A3776" s="47">
        <v>44766.291666666664</v>
      </c>
      <c r="B3776" s="47">
        <v>44766.791666666664</v>
      </c>
      <c r="C3776" t="s">
        <v>188</v>
      </c>
      <c r="D3776" t="s">
        <v>86</v>
      </c>
      <c r="E3776" t="s">
        <v>85</v>
      </c>
      <c r="F3776" t="s">
        <v>14</v>
      </c>
      <c r="G3776" t="s">
        <v>93</v>
      </c>
      <c r="H3776" t="s">
        <v>141</v>
      </c>
      <c r="I3776" t="s">
        <v>97</v>
      </c>
      <c r="J37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Garde£JOUR£PRO£MOISSY-CRAMAYEL£24/07/2022</v>
      </c>
      <c r="K37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76">
        <f>ROUND(MOD(Tableau_Effectifs_Dept[[#This Row],[GardDteDebut]],1),5)</f>
        <v>0.29166999999999998</v>
      </c>
      <c r="M3776">
        <f>ROUND(MOD(Tableau_Effectifs_Dept[[#This Row],[GardDteFin]],1),5)</f>
        <v>0.79166999999999998</v>
      </c>
      <c r="N37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76" s="71">
        <f>MAX(IF(Tableau_Effectifs_Dept[[#This Row],[Créneau TOT]]&gt;0,Tableau_Effectifs_Dept[[#This Row],[Créneau TOT]]-Tableau_Effectifs_Dept[[#This Row],[Créneau J]],0),0)</f>
        <v>0</v>
      </c>
      <c r="Q3776" s="71">
        <f>ROUND(HOUR(Tableau_Effectifs_Dept[[#This Row],[Créneau J]])/12,1)</f>
        <v>0</v>
      </c>
      <c r="R3776" s="71"/>
    </row>
    <row r="3777" spans="1:18" hidden="1">
      <c r="A3777" s="47">
        <v>44766.291666666664</v>
      </c>
      <c r="B3777" s="47">
        <v>44767.291666666664</v>
      </c>
      <c r="C3777" t="s">
        <v>188</v>
      </c>
      <c r="D3777" t="s">
        <v>86</v>
      </c>
      <c r="E3777" t="s">
        <v>86</v>
      </c>
      <c r="F3777" t="s">
        <v>14</v>
      </c>
      <c r="G3777" t="s">
        <v>93</v>
      </c>
      <c r="H3777" t="s">
        <v>141</v>
      </c>
      <c r="I3777" t="s">
        <v>98</v>
      </c>
      <c r="J37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Garde£24H£PRO£MOISSY-CRAMAYEL£24/07/2022</v>
      </c>
      <c r="K37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77">
        <f>ROUND(MOD(Tableau_Effectifs_Dept[[#This Row],[GardDteDebut]],1),5)</f>
        <v>0.29166999999999998</v>
      </c>
      <c r="M3777">
        <f>ROUND(MOD(Tableau_Effectifs_Dept[[#This Row],[GardDteFin]],1),5)</f>
        <v>0.29166999999999998</v>
      </c>
      <c r="N37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77" s="71">
        <f>MAX(IF(Tableau_Effectifs_Dept[[#This Row],[Créneau TOT]]&gt;0,Tableau_Effectifs_Dept[[#This Row],[Créneau TOT]]-Tableau_Effectifs_Dept[[#This Row],[Créneau J]],0),0)</f>
        <v>0</v>
      </c>
      <c r="Q3777" s="71">
        <f>ROUND(HOUR(Tableau_Effectifs_Dept[[#This Row],[Créneau J]])/12,1)</f>
        <v>0</v>
      </c>
      <c r="R3777" s="71"/>
    </row>
    <row r="3778" spans="1:18">
      <c r="A3778" s="47">
        <v>44766.291666666664</v>
      </c>
      <c r="B3778" s="47">
        <v>44767.229166666664</v>
      </c>
      <c r="C3778" t="s">
        <v>188</v>
      </c>
      <c r="D3778" t="s">
        <v>86</v>
      </c>
      <c r="E3778" t="s">
        <v>104</v>
      </c>
      <c r="F3778" t="s">
        <v>14</v>
      </c>
      <c r="G3778" t="s">
        <v>93</v>
      </c>
      <c r="H3778" t="s">
        <v>140</v>
      </c>
      <c r="I3778" t="s">
        <v>94</v>
      </c>
      <c r="J37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Garde£CRENEAU£VOL£MOISSY-CRAMAYEL£24/07/2022</v>
      </c>
      <c r="K37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78" s="71">
        <f>ROUND(MOD(Tableau_Effectifs_Dept[[#This Row],[GardDteDebut]],1),5)</f>
        <v>0.29166999999999998</v>
      </c>
      <c r="M3778" s="71">
        <f>ROUND(MOD(Tableau_Effectifs_Dept[[#This Row],[GardDteFin]],1),5)</f>
        <v>0.22917000000000001</v>
      </c>
      <c r="N3778" s="71">
        <f>IF(AND(Tableau_Effectifs_Dept[[#This Row],[PERIODE]]="creneau",Tableau_Effectifs_Dept[[#This Row],[DE Arrondi]]&gt;=7/24),Tableau_Effectifs_Dept[[#This Row],[GardDteFin]]-Tableau_Effectifs_Dept[[#This Row],[GardDteDebut]],0)</f>
        <v>0.9375</v>
      </c>
      <c r="O37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3778" s="71">
        <f>MAX(IF(Tableau_Effectifs_Dept[[#This Row],[Créneau TOT]]&gt;0,Tableau_Effectifs_Dept[[#This Row],[Créneau TOT]]-Tableau_Effectifs_Dept[[#This Row],[Créneau J]],0),0)</f>
        <v>0.43750333333333336</v>
      </c>
      <c r="Q3778" s="72">
        <f>ROUND(HOUR(Tableau_Effectifs_Dept[[#This Row],[Créneau J]])/12,1)</f>
        <v>1</v>
      </c>
      <c r="R3778" s="72">
        <f>ROUND(HOUR(Tableau_Effectifs_Dept[[#This Row],[Créneau N]])/12,1)</f>
        <v>0.8</v>
      </c>
    </row>
    <row r="3779" spans="1:18" hidden="1">
      <c r="A3779" s="47">
        <v>44766.291666666664</v>
      </c>
      <c r="B3779" s="47">
        <v>44767.291666666664</v>
      </c>
      <c r="C3779" t="s">
        <v>188</v>
      </c>
      <c r="D3779" t="s">
        <v>86</v>
      </c>
      <c r="E3779" t="s">
        <v>86</v>
      </c>
      <c r="F3779" t="s">
        <v>14</v>
      </c>
      <c r="G3779" t="s">
        <v>93</v>
      </c>
      <c r="H3779" t="s">
        <v>140</v>
      </c>
      <c r="I3779" t="s">
        <v>98</v>
      </c>
      <c r="J37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Garde£24H£VOL£MOISSY-CRAMAYEL£24/07/2022</v>
      </c>
      <c r="K37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79">
        <f>ROUND(MOD(Tableau_Effectifs_Dept[[#This Row],[GardDteDebut]],1),5)</f>
        <v>0.29166999999999998</v>
      </c>
      <c r="M3779">
        <f>ROUND(MOD(Tableau_Effectifs_Dept[[#This Row],[GardDteFin]],1),5)</f>
        <v>0.29166999999999998</v>
      </c>
      <c r="N37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79" s="71">
        <f>MAX(IF(Tableau_Effectifs_Dept[[#This Row],[Créneau TOT]]&gt;0,Tableau_Effectifs_Dept[[#This Row],[Créneau TOT]]-Tableau_Effectifs_Dept[[#This Row],[Créneau J]],0),0)</f>
        <v>0</v>
      </c>
      <c r="Q3779" s="71">
        <f>ROUND(HOUR(Tableau_Effectifs_Dept[[#This Row],[Créneau J]])/12,1)</f>
        <v>0</v>
      </c>
      <c r="R3779" s="71"/>
    </row>
    <row r="3780" spans="1:18" hidden="1">
      <c r="A3780" s="47">
        <v>44766.291666666664</v>
      </c>
      <c r="B3780" s="47">
        <v>44767.291666666664</v>
      </c>
      <c r="C3780" t="s">
        <v>188</v>
      </c>
      <c r="D3780" t="s">
        <v>86</v>
      </c>
      <c r="E3780" t="s">
        <v>86</v>
      </c>
      <c r="F3780" t="s">
        <v>14</v>
      </c>
      <c r="G3780" t="s">
        <v>93</v>
      </c>
      <c r="H3780" t="s">
        <v>141</v>
      </c>
      <c r="I3780" t="s">
        <v>98</v>
      </c>
      <c r="J37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Garde£24H£PRO£MOISSY-CRAMAYEL£24/07/2022</v>
      </c>
      <c r="K37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80">
        <f>ROUND(MOD(Tableau_Effectifs_Dept[[#This Row],[GardDteDebut]],1),5)</f>
        <v>0.29166999999999998</v>
      </c>
      <c r="M3780">
        <f>ROUND(MOD(Tableau_Effectifs_Dept[[#This Row],[GardDteFin]],1),5)</f>
        <v>0.29166999999999998</v>
      </c>
      <c r="N37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80" s="71">
        <f>MAX(IF(Tableau_Effectifs_Dept[[#This Row],[Créneau TOT]]&gt;0,Tableau_Effectifs_Dept[[#This Row],[Créneau TOT]]-Tableau_Effectifs_Dept[[#This Row],[Créneau J]],0),0)</f>
        <v>0</v>
      </c>
      <c r="Q3780" s="71">
        <f>ROUND(HOUR(Tableau_Effectifs_Dept[[#This Row],[Créneau J]])/12,1)</f>
        <v>0</v>
      </c>
      <c r="R3780" s="71"/>
    </row>
    <row r="3781" spans="1:18" hidden="1">
      <c r="A3781" s="47">
        <v>44766.291666666664</v>
      </c>
      <c r="B3781" s="47">
        <v>44767.291666666664</v>
      </c>
      <c r="C3781" t="s">
        <v>188</v>
      </c>
      <c r="D3781" t="s">
        <v>86</v>
      </c>
      <c r="E3781" t="s">
        <v>86</v>
      </c>
      <c r="F3781" t="s">
        <v>14</v>
      </c>
      <c r="G3781" t="s">
        <v>93</v>
      </c>
      <c r="H3781" t="s">
        <v>141</v>
      </c>
      <c r="I3781" t="s">
        <v>98</v>
      </c>
      <c r="J37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Garde£24H£PRO£MOISSY-CRAMAYEL£24/07/2022</v>
      </c>
      <c r="K37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81">
        <f>ROUND(MOD(Tableau_Effectifs_Dept[[#This Row],[GardDteDebut]],1),5)</f>
        <v>0.29166999999999998</v>
      </c>
      <c r="M3781">
        <f>ROUND(MOD(Tableau_Effectifs_Dept[[#This Row],[GardDteFin]],1),5)</f>
        <v>0.29166999999999998</v>
      </c>
      <c r="N37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81" s="71">
        <f>MAX(IF(Tableau_Effectifs_Dept[[#This Row],[Créneau TOT]]&gt;0,Tableau_Effectifs_Dept[[#This Row],[Créneau TOT]]-Tableau_Effectifs_Dept[[#This Row],[Créneau J]],0),0)</f>
        <v>0</v>
      </c>
      <c r="Q3781" s="71">
        <f>ROUND(HOUR(Tableau_Effectifs_Dept[[#This Row],[Créneau J]])/12,1)</f>
        <v>0</v>
      </c>
      <c r="R3781" s="71"/>
    </row>
    <row r="3782" spans="1:18" hidden="1">
      <c r="A3782" s="47">
        <v>44766.291666666664</v>
      </c>
      <c r="B3782" s="47">
        <v>44767.291666666664</v>
      </c>
      <c r="C3782" t="s">
        <v>188</v>
      </c>
      <c r="D3782" t="s">
        <v>86</v>
      </c>
      <c r="E3782" t="s">
        <v>86</v>
      </c>
      <c r="F3782" t="s">
        <v>14</v>
      </c>
      <c r="G3782" t="s">
        <v>93</v>
      </c>
      <c r="H3782" t="s">
        <v>141</v>
      </c>
      <c r="I3782" t="s">
        <v>98</v>
      </c>
      <c r="J37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Garde£24H£PRO£MOISSY-CRAMAYEL£24/07/2022</v>
      </c>
      <c r="K37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82">
        <f>ROUND(MOD(Tableau_Effectifs_Dept[[#This Row],[GardDteDebut]],1),5)</f>
        <v>0.29166999999999998</v>
      </c>
      <c r="M3782">
        <f>ROUND(MOD(Tableau_Effectifs_Dept[[#This Row],[GardDteFin]],1),5)</f>
        <v>0.29166999999999998</v>
      </c>
      <c r="N37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82" s="71">
        <f>MAX(IF(Tableau_Effectifs_Dept[[#This Row],[Créneau TOT]]&gt;0,Tableau_Effectifs_Dept[[#This Row],[Créneau TOT]]-Tableau_Effectifs_Dept[[#This Row],[Créneau J]],0),0)</f>
        <v>0</v>
      </c>
      <c r="Q3782" s="71">
        <f>ROUND(HOUR(Tableau_Effectifs_Dept[[#This Row],[Créneau J]])/12,1)</f>
        <v>0</v>
      </c>
      <c r="R3782" s="71"/>
    </row>
    <row r="3783" spans="1:18" hidden="1">
      <c r="A3783" s="47">
        <v>44766.291666666664</v>
      </c>
      <c r="B3783" s="47">
        <v>44767.291666666664</v>
      </c>
      <c r="C3783" t="s">
        <v>188</v>
      </c>
      <c r="D3783" t="s">
        <v>86</v>
      </c>
      <c r="E3783" t="s">
        <v>86</v>
      </c>
      <c r="F3783" t="s">
        <v>14</v>
      </c>
      <c r="G3783" t="s">
        <v>93</v>
      </c>
      <c r="H3783" t="s">
        <v>140</v>
      </c>
      <c r="I3783" t="s">
        <v>98</v>
      </c>
      <c r="J37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Garde£24H£VOL£MOISSY-CRAMAYEL£24/07/2022</v>
      </c>
      <c r="K37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83">
        <f>ROUND(MOD(Tableau_Effectifs_Dept[[#This Row],[GardDteDebut]],1),5)</f>
        <v>0.29166999999999998</v>
      </c>
      <c r="M3783">
        <f>ROUND(MOD(Tableau_Effectifs_Dept[[#This Row],[GardDteFin]],1),5)</f>
        <v>0.29166999999999998</v>
      </c>
      <c r="N37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83" s="71">
        <f>MAX(IF(Tableau_Effectifs_Dept[[#This Row],[Créneau TOT]]&gt;0,Tableau_Effectifs_Dept[[#This Row],[Créneau TOT]]-Tableau_Effectifs_Dept[[#This Row],[Créneau J]],0),0)</f>
        <v>0</v>
      </c>
      <c r="Q3783" s="71">
        <f>ROUND(HOUR(Tableau_Effectifs_Dept[[#This Row],[Créneau J]])/12,1)</f>
        <v>0</v>
      </c>
      <c r="R3783" s="71"/>
    </row>
    <row r="3784" spans="1:18" hidden="1">
      <c r="A3784" s="47">
        <v>44766.291666666664</v>
      </c>
      <c r="B3784" s="47">
        <v>44766.791666666664</v>
      </c>
      <c r="C3784" t="s">
        <v>188</v>
      </c>
      <c r="D3784" t="s">
        <v>86</v>
      </c>
      <c r="E3784" t="s">
        <v>85</v>
      </c>
      <c r="F3784" t="s">
        <v>25</v>
      </c>
      <c r="G3784" t="s">
        <v>93</v>
      </c>
      <c r="H3784" t="s">
        <v>140</v>
      </c>
      <c r="I3784" t="s">
        <v>97</v>
      </c>
      <c r="J37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Garde£JOUR£VOL£MONTEREAU-FAULT-YONNE£24/07/2022</v>
      </c>
      <c r="K37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84">
        <f>ROUND(MOD(Tableau_Effectifs_Dept[[#This Row],[GardDteDebut]],1),5)</f>
        <v>0.29166999999999998</v>
      </c>
      <c r="M3784">
        <f>ROUND(MOD(Tableau_Effectifs_Dept[[#This Row],[GardDteFin]],1),5)</f>
        <v>0.79166999999999998</v>
      </c>
      <c r="N37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84" s="71">
        <f>MAX(IF(Tableau_Effectifs_Dept[[#This Row],[Créneau TOT]]&gt;0,Tableau_Effectifs_Dept[[#This Row],[Créneau TOT]]-Tableau_Effectifs_Dept[[#This Row],[Créneau J]],0),0)</f>
        <v>0</v>
      </c>
      <c r="Q3784" s="71">
        <f>ROUND(HOUR(Tableau_Effectifs_Dept[[#This Row],[Créneau J]])/12,1)</f>
        <v>0</v>
      </c>
      <c r="R3784" s="71"/>
    </row>
    <row r="3785" spans="1:18" hidden="1">
      <c r="A3785" s="47">
        <v>44766.291666666664</v>
      </c>
      <c r="B3785" s="47">
        <v>44766.791666666664</v>
      </c>
      <c r="C3785" t="s">
        <v>188</v>
      </c>
      <c r="D3785" t="s">
        <v>86</v>
      </c>
      <c r="E3785" t="s">
        <v>85</v>
      </c>
      <c r="F3785" t="s">
        <v>25</v>
      </c>
      <c r="G3785" t="s">
        <v>93</v>
      </c>
      <c r="H3785" t="s">
        <v>140</v>
      </c>
      <c r="I3785" t="s">
        <v>97</v>
      </c>
      <c r="J37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Garde£JOUR£VOL£MONTEREAU-FAULT-YONNE£24/07/2022</v>
      </c>
      <c r="K37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85">
        <f>ROUND(MOD(Tableau_Effectifs_Dept[[#This Row],[GardDteDebut]],1),5)</f>
        <v>0.29166999999999998</v>
      </c>
      <c r="M3785">
        <f>ROUND(MOD(Tableau_Effectifs_Dept[[#This Row],[GardDteFin]],1),5)</f>
        <v>0.79166999999999998</v>
      </c>
      <c r="N37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85" s="71">
        <f>MAX(IF(Tableau_Effectifs_Dept[[#This Row],[Créneau TOT]]&gt;0,Tableau_Effectifs_Dept[[#This Row],[Créneau TOT]]-Tableau_Effectifs_Dept[[#This Row],[Créneau J]],0),0)</f>
        <v>0</v>
      </c>
      <c r="Q3785" s="71">
        <f>ROUND(HOUR(Tableau_Effectifs_Dept[[#This Row],[Créneau J]])/12,1)</f>
        <v>0</v>
      </c>
      <c r="R3785" s="71"/>
    </row>
    <row r="3786" spans="1:18" hidden="1">
      <c r="A3786" s="47">
        <v>44766.291666666664</v>
      </c>
      <c r="B3786" s="47">
        <v>44766.791666666664</v>
      </c>
      <c r="C3786" t="s">
        <v>188</v>
      </c>
      <c r="D3786" t="s">
        <v>86</v>
      </c>
      <c r="E3786" t="s">
        <v>85</v>
      </c>
      <c r="F3786" t="s">
        <v>25</v>
      </c>
      <c r="G3786" t="s">
        <v>93</v>
      </c>
      <c r="H3786" t="s">
        <v>140</v>
      </c>
      <c r="I3786" t="s">
        <v>97</v>
      </c>
      <c r="J37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Garde£JOUR£VOL£MONTEREAU-FAULT-YONNE£24/07/2022</v>
      </c>
      <c r="K37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86">
        <f>ROUND(MOD(Tableau_Effectifs_Dept[[#This Row],[GardDteDebut]],1),5)</f>
        <v>0.29166999999999998</v>
      </c>
      <c r="M3786">
        <f>ROUND(MOD(Tableau_Effectifs_Dept[[#This Row],[GardDteFin]],1),5)</f>
        <v>0.79166999999999998</v>
      </c>
      <c r="N37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86" s="71">
        <f>MAX(IF(Tableau_Effectifs_Dept[[#This Row],[Créneau TOT]]&gt;0,Tableau_Effectifs_Dept[[#This Row],[Créneau TOT]]-Tableau_Effectifs_Dept[[#This Row],[Créneau J]],0),0)</f>
        <v>0</v>
      </c>
      <c r="Q3786" s="71">
        <f>ROUND(HOUR(Tableau_Effectifs_Dept[[#This Row],[Créneau J]])/12,1)</f>
        <v>0</v>
      </c>
      <c r="R3786" s="71"/>
    </row>
    <row r="3787" spans="1:18" hidden="1">
      <c r="A3787" s="47">
        <v>44766.291666666664</v>
      </c>
      <c r="B3787" s="47">
        <v>44767.291666666664</v>
      </c>
      <c r="C3787" t="s">
        <v>188</v>
      </c>
      <c r="D3787" t="s">
        <v>86</v>
      </c>
      <c r="E3787" t="s">
        <v>86</v>
      </c>
      <c r="F3787" t="s">
        <v>25</v>
      </c>
      <c r="G3787" t="s">
        <v>93</v>
      </c>
      <c r="H3787" t="s">
        <v>141</v>
      </c>
      <c r="I3787" t="s">
        <v>98</v>
      </c>
      <c r="J37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Garde£24H£PRO£MONTEREAU-FAULT-YONNE£24/07/2022</v>
      </c>
      <c r="K37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87">
        <f>ROUND(MOD(Tableau_Effectifs_Dept[[#This Row],[GardDteDebut]],1),5)</f>
        <v>0.29166999999999998</v>
      </c>
      <c r="M3787">
        <f>ROUND(MOD(Tableau_Effectifs_Dept[[#This Row],[GardDteFin]],1),5)</f>
        <v>0.29166999999999998</v>
      </c>
      <c r="N37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87" s="71">
        <f>MAX(IF(Tableau_Effectifs_Dept[[#This Row],[Créneau TOT]]&gt;0,Tableau_Effectifs_Dept[[#This Row],[Créneau TOT]]-Tableau_Effectifs_Dept[[#This Row],[Créneau J]],0),0)</f>
        <v>0</v>
      </c>
      <c r="Q3787" s="71">
        <f>ROUND(HOUR(Tableau_Effectifs_Dept[[#This Row],[Créneau J]])/12,1)</f>
        <v>0</v>
      </c>
      <c r="R3787" s="71"/>
    </row>
    <row r="3788" spans="1:18" hidden="1">
      <c r="A3788" s="47">
        <v>44766.291666666664</v>
      </c>
      <c r="B3788" s="47">
        <v>44766.791666666664</v>
      </c>
      <c r="C3788" t="s">
        <v>188</v>
      </c>
      <c r="D3788" t="s">
        <v>86</v>
      </c>
      <c r="E3788" t="s">
        <v>85</v>
      </c>
      <c r="F3788" t="s">
        <v>25</v>
      </c>
      <c r="G3788" t="s">
        <v>93</v>
      </c>
      <c r="H3788" t="s">
        <v>140</v>
      </c>
      <c r="I3788" t="s">
        <v>97</v>
      </c>
      <c r="J37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Garde£JOUR£VOL£MONTEREAU-FAULT-YONNE£24/07/2022</v>
      </c>
      <c r="K37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88">
        <f>ROUND(MOD(Tableau_Effectifs_Dept[[#This Row],[GardDteDebut]],1),5)</f>
        <v>0.29166999999999998</v>
      </c>
      <c r="M3788">
        <f>ROUND(MOD(Tableau_Effectifs_Dept[[#This Row],[GardDteFin]],1),5)</f>
        <v>0.79166999999999998</v>
      </c>
      <c r="N37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88" s="71">
        <f>MAX(IF(Tableau_Effectifs_Dept[[#This Row],[Créneau TOT]]&gt;0,Tableau_Effectifs_Dept[[#This Row],[Créneau TOT]]-Tableau_Effectifs_Dept[[#This Row],[Créneau J]],0),0)</f>
        <v>0</v>
      </c>
      <c r="Q3788" s="71">
        <f>ROUND(HOUR(Tableau_Effectifs_Dept[[#This Row],[Créneau J]])/12,1)</f>
        <v>0</v>
      </c>
      <c r="R3788" s="71"/>
    </row>
    <row r="3789" spans="1:18" hidden="1">
      <c r="A3789" s="47">
        <v>44766.291666666664</v>
      </c>
      <c r="B3789" s="47">
        <v>44767.291666666664</v>
      </c>
      <c r="C3789" t="s">
        <v>188</v>
      </c>
      <c r="D3789" t="s">
        <v>86</v>
      </c>
      <c r="E3789" t="s">
        <v>86</v>
      </c>
      <c r="F3789" t="s">
        <v>25</v>
      </c>
      <c r="G3789" t="s">
        <v>93</v>
      </c>
      <c r="H3789" t="s">
        <v>140</v>
      </c>
      <c r="I3789" t="s">
        <v>98</v>
      </c>
      <c r="J37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Garde£24H£VOL£MONTEREAU-FAULT-YONNE£24/07/2022</v>
      </c>
      <c r="K37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89">
        <f>ROUND(MOD(Tableau_Effectifs_Dept[[#This Row],[GardDteDebut]],1),5)</f>
        <v>0.29166999999999998</v>
      </c>
      <c r="M3789">
        <f>ROUND(MOD(Tableau_Effectifs_Dept[[#This Row],[GardDteFin]],1),5)</f>
        <v>0.29166999999999998</v>
      </c>
      <c r="N37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89" s="71">
        <f>MAX(IF(Tableau_Effectifs_Dept[[#This Row],[Créneau TOT]]&gt;0,Tableau_Effectifs_Dept[[#This Row],[Créneau TOT]]-Tableau_Effectifs_Dept[[#This Row],[Créneau J]],0),0)</f>
        <v>0</v>
      </c>
      <c r="Q3789" s="71">
        <f>ROUND(HOUR(Tableau_Effectifs_Dept[[#This Row],[Créneau J]])/12,1)</f>
        <v>0</v>
      </c>
      <c r="R3789" s="71"/>
    </row>
    <row r="3790" spans="1:18" hidden="1">
      <c r="A3790" s="47">
        <v>44766.291666666664</v>
      </c>
      <c r="B3790" s="47">
        <v>44767.291666666664</v>
      </c>
      <c r="C3790" t="s">
        <v>188</v>
      </c>
      <c r="D3790" t="s">
        <v>86</v>
      </c>
      <c r="E3790" t="s">
        <v>86</v>
      </c>
      <c r="F3790" t="s">
        <v>25</v>
      </c>
      <c r="G3790" t="s">
        <v>93</v>
      </c>
      <c r="H3790" t="s">
        <v>140</v>
      </c>
      <c r="I3790" t="s">
        <v>98</v>
      </c>
      <c r="J37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Garde£24H£VOL£MONTEREAU-FAULT-YONNE£24/07/2022</v>
      </c>
      <c r="K37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90">
        <f>ROUND(MOD(Tableau_Effectifs_Dept[[#This Row],[GardDteDebut]],1),5)</f>
        <v>0.29166999999999998</v>
      </c>
      <c r="M3790">
        <f>ROUND(MOD(Tableau_Effectifs_Dept[[#This Row],[GardDteFin]],1),5)</f>
        <v>0.29166999999999998</v>
      </c>
      <c r="N37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90" s="71">
        <f>MAX(IF(Tableau_Effectifs_Dept[[#This Row],[Créneau TOT]]&gt;0,Tableau_Effectifs_Dept[[#This Row],[Créneau TOT]]-Tableau_Effectifs_Dept[[#This Row],[Créneau J]],0),0)</f>
        <v>0</v>
      </c>
      <c r="Q3790" s="71">
        <f>ROUND(HOUR(Tableau_Effectifs_Dept[[#This Row],[Créneau J]])/12,1)</f>
        <v>0</v>
      </c>
      <c r="R3790" s="71"/>
    </row>
    <row r="3791" spans="1:18" hidden="1">
      <c r="A3791" s="47">
        <v>44766.291666666664</v>
      </c>
      <c r="B3791" s="47">
        <v>44767.291666666664</v>
      </c>
      <c r="C3791" t="s">
        <v>188</v>
      </c>
      <c r="D3791" t="s">
        <v>86</v>
      </c>
      <c r="E3791" t="s">
        <v>86</v>
      </c>
      <c r="F3791" t="s">
        <v>25</v>
      </c>
      <c r="G3791" t="s">
        <v>93</v>
      </c>
      <c r="H3791" t="s">
        <v>140</v>
      </c>
      <c r="I3791" t="s">
        <v>98</v>
      </c>
      <c r="J37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Garde£24H£VOL£MONTEREAU-FAULT-YONNE£24/07/2022</v>
      </c>
      <c r="K37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91">
        <f>ROUND(MOD(Tableau_Effectifs_Dept[[#This Row],[GardDteDebut]],1),5)</f>
        <v>0.29166999999999998</v>
      </c>
      <c r="M3791">
        <f>ROUND(MOD(Tableau_Effectifs_Dept[[#This Row],[GardDteFin]],1),5)</f>
        <v>0.29166999999999998</v>
      </c>
      <c r="N37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91" s="71">
        <f>MAX(IF(Tableau_Effectifs_Dept[[#This Row],[Créneau TOT]]&gt;0,Tableau_Effectifs_Dept[[#This Row],[Créneau TOT]]-Tableau_Effectifs_Dept[[#This Row],[Créneau J]],0),0)</f>
        <v>0</v>
      </c>
      <c r="Q3791" s="71">
        <f>ROUND(HOUR(Tableau_Effectifs_Dept[[#This Row],[Créneau J]])/12,1)</f>
        <v>0</v>
      </c>
      <c r="R3791" s="71"/>
    </row>
    <row r="3792" spans="1:18" hidden="1">
      <c r="A3792" s="47">
        <v>44766.291666666664</v>
      </c>
      <c r="B3792" s="47">
        <v>44767.291666666664</v>
      </c>
      <c r="C3792" t="s">
        <v>188</v>
      </c>
      <c r="D3792" t="s">
        <v>86</v>
      </c>
      <c r="E3792" t="s">
        <v>86</v>
      </c>
      <c r="F3792" t="s">
        <v>25</v>
      </c>
      <c r="G3792" t="s">
        <v>93</v>
      </c>
      <c r="H3792" t="s">
        <v>140</v>
      </c>
      <c r="I3792" t="s">
        <v>98</v>
      </c>
      <c r="J37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Garde£24H£VOL£MONTEREAU-FAULT-YONNE£24/07/2022</v>
      </c>
      <c r="K37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92">
        <f>ROUND(MOD(Tableau_Effectifs_Dept[[#This Row],[GardDteDebut]],1),5)</f>
        <v>0.29166999999999998</v>
      </c>
      <c r="M3792">
        <f>ROUND(MOD(Tableau_Effectifs_Dept[[#This Row],[GardDteFin]],1),5)</f>
        <v>0.29166999999999998</v>
      </c>
      <c r="N37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92" s="71">
        <f>MAX(IF(Tableau_Effectifs_Dept[[#This Row],[Créneau TOT]]&gt;0,Tableau_Effectifs_Dept[[#This Row],[Créneau TOT]]-Tableau_Effectifs_Dept[[#This Row],[Créneau J]],0),0)</f>
        <v>0</v>
      </c>
      <c r="Q3792" s="71">
        <f>ROUND(HOUR(Tableau_Effectifs_Dept[[#This Row],[Créneau J]])/12,1)</f>
        <v>0</v>
      </c>
      <c r="R3792" s="71"/>
    </row>
    <row r="3793" spans="1:18" hidden="1">
      <c r="A3793" s="47">
        <v>44766.291666666664</v>
      </c>
      <c r="B3793" s="47">
        <v>44767.291666666664</v>
      </c>
      <c r="C3793" t="s">
        <v>188</v>
      </c>
      <c r="D3793" t="s">
        <v>86</v>
      </c>
      <c r="E3793" t="s">
        <v>86</v>
      </c>
      <c r="F3793" t="s">
        <v>25</v>
      </c>
      <c r="G3793" t="s">
        <v>93</v>
      </c>
      <c r="H3793" t="s">
        <v>141</v>
      </c>
      <c r="I3793" t="s">
        <v>98</v>
      </c>
      <c r="J37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Garde£24H£PRO£MONTEREAU-FAULT-YONNE£24/07/2022</v>
      </c>
      <c r="K37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93">
        <f>ROUND(MOD(Tableau_Effectifs_Dept[[#This Row],[GardDteDebut]],1),5)</f>
        <v>0.29166999999999998</v>
      </c>
      <c r="M3793">
        <f>ROUND(MOD(Tableau_Effectifs_Dept[[#This Row],[GardDteFin]],1),5)</f>
        <v>0.29166999999999998</v>
      </c>
      <c r="N37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93" s="71">
        <f>MAX(IF(Tableau_Effectifs_Dept[[#This Row],[Créneau TOT]]&gt;0,Tableau_Effectifs_Dept[[#This Row],[Créneau TOT]]-Tableau_Effectifs_Dept[[#This Row],[Créneau J]],0),0)</f>
        <v>0</v>
      </c>
      <c r="Q3793" s="71">
        <f>ROUND(HOUR(Tableau_Effectifs_Dept[[#This Row],[Créneau J]])/12,1)</f>
        <v>0</v>
      </c>
      <c r="R3793" s="71"/>
    </row>
    <row r="3794" spans="1:18" hidden="1">
      <c r="A3794" s="47">
        <v>44766.291666666664</v>
      </c>
      <c r="B3794" s="47">
        <v>44767.291666666664</v>
      </c>
      <c r="C3794" t="s">
        <v>188</v>
      </c>
      <c r="D3794" t="s">
        <v>86</v>
      </c>
      <c r="E3794" t="s">
        <v>86</v>
      </c>
      <c r="F3794" t="s">
        <v>25</v>
      </c>
      <c r="G3794" t="s">
        <v>93</v>
      </c>
      <c r="H3794" t="s">
        <v>141</v>
      </c>
      <c r="I3794" t="s">
        <v>98</v>
      </c>
      <c r="J37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Garde£24H£PRO£MONTEREAU-FAULT-YONNE£24/07/2022</v>
      </c>
      <c r="K37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94">
        <f>ROUND(MOD(Tableau_Effectifs_Dept[[#This Row],[GardDteDebut]],1),5)</f>
        <v>0.29166999999999998</v>
      </c>
      <c r="M3794">
        <f>ROUND(MOD(Tableau_Effectifs_Dept[[#This Row],[GardDteFin]],1),5)</f>
        <v>0.29166999999999998</v>
      </c>
      <c r="N37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94" s="71">
        <f>MAX(IF(Tableau_Effectifs_Dept[[#This Row],[Créneau TOT]]&gt;0,Tableau_Effectifs_Dept[[#This Row],[Créneau TOT]]-Tableau_Effectifs_Dept[[#This Row],[Créneau J]],0),0)</f>
        <v>0</v>
      </c>
      <c r="Q3794" s="71">
        <f>ROUND(HOUR(Tableau_Effectifs_Dept[[#This Row],[Créneau J]])/12,1)</f>
        <v>0</v>
      </c>
      <c r="R3794" s="71"/>
    </row>
    <row r="3795" spans="1:18" hidden="1">
      <c r="A3795" s="47">
        <v>44766.291666666664</v>
      </c>
      <c r="B3795" s="47">
        <v>44767.291666666664</v>
      </c>
      <c r="C3795" t="s">
        <v>188</v>
      </c>
      <c r="D3795" t="s">
        <v>86</v>
      </c>
      <c r="E3795" t="s">
        <v>86</v>
      </c>
      <c r="F3795" t="s">
        <v>25</v>
      </c>
      <c r="G3795" t="s">
        <v>93</v>
      </c>
      <c r="H3795" t="s">
        <v>141</v>
      </c>
      <c r="I3795" t="s">
        <v>98</v>
      </c>
      <c r="J37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Garde£24H£PRO£MONTEREAU-FAULT-YONNE£24/07/2022</v>
      </c>
      <c r="K37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95">
        <f>ROUND(MOD(Tableau_Effectifs_Dept[[#This Row],[GardDteDebut]],1),5)</f>
        <v>0.29166999999999998</v>
      </c>
      <c r="M3795">
        <f>ROUND(MOD(Tableau_Effectifs_Dept[[#This Row],[GardDteFin]],1),5)</f>
        <v>0.29166999999999998</v>
      </c>
      <c r="N37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95" s="71">
        <f>MAX(IF(Tableau_Effectifs_Dept[[#This Row],[Créneau TOT]]&gt;0,Tableau_Effectifs_Dept[[#This Row],[Créneau TOT]]-Tableau_Effectifs_Dept[[#This Row],[Créneau J]],0),0)</f>
        <v>0</v>
      </c>
      <c r="Q3795" s="71">
        <f>ROUND(HOUR(Tableau_Effectifs_Dept[[#This Row],[Créneau J]])/12,1)</f>
        <v>0</v>
      </c>
      <c r="R3795" s="71"/>
    </row>
    <row r="3796" spans="1:18" hidden="1">
      <c r="A3796" s="47">
        <v>44766.291666666664</v>
      </c>
      <c r="B3796" s="47">
        <v>44766.791666666664</v>
      </c>
      <c r="C3796" t="s">
        <v>188</v>
      </c>
      <c r="D3796" t="s">
        <v>86</v>
      </c>
      <c r="E3796" t="s">
        <v>85</v>
      </c>
      <c r="F3796" t="s">
        <v>72</v>
      </c>
      <c r="G3796" t="s">
        <v>93</v>
      </c>
      <c r="H3796" t="s">
        <v>140</v>
      </c>
      <c r="I3796" t="s">
        <v>97</v>
      </c>
      <c r="J37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Garde£JOUR£VOL£MORET-SUR-LOING£24/07/2022</v>
      </c>
      <c r="K37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96">
        <f>ROUND(MOD(Tableau_Effectifs_Dept[[#This Row],[GardDteDebut]],1),5)</f>
        <v>0.29166999999999998</v>
      </c>
      <c r="M3796">
        <f>ROUND(MOD(Tableau_Effectifs_Dept[[#This Row],[GardDteFin]],1),5)</f>
        <v>0.79166999999999998</v>
      </c>
      <c r="N37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96" s="71">
        <f>MAX(IF(Tableau_Effectifs_Dept[[#This Row],[Créneau TOT]]&gt;0,Tableau_Effectifs_Dept[[#This Row],[Créneau TOT]]-Tableau_Effectifs_Dept[[#This Row],[Créneau J]],0),0)</f>
        <v>0</v>
      </c>
      <c r="Q3796" s="71">
        <f>ROUND(HOUR(Tableau_Effectifs_Dept[[#This Row],[Créneau J]])/12,1)</f>
        <v>0</v>
      </c>
      <c r="R3796" s="71"/>
    </row>
    <row r="3797" spans="1:18" hidden="1">
      <c r="A3797" s="47">
        <v>44766.291666666664</v>
      </c>
      <c r="B3797" s="47">
        <v>44767.291666666664</v>
      </c>
      <c r="C3797" t="s">
        <v>188</v>
      </c>
      <c r="D3797" t="s">
        <v>86</v>
      </c>
      <c r="E3797" t="s">
        <v>86</v>
      </c>
      <c r="F3797" t="s">
        <v>72</v>
      </c>
      <c r="G3797" t="s">
        <v>93</v>
      </c>
      <c r="H3797" t="s">
        <v>141</v>
      </c>
      <c r="I3797" t="s">
        <v>98</v>
      </c>
      <c r="J37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Garde£24H£PRO£MORET-SUR-LOING£24/07/2022</v>
      </c>
      <c r="K37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97">
        <f>ROUND(MOD(Tableau_Effectifs_Dept[[#This Row],[GardDteDebut]],1),5)</f>
        <v>0.29166999999999998</v>
      </c>
      <c r="M3797">
        <f>ROUND(MOD(Tableau_Effectifs_Dept[[#This Row],[GardDteFin]],1),5)</f>
        <v>0.29166999999999998</v>
      </c>
      <c r="N37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97" s="71">
        <f>MAX(IF(Tableau_Effectifs_Dept[[#This Row],[Créneau TOT]]&gt;0,Tableau_Effectifs_Dept[[#This Row],[Créneau TOT]]-Tableau_Effectifs_Dept[[#This Row],[Créneau J]],0),0)</f>
        <v>0</v>
      </c>
      <c r="Q3797" s="71">
        <f>ROUND(HOUR(Tableau_Effectifs_Dept[[#This Row],[Créneau J]])/12,1)</f>
        <v>0</v>
      </c>
      <c r="R3797" s="71"/>
    </row>
    <row r="3798" spans="1:18" hidden="1">
      <c r="A3798" s="47">
        <v>44766.291666666664</v>
      </c>
      <c r="B3798" s="47">
        <v>44766.791666666664</v>
      </c>
      <c r="C3798" t="s">
        <v>188</v>
      </c>
      <c r="D3798" t="s">
        <v>86</v>
      </c>
      <c r="E3798" t="s">
        <v>85</v>
      </c>
      <c r="F3798" t="s">
        <v>16</v>
      </c>
      <c r="G3798" t="s">
        <v>93</v>
      </c>
      <c r="H3798" t="s">
        <v>140</v>
      </c>
      <c r="I3798" t="s">
        <v>97</v>
      </c>
      <c r="J37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Garde£JOUR£VOL£MORMANT£24/07/2022</v>
      </c>
      <c r="K37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98">
        <f>ROUND(MOD(Tableau_Effectifs_Dept[[#This Row],[GardDteDebut]],1),5)</f>
        <v>0.29166999999999998</v>
      </c>
      <c r="M3798">
        <f>ROUND(MOD(Tableau_Effectifs_Dept[[#This Row],[GardDteFin]],1),5)</f>
        <v>0.79166999999999998</v>
      </c>
      <c r="N37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98" s="71">
        <f>MAX(IF(Tableau_Effectifs_Dept[[#This Row],[Créneau TOT]]&gt;0,Tableau_Effectifs_Dept[[#This Row],[Créneau TOT]]-Tableau_Effectifs_Dept[[#This Row],[Créneau J]],0),0)</f>
        <v>0</v>
      </c>
      <c r="Q3798" s="71">
        <f>ROUND(HOUR(Tableau_Effectifs_Dept[[#This Row],[Créneau J]])/12,1)</f>
        <v>0</v>
      </c>
      <c r="R3798" s="71"/>
    </row>
    <row r="3799" spans="1:18" hidden="1">
      <c r="A3799" s="47">
        <v>44766.291666666664</v>
      </c>
      <c r="B3799" s="47">
        <v>44767.291666666664</v>
      </c>
      <c r="C3799" t="s">
        <v>188</v>
      </c>
      <c r="D3799" t="s">
        <v>86</v>
      </c>
      <c r="E3799" t="s">
        <v>86</v>
      </c>
      <c r="F3799" t="s">
        <v>16</v>
      </c>
      <c r="G3799" t="s">
        <v>93</v>
      </c>
      <c r="H3799" t="s">
        <v>141</v>
      </c>
      <c r="I3799" t="s">
        <v>98</v>
      </c>
      <c r="J37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Garde£24H£PRO£MORMANT£24/07/2022</v>
      </c>
      <c r="K37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799">
        <f>ROUND(MOD(Tableau_Effectifs_Dept[[#This Row],[GardDteDebut]],1),5)</f>
        <v>0.29166999999999998</v>
      </c>
      <c r="M3799">
        <f>ROUND(MOD(Tableau_Effectifs_Dept[[#This Row],[GardDteFin]],1),5)</f>
        <v>0.29166999999999998</v>
      </c>
      <c r="N37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7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799" s="71">
        <f>MAX(IF(Tableau_Effectifs_Dept[[#This Row],[Créneau TOT]]&gt;0,Tableau_Effectifs_Dept[[#This Row],[Créneau TOT]]-Tableau_Effectifs_Dept[[#This Row],[Créneau J]],0),0)</f>
        <v>0</v>
      </c>
      <c r="Q3799" s="71">
        <f>ROUND(HOUR(Tableau_Effectifs_Dept[[#This Row],[Créneau J]])/12,1)</f>
        <v>0</v>
      </c>
      <c r="R3799" s="71"/>
    </row>
    <row r="3800" spans="1:18" hidden="1">
      <c r="A3800" s="47">
        <v>44766.291666666664</v>
      </c>
      <c r="B3800" s="47">
        <v>44766.791666666664</v>
      </c>
      <c r="C3800" t="s">
        <v>188</v>
      </c>
      <c r="D3800" t="s">
        <v>86</v>
      </c>
      <c r="E3800" t="s">
        <v>85</v>
      </c>
      <c r="F3800" t="s">
        <v>16</v>
      </c>
      <c r="G3800" t="s">
        <v>93</v>
      </c>
      <c r="H3800" t="s">
        <v>140</v>
      </c>
      <c r="I3800" t="s">
        <v>97</v>
      </c>
      <c r="J38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Garde£JOUR£VOL£MORMANT£24/07/2022</v>
      </c>
      <c r="K38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00">
        <f>ROUND(MOD(Tableau_Effectifs_Dept[[#This Row],[GardDteDebut]],1),5)</f>
        <v>0.29166999999999998</v>
      </c>
      <c r="M3800">
        <f>ROUND(MOD(Tableau_Effectifs_Dept[[#This Row],[GardDteFin]],1),5)</f>
        <v>0.79166999999999998</v>
      </c>
      <c r="N38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00" s="71">
        <f>MAX(IF(Tableau_Effectifs_Dept[[#This Row],[Créneau TOT]]&gt;0,Tableau_Effectifs_Dept[[#This Row],[Créneau TOT]]-Tableau_Effectifs_Dept[[#This Row],[Créneau J]],0),0)</f>
        <v>0</v>
      </c>
      <c r="Q3800" s="71">
        <f>ROUND(HOUR(Tableau_Effectifs_Dept[[#This Row],[Créneau J]])/12,1)</f>
        <v>0</v>
      </c>
      <c r="R3800" s="71"/>
    </row>
    <row r="3801" spans="1:18" hidden="1">
      <c r="A3801" s="47">
        <v>44766.291666666664</v>
      </c>
      <c r="B3801" s="47">
        <v>44767.291666666664</v>
      </c>
      <c r="C3801" t="s">
        <v>188</v>
      </c>
      <c r="D3801" t="s">
        <v>86</v>
      </c>
      <c r="E3801" t="s">
        <v>86</v>
      </c>
      <c r="F3801" t="s">
        <v>16</v>
      </c>
      <c r="G3801" t="s">
        <v>93</v>
      </c>
      <c r="H3801" t="s">
        <v>140</v>
      </c>
      <c r="I3801" t="s">
        <v>98</v>
      </c>
      <c r="J38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Garde£24H£VOL£MORMANT£24/07/2022</v>
      </c>
      <c r="K38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01">
        <f>ROUND(MOD(Tableau_Effectifs_Dept[[#This Row],[GardDteDebut]],1),5)</f>
        <v>0.29166999999999998</v>
      </c>
      <c r="M3801">
        <f>ROUND(MOD(Tableau_Effectifs_Dept[[#This Row],[GardDteFin]],1),5)</f>
        <v>0.29166999999999998</v>
      </c>
      <c r="N38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01" s="71">
        <f>MAX(IF(Tableau_Effectifs_Dept[[#This Row],[Créneau TOT]]&gt;0,Tableau_Effectifs_Dept[[#This Row],[Créneau TOT]]-Tableau_Effectifs_Dept[[#This Row],[Créneau J]],0),0)</f>
        <v>0</v>
      </c>
      <c r="Q3801" s="71">
        <f>ROUND(HOUR(Tableau_Effectifs_Dept[[#This Row],[Créneau J]])/12,1)</f>
        <v>0</v>
      </c>
      <c r="R3801" s="71"/>
    </row>
    <row r="3802" spans="1:18" hidden="1">
      <c r="A3802" s="47">
        <v>44766.291666666664</v>
      </c>
      <c r="B3802" s="47">
        <v>44767.291666666664</v>
      </c>
      <c r="C3802" t="s">
        <v>188</v>
      </c>
      <c r="D3802" t="s">
        <v>86</v>
      </c>
      <c r="E3802" t="s">
        <v>86</v>
      </c>
      <c r="F3802" t="s">
        <v>16</v>
      </c>
      <c r="G3802" t="s">
        <v>93</v>
      </c>
      <c r="H3802" t="s">
        <v>141</v>
      </c>
      <c r="I3802" t="s">
        <v>98</v>
      </c>
      <c r="J38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Garde£24H£PRO£MORMANT£24/07/2022</v>
      </c>
      <c r="K38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02">
        <f>ROUND(MOD(Tableau_Effectifs_Dept[[#This Row],[GardDteDebut]],1),5)</f>
        <v>0.29166999999999998</v>
      </c>
      <c r="M3802">
        <f>ROUND(MOD(Tableau_Effectifs_Dept[[#This Row],[GardDteFin]],1),5)</f>
        <v>0.29166999999999998</v>
      </c>
      <c r="N38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02" s="71">
        <f>MAX(IF(Tableau_Effectifs_Dept[[#This Row],[Créneau TOT]]&gt;0,Tableau_Effectifs_Dept[[#This Row],[Créneau TOT]]-Tableau_Effectifs_Dept[[#This Row],[Créneau J]],0),0)</f>
        <v>0</v>
      </c>
      <c r="Q3802" s="71">
        <f>ROUND(HOUR(Tableau_Effectifs_Dept[[#This Row],[Créneau J]])/12,1)</f>
        <v>0</v>
      </c>
      <c r="R3802" s="71"/>
    </row>
    <row r="3803" spans="1:18" hidden="1">
      <c r="A3803" s="47">
        <v>44766.291666666664</v>
      </c>
      <c r="B3803" s="47">
        <v>44767.291666666664</v>
      </c>
      <c r="C3803" t="s">
        <v>188</v>
      </c>
      <c r="D3803" t="s">
        <v>86</v>
      </c>
      <c r="E3803" t="s">
        <v>86</v>
      </c>
      <c r="F3803" t="s">
        <v>29</v>
      </c>
      <c r="G3803" t="s">
        <v>93</v>
      </c>
      <c r="H3803" t="s">
        <v>140</v>
      </c>
      <c r="I3803" t="s">
        <v>98</v>
      </c>
      <c r="J38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Garde£24H£VOL£NANGIS£24/07/2022</v>
      </c>
      <c r="K38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03">
        <f>ROUND(MOD(Tableau_Effectifs_Dept[[#This Row],[GardDteDebut]],1),5)</f>
        <v>0.29166999999999998</v>
      </c>
      <c r="M3803">
        <f>ROUND(MOD(Tableau_Effectifs_Dept[[#This Row],[GardDteFin]],1),5)</f>
        <v>0.29166999999999998</v>
      </c>
      <c r="N38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03" s="71">
        <f>MAX(IF(Tableau_Effectifs_Dept[[#This Row],[Créneau TOT]]&gt;0,Tableau_Effectifs_Dept[[#This Row],[Créneau TOT]]-Tableau_Effectifs_Dept[[#This Row],[Créneau J]],0),0)</f>
        <v>0</v>
      </c>
      <c r="Q3803" s="71">
        <f>ROUND(HOUR(Tableau_Effectifs_Dept[[#This Row],[Créneau J]])/12,1)</f>
        <v>0</v>
      </c>
      <c r="R3803" s="71"/>
    </row>
    <row r="3804" spans="1:18" hidden="1">
      <c r="A3804" s="47">
        <v>44766.291666666664</v>
      </c>
      <c r="B3804" s="47">
        <v>44767.291666666664</v>
      </c>
      <c r="C3804" t="s">
        <v>188</v>
      </c>
      <c r="D3804" t="s">
        <v>86</v>
      </c>
      <c r="E3804" t="s">
        <v>86</v>
      </c>
      <c r="F3804" t="s">
        <v>29</v>
      </c>
      <c r="G3804" t="s">
        <v>93</v>
      </c>
      <c r="H3804" t="s">
        <v>141</v>
      </c>
      <c r="I3804" t="s">
        <v>98</v>
      </c>
      <c r="J38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Garde£24H£PRO£NANGIS£24/07/2022</v>
      </c>
      <c r="K38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04">
        <f>ROUND(MOD(Tableau_Effectifs_Dept[[#This Row],[GardDteDebut]],1),5)</f>
        <v>0.29166999999999998</v>
      </c>
      <c r="M3804">
        <f>ROUND(MOD(Tableau_Effectifs_Dept[[#This Row],[GardDteFin]],1),5)</f>
        <v>0.29166999999999998</v>
      </c>
      <c r="N38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04" s="71">
        <f>MAX(IF(Tableau_Effectifs_Dept[[#This Row],[Créneau TOT]]&gt;0,Tableau_Effectifs_Dept[[#This Row],[Créneau TOT]]-Tableau_Effectifs_Dept[[#This Row],[Créneau J]],0),0)</f>
        <v>0</v>
      </c>
      <c r="Q3804" s="71">
        <f>ROUND(HOUR(Tableau_Effectifs_Dept[[#This Row],[Créneau J]])/12,1)</f>
        <v>0</v>
      </c>
      <c r="R3804" s="71"/>
    </row>
    <row r="3805" spans="1:18" hidden="1">
      <c r="A3805" s="47">
        <v>44766.291666666664</v>
      </c>
      <c r="B3805" s="47">
        <v>44766.791666666664</v>
      </c>
      <c r="C3805" t="s">
        <v>188</v>
      </c>
      <c r="D3805" t="s">
        <v>86</v>
      </c>
      <c r="E3805" t="s">
        <v>85</v>
      </c>
      <c r="F3805" t="s">
        <v>29</v>
      </c>
      <c r="G3805" t="s">
        <v>93</v>
      </c>
      <c r="H3805" t="s">
        <v>140</v>
      </c>
      <c r="I3805" t="s">
        <v>97</v>
      </c>
      <c r="J38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Garde£JOUR£VOL£NANGIS£24/07/2022</v>
      </c>
      <c r="K38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05">
        <f>ROUND(MOD(Tableau_Effectifs_Dept[[#This Row],[GardDteDebut]],1),5)</f>
        <v>0.29166999999999998</v>
      </c>
      <c r="M3805">
        <f>ROUND(MOD(Tableau_Effectifs_Dept[[#This Row],[GardDteFin]],1),5)</f>
        <v>0.79166999999999998</v>
      </c>
      <c r="N38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05" s="71">
        <f>MAX(IF(Tableau_Effectifs_Dept[[#This Row],[Créneau TOT]]&gt;0,Tableau_Effectifs_Dept[[#This Row],[Créneau TOT]]-Tableau_Effectifs_Dept[[#This Row],[Créneau J]],0),0)</f>
        <v>0</v>
      </c>
      <c r="Q3805" s="71">
        <f>ROUND(HOUR(Tableau_Effectifs_Dept[[#This Row],[Créneau J]])/12,1)</f>
        <v>0</v>
      </c>
      <c r="R3805" s="71"/>
    </row>
    <row r="3806" spans="1:18" hidden="1">
      <c r="A3806" s="47">
        <v>44766.291666666664</v>
      </c>
      <c r="B3806" s="47">
        <v>44767.291666666664</v>
      </c>
      <c r="C3806" t="s">
        <v>188</v>
      </c>
      <c r="D3806" t="s">
        <v>86</v>
      </c>
      <c r="E3806" t="s">
        <v>86</v>
      </c>
      <c r="F3806" t="s">
        <v>29</v>
      </c>
      <c r="G3806" t="s">
        <v>93</v>
      </c>
      <c r="H3806" t="s">
        <v>141</v>
      </c>
      <c r="I3806" t="s">
        <v>98</v>
      </c>
      <c r="J38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Garde£24H£PRO£NANGIS£24/07/2022</v>
      </c>
      <c r="K38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06">
        <f>ROUND(MOD(Tableau_Effectifs_Dept[[#This Row],[GardDteDebut]],1),5)</f>
        <v>0.29166999999999998</v>
      </c>
      <c r="M3806">
        <f>ROUND(MOD(Tableau_Effectifs_Dept[[#This Row],[GardDteFin]],1),5)</f>
        <v>0.29166999999999998</v>
      </c>
      <c r="N38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06" s="71">
        <f>MAX(IF(Tableau_Effectifs_Dept[[#This Row],[Créneau TOT]]&gt;0,Tableau_Effectifs_Dept[[#This Row],[Créneau TOT]]-Tableau_Effectifs_Dept[[#This Row],[Créneau J]],0),0)</f>
        <v>0</v>
      </c>
      <c r="Q3806" s="71">
        <f>ROUND(HOUR(Tableau_Effectifs_Dept[[#This Row],[Créneau J]])/12,1)</f>
        <v>0</v>
      </c>
      <c r="R3806" s="71"/>
    </row>
    <row r="3807" spans="1:18" hidden="1">
      <c r="A3807" s="47">
        <v>44766.291666666664</v>
      </c>
      <c r="B3807" s="47">
        <v>44767.291666666664</v>
      </c>
      <c r="C3807" t="s">
        <v>188</v>
      </c>
      <c r="D3807" t="s">
        <v>86</v>
      </c>
      <c r="E3807" t="s">
        <v>86</v>
      </c>
      <c r="F3807" t="s">
        <v>29</v>
      </c>
      <c r="G3807" t="s">
        <v>93</v>
      </c>
      <c r="H3807" t="s">
        <v>141</v>
      </c>
      <c r="I3807" t="s">
        <v>98</v>
      </c>
      <c r="J38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Garde£24H£PRO£NANGIS£24/07/2022</v>
      </c>
      <c r="K38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07">
        <f>ROUND(MOD(Tableau_Effectifs_Dept[[#This Row],[GardDteDebut]],1),5)</f>
        <v>0.29166999999999998</v>
      </c>
      <c r="M3807">
        <f>ROUND(MOD(Tableau_Effectifs_Dept[[#This Row],[GardDteFin]],1),5)</f>
        <v>0.29166999999999998</v>
      </c>
      <c r="N38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07" s="71">
        <f>MAX(IF(Tableau_Effectifs_Dept[[#This Row],[Créneau TOT]]&gt;0,Tableau_Effectifs_Dept[[#This Row],[Créneau TOT]]-Tableau_Effectifs_Dept[[#This Row],[Créneau J]],0),0)</f>
        <v>0</v>
      </c>
      <c r="Q3807" s="71">
        <f>ROUND(HOUR(Tableau_Effectifs_Dept[[#This Row],[Créneau J]])/12,1)</f>
        <v>0</v>
      </c>
      <c r="R3807" s="71"/>
    </row>
    <row r="3808" spans="1:18" hidden="1">
      <c r="A3808" s="47">
        <v>44766.291666666664</v>
      </c>
      <c r="B3808" s="47">
        <v>44767.291666666664</v>
      </c>
      <c r="C3808" t="s">
        <v>188</v>
      </c>
      <c r="D3808" t="s">
        <v>86</v>
      </c>
      <c r="E3808" t="s">
        <v>86</v>
      </c>
      <c r="F3808" t="s">
        <v>73</v>
      </c>
      <c r="G3808" t="s">
        <v>93</v>
      </c>
      <c r="H3808" t="s">
        <v>141</v>
      </c>
      <c r="I3808" t="s">
        <v>98</v>
      </c>
      <c r="J38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Garde£24H£PRO£NEMOURS£24/07/2022</v>
      </c>
      <c r="K38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08">
        <f>ROUND(MOD(Tableau_Effectifs_Dept[[#This Row],[GardDteDebut]],1),5)</f>
        <v>0.29166999999999998</v>
      </c>
      <c r="M3808">
        <f>ROUND(MOD(Tableau_Effectifs_Dept[[#This Row],[GardDteFin]],1),5)</f>
        <v>0.29166999999999998</v>
      </c>
      <c r="N38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08" s="71">
        <f>MAX(IF(Tableau_Effectifs_Dept[[#This Row],[Créneau TOT]]&gt;0,Tableau_Effectifs_Dept[[#This Row],[Créneau TOT]]-Tableau_Effectifs_Dept[[#This Row],[Créneau J]],0),0)</f>
        <v>0</v>
      </c>
      <c r="Q3808" s="71">
        <f>ROUND(HOUR(Tableau_Effectifs_Dept[[#This Row],[Créneau J]])/12,1)</f>
        <v>0</v>
      </c>
      <c r="R3808" s="71"/>
    </row>
    <row r="3809" spans="1:18" hidden="1">
      <c r="A3809" s="47">
        <v>44766.291666666664</v>
      </c>
      <c r="B3809" s="47">
        <v>44766.791666666664</v>
      </c>
      <c r="C3809" t="s">
        <v>188</v>
      </c>
      <c r="D3809" t="s">
        <v>86</v>
      </c>
      <c r="E3809" t="s">
        <v>85</v>
      </c>
      <c r="F3809" t="s">
        <v>73</v>
      </c>
      <c r="G3809" t="s">
        <v>93</v>
      </c>
      <c r="H3809" t="s">
        <v>140</v>
      </c>
      <c r="I3809" t="s">
        <v>97</v>
      </c>
      <c r="J38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Garde£JOUR£VOL£NEMOURS£24/07/2022</v>
      </c>
      <c r="K38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09">
        <f>ROUND(MOD(Tableau_Effectifs_Dept[[#This Row],[GardDteDebut]],1),5)</f>
        <v>0.29166999999999998</v>
      </c>
      <c r="M3809">
        <f>ROUND(MOD(Tableau_Effectifs_Dept[[#This Row],[GardDteFin]],1),5)</f>
        <v>0.79166999999999998</v>
      </c>
      <c r="N38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09" s="71">
        <f>MAX(IF(Tableau_Effectifs_Dept[[#This Row],[Créneau TOT]]&gt;0,Tableau_Effectifs_Dept[[#This Row],[Créneau TOT]]-Tableau_Effectifs_Dept[[#This Row],[Créneau J]],0),0)</f>
        <v>0</v>
      </c>
      <c r="Q3809" s="71">
        <f>ROUND(HOUR(Tableau_Effectifs_Dept[[#This Row],[Créneau J]])/12,1)</f>
        <v>0</v>
      </c>
      <c r="R3809" s="71"/>
    </row>
    <row r="3810" spans="1:18" hidden="1">
      <c r="A3810" s="47">
        <v>44766.291666666664</v>
      </c>
      <c r="B3810" s="47">
        <v>44766.791666666664</v>
      </c>
      <c r="C3810" t="s">
        <v>188</v>
      </c>
      <c r="D3810" t="s">
        <v>86</v>
      </c>
      <c r="E3810" t="s">
        <v>85</v>
      </c>
      <c r="F3810" t="s">
        <v>73</v>
      </c>
      <c r="G3810" t="s">
        <v>93</v>
      </c>
      <c r="H3810" t="s">
        <v>141</v>
      </c>
      <c r="I3810" t="s">
        <v>97</v>
      </c>
      <c r="J38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Garde£JOUR£PRO£NEMOURS£24/07/2022</v>
      </c>
      <c r="K38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10">
        <f>ROUND(MOD(Tableau_Effectifs_Dept[[#This Row],[GardDteDebut]],1),5)</f>
        <v>0.29166999999999998</v>
      </c>
      <c r="M3810">
        <f>ROUND(MOD(Tableau_Effectifs_Dept[[#This Row],[GardDteFin]],1),5)</f>
        <v>0.79166999999999998</v>
      </c>
      <c r="N38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10" s="71">
        <f>MAX(IF(Tableau_Effectifs_Dept[[#This Row],[Créneau TOT]]&gt;0,Tableau_Effectifs_Dept[[#This Row],[Créneau TOT]]-Tableau_Effectifs_Dept[[#This Row],[Créneau J]],0),0)</f>
        <v>0</v>
      </c>
      <c r="Q3810" s="71">
        <f>ROUND(HOUR(Tableau_Effectifs_Dept[[#This Row],[Créneau J]])/12,1)</f>
        <v>0</v>
      </c>
      <c r="R3810" s="71"/>
    </row>
    <row r="3811" spans="1:18" hidden="1">
      <c r="A3811" s="47">
        <v>44766.291666666664</v>
      </c>
      <c r="B3811" s="47">
        <v>44766.791666666664</v>
      </c>
      <c r="C3811" t="s">
        <v>188</v>
      </c>
      <c r="D3811" t="s">
        <v>86</v>
      </c>
      <c r="E3811" t="s">
        <v>85</v>
      </c>
      <c r="F3811" t="s">
        <v>73</v>
      </c>
      <c r="G3811" t="s">
        <v>93</v>
      </c>
      <c r="H3811" t="s">
        <v>140</v>
      </c>
      <c r="I3811" t="s">
        <v>97</v>
      </c>
      <c r="J38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Garde£JOUR£VOL£NEMOURS£24/07/2022</v>
      </c>
      <c r="K38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11">
        <f>ROUND(MOD(Tableau_Effectifs_Dept[[#This Row],[GardDteDebut]],1),5)</f>
        <v>0.29166999999999998</v>
      </c>
      <c r="M3811">
        <f>ROUND(MOD(Tableau_Effectifs_Dept[[#This Row],[GardDteFin]],1),5)</f>
        <v>0.79166999999999998</v>
      </c>
      <c r="N38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11" s="71">
        <f>MAX(IF(Tableau_Effectifs_Dept[[#This Row],[Créneau TOT]]&gt;0,Tableau_Effectifs_Dept[[#This Row],[Créneau TOT]]-Tableau_Effectifs_Dept[[#This Row],[Créneau J]],0),0)</f>
        <v>0</v>
      </c>
      <c r="Q3811" s="71">
        <f>ROUND(HOUR(Tableau_Effectifs_Dept[[#This Row],[Créneau J]])/12,1)</f>
        <v>0</v>
      </c>
      <c r="R3811" s="71"/>
    </row>
    <row r="3812" spans="1:18" hidden="1">
      <c r="A3812" s="47">
        <v>44766.291666666664</v>
      </c>
      <c r="B3812" s="47">
        <v>44767.291666666664</v>
      </c>
      <c r="C3812" t="s">
        <v>188</v>
      </c>
      <c r="D3812" t="s">
        <v>86</v>
      </c>
      <c r="E3812" t="s">
        <v>86</v>
      </c>
      <c r="F3812" t="s">
        <v>73</v>
      </c>
      <c r="G3812" t="s">
        <v>93</v>
      </c>
      <c r="H3812" t="s">
        <v>141</v>
      </c>
      <c r="I3812" t="s">
        <v>98</v>
      </c>
      <c r="J38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Garde£24H£PRO£NEMOURS£24/07/2022</v>
      </c>
      <c r="K38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12">
        <f>ROUND(MOD(Tableau_Effectifs_Dept[[#This Row],[GardDteDebut]],1),5)</f>
        <v>0.29166999999999998</v>
      </c>
      <c r="M3812">
        <f>ROUND(MOD(Tableau_Effectifs_Dept[[#This Row],[GardDteFin]],1),5)</f>
        <v>0.29166999999999998</v>
      </c>
      <c r="N38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12" s="71">
        <f>MAX(IF(Tableau_Effectifs_Dept[[#This Row],[Créneau TOT]]&gt;0,Tableau_Effectifs_Dept[[#This Row],[Créneau TOT]]-Tableau_Effectifs_Dept[[#This Row],[Créneau J]],0),0)</f>
        <v>0</v>
      </c>
      <c r="Q3812" s="71">
        <f>ROUND(HOUR(Tableau_Effectifs_Dept[[#This Row],[Créneau J]])/12,1)</f>
        <v>0</v>
      </c>
      <c r="R3812" s="71"/>
    </row>
    <row r="3813" spans="1:18" hidden="1">
      <c r="A3813" s="47">
        <v>44766.291666666664</v>
      </c>
      <c r="B3813" s="47">
        <v>44767.291666666664</v>
      </c>
      <c r="C3813" t="s">
        <v>188</v>
      </c>
      <c r="D3813" t="s">
        <v>86</v>
      </c>
      <c r="E3813" t="s">
        <v>86</v>
      </c>
      <c r="F3813" t="s">
        <v>73</v>
      </c>
      <c r="G3813" t="s">
        <v>93</v>
      </c>
      <c r="H3813" t="s">
        <v>141</v>
      </c>
      <c r="I3813" t="s">
        <v>98</v>
      </c>
      <c r="J38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Garde£24H£PRO£NEMOURS£24/07/2022</v>
      </c>
      <c r="K38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13">
        <f>ROUND(MOD(Tableau_Effectifs_Dept[[#This Row],[GardDteDebut]],1),5)</f>
        <v>0.29166999999999998</v>
      </c>
      <c r="M3813">
        <f>ROUND(MOD(Tableau_Effectifs_Dept[[#This Row],[GardDteFin]],1),5)</f>
        <v>0.29166999999999998</v>
      </c>
      <c r="N38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13" s="71">
        <f>MAX(IF(Tableau_Effectifs_Dept[[#This Row],[Créneau TOT]]&gt;0,Tableau_Effectifs_Dept[[#This Row],[Créneau TOT]]-Tableau_Effectifs_Dept[[#This Row],[Créneau J]],0),0)</f>
        <v>0</v>
      </c>
      <c r="Q3813" s="71">
        <f>ROUND(HOUR(Tableau_Effectifs_Dept[[#This Row],[Créneau J]])/12,1)</f>
        <v>0</v>
      </c>
      <c r="R3813" s="71"/>
    </row>
    <row r="3814" spans="1:18" hidden="1">
      <c r="A3814" s="47">
        <v>44766.291666666664</v>
      </c>
      <c r="B3814" s="47">
        <v>44767.291666666664</v>
      </c>
      <c r="C3814" t="s">
        <v>188</v>
      </c>
      <c r="D3814" t="s">
        <v>86</v>
      </c>
      <c r="E3814" t="s">
        <v>86</v>
      </c>
      <c r="F3814" t="s">
        <v>73</v>
      </c>
      <c r="G3814" t="s">
        <v>93</v>
      </c>
      <c r="H3814" t="s">
        <v>141</v>
      </c>
      <c r="I3814" t="s">
        <v>98</v>
      </c>
      <c r="J38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Garde£24H£PRO£NEMOURS£24/07/2022</v>
      </c>
      <c r="K38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14">
        <f>ROUND(MOD(Tableau_Effectifs_Dept[[#This Row],[GardDteDebut]],1),5)</f>
        <v>0.29166999999999998</v>
      </c>
      <c r="M3814">
        <f>ROUND(MOD(Tableau_Effectifs_Dept[[#This Row],[GardDteFin]],1),5)</f>
        <v>0.29166999999999998</v>
      </c>
      <c r="N38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14" s="71">
        <f>MAX(IF(Tableau_Effectifs_Dept[[#This Row],[Créneau TOT]]&gt;0,Tableau_Effectifs_Dept[[#This Row],[Créneau TOT]]-Tableau_Effectifs_Dept[[#This Row],[Créneau J]],0),0)</f>
        <v>0</v>
      </c>
      <c r="Q3814" s="71">
        <f>ROUND(HOUR(Tableau_Effectifs_Dept[[#This Row],[Créneau J]])/12,1)</f>
        <v>0</v>
      </c>
      <c r="R3814" s="71"/>
    </row>
    <row r="3815" spans="1:18" hidden="1">
      <c r="A3815" s="47">
        <v>44766.291666666664</v>
      </c>
      <c r="B3815" s="47">
        <v>44767.291666666664</v>
      </c>
      <c r="C3815" t="s">
        <v>188</v>
      </c>
      <c r="D3815" t="s">
        <v>86</v>
      </c>
      <c r="E3815" t="s">
        <v>86</v>
      </c>
      <c r="F3815" t="s">
        <v>73</v>
      </c>
      <c r="G3815" t="s">
        <v>93</v>
      </c>
      <c r="H3815" t="s">
        <v>141</v>
      </c>
      <c r="I3815" t="s">
        <v>98</v>
      </c>
      <c r="J38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Garde£24H£PRO£NEMOURS£24/07/2022</v>
      </c>
      <c r="K38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15">
        <f>ROUND(MOD(Tableau_Effectifs_Dept[[#This Row],[GardDteDebut]],1),5)</f>
        <v>0.29166999999999998</v>
      </c>
      <c r="M3815">
        <f>ROUND(MOD(Tableau_Effectifs_Dept[[#This Row],[GardDteFin]],1),5)</f>
        <v>0.29166999999999998</v>
      </c>
      <c r="N38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15" s="71">
        <f>MAX(IF(Tableau_Effectifs_Dept[[#This Row],[Créneau TOT]]&gt;0,Tableau_Effectifs_Dept[[#This Row],[Créneau TOT]]-Tableau_Effectifs_Dept[[#This Row],[Créneau J]],0),0)</f>
        <v>0</v>
      </c>
      <c r="Q3815" s="71">
        <f>ROUND(HOUR(Tableau_Effectifs_Dept[[#This Row],[Créneau J]])/12,1)</f>
        <v>0</v>
      </c>
      <c r="R3815" s="71"/>
    </row>
    <row r="3816" spans="1:18" hidden="1">
      <c r="A3816" s="47">
        <v>44766.291666666664</v>
      </c>
      <c r="B3816" s="47">
        <v>44767.291666666664</v>
      </c>
      <c r="C3816" t="s">
        <v>188</v>
      </c>
      <c r="D3816" t="s">
        <v>86</v>
      </c>
      <c r="E3816" t="s">
        <v>86</v>
      </c>
      <c r="F3816" t="s">
        <v>73</v>
      </c>
      <c r="G3816" t="s">
        <v>93</v>
      </c>
      <c r="H3816" t="s">
        <v>141</v>
      </c>
      <c r="I3816" t="s">
        <v>98</v>
      </c>
      <c r="J38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Garde£24H£PRO£NEMOURS£24/07/2022</v>
      </c>
      <c r="K38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16">
        <f>ROUND(MOD(Tableau_Effectifs_Dept[[#This Row],[GardDteDebut]],1),5)</f>
        <v>0.29166999999999998</v>
      </c>
      <c r="M3816">
        <f>ROUND(MOD(Tableau_Effectifs_Dept[[#This Row],[GardDteFin]],1),5)</f>
        <v>0.29166999999999998</v>
      </c>
      <c r="N38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16" s="71">
        <f>MAX(IF(Tableau_Effectifs_Dept[[#This Row],[Créneau TOT]]&gt;0,Tableau_Effectifs_Dept[[#This Row],[Créneau TOT]]-Tableau_Effectifs_Dept[[#This Row],[Créneau J]],0),0)</f>
        <v>0</v>
      </c>
      <c r="Q3816" s="71">
        <f>ROUND(HOUR(Tableau_Effectifs_Dept[[#This Row],[Créneau J]])/12,1)</f>
        <v>0</v>
      </c>
      <c r="R3816" s="71"/>
    </row>
    <row r="3817" spans="1:18" hidden="1">
      <c r="A3817" s="47">
        <v>44766.291666666664</v>
      </c>
      <c r="B3817" s="47">
        <v>44767.291666666664</v>
      </c>
      <c r="C3817" t="s">
        <v>188</v>
      </c>
      <c r="D3817" t="s">
        <v>86</v>
      </c>
      <c r="E3817" t="s">
        <v>86</v>
      </c>
      <c r="F3817" t="s">
        <v>73</v>
      </c>
      <c r="G3817" t="s">
        <v>93</v>
      </c>
      <c r="H3817" t="s">
        <v>141</v>
      </c>
      <c r="I3817" t="s">
        <v>98</v>
      </c>
      <c r="J38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Garde£24H£PRO£NEMOURS£24/07/2022</v>
      </c>
      <c r="K38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17">
        <f>ROUND(MOD(Tableau_Effectifs_Dept[[#This Row],[GardDteDebut]],1),5)</f>
        <v>0.29166999999999998</v>
      </c>
      <c r="M3817">
        <f>ROUND(MOD(Tableau_Effectifs_Dept[[#This Row],[GardDteFin]],1),5)</f>
        <v>0.29166999999999998</v>
      </c>
      <c r="N38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17" s="71">
        <f>MAX(IF(Tableau_Effectifs_Dept[[#This Row],[Créneau TOT]]&gt;0,Tableau_Effectifs_Dept[[#This Row],[Créneau TOT]]-Tableau_Effectifs_Dept[[#This Row],[Créneau J]],0),0)</f>
        <v>0</v>
      </c>
      <c r="Q3817" s="71">
        <f>ROUND(HOUR(Tableau_Effectifs_Dept[[#This Row],[Créneau J]])/12,1)</f>
        <v>0</v>
      </c>
      <c r="R3817" s="71"/>
    </row>
    <row r="3818" spans="1:18" hidden="1">
      <c r="A3818" s="47">
        <v>44766.291666666664</v>
      </c>
      <c r="B3818" s="47">
        <v>44766.791666666664</v>
      </c>
      <c r="C3818" t="s">
        <v>188</v>
      </c>
      <c r="D3818" t="s">
        <v>86</v>
      </c>
      <c r="E3818" t="s">
        <v>85</v>
      </c>
      <c r="F3818" t="s">
        <v>63</v>
      </c>
      <c r="G3818" t="s">
        <v>93</v>
      </c>
      <c r="H3818" t="s">
        <v>140</v>
      </c>
      <c r="I3818" t="s">
        <v>97</v>
      </c>
      <c r="J38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Garde£JOUR£VOL£OZOIR-LA-FERRIERE£24/07/2022</v>
      </c>
      <c r="K38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18">
        <f>ROUND(MOD(Tableau_Effectifs_Dept[[#This Row],[GardDteDebut]],1),5)</f>
        <v>0.29166999999999998</v>
      </c>
      <c r="M3818">
        <f>ROUND(MOD(Tableau_Effectifs_Dept[[#This Row],[GardDteFin]],1),5)</f>
        <v>0.79166999999999998</v>
      </c>
      <c r="N38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18" s="71">
        <f>MAX(IF(Tableau_Effectifs_Dept[[#This Row],[Créneau TOT]]&gt;0,Tableau_Effectifs_Dept[[#This Row],[Créneau TOT]]-Tableau_Effectifs_Dept[[#This Row],[Créneau J]],0),0)</f>
        <v>0</v>
      </c>
      <c r="Q3818" s="71">
        <f>ROUND(HOUR(Tableau_Effectifs_Dept[[#This Row],[Créneau J]])/12,1)</f>
        <v>0</v>
      </c>
      <c r="R3818" s="71"/>
    </row>
    <row r="3819" spans="1:18" hidden="1">
      <c r="A3819" s="47">
        <v>44766.291666666664</v>
      </c>
      <c r="B3819" s="47">
        <v>44766.791666666664</v>
      </c>
      <c r="C3819" t="s">
        <v>188</v>
      </c>
      <c r="D3819" t="s">
        <v>86</v>
      </c>
      <c r="E3819" t="s">
        <v>85</v>
      </c>
      <c r="F3819" t="s">
        <v>63</v>
      </c>
      <c r="G3819" t="s">
        <v>93</v>
      </c>
      <c r="H3819" t="s">
        <v>140</v>
      </c>
      <c r="I3819" t="s">
        <v>97</v>
      </c>
      <c r="J38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Garde£JOUR£VOL£OZOIR-LA-FERRIERE£24/07/2022</v>
      </c>
      <c r="K38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19">
        <f>ROUND(MOD(Tableau_Effectifs_Dept[[#This Row],[GardDteDebut]],1),5)</f>
        <v>0.29166999999999998</v>
      </c>
      <c r="M3819">
        <f>ROUND(MOD(Tableau_Effectifs_Dept[[#This Row],[GardDteFin]],1),5)</f>
        <v>0.79166999999999998</v>
      </c>
      <c r="N38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19" s="71">
        <f>MAX(IF(Tableau_Effectifs_Dept[[#This Row],[Créneau TOT]]&gt;0,Tableau_Effectifs_Dept[[#This Row],[Créneau TOT]]-Tableau_Effectifs_Dept[[#This Row],[Créneau J]],0),0)</f>
        <v>0</v>
      </c>
      <c r="Q3819" s="71">
        <f>ROUND(HOUR(Tableau_Effectifs_Dept[[#This Row],[Créneau J]])/12,1)</f>
        <v>0</v>
      </c>
      <c r="R3819" s="71"/>
    </row>
    <row r="3820" spans="1:18" hidden="1">
      <c r="A3820" s="47">
        <v>44766.291666666664</v>
      </c>
      <c r="B3820" s="47">
        <v>44767.291666666664</v>
      </c>
      <c r="C3820" t="s">
        <v>188</v>
      </c>
      <c r="D3820" t="s">
        <v>86</v>
      </c>
      <c r="E3820" t="s">
        <v>86</v>
      </c>
      <c r="F3820" t="s">
        <v>63</v>
      </c>
      <c r="G3820" t="s">
        <v>93</v>
      </c>
      <c r="H3820" t="s">
        <v>140</v>
      </c>
      <c r="I3820" t="s">
        <v>98</v>
      </c>
      <c r="J38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Garde£24H£VOL£OZOIR-LA-FERRIERE£24/07/2022</v>
      </c>
      <c r="K38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20">
        <f>ROUND(MOD(Tableau_Effectifs_Dept[[#This Row],[GardDteDebut]],1),5)</f>
        <v>0.29166999999999998</v>
      </c>
      <c r="M3820">
        <f>ROUND(MOD(Tableau_Effectifs_Dept[[#This Row],[GardDteFin]],1),5)</f>
        <v>0.29166999999999998</v>
      </c>
      <c r="N38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20" s="71">
        <f>MAX(IF(Tableau_Effectifs_Dept[[#This Row],[Créneau TOT]]&gt;0,Tableau_Effectifs_Dept[[#This Row],[Créneau TOT]]-Tableau_Effectifs_Dept[[#This Row],[Créneau J]],0),0)</f>
        <v>0</v>
      </c>
      <c r="Q3820" s="71">
        <f>ROUND(HOUR(Tableau_Effectifs_Dept[[#This Row],[Créneau J]])/12,1)</f>
        <v>0</v>
      </c>
      <c r="R3820" s="71"/>
    </row>
    <row r="3821" spans="1:18" hidden="1">
      <c r="A3821" s="47">
        <v>44766.291666666664</v>
      </c>
      <c r="B3821" s="47">
        <v>44766.791666666664</v>
      </c>
      <c r="C3821" t="s">
        <v>188</v>
      </c>
      <c r="D3821" t="s">
        <v>86</v>
      </c>
      <c r="E3821" t="s">
        <v>85</v>
      </c>
      <c r="F3821" t="s">
        <v>63</v>
      </c>
      <c r="G3821" t="s">
        <v>93</v>
      </c>
      <c r="H3821" t="s">
        <v>140</v>
      </c>
      <c r="I3821" t="s">
        <v>97</v>
      </c>
      <c r="J38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Garde£JOUR£VOL£OZOIR-LA-FERRIERE£24/07/2022</v>
      </c>
      <c r="K38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21">
        <f>ROUND(MOD(Tableau_Effectifs_Dept[[#This Row],[GardDteDebut]],1),5)</f>
        <v>0.29166999999999998</v>
      </c>
      <c r="M3821">
        <f>ROUND(MOD(Tableau_Effectifs_Dept[[#This Row],[GardDteFin]],1),5)</f>
        <v>0.79166999999999998</v>
      </c>
      <c r="N38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21" s="71">
        <f>MAX(IF(Tableau_Effectifs_Dept[[#This Row],[Créneau TOT]]&gt;0,Tableau_Effectifs_Dept[[#This Row],[Créneau TOT]]-Tableau_Effectifs_Dept[[#This Row],[Créneau J]],0),0)</f>
        <v>0</v>
      </c>
      <c r="Q3821" s="71">
        <f>ROUND(HOUR(Tableau_Effectifs_Dept[[#This Row],[Créneau J]])/12,1)</f>
        <v>0</v>
      </c>
      <c r="R3821" s="71"/>
    </row>
    <row r="3822" spans="1:18" hidden="1">
      <c r="A3822" s="47">
        <v>44766.291666666664</v>
      </c>
      <c r="B3822" s="47">
        <v>44767.291666666664</v>
      </c>
      <c r="C3822" t="s">
        <v>188</v>
      </c>
      <c r="D3822" t="s">
        <v>86</v>
      </c>
      <c r="E3822" t="s">
        <v>86</v>
      </c>
      <c r="F3822" t="s">
        <v>63</v>
      </c>
      <c r="G3822" t="s">
        <v>93</v>
      </c>
      <c r="H3822" t="s">
        <v>141</v>
      </c>
      <c r="I3822" t="s">
        <v>98</v>
      </c>
      <c r="J38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Garde£24H£PRO£OZOIR-LA-FERRIERE£24/07/2022</v>
      </c>
      <c r="K38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22">
        <f>ROUND(MOD(Tableau_Effectifs_Dept[[#This Row],[GardDteDebut]],1),5)</f>
        <v>0.29166999999999998</v>
      </c>
      <c r="M3822">
        <f>ROUND(MOD(Tableau_Effectifs_Dept[[#This Row],[GardDteFin]],1),5)</f>
        <v>0.29166999999999998</v>
      </c>
      <c r="N38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22" s="71">
        <f>MAX(IF(Tableau_Effectifs_Dept[[#This Row],[Créneau TOT]]&gt;0,Tableau_Effectifs_Dept[[#This Row],[Créneau TOT]]-Tableau_Effectifs_Dept[[#This Row],[Créneau J]],0),0)</f>
        <v>0</v>
      </c>
      <c r="Q3822" s="71">
        <f>ROUND(HOUR(Tableau_Effectifs_Dept[[#This Row],[Créneau J]])/12,1)</f>
        <v>0</v>
      </c>
      <c r="R3822" s="71"/>
    </row>
    <row r="3823" spans="1:18" hidden="1">
      <c r="A3823" s="47">
        <v>44766.291666666664</v>
      </c>
      <c r="B3823" s="47">
        <v>44767.291666666664</v>
      </c>
      <c r="C3823" t="s">
        <v>188</v>
      </c>
      <c r="D3823" t="s">
        <v>86</v>
      </c>
      <c r="E3823" t="s">
        <v>86</v>
      </c>
      <c r="F3823" t="s">
        <v>63</v>
      </c>
      <c r="G3823" t="s">
        <v>93</v>
      </c>
      <c r="H3823" t="s">
        <v>141</v>
      </c>
      <c r="I3823" t="s">
        <v>98</v>
      </c>
      <c r="J38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Garde£24H£PRO£OZOIR-LA-FERRIERE£24/07/2022</v>
      </c>
      <c r="K38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23">
        <f>ROUND(MOD(Tableau_Effectifs_Dept[[#This Row],[GardDteDebut]],1),5)</f>
        <v>0.29166999999999998</v>
      </c>
      <c r="M3823">
        <f>ROUND(MOD(Tableau_Effectifs_Dept[[#This Row],[GardDteFin]],1),5)</f>
        <v>0.29166999999999998</v>
      </c>
      <c r="N38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23" s="71">
        <f>MAX(IF(Tableau_Effectifs_Dept[[#This Row],[Créneau TOT]]&gt;0,Tableau_Effectifs_Dept[[#This Row],[Créneau TOT]]-Tableau_Effectifs_Dept[[#This Row],[Créneau J]],0),0)</f>
        <v>0</v>
      </c>
      <c r="Q3823" s="71">
        <f>ROUND(HOUR(Tableau_Effectifs_Dept[[#This Row],[Créneau J]])/12,1)</f>
        <v>0</v>
      </c>
      <c r="R3823" s="71"/>
    </row>
    <row r="3824" spans="1:18" hidden="1">
      <c r="A3824" s="47">
        <v>44766.291666666664</v>
      </c>
      <c r="B3824" s="47">
        <v>44767.291666666664</v>
      </c>
      <c r="C3824" t="s">
        <v>188</v>
      </c>
      <c r="D3824" t="s">
        <v>86</v>
      </c>
      <c r="E3824" t="s">
        <v>86</v>
      </c>
      <c r="F3824" t="s">
        <v>63</v>
      </c>
      <c r="G3824" t="s">
        <v>93</v>
      </c>
      <c r="H3824" t="s">
        <v>140</v>
      </c>
      <c r="I3824" t="s">
        <v>98</v>
      </c>
      <c r="J38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Garde£24H£VOL£OZOIR-LA-FERRIERE£24/07/2022</v>
      </c>
      <c r="K38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24">
        <f>ROUND(MOD(Tableau_Effectifs_Dept[[#This Row],[GardDteDebut]],1),5)</f>
        <v>0.29166999999999998</v>
      </c>
      <c r="M3824">
        <f>ROUND(MOD(Tableau_Effectifs_Dept[[#This Row],[GardDteFin]],1),5)</f>
        <v>0.29166999999999998</v>
      </c>
      <c r="N38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24" s="71">
        <f>MAX(IF(Tableau_Effectifs_Dept[[#This Row],[Créneau TOT]]&gt;0,Tableau_Effectifs_Dept[[#This Row],[Créneau TOT]]-Tableau_Effectifs_Dept[[#This Row],[Créneau J]],0),0)</f>
        <v>0</v>
      </c>
      <c r="Q3824" s="71">
        <f>ROUND(HOUR(Tableau_Effectifs_Dept[[#This Row],[Créneau J]])/12,1)</f>
        <v>0</v>
      </c>
      <c r="R3824" s="71"/>
    </row>
    <row r="3825" spans="1:18" hidden="1">
      <c r="A3825" s="47">
        <v>44766.291666666664</v>
      </c>
      <c r="B3825" s="47">
        <v>44767.291666666664</v>
      </c>
      <c r="C3825" t="s">
        <v>188</v>
      </c>
      <c r="D3825" t="s">
        <v>86</v>
      </c>
      <c r="E3825" t="s">
        <v>86</v>
      </c>
      <c r="F3825" t="s">
        <v>63</v>
      </c>
      <c r="G3825" t="s">
        <v>93</v>
      </c>
      <c r="H3825" t="s">
        <v>141</v>
      </c>
      <c r="I3825" t="s">
        <v>98</v>
      </c>
      <c r="J38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Garde£24H£PRO£OZOIR-LA-FERRIERE£24/07/2022</v>
      </c>
      <c r="K38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25">
        <f>ROUND(MOD(Tableau_Effectifs_Dept[[#This Row],[GardDteDebut]],1),5)</f>
        <v>0.29166999999999998</v>
      </c>
      <c r="M3825">
        <f>ROUND(MOD(Tableau_Effectifs_Dept[[#This Row],[GardDteFin]],1),5)</f>
        <v>0.29166999999999998</v>
      </c>
      <c r="N38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25" s="71">
        <f>MAX(IF(Tableau_Effectifs_Dept[[#This Row],[Créneau TOT]]&gt;0,Tableau_Effectifs_Dept[[#This Row],[Créneau TOT]]-Tableau_Effectifs_Dept[[#This Row],[Créneau J]],0),0)</f>
        <v>0</v>
      </c>
      <c r="Q3825" s="71">
        <f>ROUND(HOUR(Tableau_Effectifs_Dept[[#This Row],[Créneau J]])/12,1)</f>
        <v>0</v>
      </c>
      <c r="R3825" s="71"/>
    </row>
    <row r="3826" spans="1:18" hidden="1">
      <c r="A3826" s="47">
        <v>44766.291666666664</v>
      </c>
      <c r="B3826" s="47">
        <v>44767.291666666664</v>
      </c>
      <c r="C3826" t="s">
        <v>188</v>
      </c>
      <c r="D3826" t="s">
        <v>86</v>
      </c>
      <c r="E3826" t="s">
        <v>86</v>
      </c>
      <c r="F3826" t="s">
        <v>63</v>
      </c>
      <c r="G3826" t="s">
        <v>93</v>
      </c>
      <c r="H3826" t="s">
        <v>140</v>
      </c>
      <c r="I3826" t="s">
        <v>98</v>
      </c>
      <c r="J38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Garde£24H£VOL£OZOIR-LA-FERRIERE£24/07/2022</v>
      </c>
      <c r="K38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26">
        <f>ROUND(MOD(Tableau_Effectifs_Dept[[#This Row],[GardDteDebut]],1),5)</f>
        <v>0.29166999999999998</v>
      </c>
      <c r="M3826">
        <f>ROUND(MOD(Tableau_Effectifs_Dept[[#This Row],[GardDteFin]],1),5)</f>
        <v>0.29166999999999998</v>
      </c>
      <c r="N38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26" s="71">
        <f>MAX(IF(Tableau_Effectifs_Dept[[#This Row],[Créneau TOT]]&gt;0,Tableau_Effectifs_Dept[[#This Row],[Créneau TOT]]-Tableau_Effectifs_Dept[[#This Row],[Créneau J]],0),0)</f>
        <v>0</v>
      </c>
      <c r="Q3826" s="71">
        <f>ROUND(HOUR(Tableau_Effectifs_Dept[[#This Row],[Créneau J]])/12,1)</f>
        <v>0</v>
      </c>
      <c r="R3826" s="71"/>
    </row>
    <row r="3827" spans="1:18" hidden="1">
      <c r="A3827" s="47">
        <v>44766.291666666664</v>
      </c>
      <c r="B3827" s="47">
        <v>44766.791666666664</v>
      </c>
      <c r="C3827" t="s">
        <v>188</v>
      </c>
      <c r="D3827" t="s">
        <v>86</v>
      </c>
      <c r="E3827" t="s">
        <v>85</v>
      </c>
      <c r="F3827" t="s">
        <v>64</v>
      </c>
      <c r="G3827" t="s">
        <v>93</v>
      </c>
      <c r="H3827" t="s">
        <v>140</v>
      </c>
      <c r="I3827" t="s">
        <v>97</v>
      </c>
      <c r="J38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Garde£JOUR£VOL£PONTAULT-COMBAULT£24/07/2022</v>
      </c>
      <c r="K38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27">
        <f>ROUND(MOD(Tableau_Effectifs_Dept[[#This Row],[GardDteDebut]],1),5)</f>
        <v>0.29166999999999998</v>
      </c>
      <c r="M3827">
        <f>ROUND(MOD(Tableau_Effectifs_Dept[[#This Row],[GardDteFin]],1),5)</f>
        <v>0.79166999999999998</v>
      </c>
      <c r="N38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27" s="71">
        <f>MAX(IF(Tableau_Effectifs_Dept[[#This Row],[Créneau TOT]]&gt;0,Tableau_Effectifs_Dept[[#This Row],[Créneau TOT]]-Tableau_Effectifs_Dept[[#This Row],[Créneau J]],0),0)</f>
        <v>0</v>
      </c>
      <c r="Q3827" s="71">
        <f>ROUND(HOUR(Tableau_Effectifs_Dept[[#This Row],[Créneau J]])/12,1)</f>
        <v>0</v>
      </c>
      <c r="R3827" s="71"/>
    </row>
    <row r="3828" spans="1:18" hidden="1">
      <c r="A3828" s="47">
        <v>44766.291666666664</v>
      </c>
      <c r="B3828" s="47">
        <v>44767.291666666664</v>
      </c>
      <c r="C3828" t="s">
        <v>188</v>
      </c>
      <c r="D3828" t="s">
        <v>86</v>
      </c>
      <c r="E3828" t="s">
        <v>86</v>
      </c>
      <c r="F3828" t="s">
        <v>64</v>
      </c>
      <c r="G3828" t="s">
        <v>93</v>
      </c>
      <c r="H3828" t="s">
        <v>141</v>
      </c>
      <c r="I3828" t="s">
        <v>98</v>
      </c>
      <c r="J38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Garde£24H£PRO£PONTAULT-COMBAULT£24/07/2022</v>
      </c>
      <c r="K38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28">
        <f>ROUND(MOD(Tableau_Effectifs_Dept[[#This Row],[GardDteDebut]],1),5)</f>
        <v>0.29166999999999998</v>
      </c>
      <c r="M3828">
        <f>ROUND(MOD(Tableau_Effectifs_Dept[[#This Row],[GardDteFin]],1),5)</f>
        <v>0.29166999999999998</v>
      </c>
      <c r="N38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28" s="71">
        <f>MAX(IF(Tableau_Effectifs_Dept[[#This Row],[Créneau TOT]]&gt;0,Tableau_Effectifs_Dept[[#This Row],[Créneau TOT]]-Tableau_Effectifs_Dept[[#This Row],[Créneau J]],0),0)</f>
        <v>0</v>
      </c>
      <c r="Q3828" s="71">
        <f>ROUND(HOUR(Tableau_Effectifs_Dept[[#This Row],[Créneau J]])/12,1)</f>
        <v>0</v>
      </c>
      <c r="R3828" s="71"/>
    </row>
    <row r="3829" spans="1:18" hidden="1">
      <c r="A3829" s="47">
        <v>44766.291666666664</v>
      </c>
      <c r="B3829" s="47">
        <v>44766.791666666664</v>
      </c>
      <c r="C3829" t="s">
        <v>188</v>
      </c>
      <c r="D3829" t="s">
        <v>86</v>
      </c>
      <c r="E3829" t="s">
        <v>85</v>
      </c>
      <c r="F3829" t="s">
        <v>64</v>
      </c>
      <c r="G3829" t="s">
        <v>93</v>
      </c>
      <c r="H3829" t="s">
        <v>141</v>
      </c>
      <c r="I3829" t="s">
        <v>97</v>
      </c>
      <c r="J38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Garde£JOUR£PRO£PONTAULT-COMBAULT£24/07/2022</v>
      </c>
      <c r="K38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29">
        <f>ROUND(MOD(Tableau_Effectifs_Dept[[#This Row],[GardDteDebut]],1),5)</f>
        <v>0.29166999999999998</v>
      </c>
      <c r="M3829">
        <f>ROUND(MOD(Tableau_Effectifs_Dept[[#This Row],[GardDteFin]],1),5)</f>
        <v>0.79166999999999998</v>
      </c>
      <c r="N38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29" s="71">
        <f>MAX(IF(Tableau_Effectifs_Dept[[#This Row],[Créneau TOT]]&gt;0,Tableau_Effectifs_Dept[[#This Row],[Créneau TOT]]-Tableau_Effectifs_Dept[[#This Row],[Créneau J]],0),0)</f>
        <v>0</v>
      </c>
      <c r="Q3829" s="71">
        <f>ROUND(HOUR(Tableau_Effectifs_Dept[[#This Row],[Créneau J]])/12,1)</f>
        <v>0</v>
      </c>
      <c r="R3829" s="71"/>
    </row>
    <row r="3830" spans="1:18" hidden="1">
      <c r="A3830" s="47">
        <v>44766.291666666664</v>
      </c>
      <c r="B3830" s="47">
        <v>44766.791666666664</v>
      </c>
      <c r="C3830" t="s">
        <v>188</v>
      </c>
      <c r="D3830" t="s">
        <v>86</v>
      </c>
      <c r="E3830" t="s">
        <v>85</v>
      </c>
      <c r="F3830" t="s">
        <v>64</v>
      </c>
      <c r="G3830" t="s">
        <v>93</v>
      </c>
      <c r="H3830" t="s">
        <v>140</v>
      </c>
      <c r="I3830" t="s">
        <v>97</v>
      </c>
      <c r="J38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Garde£JOUR£VOL£PONTAULT-COMBAULT£24/07/2022</v>
      </c>
      <c r="K38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30">
        <f>ROUND(MOD(Tableau_Effectifs_Dept[[#This Row],[GardDteDebut]],1),5)</f>
        <v>0.29166999999999998</v>
      </c>
      <c r="M3830">
        <f>ROUND(MOD(Tableau_Effectifs_Dept[[#This Row],[GardDteFin]],1),5)</f>
        <v>0.79166999999999998</v>
      </c>
      <c r="N38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30" s="71">
        <f>MAX(IF(Tableau_Effectifs_Dept[[#This Row],[Créneau TOT]]&gt;0,Tableau_Effectifs_Dept[[#This Row],[Créneau TOT]]-Tableau_Effectifs_Dept[[#This Row],[Créneau J]],0),0)</f>
        <v>0</v>
      </c>
      <c r="Q3830" s="71">
        <f>ROUND(HOUR(Tableau_Effectifs_Dept[[#This Row],[Créneau J]])/12,1)</f>
        <v>0</v>
      </c>
      <c r="R3830" s="71"/>
    </row>
    <row r="3831" spans="1:18" hidden="1">
      <c r="A3831" s="47">
        <v>44766.291666666664</v>
      </c>
      <c r="B3831" s="47">
        <v>44766.791666666664</v>
      </c>
      <c r="C3831" t="s">
        <v>188</v>
      </c>
      <c r="D3831" t="s">
        <v>86</v>
      </c>
      <c r="E3831" t="s">
        <v>85</v>
      </c>
      <c r="F3831" t="s">
        <v>64</v>
      </c>
      <c r="G3831" t="s">
        <v>93</v>
      </c>
      <c r="H3831" t="s">
        <v>141</v>
      </c>
      <c r="I3831" t="s">
        <v>97</v>
      </c>
      <c r="J38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Garde£JOUR£PRO£PONTAULT-COMBAULT£24/07/2022</v>
      </c>
      <c r="K38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31">
        <f>ROUND(MOD(Tableau_Effectifs_Dept[[#This Row],[GardDteDebut]],1),5)</f>
        <v>0.29166999999999998</v>
      </c>
      <c r="M3831">
        <f>ROUND(MOD(Tableau_Effectifs_Dept[[#This Row],[GardDteFin]],1),5)</f>
        <v>0.79166999999999998</v>
      </c>
      <c r="N38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31" s="71">
        <f>MAX(IF(Tableau_Effectifs_Dept[[#This Row],[Créneau TOT]]&gt;0,Tableau_Effectifs_Dept[[#This Row],[Créneau TOT]]-Tableau_Effectifs_Dept[[#This Row],[Créneau J]],0),0)</f>
        <v>0</v>
      </c>
      <c r="Q3831" s="71">
        <f>ROUND(HOUR(Tableau_Effectifs_Dept[[#This Row],[Créneau J]])/12,1)</f>
        <v>0</v>
      </c>
      <c r="R3831" s="71"/>
    </row>
    <row r="3832" spans="1:18" hidden="1">
      <c r="A3832" s="47">
        <v>44766.291666666664</v>
      </c>
      <c r="B3832" s="47">
        <v>44767.291666666664</v>
      </c>
      <c r="C3832" t="s">
        <v>188</v>
      </c>
      <c r="D3832" t="s">
        <v>86</v>
      </c>
      <c r="E3832" t="s">
        <v>86</v>
      </c>
      <c r="F3832" t="s">
        <v>64</v>
      </c>
      <c r="G3832" t="s">
        <v>93</v>
      </c>
      <c r="H3832" t="s">
        <v>140</v>
      </c>
      <c r="I3832" t="s">
        <v>98</v>
      </c>
      <c r="J38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Garde£24H£VOL£PONTAULT-COMBAULT£24/07/2022</v>
      </c>
      <c r="K38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32">
        <f>ROUND(MOD(Tableau_Effectifs_Dept[[#This Row],[GardDteDebut]],1),5)</f>
        <v>0.29166999999999998</v>
      </c>
      <c r="M3832">
        <f>ROUND(MOD(Tableau_Effectifs_Dept[[#This Row],[GardDteFin]],1),5)</f>
        <v>0.29166999999999998</v>
      </c>
      <c r="N38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32" s="71">
        <f>MAX(IF(Tableau_Effectifs_Dept[[#This Row],[Créneau TOT]]&gt;0,Tableau_Effectifs_Dept[[#This Row],[Créneau TOT]]-Tableau_Effectifs_Dept[[#This Row],[Créneau J]],0),0)</f>
        <v>0</v>
      </c>
      <c r="Q3832" s="71">
        <f>ROUND(HOUR(Tableau_Effectifs_Dept[[#This Row],[Créneau J]])/12,1)</f>
        <v>0</v>
      </c>
      <c r="R3832" s="71"/>
    </row>
    <row r="3833" spans="1:18" hidden="1">
      <c r="A3833" s="47">
        <v>44766.291666666664</v>
      </c>
      <c r="B3833" s="47">
        <v>44766.791666666664</v>
      </c>
      <c r="C3833" t="s">
        <v>188</v>
      </c>
      <c r="D3833" t="s">
        <v>86</v>
      </c>
      <c r="E3833" t="s">
        <v>85</v>
      </c>
      <c r="F3833" t="s">
        <v>64</v>
      </c>
      <c r="G3833" t="s">
        <v>93</v>
      </c>
      <c r="H3833" t="s">
        <v>140</v>
      </c>
      <c r="I3833" t="s">
        <v>97</v>
      </c>
      <c r="J38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Garde£JOUR£VOL£PONTAULT-COMBAULT£24/07/2022</v>
      </c>
      <c r="K38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33">
        <f>ROUND(MOD(Tableau_Effectifs_Dept[[#This Row],[GardDteDebut]],1),5)</f>
        <v>0.29166999999999998</v>
      </c>
      <c r="M3833">
        <f>ROUND(MOD(Tableau_Effectifs_Dept[[#This Row],[GardDteFin]],1),5)</f>
        <v>0.79166999999999998</v>
      </c>
      <c r="N38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33" s="71">
        <f>MAX(IF(Tableau_Effectifs_Dept[[#This Row],[Créneau TOT]]&gt;0,Tableau_Effectifs_Dept[[#This Row],[Créneau TOT]]-Tableau_Effectifs_Dept[[#This Row],[Créneau J]],0),0)</f>
        <v>0</v>
      </c>
      <c r="Q3833" s="71">
        <f>ROUND(HOUR(Tableau_Effectifs_Dept[[#This Row],[Créneau J]])/12,1)</f>
        <v>0</v>
      </c>
      <c r="R3833" s="71"/>
    </row>
    <row r="3834" spans="1:18" hidden="1">
      <c r="A3834" s="47">
        <v>44766.291666666664</v>
      </c>
      <c r="B3834" s="47">
        <v>44767.291666666664</v>
      </c>
      <c r="C3834" t="s">
        <v>188</v>
      </c>
      <c r="D3834" t="s">
        <v>86</v>
      </c>
      <c r="E3834" t="s">
        <v>86</v>
      </c>
      <c r="F3834" t="s">
        <v>64</v>
      </c>
      <c r="G3834" t="s">
        <v>93</v>
      </c>
      <c r="H3834" t="s">
        <v>141</v>
      </c>
      <c r="I3834" t="s">
        <v>98</v>
      </c>
      <c r="J38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Garde£24H£PRO£PONTAULT-COMBAULT£24/07/2022</v>
      </c>
      <c r="K38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34">
        <f>ROUND(MOD(Tableau_Effectifs_Dept[[#This Row],[GardDteDebut]],1),5)</f>
        <v>0.29166999999999998</v>
      </c>
      <c r="M3834">
        <f>ROUND(MOD(Tableau_Effectifs_Dept[[#This Row],[GardDteFin]],1),5)</f>
        <v>0.29166999999999998</v>
      </c>
      <c r="N38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34" s="71">
        <f>MAX(IF(Tableau_Effectifs_Dept[[#This Row],[Créneau TOT]]&gt;0,Tableau_Effectifs_Dept[[#This Row],[Créneau TOT]]-Tableau_Effectifs_Dept[[#This Row],[Créneau J]],0),0)</f>
        <v>0</v>
      </c>
      <c r="Q3834" s="71">
        <f>ROUND(HOUR(Tableau_Effectifs_Dept[[#This Row],[Créneau J]])/12,1)</f>
        <v>0</v>
      </c>
      <c r="R3834" s="71"/>
    </row>
    <row r="3835" spans="1:18" hidden="1">
      <c r="A3835" s="47">
        <v>44766.291666666664</v>
      </c>
      <c r="B3835" s="47">
        <v>44766.791666666664</v>
      </c>
      <c r="C3835" t="s">
        <v>188</v>
      </c>
      <c r="D3835" t="s">
        <v>86</v>
      </c>
      <c r="E3835" t="s">
        <v>85</v>
      </c>
      <c r="F3835" t="s">
        <v>64</v>
      </c>
      <c r="G3835" t="s">
        <v>93</v>
      </c>
      <c r="H3835" t="s">
        <v>140</v>
      </c>
      <c r="I3835" t="s">
        <v>97</v>
      </c>
      <c r="J38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Garde£JOUR£VOL£PONTAULT-COMBAULT£24/07/2022</v>
      </c>
      <c r="K38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35">
        <f>ROUND(MOD(Tableau_Effectifs_Dept[[#This Row],[GardDteDebut]],1),5)</f>
        <v>0.29166999999999998</v>
      </c>
      <c r="M3835">
        <f>ROUND(MOD(Tableau_Effectifs_Dept[[#This Row],[GardDteFin]],1),5)</f>
        <v>0.79166999999999998</v>
      </c>
      <c r="N38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35" s="71">
        <f>MAX(IF(Tableau_Effectifs_Dept[[#This Row],[Créneau TOT]]&gt;0,Tableau_Effectifs_Dept[[#This Row],[Créneau TOT]]-Tableau_Effectifs_Dept[[#This Row],[Créneau J]],0),0)</f>
        <v>0</v>
      </c>
      <c r="Q3835" s="71">
        <f>ROUND(HOUR(Tableau_Effectifs_Dept[[#This Row],[Créneau J]])/12,1)</f>
        <v>0</v>
      </c>
      <c r="R3835" s="71"/>
    </row>
    <row r="3836" spans="1:18" hidden="1">
      <c r="A3836" s="47">
        <v>44766.291666666664</v>
      </c>
      <c r="B3836" s="47">
        <v>44767.291666666664</v>
      </c>
      <c r="C3836" t="s">
        <v>188</v>
      </c>
      <c r="D3836" t="s">
        <v>86</v>
      </c>
      <c r="E3836" t="s">
        <v>86</v>
      </c>
      <c r="F3836" t="s">
        <v>64</v>
      </c>
      <c r="G3836" t="s">
        <v>93</v>
      </c>
      <c r="H3836" t="s">
        <v>141</v>
      </c>
      <c r="I3836" t="s">
        <v>98</v>
      </c>
      <c r="J38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Garde£24H£PRO£PONTAULT-COMBAULT£24/07/2022</v>
      </c>
      <c r="K38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36">
        <f>ROUND(MOD(Tableau_Effectifs_Dept[[#This Row],[GardDteDebut]],1),5)</f>
        <v>0.29166999999999998</v>
      </c>
      <c r="M3836">
        <f>ROUND(MOD(Tableau_Effectifs_Dept[[#This Row],[GardDteFin]],1),5)</f>
        <v>0.29166999999999998</v>
      </c>
      <c r="N38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36" s="71">
        <f>MAX(IF(Tableau_Effectifs_Dept[[#This Row],[Créneau TOT]]&gt;0,Tableau_Effectifs_Dept[[#This Row],[Créneau TOT]]-Tableau_Effectifs_Dept[[#This Row],[Créneau J]],0),0)</f>
        <v>0</v>
      </c>
      <c r="Q3836" s="71">
        <f>ROUND(HOUR(Tableau_Effectifs_Dept[[#This Row],[Créneau J]])/12,1)</f>
        <v>0</v>
      </c>
      <c r="R3836" s="71"/>
    </row>
    <row r="3837" spans="1:18" hidden="1">
      <c r="A3837" s="47">
        <v>44766.291666666664</v>
      </c>
      <c r="B3837" s="47">
        <v>44767.291666666664</v>
      </c>
      <c r="C3837" t="s">
        <v>188</v>
      </c>
      <c r="D3837" t="s">
        <v>86</v>
      </c>
      <c r="E3837" t="s">
        <v>86</v>
      </c>
      <c r="F3837" t="s">
        <v>64</v>
      </c>
      <c r="G3837" t="s">
        <v>93</v>
      </c>
      <c r="H3837" t="s">
        <v>141</v>
      </c>
      <c r="I3837" t="s">
        <v>98</v>
      </c>
      <c r="J38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Garde£24H£PRO£PONTAULT-COMBAULT£24/07/2022</v>
      </c>
      <c r="K38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37">
        <f>ROUND(MOD(Tableau_Effectifs_Dept[[#This Row],[GardDteDebut]],1),5)</f>
        <v>0.29166999999999998</v>
      </c>
      <c r="M3837">
        <f>ROUND(MOD(Tableau_Effectifs_Dept[[#This Row],[GardDteFin]],1),5)</f>
        <v>0.29166999999999998</v>
      </c>
      <c r="N38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37" s="71">
        <f>MAX(IF(Tableau_Effectifs_Dept[[#This Row],[Créneau TOT]]&gt;0,Tableau_Effectifs_Dept[[#This Row],[Créneau TOT]]-Tableau_Effectifs_Dept[[#This Row],[Créneau J]],0),0)</f>
        <v>0</v>
      </c>
      <c r="Q3837" s="71">
        <f>ROUND(HOUR(Tableau_Effectifs_Dept[[#This Row],[Créneau J]])/12,1)</f>
        <v>0</v>
      </c>
      <c r="R3837" s="71"/>
    </row>
    <row r="3838" spans="1:18" hidden="1">
      <c r="A3838" s="47">
        <v>44766.291666666664</v>
      </c>
      <c r="B3838" s="47">
        <v>44767.291666666664</v>
      </c>
      <c r="C3838" t="s">
        <v>188</v>
      </c>
      <c r="D3838" t="s">
        <v>86</v>
      </c>
      <c r="E3838" t="s">
        <v>86</v>
      </c>
      <c r="F3838" t="s">
        <v>64</v>
      </c>
      <c r="G3838" t="s">
        <v>93</v>
      </c>
      <c r="H3838" t="s">
        <v>140</v>
      </c>
      <c r="I3838" t="s">
        <v>98</v>
      </c>
      <c r="J38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Garde£24H£VOL£PONTAULT-COMBAULT£24/07/2022</v>
      </c>
      <c r="K38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38">
        <f>ROUND(MOD(Tableau_Effectifs_Dept[[#This Row],[GardDteDebut]],1),5)</f>
        <v>0.29166999999999998</v>
      </c>
      <c r="M3838">
        <f>ROUND(MOD(Tableau_Effectifs_Dept[[#This Row],[GardDteFin]],1),5)</f>
        <v>0.29166999999999998</v>
      </c>
      <c r="N38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38" s="71">
        <f>MAX(IF(Tableau_Effectifs_Dept[[#This Row],[Créneau TOT]]&gt;0,Tableau_Effectifs_Dept[[#This Row],[Créneau TOT]]-Tableau_Effectifs_Dept[[#This Row],[Créneau J]],0),0)</f>
        <v>0</v>
      </c>
      <c r="Q3838" s="71">
        <f>ROUND(HOUR(Tableau_Effectifs_Dept[[#This Row],[Créneau J]])/12,1)</f>
        <v>0</v>
      </c>
      <c r="R3838" s="71"/>
    </row>
    <row r="3839" spans="1:18" hidden="1">
      <c r="A3839" s="47">
        <v>44766.291666666664</v>
      </c>
      <c r="B3839" s="47">
        <v>44767.291666666664</v>
      </c>
      <c r="C3839" t="s">
        <v>188</v>
      </c>
      <c r="D3839" t="s">
        <v>86</v>
      </c>
      <c r="E3839" t="s">
        <v>86</v>
      </c>
      <c r="F3839" t="s">
        <v>64</v>
      </c>
      <c r="G3839" t="s">
        <v>93</v>
      </c>
      <c r="H3839" t="s">
        <v>140</v>
      </c>
      <c r="I3839" t="s">
        <v>98</v>
      </c>
      <c r="J38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Garde£24H£VOL£PONTAULT-COMBAULT£24/07/2022</v>
      </c>
      <c r="K38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39">
        <f>ROUND(MOD(Tableau_Effectifs_Dept[[#This Row],[GardDteDebut]],1),5)</f>
        <v>0.29166999999999998</v>
      </c>
      <c r="M3839">
        <f>ROUND(MOD(Tableau_Effectifs_Dept[[#This Row],[GardDteFin]],1),5)</f>
        <v>0.29166999999999998</v>
      </c>
      <c r="N38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39" s="71">
        <f>MAX(IF(Tableau_Effectifs_Dept[[#This Row],[Créneau TOT]]&gt;0,Tableau_Effectifs_Dept[[#This Row],[Créneau TOT]]-Tableau_Effectifs_Dept[[#This Row],[Créneau J]],0),0)</f>
        <v>0</v>
      </c>
      <c r="Q3839" s="71">
        <f>ROUND(HOUR(Tableau_Effectifs_Dept[[#This Row],[Créneau J]])/12,1)</f>
        <v>0</v>
      </c>
      <c r="R3839" s="71"/>
    </row>
    <row r="3840" spans="1:18" hidden="1">
      <c r="A3840" s="47">
        <v>44766.291666666664</v>
      </c>
      <c r="B3840" s="47">
        <v>44767.291666666664</v>
      </c>
      <c r="C3840" t="s">
        <v>188</v>
      </c>
      <c r="D3840" t="s">
        <v>86</v>
      </c>
      <c r="E3840" t="s">
        <v>86</v>
      </c>
      <c r="F3840" t="s">
        <v>64</v>
      </c>
      <c r="G3840" t="s">
        <v>93</v>
      </c>
      <c r="H3840" t="s">
        <v>141</v>
      </c>
      <c r="I3840" t="s">
        <v>98</v>
      </c>
      <c r="J38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Garde£24H£PRO£PONTAULT-COMBAULT£24/07/2022</v>
      </c>
      <c r="K38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40">
        <f>ROUND(MOD(Tableau_Effectifs_Dept[[#This Row],[GardDteDebut]],1),5)</f>
        <v>0.29166999999999998</v>
      </c>
      <c r="M3840">
        <f>ROUND(MOD(Tableau_Effectifs_Dept[[#This Row],[GardDteFin]],1),5)</f>
        <v>0.29166999999999998</v>
      </c>
      <c r="N38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40" s="71">
        <f>MAX(IF(Tableau_Effectifs_Dept[[#This Row],[Créneau TOT]]&gt;0,Tableau_Effectifs_Dept[[#This Row],[Créneau TOT]]-Tableau_Effectifs_Dept[[#This Row],[Créneau J]],0),0)</f>
        <v>0</v>
      </c>
      <c r="Q3840" s="71">
        <f>ROUND(HOUR(Tableau_Effectifs_Dept[[#This Row],[Créneau J]])/12,1)</f>
        <v>0</v>
      </c>
      <c r="R3840" s="71"/>
    </row>
    <row r="3841" spans="1:18" hidden="1">
      <c r="A3841" s="47">
        <v>44766.291666666664</v>
      </c>
      <c r="B3841" s="47">
        <v>44767.291666666664</v>
      </c>
      <c r="C3841" t="s">
        <v>188</v>
      </c>
      <c r="D3841" t="s">
        <v>86</v>
      </c>
      <c r="E3841" t="s">
        <v>86</v>
      </c>
      <c r="F3841" t="s">
        <v>64</v>
      </c>
      <c r="G3841" t="s">
        <v>93</v>
      </c>
      <c r="H3841" t="s">
        <v>140</v>
      </c>
      <c r="I3841" t="s">
        <v>98</v>
      </c>
      <c r="J38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Garde£24H£VOL£PONTAULT-COMBAULT£24/07/2022</v>
      </c>
      <c r="K38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41">
        <f>ROUND(MOD(Tableau_Effectifs_Dept[[#This Row],[GardDteDebut]],1),5)</f>
        <v>0.29166999999999998</v>
      </c>
      <c r="M3841">
        <f>ROUND(MOD(Tableau_Effectifs_Dept[[#This Row],[GardDteFin]],1),5)</f>
        <v>0.29166999999999998</v>
      </c>
      <c r="N38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41" s="71">
        <f>MAX(IF(Tableau_Effectifs_Dept[[#This Row],[Créneau TOT]]&gt;0,Tableau_Effectifs_Dept[[#This Row],[Créneau TOT]]-Tableau_Effectifs_Dept[[#This Row],[Créneau J]],0),0)</f>
        <v>0</v>
      </c>
      <c r="Q3841" s="71">
        <f>ROUND(HOUR(Tableau_Effectifs_Dept[[#This Row],[Créneau J]])/12,1)</f>
        <v>0</v>
      </c>
      <c r="R3841" s="71"/>
    </row>
    <row r="3842" spans="1:18" hidden="1">
      <c r="A3842" s="47">
        <v>44766.291666666664</v>
      </c>
      <c r="B3842" s="47">
        <v>44766.791666666664</v>
      </c>
      <c r="C3842" t="s">
        <v>188</v>
      </c>
      <c r="D3842" t="s">
        <v>86</v>
      </c>
      <c r="E3842" t="s">
        <v>85</v>
      </c>
      <c r="F3842" t="s">
        <v>31</v>
      </c>
      <c r="G3842" t="s">
        <v>93</v>
      </c>
      <c r="H3842" t="s">
        <v>141</v>
      </c>
      <c r="I3842" t="s">
        <v>97</v>
      </c>
      <c r="J38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Garde£JOUR£PRO£PROVINS£24/07/2022</v>
      </c>
      <c r="K38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42">
        <f>ROUND(MOD(Tableau_Effectifs_Dept[[#This Row],[GardDteDebut]],1),5)</f>
        <v>0.29166999999999998</v>
      </c>
      <c r="M3842">
        <f>ROUND(MOD(Tableau_Effectifs_Dept[[#This Row],[GardDteFin]],1),5)</f>
        <v>0.79166999999999998</v>
      </c>
      <c r="N38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42" s="71">
        <f>MAX(IF(Tableau_Effectifs_Dept[[#This Row],[Créneau TOT]]&gt;0,Tableau_Effectifs_Dept[[#This Row],[Créneau TOT]]-Tableau_Effectifs_Dept[[#This Row],[Créneau J]],0),0)</f>
        <v>0</v>
      </c>
      <c r="Q3842" s="71">
        <f>ROUND(HOUR(Tableau_Effectifs_Dept[[#This Row],[Créneau J]])/12,1)</f>
        <v>0</v>
      </c>
      <c r="R3842" s="71"/>
    </row>
    <row r="3843" spans="1:18" hidden="1">
      <c r="A3843" s="47">
        <v>44766.291666666664</v>
      </c>
      <c r="B3843" s="47">
        <v>44766.791666666664</v>
      </c>
      <c r="C3843" t="s">
        <v>188</v>
      </c>
      <c r="D3843" t="s">
        <v>86</v>
      </c>
      <c r="E3843" t="s">
        <v>85</v>
      </c>
      <c r="F3843" t="s">
        <v>31</v>
      </c>
      <c r="G3843" t="s">
        <v>93</v>
      </c>
      <c r="H3843" t="s">
        <v>140</v>
      </c>
      <c r="I3843" t="s">
        <v>97</v>
      </c>
      <c r="J38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Garde£JOUR£VOL£PROVINS£24/07/2022</v>
      </c>
      <c r="K38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43">
        <f>ROUND(MOD(Tableau_Effectifs_Dept[[#This Row],[GardDteDebut]],1),5)</f>
        <v>0.29166999999999998</v>
      </c>
      <c r="M3843">
        <f>ROUND(MOD(Tableau_Effectifs_Dept[[#This Row],[GardDteFin]],1),5)</f>
        <v>0.79166999999999998</v>
      </c>
      <c r="N38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43" s="71">
        <f>MAX(IF(Tableau_Effectifs_Dept[[#This Row],[Créneau TOT]]&gt;0,Tableau_Effectifs_Dept[[#This Row],[Créneau TOT]]-Tableau_Effectifs_Dept[[#This Row],[Créneau J]],0),0)</f>
        <v>0</v>
      </c>
      <c r="Q3843" s="71">
        <f>ROUND(HOUR(Tableau_Effectifs_Dept[[#This Row],[Créneau J]])/12,1)</f>
        <v>0</v>
      </c>
      <c r="R3843" s="71"/>
    </row>
    <row r="3844" spans="1:18" hidden="1">
      <c r="A3844" s="47">
        <v>44766.291666666664</v>
      </c>
      <c r="B3844" s="47">
        <v>44767.291666666664</v>
      </c>
      <c r="C3844" t="s">
        <v>188</v>
      </c>
      <c r="D3844" t="s">
        <v>86</v>
      </c>
      <c r="E3844" t="s">
        <v>86</v>
      </c>
      <c r="F3844" t="s">
        <v>31</v>
      </c>
      <c r="G3844" t="s">
        <v>93</v>
      </c>
      <c r="H3844" t="s">
        <v>141</v>
      </c>
      <c r="I3844" t="s">
        <v>98</v>
      </c>
      <c r="J38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Garde£24H£PRO£PROVINS£24/07/2022</v>
      </c>
      <c r="K38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44">
        <f>ROUND(MOD(Tableau_Effectifs_Dept[[#This Row],[GardDteDebut]],1),5)</f>
        <v>0.29166999999999998</v>
      </c>
      <c r="M3844">
        <f>ROUND(MOD(Tableau_Effectifs_Dept[[#This Row],[GardDteFin]],1),5)</f>
        <v>0.29166999999999998</v>
      </c>
      <c r="N38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44" s="71">
        <f>MAX(IF(Tableau_Effectifs_Dept[[#This Row],[Créneau TOT]]&gt;0,Tableau_Effectifs_Dept[[#This Row],[Créneau TOT]]-Tableau_Effectifs_Dept[[#This Row],[Créneau J]],0),0)</f>
        <v>0</v>
      </c>
      <c r="Q3844" s="71">
        <f>ROUND(HOUR(Tableau_Effectifs_Dept[[#This Row],[Créneau J]])/12,1)</f>
        <v>0</v>
      </c>
      <c r="R3844" s="71"/>
    </row>
    <row r="3845" spans="1:18" hidden="1">
      <c r="A3845" s="47">
        <v>44766.291666666664</v>
      </c>
      <c r="B3845" s="47">
        <v>44766.791666666664</v>
      </c>
      <c r="C3845" t="s">
        <v>188</v>
      </c>
      <c r="D3845" t="s">
        <v>86</v>
      </c>
      <c r="E3845" t="s">
        <v>85</v>
      </c>
      <c r="F3845" t="s">
        <v>31</v>
      </c>
      <c r="G3845" t="s">
        <v>93</v>
      </c>
      <c r="H3845" t="s">
        <v>140</v>
      </c>
      <c r="I3845" t="s">
        <v>97</v>
      </c>
      <c r="J38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Garde£JOUR£VOL£PROVINS£24/07/2022</v>
      </c>
      <c r="K38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45">
        <f>ROUND(MOD(Tableau_Effectifs_Dept[[#This Row],[GardDteDebut]],1),5)</f>
        <v>0.29166999999999998</v>
      </c>
      <c r="M3845">
        <f>ROUND(MOD(Tableau_Effectifs_Dept[[#This Row],[GardDteFin]],1),5)</f>
        <v>0.79166999999999998</v>
      </c>
      <c r="N38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45" s="71">
        <f>MAX(IF(Tableau_Effectifs_Dept[[#This Row],[Créneau TOT]]&gt;0,Tableau_Effectifs_Dept[[#This Row],[Créneau TOT]]-Tableau_Effectifs_Dept[[#This Row],[Créneau J]],0),0)</f>
        <v>0</v>
      </c>
      <c r="Q3845" s="71">
        <f>ROUND(HOUR(Tableau_Effectifs_Dept[[#This Row],[Créneau J]])/12,1)</f>
        <v>0</v>
      </c>
      <c r="R3845" s="71"/>
    </row>
    <row r="3846" spans="1:18" hidden="1">
      <c r="A3846" s="47">
        <v>44766.291666666664</v>
      </c>
      <c r="B3846" s="47">
        <v>44766.791666666664</v>
      </c>
      <c r="C3846" t="s">
        <v>188</v>
      </c>
      <c r="D3846" t="s">
        <v>86</v>
      </c>
      <c r="E3846" t="s">
        <v>85</v>
      </c>
      <c r="F3846" t="s">
        <v>31</v>
      </c>
      <c r="G3846" t="s">
        <v>93</v>
      </c>
      <c r="H3846" t="s">
        <v>141</v>
      </c>
      <c r="I3846" t="s">
        <v>97</v>
      </c>
      <c r="J38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Garde£JOUR£PRO£PROVINS£24/07/2022</v>
      </c>
      <c r="K38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46">
        <f>ROUND(MOD(Tableau_Effectifs_Dept[[#This Row],[GardDteDebut]],1),5)</f>
        <v>0.29166999999999998</v>
      </c>
      <c r="M3846">
        <f>ROUND(MOD(Tableau_Effectifs_Dept[[#This Row],[GardDteFin]],1),5)</f>
        <v>0.79166999999999998</v>
      </c>
      <c r="N38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46" s="71">
        <f>MAX(IF(Tableau_Effectifs_Dept[[#This Row],[Créneau TOT]]&gt;0,Tableau_Effectifs_Dept[[#This Row],[Créneau TOT]]-Tableau_Effectifs_Dept[[#This Row],[Créneau J]],0),0)</f>
        <v>0</v>
      </c>
      <c r="Q3846" s="71">
        <f>ROUND(HOUR(Tableau_Effectifs_Dept[[#This Row],[Créneau J]])/12,1)</f>
        <v>0</v>
      </c>
      <c r="R3846" s="71"/>
    </row>
    <row r="3847" spans="1:18" hidden="1">
      <c r="A3847" s="47">
        <v>44766.291666666664</v>
      </c>
      <c r="B3847" s="47">
        <v>44766.791666666664</v>
      </c>
      <c r="C3847" t="s">
        <v>188</v>
      </c>
      <c r="D3847" t="s">
        <v>86</v>
      </c>
      <c r="E3847" t="s">
        <v>85</v>
      </c>
      <c r="F3847" t="s">
        <v>31</v>
      </c>
      <c r="G3847" t="s">
        <v>93</v>
      </c>
      <c r="H3847" t="s">
        <v>140</v>
      </c>
      <c r="I3847" t="s">
        <v>97</v>
      </c>
      <c r="J38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Garde£JOUR£VOL£PROVINS£24/07/2022</v>
      </c>
      <c r="K38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47">
        <f>ROUND(MOD(Tableau_Effectifs_Dept[[#This Row],[GardDteDebut]],1),5)</f>
        <v>0.29166999999999998</v>
      </c>
      <c r="M3847">
        <f>ROUND(MOD(Tableau_Effectifs_Dept[[#This Row],[GardDteFin]],1),5)</f>
        <v>0.79166999999999998</v>
      </c>
      <c r="N38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47" s="71">
        <f>MAX(IF(Tableau_Effectifs_Dept[[#This Row],[Créneau TOT]]&gt;0,Tableau_Effectifs_Dept[[#This Row],[Créneau TOT]]-Tableau_Effectifs_Dept[[#This Row],[Créneau J]],0),0)</f>
        <v>0</v>
      </c>
      <c r="Q3847" s="71">
        <f>ROUND(HOUR(Tableau_Effectifs_Dept[[#This Row],[Créneau J]])/12,1)</f>
        <v>0</v>
      </c>
      <c r="R3847" s="71"/>
    </row>
    <row r="3848" spans="1:18" hidden="1">
      <c r="A3848" s="47">
        <v>44766.291666666664</v>
      </c>
      <c r="B3848" s="47">
        <v>44767.291666666664</v>
      </c>
      <c r="C3848" t="s">
        <v>188</v>
      </c>
      <c r="D3848" t="s">
        <v>86</v>
      </c>
      <c r="E3848" t="s">
        <v>86</v>
      </c>
      <c r="F3848" t="s">
        <v>31</v>
      </c>
      <c r="G3848" t="s">
        <v>93</v>
      </c>
      <c r="H3848" t="s">
        <v>141</v>
      </c>
      <c r="I3848" t="s">
        <v>98</v>
      </c>
      <c r="J38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Garde£24H£PRO£PROVINS£24/07/2022</v>
      </c>
      <c r="K38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48">
        <f>ROUND(MOD(Tableau_Effectifs_Dept[[#This Row],[GardDteDebut]],1),5)</f>
        <v>0.29166999999999998</v>
      </c>
      <c r="M3848">
        <f>ROUND(MOD(Tableau_Effectifs_Dept[[#This Row],[GardDteFin]],1),5)</f>
        <v>0.29166999999999998</v>
      </c>
      <c r="N38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48" s="71">
        <f>MAX(IF(Tableau_Effectifs_Dept[[#This Row],[Créneau TOT]]&gt;0,Tableau_Effectifs_Dept[[#This Row],[Créneau TOT]]-Tableau_Effectifs_Dept[[#This Row],[Créneau J]],0),0)</f>
        <v>0</v>
      </c>
      <c r="Q3848" s="71">
        <f>ROUND(HOUR(Tableau_Effectifs_Dept[[#This Row],[Créneau J]])/12,1)</f>
        <v>0</v>
      </c>
      <c r="R3848" s="71"/>
    </row>
    <row r="3849" spans="1:18" hidden="1">
      <c r="A3849" s="47">
        <v>44766.291666666664</v>
      </c>
      <c r="B3849" s="47">
        <v>44767.291666666664</v>
      </c>
      <c r="C3849" t="s">
        <v>188</v>
      </c>
      <c r="D3849" t="s">
        <v>86</v>
      </c>
      <c r="E3849" t="s">
        <v>86</v>
      </c>
      <c r="F3849" t="s">
        <v>31</v>
      </c>
      <c r="G3849" t="s">
        <v>93</v>
      </c>
      <c r="H3849" t="s">
        <v>140</v>
      </c>
      <c r="I3849" t="s">
        <v>98</v>
      </c>
      <c r="J38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Garde£24H£VOL£PROVINS£24/07/2022</v>
      </c>
      <c r="K38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49">
        <f>ROUND(MOD(Tableau_Effectifs_Dept[[#This Row],[GardDteDebut]],1),5)</f>
        <v>0.29166999999999998</v>
      </c>
      <c r="M3849">
        <f>ROUND(MOD(Tableau_Effectifs_Dept[[#This Row],[GardDteFin]],1),5)</f>
        <v>0.29166999999999998</v>
      </c>
      <c r="N38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49" s="71">
        <f>MAX(IF(Tableau_Effectifs_Dept[[#This Row],[Créneau TOT]]&gt;0,Tableau_Effectifs_Dept[[#This Row],[Créneau TOT]]-Tableau_Effectifs_Dept[[#This Row],[Créneau J]],0),0)</f>
        <v>0</v>
      </c>
      <c r="Q3849" s="71">
        <f>ROUND(HOUR(Tableau_Effectifs_Dept[[#This Row],[Créneau J]])/12,1)</f>
        <v>0</v>
      </c>
      <c r="R3849" s="71"/>
    </row>
    <row r="3850" spans="1:18" hidden="1">
      <c r="A3850" s="47">
        <v>44766.291666666664</v>
      </c>
      <c r="B3850" s="47">
        <v>44767.291666666664</v>
      </c>
      <c r="C3850" t="s">
        <v>188</v>
      </c>
      <c r="D3850" t="s">
        <v>86</v>
      </c>
      <c r="E3850" t="s">
        <v>86</v>
      </c>
      <c r="F3850" t="s">
        <v>31</v>
      </c>
      <c r="G3850" t="s">
        <v>93</v>
      </c>
      <c r="H3850" t="s">
        <v>141</v>
      </c>
      <c r="I3850" t="s">
        <v>98</v>
      </c>
      <c r="J38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Garde£24H£PRO£PROVINS£24/07/2022</v>
      </c>
      <c r="K38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50">
        <f>ROUND(MOD(Tableau_Effectifs_Dept[[#This Row],[GardDteDebut]],1),5)</f>
        <v>0.29166999999999998</v>
      </c>
      <c r="M3850">
        <f>ROUND(MOD(Tableau_Effectifs_Dept[[#This Row],[GardDteFin]],1),5)</f>
        <v>0.29166999999999998</v>
      </c>
      <c r="N38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50" s="71">
        <f>MAX(IF(Tableau_Effectifs_Dept[[#This Row],[Créneau TOT]]&gt;0,Tableau_Effectifs_Dept[[#This Row],[Créneau TOT]]-Tableau_Effectifs_Dept[[#This Row],[Créneau J]],0),0)</f>
        <v>0</v>
      </c>
      <c r="Q3850" s="71">
        <f>ROUND(HOUR(Tableau_Effectifs_Dept[[#This Row],[Créneau J]])/12,1)</f>
        <v>0</v>
      </c>
      <c r="R3850" s="71"/>
    </row>
    <row r="3851" spans="1:18" hidden="1">
      <c r="A3851" s="47">
        <v>44766.291666666664</v>
      </c>
      <c r="B3851" s="47">
        <v>44767.291666666664</v>
      </c>
      <c r="C3851" t="s">
        <v>188</v>
      </c>
      <c r="D3851" t="s">
        <v>86</v>
      </c>
      <c r="E3851" t="s">
        <v>86</v>
      </c>
      <c r="F3851" t="s">
        <v>31</v>
      </c>
      <c r="G3851" t="s">
        <v>93</v>
      </c>
      <c r="H3851" t="s">
        <v>141</v>
      </c>
      <c r="I3851" t="s">
        <v>98</v>
      </c>
      <c r="J38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Garde£24H£PRO£PROVINS£24/07/2022</v>
      </c>
      <c r="K38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51">
        <f>ROUND(MOD(Tableau_Effectifs_Dept[[#This Row],[GardDteDebut]],1),5)</f>
        <v>0.29166999999999998</v>
      </c>
      <c r="M3851">
        <f>ROUND(MOD(Tableau_Effectifs_Dept[[#This Row],[GardDteFin]],1),5)</f>
        <v>0.29166999999999998</v>
      </c>
      <c r="N38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51" s="71">
        <f>MAX(IF(Tableau_Effectifs_Dept[[#This Row],[Créneau TOT]]&gt;0,Tableau_Effectifs_Dept[[#This Row],[Créneau TOT]]-Tableau_Effectifs_Dept[[#This Row],[Créneau J]],0),0)</f>
        <v>0</v>
      </c>
      <c r="Q3851" s="71">
        <f>ROUND(HOUR(Tableau_Effectifs_Dept[[#This Row],[Créneau J]])/12,1)</f>
        <v>0</v>
      </c>
      <c r="R3851" s="71"/>
    </row>
    <row r="3852" spans="1:18" hidden="1">
      <c r="A3852" s="47">
        <v>44766.291666666664</v>
      </c>
      <c r="B3852" s="47">
        <v>44767.291666666664</v>
      </c>
      <c r="C3852" t="s">
        <v>188</v>
      </c>
      <c r="D3852" t="s">
        <v>86</v>
      </c>
      <c r="E3852" t="s">
        <v>86</v>
      </c>
      <c r="F3852" t="s">
        <v>31</v>
      </c>
      <c r="G3852" t="s">
        <v>93</v>
      </c>
      <c r="H3852" t="s">
        <v>141</v>
      </c>
      <c r="I3852" t="s">
        <v>98</v>
      </c>
      <c r="J38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Garde£24H£PRO£PROVINS£24/07/2022</v>
      </c>
      <c r="K38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52">
        <f>ROUND(MOD(Tableau_Effectifs_Dept[[#This Row],[GardDteDebut]],1),5)</f>
        <v>0.29166999999999998</v>
      </c>
      <c r="M3852">
        <f>ROUND(MOD(Tableau_Effectifs_Dept[[#This Row],[GardDteFin]],1),5)</f>
        <v>0.29166999999999998</v>
      </c>
      <c r="N38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52" s="71">
        <f>MAX(IF(Tableau_Effectifs_Dept[[#This Row],[Créneau TOT]]&gt;0,Tableau_Effectifs_Dept[[#This Row],[Créneau TOT]]-Tableau_Effectifs_Dept[[#This Row],[Créneau J]],0),0)</f>
        <v>0</v>
      </c>
      <c r="Q3852" s="71">
        <f>ROUND(HOUR(Tableau_Effectifs_Dept[[#This Row],[Créneau J]])/12,1)</f>
        <v>0</v>
      </c>
      <c r="R3852" s="71"/>
    </row>
    <row r="3853" spans="1:18" hidden="1">
      <c r="A3853" s="47">
        <v>44766.291666666664</v>
      </c>
      <c r="B3853" s="47">
        <v>44767.291666666664</v>
      </c>
      <c r="C3853" t="s">
        <v>188</v>
      </c>
      <c r="D3853" t="s">
        <v>86</v>
      </c>
      <c r="E3853" t="s">
        <v>86</v>
      </c>
      <c r="F3853" t="s">
        <v>31</v>
      </c>
      <c r="G3853" t="s">
        <v>93</v>
      </c>
      <c r="H3853" t="s">
        <v>140</v>
      </c>
      <c r="I3853" t="s">
        <v>98</v>
      </c>
      <c r="J38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Garde£24H£VOL£PROVINS£24/07/2022</v>
      </c>
      <c r="K38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53">
        <f>ROUND(MOD(Tableau_Effectifs_Dept[[#This Row],[GardDteDebut]],1),5)</f>
        <v>0.29166999999999998</v>
      </c>
      <c r="M3853">
        <f>ROUND(MOD(Tableau_Effectifs_Dept[[#This Row],[GardDteFin]],1),5)</f>
        <v>0.29166999999999998</v>
      </c>
      <c r="N38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53" s="71">
        <f>MAX(IF(Tableau_Effectifs_Dept[[#This Row],[Créneau TOT]]&gt;0,Tableau_Effectifs_Dept[[#This Row],[Créneau TOT]]-Tableau_Effectifs_Dept[[#This Row],[Créneau J]],0),0)</f>
        <v>0</v>
      </c>
      <c r="Q3853" s="71">
        <f>ROUND(HOUR(Tableau_Effectifs_Dept[[#This Row],[Créneau J]])/12,1)</f>
        <v>0</v>
      </c>
      <c r="R3853" s="71"/>
    </row>
    <row r="3854" spans="1:18" hidden="1">
      <c r="A3854" s="47">
        <v>44766.291666666664</v>
      </c>
      <c r="B3854" s="47">
        <v>44766.791666666664</v>
      </c>
      <c r="C3854" t="s">
        <v>188</v>
      </c>
      <c r="D3854" t="s">
        <v>86</v>
      </c>
      <c r="E3854" t="s">
        <v>85</v>
      </c>
      <c r="F3854" t="s">
        <v>40</v>
      </c>
      <c r="G3854" t="s">
        <v>93</v>
      </c>
      <c r="H3854" t="s">
        <v>140</v>
      </c>
      <c r="I3854" t="s">
        <v>97</v>
      </c>
      <c r="J38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Garde£JOUR£VOL£REBAIS£24/07/2022</v>
      </c>
      <c r="K38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54">
        <f>ROUND(MOD(Tableau_Effectifs_Dept[[#This Row],[GardDteDebut]],1),5)</f>
        <v>0.29166999999999998</v>
      </c>
      <c r="M3854">
        <f>ROUND(MOD(Tableau_Effectifs_Dept[[#This Row],[GardDteFin]],1),5)</f>
        <v>0.79166999999999998</v>
      </c>
      <c r="N38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54" s="71">
        <f>MAX(IF(Tableau_Effectifs_Dept[[#This Row],[Créneau TOT]]&gt;0,Tableau_Effectifs_Dept[[#This Row],[Créneau TOT]]-Tableau_Effectifs_Dept[[#This Row],[Créneau J]],0),0)</f>
        <v>0</v>
      </c>
      <c r="Q3854" s="71">
        <f>ROUND(HOUR(Tableau_Effectifs_Dept[[#This Row],[Créneau J]])/12,1)</f>
        <v>0</v>
      </c>
      <c r="R3854" s="71"/>
    </row>
    <row r="3855" spans="1:18" hidden="1">
      <c r="A3855" s="47">
        <v>44766.291666666664</v>
      </c>
      <c r="B3855" s="47">
        <v>44766.791666666664</v>
      </c>
      <c r="C3855" t="s">
        <v>188</v>
      </c>
      <c r="D3855" t="s">
        <v>86</v>
      </c>
      <c r="E3855" t="s">
        <v>85</v>
      </c>
      <c r="F3855" t="s">
        <v>40</v>
      </c>
      <c r="G3855" t="s">
        <v>93</v>
      </c>
      <c r="H3855" t="s">
        <v>140</v>
      </c>
      <c r="I3855" t="s">
        <v>97</v>
      </c>
      <c r="J38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Garde£JOUR£VOL£REBAIS£24/07/2022</v>
      </c>
      <c r="K38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55">
        <f>ROUND(MOD(Tableau_Effectifs_Dept[[#This Row],[GardDteDebut]],1),5)</f>
        <v>0.29166999999999998</v>
      </c>
      <c r="M3855">
        <f>ROUND(MOD(Tableau_Effectifs_Dept[[#This Row],[GardDteFin]],1),5)</f>
        <v>0.79166999999999998</v>
      </c>
      <c r="N38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55" s="71">
        <f>MAX(IF(Tableau_Effectifs_Dept[[#This Row],[Créneau TOT]]&gt;0,Tableau_Effectifs_Dept[[#This Row],[Créneau TOT]]-Tableau_Effectifs_Dept[[#This Row],[Créneau J]],0),0)</f>
        <v>0</v>
      </c>
      <c r="Q3855" s="71">
        <f>ROUND(HOUR(Tableau_Effectifs_Dept[[#This Row],[Créneau J]])/12,1)</f>
        <v>0</v>
      </c>
      <c r="R3855" s="71"/>
    </row>
    <row r="3856" spans="1:18" hidden="1">
      <c r="A3856" s="47">
        <v>44766.291666666664</v>
      </c>
      <c r="B3856" s="47">
        <v>44766.791666666664</v>
      </c>
      <c r="C3856" t="s">
        <v>188</v>
      </c>
      <c r="D3856" t="s">
        <v>86</v>
      </c>
      <c r="E3856" t="s">
        <v>85</v>
      </c>
      <c r="F3856" t="s">
        <v>40</v>
      </c>
      <c r="G3856" t="s">
        <v>93</v>
      </c>
      <c r="H3856" t="s">
        <v>140</v>
      </c>
      <c r="I3856" t="s">
        <v>97</v>
      </c>
      <c r="J38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Garde£JOUR£VOL£REBAIS£24/07/2022</v>
      </c>
      <c r="K38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56">
        <f>ROUND(MOD(Tableau_Effectifs_Dept[[#This Row],[GardDteDebut]],1),5)</f>
        <v>0.29166999999999998</v>
      </c>
      <c r="M3856">
        <f>ROUND(MOD(Tableau_Effectifs_Dept[[#This Row],[GardDteFin]],1),5)</f>
        <v>0.79166999999999998</v>
      </c>
      <c r="N38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56" s="71">
        <f>MAX(IF(Tableau_Effectifs_Dept[[#This Row],[Créneau TOT]]&gt;0,Tableau_Effectifs_Dept[[#This Row],[Créneau TOT]]-Tableau_Effectifs_Dept[[#This Row],[Créneau J]],0),0)</f>
        <v>0</v>
      </c>
      <c r="Q3856" s="71">
        <f>ROUND(HOUR(Tableau_Effectifs_Dept[[#This Row],[Créneau J]])/12,1)</f>
        <v>0</v>
      </c>
      <c r="R3856" s="71"/>
    </row>
    <row r="3857" spans="1:18" hidden="1">
      <c r="A3857" s="47">
        <v>44766.291666666664</v>
      </c>
      <c r="B3857" s="47">
        <v>44766.791666666664</v>
      </c>
      <c r="C3857" t="s">
        <v>188</v>
      </c>
      <c r="D3857" t="s">
        <v>86</v>
      </c>
      <c r="E3857" t="s">
        <v>85</v>
      </c>
      <c r="F3857" t="s">
        <v>40</v>
      </c>
      <c r="G3857" t="s">
        <v>93</v>
      </c>
      <c r="H3857" t="s">
        <v>141</v>
      </c>
      <c r="I3857" t="s">
        <v>97</v>
      </c>
      <c r="J38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Garde£JOUR£PRO£REBAIS£24/07/2022</v>
      </c>
      <c r="K38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57">
        <f>ROUND(MOD(Tableau_Effectifs_Dept[[#This Row],[GardDteDebut]],1),5)</f>
        <v>0.29166999999999998</v>
      </c>
      <c r="M3857">
        <f>ROUND(MOD(Tableau_Effectifs_Dept[[#This Row],[GardDteFin]],1),5)</f>
        <v>0.79166999999999998</v>
      </c>
      <c r="N38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57" s="71">
        <f>MAX(IF(Tableau_Effectifs_Dept[[#This Row],[Créneau TOT]]&gt;0,Tableau_Effectifs_Dept[[#This Row],[Créneau TOT]]-Tableau_Effectifs_Dept[[#This Row],[Créneau J]],0),0)</f>
        <v>0</v>
      </c>
      <c r="Q3857" s="71">
        <f>ROUND(HOUR(Tableau_Effectifs_Dept[[#This Row],[Créneau J]])/12,1)</f>
        <v>0</v>
      </c>
      <c r="R3857" s="71"/>
    </row>
    <row r="3858" spans="1:18" hidden="1">
      <c r="A3858" s="47">
        <v>44766.291666666664</v>
      </c>
      <c r="B3858" s="47">
        <v>44767.291666666664</v>
      </c>
      <c r="C3858" t="s">
        <v>188</v>
      </c>
      <c r="D3858" t="s">
        <v>86</v>
      </c>
      <c r="E3858" t="s">
        <v>86</v>
      </c>
      <c r="F3858" t="s">
        <v>40</v>
      </c>
      <c r="G3858" t="s">
        <v>93</v>
      </c>
      <c r="H3858" t="s">
        <v>140</v>
      </c>
      <c r="I3858" t="s">
        <v>98</v>
      </c>
      <c r="J38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Garde£24H£VOL£REBAIS£24/07/2022</v>
      </c>
      <c r="K38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58">
        <f>ROUND(MOD(Tableau_Effectifs_Dept[[#This Row],[GardDteDebut]],1),5)</f>
        <v>0.29166999999999998</v>
      </c>
      <c r="M3858">
        <f>ROUND(MOD(Tableau_Effectifs_Dept[[#This Row],[GardDteFin]],1),5)</f>
        <v>0.29166999999999998</v>
      </c>
      <c r="N38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58" s="71">
        <f>MAX(IF(Tableau_Effectifs_Dept[[#This Row],[Créneau TOT]]&gt;0,Tableau_Effectifs_Dept[[#This Row],[Créneau TOT]]-Tableau_Effectifs_Dept[[#This Row],[Créneau J]],0),0)</f>
        <v>0</v>
      </c>
      <c r="Q3858" s="71">
        <f>ROUND(HOUR(Tableau_Effectifs_Dept[[#This Row],[Créneau J]])/12,1)</f>
        <v>0</v>
      </c>
      <c r="R3858" s="71"/>
    </row>
    <row r="3859" spans="1:18" hidden="1">
      <c r="A3859" s="47">
        <v>44766.291666666664</v>
      </c>
      <c r="B3859" s="47">
        <v>44767.291666666664</v>
      </c>
      <c r="C3859" t="s">
        <v>188</v>
      </c>
      <c r="D3859" t="s">
        <v>86</v>
      </c>
      <c r="E3859" t="s">
        <v>86</v>
      </c>
      <c r="F3859" t="s">
        <v>40</v>
      </c>
      <c r="G3859" t="s">
        <v>93</v>
      </c>
      <c r="H3859" t="s">
        <v>141</v>
      </c>
      <c r="I3859" t="s">
        <v>98</v>
      </c>
      <c r="J38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Garde£24H£PRO£REBAIS£24/07/2022</v>
      </c>
      <c r="K38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59">
        <f>ROUND(MOD(Tableau_Effectifs_Dept[[#This Row],[GardDteDebut]],1),5)</f>
        <v>0.29166999999999998</v>
      </c>
      <c r="M3859">
        <f>ROUND(MOD(Tableau_Effectifs_Dept[[#This Row],[GardDteFin]],1),5)</f>
        <v>0.29166999999999998</v>
      </c>
      <c r="N38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59" s="71">
        <f>MAX(IF(Tableau_Effectifs_Dept[[#This Row],[Créneau TOT]]&gt;0,Tableau_Effectifs_Dept[[#This Row],[Créneau TOT]]-Tableau_Effectifs_Dept[[#This Row],[Créneau J]],0),0)</f>
        <v>0</v>
      </c>
      <c r="Q3859" s="71">
        <f>ROUND(HOUR(Tableau_Effectifs_Dept[[#This Row],[Créneau J]])/12,1)</f>
        <v>0</v>
      </c>
      <c r="R3859" s="71"/>
    </row>
    <row r="3860" spans="1:18" hidden="1">
      <c r="A3860" s="47">
        <v>44766.291666666664</v>
      </c>
      <c r="B3860" s="47">
        <v>44766.791666666664</v>
      </c>
      <c r="C3860" t="s">
        <v>188</v>
      </c>
      <c r="D3860" t="s">
        <v>86</v>
      </c>
      <c r="E3860" t="s">
        <v>85</v>
      </c>
      <c r="F3860" t="s">
        <v>36</v>
      </c>
      <c r="G3860" t="s">
        <v>93</v>
      </c>
      <c r="H3860" t="s">
        <v>140</v>
      </c>
      <c r="I3860" t="s">
        <v>97</v>
      </c>
      <c r="J38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Garde£JOUR£VOL£ROZAY-EN-BRIE£24/07/2022</v>
      </c>
      <c r="K38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60">
        <f>ROUND(MOD(Tableau_Effectifs_Dept[[#This Row],[GardDteDebut]],1),5)</f>
        <v>0.29166999999999998</v>
      </c>
      <c r="M3860">
        <f>ROUND(MOD(Tableau_Effectifs_Dept[[#This Row],[GardDteFin]],1),5)</f>
        <v>0.79166999999999998</v>
      </c>
      <c r="N38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60" s="71">
        <f>MAX(IF(Tableau_Effectifs_Dept[[#This Row],[Créneau TOT]]&gt;0,Tableau_Effectifs_Dept[[#This Row],[Créneau TOT]]-Tableau_Effectifs_Dept[[#This Row],[Créneau J]],0),0)</f>
        <v>0</v>
      </c>
      <c r="Q3860" s="71">
        <f>ROUND(HOUR(Tableau_Effectifs_Dept[[#This Row],[Créneau J]])/12,1)</f>
        <v>0</v>
      </c>
      <c r="R3860" s="71"/>
    </row>
    <row r="3861" spans="1:18" hidden="1">
      <c r="A3861" s="47">
        <v>44766.291666666664</v>
      </c>
      <c r="B3861" s="47">
        <v>44767.291666666664</v>
      </c>
      <c r="C3861" t="s">
        <v>188</v>
      </c>
      <c r="D3861" t="s">
        <v>86</v>
      </c>
      <c r="E3861" t="s">
        <v>86</v>
      </c>
      <c r="F3861" t="s">
        <v>36</v>
      </c>
      <c r="G3861" t="s">
        <v>93</v>
      </c>
      <c r="H3861" t="s">
        <v>141</v>
      </c>
      <c r="I3861" t="s">
        <v>98</v>
      </c>
      <c r="J38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Garde£24H£PRO£ROZAY-EN-BRIE£24/07/2022</v>
      </c>
      <c r="K38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61">
        <f>ROUND(MOD(Tableau_Effectifs_Dept[[#This Row],[GardDteDebut]],1),5)</f>
        <v>0.29166999999999998</v>
      </c>
      <c r="M3861">
        <f>ROUND(MOD(Tableau_Effectifs_Dept[[#This Row],[GardDteFin]],1),5)</f>
        <v>0.29166999999999998</v>
      </c>
      <c r="N38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61" s="71">
        <f>MAX(IF(Tableau_Effectifs_Dept[[#This Row],[Créneau TOT]]&gt;0,Tableau_Effectifs_Dept[[#This Row],[Créneau TOT]]-Tableau_Effectifs_Dept[[#This Row],[Créneau J]],0),0)</f>
        <v>0</v>
      </c>
      <c r="Q3861" s="71">
        <f>ROUND(HOUR(Tableau_Effectifs_Dept[[#This Row],[Créneau J]])/12,1)</f>
        <v>0</v>
      </c>
      <c r="R3861" s="71"/>
    </row>
    <row r="3862" spans="1:18" hidden="1">
      <c r="A3862" s="47">
        <v>44766.291666666664</v>
      </c>
      <c r="B3862" s="47">
        <v>44767.291666666664</v>
      </c>
      <c r="C3862" t="s">
        <v>188</v>
      </c>
      <c r="D3862" t="s">
        <v>86</v>
      </c>
      <c r="E3862" t="s">
        <v>86</v>
      </c>
      <c r="F3862" t="s">
        <v>36</v>
      </c>
      <c r="G3862" t="s">
        <v>93</v>
      </c>
      <c r="H3862" t="s">
        <v>141</v>
      </c>
      <c r="I3862" t="s">
        <v>98</v>
      </c>
      <c r="J38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Garde£24H£PRO£ROZAY-EN-BRIE£24/07/2022</v>
      </c>
      <c r="K38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62">
        <f>ROUND(MOD(Tableau_Effectifs_Dept[[#This Row],[GardDteDebut]],1),5)</f>
        <v>0.29166999999999998</v>
      </c>
      <c r="M3862">
        <f>ROUND(MOD(Tableau_Effectifs_Dept[[#This Row],[GardDteFin]],1),5)</f>
        <v>0.29166999999999998</v>
      </c>
      <c r="N38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62" s="71">
        <f>MAX(IF(Tableau_Effectifs_Dept[[#This Row],[Créneau TOT]]&gt;0,Tableau_Effectifs_Dept[[#This Row],[Créneau TOT]]-Tableau_Effectifs_Dept[[#This Row],[Créneau J]],0),0)</f>
        <v>0</v>
      </c>
      <c r="Q3862" s="71">
        <f>ROUND(HOUR(Tableau_Effectifs_Dept[[#This Row],[Créneau J]])/12,1)</f>
        <v>0</v>
      </c>
      <c r="R3862" s="71"/>
    </row>
    <row r="3863" spans="1:18" hidden="1">
      <c r="A3863" s="47">
        <v>44766.291666666664</v>
      </c>
      <c r="B3863" s="47">
        <v>44766.791666666664</v>
      </c>
      <c r="C3863" t="s">
        <v>188</v>
      </c>
      <c r="D3863" t="s">
        <v>86</v>
      </c>
      <c r="E3863" t="s">
        <v>85</v>
      </c>
      <c r="F3863" t="s">
        <v>36</v>
      </c>
      <c r="G3863" t="s">
        <v>93</v>
      </c>
      <c r="H3863" t="s">
        <v>140</v>
      </c>
      <c r="I3863" t="s">
        <v>97</v>
      </c>
      <c r="J38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Garde£JOUR£VOL£ROZAY-EN-BRIE£24/07/2022</v>
      </c>
      <c r="K38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63">
        <f>ROUND(MOD(Tableau_Effectifs_Dept[[#This Row],[GardDteDebut]],1),5)</f>
        <v>0.29166999999999998</v>
      </c>
      <c r="M3863">
        <f>ROUND(MOD(Tableau_Effectifs_Dept[[#This Row],[GardDteFin]],1),5)</f>
        <v>0.79166999999999998</v>
      </c>
      <c r="N38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63" s="71">
        <f>MAX(IF(Tableau_Effectifs_Dept[[#This Row],[Créneau TOT]]&gt;0,Tableau_Effectifs_Dept[[#This Row],[Créneau TOT]]-Tableau_Effectifs_Dept[[#This Row],[Créneau J]],0),0)</f>
        <v>0</v>
      </c>
      <c r="Q3863" s="71">
        <f>ROUND(HOUR(Tableau_Effectifs_Dept[[#This Row],[Créneau J]])/12,1)</f>
        <v>0</v>
      </c>
      <c r="R3863" s="71"/>
    </row>
    <row r="3864" spans="1:18" hidden="1">
      <c r="A3864" s="47">
        <v>44766.291666666664</v>
      </c>
      <c r="B3864" s="47">
        <v>44766.791666666664</v>
      </c>
      <c r="C3864" t="s">
        <v>188</v>
      </c>
      <c r="D3864" t="s">
        <v>86</v>
      </c>
      <c r="E3864" t="s">
        <v>85</v>
      </c>
      <c r="F3864" t="s">
        <v>36</v>
      </c>
      <c r="G3864" t="s">
        <v>93</v>
      </c>
      <c r="H3864" t="s">
        <v>140</v>
      </c>
      <c r="I3864" t="s">
        <v>97</v>
      </c>
      <c r="J38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Garde£JOUR£VOL£ROZAY-EN-BRIE£24/07/2022</v>
      </c>
      <c r="K38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64">
        <f>ROUND(MOD(Tableau_Effectifs_Dept[[#This Row],[GardDteDebut]],1),5)</f>
        <v>0.29166999999999998</v>
      </c>
      <c r="M3864">
        <f>ROUND(MOD(Tableau_Effectifs_Dept[[#This Row],[GardDteFin]],1),5)</f>
        <v>0.79166999999999998</v>
      </c>
      <c r="N38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64" s="71">
        <f>MAX(IF(Tableau_Effectifs_Dept[[#This Row],[Créneau TOT]]&gt;0,Tableau_Effectifs_Dept[[#This Row],[Créneau TOT]]-Tableau_Effectifs_Dept[[#This Row],[Créneau J]],0),0)</f>
        <v>0</v>
      </c>
      <c r="Q3864" s="71">
        <f>ROUND(HOUR(Tableau_Effectifs_Dept[[#This Row],[Créneau J]])/12,1)</f>
        <v>0</v>
      </c>
      <c r="R3864" s="71"/>
    </row>
    <row r="3865" spans="1:18" hidden="1">
      <c r="A3865" s="47">
        <v>44766.291666666664</v>
      </c>
      <c r="B3865" s="47">
        <v>44767.291666666664</v>
      </c>
      <c r="C3865" t="s">
        <v>188</v>
      </c>
      <c r="D3865" t="s">
        <v>86</v>
      </c>
      <c r="E3865" t="s">
        <v>86</v>
      </c>
      <c r="F3865" t="s">
        <v>36</v>
      </c>
      <c r="G3865" t="s">
        <v>93</v>
      </c>
      <c r="H3865" t="s">
        <v>140</v>
      </c>
      <c r="I3865" t="s">
        <v>98</v>
      </c>
      <c r="J38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Garde£24H£VOL£ROZAY-EN-BRIE£24/07/2022</v>
      </c>
      <c r="K38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65">
        <f>ROUND(MOD(Tableau_Effectifs_Dept[[#This Row],[GardDteDebut]],1),5)</f>
        <v>0.29166999999999998</v>
      </c>
      <c r="M3865">
        <f>ROUND(MOD(Tableau_Effectifs_Dept[[#This Row],[GardDteFin]],1),5)</f>
        <v>0.29166999999999998</v>
      </c>
      <c r="N38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65" s="71">
        <f>MAX(IF(Tableau_Effectifs_Dept[[#This Row],[Créneau TOT]]&gt;0,Tableau_Effectifs_Dept[[#This Row],[Créneau TOT]]-Tableau_Effectifs_Dept[[#This Row],[Créneau J]],0),0)</f>
        <v>0</v>
      </c>
      <c r="Q3865" s="71">
        <f>ROUND(HOUR(Tableau_Effectifs_Dept[[#This Row],[Créneau J]])/12,1)</f>
        <v>0</v>
      </c>
      <c r="R3865" s="71"/>
    </row>
    <row r="3866" spans="1:18" hidden="1">
      <c r="A3866" s="47">
        <v>44766.291666666664</v>
      </c>
      <c r="B3866" s="47">
        <v>44767.291666666664</v>
      </c>
      <c r="C3866" t="s">
        <v>188</v>
      </c>
      <c r="D3866" t="s">
        <v>86</v>
      </c>
      <c r="E3866" t="s">
        <v>86</v>
      </c>
      <c r="F3866" t="s">
        <v>36</v>
      </c>
      <c r="G3866" t="s">
        <v>93</v>
      </c>
      <c r="H3866" t="s">
        <v>141</v>
      </c>
      <c r="I3866" t="s">
        <v>98</v>
      </c>
      <c r="J38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Garde£24H£PRO£ROZAY-EN-BRIE£24/07/2022</v>
      </c>
      <c r="K38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66">
        <f>ROUND(MOD(Tableau_Effectifs_Dept[[#This Row],[GardDteDebut]],1),5)</f>
        <v>0.29166999999999998</v>
      </c>
      <c r="M3866">
        <f>ROUND(MOD(Tableau_Effectifs_Dept[[#This Row],[GardDteFin]],1),5)</f>
        <v>0.29166999999999998</v>
      </c>
      <c r="N38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66" s="71">
        <f>MAX(IF(Tableau_Effectifs_Dept[[#This Row],[Créneau TOT]]&gt;0,Tableau_Effectifs_Dept[[#This Row],[Créneau TOT]]-Tableau_Effectifs_Dept[[#This Row],[Créneau J]],0),0)</f>
        <v>0</v>
      </c>
      <c r="Q3866" s="71">
        <f>ROUND(HOUR(Tableau_Effectifs_Dept[[#This Row],[Créneau J]])/12,1)</f>
        <v>0</v>
      </c>
      <c r="R3866" s="71"/>
    </row>
    <row r="3867" spans="1:18" hidden="1">
      <c r="A3867" s="47">
        <v>44766.291666666664</v>
      </c>
      <c r="B3867" s="47">
        <v>44767.291666666664</v>
      </c>
      <c r="C3867" t="s">
        <v>188</v>
      </c>
      <c r="D3867" t="s">
        <v>86</v>
      </c>
      <c r="E3867" t="s">
        <v>86</v>
      </c>
      <c r="F3867" t="s">
        <v>21</v>
      </c>
      <c r="G3867" t="s">
        <v>93</v>
      </c>
      <c r="H3867" t="s">
        <v>141</v>
      </c>
      <c r="I3867" t="s">
        <v>98</v>
      </c>
      <c r="J38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Garde£24H£PRO£SAINT-FARGEAU-PONTHIERRY£24/07/2022</v>
      </c>
      <c r="K38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67">
        <f>ROUND(MOD(Tableau_Effectifs_Dept[[#This Row],[GardDteDebut]],1),5)</f>
        <v>0.29166999999999998</v>
      </c>
      <c r="M3867">
        <f>ROUND(MOD(Tableau_Effectifs_Dept[[#This Row],[GardDteFin]],1),5)</f>
        <v>0.29166999999999998</v>
      </c>
      <c r="N38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67" s="71">
        <f>MAX(IF(Tableau_Effectifs_Dept[[#This Row],[Créneau TOT]]&gt;0,Tableau_Effectifs_Dept[[#This Row],[Créneau TOT]]-Tableau_Effectifs_Dept[[#This Row],[Créneau J]],0),0)</f>
        <v>0</v>
      </c>
      <c r="Q3867" s="71">
        <f>ROUND(HOUR(Tableau_Effectifs_Dept[[#This Row],[Créneau J]])/12,1)</f>
        <v>0</v>
      </c>
      <c r="R3867" s="71"/>
    </row>
    <row r="3868" spans="1:18" hidden="1">
      <c r="A3868" s="47">
        <v>44766.291666666664</v>
      </c>
      <c r="B3868" s="47">
        <v>44766.791666666664</v>
      </c>
      <c r="C3868" t="s">
        <v>188</v>
      </c>
      <c r="D3868" t="s">
        <v>86</v>
      </c>
      <c r="E3868" t="s">
        <v>85</v>
      </c>
      <c r="F3868" t="s">
        <v>21</v>
      </c>
      <c r="G3868" t="s">
        <v>93</v>
      </c>
      <c r="H3868" t="s">
        <v>140</v>
      </c>
      <c r="I3868" t="s">
        <v>97</v>
      </c>
      <c r="J38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Garde£JOUR£VOL£SAINT-FARGEAU-PONTHIERRY£24/07/2022</v>
      </c>
      <c r="K38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68">
        <f>ROUND(MOD(Tableau_Effectifs_Dept[[#This Row],[GardDteDebut]],1),5)</f>
        <v>0.29166999999999998</v>
      </c>
      <c r="M3868">
        <f>ROUND(MOD(Tableau_Effectifs_Dept[[#This Row],[GardDteFin]],1),5)</f>
        <v>0.79166999999999998</v>
      </c>
      <c r="N38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68" s="71">
        <f>MAX(IF(Tableau_Effectifs_Dept[[#This Row],[Créneau TOT]]&gt;0,Tableau_Effectifs_Dept[[#This Row],[Créneau TOT]]-Tableau_Effectifs_Dept[[#This Row],[Créneau J]],0),0)</f>
        <v>0</v>
      </c>
      <c r="Q3868" s="71">
        <f>ROUND(HOUR(Tableau_Effectifs_Dept[[#This Row],[Créneau J]])/12,1)</f>
        <v>0</v>
      </c>
      <c r="R3868" s="71"/>
    </row>
    <row r="3869" spans="1:18" hidden="1">
      <c r="A3869" s="47">
        <v>44766.291666666664</v>
      </c>
      <c r="B3869" s="47">
        <v>44766.791666666664</v>
      </c>
      <c r="C3869" t="s">
        <v>188</v>
      </c>
      <c r="D3869" t="s">
        <v>86</v>
      </c>
      <c r="E3869" t="s">
        <v>85</v>
      </c>
      <c r="F3869" t="s">
        <v>21</v>
      </c>
      <c r="G3869" t="s">
        <v>93</v>
      </c>
      <c r="H3869" t="s">
        <v>141</v>
      </c>
      <c r="I3869" t="s">
        <v>97</v>
      </c>
      <c r="J38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Garde£JOUR£PRO£SAINT-FARGEAU-PONTHIERRY£24/07/2022</v>
      </c>
      <c r="K38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69">
        <f>ROUND(MOD(Tableau_Effectifs_Dept[[#This Row],[GardDteDebut]],1),5)</f>
        <v>0.29166999999999998</v>
      </c>
      <c r="M3869">
        <f>ROUND(MOD(Tableau_Effectifs_Dept[[#This Row],[GardDteFin]],1),5)</f>
        <v>0.79166999999999998</v>
      </c>
      <c r="N38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69" s="71">
        <f>MAX(IF(Tableau_Effectifs_Dept[[#This Row],[Créneau TOT]]&gt;0,Tableau_Effectifs_Dept[[#This Row],[Créneau TOT]]-Tableau_Effectifs_Dept[[#This Row],[Créneau J]],0),0)</f>
        <v>0</v>
      </c>
      <c r="Q3869" s="71">
        <f>ROUND(HOUR(Tableau_Effectifs_Dept[[#This Row],[Créneau J]])/12,1)</f>
        <v>0</v>
      </c>
      <c r="R3869" s="71"/>
    </row>
    <row r="3870" spans="1:18" hidden="1">
      <c r="A3870" s="47">
        <v>44766.291666666664</v>
      </c>
      <c r="B3870" s="47">
        <v>44766.791666666664</v>
      </c>
      <c r="C3870" t="s">
        <v>188</v>
      </c>
      <c r="D3870" t="s">
        <v>86</v>
      </c>
      <c r="E3870" t="s">
        <v>85</v>
      </c>
      <c r="F3870" t="s">
        <v>21</v>
      </c>
      <c r="G3870" t="s">
        <v>93</v>
      </c>
      <c r="H3870" t="s">
        <v>140</v>
      </c>
      <c r="I3870" t="s">
        <v>97</v>
      </c>
      <c r="J38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Garde£JOUR£VOL£SAINT-FARGEAU-PONTHIERRY£24/07/2022</v>
      </c>
      <c r="K38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70">
        <f>ROUND(MOD(Tableau_Effectifs_Dept[[#This Row],[GardDteDebut]],1),5)</f>
        <v>0.29166999999999998</v>
      </c>
      <c r="M3870">
        <f>ROUND(MOD(Tableau_Effectifs_Dept[[#This Row],[GardDteFin]],1),5)</f>
        <v>0.79166999999999998</v>
      </c>
      <c r="N38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70" s="71">
        <f>MAX(IF(Tableau_Effectifs_Dept[[#This Row],[Créneau TOT]]&gt;0,Tableau_Effectifs_Dept[[#This Row],[Créneau TOT]]-Tableau_Effectifs_Dept[[#This Row],[Créneau J]],0),0)</f>
        <v>0</v>
      </c>
      <c r="Q3870" s="71">
        <f>ROUND(HOUR(Tableau_Effectifs_Dept[[#This Row],[Créneau J]])/12,1)</f>
        <v>0</v>
      </c>
      <c r="R3870" s="71"/>
    </row>
    <row r="3871" spans="1:18" hidden="1">
      <c r="A3871" s="47">
        <v>44766.291666666664</v>
      </c>
      <c r="B3871" s="47">
        <v>44767.291666666664</v>
      </c>
      <c r="C3871" t="s">
        <v>188</v>
      </c>
      <c r="D3871" t="s">
        <v>86</v>
      </c>
      <c r="E3871" t="s">
        <v>86</v>
      </c>
      <c r="F3871" t="s">
        <v>21</v>
      </c>
      <c r="G3871" t="s">
        <v>93</v>
      </c>
      <c r="H3871" t="s">
        <v>141</v>
      </c>
      <c r="I3871" t="s">
        <v>98</v>
      </c>
      <c r="J38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Garde£24H£PRO£SAINT-FARGEAU-PONTHIERRY£24/07/2022</v>
      </c>
      <c r="K38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71">
        <f>ROUND(MOD(Tableau_Effectifs_Dept[[#This Row],[GardDteDebut]],1),5)</f>
        <v>0.29166999999999998</v>
      </c>
      <c r="M3871">
        <f>ROUND(MOD(Tableau_Effectifs_Dept[[#This Row],[GardDteFin]],1),5)</f>
        <v>0.29166999999999998</v>
      </c>
      <c r="N38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71" s="71">
        <f>MAX(IF(Tableau_Effectifs_Dept[[#This Row],[Créneau TOT]]&gt;0,Tableau_Effectifs_Dept[[#This Row],[Créneau TOT]]-Tableau_Effectifs_Dept[[#This Row],[Créneau J]],0),0)</f>
        <v>0</v>
      </c>
      <c r="Q3871" s="71">
        <f>ROUND(HOUR(Tableau_Effectifs_Dept[[#This Row],[Créneau J]])/12,1)</f>
        <v>0</v>
      </c>
      <c r="R3871" s="71"/>
    </row>
    <row r="3872" spans="1:18" hidden="1">
      <c r="A3872" s="47">
        <v>44766.291666666664</v>
      </c>
      <c r="B3872" s="47">
        <v>44767.291666666664</v>
      </c>
      <c r="C3872" t="s">
        <v>188</v>
      </c>
      <c r="D3872" t="s">
        <v>86</v>
      </c>
      <c r="E3872" t="s">
        <v>86</v>
      </c>
      <c r="F3872" t="s">
        <v>21</v>
      </c>
      <c r="G3872" t="s">
        <v>93</v>
      </c>
      <c r="H3872" t="s">
        <v>141</v>
      </c>
      <c r="I3872" t="s">
        <v>98</v>
      </c>
      <c r="J38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Garde£24H£PRO£SAINT-FARGEAU-PONTHIERRY£24/07/2022</v>
      </c>
      <c r="K38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72">
        <f>ROUND(MOD(Tableau_Effectifs_Dept[[#This Row],[GardDteDebut]],1),5)</f>
        <v>0.29166999999999998</v>
      </c>
      <c r="M3872">
        <f>ROUND(MOD(Tableau_Effectifs_Dept[[#This Row],[GardDteFin]],1),5)</f>
        <v>0.29166999999999998</v>
      </c>
      <c r="N38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72" s="71">
        <f>MAX(IF(Tableau_Effectifs_Dept[[#This Row],[Créneau TOT]]&gt;0,Tableau_Effectifs_Dept[[#This Row],[Créneau TOT]]-Tableau_Effectifs_Dept[[#This Row],[Créneau J]],0),0)</f>
        <v>0</v>
      </c>
      <c r="Q3872" s="71">
        <f>ROUND(HOUR(Tableau_Effectifs_Dept[[#This Row],[Créneau J]])/12,1)</f>
        <v>0</v>
      </c>
      <c r="R3872" s="71"/>
    </row>
    <row r="3873" spans="1:18" hidden="1">
      <c r="A3873" s="47">
        <v>44766.291666666664</v>
      </c>
      <c r="B3873" s="47">
        <v>44767.291666666664</v>
      </c>
      <c r="C3873" t="s">
        <v>188</v>
      </c>
      <c r="D3873" t="s">
        <v>86</v>
      </c>
      <c r="E3873" t="s">
        <v>86</v>
      </c>
      <c r="F3873" t="s">
        <v>21</v>
      </c>
      <c r="G3873" t="s">
        <v>93</v>
      </c>
      <c r="H3873" t="s">
        <v>140</v>
      </c>
      <c r="I3873" t="s">
        <v>98</v>
      </c>
      <c r="J38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Garde£24H£VOL£SAINT-FARGEAU-PONTHIERRY£24/07/2022</v>
      </c>
      <c r="K38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73">
        <f>ROUND(MOD(Tableau_Effectifs_Dept[[#This Row],[GardDteDebut]],1),5)</f>
        <v>0.29166999999999998</v>
      </c>
      <c r="M3873">
        <f>ROUND(MOD(Tableau_Effectifs_Dept[[#This Row],[GardDteFin]],1),5)</f>
        <v>0.29166999999999998</v>
      </c>
      <c r="N38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73" s="71">
        <f>MAX(IF(Tableau_Effectifs_Dept[[#This Row],[Créneau TOT]]&gt;0,Tableau_Effectifs_Dept[[#This Row],[Créneau TOT]]-Tableau_Effectifs_Dept[[#This Row],[Créneau J]],0),0)</f>
        <v>0</v>
      </c>
      <c r="Q3873" s="71">
        <f>ROUND(HOUR(Tableau_Effectifs_Dept[[#This Row],[Créneau J]])/12,1)</f>
        <v>0</v>
      </c>
      <c r="R3873" s="71"/>
    </row>
    <row r="3874" spans="1:18" hidden="1">
      <c r="A3874" s="47">
        <v>44766.291666666664</v>
      </c>
      <c r="B3874" s="47">
        <v>44767.291666666664</v>
      </c>
      <c r="C3874" t="s">
        <v>188</v>
      </c>
      <c r="D3874" t="s">
        <v>86</v>
      </c>
      <c r="E3874" t="s">
        <v>86</v>
      </c>
      <c r="F3874" t="s">
        <v>21</v>
      </c>
      <c r="G3874" t="s">
        <v>93</v>
      </c>
      <c r="H3874" t="s">
        <v>140</v>
      </c>
      <c r="I3874" t="s">
        <v>98</v>
      </c>
      <c r="J38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Garde£24H£VOL£SAINT-FARGEAU-PONTHIERRY£24/07/2022</v>
      </c>
      <c r="K38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74">
        <f>ROUND(MOD(Tableau_Effectifs_Dept[[#This Row],[GardDteDebut]],1),5)</f>
        <v>0.29166999999999998</v>
      </c>
      <c r="M3874">
        <f>ROUND(MOD(Tableau_Effectifs_Dept[[#This Row],[GardDteFin]],1),5)</f>
        <v>0.29166999999999998</v>
      </c>
      <c r="N38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74" s="71">
        <f>MAX(IF(Tableau_Effectifs_Dept[[#This Row],[Créneau TOT]]&gt;0,Tableau_Effectifs_Dept[[#This Row],[Créneau TOT]]-Tableau_Effectifs_Dept[[#This Row],[Créneau J]],0),0)</f>
        <v>0</v>
      </c>
      <c r="Q3874" s="71">
        <f>ROUND(HOUR(Tableau_Effectifs_Dept[[#This Row],[Créneau J]])/12,1)</f>
        <v>0</v>
      </c>
      <c r="R3874" s="71"/>
    </row>
    <row r="3875" spans="1:18" hidden="1">
      <c r="A3875" s="47">
        <v>44766.291666666664</v>
      </c>
      <c r="B3875" s="47">
        <v>44767.291666666664</v>
      </c>
      <c r="C3875" t="s">
        <v>188</v>
      </c>
      <c r="D3875" t="s">
        <v>86</v>
      </c>
      <c r="E3875" t="s">
        <v>86</v>
      </c>
      <c r="F3875" t="s">
        <v>21</v>
      </c>
      <c r="G3875" t="s">
        <v>93</v>
      </c>
      <c r="H3875" t="s">
        <v>140</v>
      </c>
      <c r="I3875" t="s">
        <v>98</v>
      </c>
      <c r="J38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Garde£24H£VOL£SAINT-FARGEAU-PONTHIERRY£24/07/2022</v>
      </c>
      <c r="K38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75">
        <f>ROUND(MOD(Tableau_Effectifs_Dept[[#This Row],[GardDteDebut]],1),5)</f>
        <v>0.29166999999999998</v>
      </c>
      <c r="M3875">
        <f>ROUND(MOD(Tableau_Effectifs_Dept[[#This Row],[GardDteFin]],1),5)</f>
        <v>0.29166999999999998</v>
      </c>
      <c r="N38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75" s="71">
        <f>MAX(IF(Tableau_Effectifs_Dept[[#This Row],[Créneau TOT]]&gt;0,Tableau_Effectifs_Dept[[#This Row],[Créneau TOT]]-Tableau_Effectifs_Dept[[#This Row],[Créneau J]],0),0)</f>
        <v>0</v>
      </c>
      <c r="Q3875" s="71">
        <f>ROUND(HOUR(Tableau_Effectifs_Dept[[#This Row],[Créneau J]])/12,1)</f>
        <v>0</v>
      </c>
      <c r="R3875" s="71"/>
    </row>
    <row r="3876" spans="1:18" hidden="1">
      <c r="A3876" s="47">
        <v>44766.291666666664</v>
      </c>
      <c r="B3876" s="47">
        <v>44766.791666666664</v>
      </c>
      <c r="C3876" t="s">
        <v>188</v>
      </c>
      <c r="D3876" t="s">
        <v>86</v>
      </c>
      <c r="E3876" t="s">
        <v>85</v>
      </c>
      <c r="F3876" t="s">
        <v>105</v>
      </c>
      <c r="G3876" t="s">
        <v>93</v>
      </c>
      <c r="H3876" t="s">
        <v>140</v>
      </c>
      <c r="I3876" t="s">
        <v>97</v>
      </c>
      <c r="J38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Garde£JOUR£VOL£SAINT-GERMAIN-SUR-MORIN£24/07/2022</v>
      </c>
      <c r="K38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76">
        <f>ROUND(MOD(Tableau_Effectifs_Dept[[#This Row],[GardDteDebut]],1),5)</f>
        <v>0.29166999999999998</v>
      </c>
      <c r="M3876">
        <f>ROUND(MOD(Tableau_Effectifs_Dept[[#This Row],[GardDteFin]],1),5)</f>
        <v>0.79166999999999998</v>
      </c>
      <c r="N38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76" s="71">
        <f>MAX(IF(Tableau_Effectifs_Dept[[#This Row],[Créneau TOT]]&gt;0,Tableau_Effectifs_Dept[[#This Row],[Créneau TOT]]-Tableau_Effectifs_Dept[[#This Row],[Créneau J]],0),0)</f>
        <v>0</v>
      </c>
      <c r="Q3876" s="71">
        <f>ROUND(HOUR(Tableau_Effectifs_Dept[[#This Row],[Créneau J]])/12,1)</f>
        <v>0</v>
      </c>
      <c r="R3876" s="71"/>
    </row>
    <row r="3877" spans="1:18" hidden="1">
      <c r="A3877" s="47">
        <v>44766.291666666664</v>
      </c>
      <c r="B3877" s="47">
        <v>44766.791666666664</v>
      </c>
      <c r="C3877" t="s">
        <v>188</v>
      </c>
      <c r="D3877" t="s">
        <v>86</v>
      </c>
      <c r="E3877" t="s">
        <v>85</v>
      </c>
      <c r="F3877" t="s">
        <v>105</v>
      </c>
      <c r="G3877" t="s">
        <v>93</v>
      </c>
      <c r="H3877" t="s">
        <v>140</v>
      </c>
      <c r="I3877" t="s">
        <v>97</v>
      </c>
      <c r="J38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Garde£JOUR£VOL£SAINT-GERMAIN-SUR-MORIN£24/07/2022</v>
      </c>
      <c r="K38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77">
        <f>ROUND(MOD(Tableau_Effectifs_Dept[[#This Row],[GardDteDebut]],1),5)</f>
        <v>0.29166999999999998</v>
      </c>
      <c r="M3877">
        <f>ROUND(MOD(Tableau_Effectifs_Dept[[#This Row],[GardDteFin]],1),5)</f>
        <v>0.79166999999999998</v>
      </c>
      <c r="N38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77" s="71">
        <f>MAX(IF(Tableau_Effectifs_Dept[[#This Row],[Créneau TOT]]&gt;0,Tableau_Effectifs_Dept[[#This Row],[Créneau TOT]]-Tableau_Effectifs_Dept[[#This Row],[Créneau J]],0),0)</f>
        <v>0</v>
      </c>
      <c r="Q3877" s="71">
        <f>ROUND(HOUR(Tableau_Effectifs_Dept[[#This Row],[Créneau J]])/12,1)</f>
        <v>0</v>
      </c>
      <c r="R3877" s="71"/>
    </row>
    <row r="3878" spans="1:18" hidden="1">
      <c r="A3878" s="47">
        <v>44766.291666666664</v>
      </c>
      <c r="B3878" s="47">
        <v>44767.291666666664</v>
      </c>
      <c r="C3878" t="s">
        <v>188</v>
      </c>
      <c r="D3878" t="s">
        <v>86</v>
      </c>
      <c r="E3878" t="s">
        <v>86</v>
      </c>
      <c r="F3878" t="s">
        <v>105</v>
      </c>
      <c r="G3878" t="s">
        <v>93</v>
      </c>
      <c r="H3878" t="s">
        <v>140</v>
      </c>
      <c r="I3878" t="s">
        <v>98</v>
      </c>
      <c r="J38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Garde£24H£VOL£SAINT-GERMAIN-SUR-MORIN£24/07/2022</v>
      </c>
      <c r="K38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78">
        <f>ROUND(MOD(Tableau_Effectifs_Dept[[#This Row],[GardDteDebut]],1),5)</f>
        <v>0.29166999999999998</v>
      </c>
      <c r="M3878">
        <f>ROUND(MOD(Tableau_Effectifs_Dept[[#This Row],[GardDteFin]],1),5)</f>
        <v>0.29166999999999998</v>
      </c>
      <c r="N38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78" s="71">
        <f>MAX(IF(Tableau_Effectifs_Dept[[#This Row],[Créneau TOT]]&gt;0,Tableau_Effectifs_Dept[[#This Row],[Créneau TOT]]-Tableau_Effectifs_Dept[[#This Row],[Créneau J]],0),0)</f>
        <v>0</v>
      </c>
      <c r="Q3878" s="71">
        <f>ROUND(HOUR(Tableau_Effectifs_Dept[[#This Row],[Créneau J]])/12,1)</f>
        <v>0</v>
      </c>
      <c r="R3878" s="71"/>
    </row>
    <row r="3879" spans="1:18" hidden="1">
      <c r="A3879" s="47">
        <v>44766.291666666664</v>
      </c>
      <c r="B3879" s="47">
        <v>44767.291666666664</v>
      </c>
      <c r="C3879" t="s">
        <v>188</v>
      </c>
      <c r="D3879" t="s">
        <v>86</v>
      </c>
      <c r="E3879" t="s">
        <v>86</v>
      </c>
      <c r="F3879" t="s">
        <v>105</v>
      </c>
      <c r="G3879" t="s">
        <v>93</v>
      </c>
      <c r="H3879" t="s">
        <v>141</v>
      </c>
      <c r="I3879" t="s">
        <v>98</v>
      </c>
      <c r="J38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Garde£24H£PRO£SAINT-GERMAIN-SUR-MORIN£24/07/2022</v>
      </c>
      <c r="K38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79">
        <f>ROUND(MOD(Tableau_Effectifs_Dept[[#This Row],[GardDteDebut]],1),5)</f>
        <v>0.29166999999999998</v>
      </c>
      <c r="M3879">
        <f>ROUND(MOD(Tableau_Effectifs_Dept[[#This Row],[GardDteFin]],1),5)</f>
        <v>0.29166999999999998</v>
      </c>
      <c r="N38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79" s="71">
        <f>MAX(IF(Tableau_Effectifs_Dept[[#This Row],[Créneau TOT]]&gt;0,Tableau_Effectifs_Dept[[#This Row],[Créneau TOT]]-Tableau_Effectifs_Dept[[#This Row],[Créneau J]],0),0)</f>
        <v>0</v>
      </c>
      <c r="Q3879" s="71">
        <f>ROUND(HOUR(Tableau_Effectifs_Dept[[#This Row],[Créneau J]])/12,1)</f>
        <v>0</v>
      </c>
      <c r="R3879" s="71"/>
    </row>
    <row r="3880" spans="1:18" hidden="1">
      <c r="A3880" s="47">
        <v>44766.291666666664</v>
      </c>
      <c r="B3880" s="47">
        <v>44767.291666666664</v>
      </c>
      <c r="C3880" t="s">
        <v>188</v>
      </c>
      <c r="D3880" t="s">
        <v>86</v>
      </c>
      <c r="E3880" t="s">
        <v>86</v>
      </c>
      <c r="F3880" t="s">
        <v>105</v>
      </c>
      <c r="G3880" t="s">
        <v>93</v>
      </c>
      <c r="H3880" t="s">
        <v>141</v>
      </c>
      <c r="I3880" t="s">
        <v>98</v>
      </c>
      <c r="J38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Garde£24H£PRO£SAINT-GERMAIN-SUR-MORIN£24/07/2022</v>
      </c>
      <c r="K38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80">
        <f>ROUND(MOD(Tableau_Effectifs_Dept[[#This Row],[GardDteDebut]],1),5)</f>
        <v>0.29166999999999998</v>
      </c>
      <c r="M3880">
        <f>ROUND(MOD(Tableau_Effectifs_Dept[[#This Row],[GardDteFin]],1),5)</f>
        <v>0.29166999999999998</v>
      </c>
      <c r="N38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80" s="71">
        <f>MAX(IF(Tableau_Effectifs_Dept[[#This Row],[Créneau TOT]]&gt;0,Tableau_Effectifs_Dept[[#This Row],[Créneau TOT]]-Tableau_Effectifs_Dept[[#This Row],[Créneau J]],0),0)</f>
        <v>0</v>
      </c>
      <c r="Q3880" s="71">
        <f>ROUND(HOUR(Tableau_Effectifs_Dept[[#This Row],[Créneau J]])/12,1)</f>
        <v>0</v>
      </c>
      <c r="R3880" s="71"/>
    </row>
    <row r="3881" spans="1:18" hidden="1">
      <c r="A3881" s="47">
        <v>44766.291666666664</v>
      </c>
      <c r="B3881" s="47">
        <v>44767.291666666664</v>
      </c>
      <c r="C3881" t="s">
        <v>188</v>
      </c>
      <c r="D3881" t="s">
        <v>86</v>
      </c>
      <c r="E3881" t="s">
        <v>86</v>
      </c>
      <c r="F3881" t="s">
        <v>105</v>
      </c>
      <c r="G3881" t="s">
        <v>93</v>
      </c>
      <c r="H3881" t="s">
        <v>141</v>
      </c>
      <c r="I3881" t="s">
        <v>98</v>
      </c>
      <c r="J38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Garde£24H£PRO£SAINT-GERMAIN-SUR-MORIN£24/07/2022</v>
      </c>
      <c r="K38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81">
        <f>ROUND(MOD(Tableau_Effectifs_Dept[[#This Row],[GardDteDebut]],1),5)</f>
        <v>0.29166999999999998</v>
      </c>
      <c r="M3881">
        <f>ROUND(MOD(Tableau_Effectifs_Dept[[#This Row],[GardDteFin]],1),5)</f>
        <v>0.29166999999999998</v>
      </c>
      <c r="N38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81" s="71">
        <f>MAX(IF(Tableau_Effectifs_Dept[[#This Row],[Créneau TOT]]&gt;0,Tableau_Effectifs_Dept[[#This Row],[Créneau TOT]]-Tableau_Effectifs_Dept[[#This Row],[Créneau J]],0),0)</f>
        <v>0</v>
      </c>
      <c r="Q3881" s="71">
        <f>ROUND(HOUR(Tableau_Effectifs_Dept[[#This Row],[Créneau J]])/12,1)</f>
        <v>0</v>
      </c>
      <c r="R3881" s="71"/>
    </row>
    <row r="3882" spans="1:18" hidden="1">
      <c r="A3882" s="47">
        <v>44766.291666666664</v>
      </c>
      <c r="B3882" s="47">
        <v>44767.291666666664</v>
      </c>
      <c r="C3882" t="s">
        <v>188</v>
      </c>
      <c r="D3882" t="s">
        <v>86</v>
      </c>
      <c r="E3882" t="s">
        <v>86</v>
      </c>
      <c r="F3882" t="s">
        <v>105</v>
      </c>
      <c r="G3882" t="s">
        <v>93</v>
      </c>
      <c r="H3882" t="s">
        <v>140</v>
      </c>
      <c r="I3882" t="s">
        <v>98</v>
      </c>
      <c r="J38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Garde£24H£VOL£SAINT-GERMAIN-SUR-MORIN£24/07/2022</v>
      </c>
      <c r="K38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82">
        <f>ROUND(MOD(Tableau_Effectifs_Dept[[#This Row],[GardDteDebut]],1),5)</f>
        <v>0.29166999999999998</v>
      </c>
      <c r="M3882">
        <f>ROUND(MOD(Tableau_Effectifs_Dept[[#This Row],[GardDteFin]],1),5)</f>
        <v>0.29166999999999998</v>
      </c>
      <c r="N38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82" s="71">
        <f>MAX(IF(Tableau_Effectifs_Dept[[#This Row],[Créneau TOT]]&gt;0,Tableau_Effectifs_Dept[[#This Row],[Créneau TOT]]-Tableau_Effectifs_Dept[[#This Row],[Créneau J]],0),0)</f>
        <v>0</v>
      </c>
      <c r="Q3882" s="71">
        <f>ROUND(HOUR(Tableau_Effectifs_Dept[[#This Row],[Créneau J]])/12,1)</f>
        <v>0</v>
      </c>
      <c r="R3882" s="71"/>
    </row>
    <row r="3883" spans="1:18" hidden="1">
      <c r="A3883" s="47">
        <v>44766.291666666664</v>
      </c>
      <c r="B3883" s="47">
        <v>44767.291666666664</v>
      </c>
      <c r="C3883" t="s">
        <v>188</v>
      </c>
      <c r="D3883" t="s">
        <v>86</v>
      </c>
      <c r="E3883" t="s">
        <v>86</v>
      </c>
      <c r="F3883" t="s">
        <v>52</v>
      </c>
      <c r="G3883" t="s">
        <v>93</v>
      </c>
      <c r="H3883" t="s">
        <v>141</v>
      </c>
      <c r="I3883" t="s">
        <v>98</v>
      </c>
      <c r="J38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Garde£24H£PRO£SAINT-SOUPPLETS£24/07/2022</v>
      </c>
      <c r="K38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83">
        <f>ROUND(MOD(Tableau_Effectifs_Dept[[#This Row],[GardDteDebut]],1),5)</f>
        <v>0.29166999999999998</v>
      </c>
      <c r="M3883">
        <f>ROUND(MOD(Tableau_Effectifs_Dept[[#This Row],[GardDteFin]],1),5)</f>
        <v>0.29166999999999998</v>
      </c>
      <c r="N38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83" s="71">
        <f>MAX(IF(Tableau_Effectifs_Dept[[#This Row],[Créneau TOT]]&gt;0,Tableau_Effectifs_Dept[[#This Row],[Créneau TOT]]-Tableau_Effectifs_Dept[[#This Row],[Créneau J]],0),0)</f>
        <v>0</v>
      </c>
      <c r="Q3883" s="71">
        <f>ROUND(HOUR(Tableau_Effectifs_Dept[[#This Row],[Créneau J]])/12,1)</f>
        <v>0</v>
      </c>
      <c r="R3883" s="71"/>
    </row>
    <row r="3884" spans="1:18" hidden="1">
      <c r="A3884" s="47">
        <v>44766.291666666664</v>
      </c>
      <c r="B3884" s="47">
        <v>44766.791666666664</v>
      </c>
      <c r="C3884" t="s">
        <v>188</v>
      </c>
      <c r="D3884" t="s">
        <v>86</v>
      </c>
      <c r="E3884" t="s">
        <v>85</v>
      </c>
      <c r="F3884" t="s">
        <v>52</v>
      </c>
      <c r="G3884" t="s">
        <v>93</v>
      </c>
      <c r="H3884" t="s">
        <v>140</v>
      </c>
      <c r="I3884" t="s">
        <v>97</v>
      </c>
      <c r="J38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Garde£JOUR£VOL£SAINT-SOUPPLETS£24/07/2022</v>
      </c>
      <c r="K38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84">
        <f>ROUND(MOD(Tableau_Effectifs_Dept[[#This Row],[GardDteDebut]],1),5)</f>
        <v>0.29166999999999998</v>
      </c>
      <c r="M3884">
        <f>ROUND(MOD(Tableau_Effectifs_Dept[[#This Row],[GardDteFin]],1),5)</f>
        <v>0.79166999999999998</v>
      </c>
      <c r="N38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84" s="71">
        <f>MAX(IF(Tableau_Effectifs_Dept[[#This Row],[Créneau TOT]]&gt;0,Tableau_Effectifs_Dept[[#This Row],[Créneau TOT]]-Tableau_Effectifs_Dept[[#This Row],[Créneau J]],0),0)</f>
        <v>0</v>
      </c>
      <c r="Q3884" s="71">
        <f>ROUND(HOUR(Tableau_Effectifs_Dept[[#This Row],[Créneau J]])/12,1)</f>
        <v>0</v>
      </c>
      <c r="R3884" s="71"/>
    </row>
    <row r="3885" spans="1:18" hidden="1">
      <c r="A3885" s="47">
        <v>44766.291666666664</v>
      </c>
      <c r="B3885" s="47">
        <v>44767.291666666664</v>
      </c>
      <c r="C3885" t="s">
        <v>188</v>
      </c>
      <c r="D3885" t="s">
        <v>86</v>
      </c>
      <c r="E3885" t="s">
        <v>86</v>
      </c>
      <c r="F3885" t="s">
        <v>52</v>
      </c>
      <c r="G3885" t="s">
        <v>93</v>
      </c>
      <c r="H3885" t="s">
        <v>141</v>
      </c>
      <c r="I3885" t="s">
        <v>98</v>
      </c>
      <c r="J38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Garde£24H£PRO£SAINT-SOUPPLETS£24/07/2022</v>
      </c>
      <c r="K38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85">
        <f>ROUND(MOD(Tableau_Effectifs_Dept[[#This Row],[GardDteDebut]],1),5)</f>
        <v>0.29166999999999998</v>
      </c>
      <c r="M3885">
        <f>ROUND(MOD(Tableau_Effectifs_Dept[[#This Row],[GardDteFin]],1),5)</f>
        <v>0.29166999999999998</v>
      </c>
      <c r="N38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85" s="71">
        <f>MAX(IF(Tableau_Effectifs_Dept[[#This Row],[Créneau TOT]]&gt;0,Tableau_Effectifs_Dept[[#This Row],[Créneau TOT]]-Tableau_Effectifs_Dept[[#This Row],[Créneau J]],0),0)</f>
        <v>0</v>
      </c>
      <c r="Q3885" s="71">
        <f>ROUND(HOUR(Tableau_Effectifs_Dept[[#This Row],[Créneau J]])/12,1)</f>
        <v>0</v>
      </c>
      <c r="R3885" s="71"/>
    </row>
    <row r="3886" spans="1:18" hidden="1">
      <c r="A3886" s="47">
        <v>44766.291666666664</v>
      </c>
      <c r="B3886" s="47">
        <v>44766.791666666664</v>
      </c>
      <c r="C3886" t="s">
        <v>188</v>
      </c>
      <c r="D3886" t="s">
        <v>86</v>
      </c>
      <c r="E3886" t="s">
        <v>85</v>
      </c>
      <c r="F3886" t="s">
        <v>52</v>
      </c>
      <c r="G3886" t="s">
        <v>93</v>
      </c>
      <c r="H3886" t="s">
        <v>141</v>
      </c>
      <c r="I3886" t="s">
        <v>97</v>
      </c>
      <c r="J38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Garde£JOUR£PRO£SAINT-SOUPPLETS£24/07/2022</v>
      </c>
      <c r="K38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86">
        <f>ROUND(MOD(Tableau_Effectifs_Dept[[#This Row],[GardDteDebut]],1),5)</f>
        <v>0.29166999999999998</v>
      </c>
      <c r="M3886">
        <f>ROUND(MOD(Tableau_Effectifs_Dept[[#This Row],[GardDteFin]],1),5)</f>
        <v>0.79166999999999998</v>
      </c>
      <c r="N38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86" s="71">
        <f>MAX(IF(Tableau_Effectifs_Dept[[#This Row],[Créneau TOT]]&gt;0,Tableau_Effectifs_Dept[[#This Row],[Créneau TOT]]-Tableau_Effectifs_Dept[[#This Row],[Créneau J]],0),0)</f>
        <v>0</v>
      </c>
      <c r="Q3886" s="71">
        <f>ROUND(HOUR(Tableau_Effectifs_Dept[[#This Row],[Créneau J]])/12,1)</f>
        <v>0</v>
      </c>
      <c r="R3886" s="71"/>
    </row>
    <row r="3887" spans="1:18" hidden="1">
      <c r="A3887" s="47">
        <v>44766.291666666664</v>
      </c>
      <c r="B3887" s="47">
        <v>44766.791666666664</v>
      </c>
      <c r="C3887" t="s">
        <v>188</v>
      </c>
      <c r="D3887" t="s">
        <v>86</v>
      </c>
      <c r="E3887" t="s">
        <v>85</v>
      </c>
      <c r="F3887" t="s">
        <v>52</v>
      </c>
      <c r="G3887" t="s">
        <v>93</v>
      </c>
      <c r="H3887" t="s">
        <v>140</v>
      </c>
      <c r="I3887" t="s">
        <v>97</v>
      </c>
      <c r="J38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Garde£JOUR£VOL£SAINT-SOUPPLETS£24/07/2022</v>
      </c>
      <c r="K38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87">
        <f>ROUND(MOD(Tableau_Effectifs_Dept[[#This Row],[GardDteDebut]],1),5)</f>
        <v>0.29166999999999998</v>
      </c>
      <c r="M3887">
        <f>ROUND(MOD(Tableau_Effectifs_Dept[[#This Row],[GardDteFin]],1),5)</f>
        <v>0.79166999999999998</v>
      </c>
      <c r="N38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87" s="71">
        <f>MAX(IF(Tableau_Effectifs_Dept[[#This Row],[Créneau TOT]]&gt;0,Tableau_Effectifs_Dept[[#This Row],[Créneau TOT]]-Tableau_Effectifs_Dept[[#This Row],[Créneau J]],0),0)</f>
        <v>0</v>
      </c>
      <c r="Q3887" s="71">
        <f>ROUND(HOUR(Tableau_Effectifs_Dept[[#This Row],[Créneau J]])/12,1)</f>
        <v>0</v>
      </c>
      <c r="R3887" s="71"/>
    </row>
    <row r="3888" spans="1:18" hidden="1">
      <c r="A3888" s="47">
        <v>44766.291666666664</v>
      </c>
      <c r="B3888" s="47">
        <v>44766.791666666664</v>
      </c>
      <c r="C3888" t="s">
        <v>188</v>
      </c>
      <c r="D3888" t="s">
        <v>86</v>
      </c>
      <c r="E3888" t="s">
        <v>85</v>
      </c>
      <c r="F3888" t="s">
        <v>15</v>
      </c>
      <c r="G3888" t="s">
        <v>93</v>
      </c>
      <c r="H3888" t="s">
        <v>140</v>
      </c>
      <c r="I3888" t="s">
        <v>97</v>
      </c>
      <c r="J38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Garde£JOUR£VOL£SAVIGNY-LE-TEMPLE£24/07/2022</v>
      </c>
      <c r="K38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88">
        <f>ROUND(MOD(Tableau_Effectifs_Dept[[#This Row],[GardDteDebut]],1),5)</f>
        <v>0.29166999999999998</v>
      </c>
      <c r="M3888">
        <f>ROUND(MOD(Tableau_Effectifs_Dept[[#This Row],[GardDteFin]],1),5)</f>
        <v>0.79166999999999998</v>
      </c>
      <c r="N38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88" s="71">
        <f>MAX(IF(Tableau_Effectifs_Dept[[#This Row],[Créneau TOT]]&gt;0,Tableau_Effectifs_Dept[[#This Row],[Créneau TOT]]-Tableau_Effectifs_Dept[[#This Row],[Créneau J]],0),0)</f>
        <v>0</v>
      </c>
      <c r="Q3888" s="71">
        <f>ROUND(HOUR(Tableau_Effectifs_Dept[[#This Row],[Créneau J]])/12,1)</f>
        <v>0</v>
      </c>
      <c r="R3888" s="71"/>
    </row>
    <row r="3889" spans="1:18" hidden="1">
      <c r="A3889" s="47">
        <v>44766.291666666664</v>
      </c>
      <c r="B3889" s="47">
        <v>44767.291666666664</v>
      </c>
      <c r="C3889" t="s">
        <v>188</v>
      </c>
      <c r="D3889" t="s">
        <v>86</v>
      </c>
      <c r="E3889" t="s">
        <v>86</v>
      </c>
      <c r="F3889" t="s">
        <v>15</v>
      </c>
      <c r="G3889" t="s">
        <v>93</v>
      </c>
      <c r="H3889" t="s">
        <v>141</v>
      </c>
      <c r="I3889" t="s">
        <v>98</v>
      </c>
      <c r="J38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Garde£24H£PRO£SAVIGNY-LE-TEMPLE£24/07/2022</v>
      </c>
      <c r="K38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89">
        <f>ROUND(MOD(Tableau_Effectifs_Dept[[#This Row],[GardDteDebut]],1),5)</f>
        <v>0.29166999999999998</v>
      </c>
      <c r="M3889">
        <f>ROUND(MOD(Tableau_Effectifs_Dept[[#This Row],[GardDteFin]],1),5)</f>
        <v>0.29166999999999998</v>
      </c>
      <c r="N38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89" s="71">
        <f>MAX(IF(Tableau_Effectifs_Dept[[#This Row],[Créneau TOT]]&gt;0,Tableau_Effectifs_Dept[[#This Row],[Créneau TOT]]-Tableau_Effectifs_Dept[[#This Row],[Créneau J]],0),0)</f>
        <v>0</v>
      </c>
      <c r="Q3889" s="71">
        <f>ROUND(HOUR(Tableau_Effectifs_Dept[[#This Row],[Créneau J]])/12,1)</f>
        <v>0</v>
      </c>
      <c r="R3889" s="71"/>
    </row>
    <row r="3890" spans="1:18" hidden="1">
      <c r="A3890" s="47">
        <v>44766.291666666664</v>
      </c>
      <c r="B3890" s="47">
        <v>44767.291666666664</v>
      </c>
      <c r="C3890" t="s">
        <v>188</v>
      </c>
      <c r="D3890" t="s">
        <v>86</v>
      </c>
      <c r="E3890" t="s">
        <v>86</v>
      </c>
      <c r="F3890" t="s">
        <v>15</v>
      </c>
      <c r="G3890" t="s">
        <v>93</v>
      </c>
      <c r="H3890" t="s">
        <v>140</v>
      </c>
      <c r="I3890" t="s">
        <v>98</v>
      </c>
      <c r="J38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Garde£24H£VOL£SAVIGNY-LE-TEMPLE£24/07/2022</v>
      </c>
      <c r="K38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90">
        <f>ROUND(MOD(Tableau_Effectifs_Dept[[#This Row],[GardDteDebut]],1),5)</f>
        <v>0.29166999999999998</v>
      </c>
      <c r="M3890">
        <f>ROUND(MOD(Tableau_Effectifs_Dept[[#This Row],[GardDteFin]],1),5)</f>
        <v>0.29166999999999998</v>
      </c>
      <c r="N38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90" s="71">
        <f>MAX(IF(Tableau_Effectifs_Dept[[#This Row],[Créneau TOT]]&gt;0,Tableau_Effectifs_Dept[[#This Row],[Créneau TOT]]-Tableau_Effectifs_Dept[[#This Row],[Créneau J]],0),0)</f>
        <v>0</v>
      </c>
      <c r="Q3890" s="71">
        <f>ROUND(HOUR(Tableau_Effectifs_Dept[[#This Row],[Créneau J]])/12,1)</f>
        <v>0</v>
      </c>
      <c r="R3890" s="71"/>
    </row>
    <row r="3891" spans="1:18" hidden="1">
      <c r="A3891" s="47">
        <v>44766.291666666664</v>
      </c>
      <c r="B3891" s="47">
        <v>44766.791666666664</v>
      </c>
      <c r="C3891" t="s">
        <v>188</v>
      </c>
      <c r="D3891" t="s">
        <v>86</v>
      </c>
      <c r="E3891" t="s">
        <v>85</v>
      </c>
      <c r="F3891" t="s">
        <v>15</v>
      </c>
      <c r="G3891" t="s">
        <v>93</v>
      </c>
      <c r="H3891" t="s">
        <v>141</v>
      </c>
      <c r="I3891" t="s">
        <v>97</v>
      </c>
      <c r="J38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Garde£JOUR£PRO£SAVIGNY-LE-TEMPLE£24/07/2022</v>
      </c>
      <c r="K38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91">
        <f>ROUND(MOD(Tableau_Effectifs_Dept[[#This Row],[GardDteDebut]],1),5)</f>
        <v>0.29166999999999998</v>
      </c>
      <c r="M3891">
        <f>ROUND(MOD(Tableau_Effectifs_Dept[[#This Row],[GardDteFin]],1),5)</f>
        <v>0.79166999999999998</v>
      </c>
      <c r="N38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91" s="71">
        <f>MAX(IF(Tableau_Effectifs_Dept[[#This Row],[Créneau TOT]]&gt;0,Tableau_Effectifs_Dept[[#This Row],[Créneau TOT]]-Tableau_Effectifs_Dept[[#This Row],[Créneau J]],0),0)</f>
        <v>0</v>
      </c>
      <c r="Q3891" s="71">
        <f>ROUND(HOUR(Tableau_Effectifs_Dept[[#This Row],[Créneau J]])/12,1)</f>
        <v>0</v>
      </c>
      <c r="R3891" s="71"/>
    </row>
    <row r="3892" spans="1:18" hidden="1">
      <c r="A3892" s="47">
        <v>44766.291666666664</v>
      </c>
      <c r="B3892" s="47">
        <v>44767.291666666664</v>
      </c>
      <c r="C3892" t="s">
        <v>188</v>
      </c>
      <c r="D3892" t="s">
        <v>86</v>
      </c>
      <c r="E3892" t="s">
        <v>86</v>
      </c>
      <c r="F3892" t="s">
        <v>15</v>
      </c>
      <c r="G3892" t="s">
        <v>93</v>
      </c>
      <c r="H3892" t="s">
        <v>141</v>
      </c>
      <c r="I3892" t="s">
        <v>98</v>
      </c>
      <c r="J38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Garde£24H£PRO£SAVIGNY-LE-TEMPLE£24/07/2022</v>
      </c>
      <c r="K38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92">
        <f>ROUND(MOD(Tableau_Effectifs_Dept[[#This Row],[GardDteDebut]],1),5)</f>
        <v>0.29166999999999998</v>
      </c>
      <c r="M3892">
        <f>ROUND(MOD(Tableau_Effectifs_Dept[[#This Row],[GardDteFin]],1),5)</f>
        <v>0.29166999999999998</v>
      </c>
      <c r="N38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92" s="71">
        <f>MAX(IF(Tableau_Effectifs_Dept[[#This Row],[Créneau TOT]]&gt;0,Tableau_Effectifs_Dept[[#This Row],[Créneau TOT]]-Tableau_Effectifs_Dept[[#This Row],[Créneau J]],0),0)</f>
        <v>0</v>
      </c>
      <c r="Q3892" s="71">
        <f>ROUND(HOUR(Tableau_Effectifs_Dept[[#This Row],[Créneau J]])/12,1)</f>
        <v>0</v>
      </c>
      <c r="R3892" s="71"/>
    </row>
    <row r="3893" spans="1:18" hidden="1">
      <c r="A3893" s="47">
        <v>44766.291666666664</v>
      </c>
      <c r="B3893" s="47">
        <v>44766.791666666664</v>
      </c>
      <c r="C3893" t="s">
        <v>188</v>
      </c>
      <c r="D3893" t="s">
        <v>86</v>
      </c>
      <c r="E3893" t="s">
        <v>85</v>
      </c>
      <c r="F3893" t="s">
        <v>15</v>
      </c>
      <c r="G3893" t="s">
        <v>93</v>
      </c>
      <c r="H3893" t="s">
        <v>141</v>
      </c>
      <c r="I3893" t="s">
        <v>97</v>
      </c>
      <c r="J38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Garde£JOUR£PRO£SAVIGNY-LE-TEMPLE£24/07/2022</v>
      </c>
      <c r="K38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93">
        <f>ROUND(MOD(Tableau_Effectifs_Dept[[#This Row],[GardDteDebut]],1),5)</f>
        <v>0.29166999999999998</v>
      </c>
      <c r="M3893">
        <f>ROUND(MOD(Tableau_Effectifs_Dept[[#This Row],[GardDteFin]],1),5)</f>
        <v>0.79166999999999998</v>
      </c>
      <c r="N38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93" s="71">
        <f>MAX(IF(Tableau_Effectifs_Dept[[#This Row],[Créneau TOT]]&gt;0,Tableau_Effectifs_Dept[[#This Row],[Créneau TOT]]-Tableau_Effectifs_Dept[[#This Row],[Créneau J]],0),0)</f>
        <v>0</v>
      </c>
      <c r="Q3893" s="71">
        <f>ROUND(HOUR(Tableau_Effectifs_Dept[[#This Row],[Créneau J]])/12,1)</f>
        <v>0</v>
      </c>
      <c r="R3893" s="71"/>
    </row>
    <row r="3894" spans="1:18" hidden="1">
      <c r="A3894" s="47">
        <v>44766.291666666664</v>
      </c>
      <c r="B3894" s="47">
        <v>44767.291666666664</v>
      </c>
      <c r="C3894" t="s">
        <v>188</v>
      </c>
      <c r="D3894" t="s">
        <v>86</v>
      </c>
      <c r="E3894" t="s">
        <v>86</v>
      </c>
      <c r="F3894" t="s">
        <v>15</v>
      </c>
      <c r="G3894" t="s">
        <v>93</v>
      </c>
      <c r="H3894" t="s">
        <v>140</v>
      </c>
      <c r="I3894" t="s">
        <v>98</v>
      </c>
      <c r="J38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Garde£24H£VOL£SAVIGNY-LE-TEMPLE£24/07/2022</v>
      </c>
      <c r="K38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94">
        <f>ROUND(MOD(Tableau_Effectifs_Dept[[#This Row],[GardDteDebut]],1),5)</f>
        <v>0.29166999999999998</v>
      </c>
      <c r="M3894">
        <f>ROUND(MOD(Tableau_Effectifs_Dept[[#This Row],[GardDteFin]],1),5)</f>
        <v>0.29166999999999998</v>
      </c>
      <c r="N38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94" s="71">
        <f>MAX(IF(Tableau_Effectifs_Dept[[#This Row],[Créneau TOT]]&gt;0,Tableau_Effectifs_Dept[[#This Row],[Créneau TOT]]-Tableau_Effectifs_Dept[[#This Row],[Créneau J]],0),0)</f>
        <v>0</v>
      </c>
      <c r="Q3894" s="71">
        <f>ROUND(HOUR(Tableau_Effectifs_Dept[[#This Row],[Créneau J]])/12,1)</f>
        <v>0</v>
      </c>
      <c r="R3894" s="71"/>
    </row>
    <row r="3895" spans="1:18" hidden="1">
      <c r="A3895" s="47">
        <v>44766.291666666664</v>
      </c>
      <c r="B3895" s="47">
        <v>44767.291666666664</v>
      </c>
      <c r="C3895" t="s">
        <v>188</v>
      </c>
      <c r="D3895" t="s">
        <v>86</v>
      </c>
      <c r="E3895" t="s">
        <v>86</v>
      </c>
      <c r="F3895" t="s">
        <v>106</v>
      </c>
      <c r="G3895" t="s">
        <v>93</v>
      </c>
      <c r="H3895" t="s">
        <v>141</v>
      </c>
      <c r="I3895" t="s">
        <v>98</v>
      </c>
      <c r="J38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Garde£24H£PRO£SOUPPES-SUR-LOING£24/07/2022</v>
      </c>
      <c r="K38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95">
        <f>ROUND(MOD(Tableau_Effectifs_Dept[[#This Row],[GardDteDebut]],1),5)</f>
        <v>0.29166999999999998</v>
      </c>
      <c r="M3895">
        <f>ROUND(MOD(Tableau_Effectifs_Dept[[#This Row],[GardDteFin]],1),5)</f>
        <v>0.29166999999999998</v>
      </c>
      <c r="N38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95" s="71">
        <f>MAX(IF(Tableau_Effectifs_Dept[[#This Row],[Créneau TOT]]&gt;0,Tableau_Effectifs_Dept[[#This Row],[Créneau TOT]]-Tableau_Effectifs_Dept[[#This Row],[Créneau J]],0),0)</f>
        <v>0</v>
      </c>
      <c r="Q3895" s="71">
        <f>ROUND(HOUR(Tableau_Effectifs_Dept[[#This Row],[Créneau J]])/12,1)</f>
        <v>0</v>
      </c>
      <c r="R3895" s="71"/>
    </row>
    <row r="3896" spans="1:18" hidden="1">
      <c r="A3896" s="47">
        <v>44766.291666666664</v>
      </c>
      <c r="B3896" s="47">
        <v>44766.791666666664</v>
      </c>
      <c r="C3896" t="s">
        <v>188</v>
      </c>
      <c r="D3896" t="s">
        <v>86</v>
      </c>
      <c r="E3896" t="s">
        <v>85</v>
      </c>
      <c r="F3896" t="s">
        <v>106</v>
      </c>
      <c r="G3896" t="s">
        <v>93</v>
      </c>
      <c r="H3896" t="s">
        <v>141</v>
      </c>
      <c r="I3896" t="s">
        <v>97</v>
      </c>
      <c r="J38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Garde£JOUR£PRO£SOUPPES-SUR-LOING£24/07/2022</v>
      </c>
      <c r="K38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96">
        <f>ROUND(MOD(Tableau_Effectifs_Dept[[#This Row],[GardDteDebut]],1),5)</f>
        <v>0.29166999999999998</v>
      </c>
      <c r="M3896">
        <f>ROUND(MOD(Tableau_Effectifs_Dept[[#This Row],[GardDteFin]],1),5)</f>
        <v>0.79166999999999998</v>
      </c>
      <c r="N38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96" s="71">
        <f>MAX(IF(Tableau_Effectifs_Dept[[#This Row],[Créneau TOT]]&gt;0,Tableau_Effectifs_Dept[[#This Row],[Créneau TOT]]-Tableau_Effectifs_Dept[[#This Row],[Créneau J]],0),0)</f>
        <v>0</v>
      </c>
      <c r="Q3896" s="71">
        <f>ROUND(HOUR(Tableau_Effectifs_Dept[[#This Row],[Créneau J]])/12,1)</f>
        <v>0</v>
      </c>
      <c r="R3896" s="71"/>
    </row>
    <row r="3897" spans="1:18" hidden="1">
      <c r="A3897" s="47">
        <v>44766.291666666664</v>
      </c>
      <c r="B3897" s="47">
        <v>44766.791666666664</v>
      </c>
      <c r="C3897" t="s">
        <v>188</v>
      </c>
      <c r="D3897" t="s">
        <v>86</v>
      </c>
      <c r="E3897" t="s">
        <v>85</v>
      </c>
      <c r="F3897" t="s">
        <v>106</v>
      </c>
      <c r="G3897" t="s">
        <v>93</v>
      </c>
      <c r="H3897" t="s">
        <v>140</v>
      </c>
      <c r="I3897" t="s">
        <v>97</v>
      </c>
      <c r="J38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Garde£JOUR£VOL£SOUPPES-SUR-LOING£24/07/2022</v>
      </c>
      <c r="K38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97">
        <f>ROUND(MOD(Tableau_Effectifs_Dept[[#This Row],[GardDteDebut]],1),5)</f>
        <v>0.29166999999999998</v>
      </c>
      <c r="M3897">
        <f>ROUND(MOD(Tableau_Effectifs_Dept[[#This Row],[GardDteFin]],1),5)</f>
        <v>0.79166999999999998</v>
      </c>
      <c r="N38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97" s="71">
        <f>MAX(IF(Tableau_Effectifs_Dept[[#This Row],[Créneau TOT]]&gt;0,Tableau_Effectifs_Dept[[#This Row],[Créneau TOT]]-Tableau_Effectifs_Dept[[#This Row],[Créneau J]],0),0)</f>
        <v>0</v>
      </c>
      <c r="Q3897" s="71">
        <f>ROUND(HOUR(Tableau_Effectifs_Dept[[#This Row],[Créneau J]])/12,1)</f>
        <v>0</v>
      </c>
      <c r="R3897" s="71"/>
    </row>
    <row r="3898" spans="1:18" hidden="1">
      <c r="A3898" s="47">
        <v>44766.291666666664</v>
      </c>
      <c r="B3898" s="47">
        <v>44767.291666666664</v>
      </c>
      <c r="C3898" t="s">
        <v>188</v>
      </c>
      <c r="D3898" t="s">
        <v>86</v>
      </c>
      <c r="E3898" t="s">
        <v>86</v>
      </c>
      <c r="F3898" t="s">
        <v>18</v>
      </c>
      <c r="G3898" t="s">
        <v>93</v>
      </c>
      <c r="H3898" t="s">
        <v>140</v>
      </c>
      <c r="I3898" t="s">
        <v>98</v>
      </c>
      <c r="J38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Garde£24H£VOL£TOURNAN-EN-BRIE£24/07/2022</v>
      </c>
      <c r="K38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98">
        <f>ROUND(MOD(Tableau_Effectifs_Dept[[#This Row],[GardDteDebut]],1),5)</f>
        <v>0.29166999999999998</v>
      </c>
      <c r="M3898">
        <f>ROUND(MOD(Tableau_Effectifs_Dept[[#This Row],[GardDteFin]],1),5)</f>
        <v>0.29166999999999998</v>
      </c>
      <c r="N38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98" s="71">
        <f>MAX(IF(Tableau_Effectifs_Dept[[#This Row],[Créneau TOT]]&gt;0,Tableau_Effectifs_Dept[[#This Row],[Créneau TOT]]-Tableau_Effectifs_Dept[[#This Row],[Créneau J]],0),0)</f>
        <v>0</v>
      </c>
      <c r="Q3898" s="71">
        <f>ROUND(HOUR(Tableau_Effectifs_Dept[[#This Row],[Créneau J]])/12,1)</f>
        <v>0</v>
      </c>
      <c r="R3898" s="71"/>
    </row>
    <row r="3899" spans="1:18" hidden="1">
      <c r="A3899" s="47">
        <v>44766.291666666664</v>
      </c>
      <c r="B3899" s="47">
        <v>44766.791666666664</v>
      </c>
      <c r="C3899" t="s">
        <v>188</v>
      </c>
      <c r="D3899" t="s">
        <v>86</v>
      </c>
      <c r="E3899" t="s">
        <v>85</v>
      </c>
      <c r="F3899" t="s">
        <v>18</v>
      </c>
      <c r="G3899" t="s">
        <v>93</v>
      </c>
      <c r="H3899" t="s">
        <v>140</v>
      </c>
      <c r="I3899" t="s">
        <v>97</v>
      </c>
      <c r="J38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Garde£JOUR£VOL£TOURNAN-EN-BRIE£24/07/2022</v>
      </c>
      <c r="K38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899">
        <f>ROUND(MOD(Tableau_Effectifs_Dept[[#This Row],[GardDteDebut]],1),5)</f>
        <v>0.29166999999999998</v>
      </c>
      <c r="M3899">
        <f>ROUND(MOD(Tableau_Effectifs_Dept[[#This Row],[GardDteFin]],1),5)</f>
        <v>0.79166999999999998</v>
      </c>
      <c r="N38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8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899" s="71">
        <f>MAX(IF(Tableau_Effectifs_Dept[[#This Row],[Créneau TOT]]&gt;0,Tableau_Effectifs_Dept[[#This Row],[Créneau TOT]]-Tableau_Effectifs_Dept[[#This Row],[Créneau J]],0),0)</f>
        <v>0</v>
      </c>
      <c r="Q3899" s="71">
        <f>ROUND(HOUR(Tableau_Effectifs_Dept[[#This Row],[Créneau J]])/12,1)</f>
        <v>0</v>
      </c>
      <c r="R3899" s="71"/>
    </row>
    <row r="3900" spans="1:18" hidden="1">
      <c r="A3900" s="47">
        <v>44766.291666666664</v>
      </c>
      <c r="B3900" s="47">
        <v>44766.791666666664</v>
      </c>
      <c r="C3900" t="s">
        <v>188</v>
      </c>
      <c r="D3900" t="s">
        <v>86</v>
      </c>
      <c r="E3900" t="s">
        <v>85</v>
      </c>
      <c r="F3900" t="s">
        <v>18</v>
      </c>
      <c r="G3900" t="s">
        <v>93</v>
      </c>
      <c r="H3900" t="s">
        <v>141</v>
      </c>
      <c r="I3900" t="s">
        <v>97</v>
      </c>
      <c r="J39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Garde£JOUR£PRO£TOURNAN-EN-BRIE£24/07/2022</v>
      </c>
      <c r="K39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00">
        <f>ROUND(MOD(Tableau_Effectifs_Dept[[#This Row],[GardDteDebut]],1),5)</f>
        <v>0.29166999999999998</v>
      </c>
      <c r="M3900">
        <f>ROUND(MOD(Tableau_Effectifs_Dept[[#This Row],[GardDteFin]],1),5)</f>
        <v>0.79166999999999998</v>
      </c>
      <c r="N39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00" s="71">
        <f>MAX(IF(Tableau_Effectifs_Dept[[#This Row],[Créneau TOT]]&gt;0,Tableau_Effectifs_Dept[[#This Row],[Créneau TOT]]-Tableau_Effectifs_Dept[[#This Row],[Créneau J]],0),0)</f>
        <v>0</v>
      </c>
      <c r="Q3900" s="71">
        <f>ROUND(HOUR(Tableau_Effectifs_Dept[[#This Row],[Créneau J]])/12,1)</f>
        <v>0</v>
      </c>
      <c r="R3900" s="71"/>
    </row>
    <row r="3901" spans="1:18" hidden="1">
      <c r="A3901" s="47">
        <v>44766.291666666664</v>
      </c>
      <c r="B3901" s="47">
        <v>44766.791666666664</v>
      </c>
      <c r="C3901" t="s">
        <v>188</v>
      </c>
      <c r="D3901" t="s">
        <v>86</v>
      </c>
      <c r="E3901" t="s">
        <v>85</v>
      </c>
      <c r="F3901" t="s">
        <v>18</v>
      </c>
      <c r="G3901" t="s">
        <v>93</v>
      </c>
      <c r="H3901" t="s">
        <v>140</v>
      </c>
      <c r="I3901" t="s">
        <v>97</v>
      </c>
      <c r="J39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Garde£JOUR£VOL£TOURNAN-EN-BRIE£24/07/2022</v>
      </c>
      <c r="K39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01">
        <f>ROUND(MOD(Tableau_Effectifs_Dept[[#This Row],[GardDteDebut]],1),5)</f>
        <v>0.29166999999999998</v>
      </c>
      <c r="M3901">
        <f>ROUND(MOD(Tableau_Effectifs_Dept[[#This Row],[GardDteFin]],1),5)</f>
        <v>0.79166999999999998</v>
      </c>
      <c r="N39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01" s="71">
        <f>MAX(IF(Tableau_Effectifs_Dept[[#This Row],[Créneau TOT]]&gt;0,Tableau_Effectifs_Dept[[#This Row],[Créneau TOT]]-Tableau_Effectifs_Dept[[#This Row],[Créneau J]],0),0)</f>
        <v>0</v>
      </c>
      <c r="Q3901" s="71">
        <f>ROUND(HOUR(Tableau_Effectifs_Dept[[#This Row],[Créneau J]])/12,1)</f>
        <v>0</v>
      </c>
      <c r="R3901" s="71"/>
    </row>
    <row r="3902" spans="1:18" hidden="1">
      <c r="A3902" s="47">
        <v>44766.291666666664</v>
      </c>
      <c r="B3902" s="47">
        <v>44767.291666666664</v>
      </c>
      <c r="C3902" t="s">
        <v>188</v>
      </c>
      <c r="D3902" t="s">
        <v>86</v>
      </c>
      <c r="E3902" t="s">
        <v>86</v>
      </c>
      <c r="F3902" t="s">
        <v>18</v>
      </c>
      <c r="G3902" t="s">
        <v>93</v>
      </c>
      <c r="H3902" t="s">
        <v>140</v>
      </c>
      <c r="I3902" t="s">
        <v>98</v>
      </c>
      <c r="J39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Garde£24H£VOL£TOURNAN-EN-BRIE£24/07/2022</v>
      </c>
      <c r="K39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02">
        <f>ROUND(MOD(Tableau_Effectifs_Dept[[#This Row],[GardDteDebut]],1),5)</f>
        <v>0.29166999999999998</v>
      </c>
      <c r="M3902">
        <f>ROUND(MOD(Tableau_Effectifs_Dept[[#This Row],[GardDteFin]],1),5)</f>
        <v>0.29166999999999998</v>
      </c>
      <c r="N39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02" s="71">
        <f>MAX(IF(Tableau_Effectifs_Dept[[#This Row],[Créneau TOT]]&gt;0,Tableau_Effectifs_Dept[[#This Row],[Créneau TOT]]-Tableau_Effectifs_Dept[[#This Row],[Créneau J]],0),0)</f>
        <v>0</v>
      </c>
      <c r="Q3902" s="71">
        <f>ROUND(HOUR(Tableau_Effectifs_Dept[[#This Row],[Créneau J]])/12,1)</f>
        <v>0</v>
      </c>
      <c r="R3902" s="71"/>
    </row>
    <row r="3903" spans="1:18" hidden="1">
      <c r="A3903" s="47">
        <v>44766.291666666664</v>
      </c>
      <c r="B3903" s="47">
        <v>44767.291666666664</v>
      </c>
      <c r="C3903" t="s">
        <v>188</v>
      </c>
      <c r="D3903" t="s">
        <v>86</v>
      </c>
      <c r="E3903" t="s">
        <v>86</v>
      </c>
      <c r="F3903" t="s">
        <v>18</v>
      </c>
      <c r="G3903" t="s">
        <v>93</v>
      </c>
      <c r="H3903" t="s">
        <v>140</v>
      </c>
      <c r="I3903" t="s">
        <v>98</v>
      </c>
      <c r="J39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Garde£24H£VOL£TOURNAN-EN-BRIE£24/07/2022</v>
      </c>
      <c r="K39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03">
        <f>ROUND(MOD(Tableau_Effectifs_Dept[[#This Row],[GardDteDebut]],1),5)</f>
        <v>0.29166999999999998</v>
      </c>
      <c r="M3903">
        <f>ROUND(MOD(Tableau_Effectifs_Dept[[#This Row],[GardDteFin]],1),5)</f>
        <v>0.29166999999999998</v>
      </c>
      <c r="N39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03" s="71">
        <f>MAX(IF(Tableau_Effectifs_Dept[[#This Row],[Créneau TOT]]&gt;0,Tableau_Effectifs_Dept[[#This Row],[Créneau TOT]]-Tableau_Effectifs_Dept[[#This Row],[Créneau J]],0),0)</f>
        <v>0</v>
      </c>
      <c r="Q3903" s="71">
        <f>ROUND(HOUR(Tableau_Effectifs_Dept[[#This Row],[Créneau J]])/12,1)</f>
        <v>0</v>
      </c>
      <c r="R3903" s="71"/>
    </row>
    <row r="3904" spans="1:18" hidden="1">
      <c r="A3904" s="47">
        <v>44766.291666666664</v>
      </c>
      <c r="B3904" s="47">
        <v>44767.291666666664</v>
      </c>
      <c r="C3904" t="s">
        <v>188</v>
      </c>
      <c r="D3904" t="s">
        <v>86</v>
      </c>
      <c r="E3904" t="s">
        <v>86</v>
      </c>
      <c r="F3904" t="s">
        <v>18</v>
      </c>
      <c r="G3904" t="s">
        <v>93</v>
      </c>
      <c r="H3904" t="s">
        <v>141</v>
      </c>
      <c r="I3904" t="s">
        <v>98</v>
      </c>
      <c r="J39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Garde£24H£PRO£TOURNAN-EN-BRIE£24/07/2022</v>
      </c>
      <c r="K39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04">
        <f>ROUND(MOD(Tableau_Effectifs_Dept[[#This Row],[GardDteDebut]],1),5)</f>
        <v>0.29166999999999998</v>
      </c>
      <c r="M3904">
        <f>ROUND(MOD(Tableau_Effectifs_Dept[[#This Row],[GardDteFin]],1),5)</f>
        <v>0.29166999999999998</v>
      </c>
      <c r="N39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04" s="71">
        <f>MAX(IF(Tableau_Effectifs_Dept[[#This Row],[Créneau TOT]]&gt;0,Tableau_Effectifs_Dept[[#This Row],[Créneau TOT]]-Tableau_Effectifs_Dept[[#This Row],[Créneau J]],0),0)</f>
        <v>0</v>
      </c>
      <c r="Q3904" s="71">
        <f>ROUND(HOUR(Tableau_Effectifs_Dept[[#This Row],[Créneau J]])/12,1)</f>
        <v>0</v>
      </c>
      <c r="R3904" s="71"/>
    </row>
    <row r="3905" spans="1:18" hidden="1">
      <c r="A3905" s="47">
        <v>44766.291666666664</v>
      </c>
      <c r="B3905" s="47">
        <v>44767.291666666664</v>
      </c>
      <c r="C3905" t="s">
        <v>188</v>
      </c>
      <c r="D3905" t="s">
        <v>86</v>
      </c>
      <c r="E3905" t="s">
        <v>86</v>
      </c>
      <c r="F3905" t="s">
        <v>18</v>
      </c>
      <c r="G3905" t="s">
        <v>93</v>
      </c>
      <c r="H3905" t="s">
        <v>140</v>
      </c>
      <c r="I3905" t="s">
        <v>98</v>
      </c>
      <c r="J39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Garde£24H£VOL£TOURNAN-EN-BRIE£24/07/2022</v>
      </c>
      <c r="K39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05">
        <f>ROUND(MOD(Tableau_Effectifs_Dept[[#This Row],[GardDteDebut]],1),5)</f>
        <v>0.29166999999999998</v>
      </c>
      <c r="M3905">
        <f>ROUND(MOD(Tableau_Effectifs_Dept[[#This Row],[GardDteFin]],1),5)</f>
        <v>0.29166999999999998</v>
      </c>
      <c r="N39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05" s="71">
        <f>MAX(IF(Tableau_Effectifs_Dept[[#This Row],[Créneau TOT]]&gt;0,Tableau_Effectifs_Dept[[#This Row],[Créneau TOT]]-Tableau_Effectifs_Dept[[#This Row],[Créneau J]],0),0)</f>
        <v>0</v>
      </c>
      <c r="Q3905" s="71">
        <f>ROUND(HOUR(Tableau_Effectifs_Dept[[#This Row],[Créneau J]])/12,1)</f>
        <v>0</v>
      </c>
      <c r="R3905" s="71"/>
    </row>
    <row r="3906" spans="1:18" hidden="1">
      <c r="A3906" s="47">
        <v>44766.291666666664</v>
      </c>
      <c r="B3906" s="47">
        <v>44767.291666666664</v>
      </c>
      <c r="C3906" t="s">
        <v>188</v>
      </c>
      <c r="D3906" t="s">
        <v>86</v>
      </c>
      <c r="E3906" t="s">
        <v>86</v>
      </c>
      <c r="F3906" t="s">
        <v>18</v>
      </c>
      <c r="G3906" t="s">
        <v>93</v>
      </c>
      <c r="H3906" t="s">
        <v>140</v>
      </c>
      <c r="I3906" t="s">
        <v>98</v>
      </c>
      <c r="J39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Garde£24H£VOL£TOURNAN-EN-BRIE£24/07/2022</v>
      </c>
      <c r="K39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06">
        <f>ROUND(MOD(Tableau_Effectifs_Dept[[#This Row],[GardDteDebut]],1),5)</f>
        <v>0.29166999999999998</v>
      </c>
      <c r="M3906">
        <f>ROUND(MOD(Tableau_Effectifs_Dept[[#This Row],[GardDteFin]],1),5)</f>
        <v>0.29166999999999998</v>
      </c>
      <c r="N39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06" s="71">
        <f>MAX(IF(Tableau_Effectifs_Dept[[#This Row],[Créneau TOT]]&gt;0,Tableau_Effectifs_Dept[[#This Row],[Créneau TOT]]-Tableau_Effectifs_Dept[[#This Row],[Créneau J]],0),0)</f>
        <v>0</v>
      </c>
      <c r="Q3906" s="71">
        <f>ROUND(HOUR(Tableau_Effectifs_Dept[[#This Row],[Créneau J]])/12,1)</f>
        <v>0</v>
      </c>
      <c r="R3906" s="71"/>
    </row>
    <row r="3907" spans="1:18" hidden="1">
      <c r="A3907" s="47">
        <v>44766.291666666664</v>
      </c>
      <c r="B3907" s="47">
        <v>44767.291666666664</v>
      </c>
      <c r="C3907" t="s">
        <v>188</v>
      </c>
      <c r="D3907" t="s">
        <v>86</v>
      </c>
      <c r="E3907" t="s">
        <v>86</v>
      </c>
      <c r="F3907" t="s">
        <v>18</v>
      </c>
      <c r="G3907" t="s">
        <v>93</v>
      </c>
      <c r="H3907" t="s">
        <v>141</v>
      </c>
      <c r="I3907" t="s">
        <v>98</v>
      </c>
      <c r="J39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Garde£24H£PRO£TOURNAN-EN-BRIE£24/07/2022</v>
      </c>
      <c r="K39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07">
        <f>ROUND(MOD(Tableau_Effectifs_Dept[[#This Row],[GardDteDebut]],1),5)</f>
        <v>0.29166999999999998</v>
      </c>
      <c r="M3907">
        <f>ROUND(MOD(Tableau_Effectifs_Dept[[#This Row],[GardDteFin]],1),5)</f>
        <v>0.29166999999999998</v>
      </c>
      <c r="N39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07" s="71">
        <f>MAX(IF(Tableau_Effectifs_Dept[[#This Row],[Créneau TOT]]&gt;0,Tableau_Effectifs_Dept[[#This Row],[Créneau TOT]]-Tableau_Effectifs_Dept[[#This Row],[Créneau J]],0),0)</f>
        <v>0</v>
      </c>
      <c r="Q3907" s="71">
        <f>ROUND(HOUR(Tableau_Effectifs_Dept[[#This Row],[Créneau J]])/12,1)</f>
        <v>0</v>
      </c>
      <c r="R3907" s="71"/>
    </row>
    <row r="3908" spans="1:18" hidden="1">
      <c r="A3908" s="47">
        <v>44766.291666666664</v>
      </c>
      <c r="B3908" s="47">
        <v>44766.791666666664</v>
      </c>
      <c r="C3908" t="s">
        <v>188</v>
      </c>
      <c r="D3908" t="s">
        <v>86</v>
      </c>
      <c r="E3908" t="s">
        <v>85</v>
      </c>
      <c r="F3908" t="s">
        <v>53</v>
      </c>
      <c r="G3908" t="s">
        <v>93</v>
      </c>
      <c r="H3908" t="s">
        <v>140</v>
      </c>
      <c r="I3908" t="s">
        <v>97</v>
      </c>
      <c r="J39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Garde£JOUR£VOL£TRILPORT£24/07/2022</v>
      </c>
      <c r="K39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08">
        <f>ROUND(MOD(Tableau_Effectifs_Dept[[#This Row],[GardDteDebut]],1),5)</f>
        <v>0.29166999999999998</v>
      </c>
      <c r="M3908">
        <f>ROUND(MOD(Tableau_Effectifs_Dept[[#This Row],[GardDteFin]],1),5)</f>
        <v>0.79166999999999998</v>
      </c>
      <c r="N39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08" s="71">
        <f>MAX(IF(Tableau_Effectifs_Dept[[#This Row],[Créneau TOT]]&gt;0,Tableau_Effectifs_Dept[[#This Row],[Créneau TOT]]-Tableau_Effectifs_Dept[[#This Row],[Créneau J]],0),0)</f>
        <v>0</v>
      </c>
      <c r="Q3908" s="72">
        <f>ROUND(HOUR(Tableau_Effectifs_Dept[[#This Row],[Créneau J]])/12,1)</f>
        <v>0</v>
      </c>
      <c r="R3908" s="72">
        <f>ROUND(HOUR(Tableau_Effectifs_Dept[[#This Row],[Créneau N]])/12,1)</f>
        <v>0</v>
      </c>
    </row>
    <row r="3909" spans="1:18" hidden="1">
      <c r="A3909" s="47">
        <v>44766.291666666664</v>
      </c>
      <c r="B3909" s="47">
        <v>44766.791666666664</v>
      </c>
      <c r="C3909" t="s">
        <v>188</v>
      </c>
      <c r="D3909" t="s">
        <v>86</v>
      </c>
      <c r="E3909" t="s">
        <v>85</v>
      </c>
      <c r="F3909" t="s">
        <v>53</v>
      </c>
      <c r="G3909" t="s">
        <v>93</v>
      </c>
      <c r="H3909" t="s">
        <v>141</v>
      </c>
      <c r="I3909" t="s">
        <v>97</v>
      </c>
      <c r="J39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Garde£JOUR£PRO£TRILPORT£24/07/2022</v>
      </c>
      <c r="K39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09">
        <f>ROUND(MOD(Tableau_Effectifs_Dept[[#This Row],[GardDteDebut]],1),5)</f>
        <v>0.29166999999999998</v>
      </c>
      <c r="M3909">
        <f>ROUND(MOD(Tableau_Effectifs_Dept[[#This Row],[GardDteFin]],1),5)</f>
        <v>0.79166999999999998</v>
      </c>
      <c r="N39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09" s="71">
        <f>MAX(IF(Tableau_Effectifs_Dept[[#This Row],[Créneau TOT]]&gt;0,Tableau_Effectifs_Dept[[#This Row],[Créneau TOT]]-Tableau_Effectifs_Dept[[#This Row],[Créneau J]],0),0)</f>
        <v>0</v>
      </c>
      <c r="Q3909" s="71">
        <f>ROUND(HOUR(Tableau_Effectifs_Dept[[#This Row],[Créneau J]])/12,1)</f>
        <v>0</v>
      </c>
      <c r="R3909" s="71"/>
    </row>
    <row r="3910" spans="1:18" hidden="1">
      <c r="A3910" s="47">
        <v>44766.291666666664</v>
      </c>
      <c r="B3910" s="47">
        <v>44766.791666666664</v>
      </c>
      <c r="C3910" t="s">
        <v>188</v>
      </c>
      <c r="D3910" t="s">
        <v>86</v>
      </c>
      <c r="E3910" t="s">
        <v>85</v>
      </c>
      <c r="F3910" t="s">
        <v>53</v>
      </c>
      <c r="G3910" t="s">
        <v>93</v>
      </c>
      <c r="H3910" t="s">
        <v>140</v>
      </c>
      <c r="I3910" t="s">
        <v>97</v>
      </c>
      <c r="J39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Garde£JOUR£VOL£TRILPORT£24/07/2022</v>
      </c>
      <c r="K39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10">
        <f>ROUND(MOD(Tableau_Effectifs_Dept[[#This Row],[GardDteDebut]],1),5)</f>
        <v>0.29166999999999998</v>
      </c>
      <c r="M3910">
        <f>ROUND(MOD(Tableau_Effectifs_Dept[[#This Row],[GardDteFin]],1),5)</f>
        <v>0.79166999999999998</v>
      </c>
      <c r="N39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10" s="71">
        <f>MAX(IF(Tableau_Effectifs_Dept[[#This Row],[Créneau TOT]]&gt;0,Tableau_Effectifs_Dept[[#This Row],[Créneau TOT]]-Tableau_Effectifs_Dept[[#This Row],[Créneau J]],0),0)</f>
        <v>0</v>
      </c>
      <c r="Q3910" s="71">
        <f>ROUND(HOUR(Tableau_Effectifs_Dept[[#This Row],[Créneau J]])/12,1)</f>
        <v>0</v>
      </c>
      <c r="R3910" s="71"/>
    </row>
    <row r="3911" spans="1:18" hidden="1">
      <c r="A3911" s="47">
        <v>44766.291666666664</v>
      </c>
      <c r="B3911" s="47">
        <v>44767.291666666664</v>
      </c>
      <c r="C3911" t="s">
        <v>188</v>
      </c>
      <c r="D3911" t="s">
        <v>86</v>
      </c>
      <c r="E3911" t="s">
        <v>86</v>
      </c>
      <c r="F3911" t="s">
        <v>53</v>
      </c>
      <c r="G3911" t="s">
        <v>93</v>
      </c>
      <c r="H3911" t="s">
        <v>140</v>
      </c>
      <c r="I3911" t="s">
        <v>98</v>
      </c>
      <c r="J39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Garde£24H£VOL£TRILPORT£24/07/2022</v>
      </c>
      <c r="K39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11" s="71">
        <f>ROUND(MOD(Tableau_Effectifs_Dept[[#This Row],[GardDteDebut]],1),5)</f>
        <v>0.29166999999999998</v>
      </c>
      <c r="M3911" s="71">
        <f>ROUND(MOD(Tableau_Effectifs_Dept[[#This Row],[GardDteFin]],1),5)</f>
        <v>0.29166999999999998</v>
      </c>
      <c r="N39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11" s="71">
        <f>MAX(IF(Tableau_Effectifs_Dept[[#This Row],[Créneau TOT]]&gt;0,Tableau_Effectifs_Dept[[#This Row],[Créneau TOT]]-Tableau_Effectifs_Dept[[#This Row],[Créneau J]],0),0)</f>
        <v>0</v>
      </c>
      <c r="Q3911" s="71">
        <f>ROUND(HOUR(Tableau_Effectifs_Dept[[#This Row],[Créneau J]])/12,1)</f>
        <v>0</v>
      </c>
      <c r="R3911" s="71"/>
    </row>
    <row r="3912" spans="1:18" hidden="1">
      <c r="A3912" s="47">
        <v>44766.291666666664</v>
      </c>
      <c r="B3912" s="47">
        <v>44767.291666666664</v>
      </c>
      <c r="C3912" t="s">
        <v>188</v>
      </c>
      <c r="D3912" t="s">
        <v>86</v>
      </c>
      <c r="E3912" t="s">
        <v>86</v>
      </c>
      <c r="F3912" t="s">
        <v>53</v>
      </c>
      <c r="G3912" t="s">
        <v>93</v>
      </c>
      <c r="H3912" t="s">
        <v>140</v>
      </c>
      <c r="I3912" t="s">
        <v>98</v>
      </c>
      <c r="J39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Garde£24H£VOL£TRILPORT£24/07/2022</v>
      </c>
      <c r="K39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12">
        <f>ROUND(MOD(Tableau_Effectifs_Dept[[#This Row],[GardDteDebut]],1),5)</f>
        <v>0.29166999999999998</v>
      </c>
      <c r="M3912">
        <f>ROUND(MOD(Tableau_Effectifs_Dept[[#This Row],[GardDteFin]],1),5)</f>
        <v>0.29166999999999998</v>
      </c>
      <c r="N39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12" s="71">
        <f>MAX(IF(Tableau_Effectifs_Dept[[#This Row],[Créneau TOT]]&gt;0,Tableau_Effectifs_Dept[[#This Row],[Créneau TOT]]-Tableau_Effectifs_Dept[[#This Row],[Créneau J]],0),0)</f>
        <v>0</v>
      </c>
      <c r="Q3912" s="71">
        <f>ROUND(HOUR(Tableau_Effectifs_Dept[[#This Row],[Créneau J]])/12,1)</f>
        <v>0</v>
      </c>
      <c r="R3912" s="71"/>
    </row>
    <row r="3913" spans="1:18" hidden="1">
      <c r="A3913" s="47">
        <v>44766.291666666664</v>
      </c>
      <c r="B3913" s="47">
        <v>44766.791666666664</v>
      </c>
      <c r="C3913" t="s">
        <v>188</v>
      </c>
      <c r="D3913" t="s">
        <v>86</v>
      </c>
      <c r="E3913" t="s">
        <v>85</v>
      </c>
      <c r="F3913" t="s">
        <v>53</v>
      </c>
      <c r="G3913" t="s">
        <v>93</v>
      </c>
      <c r="H3913" t="s">
        <v>140</v>
      </c>
      <c r="I3913" t="s">
        <v>97</v>
      </c>
      <c r="J39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Garde£JOUR£VOL£TRILPORT£24/07/2022</v>
      </c>
      <c r="K39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13">
        <f>ROUND(MOD(Tableau_Effectifs_Dept[[#This Row],[GardDteDebut]],1),5)</f>
        <v>0.29166999999999998</v>
      </c>
      <c r="M3913">
        <f>ROUND(MOD(Tableau_Effectifs_Dept[[#This Row],[GardDteFin]],1),5)</f>
        <v>0.79166999999999998</v>
      </c>
      <c r="N39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13" s="71">
        <f>MAX(IF(Tableau_Effectifs_Dept[[#This Row],[Créneau TOT]]&gt;0,Tableau_Effectifs_Dept[[#This Row],[Créneau TOT]]-Tableau_Effectifs_Dept[[#This Row],[Créneau J]],0),0)</f>
        <v>0</v>
      </c>
      <c r="Q3913" s="71">
        <f>ROUND(HOUR(Tableau_Effectifs_Dept[[#This Row],[Créneau J]])/12,1)</f>
        <v>0</v>
      </c>
      <c r="R3913" s="71"/>
    </row>
    <row r="3914" spans="1:18" hidden="1">
      <c r="A3914" s="47">
        <v>44766.291666666664</v>
      </c>
      <c r="B3914" s="47">
        <v>44767.291666666664</v>
      </c>
      <c r="C3914" t="s">
        <v>188</v>
      </c>
      <c r="D3914" t="s">
        <v>86</v>
      </c>
      <c r="E3914" t="s">
        <v>86</v>
      </c>
      <c r="F3914" t="s">
        <v>53</v>
      </c>
      <c r="G3914" t="s">
        <v>93</v>
      </c>
      <c r="H3914" t="s">
        <v>141</v>
      </c>
      <c r="I3914" t="s">
        <v>98</v>
      </c>
      <c r="J39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Garde£24H£PRO£TRILPORT£24/07/2022</v>
      </c>
      <c r="K39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14">
        <f>ROUND(MOD(Tableau_Effectifs_Dept[[#This Row],[GardDteDebut]],1),5)</f>
        <v>0.29166999999999998</v>
      </c>
      <c r="M3914">
        <f>ROUND(MOD(Tableau_Effectifs_Dept[[#This Row],[GardDteFin]],1),5)</f>
        <v>0.29166999999999998</v>
      </c>
      <c r="N39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14" s="71">
        <f>MAX(IF(Tableau_Effectifs_Dept[[#This Row],[Créneau TOT]]&gt;0,Tableau_Effectifs_Dept[[#This Row],[Créneau TOT]]-Tableau_Effectifs_Dept[[#This Row],[Créneau J]],0),0)</f>
        <v>0</v>
      </c>
      <c r="Q3914" s="71">
        <f>ROUND(HOUR(Tableau_Effectifs_Dept[[#This Row],[Créneau J]])/12,1)</f>
        <v>0</v>
      </c>
      <c r="R3914" s="71"/>
    </row>
    <row r="3915" spans="1:18" hidden="1">
      <c r="A3915" s="47">
        <v>44766.291666666664</v>
      </c>
      <c r="B3915" s="47">
        <v>44767.291666666664</v>
      </c>
      <c r="C3915" t="s">
        <v>188</v>
      </c>
      <c r="D3915" t="s">
        <v>86</v>
      </c>
      <c r="E3915" t="s">
        <v>86</v>
      </c>
      <c r="F3915" t="s">
        <v>61</v>
      </c>
      <c r="G3915" t="s">
        <v>93</v>
      </c>
      <c r="H3915" t="s">
        <v>141</v>
      </c>
      <c r="I3915" t="s">
        <v>98</v>
      </c>
      <c r="J39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Garde£24H£PRO£VAIRES-SUR-MARNE£24/07/2022</v>
      </c>
      <c r="K39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15">
        <f>ROUND(MOD(Tableau_Effectifs_Dept[[#This Row],[GardDteDebut]],1),5)</f>
        <v>0.29166999999999998</v>
      </c>
      <c r="M3915">
        <f>ROUND(MOD(Tableau_Effectifs_Dept[[#This Row],[GardDteFin]],1),5)</f>
        <v>0.29166999999999998</v>
      </c>
      <c r="N39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15" s="71">
        <f>MAX(IF(Tableau_Effectifs_Dept[[#This Row],[Créneau TOT]]&gt;0,Tableau_Effectifs_Dept[[#This Row],[Créneau TOT]]-Tableau_Effectifs_Dept[[#This Row],[Créneau J]],0),0)</f>
        <v>0</v>
      </c>
      <c r="Q3915" s="71">
        <f>ROUND(HOUR(Tableau_Effectifs_Dept[[#This Row],[Créneau J]])/12,1)</f>
        <v>0</v>
      </c>
      <c r="R3915" s="71"/>
    </row>
    <row r="3916" spans="1:18" hidden="1">
      <c r="A3916" s="47">
        <v>44766.291666666664</v>
      </c>
      <c r="B3916" s="47">
        <v>44767.291666666664</v>
      </c>
      <c r="C3916" t="s">
        <v>188</v>
      </c>
      <c r="D3916" t="s">
        <v>86</v>
      </c>
      <c r="E3916" t="s">
        <v>86</v>
      </c>
      <c r="F3916" t="s">
        <v>61</v>
      </c>
      <c r="G3916" t="s">
        <v>93</v>
      </c>
      <c r="H3916" t="s">
        <v>141</v>
      </c>
      <c r="I3916" t="s">
        <v>98</v>
      </c>
      <c r="J39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Garde£24H£PRO£VAIRES-SUR-MARNE£24/07/2022</v>
      </c>
      <c r="K39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16">
        <f>ROUND(MOD(Tableau_Effectifs_Dept[[#This Row],[GardDteDebut]],1),5)</f>
        <v>0.29166999999999998</v>
      </c>
      <c r="M3916">
        <f>ROUND(MOD(Tableau_Effectifs_Dept[[#This Row],[GardDteFin]],1),5)</f>
        <v>0.29166999999999998</v>
      </c>
      <c r="N39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16" s="71">
        <f>MAX(IF(Tableau_Effectifs_Dept[[#This Row],[Créneau TOT]]&gt;0,Tableau_Effectifs_Dept[[#This Row],[Créneau TOT]]-Tableau_Effectifs_Dept[[#This Row],[Créneau J]],0),0)</f>
        <v>0</v>
      </c>
      <c r="Q3916" s="71">
        <f>ROUND(HOUR(Tableau_Effectifs_Dept[[#This Row],[Créneau J]])/12,1)</f>
        <v>0</v>
      </c>
      <c r="R3916" s="71"/>
    </row>
    <row r="3917" spans="1:18" hidden="1">
      <c r="A3917" s="47">
        <v>44766.291666666664</v>
      </c>
      <c r="B3917" s="47">
        <v>44767.291666666664</v>
      </c>
      <c r="C3917" t="s">
        <v>188</v>
      </c>
      <c r="D3917" t="s">
        <v>86</v>
      </c>
      <c r="E3917" t="s">
        <v>86</v>
      </c>
      <c r="F3917" t="s">
        <v>61</v>
      </c>
      <c r="G3917" t="s">
        <v>93</v>
      </c>
      <c r="H3917" t="s">
        <v>140</v>
      </c>
      <c r="I3917" t="s">
        <v>98</v>
      </c>
      <c r="J39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Garde£24H£VOL£VAIRES-SUR-MARNE£24/07/2022</v>
      </c>
      <c r="K39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17">
        <f>ROUND(MOD(Tableau_Effectifs_Dept[[#This Row],[GardDteDebut]],1),5)</f>
        <v>0.29166999999999998</v>
      </c>
      <c r="M3917">
        <f>ROUND(MOD(Tableau_Effectifs_Dept[[#This Row],[GardDteFin]],1),5)</f>
        <v>0.29166999999999998</v>
      </c>
      <c r="N39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17" s="71">
        <f>MAX(IF(Tableau_Effectifs_Dept[[#This Row],[Créneau TOT]]&gt;0,Tableau_Effectifs_Dept[[#This Row],[Créneau TOT]]-Tableau_Effectifs_Dept[[#This Row],[Créneau J]],0),0)</f>
        <v>0</v>
      </c>
      <c r="Q3917" s="71">
        <f>ROUND(HOUR(Tableau_Effectifs_Dept[[#This Row],[Créneau J]])/12,1)</f>
        <v>0</v>
      </c>
      <c r="R3917" s="71"/>
    </row>
    <row r="3918" spans="1:18">
      <c r="A3918" s="47">
        <v>44766.291666666664</v>
      </c>
      <c r="B3918" s="47">
        <v>44767.208333333336</v>
      </c>
      <c r="C3918" t="s">
        <v>188</v>
      </c>
      <c r="D3918" t="s">
        <v>86</v>
      </c>
      <c r="E3918" t="s">
        <v>117</v>
      </c>
      <c r="F3918" t="s">
        <v>61</v>
      </c>
      <c r="G3918" t="s">
        <v>93</v>
      </c>
      <c r="H3918" t="s">
        <v>140</v>
      </c>
      <c r="I3918" t="s">
        <v>94</v>
      </c>
      <c r="J39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Garde£CRENEAU£VOL£VAIRES-SUR-MARNE£24/07/2022</v>
      </c>
      <c r="K39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18" s="71">
        <f>ROUND(MOD(Tableau_Effectifs_Dept[[#This Row],[GardDteDebut]],1),5)</f>
        <v>0.29166999999999998</v>
      </c>
      <c r="M3918" s="71">
        <f>ROUND(MOD(Tableau_Effectifs_Dept[[#This Row],[GardDteFin]],1),5)</f>
        <v>0.20832999999999999</v>
      </c>
      <c r="N3918" s="71">
        <f>IF(AND(Tableau_Effectifs_Dept[[#This Row],[PERIODE]]="creneau",Tableau_Effectifs_Dept[[#This Row],[DE Arrondi]]&gt;=7/24),Tableau_Effectifs_Dept[[#This Row],[GardDteFin]]-Tableau_Effectifs_Dept[[#This Row],[GardDteDebut]],0)</f>
        <v>0.91666666667151731</v>
      </c>
      <c r="O39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3918" s="71">
        <f>MAX(IF(Tableau_Effectifs_Dept[[#This Row],[Créneau TOT]]&gt;0,Tableau_Effectifs_Dept[[#This Row],[Créneau TOT]]-Tableau_Effectifs_Dept[[#This Row],[Créneau J]],0),0)</f>
        <v>0.41667000000485066</v>
      </c>
      <c r="Q3918" s="72">
        <f>ROUND(HOUR(Tableau_Effectifs_Dept[[#This Row],[Créneau J]])/12,1)</f>
        <v>1</v>
      </c>
      <c r="R3918" s="72">
        <f>ROUND(HOUR(Tableau_Effectifs_Dept[[#This Row],[Créneau N]])/12,1)</f>
        <v>0.8</v>
      </c>
    </row>
    <row r="3919" spans="1:18" hidden="1">
      <c r="A3919" s="47">
        <v>44766.291666666664</v>
      </c>
      <c r="B3919" s="47">
        <v>44767.291666666664</v>
      </c>
      <c r="C3919" t="s">
        <v>188</v>
      </c>
      <c r="D3919" t="s">
        <v>86</v>
      </c>
      <c r="E3919" t="s">
        <v>86</v>
      </c>
      <c r="F3919" t="s">
        <v>61</v>
      </c>
      <c r="G3919" t="s">
        <v>93</v>
      </c>
      <c r="H3919" t="s">
        <v>140</v>
      </c>
      <c r="I3919" t="s">
        <v>98</v>
      </c>
      <c r="J39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Garde£24H£VOL£VAIRES-SUR-MARNE£24/07/2022</v>
      </c>
      <c r="K39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19">
        <f>ROUND(MOD(Tableau_Effectifs_Dept[[#This Row],[GardDteDebut]],1),5)</f>
        <v>0.29166999999999998</v>
      </c>
      <c r="M3919">
        <f>ROUND(MOD(Tableau_Effectifs_Dept[[#This Row],[GardDteFin]],1),5)</f>
        <v>0.29166999999999998</v>
      </c>
      <c r="N39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19" s="71">
        <f>MAX(IF(Tableau_Effectifs_Dept[[#This Row],[Créneau TOT]]&gt;0,Tableau_Effectifs_Dept[[#This Row],[Créneau TOT]]-Tableau_Effectifs_Dept[[#This Row],[Créneau J]],0),0)</f>
        <v>0</v>
      </c>
      <c r="Q3919" s="71">
        <f>ROUND(HOUR(Tableau_Effectifs_Dept[[#This Row],[Créneau J]])/12,1)</f>
        <v>0</v>
      </c>
      <c r="R3919" s="71"/>
    </row>
    <row r="3920" spans="1:18" hidden="1">
      <c r="A3920" s="47">
        <v>44766.291666666664</v>
      </c>
      <c r="B3920" s="47">
        <v>44767.291666666664</v>
      </c>
      <c r="C3920" t="s">
        <v>188</v>
      </c>
      <c r="D3920" t="s">
        <v>86</v>
      </c>
      <c r="E3920" t="s">
        <v>86</v>
      </c>
      <c r="F3920" t="s">
        <v>22</v>
      </c>
      <c r="G3920" t="s">
        <v>93</v>
      </c>
      <c r="H3920" t="s">
        <v>141</v>
      </c>
      <c r="I3920" t="s">
        <v>98</v>
      </c>
      <c r="J39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Garde£24H£PRO£VAUX-LE-PENIL£24/07/2022</v>
      </c>
      <c r="K39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20">
        <f>ROUND(MOD(Tableau_Effectifs_Dept[[#This Row],[GardDteDebut]],1),5)</f>
        <v>0.29166999999999998</v>
      </c>
      <c r="M3920">
        <f>ROUND(MOD(Tableau_Effectifs_Dept[[#This Row],[GardDteFin]],1),5)</f>
        <v>0.29166999999999998</v>
      </c>
      <c r="N39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20" s="71">
        <f>MAX(IF(Tableau_Effectifs_Dept[[#This Row],[Créneau TOT]]&gt;0,Tableau_Effectifs_Dept[[#This Row],[Créneau TOT]]-Tableau_Effectifs_Dept[[#This Row],[Créneau J]],0),0)</f>
        <v>0</v>
      </c>
      <c r="Q3920" s="71">
        <f>ROUND(HOUR(Tableau_Effectifs_Dept[[#This Row],[Créneau J]])/12,1)</f>
        <v>0</v>
      </c>
      <c r="R3920" s="71"/>
    </row>
    <row r="3921" spans="1:18" hidden="1">
      <c r="A3921" s="47">
        <v>44766.291666666664</v>
      </c>
      <c r="B3921" s="47">
        <v>44767.291666666664</v>
      </c>
      <c r="C3921" t="s">
        <v>188</v>
      </c>
      <c r="D3921" t="s">
        <v>86</v>
      </c>
      <c r="E3921" t="s">
        <v>86</v>
      </c>
      <c r="F3921" t="s">
        <v>22</v>
      </c>
      <c r="G3921" t="s">
        <v>93</v>
      </c>
      <c r="H3921" t="s">
        <v>141</v>
      </c>
      <c r="I3921" t="s">
        <v>98</v>
      </c>
      <c r="J39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Garde£24H£PRO£VAUX-LE-PENIL£24/07/2022</v>
      </c>
      <c r="K39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21">
        <f>ROUND(MOD(Tableau_Effectifs_Dept[[#This Row],[GardDteDebut]],1),5)</f>
        <v>0.29166999999999998</v>
      </c>
      <c r="M3921">
        <f>ROUND(MOD(Tableau_Effectifs_Dept[[#This Row],[GardDteFin]],1),5)</f>
        <v>0.29166999999999998</v>
      </c>
      <c r="N39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21" s="71">
        <f>MAX(IF(Tableau_Effectifs_Dept[[#This Row],[Créneau TOT]]&gt;0,Tableau_Effectifs_Dept[[#This Row],[Créneau TOT]]-Tableau_Effectifs_Dept[[#This Row],[Créneau J]],0),0)</f>
        <v>0</v>
      </c>
      <c r="Q3921" s="71">
        <f>ROUND(HOUR(Tableau_Effectifs_Dept[[#This Row],[Créneau J]])/12,1)</f>
        <v>0</v>
      </c>
      <c r="R3921" s="71"/>
    </row>
    <row r="3922" spans="1:18" hidden="1">
      <c r="A3922" s="47">
        <v>44766.291666666664</v>
      </c>
      <c r="B3922" s="47">
        <v>44767.291666666664</v>
      </c>
      <c r="C3922" t="s">
        <v>188</v>
      </c>
      <c r="D3922" t="s">
        <v>86</v>
      </c>
      <c r="E3922" t="s">
        <v>86</v>
      </c>
      <c r="F3922" t="s">
        <v>22</v>
      </c>
      <c r="G3922" t="s">
        <v>93</v>
      </c>
      <c r="H3922" t="s">
        <v>140</v>
      </c>
      <c r="I3922" t="s">
        <v>98</v>
      </c>
      <c r="J39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Garde£24H£VOL£VAUX-LE-PENIL£24/07/2022</v>
      </c>
      <c r="K39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22">
        <f>ROUND(MOD(Tableau_Effectifs_Dept[[#This Row],[GardDteDebut]],1),5)</f>
        <v>0.29166999999999998</v>
      </c>
      <c r="M3922">
        <f>ROUND(MOD(Tableau_Effectifs_Dept[[#This Row],[GardDteFin]],1),5)</f>
        <v>0.29166999999999998</v>
      </c>
      <c r="N39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22" s="71">
        <f>MAX(IF(Tableau_Effectifs_Dept[[#This Row],[Créneau TOT]]&gt;0,Tableau_Effectifs_Dept[[#This Row],[Créneau TOT]]-Tableau_Effectifs_Dept[[#This Row],[Créneau J]],0),0)</f>
        <v>0</v>
      </c>
      <c r="Q3922" s="71">
        <f>ROUND(HOUR(Tableau_Effectifs_Dept[[#This Row],[Créneau J]])/12,1)</f>
        <v>0</v>
      </c>
      <c r="R3922" s="71"/>
    </row>
    <row r="3923" spans="1:18" hidden="1">
      <c r="A3923" s="47">
        <v>44766.291666666664</v>
      </c>
      <c r="B3923" s="47">
        <v>44766.791666666664</v>
      </c>
      <c r="C3923" t="s">
        <v>188</v>
      </c>
      <c r="D3923" t="s">
        <v>86</v>
      </c>
      <c r="E3923" t="s">
        <v>85</v>
      </c>
      <c r="F3923" t="s">
        <v>22</v>
      </c>
      <c r="G3923" t="s">
        <v>93</v>
      </c>
      <c r="H3923" t="s">
        <v>140</v>
      </c>
      <c r="I3923" t="s">
        <v>97</v>
      </c>
      <c r="J39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Garde£JOUR£VOL£VAUX-LE-PENIL£24/07/2022</v>
      </c>
      <c r="K39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23">
        <f>ROUND(MOD(Tableau_Effectifs_Dept[[#This Row],[GardDteDebut]],1),5)</f>
        <v>0.29166999999999998</v>
      </c>
      <c r="M3923">
        <f>ROUND(MOD(Tableau_Effectifs_Dept[[#This Row],[GardDteFin]],1),5)</f>
        <v>0.79166999999999998</v>
      </c>
      <c r="N39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23" s="71">
        <f>MAX(IF(Tableau_Effectifs_Dept[[#This Row],[Créneau TOT]]&gt;0,Tableau_Effectifs_Dept[[#This Row],[Créneau TOT]]-Tableau_Effectifs_Dept[[#This Row],[Créneau J]],0),0)</f>
        <v>0</v>
      </c>
      <c r="Q3923" s="71">
        <f>ROUND(HOUR(Tableau_Effectifs_Dept[[#This Row],[Créneau J]])/12,1)</f>
        <v>0</v>
      </c>
      <c r="R3923" s="71"/>
    </row>
    <row r="3924" spans="1:18" hidden="1">
      <c r="A3924" s="47">
        <v>44766.291666666664</v>
      </c>
      <c r="B3924" s="47">
        <v>44767.291666666664</v>
      </c>
      <c r="C3924" t="s">
        <v>188</v>
      </c>
      <c r="D3924" t="s">
        <v>86</v>
      </c>
      <c r="E3924" t="s">
        <v>86</v>
      </c>
      <c r="F3924" t="s">
        <v>22</v>
      </c>
      <c r="G3924" t="s">
        <v>93</v>
      </c>
      <c r="H3924" t="s">
        <v>141</v>
      </c>
      <c r="I3924" t="s">
        <v>98</v>
      </c>
      <c r="J39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Garde£24H£PRO£VAUX-LE-PENIL£24/07/2022</v>
      </c>
      <c r="K39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24">
        <f>ROUND(MOD(Tableau_Effectifs_Dept[[#This Row],[GardDteDebut]],1),5)</f>
        <v>0.29166999999999998</v>
      </c>
      <c r="M3924">
        <f>ROUND(MOD(Tableau_Effectifs_Dept[[#This Row],[GardDteFin]],1),5)</f>
        <v>0.29166999999999998</v>
      </c>
      <c r="N39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24" s="71">
        <f>MAX(IF(Tableau_Effectifs_Dept[[#This Row],[Créneau TOT]]&gt;0,Tableau_Effectifs_Dept[[#This Row],[Créneau TOT]]-Tableau_Effectifs_Dept[[#This Row],[Créneau J]],0),0)</f>
        <v>0</v>
      </c>
      <c r="Q3924" s="72">
        <f>ROUND(HOUR(Tableau_Effectifs_Dept[[#This Row],[Créneau J]])/12,1)</f>
        <v>0</v>
      </c>
      <c r="R3924" s="72">
        <f>ROUND(HOUR(Tableau_Effectifs_Dept[[#This Row],[Créneau N]])/12,1)</f>
        <v>0</v>
      </c>
    </row>
    <row r="3925" spans="1:18" hidden="1">
      <c r="A3925" s="47">
        <v>44766.291666666664</v>
      </c>
      <c r="B3925" s="47">
        <v>44767.291666666664</v>
      </c>
      <c r="C3925" t="s">
        <v>188</v>
      </c>
      <c r="D3925" t="s">
        <v>86</v>
      </c>
      <c r="E3925" t="s">
        <v>86</v>
      </c>
      <c r="F3925" t="s">
        <v>22</v>
      </c>
      <c r="G3925" t="s">
        <v>93</v>
      </c>
      <c r="H3925" t="s">
        <v>141</v>
      </c>
      <c r="I3925" t="s">
        <v>98</v>
      </c>
      <c r="J39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Garde£24H£PRO£VAUX-LE-PENIL£24/07/2022</v>
      </c>
      <c r="K39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25">
        <f>ROUND(MOD(Tableau_Effectifs_Dept[[#This Row],[GardDteDebut]],1),5)</f>
        <v>0.29166999999999998</v>
      </c>
      <c r="M3925">
        <f>ROUND(MOD(Tableau_Effectifs_Dept[[#This Row],[GardDteFin]],1),5)</f>
        <v>0.29166999999999998</v>
      </c>
      <c r="N39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25" s="71">
        <f>MAX(IF(Tableau_Effectifs_Dept[[#This Row],[Créneau TOT]]&gt;0,Tableau_Effectifs_Dept[[#This Row],[Créneau TOT]]-Tableau_Effectifs_Dept[[#This Row],[Créneau J]],0),0)</f>
        <v>0</v>
      </c>
      <c r="Q3925" s="72">
        <f>ROUND(HOUR(Tableau_Effectifs_Dept[[#This Row],[Créneau J]])/12,1)</f>
        <v>0</v>
      </c>
      <c r="R3925" s="72">
        <f>ROUND(HOUR(Tableau_Effectifs_Dept[[#This Row],[Créneau N]])/12,1)</f>
        <v>0</v>
      </c>
    </row>
    <row r="3926" spans="1:18" hidden="1">
      <c r="A3926" s="47">
        <v>44766.291666666664</v>
      </c>
      <c r="B3926" s="47">
        <v>44767.291666666664</v>
      </c>
      <c r="C3926" t="s">
        <v>188</v>
      </c>
      <c r="D3926" t="s">
        <v>86</v>
      </c>
      <c r="E3926" t="s">
        <v>86</v>
      </c>
      <c r="F3926" t="s">
        <v>59</v>
      </c>
      <c r="G3926" t="s">
        <v>93</v>
      </c>
      <c r="H3926" t="s">
        <v>141</v>
      </c>
      <c r="I3926" t="s">
        <v>98</v>
      </c>
      <c r="J39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Garde£24H£PRO£VILLEPARISIS£24/07/2022</v>
      </c>
      <c r="K39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26">
        <f>ROUND(MOD(Tableau_Effectifs_Dept[[#This Row],[GardDteDebut]],1),5)</f>
        <v>0.29166999999999998</v>
      </c>
      <c r="M3926">
        <f>ROUND(MOD(Tableau_Effectifs_Dept[[#This Row],[GardDteFin]],1),5)</f>
        <v>0.29166999999999998</v>
      </c>
      <c r="N39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26" s="71">
        <f>MAX(IF(Tableau_Effectifs_Dept[[#This Row],[Créneau TOT]]&gt;0,Tableau_Effectifs_Dept[[#This Row],[Créneau TOT]]-Tableau_Effectifs_Dept[[#This Row],[Créneau J]],0),0)</f>
        <v>0</v>
      </c>
      <c r="Q3926" s="72">
        <f>ROUND(HOUR(Tableau_Effectifs_Dept[[#This Row],[Créneau J]])/12,1)</f>
        <v>0</v>
      </c>
      <c r="R3926" s="72">
        <f>ROUND(HOUR(Tableau_Effectifs_Dept[[#This Row],[Créneau N]])/12,1)</f>
        <v>0</v>
      </c>
    </row>
    <row r="3927" spans="1:18" hidden="1">
      <c r="A3927" s="47">
        <v>44766.291666666664</v>
      </c>
      <c r="B3927" s="47">
        <v>44766.791666666664</v>
      </c>
      <c r="C3927" t="s">
        <v>188</v>
      </c>
      <c r="D3927" t="s">
        <v>86</v>
      </c>
      <c r="E3927" t="s">
        <v>85</v>
      </c>
      <c r="F3927" t="s">
        <v>59</v>
      </c>
      <c r="G3927" t="s">
        <v>93</v>
      </c>
      <c r="H3927" t="s">
        <v>140</v>
      </c>
      <c r="I3927" t="s">
        <v>97</v>
      </c>
      <c r="J39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Garde£JOUR£VOL£VILLEPARISIS£24/07/2022</v>
      </c>
      <c r="K39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27" s="71">
        <f>ROUND(MOD(Tableau_Effectifs_Dept[[#This Row],[GardDteDebut]],1),5)</f>
        <v>0.29166999999999998</v>
      </c>
      <c r="M3927" s="71">
        <f>ROUND(MOD(Tableau_Effectifs_Dept[[#This Row],[GardDteFin]],1),5)</f>
        <v>0.79166999999999998</v>
      </c>
      <c r="N39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27" s="71">
        <f>MAX(IF(Tableau_Effectifs_Dept[[#This Row],[Créneau TOT]]&gt;0,Tableau_Effectifs_Dept[[#This Row],[Créneau TOT]]-Tableau_Effectifs_Dept[[#This Row],[Créneau J]],0),0)</f>
        <v>0</v>
      </c>
      <c r="Q3927" s="72">
        <f>ROUND(HOUR(Tableau_Effectifs_Dept[[#This Row],[Créneau J]])/12,1)</f>
        <v>0</v>
      </c>
      <c r="R3927" s="72">
        <f>ROUND(HOUR(Tableau_Effectifs_Dept[[#This Row],[Créneau N]])/12,1)</f>
        <v>0</v>
      </c>
    </row>
    <row r="3928" spans="1:18" hidden="1">
      <c r="A3928" s="47">
        <v>44766.291666666664</v>
      </c>
      <c r="B3928" s="47">
        <v>44767.291666666664</v>
      </c>
      <c r="C3928" t="s">
        <v>188</v>
      </c>
      <c r="D3928" t="s">
        <v>86</v>
      </c>
      <c r="E3928" t="s">
        <v>86</v>
      </c>
      <c r="F3928" t="s">
        <v>59</v>
      </c>
      <c r="G3928" t="s">
        <v>93</v>
      </c>
      <c r="H3928" t="s">
        <v>141</v>
      </c>
      <c r="I3928" t="s">
        <v>98</v>
      </c>
      <c r="J39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Garde£24H£PRO£VILLEPARISIS£24/07/2022</v>
      </c>
      <c r="K39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28" s="71">
        <f>ROUND(MOD(Tableau_Effectifs_Dept[[#This Row],[GardDteDebut]],1),5)</f>
        <v>0.29166999999999998</v>
      </c>
      <c r="M3928" s="71">
        <f>ROUND(MOD(Tableau_Effectifs_Dept[[#This Row],[GardDteFin]],1),5)</f>
        <v>0.29166999999999998</v>
      </c>
      <c r="N39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28" s="71">
        <f>MAX(IF(Tableau_Effectifs_Dept[[#This Row],[Créneau TOT]]&gt;0,Tableau_Effectifs_Dept[[#This Row],[Créneau TOT]]-Tableau_Effectifs_Dept[[#This Row],[Créneau J]],0),0)</f>
        <v>0</v>
      </c>
      <c r="Q3928" s="71">
        <f>ROUND(HOUR(Tableau_Effectifs_Dept[[#This Row],[Créneau J]])/12,1)</f>
        <v>0</v>
      </c>
      <c r="R3928" s="71"/>
    </row>
    <row r="3929" spans="1:18" hidden="1">
      <c r="A3929" s="47">
        <v>44766.291666666664</v>
      </c>
      <c r="B3929" s="47">
        <v>44766.791666666664</v>
      </c>
      <c r="C3929" t="s">
        <v>188</v>
      </c>
      <c r="D3929" t="s">
        <v>86</v>
      </c>
      <c r="E3929" t="s">
        <v>85</v>
      </c>
      <c r="F3929" t="s">
        <v>59</v>
      </c>
      <c r="G3929" t="s">
        <v>93</v>
      </c>
      <c r="H3929" t="s">
        <v>140</v>
      </c>
      <c r="I3929" t="s">
        <v>97</v>
      </c>
      <c r="J39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Garde£JOUR£VOL£VILLEPARISIS£24/07/2022</v>
      </c>
      <c r="K39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29" s="71">
        <f>ROUND(MOD(Tableau_Effectifs_Dept[[#This Row],[GardDteDebut]],1),5)</f>
        <v>0.29166999999999998</v>
      </c>
      <c r="M3929" s="71">
        <f>ROUND(MOD(Tableau_Effectifs_Dept[[#This Row],[GardDteFin]],1),5)</f>
        <v>0.79166999999999998</v>
      </c>
      <c r="N39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29" s="71">
        <f>MAX(IF(Tableau_Effectifs_Dept[[#This Row],[Créneau TOT]]&gt;0,Tableau_Effectifs_Dept[[#This Row],[Créneau TOT]]-Tableau_Effectifs_Dept[[#This Row],[Créneau J]],0),0)</f>
        <v>0</v>
      </c>
      <c r="Q3929" s="71">
        <f>ROUND(HOUR(Tableau_Effectifs_Dept[[#This Row],[Créneau J]])/12,1)</f>
        <v>0</v>
      </c>
      <c r="R3929" s="71"/>
    </row>
    <row r="3930" spans="1:18" hidden="1">
      <c r="A3930" s="47">
        <v>44766.291666666664</v>
      </c>
      <c r="B3930" s="47">
        <v>44766.791666666664</v>
      </c>
      <c r="C3930" t="s">
        <v>188</v>
      </c>
      <c r="D3930" t="s">
        <v>86</v>
      </c>
      <c r="E3930" t="s">
        <v>85</v>
      </c>
      <c r="F3930" t="s">
        <v>59</v>
      </c>
      <c r="G3930" t="s">
        <v>93</v>
      </c>
      <c r="H3930" t="s">
        <v>140</v>
      </c>
      <c r="I3930" t="s">
        <v>97</v>
      </c>
      <c r="J39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Garde£JOUR£VOL£VILLEPARISIS£24/07/2022</v>
      </c>
      <c r="K39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30" s="71">
        <f>ROUND(MOD(Tableau_Effectifs_Dept[[#This Row],[GardDteDebut]],1),5)</f>
        <v>0.29166999999999998</v>
      </c>
      <c r="M3930" s="71">
        <f>ROUND(MOD(Tableau_Effectifs_Dept[[#This Row],[GardDteFin]],1),5)</f>
        <v>0.79166999999999998</v>
      </c>
      <c r="N39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30" s="71">
        <f>MAX(IF(Tableau_Effectifs_Dept[[#This Row],[Créneau TOT]]&gt;0,Tableau_Effectifs_Dept[[#This Row],[Créneau TOT]]-Tableau_Effectifs_Dept[[#This Row],[Créneau J]],0),0)</f>
        <v>0</v>
      </c>
      <c r="Q3930" s="71">
        <f>ROUND(HOUR(Tableau_Effectifs_Dept[[#This Row],[Créneau J]])/12,1)</f>
        <v>0</v>
      </c>
      <c r="R3930" s="71"/>
    </row>
    <row r="3931" spans="1:18" hidden="1">
      <c r="A3931" s="47">
        <v>44766.291666666664</v>
      </c>
      <c r="B3931" s="47">
        <v>44767.291666666664</v>
      </c>
      <c r="C3931" t="s">
        <v>188</v>
      </c>
      <c r="D3931" t="s">
        <v>86</v>
      </c>
      <c r="E3931" t="s">
        <v>86</v>
      </c>
      <c r="F3931" t="s">
        <v>59</v>
      </c>
      <c r="G3931" t="s">
        <v>93</v>
      </c>
      <c r="H3931" t="s">
        <v>141</v>
      </c>
      <c r="I3931" t="s">
        <v>98</v>
      </c>
      <c r="J39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Garde£24H£PRO£VILLEPARISIS£24/07/2022</v>
      </c>
      <c r="K39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31">
        <f>ROUND(MOD(Tableau_Effectifs_Dept[[#This Row],[GardDteDebut]],1),5)</f>
        <v>0.29166999999999998</v>
      </c>
      <c r="M3931">
        <f>ROUND(MOD(Tableau_Effectifs_Dept[[#This Row],[GardDteFin]],1),5)</f>
        <v>0.29166999999999998</v>
      </c>
      <c r="N39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31" s="71">
        <f>MAX(IF(Tableau_Effectifs_Dept[[#This Row],[Créneau TOT]]&gt;0,Tableau_Effectifs_Dept[[#This Row],[Créneau TOT]]-Tableau_Effectifs_Dept[[#This Row],[Créneau J]],0),0)</f>
        <v>0</v>
      </c>
      <c r="Q3931" s="71">
        <f>ROUND(HOUR(Tableau_Effectifs_Dept[[#This Row],[Créneau J]])/12,1)</f>
        <v>0</v>
      </c>
      <c r="R3931" s="71"/>
    </row>
    <row r="3932" spans="1:18" hidden="1">
      <c r="A3932" s="47">
        <v>44766.291666666664</v>
      </c>
      <c r="B3932" s="47">
        <v>44767.291666666664</v>
      </c>
      <c r="C3932" t="s">
        <v>188</v>
      </c>
      <c r="D3932" t="s">
        <v>86</v>
      </c>
      <c r="E3932" t="s">
        <v>86</v>
      </c>
      <c r="F3932" t="s">
        <v>67</v>
      </c>
      <c r="G3932" t="s">
        <v>93</v>
      </c>
      <c r="H3932" t="s">
        <v>140</v>
      </c>
      <c r="I3932" t="s">
        <v>98</v>
      </c>
      <c r="J39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Garde£24H£VOL£VULAINES-SUR-SEINE£24/07/2022</v>
      </c>
      <c r="K39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32">
        <f>ROUND(MOD(Tableau_Effectifs_Dept[[#This Row],[GardDteDebut]],1),5)</f>
        <v>0.29166999999999998</v>
      </c>
      <c r="M3932">
        <f>ROUND(MOD(Tableau_Effectifs_Dept[[#This Row],[GardDteFin]],1),5)</f>
        <v>0.29166999999999998</v>
      </c>
      <c r="N39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32" s="71">
        <f>MAX(IF(Tableau_Effectifs_Dept[[#This Row],[Créneau TOT]]&gt;0,Tableau_Effectifs_Dept[[#This Row],[Créneau TOT]]-Tableau_Effectifs_Dept[[#This Row],[Créneau J]],0),0)</f>
        <v>0</v>
      </c>
      <c r="Q3932" s="71">
        <f>ROUND(HOUR(Tableau_Effectifs_Dept[[#This Row],[Créneau J]])/12,1)</f>
        <v>0</v>
      </c>
      <c r="R3932" s="71"/>
    </row>
    <row r="3933" spans="1:18" hidden="1">
      <c r="A3933" s="47">
        <v>44766.291666666664</v>
      </c>
      <c r="B3933" s="47">
        <v>44767.291666666664</v>
      </c>
      <c r="C3933" t="s">
        <v>188</v>
      </c>
      <c r="D3933" t="s">
        <v>86</v>
      </c>
      <c r="E3933" t="s">
        <v>86</v>
      </c>
      <c r="F3933" t="s">
        <v>67</v>
      </c>
      <c r="G3933" t="s">
        <v>93</v>
      </c>
      <c r="H3933" t="s">
        <v>141</v>
      </c>
      <c r="I3933" t="s">
        <v>98</v>
      </c>
      <c r="J39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Garde£24H£PRO£VULAINES-SUR-SEINE£24/07/2022</v>
      </c>
      <c r="K39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33">
        <f>ROUND(MOD(Tableau_Effectifs_Dept[[#This Row],[GardDteDebut]],1),5)</f>
        <v>0.29166999999999998</v>
      </c>
      <c r="M3933">
        <f>ROUND(MOD(Tableau_Effectifs_Dept[[#This Row],[GardDteFin]],1),5)</f>
        <v>0.29166999999999998</v>
      </c>
      <c r="N39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33" s="71">
        <f>MAX(IF(Tableau_Effectifs_Dept[[#This Row],[Créneau TOT]]&gt;0,Tableau_Effectifs_Dept[[#This Row],[Créneau TOT]]-Tableau_Effectifs_Dept[[#This Row],[Créneau J]],0),0)</f>
        <v>0</v>
      </c>
      <c r="Q3933" s="71">
        <f>ROUND(HOUR(Tableau_Effectifs_Dept[[#This Row],[Créneau J]])/12,1)</f>
        <v>0</v>
      </c>
      <c r="R3933" s="71"/>
    </row>
    <row r="3934" spans="1:18">
      <c r="A3934" s="47">
        <v>44766.333333333336</v>
      </c>
      <c r="B3934" s="47">
        <v>44767.291666666664</v>
      </c>
      <c r="C3934" t="s">
        <v>188</v>
      </c>
      <c r="D3934" t="s">
        <v>108</v>
      </c>
      <c r="E3934" t="s">
        <v>86</v>
      </c>
      <c r="F3934" t="s">
        <v>66</v>
      </c>
      <c r="G3934" t="s">
        <v>93</v>
      </c>
      <c r="H3934" t="s">
        <v>140</v>
      </c>
      <c r="I3934" t="s">
        <v>94</v>
      </c>
      <c r="J39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Garde£CRENEAU£VOL£BOIS-LE-ROI£24/07/2022</v>
      </c>
      <c r="K39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34" s="71">
        <f>ROUND(MOD(Tableau_Effectifs_Dept[[#This Row],[GardDteDebut]],1),5)</f>
        <v>0.33333000000000002</v>
      </c>
      <c r="M3934" s="71">
        <f>ROUND(MOD(Tableau_Effectifs_Dept[[#This Row],[GardDteFin]],1),5)</f>
        <v>0.29166999999999998</v>
      </c>
      <c r="N3934" s="71">
        <f>IF(AND(Tableau_Effectifs_Dept[[#This Row],[PERIODE]]="creneau",Tableau_Effectifs_Dept[[#This Row],[DE Arrondi]]&gt;=7/24),Tableau_Effectifs_Dept[[#This Row],[GardDteFin]]-Tableau_Effectifs_Dept[[#This Row],[GardDteDebut]],0)</f>
        <v>0.95833333332848269</v>
      </c>
      <c r="O39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0.45833666666666661</v>
      </c>
      <c r="P3934" s="71">
        <f>MAX(IF(Tableau_Effectifs_Dept[[#This Row],[Créneau TOT]]&gt;0,Tableau_Effectifs_Dept[[#This Row],[Créneau TOT]]-Tableau_Effectifs_Dept[[#This Row],[Créneau J]],0),0)</f>
        <v>0.49999666666181608</v>
      </c>
      <c r="Q3934" s="72">
        <f>ROUND(HOUR(Tableau_Effectifs_Dept[[#This Row],[Créneau J]])/12,1)</f>
        <v>0.9</v>
      </c>
      <c r="R3934" s="72">
        <f>ROUND(HOUR(Tableau_Effectifs_Dept[[#This Row],[Créneau N]])/12,1)</f>
        <v>1</v>
      </c>
    </row>
    <row r="3935" spans="1:18">
      <c r="A3935" s="47">
        <v>44766.354166666664</v>
      </c>
      <c r="B3935" s="47">
        <v>44766.5</v>
      </c>
      <c r="C3935" t="s">
        <v>188</v>
      </c>
      <c r="D3935" t="s">
        <v>109</v>
      </c>
      <c r="E3935" t="s">
        <v>126</v>
      </c>
      <c r="F3935" t="s">
        <v>115</v>
      </c>
      <c r="G3935" t="s">
        <v>93</v>
      </c>
      <c r="H3935" t="s">
        <v>140</v>
      </c>
      <c r="I3935" t="s">
        <v>94</v>
      </c>
      <c r="J39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Garde£CRENEAU£VOL£BEAUMONT-DU-GATINAIS£24/07/2022</v>
      </c>
      <c r="K39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35" s="71">
        <f>ROUND(MOD(Tableau_Effectifs_Dept[[#This Row],[GardDteDebut]],1),5)</f>
        <v>0.35416999999999998</v>
      </c>
      <c r="M3935" s="71">
        <f>ROUND(MOD(Tableau_Effectifs_Dept[[#This Row],[GardDteFin]],1),5)</f>
        <v>0.5</v>
      </c>
      <c r="N3935" s="71">
        <f>IF(AND(Tableau_Effectifs_Dept[[#This Row],[PERIODE]]="creneau",Tableau_Effectifs_Dept[[#This Row],[DE Arrondi]]&gt;=7/24),Tableau_Effectifs_Dept[[#This Row],[GardDteFin]]-Tableau_Effectifs_Dept[[#This Row],[GardDteDebut]],0)</f>
        <v>0.14583333333575865</v>
      </c>
      <c r="O39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0.14583000000000002</v>
      </c>
      <c r="P3935" s="71">
        <f>MAX(IF(Tableau_Effectifs_Dept[[#This Row],[Créneau TOT]]&gt;0,Tableau_Effectifs_Dept[[#This Row],[Créneau TOT]]-Tableau_Effectifs_Dept[[#This Row],[Créneau J]],0),0)</f>
        <v>3.333335758637368E-6</v>
      </c>
      <c r="Q3935" s="72">
        <f>ROUND(HOUR(Tableau_Effectifs_Dept[[#This Row],[Créneau J]])/12,1)</f>
        <v>0.3</v>
      </c>
      <c r="R3935" s="72">
        <f>ROUND(HOUR(Tableau_Effectifs_Dept[[#This Row],[Créneau N]])/12,1)</f>
        <v>0</v>
      </c>
    </row>
    <row r="3936" spans="1:18">
      <c r="A3936" s="47">
        <v>44766.458333333336</v>
      </c>
      <c r="B3936" s="47">
        <v>44766.791666666664</v>
      </c>
      <c r="C3936" t="s">
        <v>188</v>
      </c>
      <c r="D3936" t="s">
        <v>132</v>
      </c>
      <c r="E3936" t="s">
        <v>85</v>
      </c>
      <c r="F3936" t="s">
        <v>67</v>
      </c>
      <c r="G3936" t="s">
        <v>93</v>
      </c>
      <c r="H3936" t="s">
        <v>140</v>
      </c>
      <c r="I3936" t="s">
        <v>94</v>
      </c>
      <c r="J39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Garde£CRENEAU£VOL£VULAINES-SUR-SEINE£24/07/2022</v>
      </c>
      <c r="K39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36" s="71">
        <f>ROUND(MOD(Tableau_Effectifs_Dept[[#This Row],[GardDteDebut]],1),5)</f>
        <v>0.45833000000000002</v>
      </c>
      <c r="M3936" s="71">
        <f>ROUND(MOD(Tableau_Effectifs_Dept[[#This Row],[GardDteFin]],1),5)</f>
        <v>0.79166999999999998</v>
      </c>
      <c r="N3936" s="71">
        <f>IF(AND(Tableau_Effectifs_Dept[[#This Row],[PERIODE]]="creneau",Tableau_Effectifs_Dept[[#This Row],[DE Arrondi]]&gt;=7/24),Tableau_Effectifs_Dept[[#This Row],[GardDteFin]]-Tableau_Effectifs_Dept[[#This Row],[GardDteDebut]],0)</f>
        <v>0.33333333332848269</v>
      </c>
      <c r="O39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36" s="71">
        <f>MAX(IF(Tableau_Effectifs_Dept[[#This Row],[Créneau TOT]]&gt;0,Tableau_Effectifs_Dept[[#This Row],[Créneau TOT]]-Tableau_Effectifs_Dept[[#This Row],[Créneau J]],0),0)</f>
        <v>0.33333333332848269</v>
      </c>
      <c r="Q3936" s="72">
        <f>ROUND(HOUR(Tableau_Effectifs_Dept[[#This Row],[Créneau J]])/12,1)</f>
        <v>0</v>
      </c>
      <c r="R3936" s="72">
        <f>ROUND(HOUR(Tableau_Effectifs_Dept[[#This Row],[Créneau N]])/12,1)</f>
        <v>0.7</v>
      </c>
    </row>
    <row r="3937" spans="1:18">
      <c r="A3937" s="47">
        <v>44766.583333333336</v>
      </c>
      <c r="B3937" s="47">
        <v>44766.75</v>
      </c>
      <c r="C3937" t="s">
        <v>188</v>
      </c>
      <c r="D3937" t="s">
        <v>95</v>
      </c>
      <c r="E3937" t="s">
        <v>96</v>
      </c>
      <c r="F3937" t="s">
        <v>115</v>
      </c>
      <c r="G3937" t="s">
        <v>93</v>
      </c>
      <c r="H3937" t="s">
        <v>140</v>
      </c>
      <c r="I3937" t="s">
        <v>94</v>
      </c>
      <c r="J39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Garde£CRENEAU£VOL£BEAUMONT-DU-GATINAIS£24/07/2022</v>
      </c>
      <c r="K39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37" s="71">
        <f>ROUND(MOD(Tableau_Effectifs_Dept[[#This Row],[GardDteDebut]],1),5)</f>
        <v>0.58333000000000002</v>
      </c>
      <c r="M3937" s="71">
        <f>ROUND(MOD(Tableau_Effectifs_Dept[[#This Row],[GardDteFin]],1),5)</f>
        <v>0.75</v>
      </c>
      <c r="N3937" s="71">
        <f>IF(AND(Tableau_Effectifs_Dept[[#This Row],[PERIODE]]="creneau",Tableau_Effectifs_Dept[[#This Row],[DE Arrondi]]&gt;=7/24),Tableau_Effectifs_Dept[[#This Row],[GardDteFin]]-Tableau_Effectifs_Dept[[#This Row],[GardDteDebut]],0)</f>
        <v>0.16666666666424135</v>
      </c>
      <c r="O39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0.16666999999999998</v>
      </c>
      <c r="P3937" s="71">
        <f>MAX(IF(Tableau_Effectifs_Dept[[#This Row],[Créneau TOT]]&gt;0,Tableau_Effectifs_Dept[[#This Row],[Créneau TOT]]-Tableau_Effectifs_Dept[[#This Row],[Créneau J]],0),0)</f>
        <v>0</v>
      </c>
      <c r="Q3937" s="72">
        <f>ROUND(HOUR(Tableau_Effectifs_Dept[[#This Row],[Créneau J]])/12,1)</f>
        <v>0.3</v>
      </c>
      <c r="R3937" s="72">
        <f>ROUND(HOUR(Tableau_Effectifs_Dept[[#This Row],[Créneau N]])/12,1)</f>
        <v>0</v>
      </c>
    </row>
    <row r="3938" spans="1:18" hidden="1">
      <c r="A3938" s="47">
        <v>44766.791666666664</v>
      </c>
      <c r="B3938" s="47">
        <v>44767.291666666664</v>
      </c>
      <c r="C3938" t="s">
        <v>188</v>
      </c>
      <c r="D3938" t="s">
        <v>85</v>
      </c>
      <c r="E3938" t="s">
        <v>86</v>
      </c>
      <c r="F3938" t="s">
        <v>66</v>
      </c>
      <c r="G3938" t="s">
        <v>93</v>
      </c>
      <c r="H3938" t="s">
        <v>140</v>
      </c>
      <c r="I3938" t="s">
        <v>116</v>
      </c>
      <c r="J39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Garde£NUIT£VOL£BOIS-LE-ROI£24/07/2022</v>
      </c>
      <c r="K39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38">
        <f>ROUND(MOD(Tableau_Effectifs_Dept[[#This Row],[GardDteDebut]],1),5)</f>
        <v>0.79166999999999998</v>
      </c>
      <c r="M3938">
        <f>ROUND(MOD(Tableau_Effectifs_Dept[[#This Row],[GardDteFin]],1),5)</f>
        <v>0.29166999999999998</v>
      </c>
      <c r="N39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38" s="71">
        <f>MAX(IF(Tableau_Effectifs_Dept[[#This Row],[Créneau TOT]]&gt;0,Tableau_Effectifs_Dept[[#This Row],[Créneau TOT]]-Tableau_Effectifs_Dept[[#This Row],[Créneau J]],0),0)</f>
        <v>0</v>
      </c>
      <c r="Q3938" s="71">
        <f>ROUND(HOUR(Tableau_Effectifs_Dept[[#This Row],[Créneau J]])/12,1)</f>
        <v>0</v>
      </c>
      <c r="R3938" s="71"/>
    </row>
    <row r="3939" spans="1:18" hidden="1">
      <c r="A3939" s="47">
        <v>44766.791666666664</v>
      </c>
      <c r="B3939" s="47">
        <v>44767.291666666664</v>
      </c>
      <c r="C3939" t="s">
        <v>188</v>
      </c>
      <c r="D3939" t="s">
        <v>85</v>
      </c>
      <c r="E3939" t="s">
        <v>86</v>
      </c>
      <c r="F3939" t="s">
        <v>66</v>
      </c>
      <c r="G3939" t="s">
        <v>93</v>
      </c>
      <c r="H3939" t="s">
        <v>140</v>
      </c>
      <c r="I3939" t="s">
        <v>116</v>
      </c>
      <c r="J39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Garde£NUIT£VOL£BOIS-LE-ROI£24/07/2022</v>
      </c>
      <c r="K39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39">
        <f>ROUND(MOD(Tableau_Effectifs_Dept[[#This Row],[GardDteDebut]],1),5)</f>
        <v>0.79166999999999998</v>
      </c>
      <c r="M3939">
        <f>ROUND(MOD(Tableau_Effectifs_Dept[[#This Row],[GardDteFin]],1),5)</f>
        <v>0.29166999999999998</v>
      </c>
      <c r="N39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39" s="71">
        <f>MAX(IF(Tableau_Effectifs_Dept[[#This Row],[Créneau TOT]]&gt;0,Tableau_Effectifs_Dept[[#This Row],[Créneau TOT]]-Tableau_Effectifs_Dept[[#This Row],[Créneau J]],0),0)</f>
        <v>0</v>
      </c>
      <c r="Q3939" s="71">
        <f>ROUND(HOUR(Tableau_Effectifs_Dept[[#This Row],[Créneau J]])/12,1)</f>
        <v>0</v>
      </c>
      <c r="R3939" s="71"/>
    </row>
    <row r="3940" spans="1:18" hidden="1">
      <c r="A3940" s="47">
        <v>44766.791666666664</v>
      </c>
      <c r="B3940" s="47">
        <v>44767.291666666664</v>
      </c>
      <c r="C3940" t="s">
        <v>188</v>
      </c>
      <c r="D3940" t="s">
        <v>85</v>
      </c>
      <c r="E3940" t="s">
        <v>86</v>
      </c>
      <c r="F3940" t="s">
        <v>69</v>
      </c>
      <c r="G3940" t="s">
        <v>93</v>
      </c>
      <c r="H3940" t="s">
        <v>140</v>
      </c>
      <c r="I3940" t="s">
        <v>116</v>
      </c>
      <c r="J39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Garde£NUIT£VOL£BOURRON-MARLOTTE£24/07/2022</v>
      </c>
      <c r="K39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40">
        <f>ROUND(MOD(Tableau_Effectifs_Dept[[#This Row],[GardDteDebut]],1),5)</f>
        <v>0.79166999999999998</v>
      </c>
      <c r="M3940">
        <f>ROUND(MOD(Tableau_Effectifs_Dept[[#This Row],[GardDteFin]],1),5)</f>
        <v>0.29166999999999998</v>
      </c>
      <c r="N39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40" s="71">
        <f>MAX(IF(Tableau_Effectifs_Dept[[#This Row],[Créneau TOT]]&gt;0,Tableau_Effectifs_Dept[[#This Row],[Créneau TOT]]-Tableau_Effectifs_Dept[[#This Row],[Créneau J]],0),0)</f>
        <v>0</v>
      </c>
      <c r="Q3940" s="71">
        <f>ROUND(HOUR(Tableau_Effectifs_Dept[[#This Row],[Créneau J]])/12,1)</f>
        <v>0</v>
      </c>
      <c r="R3940" s="71"/>
    </row>
    <row r="3941" spans="1:18" hidden="1">
      <c r="A3941" s="47">
        <v>44766.791666666664</v>
      </c>
      <c r="B3941" s="47">
        <v>44767.291666666664</v>
      </c>
      <c r="C3941" t="s">
        <v>188</v>
      </c>
      <c r="D3941" t="s">
        <v>85</v>
      </c>
      <c r="E3941" t="s">
        <v>86</v>
      </c>
      <c r="F3941" t="s">
        <v>27</v>
      </c>
      <c r="G3941" t="s">
        <v>93</v>
      </c>
      <c r="H3941" t="s">
        <v>140</v>
      </c>
      <c r="I3941" t="s">
        <v>116</v>
      </c>
      <c r="J39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Garde£NUIT£VOL£BRAY-SUR-SEINE£24/07/2022</v>
      </c>
      <c r="K39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41">
        <f>ROUND(MOD(Tableau_Effectifs_Dept[[#This Row],[GardDteDebut]],1),5)</f>
        <v>0.79166999999999998</v>
      </c>
      <c r="M3941">
        <f>ROUND(MOD(Tableau_Effectifs_Dept[[#This Row],[GardDteFin]],1),5)</f>
        <v>0.29166999999999998</v>
      </c>
      <c r="N39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41" s="71">
        <f>MAX(IF(Tableau_Effectifs_Dept[[#This Row],[Créneau TOT]]&gt;0,Tableau_Effectifs_Dept[[#This Row],[Créneau TOT]]-Tableau_Effectifs_Dept[[#This Row],[Créneau J]],0),0)</f>
        <v>0</v>
      </c>
      <c r="Q3941" s="72">
        <f>ROUND(HOUR(Tableau_Effectifs_Dept[[#This Row],[Créneau J]])/12,1)</f>
        <v>0</v>
      </c>
      <c r="R3941" s="72">
        <f>ROUND(HOUR(Tableau_Effectifs_Dept[[#This Row],[Créneau N]])/12,1)</f>
        <v>0</v>
      </c>
    </row>
    <row r="3942" spans="1:18" hidden="1">
      <c r="A3942" s="47">
        <v>44766.791666666664</v>
      </c>
      <c r="B3942" s="47">
        <v>44767.291666666664</v>
      </c>
      <c r="C3942" t="s">
        <v>188</v>
      </c>
      <c r="D3942" t="s">
        <v>85</v>
      </c>
      <c r="E3942" t="s">
        <v>86</v>
      </c>
      <c r="F3942" t="s">
        <v>13</v>
      </c>
      <c r="G3942" t="s">
        <v>93</v>
      </c>
      <c r="H3942" t="s">
        <v>140</v>
      </c>
      <c r="I3942" t="s">
        <v>116</v>
      </c>
      <c r="J39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Garde£NUIT£VOL£BRIE-COMTE-ROBERT£24/07/2022</v>
      </c>
      <c r="K39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42">
        <f>ROUND(MOD(Tableau_Effectifs_Dept[[#This Row],[GardDteDebut]],1),5)</f>
        <v>0.79166999999999998</v>
      </c>
      <c r="M3942">
        <f>ROUND(MOD(Tableau_Effectifs_Dept[[#This Row],[GardDteFin]],1),5)</f>
        <v>0.29166999999999998</v>
      </c>
      <c r="N39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42" s="71">
        <f>MAX(IF(Tableau_Effectifs_Dept[[#This Row],[Créneau TOT]]&gt;0,Tableau_Effectifs_Dept[[#This Row],[Créneau TOT]]-Tableau_Effectifs_Dept[[#This Row],[Créneau J]],0),0)</f>
        <v>0</v>
      </c>
      <c r="Q3942" s="71">
        <f>ROUND(HOUR(Tableau_Effectifs_Dept[[#This Row],[Créneau J]])/12,1)</f>
        <v>0</v>
      </c>
      <c r="R3942" s="71"/>
    </row>
    <row r="3943" spans="1:18" hidden="1">
      <c r="A3943" s="47">
        <v>44766.791666666664</v>
      </c>
      <c r="B3943" s="47">
        <v>44767.291666666664</v>
      </c>
      <c r="C3943" t="s">
        <v>188</v>
      </c>
      <c r="D3943" t="s">
        <v>85</v>
      </c>
      <c r="E3943" t="s">
        <v>86</v>
      </c>
      <c r="F3943" t="s">
        <v>13</v>
      </c>
      <c r="G3943" t="s">
        <v>93</v>
      </c>
      <c r="H3943" t="s">
        <v>140</v>
      </c>
      <c r="I3943" t="s">
        <v>116</v>
      </c>
      <c r="J39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Garde£NUIT£VOL£BRIE-COMTE-ROBERT£24/07/2022</v>
      </c>
      <c r="K39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43">
        <f>ROUND(MOD(Tableau_Effectifs_Dept[[#This Row],[GardDteDebut]],1),5)</f>
        <v>0.79166999999999998</v>
      </c>
      <c r="M3943">
        <f>ROUND(MOD(Tableau_Effectifs_Dept[[#This Row],[GardDteFin]],1),5)</f>
        <v>0.29166999999999998</v>
      </c>
      <c r="N39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43" s="71">
        <f>MAX(IF(Tableau_Effectifs_Dept[[#This Row],[Créneau TOT]]&gt;0,Tableau_Effectifs_Dept[[#This Row],[Créneau TOT]]-Tableau_Effectifs_Dept[[#This Row],[Créneau J]],0),0)</f>
        <v>0</v>
      </c>
      <c r="Q3943" s="71">
        <f>ROUND(HOUR(Tableau_Effectifs_Dept[[#This Row],[Créneau J]])/12,1)</f>
        <v>0</v>
      </c>
      <c r="R3943" s="71"/>
    </row>
    <row r="3944" spans="1:18" hidden="1">
      <c r="A3944" s="47">
        <v>44766.791666666664</v>
      </c>
      <c r="B3944" s="47">
        <v>44767.291666666664</v>
      </c>
      <c r="C3944" t="s">
        <v>188</v>
      </c>
      <c r="D3944" t="s">
        <v>85</v>
      </c>
      <c r="E3944" t="s">
        <v>86</v>
      </c>
      <c r="F3944" t="s">
        <v>71</v>
      </c>
      <c r="G3944" t="s">
        <v>93</v>
      </c>
      <c r="H3944" t="s">
        <v>140</v>
      </c>
      <c r="I3944" t="s">
        <v>116</v>
      </c>
      <c r="J39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Garde£NUIT£VOL£CHAMPAGNE-SUR-SEINE£24/07/2022</v>
      </c>
      <c r="K39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44" s="71">
        <f>ROUND(MOD(Tableau_Effectifs_Dept[[#This Row],[GardDteDebut]],1),5)</f>
        <v>0.79166999999999998</v>
      </c>
      <c r="M3944" s="71">
        <f>ROUND(MOD(Tableau_Effectifs_Dept[[#This Row],[GardDteFin]],1),5)</f>
        <v>0.29166999999999998</v>
      </c>
      <c r="N39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44" s="71">
        <f>MAX(IF(Tableau_Effectifs_Dept[[#This Row],[Créneau TOT]]&gt;0,Tableau_Effectifs_Dept[[#This Row],[Créneau TOT]]-Tableau_Effectifs_Dept[[#This Row],[Créneau J]],0),0)</f>
        <v>0</v>
      </c>
      <c r="Q3944" s="71">
        <f>ROUND(HOUR(Tableau_Effectifs_Dept[[#This Row],[Créneau J]])/12,1)</f>
        <v>0</v>
      </c>
      <c r="R3944" s="71"/>
    </row>
    <row r="3945" spans="1:18" hidden="1">
      <c r="A3945" s="47">
        <v>44766.791666666664</v>
      </c>
      <c r="B3945" s="47">
        <v>44767.291666666664</v>
      </c>
      <c r="C3945" t="s">
        <v>188</v>
      </c>
      <c r="D3945" t="s">
        <v>85</v>
      </c>
      <c r="E3945" t="s">
        <v>86</v>
      </c>
      <c r="F3945" t="s">
        <v>58</v>
      </c>
      <c r="G3945" t="s">
        <v>93</v>
      </c>
      <c r="H3945" t="s">
        <v>140</v>
      </c>
      <c r="I3945" t="s">
        <v>116</v>
      </c>
      <c r="J39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Garde£NUIT£VOL£CHELLES£24/07/2022</v>
      </c>
      <c r="K39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45">
        <f>ROUND(MOD(Tableau_Effectifs_Dept[[#This Row],[GardDteDebut]],1),5)</f>
        <v>0.79166999999999998</v>
      </c>
      <c r="M3945">
        <f>ROUND(MOD(Tableau_Effectifs_Dept[[#This Row],[GardDteFin]],1),5)</f>
        <v>0.29166999999999998</v>
      </c>
      <c r="N39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45" s="71">
        <f>MAX(IF(Tableau_Effectifs_Dept[[#This Row],[Créneau TOT]]&gt;0,Tableau_Effectifs_Dept[[#This Row],[Créneau TOT]]-Tableau_Effectifs_Dept[[#This Row],[Créneau J]],0),0)</f>
        <v>0</v>
      </c>
      <c r="Q3945" s="71">
        <f>ROUND(HOUR(Tableau_Effectifs_Dept[[#This Row],[Créneau J]])/12,1)</f>
        <v>0</v>
      </c>
      <c r="R3945" s="71"/>
    </row>
    <row r="3946" spans="1:18" hidden="1">
      <c r="A3946" s="47">
        <v>44766.791666666664</v>
      </c>
      <c r="B3946" s="47">
        <v>44767.291666666664</v>
      </c>
      <c r="C3946" t="s">
        <v>188</v>
      </c>
      <c r="D3946" t="s">
        <v>85</v>
      </c>
      <c r="E3946" t="s">
        <v>86</v>
      </c>
      <c r="F3946" t="s">
        <v>58</v>
      </c>
      <c r="G3946" t="s">
        <v>93</v>
      </c>
      <c r="H3946" t="s">
        <v>140</v>
      </c>
      <c r="I3946" t="s">
        <v>116</v>
      </c>
      <c r="J39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Garde£NUIT£VOL£CHELLES£24/07/2022</v>
      </c>
      <c r="K39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46">
        <f>ROUND(MOD(Tableau_Effectifs_Dept[[#This Row],[GardDteDebut]],1),5)</f>
        <v>0.79166999999999998</v>
      </c>
      <c r="M3946">
        <f>ROUND(MOD(Tableau_Effectifs_Dept[[#This Row],[GardDteFin]],1),5)</f>
        <v>0.29166999999999998</v>
      </c>
      <c r="N39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46" s="71">
        <f>MAX(IF(Tableau_Effectifs_Dept[[#This Row],[Créneau TOT]]&gt;0,Tableau_Effectifs_Dept[[#This Row],[Créneau TOT]]-Tableau_Effectifs_Dept[[#This Row],[Créneau J]],0),0)</f>
        <v>0</v>
      </c>
      <c r="Q3946" s="71">
        <f>ROUND(HOUR(Tableau_Effectifs_Dept[[#This Row],[Créneau J]])/12,1)</f>
        <v>0</v>
      </c>
      <c r="R3946" s="71"/>
    </row>
    <row r="3947" spans="1:18" hidden="1">
      <c r="A3947" s="47">
        <v>44766.791666666664</v>
      </c>
      <c r="B3947" s="47">
        <v>44767.291666666664</v>
      </c>
      <c r="C3947" t="s">
        <v>188</v>
      </c>
      <c r="D3947" t="s">
        <v>85</v>
      </c>
      <c r="E3947" t="s">
        <v>86</v>
      </c>
      <c r="F3947" t="s">
        <v>58</v>
      </c>
      <c r="G3947" t="s">
        <v>118</v>
      </c>
      <c r="H3947" t="s">
        <v>141</v>
      </c>
      <c r="I3947" t="s">
        <v>116</v>
      </c>
      <c r="J39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Ast_logé£NUIT£PRO£CHELLES£24/07/2022</v>
      </c>
      <c r="K39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47">
        <f>ROUND(MOD(Tableau_Effectifs_Dept[[#This Row],[GardDteDebut]],1),5)</f>
        <v>0.79166999999999998</v>
      </c>
      <c r="M3947">
        <f>ROUND(MOD(Tableau_Effectifs_Dept[[#This Row],[GardDteFin]],1),5)</f>
        <v>0.29166999999999998</v>
      </c>
      <c r="N39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47" s="71">
        <f>MAX(IF(Tableau_Effectifs_Dept[[#This Row],[Créneau TOT]]&gt;0,Tableau_Effectifs_Dept[[#This Row],[Créneau TOT]]-Tableau_Effectifs_Dept[[#This Row],[Créneau J]],0),0)</f>
        <v>0</v>
      </c>
      <c r="Q3947" s="71">
        <f>ROUND(HOUR(Tableau_Effectifs_Dept[[#This Row],[Créneau J]])/12,1)</f>
        <v>0</v>
      </c>
      <c r="R3947" s="71"/>
    </row>
    <row r="3948" spans="1:18" hidden="1">
      <c r="A3948" s="47">
        <v>44766.791666666664</v>
      </c>
      <c r="B3948" s="47">
        <v>44767.291666666664</v>
      </c>
      <c r="C3948" t="s">
        <v>188</v>
      </c>
      <c r="D3948" t="s">
        <v>85</v>
      </c>
      <c r="E3948" t="s">
        <v>86</v>
      </c>
      <c r="F3948" t="s">
        <v>55</v>
      </c>
      <c r="G3948" t="s">
        <v>118</v>
      </c>
      <c r="H3948" t="s">
        <v>141</v>
      </c>
      <c r="I3948" t="s">
        <v>116</v>
      </c>
      <c r="J39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Ast_logé£NUIT£PRO£CHESSY£24/07/2022</v>
      </c>
      <c r="K39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48">
        <f>ROUND(MOD(Tableau_Effectifs_Dept[[#This Row],[GardDteDebut]],1),5)</f>
        <v>0.79166999999999998</v>
      </c>
      <c r="M3948">
        <f>ROUND(MOD(Tableau_Effectifs_Dept[[#This Row],[GardDteFin]],1),5)</f>
        <v>0.29166999999999998</v>
      </c>
      <c r="N39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48" s="71">
        <f>MAX(IF(Tableau_Effectifs_Dept[[#This Row],[Créneau TOT]]&gt;0,Tableau_Effectifs_Dept[[#This Row],[Créneau TOT]]-Tableau_Effectifs_Dept[[#This Row],[Créneau J]],0),0)</f>
        <v>0</v>
      </c>
      <c r="Q3948" s="71">
        <f>ROUND(HOUR(Tableau_Effectifs_Dept[[#This Row],[Créneau J]])/12,1)</f>
        <v>0</v>
      </c>
      <c r="R3948" s="71"/>
    </row>
    <row r="3949" spans="1:18" hidden="1">
      <c r="A3949" s="47">
        <v>44766.791666666664</v>
      </c>
      <c r="B3949" s="47">
        <v>44767.291666666664</v>
      </c>
      <c r="C3949" t="s">
        <v>188</v>
      </c>
      <c r="D3949" t="s">
        <v>85</v>
      </c>
      <c r="E3949" t="s">
        <v>86</v>
      </c>
      <c r="F3949" t="s">
        <v>55</v>
      </c>
      <c r="G3949" t="s">
        <v>118</v>
      </c>
      <c r="H3949" t="s">
        <v>141</v>
      </c>
      <c r="I3949" t="s">
        <v>116</v>
      </c>
      <c r="J39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Ast_logé£NUIT£PRO£CHESSY£24/07/2022</v>
      </c>
      <c r="K39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49">
        <f>ROUND(MOD(Tableau_Effectifs_Dept[[#This Row],[GardDteDebut]],1),5)</f>
        <v>0.79166999999999998</v>
      </c>
      <c r="M3949">
        <f>ROUND(MOD(Tableau_Effectifs_Dept[[#This Row],[GardDteFin]],1),5)</f>
        <v>0.29166999999999998</v>
      </c>
      <c r="N39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49" s="71">
        <f>MAX(IF(Tableau_Effectifs_Dept[[#This Row],[Créneau TOT]]&gt;0,Tableau_Effectifs_Dept[[#This Row],[Créneau TOT]]-Tableau_Effectifs_Dept[[#This Row],[Créneau J]],0),0)</f>
        <v>0</v>
      </c>
      <c r="Q3949" s="71">
        <f>ROUND(HOUR(Tableau_Effectifs_Dept[[#This Row],[Créneau J]])/12,1)</f>
        <v>0</v>
      </c>
      <c r="R3949" s="71"/>
    </row>
    <row r="3950" spans="1:18" hidden="1">
      <c r="A3950" s="47">
        <v>44766.791666666664</v>
      </c>
      <c r="B3950" s="47">
        <v>44767.291666666664</v>
      </c>
      <c r="C3950" t="s">
        <v>188</v>
      </c>
      <c r="D3950" t="s">
        <v>85</v>
      </c>
      <c r="E3950" t="s">
        <v>86</v>
      </c>
      <c r="F3950" t="s">
        <v>55</v>
      </c>
      <c r="G3950" t="s">
        <v>118</v>
      </c>
      <c r="H3950" t="s">
        <v>141</v>
      </c>
      <c r="I3950" t="s">
        <v>116</v>
      </c>
      <c r="J39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Ast_logé£NUIT£PRO£CHESSY£24/07/2022</v>
      </c>
      <c r="K39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50">
        <f>ROUND(MOD(Tableau_Effectifs_Dept[[#This Row],[GardDteDebut]],1),5)</f>
        <v>0.79166999999999998</v>
      </c>
      <c r="M3950">
        <f>ROUND(MOD(Tableau_Effectifs_Dept[[#This Row],[GardDteFin]],1),5)</f>
        <v>0.29166999999999998</v>
      </c>
      <c r="N39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50" s="71">
        <f>MAX(IF(Tableau_Effectifs_Dept[[#This Row],[Créneau TOT]]&gt;0,Tableau_Effectifs_Dept[[#This Row],[Créneau TOT]]-Tableau_Effectifs_Dept[[#This Row],[Créneau J]],0),0)</f>
        <v>0</v>
      </c>
      <c r="Q3950" s="71">
        <f>ROUND(HOUR(Tableau_Effectifs_Dept[[#This Row],[Créneau J]])/12,1)</f>
        <v>0</v>
      </c>
      <c r="R3950" s="71"/>
    </row>
    <row r="3951" spans="1:18">
      <c r="A3951" s="47">
        <v>44766.791666666664</v>
      </c>
      <c r="B3951" s="47">
        <v>44767.229166666664</v>
      </c>
      <c r="C3951" t="s">
        <v>188</v>
      </c>
      <c r="D3951" t="s">
        <v>85</v>
      </c>
      <c r="E3951" t="s">
        <v>104</v>
      </c>
      <c r="F3951" t="s">
        <v>60</v>
      </c>
      <c r="G3951" t="s">
        <v>93</v>
      </c>
      <c r="H3951" t="s">
        <v>140</v>
      </c>
      <c r="I3951" t="s">
        <v>94</v>
      </c>
      <c r="J39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Garde£CRENEAU£VOL£CLAYE-SOUILLY£24/07/2022</v>
      </c>
      <c r="K39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51" s="71">
        <f>ROUND(MOD(Tableau_Effectifs_Dept[[#This Row],[GardDteDebut]],1),5)</f>
        <v>0.79166999999999998</v>
      </c>
      <c r="M3951" s="71">
        <f>ROUND(MOD(Tableau_Effectifs_Dept[[#This Row],[GardDteFin]],1),5)</f>
        <v>0.22917000000000001</v>
      </c>
      <c r="N3951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39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51" s="71">
        <f>MAX(IF(Tableau_Effectifs_Dept[[#This Row],[Créneau TOT]]&gt;0,Tableau_Effectifs_Dept[[#This Row],[Créneau TOT]]-Tableau_Effectifs_Dept[[#This Row],[Créneau J]],0),0)</f>
        <v>0.4375</v>
      </c>
      <c r="Q3951" s="72">
        <f>ROUND(HOUR(Tableau_Effectifs_Dept[[#This Row],[Créneau J]])/12,1)</f>
        <v>0</v>
      </c>
      <c r="R3951" s="72">
        <f>ROUND(HOUR(Tableau_Effectifs_Dept[[#This Row],[Créneau N]])/12,1)</f>
        <v>0.8</v>
      </c>
    </row>
    <row r="3952" spans="1:18" hidden="1">
      <c r="A3952" s="47">
        <v>44766.791666666664</v>
      </c>
      <c r="B3952" s="47">
        <v>44767.291666666664</v>
      </c>
      <c r="C3952" t="s">
        <v>188</v>
      </c>
      <c r="D3952" t="s">
        <v>85</v>
      </c>
      <c r="E3952" t="s">
        <v>86</v>
      </c>
      <c r="F3952" t="s">
        <v>60</v>
      </c>
      <c r="G3952" t="s">
        <v>102</v>
      </c>
      <c r="H3952" t="s">
        <v>141</v>
      </c>
      <c r="I3952" t="s">
        <v>116</v>
      </c>
      <c r="J39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Autre£NUIT£PRO£CLAYE-SOUILLY£24/07/2022</v>
      </c>
      <c r="K39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52">
        <f>ROUND(MOD(Tableau_Effectifs_Dept[[#This Row],[GardDteDebut]],1),5)</f>
        <v>0.79166999999999998</v>
      </c>
      <c r="M3952">
        <f>ROUND(MOD(Tableau_Effectifs_Dept[[#This Row],[GardDteFin]],1),5)</f>
        <v>0.29166999999999998</v>
      </c>
      <c r="N39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52" s="71">
        <f>MAX(IF(Tableau_Effectifs_Dept[[#This Row],[Créneau TOT]]&gt;0,Tableau_Effectifs_Dept[[#This Row],[Créneau TOT]]-Tableau_Effectifs_Dept[[#This Row],[Créneau J]],0),0)</f>
        <v>0</v>
      </c>
      <c r="Q3952" s="71">
        <f>ROUND(HOUR(Tableau_Effectifs_Dept[[#This Row],[Créneau J]])/12,1)</f>
        <v>0</v>
      </c>
      <c r="R3952" s="71"/>
    </row>
    <row r="3953" spans="1:18" hidden="1">
      <c r="A3953" s="47">
        <v>44766.791666666664</v>
      </c>
      <c r="B3953" s="47">
        <v>44767.291666666664</v>
      </c>
      <c r="C3953" t="s">
        <v>188</v>
      </c>
      <c r="D3953" t="s">
        <v>85</v>
      </c>
      <c r="E3953" t="s">
        <v>86</v>
      </c>
      <c r="F3953" t="s">
        <v>60</v>
      </c>
      <c r="G3953" t="s">
        <v>93</v>
      </c>
      <c r="H3953" t="s">
        <v>140</v>
      </c>
      <c r="I3953" t="s">
        <v>116</v>
      </c>
      <c r="J39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Garde£NUIT£VOL£CLAYE-SOUILLY£24/07/2022</v>
      </c>
      <c r="K39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53">
        <f>ROUND(MOD(Tableau_Effectifs_Dept[[#This Row],[GardDteDebut]],1),5)</f>
        <v>0.79166999999999998</v>
      </c>
      <c r="M3953">
        <f>ROUND(MOD(Tableau_Effectifs_Dept[[#This Row],[GardDteFin]],1),5)</f>
        <v>0.29166999999999998</v>
      </c>
      <c r="N39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53" s="71">
        <f>MAX(IF(Tableau_Effectifs_Dept[[#This Row],[Créneau TOT]]&gt;0,Tableau_Effectifs_Dept[[#This Row],[Créneau TOT]]-Tableau_Effectifs_Dept[[#This Row],[Créneau J]],0),0)</f>
        <v>0</v>
      </c>
      <c r="Q3953" s="71">
        <f>ROUND(HOUR(Tableau_Effectifs_Dept[[#This Row],[Créneau J]])/12,1)</f>
        <v>0</v>
      </c>
      <c r="R3953" s="71"/>
    </row>
    <row r="3954" spans="1:18" hidden="1">
      <c r="A3954" s="47">
        <v>44766.791666666664</v>
      </c>
      <c r="B3954" s="47">
        <v>44767.291666666664</v>
      </c>
      <c r="C3954" t="s">
        <v>188</v>
      </c>
      <c r="D3954" t="s">
        <v>85</v>
      </c>
      <c r="E3954" t="s">
        <v>86</v>
      </c>
      <c r="F3954" t="s">
        <v>60</v>
      </c>
      <c r="G3954" t="s">
        <v>93</v>
      </c>
      <c r="H3954" t="s">
        <v>140</v>
      </c>
      <c r="I3954" t="s">
        <v>116</v>
      </c>
      <c r="J39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Garde£NUIT£VOL£CLAYE-SOUILLY£24/07/2022</v>
      </c>
      <c r="K39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54">
        <f>ROUND(MOD(Tableau_Effectifs_Dept[[#This Row],[GardDteDebut]],1),5)</f>
        <v>0.79166999999999998</v>
      </c>
      <c r="M3954">
        <f>ROUND(MOD(Tableau_Effectifs_Dept[[#This Row],[GardDteFin]],1),5)</f>
        <v>0.29166999999999998</v>
      </c>
      <c r="N39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54" s="71">
        <f>MAX(IF(Tableau_Effectifs_Dept[[#This Row],[Créneau TOT]]&gt;0,Tableau_Effectifs_Dept[[#This Row],[Créneau TOT]]-Tableau_Effectifs_Dept[[#This Row],[Créneau J]],0),0)</f>
        <v>0</v>
      </c>
      <c r="Q3954" s="71">
        <f>ROUND(HOUR(Tableau_Effectifs_Dept[[#This Row],[Créneau J]])/12,1)</f>
        <v>0</v>
      </c>
      <c r="R3954" s="71"/>
    </row>
    <row r="3955" spans="1:18" hidden="1">
      <c r="A3955" s="47">
        <v>44766.791666666664</v>
      </c>
      <c r="B3955" s="47">
        <v>44767.291666666664</v>
      </c>
      <c r="C3955" t="s">
        <v>188</v>
      </c>
      <c r="D3955" t="s">
        <v>85</v>
      </c>
      <c r="E3955" t="s">
        <v>86</v>
      </c>
      <c r="F3955" t="s">
        <v>60</v>
      </c>
      <c r="G3955" t="s">
        <v>93</v>
      </c>
      <c r="H3955" t="s">
        <v>140</v>
      </c>
      <c r="I3955" t="s">
        <v>116</v>
      </c>
      <c r="J39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Garde£NUIT£VOL£CLAYE-SOUILLY£24/07/2022</v>
      </c>
      <c r="K39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55">
        <f>ROUND(MOD(Tableau_Effectifs_Dept[[#This Row],[GardDteDebut]],1),5)</f>
        <v>0.79166999999999998</v>
      </c>
      <c r="M3955">
        <f>ROUND(MOD(Tableau_Effectifs_Dept[[#This Row],[GardDteFin]],1),5)</f>
        <v>0.29166999999999998</v>
      </c>
      <c r="N39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55" s="71">
        <f>MAX(IF(Tableau_Effectifs_Dept[[#This Row],[Créneau TOT]]&gt;0,Tableau_Effectifs_Dept[[#This Row],[Créneau TOT]]-Tableau_Effectifs_Dept[[#This Row],[Créneau J]],0),0)</f>
        <v>0</v>
      </c>
      <c r="Q3955" s="71">
        <f>ROUND(HOUR(Tableau_Effectifs_Dept[[#This Row],[Créneau J]])/12,1)</f>
        <v>0</v>
      </c>
      <c r="R3955" s="71"/>
    </row>
    <row r="3956" spans="1:18" hidden="1">
      <c r="A3956" s="47">
        <v>44766.791666666664</v>
      </c>
      <c r="B3956" s="47">
        <v>44767.291666666664</v>
      </c>
      <c r="C3956" t="s">
        <v>188</v>
      </c>
      <c r="D3956" t="s">
        <v>85</v>
      </c>
      <c r="E3956" t="s">
        <v>86</v>
      </c>
      <c r="F3956" t="s">
        <v>60</v>
      </c>
      <c r="G3956" t="s">
        <v>93</v>
      </c>
      <c r="H3956" t="s">
        <v>140</v>
      </c>
      <c r="I3956" t="s">
        <v>116</v>
      </c>
      <c r="J39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Garde£NUIT£VOL£CLAYE-SOUILLY£24/07/2022</v>
      </c>
      <c r="K39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56">
        <f>ROUND(MOD(Tableau_Effectifs_Dept[[#This Row],[GardDteDebut]],1),5)</f>
        <v>0.79166999999999998</v>
      </c>
      <c r="M3956">
        <f>ROUND(MOD(Tableau_Effectifs_Dept[[#This Row],[GardDteFin]],1),5)</f>
        <v>0.29166999999999998</v>
      </c>
      <c r="N39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56" s="71">
        <f>MAX(IF(Tableau_Effectifs_Dept[[#This Row],[Créneau TOT]]&gt;0,Tableau_Effectifs_Dept[[#This Row],[Créneau TOT]]-Tableau_Effectifs_Dept[[#This Row],[Créneau J]],0),0)</f>
        <v>0</v>
      </c>
      <c r="Q3956" s="71">
        <f>ROUND(HOUR(Tableau_Effectifs_Dept[[#This Row],[Créneau J]])/12,1)</f>
        <v>0</v>
      </c>
      <c r="R3956" s="71"/>
    </row>
    <row r="3957" spans="1:18" hidden="1">
      <c r="A3957" s="47">
        <v>44766.791666666664</v>
      </c>
      <c r="B3957" s="47">
        <v>44767.291666666664</v>
      </c>
      <c r="C3957" t="s">
        <v>188</v>
      </c>
      <c r="D3957" t="s">
        <v>85</v>
      </c>
      <c r="E3957" t="s">
        <v>86</v>
      </c>
      <c r="F3957" t="s">
        <v>43</v>
      </c>
      <c r="G3957" t="s">
        <v>93</v>
      </c>
      <c r="H3957" t="s">
        <v>140</v>
      </c>
      <c r="I3957" t="s">
        <v>116</v>
      </c>
      <c r="J39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Garde£NUIT£VOL£COULOMMIERS£24/07/2022</v>
      </c>
      <c r="K39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57">
        <f>ROUND(MOD(Tableau_Effectifs_Dept[[#This Row],[GardDteDebut]],1),5)</f>
        <v>0.79166999999999998</v>
      </c>
      <c r="M3957">
        <f>ROUND(MOD(Tableau_Effectifs_Dept[[#This Row],[GardDteFin]],1),5)</f>
        <v>0.29166999999999998</v>
      </c>
      <c r="N39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57" s="71">
        <f>MAX(IF(Tableau_Effectifs_Dept[[#This Row],[Créneau TOT]]&gt;0,Tableau_Effectifs_Dept[[#This Row],[Créneau TOT]]-Tableau_Effectifs_Dept[[#This Row],[Créneau J]],0),0)</f>
        <v>0</v>
      </c>
      <c r="Q3957" s="71">
        <f>ROUND(HOUR(Tableau_Effectifs_Dept[[#This Row],[Créneau J]])/12,1)</f>
        <v>0</v>
      </c>
      <c r="R3957" s="71"/>
    </row>
    <row r="3958" spans="1:18" hidden="1">
      <c r="A3958" s="47">
        <v>44766.791666666664</v>
      </c>
      <c r="B3958" s="47">
        <v>44767.291666666664</v>
      </c>
      <c r="C3958" t="s">
        <v>188</v>
      </c>
      <c r="D3958" t="s">
        <v>85</v>
      </c>
      <c r="E3958" t="s">
        <v>86</v>
      </c>
      <c r="F3958" t="s">
        <v>44</v>
      </c>
      <c r="G3958" t="s">
        <v>93</v>
      </c>
      <c r="H3958" t="s">
        <v>140</v>
      </c>
      <c r="I3958" t="s">
        <v>116</v>
      </c>
      <c r="J39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Garde£NUIT£VOL£CRECY-LA-CHAPELLE£24/07/2022</v>
      </c>
      <c r="K39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58">
        <f>ROUND(MOD(Tableau_Effectifs_Dept[[#This Row],[GardDteDebut]],1),5)</f>
        <v>0.79166999999999998</v>
      </c>
      <c r="M3958">
        <f>ROUND(MOD(Tableau_Effectifs_Dept[[#This Row],[GardDteFin]],1),5)</f>
        <v>0.29166999999999998</v>
      </c>
      <c r="N39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58" s="71">
        <f>MAX(IF(Tableau_Effectifs_Dept[[#This Row],[Créneau TOT]]&gt;0,Tableau_Effectifs_Dept[[#This Row],[Créneau TOT]]-Tableau_Effectifs_Dept[[#This Row],[Créneau J]],0),0)</f>
        <v>0</v>
      </c>
      <c r="Q3958" s="71">
        <f>ROUND(HOUR(Tableau_Effectifs_Dept[[#This Row],[Créneau J]])/12,1)</f>
        <v>0</v>
      </c>
      <c r="R3958" s="71"/>
    </row>
    <row r="3959" spans="1:18" hidden="1">
      <c r="A3959" s="47">
        <v>44766.791666666664</v>
      </c>
      <c r="B3959" s="47">
        <v>44767.291666666664</v>
      </c>
      <c r="C3959" t="s">
        <v>188</v>
      </c>
      <c r="D3959" t="s">
        <v>85</v>
      </c>
      <c r="E3959" t="s">
        <v>86</v>
      </c>
      <c r="F3959" t="s">
        <v>44</v>
      </c>
      <c r="G3959" t="s">
        <v>93</v>
      </c>
      <c r="H3959" t="s">
        <v>140</v>
      </c>
      <c r="I3959" t="s">
        <v>116</v>
      </c>
      <c r="J39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Garde£NUIT£VOL£CRECY-LA-CHAPELLE£24/07/2022</v>
      </c>
      <c r="K39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59">
        <f>ROUND(MOD(Tableau_Effectifs_Dept[[#This Row],[GardDteDebut]],1),5)</f>
        <v>0.79166999999999998</v>
      </c>
      <c r="M3959">
        <f>ROUND(MOD(Tableau_Effectifs_Dept[[#This Row],[GardDteFin]],1),5)</f>
        <v>0.29166999999999998</v>
      </c>
      <c r="N39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59" s="71">
        <f>MAX(IF(Tableau_Effectifs_Dept[[#This Row],[Créneau TOT]]&gt;0,Tableau_Effectifs_Dept[[#This Row],[Créneau TOT]]-Tableau_Effectifs_Dept[[#This Row],[Créneau J]],0),0)</f>
        <v>0</v>
      </c>
      <c r="Q3959" s="71">
        <f>ROUND(HOUR(Tableau_Effectifs_Dept[[#This Row],[Créneau J]])/12,1)</f>
        <v>0</v>
      </c>
      <c r="R3959" s="71"/>
    </row>
    <row r="3960" spans="1:18" hidden="1">
      <c r="A3960" s="47">
        <v>44766.791666666664</v>
      </c>
      <c r="B3960" s="47">
        <v>44767.291666666664</v>
      </c>
      <c r="C3960" t="s">
        <v>188</v>
      </c>
      <c r="D3960" t="s">
        <v>85</v>
      </c>
      <c r="E3960" t="s">
        <v>86</v>
      </c>
      <c r="F3960" t="s">
        <v>44</v>
      </c>
      <c r="G3960" t="s">
        <v>93</v>
      </c>
      <c r="H3960" t="s">
        <v>140</v>
      </c>
      <c r="I3960" t="s">
        <v>116</v>
      </c>
      <c r="J39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Garde£NUIT£VOL£CRECY-LA-CHAPELLE£24/07/2022</v>
      </c>
      <c r="K39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60">
        <f>ROUND(MOD(Tableau_Effectifs_Dept[[#This Row],[GardDteDebut]],1),5)</f>
        <v>0.79166999999999998</v>
      </c>
      <c r="M3960">
        <f>ROUND(MOD(Tableau_Effectifs_Dept[[#This Row],[GardDteFin]],1),5)</f>
        <v>0.29166999999999998</v>
      </c>
      <c r="N39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60" s="71">
        <f>MAX(IF(Tableau_Effectifs_Dept[[#This Row],[Créneau TOT]]&gt;0,Tableau_Effectifs_Dept[[#This Row],[Créneau TOT]]-Tableau_Effectifs_Dept[[#This Row],[Créneau J]],0),0)</f>
        <v>0</v>
      </c>
      <c r="Q3960" s="71">
        <f>ROUND(HOUR(Tableau_Effectifs_Dept[[#This Row],[Créneau J]])/12,1)</f>
        <v>0</v>
      </c>
      <c r="R3960" s="71"/>
    </row>
    <row r="3961" spans="1:18" hidden="1">
      <c r="A3961" s="47">
        <v>44766.791666666664</v>
      </c>
      <c r="B3961" s="47">
        <v>44767.291666666664</v>
      </c>
      <c r="C3961" t="s">
        <v>188</v>
      </c>
      <c r="D3961" t="s">
        <v>85</v>
      </c>
      <c r="E3961" t="s">
        <v>86</v>
      </c>
      <c r="F3961" t="s">
        <v>20</v>
      </c>
      <c r="G3961" t="s">
        <v>118</v>
      </c>
      <c r="H3961" t="s">
        <v>141</v>
      </c>
      <c r="I3961" t="s">
        <v>116</v>
      </c>
      <c r="J39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Ast_logé£NUIT£PRO£DAMMARIE-LES-LYS£24/07/2022</v>
      </c>
      <c r="K39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61">
        <f>ROUND(MOD(Tableau_Effectifs_Dept[[#This Row],[GardDteDebut]],1),5)</f>
        <v>0.79166999999999998</v>
      </c>
      <c r="M3961">
        <f>ROUND(MOD(Tableau_Effectifs_Dept[[#This Row],[GardDteFin]],1),5)</f>
        <v>0.29166999999999998</v>
      </c>
      <c r="N39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61" s="71">
        <f>MAX(IF(Tableau_Effectifs_Dept[[#This Row],[Créneau TOT]]&gt;0,Tableau_Effectifs_Dept[[#This Row],[Créneau TOT]]-Tableau_Effectifs_Dept[[#This Row],[Créneau J]],0),0)</f>
        <v>0</v>
      </c>
      <c r="Q3961" s="71">
        <f>ROUND(HOUR(Tableau_Effectifs_Dept[[#This Row],[Créneau J]])/12,1)</f>
        <v>0</v>
      </c>
      <c r="R3961" s="71"/>
    </row>
    <row r="3962" spans="1:18" hidden="1">
      <c r="A3962" s="47">
        <v>44766.791666666664</v>
      </c>
      <c r="B3962" s="47">
        <v>44767.291666666664</v>
      </c>
      <c r="C3962" t="s">
        <v>188</v>
      </c>
      <c r="D3962" t="s">
        <v>85</v>
      </c>
      <c r="E3962" t="s">
        <v>86</v>
      </c>
      <c r="F3962" t="s">
        <v>20</v>
      </c>
      <c r="G3962" t="s">
        <v>93</v>
      </c>
      <c r="H3962" t="s">
        <v>140</v>
      </c>
      <c r="I3962" t="s">
        <v>116</v>
      </c>
      <c r="J39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Garde£NUIT£VOL£DAMMARIE-LES-LYS£24/07/2022</v>
      </c>
      <c r="K39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62">
        <f>ROUND(MOD(Tableau_Effectifs_Dept[[#This Row],[GardDteDebut]],1),5)</f>
        <v>0.79166999999999998</v>
      </c>
      <c r="M3962">
        <f>ROUND(MOD(Tableau_Effectifs_Dept[[#This Row],[GardDteFin]],1),5)</f>
        <v>0.29166999999999998</v>
      </c>
      <c r="N39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62" s="71">
        <f>MAX(IF(Tableau_Effectifs_Dept[[#This Row],[Créneau TOT]]&gt;0,Tableau_Effectifs_Dept[[#This Row],[Créneau TOT]]-Tableau_Effectifs_Dept[[#This Row],[Créneau J]],0),0)</f>
        <v>0</v>
      </c>
      <c r="Q3962" s="71">
        <f>ROUND(HOUR(Tableau_Effectifs_Dept[[#This Row],[Créneau J]])/12,1)</f>
        <v>0</v>
      </c>
      <c r="R3962" s="71"/>
    </row>
    <row r="3963" spans="1:18" hidden="1">
      <c r="A3963" s="47">
        <v>44766.791666666664</v>
      </c>
      <c r="B3963" s="47">
        <v>44767.291666666664</v>
      </c>
      <c r="C3963" t="s">
        <v>188</v>
      </c>
      <c r="D3963" t="s">
        <v>85</v>
      </c>
      <c r="E3963" t="s">
        <v>86</v>
      </c>
      <c r="F3963" t="s">
        <v>20</v>
      </c>
      <c r="G3963" t="s">
        <v>93</v>
      </c>
      <c r="H3963" t="s">
        <v>140</v>
      </c>
      <c r="I3963" t="s">
        <v>116</v>
      </c>
      <c r="J39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Garde£NUIT£VOL£DAMMARIE-LES-LYS£24/07/2022</v>
      </c>
      <c r="K39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63">
        <f>ROUND(MOD(Tableau_Effectifs_Dept[[#This Row],[GardDteDebut]],1),5)</f>
        <v>0.79166999999999998</v>
      </c>
      <c r="M3963">
        <f>ROUND(MOD(Tableau_Effectifs_Dept[[#This Row],[GardDteFin]],1),5)</f>
        <v>0.29166999999999998</v>
      </c>
      <c r="N39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63" s="71">
        <f>MAX(IF(Tableau_Effectifs_Dept[[#This Row],[Créneau TOT]]&gt;0,Tableau_Effectifs_Dept[[#This Row],[Créneau TOT]]-Tableau_Effectifs_Dept[[#This Row],[Créneau J]],0),0)</f>
        <v>0</v>
      </c>
      <c r="Q3963" s="71">
        <f>ROUND(HOUR(Tableau_Effectifs_Dept[[#This Row],[Créneau J]])/12,1)</f>
        <v>0</v>
      </c>
      <c r="R3963" s="71"/>
    </row>
    <row r="3964" spans="1:18" hidden="1">
      <c r="A3964" s="47">
        <v>44766.791666666664</v>
      </c>
      <c r="B3964" s="47">
        <v>44767.291666666664</v>
      </c>
      <c r="C3964" t="s">
        <v>188</v>
      </c>
      <c r="D3964" t="s">
        <v>85</v>
      </c>
      <c r="E3964" t="s">
        <v>86</v>
      </c>
      <c r="F3964" t="s">
        <v>45</v>
      </c>
      <c r="G3964" t="s">
        <v>93</v>
      </c>
      <c r="H3964" t="s">
        <v>140</v>
      </c>
      <c r="I3964" t="s">
        <v>116</v>
      </c>
      <c r="J39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Garde£NUIT£VOL£DAMMARTIN-EN-GOELE£24/07/2022</v>
      </c>
      <c r="K39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64">
        <f>ROUND(MOD(Tableau_Effectifs_Dept[[#This Row],[GardDteDebut]],1),5)</f>
        <v>0.79166999999999998</v>
      </c>
      <c r="M3964">
        <f>ROUND(MOD(Tableau_Effectifs_Dept[[#This Row],[GardDteFin]],1),5)</f>
        <v>0.29166999999999998</v>
      </c>
      <c r="N39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64" s="71">
        <f>MAX(IF(Tableau_Effectifs_Dept[[#This Row],[Créneau TOT]]&gt;0,Tableau_Effectifs_Dept[[#This Row],[Créneau TOT]]-Tableau_Effectifs_Dept[[#This Row],[Créneau J]],0),0)</f>
        <v>0</v>
      </c>
      <c r="Q3964" s="71">
        <f>ROUND(HOUR(Tableau_Effectifs_Dept[[#This Row],[Créneau J]])/12,1)</f>
        <v>0</v>
      </c>
      <c r="R3964" s="71"/>
    </row>
    <row r="3965" spans="1:18" hidden="1">
      <c r="A3965" s="47">
        <v>44766.791666666664</v>
      </c>
      <c r="B3965" s="47">
        <v>44767.291666666664</v>
      </c>
      <c r="C3965" t="s">
        <v>188</v>
      </c>
      <c r="D3965" t="s">
        <v>85</v>
      </c>
      <c r="E3965" t="s">
        <v>86</v>
      </c>
      <c r="F3965" t="s">
        <v>45</v>
      </c>
      <c r="G3965" t="s">
        <v>93</v>
      </c>
      <c r="H3965" t="s">
        <v>140</v>
      </c>
      <c r="I3965" t="s">
        <v>116</v>
      </c>
      <c r="J39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Garde£NUIT£VOL£DAMMARTIN-EN-GOELE£24/07/2022</v>
      </c>
      <c r="K39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65">
        <f>ROUND(MOD(Tableau_Effectifs_Dept[[#This Row],[GardDteDebut]],1),5)</f>
        <v>0.79166999999999998</v>
      </c>
      <c r="M3965">
        <f>ROUND(MOD(Tableau_Effectifs_Dept[[#This Row],[GardDteFin]],1),5)</f>
        <v>0.29166999999999998</v>
      </c>
      <c r="N39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65" s="71">
        <f>MAX(IF(Tableau_Effectifs_Dept[[#This Row],[Créneau TOT]]&gt;0,Tableau_Effectifs_Dept[[#This Row],[Créneau TOT]]-Tableau_Effectifs_Dept[[#This Row],[Créneau J]],0),0)</f>
        <v>0</v>
      </c>
      <c r="Q3965" s="71">
        <f>ROUND(HOUR(Tableau_Effectifs_Dept[[#This Row],[Créneau J]])/12,1)</f>
        <v>0</v>
      </c>
      <c r="R3965" s="71"/>
    </row>
    <row r="3966" spans="1:18" hidden="1">
      <c r="A3966" s="47">
        <v>44766.791666666664</v>
      </c>
      <c r="B3966" s="47">
        <v>44767.291666666664</v>
      </c>
      <c r="C3966" t="s">
        <v>188</v>
      </c>
      <c r="D3966" t="s">
        <v>85</v>
      </c>
      <c r="E3966" t="s">
        <v>86</v>
      </c>
      <c r="F3966" t="s">
        <v>56</v>
      </c>
      <c r="G3966" t="s">
        <v>93</v>
      </c>
      <c r="H3966" t="s">
        <v>140</v>
      </c>
      <c r="I3966" t="s">
        <v>116</v>
      </c>
      <c r="J39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Garde£NUIT£VOL£FERRIERES-EN-BRIE£24/07/2022</v>
      </c>
      <c r="K39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66">
        <f>ROUND(MOD(Tableau_Effectifs_Dept[[#This Row],[GardDteDebut]],1),5)</f>
        <v>0.79166999999999998</v>
      </c>
      <c r="M3966">
        <f>ROUND(MOD(Tableau_Effectifs_Dept[[#This Row],[GardDteFin]],1),5)</f>
        <v>0.29166999999999998</v>
      </c>
      <c r="N39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66" s="71">
        <f>MAX(IF(Tableau_Effectifs_Dept[[#This Row],[Créneau TOT]]&gt;0,Tableau_Effectifs_Dept[[#This Row],[Créneau TOT]]-Tableau_Effectifs_Dept[[#This Row],[Créneau J]],0),0)</f>
        <v>0</v>
      </c>
      <c r="Q3966" s="71">
        <f>ROUND(HOUR(Tableau_Effectifs_Dept[[#This Row],[Créneau J]])/12,1)</f>
        <v>0</v>
      </c>
      <c r="R3966" s="71"/>
    </row>
    <row r="3967" spans="1:18" hidden="1">
      <c r="A3967" s="47">
        <v>44766.791666666664</v>
      </c>
      <c r="B3967" s="47">
        <v>44767.291666666664</v>
      </c>
      <c r="C3967" t="s">
        <v>188</v>
      </c>
      <c r="D3967" t="s">
        <v>85</v>
      </c>
      <c r="E3967" t="s">
        <v>86</v>
      </c>
      <c r="F3967" t="s">
        <v>68</v>
      </c>
      <c r="G3967" t="s">
        <v>93</v>
      </c>
      <c r="H3967" t="s">
        <v>140</v>
      </c>
      <c r="I3967" t="s">
        <v>116</v>
      </c>
      <c r="J39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Garde£NUIT£VOL£FONTAINEBLEAU£24/07/2022</v>
      </c>
      <c r="K39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67">
        <f>ROUND(MOD(Tableau_Effectifs_Dept[[#This Row],[GardDteDebut]],1),5)</f>
        <v>0.79166999999999998</v>
      </c>
      <c r="M3967">
        <f>ROUND(MOD(Tableau_Effectifs_Dept[[#This Row],[GardDteFin]],1),5)</f>
        <v>0.29166999999999998</v>
      </c>
      <c r="N39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67" s="71">
        <f>MAX(IF(Tableau_Effectifs_Dept[[#This Row],[Créneau TOT]]&gt;0,Tableau_Effectifs_Dept[[#This Row],[Créneau TOT]]-Tableau_Effectifs_Dept[[#This Row],[Créneau J]],0),0)</f>
        <v>0</v>
      </c>
      <c r="Q3967" s="71">
        <f>ROUND(HOUR(Tableau_Effectifs_Dept[[#This Row],[Créneau J]])/12,1)</f>
        <v>0</v>
      </c>
      <c r="R3967" s="71"/>
    </row>
    <row r="3968" spans="1:18" hidden="1">
      <c r="A3968" s="47">
        <v>44766.791666666664</v>
      </c>
      <c r="B3968" s="47">
        <v>44767.291666666664</v>
      </c>
      <c r="C3968" t="s">
        <v>188</v>
      </c>
      <c r="D3968" t="s">
        <v>85</v>
      </c>
      <c r="E3968" t="s">
        <v>86</v>
      </c>
      <c r="F3968" t="s">
        <v>37</v>
      </c>
      <c r="G3968" t="s">
        <v>118</v>
      </c>
      <c r="H3968" t="s">
        <v>141</v>
      </c>
      <c r="I3968" t="s">
        <v>116</v>
      </c>
      <c r="J39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Ast_logé£NUIT£PRO£FONTENAY-TRESIGNY£24/07/2022</v>
      </c>
      <c r="K39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68">
        <f>ROUND(MOD(Tableau_Effectifs_Dept[[#This Row],[GardDteDebut]],1),5)</f>
        <v>0.79166999999999998</v>
      </c>
      <c r="M3968">
        <f>ROUND(MOD(Tableau_Effectifs_Dept[[#This Row],[GardDteFin]],1),5)</f>
        <v>0.29166999999999998</v>
      </c>
      <c r="N39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68" s="71">
        <f>MAX(IF(Tableau_Effectifs_Dept[[#This Row],[Créneau TOT]]&gt;0,Tableau_Effectifs_Dept[[#This Row],[Créneau TOT]]-Tableau_Effectifs_Dept[[#This Row],[Créneau J]],0),0)</f>
        <v>0</v>
      </c>
      <c r="Q3968" s="71">
        <f>ROUND(HOUR(Tableau_Effectifs_Dept[[#This Row],[Créneau J]])/12,1)</f>
        <v>0</v>
      </c>
      <c r="R3968" s="71"/>
    </row>
    <row r="3969" spans="1:18" hidden="1">
      <c r="A3969" s="47">
        <v>44766.791666666664</v>
      </c>
      <c r="B3969" s="47">
        <v>44767.291666666664</v>
      </c>
      <c r="C3969" t="s">
        <v>188</v>
      </c>
      <c r="D3969" t="s">
        <v>85</v>
      </c>
      <c r="E3969" t="s">
        <v>86</v>
      </c>
      <c r="F3969" t="s">
        <v>37</v>
      </c>
      <c r="G3969" t="s">
        <v>93</v>
      </c>
      <c r="H3969" t="s">
        <v>140</v>
      </c>
      <c r="I3969" t="s">
        <v>116</v>
      </c>
      <c r="J39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Garde£NUIT£VOL£FONTENAY-TRESIGNY£24/07/2022</v>
      </c>
      <c r="K39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69">
        <f>ROUND(MOD(Tableau_Effectifs_Dept[[#This Row],[GardDteDebut]],1),5)</f>
        <v>0.79166999999999998</v>
      </c>
      <c r="M3969">
        <f>ROUND(MOD(Tableau_Effectifs_Dept[[#This Row],[GardDteFin]],1),5)</f>
        <v>0.29166999999999998</v>
      </c>
      <c r="N39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69" s="71">
        <f>MAX(IF(Tableau_Effectifs_Dept[[#This Row],[Créneau TOT]]&gt;0,Tableau_Effectifs_Dept[[#This Row],[Créneau TOT]]-Tableau_Effectifs_Dept[[#This Row],[Créneau J]],0),0)</f>
        <v>0</v>
      </c>
      <c r="Q3969" s="71">
        <f>ROUND(HOUR(Tableau_Effectifs_Dept[[#This Row],[Créneau J]])/12,1)</f>
        <v>0</v>
      </c>
      <c r="R3969" s="71"/>
    </row>
    <row r="3970" spans="1:18" hidden="1">
      <c r="A3970" s="47">
        <v>44766.791666666664</v>
      </c>
      <c r="B3970" s="47">
        <v>44767.291666666664</v>
      </c>
      <c r="C3970" t="s">
        <v>188</v>
      </c>
      <c r="D3970" t="s">
        <v>85</v>
      </c>
      <c r="E3970" t="s">
        <v>86</v>
      </c>
      <c r="F3970" t="s">
        <v>37</v>
      </c>
      <c r="G3970" t="s">
        <v>93</v>
      </c>
      <c r="H3970" t="s">
        <v>140</v>
      </c>
      <c r="I3970" t="s">
        <v>116</v>
      </c>
      <c r="J39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Garde£NUIT£VOL£FONTENAY-TRESIGNY£24/07/2022</v>
      </c>
      <c r="K39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70">
        <f>ROUND(MOD(Tableau_Effectifs_Dept[[#This Row],[GardDteDebut]],1),5)</f>
        <v>0.79166999999999998</v>
      </c>
      <c r="M3970">
        <f>ROUND(MOD(Tableau_Effectifs_Dept[[#This Row],[GardDteFin]],1),5)</f>
        <v>0.29166999999999998</v>
      </c>
      <c r="N39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70" s="71">
        <f>MAX(IF(Tableau_Effectifs_Dept[[#This Row],[Créneau TOT]]&gt;0,Tableau_Effectifs_Dept[[#This Row],[Créneau TOT]]-Tableau_Effectifs_Dept[[#This Row],[Créneau J]],0),0)</f>
        <v>0</v>
      </c>
      <c r="Q3970" s="71">
        <f>ROUND(HOUR(Tableau_Effectifs_Dept[[#This Row],[Créneau J]])/12,1)</f>
        <v>0</v>
      </c>
      <c r="R3970" s="71"/>
    </row>
    <row r="3971" spans="1:18" hidden="1">
      <c r="A3971" s="47">
        <v>44766.791666666664</v>
      </c>
      <c r="B3971" s="47">
        <v>44767.291666666664</v>
      </c>
      <c r="C3971" t="s">
        <v>188</v>
      </c>
      <c r="D3971" t="s">
        <v>85</v>
      </c>
      <c r="E3971" t="s">
        <v>86</v>
      </c>
      <c r="F3971" t="s">
        <v>34</v>
      </c>
      <c r="G3971" t="s">
        <v>93</v>
      </c>
      <c r="H3971" t="s">
        <v>140</v>
      </c>
      <c r="I3971" t="s">
        <v>116</v>
      </c>
      <c r="J39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Garde£NUIT£VOL£JOUY-LE-CHATEL£24/07/2022</v>
      </c>
      <c r="K39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71">
        <f>ROUND(MOD(Tableau_Effectifs_Dept[[#This Row],[GardDteDebut]],1),5)</f>
        <v>0.79166999999999998</v>
      </c>
      <c r="M3971">
        <f>ROUND(MOD(Tableau_Effectifs_Dept[[#This Row],[GardDteFin]],1),5)</f>
        <v>0.29166999999999998</v>
      </c>
      <c r="N39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71" s="71">
        <f>MAX(IF(Tableau_Effectifs_Dept[[#This Row],[Créneau TOT]]&gt;0,Tableau_Effectifs_Dept[[#This Row],[Créneau TOT]]-Tableau_Effectifs_Dept[[#This Row],[Créneau J]],0),0)</f>
        <v>0</v>
      </c>
      <c r="Q3971" s="71">
        <f>ROUND(HOUR(Tableau_Effectifs_Dept[[#This Row],[Créneau J]])/12,1)</f>
        <v>0</v>
      </c>
      <c r="R3971" s="71"/>
    </row>
    <row r="3972" spans="1:18" hidden="1">
      <c r="A3972" s="47">
        <v>44766.791666666664</v>
      </c>
      <c r="B3972" s="47">
        <v>44767.291666666664</v>
      </c>
      <c r="C3972" t="s">
        <v>188</v>
      </c>
      <c r="D3972" t="s">
        <v>85</v>
      </c>
      <c r="E3972" t="s">
        <v>86</v>
      </c>
      <c r="F3972" t="s">
        <v>34</v>
      </c>
      <c r="G3972" t="s">
        <v>93</v>
      </c>
      <c r="H3972" t="s">
        <v>140</v>
      </c>
      <c r="I3972" t="s">
        <v>116</v>
      </c>
      <c r="J39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Garde£NUIT£VOL£JOUY-LE-CHATEL£24/07/2022</v>
      </c>
      <c r="K39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72">
        <f>ROUND(MOD(Tableau_Effectifs_Dept[[#This Row],[GardDteDebut]],1),5)</f>
        <v>0.79166999999999998</v>
      </c>
      <c r="M3972">
        <f>ROUND(MOD(Tableau_Effectifs_Dept[[#This Row],[GardDteFin]],1),5)</f>
        <v>0.29166999999999998</v>
      </c>
      <c r="N39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72" s="71">
        <f>MAX(IF(Tableau_Effectifs_Dept[[#This Row],[Créneau TOT]]&gt;0,Tableau_Effectifs_Dept[[#This Row],[Créneau TOT]]-Tableau_Effectifs_Dept[[#This Row],[Créneau J]],0),0)</f>
        <v>0</v>
      </c>
      <c r="Q3972" s="71">
        <f>ROUND(HOUR(Tableau_Effectifs_Dept[[#This Row],[Créneau J]])/12,1)</f>
        <v>0</v>
      </c>
      <c r="R3972" s="71"/>
    </row>
    <row r="3973" spans="1:18" hidden="1">
      <c r="A3973" s="47">
        <v>44766.791666666664</v>
      </c>
      <c r="B3973" s="47">
        <v>44767.291666666664</v>
      </c>
      <c r="C3973" t="s">
        <v>188</v>
      </c>
      <c r="D3973" t="s">
        <v>85</v>
      </c>
      <c r="E3973" t="s">
        <v>86</v>
      </c>
      <c r="F3973" t="s">
        <v>70</v>
      </c>
      <c r="G3973" t="s">
        <v>93</v>
      </c>
      <c r="H3973" t="s">
        <v>140</v>
      </c>
      <c r="I3973" t="s">
        <v>116</v>
      </c>
      <c r="J39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CHAPELLE-LA-REINE£24/07/2022</v>
      </c>
      <c r="K39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73">
        <f>ROUND(MOD(Tableau_Effectifs_Dept[[#This Row],[GardDteDebut]],1),5)</f>
        <v>0.79166999999999998</v>
      </c>
      <c r="M3973">
        <f>ROUND(MOD(Tableau_Effectifs_Dept[[#This Row],[GardDteFin]],1),5)</f>
        <v>0.29166999999999998</v>
      </c>
      <c r="N39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73" s="71">
        <f>MAX(IF(Tableau_Effectifs_Dept[[#This Row],[Créneau TOT]]&gt;0,Tableau_Effectifs_Dept[[#This Row],[Créneau TOT]]-Tableau_Effectifs_Dept[[#This Row],[Créneau J]],0),0)</f>
        <v>0</v>
      </c>
      <c r="Q3973" s="71">
        <f>ROUND(HOUR(Tableau_Effectifs_Dept[[#This Row],[Créneau J]])/12,1)</f>
        <v>0</v>
      </c>
      <c r="R3973" s="71"/>
    </row>
    <row r="3974" spans="1:18" hidden="1">
      <c r="A3974" s="47">
        <v>44766.791666666664</v>
      </c>
      <c r="B3974" s="47">
        <v>44767.291666666664</v>
      </c>
      <c r="C3974" t="s">
        <v>188</v>
      </c>
      <c r="D3974" t="s">
        <v>85</v>
      </c>
      <c r="E3974" t="s">
        <v>86</v>
      </c>
      <c r="F3974" t="s">
        <v>39</v>
      </c>
      <c r="G3974" t="s">
        <v>93</v>
      </c>
      <c r="H3974" t="s">
        <v>140</v>
      </c>
      <c r="I3974" t="s">
        <v>116</v>
      </c>
      <c r="J39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FERTE-GAUCHER£24/07/2022</v>
      </c>
      <c r="K39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74">
        <f>ROUND(MOD(Tableau_Effectifs_Dept[[#This Row],[GardDteDebut]],1),5)</f>
        <v>0.79166999999999998</v>
      </c>
      <c r="M3974">
        <f>ROUND(MOD(Tableau_Effectifs_Dept[[#This Row],[GardDteFin]],1),5)</f>
        <v>0.29166999999999998</v>
      </c>
      <c r="N39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74" s="71">
        <f>MAX(IF(Tableau_Effectifs_Dept[[#This Row],[Créneau TOT]]&gt;0,Tableau_Effectifs_Dept[[#This Row],[Créneau TOT]]-Tableau_Effectifs_Dept[[#This Row],[Créneau J]],0),0)</f>
        <v>0</v>
      </c>
      <c r="Q3974" s="71">
        <f>ROUND(HOUR(Tableau_Effectifs_Dept[[#This Row],[Créneau J]])/12,1)</f>
        <v>0</v>
      </c>
      <c r="R3974" s="71"/>
    </row>
    <row r="3975" spans="1:18" hidden="1">
      <c r="A3975" s="47">
        <v>44766.791666666664</v>
      </c>
      <c r="B3975" s="47">
        <v>44767.291666666664</v>
      </c>
      <c r="C3975" t="s">
        <v>188</v>
      </c>
      <c r="D3975" t="s">
        <v>85</v>
      </c>
      <c r="E3975" t="s">
        <v>86</v>
      </c>
      <c r="F3975" t="s">
        <v>57</v>
      </c>
      <c r="G3975" t="s">
        <v>93</v>
      </c>
      <c r="H3975" t="s">
        <v>140</v>
      </c>
      <c r="I3975" t="s">
        <v>116</v>
      </c>
      <c r="J39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Garde£NUIT£VOL£LAGNY-SUR-MARNE£24/07/2022</v>
      </c>
      <c r="K39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75">
        <f>ROUND(MOD(Tableau_Effectifs_Dept[[#This Row],[GardDteDebut]],1),5)</f>
        <v>0.79166999999999998</v>
      </c>
      <c r="M3975">
        <f>ROUND(MOD(Tableau_Effectifs_Dept[[#This Row],[GardDteFin]],1),5)</f>
        <v>0.29166999999999998</v>
      </c>
      <c r="N39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75" s="71">
        <f>MAX(IF(Tableau_Effectifs_Dept[[#This Row],[Créneau TOT]]&gt;0,Tableau_Effectifs_Dept[[#This Row],[Créneau TOT]]-Tableau_Effectifs_Dept[[#This Row],[Créneau J]],0),0)</f>
        <v>0</v>
      </c>
      <c r="Q3975" s="71">
        <f>ROUND(HOUR(Tableau_Effectifs_Dept[[#This Row],[Créneau J]])/12,1)</f>
        <v>0</v>
      </c>
      <c r="R3975" s="71"/>
    </row>
    <row r="3976" spans="1:18" hidden="1">
      <c r="A3976" s="47">
        <v>44766.791666666664</v>
      </c>
      <c r="B3976" s="47">
        <v>44767.291666666664</v>
      </c>
      <c r="C3976" t="s">
        <v>188</v>
      </c>
      <c r="D3976" t="s">
        <v>85</v>
      </c>
      <c r="E3976" t="s">
        <v>86</v>
      </c>
      <c r="F3976" t="s">
        <v>57</v>
      </c>
      <c r="G3976" t="s">
        <v>93</v>
      </c>
      <c r="H3976" t="s">
        <v>140</v>
      </c>
      <c r="I3976" t="s">
        <v>116</v>
      </c>
      <c r="J39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Garde£NUIT£VOL£LAGNY-SUR-MARNE£24/07/2022</v>
      </c>
      <c r="K39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76">
        <f>ROUND(MOD(Tableau_Effectifs_Dept[[#This Row],[GardDteDebut]],1),5)</f>
        <v>0.79166999999999998</v>
      </c>
      <c r="M3976">
        <f>ROUND(MOD(Tableau_Effectifs_Dept[[#This Row],[GardDteFin]],1),5)</f>
        <v>0.29166999999999998</v>
      </c>
      <c r="N39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76" s="71">
        <f>MAX(IF(Tableau_Effectifs_Dept[[#This Row],[Créneau TOT]]&gt;0,Tableau_Effectifs_Dept[[#This Row],[Créneau TOT]]-Tableau_Effectifs_Dept[[#This Row],[Créneau J]],0),0)</f>
        <v>0</v>
      </c>
      <c r="Q3976" s="71">
        <f>ROUND(HOUR(Tableau_Effectifs_Dept[[#This Row],[Créneau J]])/12,1)</f>
        <v>0</v>
      </c>
      <c r="R3976" s="71"/>
    </row>
    <row r="3977" spans="1:18" hidden="1">
      <c r="A3977" s="47">
        <v>44766.791666666664</v>
      </c>
      <c r="B3977" s="47">
        <v>44767.291666666664</v>
      </c>
      <c r="C3977" t="s">
        <v>188</v>
      </c>
      <c r="D3977" t="s">
        <v>85</v>
      </c>
      <c r="E3977" t="s">
        <v>86</v>
      </c>
      <c r="F3977" t="s">
        <v>23</v>
      </c>
      <c r="G3977" t="s">
        <v>93</v>
      </c>
      <c r="H3977" t="s">
        <v>140</v>
      </c>
      <c r="I3977" t="s">
        <v>116</v>
      </c>
      <c r="J39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CHATELET-EN-BRIE£24/07/2022</v>
      </c>
      <c r="K39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77">
        <f>ROUND(MOD(Tableau_Effectifs_Dept[[#This Row],[GardDteDebut]],1),5)</f>
        <v>0.79166999999999998</v>
      </c>
      <c r="M3977">
        <f>ROUND(MOD(Tableau_Effectifs_Dept[[#This Row],[GardDteFin]],1),5)</f>
        <v>0.29166999999999998</v>
      </c>
      <c r="N39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77" s="71">
        <f>MAX(IF(Tableau_Effectifs_Dept[[#This Row],[Créneau TOT]]&gt;0,Tableau_Effectifs_Dept[[#This Row],[Créneau TOT]]-Tableau_Effectifs_Dept[[#This Row],[Créneau J]],0),0)</f>
        <v>0</v>
      </c>
      <c r="Q3977" s="71">
        <f>ROUND(HOUR(Tableau_Effectifs_Dept[[#This Row],[Créneau J]])/12,1)</f>
        <v>0</v>
      </c>
      <c r="R3977" s="71"/>
    </row>
    <row r="3978" spans="1:18" hidden="1">
      <c r="A3978" s="47">
        <v>44766.791666666664</v>
      </c>
      <c r="B3978" s="47">
        <v>44767.291666666664</v>
      </c>
      <c r="C3978" t="s">
        <v>188</v>
      </c>
      <c r="D3978" t="s">
        <v>85</v>
      </c>
      <c r="E3978" t="s">
        <v>86</v>
      </c>
      <c r="F3978" t="s">
        <v>23</v>
      </c>
      <c r="G3978" t="s">
        <v>93</v>
      </c>
      <c r="H3978" t="s">
        <v>140</v>
      </c>
      <c r="I3978" t="s">
        <v>116</v>
      </c>
      <c r="J39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CHATELET-EN-BRIE£24/07/2022</v>
      </c>
      <c r="K39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78">
        <f>ROUND(MOD(Tableau_Effectifs_Dept[[#This Row],[GardDteDebut]],1),5)</f>
        <v>0.79166999999999998</v>
      </c>
      <c r="M3978">
        <f>ROUND(MOD(Tableau_Effectifs_Dept[[#This Row],[GardDteFin]],1),5)</f>
        <v>0.29166999999999998</v>
      </c>
      <c r="N39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78" s="71">
        <f>MAX(IF(Tableau_Effectifs_Dept[[#This Row],[Créneau TOT]]&gt;0,Tableau_Effectifs_Dept[[#This Row],[Créneau TOT]]-Tableau_Effectifs_Dept[[#This Row],[Créneau J]],0),0)</f>
        <v>0</v>
      </c>
      <c r="Q3978" s="71">
        <f>ROUND(HOUR(Tableau_Effectifs_Dept[[#This Row],[Créneau J]])/12,1)</f>
        <v>0</v>
      </c>
      <c r="R3978" s="71"/>
    </row>
    <row r="3979" spans="1:18" hidden="1">
      <c r="A3979" s="47">
        <v>44766.791666666664</v>
      </c>
      <c r="B3979" s="47">
        <v>44767.291666666664</v>
      </c>
      <c r="C3979" t="s">
        <v>188</v>
      </c>
      <c r="D3979" t="s">
        <v>85</v>
      </c>
      <c r="E3979" t="s">
        <v>86</v>
      </c>
      <c r="F3979" t="s">
        <v>48</v>
      </c>
      <c r="G3979" t="s">
        <v>118</v>
      </c>
      <c r="H3979" t="s">
        <v>141</v>
      </c>
      <c r="I3979" t="s">
        <v>116</v>
      </c>
      <c r="J39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Ast_logé£NUIT£PRO£LIZY-SUR-OURCQ£24/07/2022</v>
      </c>
      <c r="K39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79">
        <f>ROUND(MOD(Tableau_Effectifs_Dept[[#This Row],[GardDteDebut]],1),5)</f>
        <v>0.79166999999999998</v>
      </c>
      <c r="M3979">
        <f>ROUND(MOD(Tableau_Effectifs_Dept[[#This Row],[GardDteFin]],1),5)</f>
        <v>0.29166999999999998</v>
      </c>
      <c r="N39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79" s="71">
        <f>MAX(IF(Tableau_Effectifs_Dept[[#This Row],[Créneau TOT]]&gt;0,Tableau_Effectifs_Dept[[#This Row],[Créneau TOT]]-Tableau_Effectifs_Dept[[#This Row],[Créneau J]],0),0)</f>
        <v>0</v>
      </c>
      <c r="Q3979" s="71">
        <f>ROUND(HOUR(Tableau_Effectifs_Dept[[#This Row],[Créneau J]])/12,1)</f>
        <v>0</v>
      </c>
      <c r="R3979" s="71"/>
    </row>
    <row r="3980" spans="1:18" hidden="1">
      <c r="A3980" s="47">
        <v>44766.791666666664</v>
      </c>
      <c r="B3980" s="47">
        <v>44767.291666666664</v>
      </c>
      <c r="C3980" t="s">
        <v>188</v>
      </c>
      <c r="D3980" t="s">
        <v>85</v>
      </c>
      <c r="E3980" t="s">
        <v>86</v>
      </c>
      <c r="F3980" t="s">
        <v>48</v>
      </c>
      <c r="G3980" t="s">
        <v>93</v>
      </c>
      <c r="H3980" t="s">
        <v>140</v>
      </c>
      <c r="I3980" t="s">
        <v>116</v>
      </c>
      <c r="J39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Garde£NUIT£VOL£LIZY-SUR-OURCQ£24/07/2022</v>
      </c>
      <c r="K39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80">
        <f>ROUND(MOD(Tableau_Effectifs_Dept[[#This Row],[GardDteDebut]],1),5)</f>
        <v>0.79166999999999998</v>
      </c>
      <c r="M3980">
        <f>ROUND(MOD(Tableau_Effectifs_Dept[[#This Row],[GardDteFin]],1),5)</f>
        <v>0.29166999999999998</v>
      </c>
      <c r="N39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80" s="71">
        <f>MAX(IF(Tableau_Effectifs_Dept[[#This Row],[Créneau TOT]]&gt;0,Tableau_Effectifs_Dept[[#This Row],[Créneau TOT]]-Tableau_Effectifs_Dept[[#This Row],[Créneau J]],0),0)</f>
        <v>0</v>
      </c>
      <c r="Q3980" s="71">
        <f>ROUND(HOUR(Tableau_Effectifs_Dept[[#This Row],[Créneau J]])/12,1)</f>
        <v>0</v>
      </c>
      <c r="R3980" s="71"/>
    </row>
    <row r="3981" spans="1:18" hidden="1">
      <c r="A3981" s="47">
        <v>44766.791666666664</v>
      </c>
      <c r="B3981" s="47">
        <v>44767.291666666664</v>
      </c>
      <c r="C3981" t="s">
        <v>188</v>
      </c>
      <c r="D3981" t="s">
        <v>85</v>
      </c>
      <c r="E3981" t="s">
        <v>86</v>
      </c>
      <c r="F3981" t="s">
        <v>62</v>
      </c>
      <c r="G3981" t="s">
        <v>118</v>
      </c>
      <c r="H3981" t="s">
        <v>141</v>
      </c>
      <c r="I3981" t="s">
        <v>116</v>
      </c>
      <c r="J39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Ast_logé£NUIT£PRO£LOGNES£24/07/2022</v>
      </c>
      <c r="K39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81">
        <f>ROUND(MOD(Tableau_Effectifs_Dept[[#This Row],[GardDteDebut]],1),5)</f>
        <v>0.79166999999999998</v>
      </c>
      <c r="M3981">
        <f>ROUND(MOD(Tableau_Effectifs_Dept[[#This Row],[GardDteFin]],1),5)</f>
        <v>0.29166999999999998</v>
      </c>
      <c r="N39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81" s="71">
        <f>MAX(IF(Tableau_Effectifs_Dept[[#This Row],[Créneau TOT]]&gt;0,Tableau_Effectifs_Dept[[#This Row],[Créneau TOT]]-Tableau_Effectifs_Dept[[#This Row],[Créneau J]],0),0)</f>
        <v>0</v>
      </c>
      <c r="Q3981" s="71">
        <f>ROUND(HOUR(Tableau_Effectifs_Dept[[#This Row],[Créneau J]])/12,1)</f>
        <v>0</v>
      </c>
      <c r="R3981" s="71"/>
    </row>
    <row r="3982" spans="1:18" hidden="1">
      <c r="A3982" s="47">
        <v>44766.791666666664</v>
      </c>
      <c r="B3982" s="47">
        <v>44767.291666666664</v>
      </c>
      <c r="C3982" t="s">
        <v>188</v>
      </c>
      <c r="D3982" t="s">
        <v>85</v>
      </c>
      <c r="E3982" t="s">
        <v>86</v>
      </c>
      <c r="F3982" t="s">
        <v>62</v>
      </c>
      <c r="G3982" t="s">
        <v>118</v>
      </c>
      <c r="H3982" t="s">
        <v>141</v>
      </c>
      <c r="I3982" t="s">
        <v>116</v>
      </c>
      <c r="J39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Ast_logé£NUIT£PRO£LOGNES£24/07/2022</v>
      </c>
      <c r="K39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82">
        <f>ROUND(MOD(Tableau_Effectifs_Dept[[#This Row],[GardDteDebut]],1),5)</f>
        <v>0.79166999999999998</v>
      </c>
      <c r="M3982">
        <f>ROUND(MOD(Tableau_Effectifs_Dept[[#This Row],[GardDteFin]],1),5)</f>
        <v>0.29166999999999998</v>
      </c>
      <c r="N39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82" s="71">
        <f>MAX(IF(Tableau_Effectifs_Dept[[#This Row],[Créneau TOT]]&gt;0,Tableau_Effectifs_Dept[[#This Row],[Créneau TOT]]-Tableau_Effectifs_Dept[[#This Row],[Créneau J]],0),0)</f>
        <v>0</v>
      </c>
      <c r="Q3982" s="71">
        <f>ROUND(HOUR(Tableau_Effectifs_Dept[[#This Row],[Créneau J]])/12,1)</f>
        <v>0</v>
      </c>
      <c r="R3982" s="71"/>
    </row>
    <row r="3983" spans="1:18" hidden="1">
      <c r="A3983" s="47">
        <v>44766.791666666664</v>
      </c>
      <c r="B3983" s="47">
        <v>44767.291666666664</v>
      </c>
      <c r="C3983" t="s">
        <v>188</v>
      </c>
      <c r="D3983" t="s">
        <v>85</v>
      </c>
      <c r="E3983" t="s">
        <v>86</v>
      </c>
      <c r="F3983" t="s">
        <v>62</v>
      </c>
      <c r="G3983" t="s">
        <v>93</v>
      </c>
      <c r="H3983" t="s">
        <v>140</v>
      </c>
      <c r="I3983" t="s">
        <v>116</v>
      </c>
      <c r="J39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Garde£NUIT£VOL£LOGNES£24/07/2022</v>
      </c>
      <c r="K39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83">
        <f>ROUND(MOD(Tableau_Effectifs_Dept[[#This Row],[GardDteDebut]],1),5)</f>
        <v>0.79166999999999998</v>
      </c>
      <c r="M3983">
        <f>ROUND(MOD(Tableau_Effectifs_Dept[[#This Row],[GardDteFin]],1),5)</f>
        <v>0.29166999999999998</v>
      </c>
      <c r="N39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83" s="71">
        <f>MAX(IF(Tableau_Effectifs_Dept[[#This Row],[Créneau TOT]]&gt;0,Tableau_Effectifs_Dept[[#This Row],[Créneau TOT]]-Tableau_Effectifs_Dept[[#This Row],[Créneau J]],0),0)</f>
        <v>0</v>
      </c>
      <c r="Q3983" s="71">
        <f>ROUND(HOUR(Tableau_Effectifs_Dept[[#This Row],[Créneau J]])/12,1)</f>
        <v>0</v>
      </c>
      <c r="R3983" s="71"/>
    </row>
    <row r="3984" spans="1:18" hidden="1">
      <c r="A3984" s="47">
        <v>44766.791666666664</v>
      </c>
      <c r="B3984" s="47">
        <v>44767.291666666664</v>
      </c>
      <c r="C3984" t="s">
        <v>188</v>
      </c>
      <c r="D3984" t="s">
        <v>85</v>
      </c>
      <c r="E3984" t="s">
        <v>86</v>
      </c>
      <c r="F3984" t="s">
        <v>49</v>
      </c>
      <c r="G3984" t="s">
        <v>118</v>
      </c>
      <c r="H3984" t="s">
        <v>141</v>
      </c>
      <c r="I3984" t="s">
        <v>116</v>
      </c>
      <c r="J39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Ast_logé£NUIT£PRO£MEAUX£24/07/2022</v>
      </c>
      <c r="K39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84">
        <f>ROUND(MOD(Tableau_Effectifs_Dept[[#This Row],[GardDteDebut]],1),5)</f>
        <v>0.79166999999999998</v>
      </c>
      <c r="M3984">
        <f>ROUND(MOD(Tableau_Effectifs_Dept[[#This Row],[GardDteFin]],1),5)</f>
        <v>0.29166999999999998</v>
      </c>
      <c r="N39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84" s="71">
        <f>MAX(IF(Tableau_Effectifs_Dept[[#This Row],[Créneau TOT]]&gt;0,Tableau_Effectifs_Dept[[#This Row],[Créneau TOT]]-Tableau_Effectifs_Dept[[#This Row],[Créneau J]],0),0)</f>
        <v>0</v>
      </c>
      <c r="Q3984" s="71">
        <f>ROUND(HOUR(Tableau_Effectifs_Dept[[#This Row],[Créneau J]])/12,1)</f>
        <v>0</v>
      </c>
      <c r="R3984" s="71"/>
    </row>
    <row r="3985" spans="1:18" hidden="1">
      <c r="A3985" s="47">
        <v>44766.791666666664</v>
      </c>
      <c r="B3985" s="47">
        <v>44767.291666666664</v>
      </c>
      <c r="C3985" t="s">
        <v>188</v>
      </c>
      <c r="D3985" t="s">
        <v>85</v>
      </c>
      <c r="E3985" t="s">
        <v>86</v>
      </c>
      <c r="F3985" t="s">
        <v>14</v>
      </c>
      <c r="G3985" t="s">
        <v>93</v>
      </c>
      <c r="H3985" t="s">
        <v>140</v>
      </c>
      <c r="I3985" t="s">
        <v>116</v>
      </c>
      <c r="J39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Garde£NUIT£VOL£MOISSY-CRAMAYEL£24/07/2022</v>
      </c>
      <c r="K39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85">
        <f>ROUND(MOD(Tableau_Effectifs_Dept[[#This Row],[GardDteDebut]],1),5)</f>
        <v>0.79166999999999998</v>
      </c>
      <c r="M3985">
        <f>ROUND(MOD(Tableau_Effectifs_Dept[[#This Row],[GardDteFin]],1),5)</f>
        <v>0.29166999999999998</v>
      </c>
      <c r="N39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85" s="71">
        <f>MAX(IF(Tableau_Effectifs_Dept[[#This Row],[Créneau TOT]]&gt;0,Tableau_Effectifs_Dept[[#This Row],[Créneau TOT]]-Tableau_Effectifs_Dept[[#This Row],[Créneau J]],0),0)</f>
        <v>0</v>
      </c>
      <c r="Q3985" s="71">
        <f>ROUND(HOUR(Tableau_Effectifs_Dept[[#This Row],[Créneau J]])/12,1)</f>
        <v>0</v>
      </c>
      <c r="R3985" s="71"/>
    </row>
    <row r="3986" spans="1:18" hidden="1">
      <c r="A3986" s="47">
        <v>44766.791666666664</v>
      </c>
      <c r="B3986" s="47">
        <v>44767.291666666664</v>
      </c>
      <c r="C3986" t="s">
        <v>188</v>
      </c>
      <c r="D3986" t="s">
        <v>85</v>
      </c>
      <c r="E3986" t="s">
        <v>86</v>
      </c>
      <c r="F3986" t="s">
        <v>14</v>
      </c>
      <c r="G3986" t="s">
        <v>93</v>
      </c>
      <c r="H3986" t="s">
        <v>140</v>
      </c>
      <c r="I3986" t="s">
        <v>116</v>
      </c>
      <c r="J39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Garde£NUIT£VOL£MOISSY-CRAMAYEL£24/07/2022</v>
      </c>
      <c r="K39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86">
        <f>ROUND(MOD(Tableau_Effectifs_Dept[[#This Row],[GardDteDebut]],1),5)</f>
        <v>0.79166999999999998</v>
      </c>
      <c r="M3986">
        <f>ROUND(MOD(Tableau_Effectifs_Dept[[#This Row],[GardDteFin]],1),5)</f>
        <v>0.29166999999999998</v>
      </c>
      <c r="N39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86" s="71">
        <f>MAX(IF(Tableau_Effectifs_Dept[[#This Row],[Créneau TOT]]&gt;0,Tableau_Effectifs_Dept[[#This Row],[Créneau TOT]]-Tableau_Effectifs_Dept[[#This Row],[Créneau J]],0),0)</f>
        <v>0</v>
      </c>
      <c r="Q3986" s="71">
        <f>ROUND(HOUR(Tableau_Effectifs_Dept[[#This Row],[Créneau J]])/12,1)</f>
        <v>0</v>
      </c>
      <c r="R3986" s="71"/>
    </row>
    <row r="3987" spans="1:18" hidden="1">
      <c r="A3987" s="47">
        <v>44766.791666666664</v>
      </c>
      <c r="B3987" s="47">
        <v>44767.291666666664</v>
      </c>
      <c r="C3987" t="s">
        <v>188</v>
      </c>
      <c r="D3987" t="s">
        <v>85</v>
      </c>
      <c r="E3987" t="s">
        <v>86</v>
      </c>
      <c r="F3987" t="s">
        <v>14</v>
      </c>
      <c r="G3987" t="s">
        <v>118</v>
      </c>
      <c r="H3987" t="s">
        <v>141</v>
      </c>
      <c r="I3987" t="s">
        <v>116</v>
      </c>
      <c r="J39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Ast_logé£NUIT£PRO£MOISSY-CRAMAYEL£24/07/2022</v>
      </c>
      <c r="K39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87">
        <f>ROUND(MOD(Tableau_Effectifs_Dept[[#This Row],[GardDteDebut]],1),5)</f>
        <v>0.79166999999999998</v>
      </c>
      <c r="M3987">
        <f>ROUND(MOD(Tableau_Effectifs_Dept[[#This Row],[GardDteFin]],1),5)</f>
        <v>0.29166999999999998</v>
      </c>
      <c r="N39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87" s="71">
        <f>MAX(IF(Tableau_Effectifs_Dept[[#This Row],[Créneau TOT]]&gt;0,Tableau_Effectifs_Dept[[#This Row],[Créneau TOT]]-Tableau_Effectifs_Dept[[#This Row],[Créneau J]],0),0)</f>
        <v>0</v>
      </c>
      <c r="Q3987" s="71">
        <f>ROUND(HOUR(Tableau_Effectifs_Dept[[#This Row],[Créneau J]])/12,1)</f>
        <v>0</v>
      </c>
      <c r="R3987" s="71"/>
    </row>
    <row r="3988" spans="1:18" hidden="1">
      <c r="A3988" s="47">
        <v>44766.791666666664</v>
      </c>
      <c r="B3988" s="47">
        <v>44767.291666666664</v>
      </c>
      <c r="C3988" t="s">
        <v>188</v>
      </c>
      <c r="D3988" t="s">
        <v>85</v>
      </c>
      <c r="E3988" t="s">
        <v>86</v>
      </c>
      <c r="F3988" t="s">
        <v>25</v>
      </c>
      <c r="G3988" t="s">
        <v>118</v>
      </c>
      <c r="H3988" t="s">
        <v>141</v>
      </c>
      <c r="I3988" t="s">
        <v>116</v>
      </c>
      <c r="J39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Ast_logé£NUIT£PRO£MONTEREAU-FAULT-YONNE£24/07/2022</v>
      </c>
      <c r="K39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88">
        <f>ROUND(MOD(Tableau_Effectifs_Dept[[#This Row],[GardDteDebut]],1),5)</f>
        <v>0.79166999999999998</v>
      </c>
      <c r="M3988">
        <f>ROUND(MOD(Tableau_Effectifs_Dept[[#This Row],[GardDteFin]],1),5)</f>
        <v>0.29166999999999998</v>
      </c>
      <c r="N39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88" s="71">
        <f>MAX(IF(Tableau_Effectifs_Dept[[#This Row],[Créneau TOT]]&gt;0,Tableau_Effectifs_Dept[[#This Row],[Créneau TOT]]-Tableau_Effectifs_Dept[[#This Row],[Créneau J]],0),0)</f>
        <v>0</v>
      </c>
      <c r="Q3988" s="71">
        <f>ROUND(HOUR(Tableau_Effectifs_Dept[[#This Row],[Créneau J]])/12,1)</f>
        <v>0</v>
      </c>
      <c r="R3988" s="71"/>
    </row>
    <row r="3989" spans="1:18" hidden="1">
      <c r="A3989" s="47">
        <v>44766.791666666664</v>
      </c>
      <c r="B3989" s="47">
        <v>44767.291666666664</v>
      </c>
      <c r="C3989" t="s">
        <v>188</v>
      </c>
      <c r="D3989" t="s">
        <v>85</v>
      </c>
      <c r="E3989" t="s">
        <v>86</v>
      </c>
      <c r="F3989" t="s">
        <v>25</v>
      </c>
      <c r="G3989" t="s">
        <v>93</v>
      </c>
      <c r="H3989" t="s">
        <v>140</v>
      </c>
      <c r="I3989" t="s">
        <v>116</v>
      </c>
      <c r="J39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Garde£NUIT£VOL£MONTEREAU-FAULT-YONNE£24/07/2022</v>
      </c>
      <c r="K39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89">
        <f>ROUND(MOD(Tableau_Effectifs_Dept[[#This Row],[GardDteDebut]],1),5)</f>
        <v>0.79166999999999998</v>
      </c>
      <c r="M3989">
        <f>ROUND(MOD(Tableau_Effectifs_Dept[[#This Row],[GardDteFin]],1),5)</f>
        <v>0.29166999999999998</v>
      </c>
      <c r="N39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89" s="71">
        <f>MAX(IF(Tableau_Effectifs_Dept[[#This Row],[Créneau TOT]]&gt;0,Tableau_Effectifs_Dept[[#This Row],[Créneau TOT]]-Tableau_Effectifs_Dept[[#This Row],[Créneau J]],0),0)</f>
        <v>0</v>
      </c>
      <c r="Q3989" s="71">
        <f>ROUND(HOUR(Tableau_Effectifs_Dept[[#This Row],[Créneau J]])/12,1)</f>
        <v>0</v>
      </c>
      <c r="R3989" s="71"/>
    </row>
    <row r="3990" spans="1:18" hidden="1">
      <c r="A3990" s="47">
        <v>44766.791666666664</v>
      </c>
      <c r="B3990" s="47">
        <v>44767.291666666664</v>
      </c>
      <c r="C3990" t="s">
        <v>188</v>
      </c>
      <c r="D3990" t="s">
        <v>85</v>
      </c>
      <c r="E3990" t="s">
        <v>86</v>
      </c>
      <c r="F3990" t="s">
        <v>72</v>
      </c>
      <c r="G3990" t="s">
        <v>93</v>
      </c>
      <c r="H3990" t="s">
        <v>140</v>
      </c>
      <c r="I3990" t="s">
        <v>116</v>
      </c>
      <c r="J39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Garde£NUIT£VOL£MORET-SUR-LOING£24/07/2022</v>
      </c>
      <c r="K39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90">
        <f>ROUND(MOD(Tableau_Effectifs_Dept[[#This Row],[GardDteDebut]],1),5)</f>
        <v>0.79166999999999998</v>
      </c>
      <c r="M3990">
        <f>ROUND(MOD(Tableau_Effectifs_Dept[[#This Row],[GardDteFin]],1),5)</f>
        <v>0.29166999999999998</v>
      </c>
      <c r="N39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90" s="71">
        <f>MAX(IF(Tableau_Effectifs_Dept[[#This Row],[Créneau TOT]]&gt;0,Tableau_Effectifs_Dept[[#This Row],[Créneau TOT]]-Tableau_Effectifs_Dept[[#This Row],[Créneau J]],0),0)</f>
        <v>0</v>
      </c>
      <c r="Q3990" s="71">
        <f>ROUND(HOUR(Tableau_Effectifs_Dept[[#This Row],[Créneau J]])/12,1)</f>
        <v>0</v>
      </c>
      <c r="R3990" s="71"/>
    </row>
    <row r="3991" spans="1:18" hidden="1">
      <c r="A3991" s="47">
        <v>44766.791666666664</v>
      </c>
      <c r="B3991" s="47">
        <v>44767.291666666664</v>
      </c>
      <c r="C3991" t="s">
        <v>188</v>
      </c>
      <c r="D3991" t="s">
        <v>85</v>
      </c>
      <c r="E3991" t="s">
        <v>86</v>
      </c>
      <c r="F3991" t="s">
        <v>72</v>
      </c>
      <c r="G3991" t="s">
        <v>93</v>
      </c>
      <c r="H3991" t="s">
        <v>140</v>
      </c>
      <c r="I3991" t="s">
        <v>116</v>
      </c>
      <c r="J39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Garde£NUIT£VOL£MORET-SUR-LOING£24/07/2022</v>
      </c>
      <c r="K39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91">
        <f>ROUND(MOD(Tableau_Effectifs_Dept[[#This Row],[GardDteDebut]],1),5)</f>
        <v>0.79166999999999998</v>
      </c>
      <c r="M3991">
        <f>ROUND(MOD(Tableau_Effectifs_Dept[[#This Row],[GardDteFin]],1),5)</f>
        <v>0.29166999999999998</v>
      </c>
      <c r="N39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91" s="71">
        <f>MAX(IF(Tableau_Effectifs_Dept[[#This Row],[Créneau TOT]]&gt;0,Tableau_Effectifs_Dept[[#This Row],[Créneau TOT]]-Tableau_Effectifs_Dept[[#This Row],[Créneau J]],0),0)</f>
        <v>0</v>
      </c>
      <c r="Q3991" s="71">
        <f>ROUND(HOUR(Tableau_Effectifs_Dept[[#This Row],[Créneau J]])/12,1)</f>
        <v>0</v>
      </c>
      <c r="R3991" s="71"/>
    </row>
    <row r="3992" spans="1:18" hidden="1">
      <c r="A3992" s="47">
        <v>44766.791666666664</v>
      </c>
      <c r="B3992" s="47">
        <v>44767.291666666664</v>
      </c>
      <c r="C3992" t="s">
        <v>188</v>
      </c>
      <c r="D3992" t="s">
        <v>85</v>
      </c>
      <c r="E3992" t="s">
        <v>86</v>
      </c>
      <c r="F3992" t="s">
        <v>16</v>
      </c>
      <c r="G3992" t="s">
        <v>93</v>
      </c>
      <c r="H3992" t="s">
        <v>140</v>
      </c>
      <c r="I3992" t="s">
        <v>116</v>
      </c>
      <c r="J39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Garde£NUIT£VOL£MORMANT£24/07/2022</v>
      </c>
      <c r="K39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92">
        <f>ROUND(MOD(Tableau_Effectifs_Dept[[#This Row],[GardDteDebut]],1),5)</f>
        <v>0.79166999999999998</v>
      </c>
      <c r="M3992">
        <f>ROUND(MOD(Tableau_Effectifs_Dept[[#This Row],[GardDteFin]],1),5)</f>
        <v>0.29166999999999998</v>
      </c>
      <c r="N39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92" s="71">
        <f>MAX(IF(Tableau_Effectifs_Dept[[#This Row],[Créneau TOT]]&gt;0,Tableau_Effectifs_Dept[[#This Row],[Créneau TOT]]-Tableau_Effectifs_Dept[[#This Row],[Créneau J]],0),0)</f>
        <v>0</v>
      </c>
      <c r="Q3992" s="71">
        <f>ROUND(HOUR(Tableau_Effectifs_Dept[[#This Row],[Créneau J]])/12,1)</f>
        <v>0</v>
      </c>
      <c r="R3992" s="71"/>
    </row>
    <row r="3993" spans="1:18" hidden="1">
      <c r="A3993" s="47">
        <v>44766.791666666664</v>
      </c>
      <c r="B3993" s="47">
        <v>44767.291666666664</v>
      </c>
      <c r="C3993" t="s">
        <v>188</v>
      </c>
      <c r="D3993" t="s">
        <v>85</v>
      </c>
      <c r="E3993" t="s">
        <v>86</v>
      </c>
      <c r="F3993" t="s">
        <v>29</v>
      </c>
      <c r="G3993" t="s">
        <v>93</v>
      </c>
      <c r="H3993" t="s">
        <v>140</v>
      </c>
      <c r="I3993" t="s">
        <v>116</v>
      </c>
      <c r="J39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Garde£NUIT£VOL£NANGIS£24/07/2022</v>
      </c>
      <c r="K39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93">
        <f>ROUND(MOD(Tableau_Effectifs_Dept[[#This Row],[GardDteDebut]],1),5)</f>
        <v>0.79166999999999998</v>
      </c>
      <c r="M3993">
        <f>ROUND(MOD(Tableau_Effectifs_Dept[[#This Row],[GardDteFin]],1),5)</f>
        <v>0.29166999999999998</v>
      </c>
      <c r="N39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93" s="71">
        <f>MAX(IF(Tableau_Effectifs_Dept[[#This Row],[Créneau TOT]]&gt;0,Tableau_Effectifs_Dept[[#This Row],[Créneau TOT]]-Tableau_Effectifs_Dept[[#This Row],[Créneau J]],0),0)</f>
        <v>0</v>
      </c>
      <c r="Q3993" s="71">
        <f>ROUND(HOUR(Tableau_Effectifs_Dept[[#This Row],[Créneau J]])/12,1)</f>
        <v>0</v>
      </c>
      <c r="R3993" s="71"/>
    </row>
    <row r="3994" spans="1:18" hidden="1">
      <c r="A3994" s="47">
        <v>44766.791666666664</v>
      </c>
      <c r="B3994" s="47">
        <v>44767.291666666664</v>
      </c>
      <c r="C3994" t="s">
        <v>188</v>
      </c>
      <c r="D3994" t="s">
        <v>85</v>
      </c>
      <c r="E3994" t="s">
        <v>86</v>
      </c>
      <c r="F3994" t="s">
        <v>73</v>
      </c>
      <c r="G3994" t="s">
        <v>93</v>
      </c>
      <c r="H3994" t="s">
        <v>140</v>
      </c>
      <c r="I3994" t="s">
        <v>116</v>
      </c>
      <c r="J39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Garde£NUIT£VOL£NEMOURS£24/07/2022</v>
      </c>
      <c r="K39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94">
        <f>ROUND(MOD(Tableau_Effectifs_Dept[[#This Row],[GardDteDebut]],1),5)</f>
        <v>0.79166999999999998</v>
      </c>
      <c r="M3994">
        <f>ROUND(MOD(Tableau_Effectifs_Dept[[#This Row],[GardDteFin]],1),5)</f>
        <v>0.29166999999999998</v>
      </c>
      <c r="N39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94" s="71">
        <f>MAX(IF(Tableau_Effectifs_Dept[[#This Row],[Créneau TOT]]&gt;0,Tableau_Effectifs_Dept[[#This Row],[Créneau TOT]]-Tableau_Effectifs_Dept[[#This Row],[Créneau J]],0),0)</f>
        <v>0</v>
      </c>
      <c r="Q3994" s="71">
        <f>ROUND(HOUR(Tableau_Effectifs_Dept[[#This Row],[Créneau J]])/12,1)</f>
        <v>0</v>
      </c>
      <c r="R3994" s="71"/>
    </row>
    <row r="3995" spans="1:18" hidden="1">
      <c r="A3995" s="47">
        <v>44766.791666666664</v>
      </c>
      <c r="B3995" s="47">
        <v>44767.291666666664</v>
      </c>
      <c r="C3995" t="s">
        <v>188</v>
      </c>
      <c r="D3995" t="s">
        <v>85</v>
      </c>
      <c r="E3995" t="s">
        <v>86</v>
      </c>
      <c r="F3995" t="s">
        <v>64</v>
      </c>
      <c r="G3995" t="s">
        <v>93</v>
      </c>
      <c r="H3995" t="s">
        <v>140</v>
      </c>
      <c r="I3995" t="s">
        <v>116</v>
      </c>
      <c r="J39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Garde£NUIT£VOL£PONTAULT-COMBAULT£24/07/2022</v>
      </c>
      <c r="K39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95">
        <f>ROUND(MOD(Tableau_Effectifs_Dept[[#This Row],[GardDteDebut]],1),5)</f>
        <v>0.79166999999999998</v>
      </c>
      <c r="M3995">
        <f>ROUND(MOD(Tableau_Effectifs_Dept[[#This Row],[GardDteFin]],1),5)</f>
        <v>0.29166999999999998</v>
      </c>
      <c r="N39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95" s="71">
        <f>MAX(IF(Tableau_Effectifs_Dept[[#This Row],[Créneau TOT]]&gt;0,Tableau_Effectifs_Dept[[#This Row],[Créneau TOT]]-Tableau_Effectifs_Dept[[#This Row],[Créneau J]],0),0)</f>
        <v>0</v>
      </c>
      <c r="Q3995" s="71">
        <f>ROUND(HOUR(Tableau_Effectifs_Dept[[#This Row],[Créneau J]])/12,1)</f>
        <v>0</v>
      </c>
      <c r="R3995" s="71"/>
    </row>
    <row r="3996" spans="1:18" hidden="1">
      <c r="A3996" s="47">
        <v>44766.791666666664</v>
      </c>
      <c r="B3996" s="47">
        <v>44767.291666666664</v>
      </c>
      <c r="C3996" t="s">
        <v>188</v>
      </c>
      <c r="D3996" t="s">
        <v>85</v>
      </c>
      <c r="E3996" t="s">
        <v>86</v>
      </c>
      <c r="F3996" t="s">
        <v>64</v>
      </c>
      <c r="G3996" t="s">
        <v>93</v>
      </c>
      <c r="H3996" t="s">
        <v>140</v>
      </c>
      <c r="I3996" t="s">
        <v>116</v>
      </c>
      <c r="J39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Garde£NUIT£VOL£PONTAULT-COMBAULT£24/07/2022</v>
      </c>
      <c r="K39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96">
        <f>ROUND(MOD(Tableau_Effectifs_Dept[[#This Row],[GardDteDebut]],1),5)</f>
        <v>0.79166999999999998</v>
      </c>
      <c r="M3996">
        <f>ROUND(MOD(Tableau_Effectifs_Dept[[#This Row],[GardDteFin]],1),5)</f>
        <v>0.29166999999999998</v>
      </c>
      <c r="N39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96" s="71">
        <f>MAX(IF(Tableau_Effectifs_Dept[[#This Row],[Créneau TOT]]&gt;0,Tableau_Effectifs_Dept[[#This Row],[Créneau TOT]]-Tableau_Effectifs_Dept[[#This Row],[Créneau J]],0),0)</f>
        <v>0</v>
      </c>
      <c r="Q3996" s="71">
        <f>ROUND(HOUR(Tableau_Effectifs_Dept[[#This Row],[Créneau J]])/12,1)</f>
        <v>0</v>
      </c>
      <c r="R3996" s="71"/>
    </row>
    <row r="3997" spans="1:18" hidden="1">
      <c r="A3997" s="47">
        <v>44766.791666666664</v>
      </c>
      <c r="B3997" s="47">
        <v>44767.291666666664</v>
      </c>
      <c r="C3997" t="s">
        <v>188</v>
      </c>
      <c r="D3997" t="s">
        <v>85</v>
      </c>
      <c r="E3997" t="s">
        <v>86</v>
      </c>
      <c r="F3997" t="s">
        <v>64</v>
      </c>
      <c r="G3997" t="s">
        <v>93</v>
      </c>
      <c r="H3997" t="s">
        <v>140</v>
      </c>
      <c r="I3997" t="s">
        <v>116</v>
      </c>
      <c r="J39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Garde£NUIT£VOL£PONTAULT-COMBAULT£24/07/2022</v>
      </c>
      <c r="K39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97">
        <f>ROUND(MOD(Tableau_Effectifs_Dept[[#This Row],[GardDteDebut]],1),5)</f>
        <v>0.79166999999999998</v>
      </c>
      <c r="M3997">
        <f>ROUND(MOD(Tableau_Effectifs_Dept[[#This Row],[GardDteFin]],1),5)</f>
        <v>0.29166999999999998</v>
      </c>
      <c r="N39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97" s="71">
        <f>MAX(IF(Tableau_Effectifs_Dept[[#This Row],[Créneau TOT]]&gt;0,Tableau_Effectifs_Dept[[#This Row],[Créneau TOT]]-Tableau_Effectifs_Dept[[#This Row],[Créneau J]],0),0)</f>
        <v>0</v>
      </c>
      <c r="Q3997" s="71">
        <f>ROUND(HOUR(Tableau_Effectifs_Dept[[#This Row],[Créneau J]])/12,1)</f>
        <v>0</v>
      </c>
      <c r="R3997" s="71"/>
    </row>
    <row r="3998" spans="1:18" hidden="1">
      <c r="A3998" s="47">
        <v>44766.791666666664</v>
      </c>
      <c r="B3998" s="47">
        <v>44767.291666666664</v>
      </c>
      <c r="C3998" t="s">
        <v>188</v>
      </c>
      <c r="D3998" t="s">
        <v>85</v>
      </c>
      <c r="E3998" t="s">
        <v>86</v>
      </c>
      <c r="F3998" t="s">
        <v>64</v>
      </c>
      <c r="G3998" t="s">
        <v>118</v>
      </c>
      <c r="H3998" t="s">
        <v>141</v>
      </c>
      <c r="I3998" t="s">
        <v>116</v>
      </c>
      <c r="J39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Ast_logé£NUIT£PRO£PONTAULT-COMBAULT£24/07/2022</v>
      </c>
      <c r="K39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3998">
        <f>ROUND(MOD(Tableau_Effectifs_Dept[[#This Row],[GardDteDebut]],1),5)</f>
        <v>0.79166999999999998</v>
      </c>
      <c r="M3998">
        <f>ROUND(MOD(Tableau_Effectifs_Dept[[#This Row],[GardDteFin]],1),5)</f>
        <v>0.29166999999999998</v>
      </c>
      <c r="N39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98" s="71">
        <f>MAX(IF(Tableau_Effectifs_Dept[[#This Row],[Créneau TOT]]&gt;0,Tableau_Effectifs_Dept[[#This Row],[Créneau TOT]]-Tableau_Effectifs_Dept[[#This Row],[Créneau J]],0),0)</f>
        <v>0</v>
      </c>
      <c r="Q3998" s="72">
        <f>ROUND(HOUR(Tableau_Effectifs_Dept[[#This Row],[Créneau J]])/12,1)</f>
        <v>0</v>
      </c>
      <c r="R3998" s="72">
        <f>ROUND(HOUR(Tableau_Effectifs_Dept[[#This Row],[Créneau N]])/12,1)</f>
        <v>0</v>
      </c>
    </row>
    <row r="3999" spans="1:18" hidden="1">
      <c r="A3999" s="47">
        <v>44766.791666666664</v>
      </c>
      <c r="B3999" s="47">
        <v>44767.291666666664</v>
      </c>
      <c r="C3999" t="s">
        <v>188</v>
      </c>
      <c r="D3999" t="s">
        <v>85</v>
      </c>
      <c r="E3999" t="s">
        <v>86</v>
      </c>
      <c r="F3999" t="s">
        <v>31</v>
      </c>
      <c r="G3999" t="s">
        <v>93</v>
      </c>
      <c r="H3999" t="s">
        <v>140</v>
      </c>
      <c r="I3999" t="s">
        <v>116</v>
      </c>
      <c r="J39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Garde£NUIT£VOL£PROVINS£24/07/2022</v>
      </c>
      <c r="K39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3999">
        <f>ROUND(MOD(Tableau_Effectifs_Dept[[#This Row],[GardDteDebut]],1),5)</f>
        <v>0.79166999999999998</v>
      </c>
      <c r="M3999">
        <f>ROUND(MOD(Tableau_Effectifs_Dept[[#This Row],[GardDteFin]],1),5)</f>
        <v>0.29166999999999998</v>
      </c>
      <c r="N39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39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3999" s="71">
        <f>MAX(IF(Tableau_Effectifs_Dept[[#This Row],[Créneau TOT]]&gt;0,Tableau_Effectifs_Dept[[#This Row],[Créneau TOT]]-Tableau_Effectifs_Dept[[#This Row],[Créneau J]],0),0)</f>
        <v>0</v>
      </c>
      <c r="Q3999" s="71">
        <f>ROUND(HOUR(Tableau_Effectifs_Dept[[#This Row],[Créneau J]])/12,1)</f>
        <v>0</v>
      </c>
      <c r="R3999" s="71"/>
    </row>
    <row r="4000" spans="1:18" hidden="1">
      <c r="A4000" s="47">
        <v>44766.791666666664</v>
      </c>
      <c r="B4000" s="47">
        <v>44767.291666666664</v>
      </c>
      <c r="C4000" t="s">
        <v>188</v>
      </c>
      <c r="D4000" t="s">
        <v>85</v>
      </c>
      <c r="E4000" t="s">
        <v>86</v>
      </c>
      <c r="F4000" t="s">
        <v>31</v>
      </c>
      <c r="G4000" t="s">
        <v>93</v>
      </c>
      <c r="H4000" t="s">
        <v>140</v>
      </c>
      <c r="I4000" t="s">
        <v>116</v>
      </c>
      <c r="J40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Garde£NUIT£VOL£PROVINS£24/07/2022</v>
      </c>
      <c r="K40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00">
        <f>ROUND(MOD(Tableau_Effectifs_Dept[[#This Row],[GardDteDebut]],1),5)</f>
        <v>0.79166999999999998</v>
      </c>
      <c r="M4000">
        <f>ROUND(MOD(Tableau_Effectifs_Dept[[#This Row],[GardDteFin]],1),5)</f>
        <v>0.29166999999999998</v>
      </c>
      <c r="N40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00" s="71">
        <f>MAX(IF(Tableau_Effectifs_Dept[[#This Row],[Créneau TOT]]&gt;0,Tableau_Effectifs_Dept[[#This Row],[Créneau TOT]]-Tableau_Effectifs_Dept[[#This Row],[Créneau J]],0),0)</f>
        <v>0</v>
      </c>
      <c r="Q4000" s="71">
        <f>ROUND(HOUR(Tableau_Effectifs_Dept[[#This Row],[Créneau J]])/12,1)</f>
        <v>0</v>
      </c>
      <c r="R4000" s="71"/>
    </row>
    <row r="4001" spans="1:18" hidden="1">
      <c r="A4001" s="47">
        <v>44766.791666666664</v>
      </c>
      <c r="B4001" s="47">
        <v>44767.291666666664</v>
      </c>
      <c r="C4001" t="s">
        <v>188</v>
      </c>
      <c r="D4001" t="s">
        <v>85</v>
      </c>
      <c r="E4001" t="s">
        <v>86</v>
      </c>
      <c r="F4001" t="s">
        <v>31</v>
      </c>
      <c r="G4001" t="s">
        <v>93</v>
      </c>
      <c r="H4001" t="s">
        <v>140</v>
      </c>
      <c r="I4001" t="s">
        <v>116</v>
      </c>
      <c r="J40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Garde£NUIT£VOL£PROVINS£24/07/2022</v>
      </c>
      <c r="K40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01" s="71">
        <f>ROUND(MOD(Tableau_Effectifs_Dept[[#This Row],[GardDteDebut]],1),5)</f>
        <v>0.79166999999999998</v>
      </c>
      <c r="M4001" s="71">
        <f>ROUND(MOD(Tableau_Effectifs_Dept[[#This Row],[GardDteFin]],1),5)</f>
        <v>0.29166999999999998</v>
      </c>
      <c r="N40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01" s="71">
        <f>MAX(IF(Tableau_Effectifs_Dept[[#This Row],[Créneau TOT]]&gt;0,Tableau_Effectifs_Dept[[#This Row],[Créneau TOT]]-Tableau_Effectifs_Dept[[#This Row],[Créneau J]],0),0)</f>
        <v>0</v>
      </c>
      <c r="Q4001" s="71">
        <f>ROUND(HOUR(Tableau_Effectifs_Dept[[#This Row],[Créneau J]])/12,1)</f>
        <v>0</v>
      </c>
      <c r="R4001" s="71"/>
    </row>
    <row r="4002" spans="1:18" hidden="1">
      <c r="A4002" s="47">
        <v>44766.791666666664</v>
      </c>
      <c r="B4002" s="47">
        <v>44767.291666666664</v>
      </c>
      <c r="C4002" t="s">
        <v>188</v>
      </c>
      <c r="D4002" t="s">
        <v>85</v>
      </c>
      <c r="E4002" t="s">
        <v>86</v>
      </c>
      <c r="F4002" t="s">
        <v>31</v>
      </c>
      <c r="G4002" t="s">
        <v>93</v>
      </c>
      <c r="H4002" t="s">
        <v>140</v>
      </c>
      <c r="I4002" t="s">
        <v>116</v>
      </c>
      <c r="J40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Garde£NUIT£VOL£PROVINS£24/07/2022</v>
      </c>
      <c r="K40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02">
        <f>ROUND(MOD(Tableau_Effectifs_Dept[[#This Row],[GardDteDebut]],1),5)</f>
        <v>0.79166999999999998</v>
      </c>
      <c r="M4002">
        <f>ROUND(MOD(Tableau_Effectifs_Dept[[#This Row],[GardDteFin]],1),5)</f>
        <v>0.29166999999999998</v>
      </c>
      <c r="N40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02" s="71">
        <f>MAX(IF(Tableau_Effectifs_Dept[[#This Row],[Créneau TOT]]&gt;0,Tableau_Effectifs_Dept[[#This Row],[Créneau TOT]]-Tableau_Effectifs_Dept[[#This Row],[Créneau J]],0),0)</f>
        <v>0</v>
      </c>
      <c r="Q4002" s="72">
        <f>ROUND(HOUR(Tableau_Effectifs_Dept[[#This Row],[Créneau J]])/12,1)</f>
        <v>0</v>
      </c>
      <c r="R4002" s="72">
        <f>ROUND(HOUR(Tableau_Effectifs_Dept[[#This Row],[Créneau N]])/12,1)</f>
        <v>0</v>
      </c>
    </row>
    <row r="4003" spans="1:18" hidden="1">
      <c r="A4003" s="47">
        <v>44766.791666666664</v>
      </c>
      <c r="B4003" s="47">
        <v>44767.291666666664</v>
      </c>
      <c r="C4003" t="s">
        <v>188</v>
      </c>
      <c r="D4003" t="s">
        <v>85</v>
      </c>
      <c r="E4003" t="s">
        <v>86</v>
      </c>
      <c r="F4003" t="s">
        <v>36</v>
      </c>
      <c r="G4003" t="s">
        <v>93</v>
      </c>
      <c r="H4003" t="s">
        <v>140</v>
      </c>
      <c r="I4003" t="s">
        <v>116</v>
      </c>
      <c r="J40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Garde£NUIT£VOL£ROZAY-EN-BRIE£24/07/2022</v>
      </c>
      <c r="K40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03">
        <f>ROUND(MOD(Tableau_Effectifs_Dept[[#This Row],[GardDteDebut]],1),5)</f>
        <v>0.79166999999999998</v>
      </c>
      <c r="M4003">
        <f>ROUND(MOD(Tableau_Effectifs_Dept[[#This Row],[GardDteFin]],1),5)</f>
        <v>0.29166999999999998</v>
      </c>
      <c r="N40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03" s="71">
        <f>MAX(IF(Tableau_Effectifs_Dept[[#This Row],[Créneau TOT]]&gt;0,Tableau_Effectifs_Dept[[#This Row],[Créneau TOT]]-Tableau_Effectifs_Dept[[#This Row],[Créneau J]],0),0)</f>
        <v>0</v>
      </c>
      <c r="Q4003" s="71">
        <f>ROUND(HOUR(Tableau_Effectifs_Dept[[#This Row],[Créneau J]])/12,1)</f>
        <v>0</v>
      </c>
      <c r="R4003" s="71"/>
    </row>
    <row r="4004" spans="1:18" hidden="1">
      <c r="A4004" s="47">
        <v>44766.791666666664</v>
      </c>
      <c r="B4004" s="47">
        <v>44767.291666666664</v>
      </c>
      <c r="C4004" t="s">
        <v>188</v>
      </c>
      <c r="D4004" t="s">
        <v>85</v>
      </c>
      <c r="E4004" t="s">
        <v>86</v>
      </c>
      <c r="F4004" t="s">
        <v>36</v>
      </c>
      <c r="G4004" t="s">
        <v>93</v>
      </c>
      <c r="H4004" t="s">
        <v>140</v>
      </c>
      <c r="I4004" t="s">
        <v>116</v>
      </c>
      <c r="J40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Garde£NUIT£VOL£ROZAY-EN-BRIE£24/07/2022</v>
      </c>
      <c r="K40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04">
        <f>ROUND(MOD(Tableau_Effectifs_Dept[[#This Row],[GardDteDebut]],1),5)</f>
        <v>0.79166999999999998</v>
      </c>
      <c r="M4004">
        <f>ROUND(MOD(Tableau_Effectifs_Dept[[#This Row],[GardDteFin]],1),5)</f>
        <v>0.29166999999999998</v>
      </c>
      <c r="N40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04" s="71">
        <f>MAX(IF(Tableau_Effectifs_Dept[[#This Row],[Créneau TOT]]&gt;0,Tableau_Effectifs_Dept[[#This Row],[Créneau TOT]]-Tableau_Effectifs_Dept[[#This Row],[Créneau J]],0),0)</f>
        <v>0</v>
      </c>
      <c r="Q4004" s="71">
        <f>ROUND(HOUR(Tableau_Effectifs_Dept[[#This Row],[Créneau J]])/12,1)</f>
        <v>0</v>
      </c>
      <c r="R4004" s="71"/>
    </row>
    <row r="4005" spans="1:18" hidden="1">
      <c r="A4005" s="47">
        <v>44766.791666666664</v>
      </c>
      <c r="B4005" s="47">
        <v>44767.291666666664</v>
      </c>
      <c r="C4005" t="s">
        <v>188</v>
      </c>
      <c r="D4005" t="s">
        <v>85</v>
      </c>
      <c r="E4005" t="s">
        <v>86</v>
      </c>
      <c r="F4005" t="s">
        <v>21</v>
      </c>
      <c r="G4005" t="s">
        <v>93</v>
      </c>
      <c r="H4005" t="s">
        <v>140</v>
      </c>
      <c r="I4005" t="s">
        <v>116</v>
      </c>
      <c r="J40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Garde£NUIT£VOL£SAINT-FARGEAU-PONTHIERRY£24/07/2022</v>
      </c>
      <c r="K40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05" s="71">
        <f>ROUND(MOD(Tableau_Effectifs_Dept[[#This Row],[GardDteDebut]],1),5)</f>
        <v>0.79166999999999998</v>
      </c>
      <c r="M4005" s="71">
        <f>ROUND(MOD(Tableau_Effectifs_Dept[[#This Row],[GardDteFin]],1),5)</f>
        <v>0.29166999999999998</v>
      </c>
      <c r="N40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05" s="71">
        <f>MAX(IF(Tableau_Effectifs_Dept[[#This Row],[Créneau TOT]]&gt;0,Tableau_Effectifs_Dept[[#This Row],[Créneau TOT]]-Tableau_Effectifs_Dept[[#This Row],[Créneau J]],0),0)</f>
        <v>0</v>
      </c>
      <c r="Q4005" s="71">
        <f>ROUND(HOUR(Tableau_Effectifs_Dept[[#This Row],[Créneau J]])/12,1)</f>
        <v>0</v>
      </c>
      <c r="R4005" s="71"/>
    </row>
    <row r="4006" spans="1:18" hidden="1">
      <c r="A4006" s="47">
        <v>44766.791666666664</v>
      </c>
      <c r="B4006" s="47">
        <v>44767.291666666664</v>
      </c>
      <c r="C4006" t="s">
        <v>188</v>
      </c>
      <c r="D4006" t="s">
        <v>85</v>
      </c>
      <c r="E4006" t="s">
        <v>86</v>
      </c>
      <c r="F4006" t="s">
        <v>21</v>
      </c>
      <c r="G4006" t="s">
        <v>93</v>
      </c>
      <c r="H4006" t="s">
        <v>140</v>
      </c>
      <c r="I4006" t="s">
        <v>116</v>
      </c>
      <c r="J40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Garde£NUIT£VOL£SAINT-FARGEAU-PONTHIERRY£24/07/2022</v>
      </c>
      <c r="K40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06">
        <f>ROUND(MOD(Tableau_Effectifs_Dept[[#This Row],[GardDteDebut]],1),5)</f>
        <v>0.79166999999999998</v>
      </c>
      <c r="M4006">
        <f>ROUND(MOD(Tableau_Effectifs_Dept[[#This Row],[GardDteFin]],1),5)</f>
        <v>0.29166999999999998</v>
      </c>
      <c r="N40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06" s="71">
        <f>MAX(IF(Tableau_Effectifs_Dept[[#This Row],[Créneau TOT]]&gt;0,Tableau_Effectifs_Dept[[#This Row],[Créneau TOT]]-Tableau_Effectifs_Dept[[#This Row],[Créneau J]],0),0)</f>
        <v>0</v>
      </c>
      <c r="Q4006" s="71">
        <f>ROUND(HOUR(Tableau_Effectifs_Dept[[#This Row],[Créneau J]])/12,1)</f>
        <v>0</v>
      </c>
      <c r="R4006" s="71"/>
    </row>
    <row r="4007" spans="1:18" hidden="1">
      <c r="A4007" s="47">
        <v>44766.791666666664</v>
      </c>
      <c r="B4007" s="47">
        <v>44767.291666666664</v>
      </c>
      <c r="C4007" t="s">
        <v>188</v>
      </c>
      <c r="D4007" t="s">
        <v>85</v>
      </c>
      <c r="E4007" t="s">
        <v>86</v>
      </c>
      <c r="F4007" t="s">
        <v>105</v>
      </c>
      <c r="G4007" t="s">
        <v>93</v>
      </c>
      <c r="H4007" t="s">
        <v>140</v>
      </c>
      <c r="I4007" t="s">
        <v>116</v>
      </c>
      <c r="J40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Garde£NUIT£VOL£SAINT-GERMAIN-SUR-MORIN£24/07/2022</v>
      </c>
      <c r="K40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07">
        <f>ROUND(MOD(Tableau_Effectifs_Dept[[#This Row],[GardDteDebut]],1),5)</f>
        <v>0.79166999999999998</v>
      </c>
      <c r="M4007">
        <f>ROUND(MOD(Tableau_Effectifs_Dept[[#This Row],[GardDteFin]],1),5)</f>
        <v>0.29166999999999998</v>
      </c>
      <c r="N40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07" s="71">
        <f>MAX(IF(Tableau_Effectifs_Dept[[#This Row],[Créneau TOT]]&gt;0,Tableau_Effectifs_Dept[[#This Row],[Créneau TOT]]-Tableau_Effectifs_Dept[[#This Row],[Créneau J]],0),0)</f>
        <v>0</v>
      </c>
      <c r="Q4007" s="72">
        <f>ROUND(HOUR(Tableau_Effectifs_Dept[[#This Row],[Créneau J]])/12,1)</f>
        <v>0</v>
      </c>
      <c r="R4007" s="72">
        <f>ROUND(HOUR(Tableau_Effectifs_Dept[[#This Row],[Créneau N]])/12,1)</f>
        <v>0</v>
      </c>
    </row>
    <row r="4008" spans="1:18">
      <c r="A4008" s="47">
        <v>44766.791666666664</v>
      </c>
      <c r="B4008" s="47">
        <v>44767.25</v>
      </c>
      <c r="C4008" t="s">
        <v>188</v>
      </c>
      <c r="D4008" t="s">
        <v>85</v>
      </c>
      <c r="E4008" t="s">
        <v>92</v>
      </c>
      <c r="F4008" t="s">
        <v>105</v>
      </c>
      <c r="G4008" t="s">
        <v>93</v>
      </c>
      <c r="H4008" t="s">
        <v>140</v>
      </c>
      <c r="I4008" t="s">
        <v>94</v>
      </c>
      <c r="J40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Garde£CRENEAU£VOL£SAINT-GERMAIN-SUR-MORIN£24/07/2022</v>
      </c>
      <c r="K40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08" s="71">
        <f>ROUND(MOD(Tableau_Effectifs_Dept[[#This Row],[GardDteDebut]],1),5)</f>
        <v>0.79166999999999998</v>
      </c>
      <c r="M4008" s="71">
        <f>ROUND(MOD(Tableau_Effectifs_Dept[[#This Row],[GardDteFin]],1),5)</f>
        <v>0.25</v>
      </c>
      <c r="N4008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0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08" s="71">
        <f>MAX(IF(Tableau_Effectifs_Dept[[#This Row],[Créneau TOT]]&gt;0,Tableau_Effectifs_Dept[[#This Row],[Créneau TOT]]-Tableau_Effectifs_Dept[[#This Row],[Créneau J]],0),0)</f>
        <v>0.45833333333575865</v>
      </c>
      <c r="Q4008" s="72">
        <f>ROUND(HOUR(Tableau_Effectifs_Dept[[#This Row],[Créneau J]])/12,1)</f>
        <v>0</v>
      </c>
      <c r="R4008" s="72">
        <f>ROUND(HOUR(Tableau_Effectifs_Dept[[#This Row],[Créneau N]])/12,1)</f>
        <v>0.9</v>
      </c>
    </row>
    <row r="4009" spans="1:18" hidden="1">
      <c r="A4009" s="47">
        <v>44766.791666666664</v>
      </c>
      <c r="B4009" s="47">
        <v>44767.291666666664</v>
      </c>
      <c r="C4009" t="s">
        <v>188</v>
      </c>
      <c r="D4009" t="s">
        <v>85</v>
      </c>
      <c r="E4009" t="s">
        <v>86</v>
      </c>
      <c r="F4009" t="s">
        <v>52</v>
      </c>
      <c r="G4009" t="s">
        <v>93</v>
      </c>
      <c r="H4009" t="s">
        <v>140</v>
      </c>
      <c r="I4009" t="s">
        <v>116</v>
      </c>
      <c r="J40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Garde£NUIT£VOL£SAINT-SOUPPLETS£24/07/2022</v>
      </c>
      <c r="K40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09">
        <f>ROUND(MOD(Tableau_Effectifs_Dept[[#This Row],[GardDteDebut]],1),5)</f>
        <v>0.79166999999999998</v>
      </c>
      <c r="M4009">
        <f>ROUND(MOD(Tableau_Effectifs_Dept[[#This Row],[GardDteFin]],1),5)</f>
        <v>0.29166999999999998</v>
      </c>
      <c r="N40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09" s="71">
        <f>MAX(IF(Tableau_Effectifs_Dept[[#This Row],[Créneau TOT]]&gt;0,Tableau_Effectifs_Dept[[#This Row],[Créneau TOT]]-Tableau_Effectifs_Dept[[#This Row],[Créneau J]],0),0)</f>
        <v>0</v>
      </c>
      <c r="Q4009" s="71">
        <f>ROUND(HOUR(Tableau_Effectifs_Dept[[#This Row],[Créneau J]])/12,1)</f>
        <v>0</v>
      </c>
      <c r="R4009" s="71"/>
    </row>
    <row r="4010" spans="1:18" hidden="1">
      <c r="A4010" s="47">
        <v>44766.791666666664</v>
      </c>
      <c r="B4010" s="47">
        <v>44767.291666666664</v>
      </c>
      <c r="C4010" t="s">
        <v>188</v>
      </c>
      <c r="D4010" t="s">
        <v>85</v>
      </c>
      <c r="E4010" t="s">
        <v>86</v>
      </c>
      <c r="F4010" t="s">
        <v>52</v>
      </c>
      <c r="G4010" t="s">
        <v>118</v>
      </c>
      <c r="H4010" t="s">
        <v>141</v>
      </c>
      <c r="I4010" t="s">
        <v>116</v>
      </c>
      <c r="J40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Ast_logé£NUIT£PRO£SAINT-SOUPPLETS£24/07/2022</v>
      </c>
      <c r="K40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4010" s="71">
        <f>ROUND(MOD(Tableau_Effectifs_Dept[[#This Row],[GardDteDebut]],1),5)</f>
        <v>0.79166999999999998</v>
      </c>
      <c r="M4010" s="71">
        <f>ROUND(MOD(Tableau_Effectifs_Dept[[#This Row],[GardDteFin]],1),5)</f>
        <v>0.29166999999999998</v>
      </c>
      <c r="N40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10" s="71">
        <f>MAX(IF(Tableau_Effectifs_Dept[[#This Row],[Créneau TOT]]&gt;0,Tableau_Effectifs_Dept[[#This Row],[Créneau TOT]]-Tableau_Effectifs_Dept[[#This Row],[Créneau J]],0),0)</f>
        <v>0</v>
      </c>
      <c r="Q4010" s="71">
        <f>ROUND(HOUR(Tableau_Effectifs_Dept[[#This Row],[Créneau J]])/12,1)</f>
        <v>0</v>
      </c>
      <c r="R4010" s="71"/>
    </row>
    <row r="4011" spans="1:18" hidden="1">
      <c r="A4011" s="47">
        <v>44766.791666666664</v>
      </c>
      <c r="B4011" s="47">
        <v>44767.291666666664</v>
      </c>
      <c r="C4011" t="s">
        <v>188</v>
      </c>
      <c r="D4011" t="s">
        <v>85</v>
      </c>
      <c r="E4011" t="s">
        <v>86</v>
      </c>
      <c r="F4011" t="s">
        <v>15</v>
      </c>
      <c r="G4011" t="s">
        <v>93</v>
      </c>
      <c r="H4011" t="s">
        <v>140</v>
      </c>
      <c r="I4011" t="s">
        <v>116</v>
      </c>
      <c r="J40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Garde£NUIT£VOL£SAVIGNY-LE-TEMPLE£24/07/2022</v>
      </c>
      <c r="K40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11">
        <f>ROUND(MOD(Tableau_Effectifs_Dept[[#This Row],[GardDteDebut]],1),5)</f>
        <v>0.79166999999999998</v>
      </c>
      <c r="M4011">
        <f>ROUND(MOD(Tableau_Effectifs_Dept[[#This Row],[GardDteFin]],1),5)</f>
        <v>0.29166999999999998</v>
      </c>
      <c r="N40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11" s="71">
        <f>MAX(IF(Tableau_Effectifs_Dept[[#This Row],[Créneau TOT]]&gt;0,Tableau_Effectifs_Dept[[#This Row],[Créneau TOT]]-Tableau_Effectifs_Dept[[#This Row],[Créneau J]],0),0)</f>
        <v>0</v>
      </c>
      <c r="Q4011" s="71">
        <f>ROUND(HOUR(Tableau_Effectifs_Dept[[#This Row],[Créneau J]])/12,1)</f>
        <v>0</v>
      </c>
      <c r="R4011" s="71"/>
    </row>
    <row r="4012" spans="1:18">
      <c r="A4012" s="47">
        <v>44766.791666666664</v>
      </c>
      <c r="B4012" s="47">
        <v>44767.25</v>
      </c>
      <c r="C4012" t="s">
        <v>188</v>
      </c>
      <c r="D4012" t="s">
        <v>85</v>
      </c>
      <c r="E4012" t="s">
        <v>92</v>
      </c>
      <c r="F4012" t="s">
        <v>15</v>
      </c>
      <c r="G4012" t="s">
        <v>93</v>
      </c>
      <c r="H4012" t="s">
        <v>140</v>
      </c>
      <c r="I4012" t="s">
        <v>94</v>
      </c>
      <c r="J40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Garde£CRENEAU£VOL£SAVIGNY-LE-TEMPLE£24/07/2022</v>
      </c>
      <c r="K40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12" s="71">
        <f>ROUND(MOD(Tableau_Effectifs_Dept[[#This Row],[GardDteDebut]],1),5)</f>
        <v>0.79166999999999998</v>
      </c>
      <c r="M4012" s="71">
        <f>ROUND(MOD(Tableau_Effectifs_Dept[[#This Row],[GardDteFin]],1),5)</f>
        <v>0.25</v>
      </c>
      <c r="N4012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0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12" s="71">
        <f>MAX(IF(Tableau_Effectifs_Dept[[#This Row],[Créneau TOT]]&gt;0,Tableau_Effectifs_Dept[[#This Row],[Créneau TOT]]-Tableau_Effectifs_Dept[[#This Row],[Créneau J]],0),0)</f>
        <v>0.45833333333575865</v>
      </c>
      <c r="Q4012" s="72">
        <f>ROUND(HOUR(Tableau_Effectifs_Dept[[#This Row],[Créneau J]])/12,1)</f>
        <v>0</v>
      </c>
      <c r="R4012" s="72">
        <f>ROUND(HOUR(Tableau_Effectifs_Dept[[#This Row],[Créneau N]])/12,1)</f>
        <v>0.9</v>
      </c>
    </row>
    <row r="4013" spans="1:18" hidden="1">
      <c r="A4013" s="47">
        <v>44766.791666666664</v>
      </c>
      <c r="B4013" s="47">
        <v>44767.291666666664</v>
      </c>
      <c r="C4013" t="s">
        <v>188</v>
      </c>
      <c r="D4013" t="s">
        <v>85</v>
      </c>
      <c r="E4013" t="s">
        <v>86</v>
      </c>
      <c r="F4013" t="s">
        <v>15</v>
      </c>
      <c r="G4013" t="s">
        <v>118</v>
      </c>
      <c r="H4013" t="s">
        <v>141</v>
      </c>
      <c r="I4013" t="s">
        <v>116</v>
      </c>
      <c r="J40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Ast_logé£NUIT£PRO£SAVIGNY-LE-TEMPLE£24/07/2022</v>
      </c>
      <c r="K40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4013">
        <f>ROUND(MOD(Tableau_Effectifs_Dept[[#This Row],[GardDteDebut]],1),5)</f>
        <v>0.79166999999999998</v>
      </c>
      <c r="M4013">
        <f>ROUND(MOD(Tableau_Effectifs_Dept[[#This Row],[GardDteFin]],1),5)</f>
        <v>0.29166999999999998</v>
      </c>
      <c r="N40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13" s="71">
        <f>MAX(IF(Tableau_Effectifs_Dept[[#This Row],[Créneau TOT]]&gt;0,Tableau_Effectifs_Dept[[#This Row],[Créneau TOT]]-Tableau_Effectifs_Dept[[#This Row],[Créneau J]],0),0)</f>
        <v>0</v>
      </c>
      <c r="Q4013" s="71">
        <f>ROUND(HOUR(Tableau_Effectifs_Dept[[#This Row],[Créneau J]])/12,1)</f>
        <v>0</v>
      </c>
      <c r="R4013" s="71"/>
    </row>
    <row r="4014" spans="1:18" hidden="1">
      <c r="A4014" s="47">
        <v>44766.791666666664</v>
      </c>
      <c r="B4014" s="47">
        <v>44767.291666666664</v>
      </c>
      <c r="C4014" t="s">
        <v>188</v>
      </c>
      <c r="D4014" t="s">
        <v>85</v>
      </c>
      <c r="E4014" t="s">
        <v>86</v>
      </c>
      <c r="F4014" t="s">
        <v>106</v>
      </c>
      <c r="G4014" t="s">
        <v>93</v>
      </c>
      <c r="H4014" t="s">
        <v>140</v>
      </c>
      <c r="I4014" t="s">
        <v>116</v>
      </c>
      <c r="J40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Garde£NUIT£VOL£SOUPPES-SUR-LOING£24/07/2022</v>
      </c>
      <c r="K40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14">
        <f>ROUND(MOD(Tableau_Effectifs_Dept[[#This Row],[GardDteDebut]],1),5)</f>
        <v>0.79166999999999998</v>
      </c>
      <c r="M4014">
        <f>ROUND(MOD(Tableau_Effectifs_Dept[[#This Row],[GardDteFin]],1),5)</f>
        <v>0.29166999999999998</v>
      </c>
      <c r="N40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14" s="71">
        <f>MAX(IF(Tableau_Effectifs_Dept[[#This Row],[Créneau TOT]]&gt;0,Tableau_Effectifs_Dept[[#This Row],[Créneau TOT]]-Tableau_Effectifs_Dept[[#This Row],[Créneau J]],0),0)</f>
        <v>0</v>
      </c>
      <c r="Q4014" s="72">
        <f>ROUND(HOUR(Tableau_Effectifs_Dept[[#This Row],[Créneau J]])/12,1)</f>
        <v>0</v>
      </c>
      <c r="R4014" s="72">
        <f>ROUND(HOUR(Tableau_Effectifs_Dept[[#This Row],[Créneau N]])/12,1)</f>
        <v>0</v>
      </c>
    </row>
    <row r="4015" spans="1:18" hidden="1">
      <c r="A4015" s="47">
        <v>44766.791666666664</v>
      </c>
      <c r="B4015" s="47">
        <v>44767.291666666664</v>
      </c>
      <c r="C4015" t="s">
        <v>188</v>
      </c>
      <c r="D4015" t="s">
        <v>85</v>
      </c>
      <c r="E4015" t="s">
        <v>86</v>
      </c>
      <c r="F4015" t="s">
        <v>106</v>
      </c>
      <c r="G4015" t="s">
        <v>93</v>
      </c>
      <c r="H4015" t="s">
        <v>140</v>
      </c>
      <c r="I4015" t="s">
        <v>116</v>
      </c>
      <c r="J40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Garde£NUIT£VOL£SOUPPES-SUR-LOING£24/07/2022</v>
      </c>
      <c r="K40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15">
        <f>ROUND(MOD(Tableau_Effectifs_Dept[[#This Row],[GardDteDebut]],1),5)</f>
        <v>0.79166999999999998</v>
      </c>
      <c r="M4015">
        <f>ROUND(MOD(Tableau_Effectifs_Dept[[#This Row],[GardDteFin]],1),5)</f>
        <v>0.29166999999999998</v>
      </c>
      <c r="N40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15" s="71">
        <f>MAX(IF(Tableau_Effectifs_Dept[[#This Row],[Créneau TOT]]&gt;0,Tableau_Effectifs_Dept[[#This Row],[Créneau TOT]]-Tableau_Effectifs_Dept[[#This Row],[Créneau J]],0),0)</f>
        <v>0</v>
      </c>
      <c r="Q4015" s="72">
        <f>ROUND(HOUR(Tableau_Effectifs_Dept[[#This Row],[Créneau J]])/12,1)</f>
        <v>0</v>
      </c>
      <c r="R4015" s="72">
        <f>ROUND(HOUR(Tableau_Effectifs_Dept[[#This Row],[Créneau N]])/12,1)</f>
        <v>0</v>
      </c>
    </row>
    <row r="4016" spans="1:18" hidden="1">
      <c r="A4016" s="47">
        <v>44766.791666666664</v>
      </c>
      <c r="B4016" s="47">
        <v>44767.291666666664</v>
      </c>
      <c r="C4016" t="s">
        <v>188</v>
      </c>
      <c r="D4016" t="s">
        <v>85</v>
      </c>
      <c r="E4016" t="s">
        <v>86</v>
      </c>
      <c r="F4016" t="s">
        <v>18</v>
      </c>
      <c r="G4016" t="s">
        <v>118</v>
      </c>
      <c r="H4016" t="s">
        <v>141</v>
      </c>
      <c r="I4016" t="s">
        <v>116</v>
      </c>
      <c r="J40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Ast_logé£NUIT£PRO£TOURNAN-EN-BRIE£24/07/2022</v>
      </c>
      <c r="K40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Ast_logé£NUIT£PRO£24/07/2022</v>
      </c>
      <c r="L4016">
        <f>ROUND(MOD(Tableau_Effectifs_Dept[[#This Row],[GardDteDebut]],1),5)</f>
        <v>0.79166999999999998</v>
      </c>
      <c r="M4016">
        <f>ROUND(MOD(Tableau_Effectifs_Dept[[#This Row],[GardDteFin]],1),5)</f>
        <v>0.29166999999999998</v>
      </c>
      <c r="N40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16" s="71">
        <f>MAX(IF(Tableau_Effectifs_Dept[[#This Row],[Créneau TOT]]&gt;0,Tableau_Effectifs_Dept[[#This Row],[Créneau TOT]]-Tableau_Effectifs_Dept[[#This Row],[Créneau J]],0),0)</f>
        <v>0</v>
      </c>
      <c r="Q4016" s="72">
        <f>ROUND(HOUR(Tableau_Effectifs_Dept[[#This Row],[Créneau J]])/12,1)</f>
        <v>0</v>
      </c>
      <c r="R4016" s="72">
        <f>ROUND(HOUR(Tableau_Effectifs_Dept[[#This Row],[Créneau N]])/12,1)</f>
        <v>0</v>
      </c>
    </row>
    <row r="4017" spans="1:18">
      <c r="A4017" s="47">
        <v>44766.791666666664</v>
      </c>
      <c r="B4017" s="47">
        <v>44767.25</v>
      </c>
      <c r="C4017" t="s">
        <v>188</v>
      </c>
      <c r="D4017" t="s">
        <v>85</v>
      </c>
      <c r="E4017" t="s">
        <v>92</v>
      </c>
      <c r="F4017" t="s">
        <v>18</v>
      </c>
      <c r="G4017" t="s">
        <v>93</v>
      </c>
      <c r="H4017" t="s">
        <v>140</v>
      </c>
      <c r="I4017" t="s">
        <v>94</v>
      </c>
      <c r="J40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Garde£CRENEAU£VOL£TOURNAN-EN-BRIE£24/07/2022</v>
      </c>
      <c r="K40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17" s="71">
        <f>ROUND(MOD(Tableau_Effectifs_Dept[[#This Row],[GardDteDebut]],1),5)</f>
        <v>0.79166999999999998</v>
      </c>
      <c r="M4017" s="71">
        <f>ROUND(MOD(Tableau_Effectifs_Dept[[#This Row],[GardDteFin]],1),5)</f>
        <v>0.25</v>
      </c>
      <c r="N4017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0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17" s="71">
        <f>MAX(IF(Tableau_Effectifs_Dept[[#This Row],[Créneau TOT]]&gt;0,Tableau_Effectifs_Dept[[#This Row],[Créneau TOT]]-Tableau_Effectifs_Dept[[#This Row],[Créneau J]],0),0)</f>
        <v>0.45833333333575865</v>
      </c>
      <c r="Q4017" s="72">
        <f>ROUND(HOUR(Tableau_Effectifs_Dept[[#This Row],[Créneau J]])/12,1)</f>
        <v>0</v>
      </c>
      <c r="R4017" s="72">
        <f>ROUND(HOUR(Tableau_Effectifs_Dept[[#This Row],[Créneau N]])/12,1)</f>
        <v>0.9</v>
      </c>
    </row>
    <row r="4018" spans="1:18" hidden="1">
      <c r="A4018" s="47">
        <v>44766.791666666664</v>
      </c>
      <c r="B4018" s="47">
        <v>44767.291666666664</v>
      </c>
      <c r="C4018" t="s">
        <v>188</v>
      </c>
      <c r="D4018" t="s">
        <v>85</v>
      </c>
      <c r="E4018" t="s">
        <v>86</v>
      </c>
      <c r="F4018" t="s">
        <v>53</v>
      </c>
      <c r="G4018" t="s">
        <v>93</v>
      </c>
      <c r="H4018" t="s">
        <v>140</v>
      </c>
      <c r="I4018" t="s">
        <v>116</v>
      </c>
      <c r="J40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Garde£NUIT£VOL£TRILPORT£24/07/2022</v>
      </c>
      <c r="K40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18" s="71">
        <f>ROUND(MOD(Tableau_Effectifs_Dept[[#This Row],[GardDteDebut]],1),5)</f>
        <v>0.79166999999999998</v>
      </c>
      <c r="M4018" s="71">
        <f>ROUND(MOD(Tableau_Effectifs_Dept[[#This Row],[GardDteFin]],1),5)</f>
        <v>0.29166999999999998</v>
      </c>
      <c r="N40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18" s="71">
        <f>MAX(IF(Tableau_Effectifs_Dept[[#This Row],[Créneau TOT]]&gt;0,Tableau_Effectifs_Dept[[#This Row],[Créneau TOT]]-Tableau_Effectifs_Dept[[#This Row],[Créneau J]],0),0)</f>
        <v>0</v>
      </c>
      <c r="Q4018" s="72">
        <f>ROUND(HOUR(Tableau_Effectifs_Dept[[#This Row],[Créneau J]])/12,1)</f>
        <v>0</v>
      </c>
      <c r="R4018" s="72">
        <f>ROUND(HOUR(Tableau_Effectifs_Dept[[#This Row],[Créneau N]])/12,1)</f>
        <v>0</v>
      </c>
    </row>
    <row r="4019" spans="1:18" hidden="1">
      <c r="A4019" s="47">
        <v>44766.791666666664</v>
      </c>
      <c r="B4019" s="47">
        <v>44767.291666666664</v>
      </c>
      <c r="C4019" t="s">
        <v>188</v>
      </c>
      <c r="D4019" t="s">
        <v>85</v>
      </c>
      <c r="E4019" t="s">
        <v>86</v>
      </c>
      <c r="F4019" t="s">
        <v>22</v>
      </c>
      <c r="G4019" t="s">
        <v>93</v>
      </c>
      <c r="H4019" t="s">
        <v>140</v>
      </c>
      <c r="I4019" t="s">
        <v>116</v>
      </c>
      <c r="J40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Garde£NUIT£VOL£VAUX-LE-PENIL£24/07/2022</v>
      </c>
      <c r="K40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19" s="71">
        <f>ROUND(MOD(Tableau_Effectifs_Dept[[#This Row],[GardDteDebut]],1),5)</f>
        <v>0.79166999999999998</v>
      </c>
      <c r="M4019" s="71">
        <f>ROUND(MOD(Tableau_Effectifs_Dept[[#This Row],[GardDteFin]],1),5)</f>
        <v>0.29166999999999998</v>
      </c>
      <c r="N40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19" s="71">
        <f>MAX(IF(Tableau_Effectifs_Dept[[#This Row],[Créneau TOT]]&gt;0,Tableau_Effectifs_Dept[[#This Row],[Créneau TOT]]-Tableau_Effectifs_Dept[[#This Row],[Créneau J]],0),0)</f>
        <v>0</v>
      </c>
      <c r="Q4019" s="72">
        <f>ROUND(HOUR(Tableau_Effectifs_Dept[[#This Row],[Créneau J]])/12,1)</f>
        <v>0</v>
      </c>
      <c r="R4019" s="72">
        <f>ROUND(HOUR(Tableau_Effectifs_Dept[[#This Row],[Créneau N]])/12,1)</f>
        <v>0</v>
      </c>
    </row>
    <row r="4020" spans="1:18" hidden="1">
      <c r="A4020" s="47">
        <v>44766.791666666664</v>
      </c>
      <c r="B4020" s="47">
        <v>44767.291666666664</v>
      </c>
      <c r="C4020" t="s">
        <v>188</v>
      </c>
      <c r="D4020" t="s">
        <v>85</v>
      </c>
      <c r="E4020" t="s">
        <v>86</v>
      </c>
      <c r="F4020" t="s">
        <v>22</v>
      </c>
      <c r="G4020" t="s">
        <v>93</v>
      </c>
      <c r="H4020" t="s">
        <v>140</v>
      </c>
      <c r="I4020" t="s">
        <v>116</v>
      </c>
      <c r="J40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Garde£NUIT£VOL£VAUX-LE-PENIL£24/07/2022</v>
      </c>
      <c r="K40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20" s="71">
        <f>ROUND(MOD(Tableau_Effectifs_Dept[[#This Row],[GardDteDebut]],1),5)</f>
        <v>0.79166999999999998</v>
      </c>
      <c r="M4020" s="71">
        <f>ROUND(MOD(Tableau_Effectifs_Dept[[#This Row],[GardDteFin]],1),5)</f>
        <v>0.29166999999999998</v>
      </c>
      <c r="N40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20" s="71">
        <f>MAX(IF(Tableau_Effectifs_Dept[[#This Row],[Créneau TOT]]&gt;0,Tableau_Effectifs_Dept[[#This Row],[Créneau TOT]]-Tableau_Effectifs_Dept[[#This Row],[Créneau J]],0),0)</f>
        <v>0</v>
      </c>
      <c r="Q4020" s="72">
        <f>ROUND(HOUR(Tableau_Effectifs_Dept[[#This Row],[Créneau J]])/12,1)</f>
        <v>0</v>
      </c>
      <c r="R4020" s="72">
        <f>ROUND(HOUR(Tableau_Effectifs_Dept[[#This Row],[Créneau N]])/12,1)</f>
        <v>0</v>
      </c>
    </row>
    <row r="4021" spans="1:18" hidden="1">
      <c r="A4021" s="47">
        <v>44766.791666666664</v>
      </c>
      <c r="B4021" s="47">
        <v>44767.291666666664</v>
      </c>
      <c r="C4021" t="s">
        <v>188</v>
      </c>
      <c r="D4021" t="s">
        <v>85</v>
      </c>
      <c r="E4021" t="s">
        <v>86</v>
      </c>
      <c r="F4021" t="s">
        <v>59</v>
      </c>
      <c r="G4021" t="s">
        <v>93</v>
      </c>
      <c r="H4021" t="s">
        <v>140</v>
      </c>
      <c r="I4021" t="s">
        <v>116</v>
      </c>
      <c r="J40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Garde£NUIT£VOL£VILLEPARISIS£24/07/2022</v>
      </c>
      <c r="K40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21" s="71">
        <f>ROUND(MOD(Tableau_Effectifs_Dept[[#This Row],[GardDteDebut]],1),5)</f>
        <v>0.79166999999999998</v>
      </c>
      <c r="M4021" s="71">
        <f>ROUND(MOD(Tableau_Effectifs_Dept[[#This Row],[GardDteFin]],1),5)</f>
        <v>0.29166999999999998</v>
      </c>
      <c r="N40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21" s="71">
        <f>MAX(IF(Tableau_Effectifs_Dept[[#This Row],[Créneau TOT]]&gt;0,Tableau_Effectifs_Dept[[#This Row],[Créneau TOT]]-Tableau_Effectifs_Dept[[#This Row],[Créneau J]],0),0)</f>
        <v>0</v>
      </c>
      <c r="Q4021" s="71">
        <f>ROUND(HOUR(Tableau_Effectifs_Dept[[#This Row],[Créneau J]])/12,1)</f>
        <v>0</v>
      </c>
      <c r="R4021" s="71"/>
    </row>
    <row r="4022" spans="1:18" hidden="1">
      <c r="A4022" s="47">
        <v>44766.791666666664</v>
      </c>
      <c r="B4022" s="47">
        <v>44767.291666666664</v>
      </c>
      <c r="C4022" t="s">
        <v>188</v>
      </c>
      <c r="D4022" t="s">
        <v>85</v>
      </c>
      <c r="E4022" t="s">
        <v>86</v>
      </c>
      <c r="F4022" t="s">
        <v>107</v>
      </c>
      <c r="G4022" t="s">
        <v>93</v>
      </c>
      <c r="H4022" t="s">
        <v>140</v>
      </c>
      <c r="I4022" t="s">
        <v>116</v>
      </c>
      <c r="J40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Garde£NUIT£VOL£VILLIERS-SAINT-GEORGES£24/07/2022</v>
      </c>
      <c r="K40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22" s="71">
        <f>ROUND(MOD(Tableau_Effectifs_Dept[[#This Row],[GardDteDebut]],1),5)</f>
        <v>0.79166999999999998</v>
      </c>
      <c r="M4022" s="71">
        <f>ROUND(MOD(Tableau_Effectifs_Dept[[#This Row],[GardDteFin]],1),5)</f>
        <v>0.29166999999999998</v>
      </c>
      <c r="N40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22" s="71">
        <f>MAX(IF(Tableau_Effectifs_Dept[[#This Row],[Créneau TOT]]&gt;0,Tableau_Effectifs_Dept[[#This Row],[Créneau TOT]]-Tableau_Effectifs_Dept[[#This Row],[Créneau J]],0),0)</f>
        <v>0</v>
      </c>
      <c r="Q4022" s="71">
        <f>ROUND(HOUR(Tableau_Effectifs_Dept[[#This Row],[Créneau J]])/12,1)</f>
        <v>0</v>
      </c>
      <c r="R4022" s="71"/>
    </row>
    <row r="4023" spans="1:18" hidden="1">
      <c r="A4023" s="47">
        <v>44766.791666666664</v>
      </c>
      <c r="B4023" s="47">
        <v>44767.291666666664</v>
      </c>
      <c r="C4023" t="s">
        <v>188</v>
      </c>
      <c r="D4023" t="s">
        <v>85</v>
      </c>
      <c r="E4023" t="s">
        <v>86</v>
      </c>
      <c r="F4023" t="s">
        <v>76</v>
      </c>
      <c r="G4023" t="s">
        <v>93</v>
      </c>
      <c r="H4023" t="s">
        <v>140</v>
      </c>
      <c r="I4023" t="s">
        <v>116</v>
      </c>
      <c r="J40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Garde£NUIT£VOL£VOULX£24/07/2022</v>
      </c>
      <c r="K40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23" s="71">
        <f>ROUND(MOD(Tableau_Effectifs_Dept[[#This Row],[GardDteDebut]],1),5)</f>
        <v>0.79166999999999998</v>
      </c>
      <c r="M4023" s="71">
        <f>ROUND(MOD(Tableau_Effectifs_Dept[[#This Row],[GardDteFin]],1),5)</f>
        <v>0.29166999999999998</v>
      </c>
      <c r="N40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23" s="71">
        <f>MAX(IF(Tableau_Effectifs_Dept[[#This Row],[Créneau TOT]]&gt;0,Tableau_Effectifs_Dept[[#This Row],[Créneau TOT]]-Tableau_Effectifs_Dept[[#This Row],[Créneau J]],0),0)</f>
        <v>0</v>
      </c>
      <c r="Q4023" s="71">
        <f>ROUND(HOUR(Tableau_Effectifs_Dept[[#This Row],[Créneau J]])/12,1)</f>
        <v>0</v>
      </c>
      <c r="R4023" s="71"/>
    </row>
    <row r="4024" spans="1:18">
      <c r="A4024" s="47">
        <v>44766.833333333336</v>
      </c>
      <c r="B4024" s="47">
        <v>44767.291666666664</v>
      </c>
      <c r="C4024" t="s">
        <v>188</v>
      </c>
      <c r="D4024" t="s">
        <v>121</v>
      </c>
      <c r="E4024" t="s">
        <v>86</v>
      </c>
      <c r="F4024" t="s">
        <v>13</v>
      </c>
      <c r="G4024" t="s">
        <v>93</v>
      </c>
      <c r="H4024" t="s">
        <v>140</v>
      </c>
      <c r="I4024" t="s">
        <v>94</v>
      </c>
      <c r="J40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Garde£CRENEAU£VOL£BRIE-COMTE-ROBERT£24/07/2022</v>
      </c>
      <c r="K40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24" s="71">
        <f>ROUND(MOD(Tableau_Effectifs_Dept[[#This Row],[GardDteDebut]],1),5)</f>
        <v>0.83333000000000002</v>
      </c>
      <c r="M4024" s="71">
        <f>ROUND(MOD(Tableau_Effectifs_Dept[[#This Row],[GardDteFin]],1),5)</f>
        <v>0.29166999999999998</v>
      </c>
      <c r="N4024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40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24" s="71">
        <f>MAX(IF(Tableau_Effectifs_Dept[[#This Row],[Créneau TOT]]&gt;0,Tableau_Effectifs_Dept[[#This Row],[Créneau TOT]]-Tableau_Effectifs_Dept[[#This Row],[Créneau J]],0),0)</f>
        <v>0.45833333332848269</v>
      </c>
      <c r="Q4024" s="72">
        <f>ROUND(HOUR(Tableau_Effectifs_Dept[[#This Row],[Créneau J]])/12,1)</f>
        <v>0</v>
      </c>
      <c r="R4024" s="72">
        <f>ROUND(HOUR(Tableau_Effectifs_Dept[[#This Row],[Créneau N]])/12,1)</f>
        <v>0.9</v>
      </c>
    </row>
    <row r="4025" spans="1:18">
      <c r="A4025" s="47">
        <v>44766.854166666664</v>
      </c>
      <c r="B4025" s="47">
        <v>44767.291666666664</v>
      </c>
      <c r="C4025" t="s">
        <v>188</v>
      </c>
      <c r="D4025" t="s">
        <v>122</v>
      </c>
      <c r="E4025" t="s">
        <v>86</v>
      </c>
      <c r="F4025" t="s">
        <v>52</v>
      </c>
      <c r="G4025" t="s">
        <v>93</v>
      </c>
      <c r="H4025" t="s">
        <v>140</v>
      </c>
      <c r="I4025" t="s">
        <v>94</v>
      </c>
      <c r="J40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Garde£CRENEAU£VOL£SAINT-SOUPPLETS£24/07/2022</v>
      </c>
      <c r="K40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25" s="71">
        <f>ROUND(MOD(Tableau_Effectifs_Dept[[#This Row],[GardDteDebut]],1),5)</f>
        <v>0.85416999999999998</v>
      </c>
      <c r="M4025" s="71">
        <f>ROUND(MOD(Tableau_Effectifs_Dept[[#This Row],[GardDteFin]],1),5)</f>
        <v>0.29166999999999998</v>
      </c>
      <c r="N4025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40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25" s="71">
        <f>MAX(IF(Tableau_Effectifs_Dept[[#This Row],[Créneau TOT]]&gt;0,Tableau_Effectifs_Dept[[#This Row],[Créneau TOT]]-Tableau_Effectifs_Dept[[#This Row],[Créneau J]],0),0)</f>
        <v>0.4375</v>
      </c>
      <c r="Q4025" s="72">
        <f>ROUND(HOUR(Tableau_Effectifs_Dept[[#This Row],[Créneau J]])/12,1)</f>
        <v>0</v>
      </c>
      <c r="R4025" s="72">
        <f>ROUND(HOUR(Tableau_Effectifs_Dept[[#This Row],[Créneau N]])/12,1)</f>
        <v>0.8</v>
      </c>
    </row>
    <row r="4026" spans="1:18">
      <c r="A4026" s="47">
        <v>44766.875</v>
      </c>
      <c r="B4026" s="47">
        <v>44767.291666666664</v>
      </c>
      <c r="C4026" t="s">
        <v>188</v>
      </c>
      <c r="D4026" t="s">
        <v>124</v>
      </c>
      <c r="E4026" t="s">
        <v>86</v>
      </c>
      <c r="F4026" t="s">
        <v>69</v>
      </c>
      <c r="G4026" t="s">
        <v>93</v>
      </c>
      <c r="H4026" t="s">
        <v>140</v>
      </c>
      <c r="I4026" t="s">
        <v>94</v>
      </c>
      <c r="J40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Garde£CRENEAU£VOL£BOURRON-MARLOTTE£24/07/2022</v>
      </c>
      <c r="K40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26" s="71">
        <f>ROUND(MOD(Tableau_Effectifs_Dept[[#This Row],[GardDteDebut]],1),5)</f>
        <v>0.875</v>
      </c>
      <c r="M4026" s="71">
        <f>ROUND(MOD(Tableau_Effectifs_Dept[[#This Row],[GardDteFin]],1),5)</f>
        <v>0.29166999999999998</v>
      </c>
      <c r="N4026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40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26" s="71">
        <f>MAX(IF(Tableau_Effectifs_Dept[[#This Row],[Créneau TOT]]&gt;0,Tableau_Effectifs_Dept[[#This Row],[Créneau TOT]]-Tableau_Effectifs_Dept[[#This Row],[Créneau J]],0),0)</f>
        <v>0.41666666666424135</v>
      </c>
      <c r="Q4026" s="72">
        <f>ROUND(HOUR(Tableau_Effectifs_Dept[[#This Row],[Créneau J]])/12,1)</f>
        <v>0</v>
      </c>
      <c r="R4026" s="72">
        <f>ROUND(HOUR(Tableau_Effectifs_Dept[[#This Row],[Créneau N]])/12,1)</f>
        <v>0.8</v>
      </c>
    </row>
    <row r="4027" spans="1:18">
      <c r="A4027" s="47">
        <v>44766.875</v>
      </c>
      <c r="B4027" s="47">
        <v>44767.291666666664</v>
      </c>
      <c r="C4027" t="s">
        <v>188</v>
      </c>
      <c r="D4027" t="s">
        <v>124</v>
      </c>
      <c r="E4027" t="s">
        <v>86</v>
      </c>
      <c r="F4027" t="s">
        <v>20</v>
      </c>
      <c r="G4027" t="s">
        <v>93</v>
      </c>
      <c r="H4027" t="s">
        <v>140</v>
      </c>
      <c r="I4027" t="s">
        <v>94</v>
      </c>
      <c r="J40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Garde£CRENEAU£VOL£DAMMARIE-LES-LYS£24/07/2022</v>
      </c>
      <c r="K40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27" s="71">
        <f>ROUND(MOD(Tableau_Effectifs_Dept[[#This Row],[GardDteDebut]],1),5)</f>
        <v>0.875</v>
      </c>
      <c r="M4027" s="71">
        <f>ROUND(MOD(Tableau_Effectifs_Dept[[#This Row],[GardDteFin]],1),5)</f>
        <v>0.29166999999999998</v>
      </c>
      <c r="N4027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40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27" s="71">
        <f>MAX(IF(Tableau_Effectifs_Dept[[#This Row],[Créneau TOT]]&gt;0,Tableau_Effectifs_Dept[[#This Row],[Créneau TOT]]-Tableau_Effectifs_Dept[[#This Row],[Créneau J]],0),0)</f>
        <v>0.41666666666424135</v>
      </c>
      <c r="Q4027" s="72">
        <f>ROUND(HOUR(Tableau_Effectifs_Dept[[#This Row],[Créneau J]])/12,1)</f>
        <v>0</v>
      </c>
      <c r="R4027" s="72">
        <f>ROUND(HOUR(Tableau_Effectifs_Dept[[#This Row],[Créneau N]])/12,1)</f>
        <v>0.8</v>
      </c>
    </row>
    <row r="4028" spans="1:18">
      <c r="A4028" s="47">
        <v>44766.875</v>
      </c>
      <c r="B4028" s="47">
        <v>44767.291666666664</v>
      </c>
      <c r="C4028" t="s">
        <v>188</v>
      </c>
      <c r="D4028" t="s">
        <v>124</v>
      </c>
      <c r="E4028" t="s">
        <v>86</v>
      </c>
      <c r="F4028" t="s">
        <v>40</v>
      </c>
      <c r="G4028" t="s">
        <v>93</v>
      </c>
      <c r="H4028" t="s">
        <v>140</v>
      </c>
      <c r="I4028" t="s">
        <v>94</v>
      </c>
      <c r="J40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Garde£CRENEAU£VOL£REBAIS£24/07/2022</v>
      </c>
      <c r="K40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28" s="71">
        <f>ROUND(MOD(Tableau_Effectifs_Dept[[#This Row],[GardDteDebut]],1),5)</f>
        <v>0.875</v>
      </c>
      <c r="M4028" s="71">
        <f>ROUND(MOD(Tableau_Effectifs_Dept[[#This Row],[GardDteFin]],1),5)</f>
        <v>0.29166999999999998</v>
      </c>
      <c r="N4028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40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28" s="71">
        <f>MAX(IF(Tableau_Effectifs_Dept[[#This Row],[Créneau TOT]]&gt;0,Tableau_Effectifs_Dept[[#This Row],[Créneau TOT]]-Tableau_Effectifs_Dept[[#This Row],[Créneau J]],0),0)</f>
        <v>0.41666666666424135</v>
      </c>
      <c r="Q4028" s="72">
        <f>ROUND(HOUR(Tableau_Effectifs_Dept[[#This Row],[Créneau J]])/12,1)</f>
        <v>0</v>
      </c>
      <c r="R4028" s="72">
        <f>ROUND(HOUR(Tableau_Effectifs_Dept[[#This Row],[Créneau N]])/12,1)</f>
        <v>0.8</v>
      </c>
    </row>
    <row r="4029" spans="1:18">
      <c r="A4029" s="47">
        <v>44766.958333333336</v>
      </c>
      <c r="B4029" s="47">
        <v>44767.291666666664</v>
      </c>
      <c r="C4029" t="s">
        <v>188</v>
      </c>
      <c r="D4029" t="s">
        <v>87</v>
      </c>
      <c r="E4029" t="s">
        <v>86</v>
      </c>
      <c r="F4029" t="s">
        <v>66</v>
      </c>
      <c r="G4029" t="s">
        <v>93</v>
      </c>
      <c r="H4029" t="s">
        <v>140</v>
      </c>
      <c r="I4029" t="s">
        <v>94</v>
      </c>
      <c r="J40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Garde£CRENEAU£VOL£BOIS-LE-ROI£24/07/2022</v>
      </c>
      <c r="K40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29" s="71">
        <f>ROUND(MOD(Tableau_Effectifs_Dept[[#This Row],[GardDteDebut]],1),5)</f>
        <v>0.95833000000000002</v>
      </c>
      <c r="M4029" s="71">
        <f>ROUND(MOD(Tableau_Effectifs_Dept[[#This Row],[GardDteFin]],1),5)</f>
        <v>0.29166999999999998</v>
      </c>
      <c r="N4029" s="71">
        <f>IF(AND(Tableau_Effectifs_Dept[[#This Row],[PERIODE]]="creneau",Tableau_Effectifs_Dept[[#This Row],[DE Arrondi]]&gt;=7/24),Tableau_Effectifs_Dept[[#This Row],[GardDteFin]]-Tableau_Effectifs_Dept[[#This Row],[GardDteDebut]],0)</f>
        <v>0.33333333332848269</v>
      </c>
      <c r="O40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29" s="71">
        <f>MAX(IF(Tableau_Effectifs_Dept[[#This Row],[Créneau TOT]]&gt;0,Tableau_Effectifs_Dept[[#This Row],[Créneau TOT]]-Tableau_Effectifs_Dept[[#This Row],[Créneau J]],0),0)</f>
        <v>0.33333333332848269</v>
      </c>
      <c r="Q4029" s="72">
        <f>ROUND(HOUR(Tableau_Effectifs_Dept[[#This Row],[Créneau J]])/12,1)</f>
        <v>0</v>
      </c>
      <c r="R4029" s="72">
        <f>ROUND(HOUR(Tableau_Effectifs_Dept[[#This Row],[Créneau N]])/12,1)</f>
        <v>0.7</v>
      </c>
    </row>
    <row r="4030" spans="1:18">
      <c r="A4030" s="47">
        <v>44767</v>
      </c>
      <c r="B4030" s="47">
        <v>44767.291666666664</v>
      </c>
      <c r="C4030" t="s">
        <v>189</v>
      </c>
      <c r="D4030" t="s">
        <v>180</v>
      </c>
      <c r="E4030" t="s">
        <v>86</v>
      </c>
      <c r="F4030" t="s">
        <v>44</v>
      </c>
      <c r="G4030" t="s">
        <v>93</v>
      </c>
      <c r="H4030" t="s">
        <v>140</v>
      </c>
      <c r="I4030" t="s">
        <v>94</v>
      </c>
      <c r="J40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Garde£CRENEAU£VOL£CRECY-LA-CHAPELLE£25/07/2022</v>
      </c>
      <c r="K40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30" s="71">
        <f>ROUND(MOD(Tableau_Effectifs_Dept[[#This Row],[GardDteDebut]],1),5)</f>
        <v>0</v>
      </c>
      <c r="M4030" s="71">
        <f>ROUND(MOD(Tableau_Effectifs_Dept[[#This Row],[GardDteFin]],1),5)</f>
        <v>0.29166999999999998</v>
      </c>
      <c r="N40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30" s="71">
        <f>MAX(IF(Tableau_Effectifs_Dept[[#This Row],[Créneau TOT]]&gt;0,Tableau_Effectifs_Dept[[#This Row],[Créneau TOT]]-Tableau_Effectifs_Dept[[#This Row],[Créneau J]],0),0)</f>
        <v>0</v>
      </c>
      <c r="Q4030" s="72">
        <f>ROUND(HOUR(Tableau_Effectifs_Dept[[#This Row],[Créneau J]])/12,1)</f>
        <v>0</v>
      </c>
      <c r="R4030" s="72">
        <f>ROUND(HOUR(Tableau_Effectifs_Dept[[#This Row],[Créneau N]])/12,1)</f>
        <v>0</v>
      </c>
    </row>
    <row r="4031" spans="1:18" hidden="1">
      <c r="A4031" s="47">
        <v>44767.291666666664</v>
      </c>
      <c r="B4031" s="47">
        <v>44767.791666666664</v>
      </c>
      <c r="C4031" t="s">
        <v>189</v>
      </c>
      <c r="D4031" t="s">
        <v>86</v>
      </c>
      <c r="E4031" t="s">
        <v>85</v>
      </c>
      <c r="F4031" t="s">
        <v>66</v>
      </c>
      <c r="G4031" t="s">
        <v>93</v>
      </c>
      <c r="H4031" t="s">
        <v>140</v>
      </c>
      <c r="I4031" t="s">
        <v>97</v>
      </c>
      <c r="J40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Garde£JOUR£VOL£BOIS-LE-ROI£25/07/2022</v>
      </c>
      <c r="K40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31">
        <f>ROUND(MOD(Tableau_Effectifs_Dept[[#This Row],[GardDteDebut]],1),5)</f>
        <v>0.29166999999999998</v>
      </c>
      <c r="M4031">
        <f>ROUND(MOD(Tableau_Effectifs_Dept[[#This Row],[GardDteFin]],1),5)</f>
        <v>0.79166999999999998</v>
      </c>
      <c r="N40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31" s="71">
        <f>MAX(IF(Tableau_Effectifs_Dept[[#This Row],[Créneau TOT]]&gt;0,Tableau_Effectifs_Dept[[#This Row],[Créneau TOT]]-Tableau_Effectifs_Dept[[#This Row],[Créneau J]],0),0)</f>
        <v>0</v>
      </c>
      <c r="Q4031" s="71">
        <f>ROUND(HOUR(Tableau_Effectifs_Dept[[#This Row],[Créneau J]])/12,1)</f>
        <v>0</v>
      </c>
      <c r="R4031" s="71"/>
    </row>
    <row r="4032" spans="1:18" hidden="1">
      <c r="A4032" s="47">
        <v>44767.291666666664</v>
      </c>
      <c r="B4032" s="47">
        <v>44768.291666666664</v>
      </c>
      <c r="C4032" t="s">
        <v>189</v>
      </c>
      <c r="D4032" t="s">
        <v>86</v>
      </c>
      <c r="E4032" t="s">
        <v>86</v>
      </c>
      <c r="F4032" t="s">
        <v>66</v>
      </c>
      <c r="G4032" t="s">
        <v>93</v>
      </c>
      <c r="H4032" t="s">
        <v>141</v>
      </c>
      <c r="I4032" t="s">
        <v>98</v>
      </c>
      <c r="J40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Garde£24H£PRO£BOIS-LE-ROI£25/07/2022</v>
      </c>
      <c r="K40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32">
        <f>ROUND(MOD(Tableau_Effectifs_Dept[[#This Row],[GardDteDebut]],1),5)</f>
        <v>0.29166999999999998</v>
      </c>
      <c r="M4032">
        <f>ROUND(MOD(Tableau_Effectifs_Dept[[#This Row],[GardDteFin]],1),5)</f>
        <v>0.29166999999999998</v>
      </c>
      <c r="N40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32" s="71">
        <f>MAX(IF(Tableau_Effectifs_Dept[[#This Row],[Créneau TOT]]&gt;0,Tableau_Effectifs_Dept[[#This Row],[Créneau TOT]]-Tableau_Effectifs_Dept[[#This Row],[Créneau J]],0),0)</f>
        <v>0</v>
      </c>
      <c r="Q4032" s="71">
        <f>ROUND(HOUR(Tableau_Effectifs_Dept[[#This Row],[Créneau J]])/12,1)</f>
        <v>0</v>
      </c>
      <c r="R4032" s="71"/>
    </row>
    <row r="4033" spans="1:18" hidden="1">
      <c r="A4033" s="47">
        <v>44767.291666666664</v>
      </c>
      <c r="B4033" s="47">
        <v>44767.791666666664</v>
      </c>
      <c r="C4033" t="s">
        <v>189</v>
      </c>
      <c r="D4033" t="s">
        <v>86</v>
      </c>
      <c r="E4033" t="s">
        <v>85</v>
      </c>
      <c r="F4033" t="s">
        <v>66</v>
      </c>
      <c r="G4033" t="s">
        <v>93</v>
      </c>
      <c r="H4033" t="s">
        <v>141</v>
      </c>
      <c r="I4033" t="s">
        <v>97</v>
      </c>
      <c r="J40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Garde£JOUR£PRO£BOIS-LE-ROI£25/07/2022</v>
      </c>
      <c r="K40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33">
        <f>ROUND(MOD(Tableau_Effectifs_Dept[[#This Row],[GardDteDebut]],1),5)</f>
        <v>0.29166999999999998</v>
      </c>
      <c r="M4033">
        <f>ROUND(MOD(Tableau_Effectifs_Dept[[#This Row],[GardDteFin]],1),5)</f>
        <v>0.79166999999999998</v>
      </c>
      <c r="N40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33" s="71">
        <f>MAX(IF(Tableau_Effectifs_Dept[[#This Row],[Créneau TOT]]&gt;0,Tableau_Effectifs_Dept[[#This Row],[Créneau TOT]]-Tableau_Effectifs_Dept[[#This Row],[Créneau J]],0),0)</f>
        <v>0</v>
      </c>
      <c r="Q4033" s="71">
        <f>ROUND(HOUR(Tableau_Effectifs_Dept[[#This Row],[Créneau J]])/12,1)</f>
        <v>0</v>
      </c>
      <c r="R4033" s="71"/>
    </row>
    <row r="4034" spans="1:18" hidden="1">
      <c r="A4034" s="47">
        <v>44767.291666666664</v>
      </c>
      <c r="B4034" s="47">
        <v>44767.791666666664</v>
      </c>
      <c r="C4034" t="s">
        <v>189</v>
      </c>
      <c r="D4034" t="s">
        <v>86</v>
      </c>
      <c r="E4034" t="s">
        <v>85</v>
      </c>
      <c r="F4034" t="s">
        <v>69</v>
      </c>
      <c r="G4034" t="s">
        <v>93</v>
      </c>
      <c r="H4034" t="s">
        <v>140</v>
      </c>
      <c r="I4034" t="s">
        <v>97</v>
      </c>
      <c r="J40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Garde£JOUR£VOL£BOURRON-MARLOTTE£25/07/2022</v>
      </c>
      <c r="K40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34">
        <f>ROUND(MOD(Tableau_Effectifs_Dept[[#This Row],[GardDteDebut]],1),5)</f>
        <v>0.29166999999999998</v>
      </c>
      <c r="M4034">
        <f>ROUND(MOD(Tableau_Effectifs_Dept[[#This Row],[GardDteFin]],1),5)</f>
        <v>0.79166999999999998</v>
      </c>
      <c r="N40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34" s="71">
        <f>MAX(IF(Tableau_Effectifs_Dept[[#This Row],[Créneau TOT]]&gt;0,Tableau_Effectifs_Dept[[#This Row],[Créneau TOT]]-Tableau_Effectifs_Dept[[#This Row],[Créneau J]],0),0)</f>
        <v>0</v>
      </c>
      <c r="Q4034" s="71">
        <f>ROUND(HOUR(Tableau_Effectifs_Dept[[#This Row],[Créneau J]])/12,1)</f>
        <v>0</v>
      </c>
      <c r="R4034" s="71"/>
    </row>
    <row r="4035" spans="1:18" hidden="1">
      <c r="A4035" s="47">
        <v>44767.291666666664</v>
      </c>
      <c r="B4035" s="47">
        <v>44767.791666666664</v>
      </c>
      <c r="C4035" t="s">
        <v>189</v>
      </c>
      <c r="D4035" t="s">
        <v>86</v>
      </c>
      <c r="E4035" t="s">
        <v>85</v>
      </c>
      <c r="F4035" t="s">
        <v>69</v>
      </c>
      <c r="G4035" t="s">
        <v>93</v>
      </c>
      <c r="H4035" t="s">
        <v>140</v>
      </c>
      <c r="I4035" t="s">
        <v>97</v>
      </c>
      <c r="J40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Garde£JOUR£VOL£BOURRON-MARLOTTE£25/07/2022</v>
      </c>
      <c r="K40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35">
        <f>ROUND(MOD(Tableau_Effectifs_Dept[[#This Row],[GardDteDebut]],1),5)</f>
        <v>0.29166999999999998</v>
      </c>
      <c r="M4035">
        <f>ROUND(MOD(Tableau_Effectifs_Dept[[#This Row],[GardDteFin]],1),5)</f>
        <v>0.79166999999999998</v>
      </c>
      <c r="N40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35" s="71">
        <f>MAX(IF(Tableau_Effectifs_Dept[[#This Row],[Créneau TOT]]&gt;0,Tableau_Effectifs_Dept[[#This Row],[Créneau TOT]]-Tableau_Effectifs_Dept[[#This Row],[Créneau J]],0),0)</f>
        <v>0</v>
      </c>
      <c r="Q4035" s="71">
        <f>ROUND(HOUR(Tableau_Effectifs_Dept[[#This Row],[Créneau J]])/12,1)</f>
        <v>0</v>
      </c>
      <c r="R4035" s="71"/>
    </row>
    <row r="4036" spans="1:18" hidden="1">
      <c r="A4036" s="47">
        <v>44767.291666666664</v>
      </c>
      <c r="B4036" s="47">
        <v>44768.291666666664</v>
      </c>
      <c r="C4036" t="s">
        <v>189</v>
      </c>
      <c r="D4036" t="s">
        <v>86</v>
      </c>
      <c r="E4036" t="s">
        <v>86</v>
      </c>
      <c r="F4036" t="s">
        <v>69</v>
      </c>
      <c r="G4036" t="s">
        <v>93</v>
      </c>
      <c r="H4036" t="s">
        <v>141</v>
      </c>
      <c r="I4036" t="s">
        <v>98</v>
      </c>
      <c r="J40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Garde£24H£PRO£BOURRON-MARLOTTE£25/07/2022</v>
      </c>
      <c r="K40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36">
        <f>ROUND(MOD(Tableau_Effectifs_Dept[[#This Row],[GardDteDebut]],1),5)</f>
        <v>0.29166999999999998</v>
      </c>
      <c r="M4036">
        <f>ROUND(MOD(Tableau_Effectifs_Dept[[#This Row],[GardDteFin]],1),5)</f>
        <v>0.29166999999999998</v>
      </c>
      <c r="N40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36" s="71">
        <f>MAX(IF(Tableau_Effectifs_Dept[[#This Row],[Créneau TOT]]&gt;0,Tableau_Effectifs_Dept[[#This Row],[Créneau TOT]]-Tableau_Effectifs_Dept[[#This Row],[Créneau J]],0),0)</f>
        <v>0</v>
      </c>
      <c r="Q4036" s="71">
        <f>ROUND(HOUR(Tableau_Effectifs_Dept[[#This Row],[Créneau J]])/12,1)</f>
        <v>0</v>
      </c>
      <c r="R4036" s="71"/>
    </row>
    <row r="4037" spans="1:18" hidden="1">
      <c r="A4037" s="47">
        <v>44767.291666666664</v>
      </c>
      <c r="B4037" s="47">
        <v>44767.791666666664</v>
      </c>
      <c r="C4037" t="s">
        <v>189</v>
      </c>
      <c r="D4037" t="s">
        <v>86</v>
      </c>
      <c r="E4037" t="s">
        <v>85</v>
      </c>
      <c r="F4037" t="s">
        <v>69</v>
      </c>
      <c r="G4037" t="s">
        <v>93</v>
      </c>
      <c r="H4037" t="s">
        <v>140</v>
      </c>
      <c r="I4037" t="s">
        <v>97</v>
      </c>
      <c r="J40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Garde£JOUR£VOL£BOURRON-MARLOTTE£25/07/2022</v>
      </c>
      <c r="K40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37">
        <f>ROUND(MOD(Tableau_Effectifs_Dept[[#This Row],[GardDteDebut]],1),5)</f>
        <v>0.29166999999999998</v>
      </c>
      <c r="M4037">
        <f>ROUND(MOD(Tableau_Effectifs_Dept[[#This Row],[GardDteFin]],1),5)</f>
        <v>0.79166999999999998</v>
      </c>
      <c r="N40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37" s="71">
        <f>MAX(IF(Tableau_Effectifs_Dept[[#This Row],[Créneau TOT]]&gt;0,Tableau_Effectifs_Dept[[#This Row],[Créneau TOT]]-Tableau_Effectifs_Dept[[#This Row],[Créneau J]],0),0)</f>
        <v>0</v>
      </c>
      <c r="Q4037" s="71">
        <f>ROUND(HOUR(Tableau_Effectifs_Dept[[#This Row],[Créneau J]])/12,1)</f>
        <v>0</v>
      </c>
      <c r="R4037" s="71"/>
    </row>
    <row r="4038" spans="1:18" hidden="1">
      <c r="A4038" s="47">
        <v>44767.291666666664</v>
      </c>
      <c r="B4038" s="47">
        <v>44767.791666666664</v>
      </c>
      <c r="C4038" t="s">
        <v>189</v>
      </c>
      <c r="D4038" t="s">
        <v>86</v>
      </c>
      <c r="E4038" t="s">
        <v>85</v>
      </c>
      <c r="F4038" t="s">
        <v>27</v>
      </c>
      <c r="G4038" t="s">
        <v>93</v>
      </c>
      <c r="H4038" t="s">
        <v>141</v>
      </c>
      <c r="I4038" t="s">
        <v>97</v>
      </c>
      <c r="J40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Garde£JOUR£PRO£BRAY-SUR-SEINE£25/07/2022</v>
      </c>
      <c r="K40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38">
        <f>ROUND(MOD(Tableau_Effectifs_Dept[[#This Row],[GardDteDebut]],1),5)</f>
        <v>0.29166999999999998</v>
      </c>
      <c r="M4038">
        <f>ROUND(MOD(Tableau_Effectifs_Dept[[#This Row],[GardDteFin]],1),5)</f>
        <v>0.79166999999999998</v>
      </c>
      <c r="N40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38" s="71">
        <f>MAX(IF(Tableau_Effectifs_Dept[[#This Row],[Créneau TOT]]&gt;0,Tableau_Effectifs_Dept[[#This Row],[Créneau TOT]]-Tableau_Effectifs_Dept[[#This Row],[Créneau J]],0),0)</f>
        <v>0</v>
      </c>
      <c r="Q4038" s="71">
        <f>ROUND(HOUR(Tableau_Effectifs_Dept[[#This Row],[Créneau J]])/12,1)</f>
        <v>0</v>
      </c>
      <c r="R4038" s="71"/>
    </row>
    <row r="4039" spans="1:18" hidden="1">
      <c r="A4039" s="47">
        <v>44767.291666666664</v>
      </c>
      <c r="B4039" s="47">
        <v>44768.291666666664</v>
      </c>
      <c r="C4039" t="s">
        <v>189</v>
      </c>
      <c r="D4039" t="s">
        <v>86</v>
      </c>
      <c r="E4039" t="s">
        <v>86</v>
      </c>
      <c r="F4039" t="s">
        <v>27</v>
      </c>
      <c r="G4039" t="s">
        <v>93</v>
      </c>
      <c r="H4039" t="s">
        <v>141</v>
      </c>
      <c r="I4039" t="s">
        <v>98</v>
      </c>
      <c r="J40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Garde£24H£PRO£BRAY-SUR-SEINE£25/07/2022</v>
      </c>
      <c r="K40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39">
        <f>ROUND(MOD(Tableau_Effectifs_Dept[[#This Row],[GardDteDebut]],1),5)</f>
        <v>0.29166999999999998</v>
      </c>
      <c r="M4039">
        <f>ROUND(MOD(Tableau_Effectifs_Dept[[#This Row],[GardDteFin]],1),5)</f>
        <v>0.29166999999999998</v>
      </c>
      <c r="N40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39" s="71">
        <f>MAX(IF(Tableau_Effectifs_Dept[[#This Row],[Créneau TOT]]&gt;0,Tableau_Effectifs_Dept[[#This Row],[Créneau TOT]]-Tableau_Effectifs_Dept[[#This Row],[Créneau J]],0),0)</f>
        <v>0</v>
      </c>
      <c r="Q4039" s="71">
        <f>ROUND(HOUR(Tableau_Effectifs_Dept[[#This Row],[Créneau J]])/12,1)</f>
        <v>0</v>
      </c>
      <c r="R4039" s="71"/>
    </row>
    <row r="4040" spans="1:18" hidden="1">
      <c r="A4040" s="47">
        <v>44767.291666666664</v>
      </c>
      <c r="B4040" s="47">
        <v>44767.791666666664</v>
      </c>
      <c r="C4040" t="s">
        <v>189</v>
      </c>
      <c r="D4040" t="s">
        <v>86</v>
      </c>
      <c r="E4040" t="s">
        <v>85</v>
      </c>
      <c r="F4040" t="s">
        <v>27</v>
      </c>
      <c r="G4040" t="s">
        <v>93</v>
      </c>
      <c r="H4040" t="s">
        <v>141</v>
      </c>
      <c r="I4040" t="s">
        <v>97</v>
      </c>
      <c r="J40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Garde£JOUR£PRO£BRAY-SUR-SEINE£25/07/2022</v>
      </c>
      <c r="K40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40">
        <f>ROUND(MOD(Tableau_Effectifs_Dept[[#This Row],[GardDteDebut]],1),5)</f>
        <v>0.29166999999999998</v>
      </c>
      <c r="M4040">
        <f>ROUND(MOD(Tableau_Effectifs_Dept[[#This Row],[GardDteFin]],1),5)</f>
        <v>0.79166999999999998</v>
      </c>
      <c r="N40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40" s="71">
        <f>MAX(IF(Tableau_Effectifs_Dept[[#This Row],[Créneau TOT]]&gt;0,Tableau_Effectifs_Dept[[#This Row],[Créneau TOT]]-Tableau_Effectifs_Dept[[#This Row],[Créneau J]],0),0)</f>
        <v>0</v>
      </c>
      <c r="Q4040" s="71">
        <f>ROUND(HOUR(Tableau_Effectifs_Dept[[#This Row],[Créneau J]])/12,1)</f>
        <v>0</v>
      </c>
      <c r="R4040" s="71"/>
    </row>
    <row r="4041" spans="1:18" hidden="1">
      <c r="A4041" s="47">
        <v>44767.291666666664</v>
      </c>
      <c r="B4041" s="47">
        <v>44767.791666666664</v>
      </c>
      <c r="C4041" t="s">
        <v>189</v>
      </c>
      <c r="D4041" t="s">
        <v>86</v>
      </c>
      <c r="E4041" t="s">
        <v>85</v>
      </c>
      <c r="F4041" t="s">
        <v>27</v>
      </c>
      <c r="G4041" t="s">
        <v>93</v>
      </c>
      <c r="H4041" t="s">
        <v>141</v>
      </c>
      <c r="I4041" t="s">
        <v>97</v>
      </c>
      <c r="J40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Garde£JOUR£PRO£BRAY-SUR-SEINE£25/07/2022</v>
      </c>
      <c r="K40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41">
        <f>ROUND(MOD(Tableau_Effectifs_Dept[[#This Row],[GardDteDebut]],1),5)</f>
        <v>0.29166999999999998</v>
      </c>
      <c r="M4041">
        <f>ROUND(MOD(Tableau_Effectifs_Dept[[#This Row],[GardDteFin]],1),5)</f>
        <v>0.79166999999999998</v>
      </c>
      <c r="N40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41" s="71">
        <f>MAX(IF(Tableau_Effectifs_Dept[[#This Row],[Créneau TOT]]&gt;0,Tableau_Effectifs_Dept[[#This Row],[Créneau TOT]]-Tableau_Effectifs_Dept[[#This Row],[Créneau J]],0),0)</f>
        <v>0</v>
      </c>
      <c r="Q4041" s="71">
        <f>ROUND(HOUR(Tableau_Effectifs_Dept[[#This Row],[Créneau J]])/12,1)</f>
        <v>0</v>
      </c>
      <c r="R4041" s="71"/>
    </row>
    <row r="4042" spans="1:18" hidden="1">
      <c r="A4042" s="47">
        <v>44767.291666666664</v>
      </c>
      <c r="B4042" s="47">
        <v>44767.791666666664</v>
      </c>
      <c r="C4042" t="s">
        <v>189</v>
      </c>
      <c r="D4042" t="s">
        <v>86</v>
      </c>
      <c r="E4042" t="s">
        <v>85</v>
      </c>
      <c r="F4042" t="s">
        <v>27</v>
      </c>
      <c r="G4042" t="s">
        <v>93</v>
      </c>
      <c r="H4042" t="s">
        <v>140</v>
      </c>
      <c r="I4042" t="s">
        <v>97</v>
      </c>
      <c r="J40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Garde£JOUR£VOL£BRAY-SUR-SEINE£25/07/2022</v>
      </c>
      <c r="K40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42">
        <f>ROUND(MOD(Tableau_Effectifs_Dept[[#This Row],[GardDteDebut]],1),5)</f>
        <v>0.29166999999999998</v>
      </c>
      <c r="M4042">
        <f>ROUND(MOD(Tableau_Effectifs_Dept[[#This Row],[GardDteFin]],1),5)</f>
        <v>0.79166999999999998</v>
      </c>
      <c r="N40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42" s="71">
        <f>MAX(IF(Tableau_Effectifs_Dept[[#This Row],[Créneau TOT]]&gt;0,Tableau_Effectifs_Dept[[#This Row],[Créneau TOT]]-Tableau_Effectifs_Dept[[#This Row],[Créneau J]],0),0)</f>
        <v>0</v>
      </c>
      <c r="Q4042" s="71">
        <f>ROUND(HOUR(Tableau_Effectifs_Dept[[#This Row],[Créneau J]])/12,1)</f>
        <v>0</v>
      </c>
      <c r="R4042" s="71"/>
    </row>
    <row r="4043" spans="1:18" hidden="1">
      <c r="A4043" s="47">
        <v>44767.291666666664</v>
      </c>
      <c r="B4043" s="47">
        <v>44767.791666666664</v>
      </c>
      <c r="C4043" t="s">
        <v>189</v>
      </c>
      <c r="D4043" t="s">
        <v>86</v>
      </c>
      <c r="E4043" t="s">
        <v>85</v>
      </c>
      <c r="F4043" t="s">
        <v>27</v>
      </c>
      <c r="G4043" t="s">
        <v>93</v>
      </c>
      <c r="H4043" t="s">
        <v>141</v>
      </c>
      <c r="I4043" t="s">
        <v>97</v>
      </c>
      <c r="J40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Garde£JOUR£PRO£BRAY-SUR-SEINE£25/07/2022</v>
      </c>
      <c r="K40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43">
        <f>ROUND(MOD(Tableau_Effectifs_Dept[[#This Row],[GardDteDebut]],1),5)</f>
        <v>0.29166999999999998</v>
      </c>
      <c r="M4043">
        <f>ROUND(MOD(Tableau_Effectifs_Dept[[#This Row],[GardDteFin]],1),5)</f>
        <v>0.79166999999999998</v>
      </c>
      <c r="N40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43" s="71">
        <f>MAX(IF(Tableau_Effectifs_Dept[[#This Row],[Créneau TOT]]&gt;0,Tableau_Effectifs_Dept[[#This Row],[Créneau TOT]]-Tableau_Effectifs_Dept[[#This Row],[Créneau J]],0),0)</f>
        <v>0</v>
      </c>
      <c r="Q4043" s="71">
        <f>ROUND(HOUR(Tableau_Effectifs_Dept[[#This Row],[Créneau J]])/12,1)</f>
        <v>0</v>
      </c>
      <c r="R4043" s="71"/>
    </row>
    <row r="4044" spans="1:18" hidden="1">
      <c r="A4044" s="47">
        <v>44767.291666666664</v>
      </c>
      <c r="B4044" s="47">
        <v>44768.291666666664</v>
      </c>
      <c r="C4044" t="s">
        <v>189</v>
      </c>
      <c r="D4044" t="s">
        <v>86</v>
      </c>
      <c r="E4044" t="s">
        <v>86</v>
      </c>
      <c r="F4044" t="s">
        <v>27</v>
      </c>
      <c r="G4044" t="s">
        <v>93</v>
      </c>
      <c r="H4044" t="s">
        <v>141</v>
      </c>
      <c r="I4044" t="s">
        <v>98</v>
      </c>
      <c r="J40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Garde£24H£PRO£BRAY-SUR-SEINE£25/07/2022</v>
      </c>
      <c r="K40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44">
        <f>ROUND(MOD(Tableau_Effectifs_Dept[[#This Row],[GardDteDebut]],1),5)</f>
        <v>0.29166999999999998</v>
      </c>
      <c r="M4044">
        <f>ROUND(MOD(Tableau_Effectifs_Dept[[#This Row],[GardDteFin]],1),5)</f>
        <v>0.29166999999999998</v>
      </c>
      <c r="N40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44" s="71">
        <f>MAX(IF(Tableau_Effectifs_Dept[[#This Row],[Créneau TOT]]&gt;0,Tableau_Effectifs_Dept[[#This Row],[Créneau TOT]]-Tableau_Effectifs_Dept[[#This Row],[Créneau J]],0),0)</f>
        <v>0</v>
      </c>
      <c r="Q4044" s="71">
        <f>ROUND(HOUR(Tableau_Effectifs_Dept[[#This Row],[Créneau J]])/12,1)</f>
        <v>0</v>
      </c>
      <c r="R4044" s="71"/>
    </row>
    <row r="4045" spans="1:18" hidden="1">
      <c r="A4045" s="47">
        <v>44767.291666666664</v>
      </c>
      <c r="B4045" s="47">
        <v>44768.291666666664</v>
      </c>
      <c r="C4045" t="s">
        <v>189</v>
      </c>
      <c r="D4045" t="s">
        <v>86</v>
      </c>
      <c r="E4045" t="s">
        <v>86</v>
      </c>
      <c r="F4045" t="s">
        <v>13</v>
      </c>
      <c r="G4045" t="s">
        <v>93</v>
      </c>
      <c r="H4045" t="s">
        <v>141</v>
      </c>
      <c r="I4045" t="s">
        <v>98</v>
      </c>
      <c r="J40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Garde£24H£PRO£BRIE-COMTE-ROBERT£25/07/2022</v>
      </c>
      <c r="K40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45">
        <f>ROUND(MOD(Tableau_Effectifs_Dept[[#This Row],[GardDteDebut]],1),5)</f>
        <v>0.29166999999999998</v>
      </c>
      <c r="M4045">
        <f>ROUND(MOD(Tableau_Effectifs_Dept[[#This Row],[GardDteFin]],1),5)</f>
        <v>0.29166999999999998</v>
      </c>
      <c r="N40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45" s="71">
        <f>MAX(IF(Tableau_Effectifs_Dept[[#This Row],[Créneau TOT]]&gt;0,Tableau_Effectifs_Dept[[#This Row],[Créneau TOT]]-Tableau_Effectifs_Dept[[#This Row],[Créneau J]],0),0)</f>
        <v>0</v>
      </c>
      <c r="Q4045" s="71">
        <f>ROUND(HOUR(Tableau_Effectifs_Dept[[#This Row],[Créneau J]])/12,1)</f>
        <v>0</v>
      </c>
      <c r="R4045" s="71"/>
    </row>
    <row r="4046" spans="1:18" hidden="1">
      <c r="A4046" s="47">
        <v>44767.291666666664</v>
      </c>
      <c r="B4046" s="47">
        <v>44767.791666666664</v>
      </c>
      <c r="C4046" t="s">
        <v>189</v>
      </c>
      <c r="D4046" t="s">
        <v>86</v>
      </c>
      <c r="E4046" t="s">
        <v>85</v>
      </c>
      <c r="F4046" t="s">
        <v>13</v>
      </c>
      <c r="G4046" t="s">
        <v>93</v>
      </c>
      <c r="H4046" t="s">
        <v>140</v>
      </c>
      <c r="I4046" t="s">
        <v>97</v>
      </c>
      <c r="J40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Garde£JOUR£VOL£BRIE-COMTE-ROBERT£25/07/2022</v>
      </c>
      <c r="K40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46">
        <f>ROUND(MOD(Tableau_Effectifs_Dept[[#This Row],[GardDteDebut]],1),5)</f>
        <v>0.29166999999999998</v>
      </c>
      <c r="M4046">
        <f>ROUND(MOD(Tableau_Effectifs_Dept[[#This Row],[GardDteFin]],1),5)</f>
        <v>0.79166999999999998</v>
      </c>
      <c r="N40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46" s="71">
        <f>MAX(IF(Tableau_Effectifs_Dept[[#This Row],[Créneau TOT]]&gt;0,Tableau_Effectifs_Dept[[#This Row],[Créneau TOT]]-Tableau_Effectifs_Dept[[#This Row],[Créneau J]],0),0)</f>
        <v>0</v>
      </c>
      <c r="Q4046" s="71">
        <f>ROUND(HOUR(Tableau_Effectifs_Dept[[#This Row],[Créneau J]])/12,1)</f>
        <v>0</v>
      </c>
      <c r="R4046" s="71"/>
    </row>
    <row r="4047" spans="1:18" hidden="1">
      <c r="A4047" s="47">
        <v>44767.291666666664</v>
      </c>
      <c r="B4047" s="47">
        <v>44767.791666666664</v>
      </c>
      <c r="C4047" t="s">
        <v>189</v>
      </c>
      <c r="D4047" t="s">
        <v>86</v>
      </c>
      <c r="E4047" t="s">
        <v>85</v>
      </c>
      <c r="F4047" t="s">
        <v>13</v>
      </c>
      <c r="G4047" t="s">
        <v>93</v>
      </c>
      <c r="H4047" t="s">
        <v>140</v>
      </c>
      <c r="I4047" t="s">
        <v>97</v>
      </c>
      <c r="J40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Garde£JOUR£VOL£BRIE-COMTE-ROBERT£25/07/2022</v>
      </c>
      <c r="K40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47">
        <f>ROUND(MOD(Tableau_Effectifs_Dept[[#This Row],[GardDteDebut]],1),5)</f>
        <v>0.29166999999999998</v>
      </c>
      <c r="M4047">
        <f>ROUND(MOD(Tableau_Effectifs_Dept[[#This Row],[GardDteFin]],1),5)</f>
        <v>0.79166999999999998</v>
      </c>
      <c r="N40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47" s="71">
        <f>MAX(IF(Tableau_Effectifs_Dept[[#This Row],[Créneau TOT]]&gt;0,Tableau_Effectifs_Dept[[#This Row],[Créneau TOT]]-Tableau_Effectifs_Dept[[#This Row],[Créneau J]],0),0)</f>
        <v>0</v>
      </c>
      <c r="Q4047" s="71">
        <f>ROUND(HOUR(Tableau_Effectifs_Dept[[#This Row],[Créneau J]])/12,1)</f>
        <v>0</v>
      </c>
      <c r="R4047" s="71"/>
    </row>
    <row r="4048" spans="1:18" hidden="1">
      <c r="A4048" s="47">
        <v>44767.291666666664</v>
      </c>
      <c r="B4048" s="47">
        <v>44767.791666666664</v>
      </c>
      <c r="C4048" t="s">
        <v>189</v>
      </c>
      <c r="D4048" t="s">
        <v>86</v>
      </c>
      <c r="E4048" t="s">
        <v>85</v>
      </c>
      <c r="F4048" t="s">
        <v>13</v>
      </c>
      <c r="G4048" t="s">
        <v>93</v>
      </c>
      <c r="H4048" t="s">
        <v>141</v>
      </c>
      <c r="I4048" t="s">
        <v>97</v>
      </c>
      <c r="J40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Garde£JOUR£PRO£BRIE-COMTE-ROBERT£25/07/2022</v>
      </c>
      <c r="K40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48">
        <f>ROUND(MOD(Tableau_Effectifs_Dept[[#This Row],[GardDteDebut]],1),5)</f>
        <v>0.29166999999999998</v>
      </c>
      <c r="M4048">
        <f>ROUND(MOD(Tableau_Effectifs_Dept[[#This Row],[GardDteFin]],1),5)</f>
        <v>0.79166999999999998</v>
      </c>
      <c r="N40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48" s="71">
        <f>MAX(IF(Tableau_Effectifs_Dept[[#This Row],[Créneau TOT]]&gt;0,Tableau_Effectifs_Dept[[#This Row],[Créneau TOT]]-Tableau_Effectifs_Dept[[#This Row],[Créneau J]],0),0)</f>
        <v>0</v>
      </c>
      <c r="Q4048" s="71">
        <f>ROUND(HOUR(Tableau_Effectifs_Dept[[#This Row],[Créneau J]])/12,1)</f>
        <v>0</v>
      </c>
      <c r="R4048" s="71"/>
    </row>
    <row r="4049" spans="1:18" hidden="1">
      <c r="A4049" s="47">
        <v>44767.291666666664</v>
      </c>
      <c r="B4049" s="47">
        <v>44768.291666666664</v>
      </c>
      <c r="C4049" t="s">
        <v>189</v>
      </c>
      <c r="D4049" t="s">
        <v>86</v>
      </c>
      <c r="E4049" t="s">
        <v>86</v>
      </c>
      <c r="F4049" t="s">
        <v>13</v>
      </c>
      <c r="G4049" t="s">
        <v>93</v>
      </c>
      <c r="H4049" t="s">
        <v>140</v>
      </c>
      <c r="I4049" t="s">
        <v>98</v>
      </c>
      <c r="J40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Garde£24H£VOL£BRIE-COMTE-ROBERT£25/07/2022</v>
      </c>
      <c r="K40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49">
        <f>ROUND(MOD(Tableau_Effectifs_Dept[[#This Row],[GardDteDebut]],1),5)</f>
        <v>0.29166999999999998</v>
      </c>
      <c r="M4049">
        <f>ROUND(MOD(Tableau_Effectifs_Dept[[#This Row],[GardDteFin]],1),5)</f>
        <v>0.29166999999999998</v>
      </c>
      <c r="N40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49" s="71">
        <f>MAX(IF(Tableau_Effectifs_Dept[[#This Row],[Créneau TOT]]&gt;0,Tableau_Effectifs_Dept[[#This Row],[Créneau TOT]]-Tableau_Effectifs_Dept[[#This Row],[Créneau J]],0),0)</f>
        <v>0</v>
      </c>
      <c r="Q4049" s="71">
        <f>ROUND(HOUR(Tableau_Effectifs_Dept[[#This Row],[Créneau J]])/12,1)</f>
        <v>0</v>
      </c>
      <c r="R4049" s="71"/>
    </row>
    <row r="4050" spans="1:18" hidden="1">
      <c r="A4050" s="47">
        <v>44767.291666666664</v>
      </c>
      <c r="B4050" s="47">
        <v>44767.791666666664</v>
      </c>
      <c r="C4050" t="s">
        <v>189</v>
      </c>
      <c r="D4050" t="s">
        <v>86</v>
      </c>
      <c r="E4050" t="s">
        <v>85</v>
      </c>
      <c r="F4050" t="s">
        <v>13</v>
      </c>
      <c r="G4050" t="s">
        <v>93</v>
      </c>
      <c r="H4050" t="s">
        <v>140</v>
      </c>
      <c r="I4050" t="s">
        <v>97</v>
      </c>
      <c r="J40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Garde£JOUR£VOL£BRIE-COMTE-ROBERT£25/07/2022</v>
      </c>
      <c r="K40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50">
        <f>ROUND(MOD(Tableau_Effectifs_Dept[[#This Row],[GardDteDebut]],1),5)</f>
        <v>0.29166999999999998</v>
      </c>
      <c r="M4050">
        <f>ROUND(MOD(Tableau_Effectifs_Dept[[#This Row],[GardDteFin]],1),5)</f>
        <v>0.79166999999999998</v>
      </c>
      <c r="N40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50" s="71">
        <f>MAX(IF(Tableau_Effectifs_Dept[[#This Row],[Créneau TOT]]&gt;0,Tableau_Effectifs_Dept[[#This Row],[Créneau TOT]]-Tableau_Effectifs_Dept[[#This Row],[Créneau J]],0),0)</f>
        <v>0</v>
      </c>
      <c r="Q4050" s="71">
        <f>ROUND(HOUR(Tableau_Effectifs_Dept[[#This Row],[Créneau J]])/12,1)</f>
        <v>0</v>
      </c>
      <c r="R4050" s="71"/>
    </row>
    <row r="4051" spans="1:18" hidden="1">
      <c r="A4051" s="47">
        <v>44767.291666666664</v>
      </c>
      <c r="B4051" s="47">
        <v>44768.291666666664</v>
      </c>
      <c r="C4051" t="s">
        <v>189</v>
      </c>
      <c r="D4051" t="s">
        <v>86</v>
      </c>
      <c r="E4051" t="s">
        <v>86</v>
      </c>
      <c r="F4051" t="s">
        <v>13</v>
      </c>
      <c r="G4051" t="s">
        <v>93</v>
      </c>
      <c r="H4051" t="s">
        <v>141</v>
      </c>
      <c r="I4051" t="s">
        <v>98</v>
      </c>
      <c r="J40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Garde£24H£PRO£BRIE-COMTE-ROBERT£25/07/2022</v>
      </c>
      <c r="K40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51">
        <f>ROUND(MOD(Tableau_Effectifs_Dept[[#This Row],[GardDteDebut]],1),5)</f>
        <v>0.29166999999999998</v>
      </c>
      <c r="M4051">
        <f>ROUND(MOD(Tableau_Effectifs_Dept[[#This Row],[GardDteFin]],1),5)</f>
        <v>0.29166999999999998</v>
      </c>
      <c r="N40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51" s="71">
        <f>MAX(IF(Tableau_Effectifs_Dept[[#This Row],[Créneau TOT]]&gt;0,Tableau_Effectifs_Dept[[#This Row],[Créneau TOT]]-Tableau_Effectifs_Dept[[#This Row],[Créneau J]],0),0)</f>
        <v>0</v>
      </c>
      <c r="Q4051" s="71">
        <f>ROUND(HOUR(Tableau_Effectifs_Dept[[#This Row],[Créneau J]])/12,1)</f>
        <v>0</v>
      </c>
      <c r="R4051" s="71"/>
    </row>
    <row r="4052" spans="1:18" hidden="1">
      <c r="A4052" s="47">
        <v>44767.291666666664</v>
      </c>
      <c r="B4052" s="47">
        <v>44768.291666666664</v>
      </c>
      <c r="C4052" t="s">
        <v>189</v>
      </c>
      <c r="D4052" t="s">
        <v>86</v>
      </c>
      <c r="E4052" t="s">
        <v>86</v>
      </c>
      <c r="F4052" t="s">
        <v>13</v>
      </c>
      <c r="G4052" t="s">
        <v>93</v>
      </c>
      <c r="H4052" t="s">
        <v>141</v>
      </c>
      <c r="I4052" t="s">
        <v>98</v>
      </c>
      <c r="J40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Garde£24H£PRO£BRIE-COMTE-ROBERT£25/07/2022</v>
      </c>
      <c r="K40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52">
        <f>ROUND(MOD(Tableau_Effectifs_Dept[[#This Row],[GardDteDebut]],1),5)</f>
        <v>0.29166999999999998</v>
      </c>
      <c r="M4052">
        <f>ROUND(MOD(Tableau_Effectifs_Dept[[#This Row],[GardDteFin]],1),5)</f>
        <v>0.29166999999999998</v>
      </c>
      <c r="N40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52" s="71">
        <f>MAX(IF(Tableau_Effectifs_Dept[[#This Row],[Créneau TOT]]&gt;0,Tableau_Effectifs_Dept[[#This Row],[Créneau TOT]]-Tableau_Effectifs_Dept[[#This Row],[Créneau J]],0),0)</f>
        <v>0</v>
      </c>
      <c r="Q4052" s="71">
        <f>ROUND(HOUR(Tableau_Effectifs_Dept[[#This Row],[Créneau J]])/12,1)</f>
        <v>0</v>
      </c>
      <c r="R4052" s="71"/>
    </row>
    <row r="4053" spans="1:18" hidden="1">
      <c r="A4053" s="47">
        <v>44767.291666666664</v>
      </c>
      <c r="B4053" s="47">
        <v>44768.291666666664</v>
      </c>
      <c r="C4053" t="s">
        <v>189</v>
      </c>
      <c r="D4053" t="s">
        <v>86</v>
      </c>
      <c r="E4053" t="s">
        <v>86</v>
      </c>
      <c r="F4053" t="s">
        <v>13</v>
      </c>
      <c r="G4053" t="s">
        <v>93</v>
      </c>
      <c r="H4053" t="s">
        <v>141</v>
      </c>
      <c r="I4053" t="s">
        <v>98</v>
      </c>
      <c r="J40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Garde£24H£PRO£BRIE-COMTE-ROBERT£25/07/2022</v>
      </c>
      <c r="K40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53">
        <f>ROUND(MOD(Tableau_Effectifs_Dept[[#This Row],[GardDteDebut]],1),5)</f>
        <v>0.29166999999999998</v>
      </c>
      <c r="M4053">
        <f>ROUND(MOD(Tableau_Effectifs_Dept[[#This Row],[GardDteFin]],1),5)</f>
        <v>0.29166999999999998</v>
      </c>
      <c r="N40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53" s="71">
        <f>MAX(IF(Tableau_Effectifs_Dept[[#This Row],[Créneau TOT]]&gt;0,Tableau_Effectifs_Dept[[#This Row],[Créneau TOT]]-Tableau_Effectifs_Dept[[#This Row],[Créneau J]],0),0)</f>
        <v>0</v>
      </c>
      <c r="Q4053" s="71">
        <f>ROUND(HOUR(Tableau_Effectifs_Dept[[#This Row],[Créneau J]])/12,1)</f>
        <v>0</v>
      </c>
      <c r="R4053" s="71"/>
    </row>
    <row r="4054" spans="1:18" hidden="1">
      <c r="A4054" s="47">
        <v>44767.291666666664</v>
      </c>
      <c r="B4054" s="47">
        <v>44768.291666666664</v>
      </c>
      <c r="C4054" t="s">
        <v>189</v>
      </c>
      <c r="D4054" t="s">
        <v>86</v>
      </c>
      <c r="E4054" t="s">
        <v>86</v>
      </c>
      <c r="F4054" t="s">
        <v>13</v>
      </c>
      <c r="G4054" t="s">
        <v>93</v>
      </c>
      <c r="H4054" t="s">
        <v>140</v>
      </c>
      <c r="I4054" t="s">
        <v>98</v>
      </c>
      <c r="J40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Garde£24H£VOL£BRIE-COMTE-ROBERT£25/07/2022</v>
      </c>
      <c r="K40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54">
        <f>ROUND(MOD(Tableau_Effectifs_Dept[[#This Row],[GardDteDebut]],1),5)</f>
        <v>0.29166999999999998</v>
      </c>
      <c r="M4054">
        <f>ROUND(MOD(Tableau_Effectifs_Dept[[#This Row],[GardDteFin]],1),5)</f>
        <v>0.29166999999999998</v>
      </c>
      <c r="N40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54" s="71">
        <f>MAX(IF(Tableau_Effectifs_Dept[[#This Row],[Créneau TOT]]&gt;0,Tableau_Effectifs_Dept[[#This Row],[Créneau TOT]]-Tableau_Effectifs_Dept[[#This Row],[Créneau J]],0),0)</f>
        <v>0</v>
      </c>
      <c r="Q4054" s="71">
        <f>ROUND(HOUR(Tableau_Effectifs_Dept[[#This Row],[Créneau J]])/12,1)</f>
        <v>0</v>
      </c>
      <c r="R4054" s="71"/>
    </row>
    <row r="4055" spans="1:18" hidden="1">
      <c r="A4055" s="47">
        <v>44767.291666666664</v>
      </c>
      <c r="B4055" s="47">
        <v>44767.791666666664</v>
      </c>
      <c r="C4055" t="s">
        <v>189</v>
      </c>
      <c r="D4055" t="s">
        <v>86</v>
      </c>
      <c r="E4055" t="s">
        <v>85</v>
      </c>
      <c r="F4055" t="s">
        <v>71</v>
      </c>
      <c r="G4055" t="s">
        <v>93</v>
      </c>
      <c r="H4055" t="s">
        <v>141</v>
      </c>
      <c r="I4055" t="s">
        <v>97</v>
      </c>
      <c r="J40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Garde£JOUR£PRO£CHAMPAGNE-SUR-SEINE£25/07/2022</v>
      </c>
      <c r="K40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55">
        <f>ROUND(MOD(Tableau_Effectifs_Dept[[#This Row],[GardDteDebut]],1),5)</f>
        <v>0.29166999999999998</v>
      </c>
      <c r="M4055">
        <f>ROUND(MOD(Tableau_Effectifs_Dept[[#This Row],[GardDteFin]],1),5)</f>
        <v>0.79166999999999998</v>
      </c>
      <c r="N40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55" s="71">
        <f>MAX(IF(Tableau_Effectifs_Dept[[#This Row],[Créneau TOT]]&gt;0,Tableau_Effectifs_Dept[[#This Row],[Créneau TOT]]-Tableau_Effectifs_Dept[[#This Row],[Créneau J]],0),0)</f>
        <v>0</v>
      </c>
      <c r="Q4055" s="71">
        <f>ROUND(HOUR(Tableau_Effectifs_Dept[[#This Row],[Créneau J]])/12,1)</f>
        <v>0</v>
      </c>
      <c r="R4055" s="71"/>
    </row>
    <row r="4056" spans="1:18" hidden="1">
      <c r="A4056" s="47">
        <v>44767.291666666664</v>
      </c>
      <c r="B4056" s="47">
        <v>44767.791666666664</v>
      </c>
      <c r="C4056" t="s">
        <v>189</v>
      </c>
      <c r="D4056" t="s">
        <v>86</v>
      </c>
      <c r="E4056" t="s">
        <v>85</v>
      </c>
      <c r="F4056" t="s">
        <v>71</v>
      </c>
      <c r="G4056" t="s">
        <v>93</v>
      </c>
      <c r="H4056" t="s">
        <v>141</v>
      </c>
      <c r="I4056" t="s">
        <v>97</v>
      </c>
      <c r="J40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Garde£JOUR£PRO£CHAMPAGNE-SUR-SEINE£25/07/2022</v>
      </c>
      <c r="K40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56">
        <f>ROUND(MOD(Tableau_Effectifs_Dept[[#This Row],[GardDteDebut]],1),5)</f>
        <v>0.29166999999999998</v>
      </c>
      <c r="M4056">
        <f>ROUND(MOD(Tableau_Effectifs_Dept[[#This Row],[GardDteFin]],1),5)</f>
        <v>0.79166999999999998</v>
      </c>
      <c r="N40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56" s="71">
        <f>MAX(IF(Tableau_Effectifs_Dept[[#This Row],[Créneau TOT]]&gt;0,Tableau_Effectifs_Dept[[#This Row],[Créneau TOT]]-Tableau_Effectifs_Dept[[#This Row],[Créneau J]],0),0)</f>
        <v>0</v>
      </c>
      <c r="Q4056" s="71">
        <f>ROUND(HOUR(Tableau_Effectifs_Dept[[#This Row],[Créneau J]])/12,1)</f>
        <v>0</v>
      </c>
      <c r="R4056" s="71"/>
    </row>
    <row r="4057" spans="1:18" hidden="1">
      <c r="A4057" s="47">
        <v>44767.291666666664</v>
      </c>
      <c r="B4057" s="47">
        <v>44767.791666666664</v>
      </c>
      <c r="C4057" t="s">
        <v>189</v>
      </c>
      <c r="D4057" t="s">
        <v>86</v>
      </c>
      <c r="E4057" t="s">
        <v>85</v>
      </c>
      <c r="F4057" t="s">
        <v>71</v>
      </c>
      <c r="G4057" t="s">
        <v>93</v>
      </c>
      <c r="H4057" t="s">
        <v>140</v>
      </c>
      <c r="I4057" t="s">
        <v>97</v>
      </c>
      <c r="J40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Garde£JOUR£VOL£CHAMPAGNE-SUR-SEINE£25/07/2022</v>
      </c>
      <c r="K40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57">
        <f>ROUND(MOD(Tableau_Effectifs_Dept[[#This Row],[GardDteDebut]],1),5)</f>
        <v>0.29166999999999998</v>
      </c>
      <c r="M4057">
        <f>ROUND(MOD(Tableau_Effectifs_Dept[[#This Row],[GardDteFin]],1),5)</f>
        <v>0.79166999999999998</v>
      </c>
      <c r="N40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57" s="71">
        <f>MAX(IF(Tableau_Effectifs_Dept[[#This Row],[Créneau TOT]]&gt;0,Tableau_Effectifs_Dept[[#This Row],[Créneau TOT]]-Tableau_Effectifs_Dept[[#This Row],[Créneau J]],0),0)</f>
        <v>0</v>
      </c>
      <c r="Q4057" s="71">
        <f>ROUND(HOUR(Tableau_Effectifs_Dept[[#This Row],[Créneau J]])/12,1)</f>
        <v>0</v>
      </c>
      <c r="R4057" s="71"/>
    </row>
    <row r="4058" spans="1:18" hidden="1">
      <c r="A4058" s="47">
        <v>44767.291666666664</v>
      </c>
      <c r="B4058" s="47">
        <v>44767.791666666664</v>
      </c>
      <c r="C4058" t="s">
        <v>189</v>
      </c>
      <c r="D4058" t="s">
        <v>86</v>
      </c>
      <c r="E4058" t="s">
        <v>85</v>
      </c>
      <c r="F4058" t="s">
        <v>71</v>
      </c>
      <c r="G4058" t="s">
        <v>93</v>
      </c>
      <c r="H4058" t="s">
        <v>141</v>
      </c>
      <c r="I4058" t="s">
        <v>97</v>
      </c>
      <c r="J40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Garde£JOUR£PRO£CHAMPAGNE-SUR-SEINE£25/07/2022</v>
      </c>
      <c r="K40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58">
        <f>ROUND(MOD(Tableau_Effectifs_Dept[[#This Row],[GardDteDebut]],1),5)</f>
        <v>0.29166999999999998</v>
      </c>
      <c r="M4058">
        <f>ROUND(MOD(Tableau_Effectifs_Dept[[#This Row],[GardDteFin]],1),5)</f>
        <v>0.79166999999999998</v>
      </c>
      <c r="N40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58" s="71">
        <f>MAX(IF(Tableau_Effectifs_Dept[[#This Row],[Créneau TOT]]&gt;0,Tableau_Effectifs_Dept[[#This Row],[Créneau TOT]]-Tableau_Effectifs_Dept[[#This Row],[Créneau J]],0),0)</f>
        <v>0</v>
      </c>
      <c r="Q4058" s="71">
        <f>ROUND(HOUR(Tableau_Effectifs_Dept[[#This Row],[Créneau J]])/12,1)</f>
        <v>0</v>
      </c>
      <c r="R4058" s="71"/>
    </row>
    <row r="4059" spans="1:18" hidden="1">
      <c r="A4059" s="47">
        <v>44767.291666666664</v>
      </c>
      <c r="B4059" s="47">
        <v>44768.291666666664</v>
      </c>
      <c r="C4059" t="s">
        <v>189</v>
      </c>
      <c r="D4059" t="s">
        <v>86</v>
      </c>
      <c r="E4059" t="s">
        <v>86</v>
      </c>
      <c r="F4059" t="s">
        <v>71</v>
      </c>
      <c r="G4059" t="s">
        <v>93</v>
      </c>
      <c r="H4059" t="s">
        <v>141</v>
      </c>
      <c r="I4059" t="s">
        <v>98</v>
      </c>
      <c r="J40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Garde£24H£PRO£CHAMPAGNE-SUR-SEINE£25/07/2022</v>
      </c>
      <c r="K40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59">
        <f>ROUND(MOD(Tableau_Effectifs_Dept[[#This Row],[GardDteDebut]],1),5)</f>
        <v>0.29166999999999998</v>
      </c>
      <c r="M4059">
        <f>ROUND(MOD(Tableau_Effectifs_Dept[[#This Row],[GardDteFin]],1),5)</f>
        <v>0.29166999999999998</v>
      </c>
      <c r="N40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59" s="71">
        <f>MAX(IF(Tableau_Effectifs_Dept[[#This Row],[Créneau TOT]]&gt;0,Tableau_Effectifs_Dept[[#This Row],[Créneau TOT]]-Tableau_Effectifs_Dept[[#This Row],[Créneau J]],0),0)</f>
        <v>0</v>
      </c>
      <c r="Q4059" s="71">
        <f>ROUND(HOUR(Tableau_Effectifs_Dept[[#This Row],[Créneau J]])/12,1)</f>
        <v>0</v>
      </c>
      <c r="R4059" s="71"/>
    </row>
    <row r="4060" spans="1:18" hidden="1">
      <c r="A4060" s="47">
        <v>44767.291666666664</v>
      </c>
      <c r="B4060" s="47">
        <v>44768.291666666664</v>
      </c>
      <c r="C4060" t="s">
        <v>189</v>
      </c>
      <c r="D4060" t="s">
        <v>86</v>
      </c>
      <c r="E4060" t="s">
        <v>86</v>
      </c>
      <c r="F4060" t="s">
        <v>71</v>
      </c>
      <c r="G4060" t="s">
        <v>93</v>
      </c>
      <c r="H4060" t="s">
        <v>140</v>
      </c>
      <c r="I4060" t="s">
        <v>98</v>
      </c>
      <c r="J40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Garde£24H£VOL£CHAMPAGNE-SUR-SEINE£25/07/2022</v>
      </c>
      <c r="K40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60">
        <f>ROUND(MOD(Tableau_Effectifs_Dept[[#This Row],[GardDteDebut]],1),5)</f>
        <v>0.29166999999999998</v>
      </c>
      <c r="M4060">
        <f>ROUND(MOD(Tableau_Effectifs_Dept[[#This Row],[GardDteFin]],1),5)</f>
        <v>0.29166999999999998</v>
      </c>
      <c r="N40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60" s="71">
        <f>MAX(IF(Tableau_Effectifs_Dept[[#This Row],[Créneau TOT]]&gt;0,Tableau_Effectifs_Dept[[#This Row],[Créneau TOT]]-Tableau_Effectifs_Dept[[#This Row],[Créneau J]],0),0)</f>
        <v>0</v>
      </c>
      <c r="Q4060" s="71">
        <f>ROUND(HOUR(Tableau_Effectifs_Dept[[#This Row],[Créneau J]])/12,1)</f>
        <v>0</v>
      </c>
      <c r="R4060" s="71"/>
    </row>
    <row r="4061" spans="1:18" hidden="1">
      <c r="A4061" s="47">
        <v>44767.291666666664</v>
      </c>
      <c r="B4061" s="47">
        <v>44768.291666666664</v>
      </c>
      <c r="C4061" t="s">
        <v>189</v>
      </c>
      <c r="D4061" t="s">
        <v>86</v>
      </c>
      <c r="E4061" t="s">
        <v>86</v>
      </c>
      <c r="F4061" t="s">
        <v>71</v>
      </c>
      <c r="G4061" t="s">
        <v>93</v>
      </c>
      <c r="H4061" t="s">
        <v>141</v>
      </c>
      <c r="I4061" t="s">
        <v>98</v>
      </c>
      <c r="J40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Garde£24H£PRO£CHAMPAGNE-SUR-SEINE£25/07/2022</v>
      </c>
      <c r="K40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61">
        <f>ROUND(MOD(Tableau_Effectifs_Dept[[#This Row],[GardDteDebut]],1),5)</f>
        <v>0.29166999999999998</v>
      </c>
      <c r="M4061">
        <f>ROUND(MOD(Tableau_Effectifs_Dept[[#This Row],[GardDteFin]],1),5)</f>
        <v>0.29166999999999998</v>
      </c>
      <c r="N40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61" s="71">
        <f>MAX(IF(Tableau_Effectifs_Dept[[#This Row],[Créneau TOT]]&gt;0,Tableau_Effectifs_Dept[[#This Row],[Créneau TOT]]-Tableau_Effectifs_Dept[[#This Row],[Créneau J]],0),0)</f>
        <v>0</v>
      </c>
      <c r="Q4061" s="71">
        <f>ROUND(HOUR(Tableau_Effectifs_Dept[[#This Row],[Créneau J]])/12,1)</f>
        <v>0</v>
      </c>
      <c r="R4061" s="71"/>
    </row>
    <row r="4062" spans="1:18" hidden="1">
      <c r="A4062" s="47">
        <v>44767.291666666664</v>
      </c>
      <c r="B4062" s="47">
        <v>44767.791666666664</v>
      </c>
      <c r="C4062" t="s">
        <v>189</v>
      </c>
      <c r="D4062" t="s">
        <v>86</v>
      </c>
      <c r="E4062" t="s">
        <v>85</v>
      </c>
      <c r="F4062" t="s">
        <v>58</v>
      </c>
      <c r="G4062" t="s">
        <v>93</v>
      </c>
      <c r="H4062" t="s">
        <v>140</v>
      </c>
      <c r="I4062" t="s">
        <v>97</v>
      </c>
      <c r="J40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Garde£JOUR£VOL£CHELLES£25/07/2022</v>
      </c>
      <c r="K40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62">
        <f>ROUND(MOD(Tableau_Effectifs_Dept[[#This Row],[GardDteDebut]],1),5)</f>
        <v>0.29166999999999998</v>
      </c>
      <c r="M4062">
        <f>ROUND(MOD(Tableau_Effectifs_Dept[[#This Row],[GardDteFin]],1),5)</f>
        <v>0.79166999999999998</v>
      </c>
      <c r="N40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62" s="71">
        <f>MAX(IF(Tableau_Effectifs_Dept[[#This Row],[Créneau TOT]]&gt;0,Tableau_Effectifs_Dept[[#This Row],[Créneau TOT]]-Tableau_Effectifs_Dept[[#This Row],[Créneau J]],0),0)</f>
        <v>0</v>
      </c>
      <c r="Q4062" s="71">
        <f>ROUND(HOUR(Tableau_Effectifs_Dept[[#This Row],[Créneau J]])/12,1)</f>
        <v>0</v>
      </c>
      <c r="R4062" s="71"/>
    </row>
    <row r="4063" spans="1:18" hidden="1">
      <c r="A4063" s="47">
        <v>44767.291666666664</v>
      </c>
      <c r="B4063" s="47">
        <v>44767.791666666664</v>
      </c>
      <c r="C4063" t="s">
        <v>189</v>
      </c>
      <c r="D4063" t="s">
        <v>86</v>
      </c>
      <c r="E4063" t="s">
        <v>85</v>
      </c>
      <c r="F4063" t="s">
        <v>58</v>
      </c>
      <c r="G4063" t="s">
        <v>93</v>
      </c>
      <c r="H4063" t="s">
        <v>141</v>
      </c>
      <c r="I4063" t="s">
        <v>97</v>
      </c>
      <c r="J40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Garde£JOUR£PRO£CHELLES£25/07/2022</v>
      </c>
      <c r="K40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63">
        <f>ROUND(MOD(Tableau_Effectifs_Dept[[#This Row],[GardDteDebut]],1),5)</f>
        <v>0.29166999999999998</v>
      </c>
      <c r="M4063">
        <f>ROUND(MOD(Tableau_Effectifs_Dept[[#This Row],[GardDteFin]],1),5)</f>
        <v>0.79166999999999998</v>
      </c>
      <c r="N40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63" s="71">
        <f>MAX(IF(Tableau_Effectifs_Dept[[#This Row],[Créneau TOT]]&gt;0,Tableau_Effectifs_Dept[[#This Row],[Créneau TOT]]-Tableau_Effectifs_Dept[[#This Row],[Créneau J]],0),0)</f>
        <v>0</v>
      </c>
      <c r="Q4063" s="71">
        <f>ROUND(HOUR(Tableau_Effectifs_Dept[[#This Row],[Créneau J]])/12,1)</f>
        <v>0</v>
      </c>
      <c r="R4063" s="71"/>
    </row>
    <row r="4064" spans="1:18" hidden="1">
      <c r="A4064" s="47">
        <v>44767.291666666664</v>
      </c>
      <c r="B4064" s="47">
        <v>44767.791666666664</v>
      </c>
      <c r="C4064" t="s">
        <v>189</v>
      </c>
      <c r="D4064" t="s">
        <v>86</v>
      </c>
      <c r="E4064" t="s">
        <v>85</v>
      </c>
      <c r="F4064" t="s">
        <v>58</v>
      </c>
      <c r="G4064" t="s">
        <v>93</v>
      </c>
      <c r="H4064" t="s">
        <v>141</v>
      </c>
      <c r="I4064" t="s">
        <v>97</v>
      </c>
      <c r="J40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Garde£JOUR£PRO£CHELLES£25/07/2022</v>
      </c>
      <c r="K40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64">
        <f>ROUND(MOD(Tableau_Effectifs_Dept[[#This Row],[GardDteDebut]],1),5)</f>
        <v>0.29166999999999998</v>
      </c>
      <c r="M4064">
        <f>ROUND(MOD(Tableau_Effectifs_Dept[[#This Row],[GardDteFin]],1),5)</f>
        <v>0.79166999999999998</v>
      </c>
      <c r="N40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64" s="71">
        <f>MAX(IF(Tableau_Effectifs_Dept[[#This Row],[Créneau TOT]]&gt;0,Tableau_Effectifs_Dept[[#This Row],[Créneau TOT]]-Tableau_Effectifs_Dept[[#This Row],[Créneau J]],0),0)</f>
        <v>0</v>
      </c>
      <c r="Q4064" s="71">
        <f>ROUND(HOUR(Tableau_Effectifs_Dept[[#This Row],[Créneau J]])/12,1)</f>
        <v>0</v>
      </c>
      <c r="R4064" s="71"/>
    </row>
    <row r="4065" spans="1:18" hidden="1">
      <c r="A4065" s="47">
        <v>44767.291666666664</v>
      </c>
      <c r="B4065" s="47">
        <v>44767.791666666664</v>
      </c>
      <c r="C4065" t="s">
        <v>189</v>
      </c>
      <c r="D4065" t="s">
        <v>86</v>
      </c>
      <c r="E4065" t="s">
        <v>85</v>
      </c>
      <c r="F4065" t="s">
        <v>58</v>
      </c>
      <c r="G4065" t="s">
        <v>93</v>
      </c>
      <c r="H4065" t="s">
        <v>141</v>
      </c>
      <c r="I4065" t="s">
        <v>97</v>
      </c>
      <c r="J40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Garde£JOUR£PRO£CHELLES£25/07/2022</v>
      </c>
      <c r="K40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65">
        <f>ROUND(MOD(Tableau_Effectifs_Dept[[#This Row],[GardDteDebut]],1),5)</f>
        <v>0.29166999999999998</v>
      </c>
      <c r="M4065">
        <f>ROUND(MOD(Tableau_Effectifs_Dept[[#This Row],[GardDteFin]],1),5)</f>
        <v>0.79166999999999998</v>
      </c>
      <c r="N40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65" s="71">
        <f>MAX(IF(Tableau_Effectifs_Dept[[#This Row],[Créneau TOT]]&gt;0,Tableau_Effectifs_Dept[[#This Row],[Créneau TOT]]-Tableau_Effectifs_Dept[[#This Row],[Créneau J]],0),0)</f>
        <v>0</v>
      </c>
      <c r="Q4065" s="71">
        <f>ROUND(HOUR(Tableau_Effectifs_Dept[[#This Row],[Créneau J]])/12,1)</f>
        <v>0</v>
      </c>
      <c r="R4065" s="71"/>
    </row>
    <row r="4066" spans="1:18" hidden="1">
      <c r="A4066" s="47">
        <v>44767.291666666664</v>
      </c>
      <c r="B4066" s="47">
        <v>44767.791666666664</v>
      </c>
      <c r="C4066" t="s">
        <v>189</v>
      </c>
      <c r="D4066" t="s">
        <v>86</v>
      </c>
      <c r="E4066" t="s">
        <v>85</v>
      </c>
      <c r="F4066" t="s">
        <v>58</v>
      </c>
      <c r="G4066" t="s">
        <v>93</v>
      </c>
      <c r="H4066" t="s">
        <v>141</v>
      </c>
      <c r="I4066" t="s">
        <v>97</v>
      </c>
      <c r="J40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Garde£JOUR£PRO£CHELLES£25/07/2022</v>
      </c>
      <c r="K40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66">
        <f>ROUND(MOD(Tableau_Effectifs_Dept[[#This Row],[GardDteDebut]],1),5)</f>
        <v>0.29166999999999998</v>
      </c>
      <c r="M4066">
        <f>ROUND(MOD(Tableau_Effectifs_Dept[[#This Row],[GardDteFin]],1),5)</f>
        <v>0.79166999999999998</v>
      </c>
      <c r="N40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66" s="71">
        <f>MAX(IF(Tableau_Effectifs_Dept[[#This Row],[Créneau TOT]]&gt;0,Tableau_Effectifs_Dept[[#This Row],[Créneau TOT]]-Tableau_Effectifs_Dept[[#This Row],[Créneau J]],0),0)</f>
        <v>0</v>
      </c>
      <c r="Q4066" s="71">
        <f>ROUND(HOUR(Tableau_Effectifs_Dept[[#This Row],[Créneau J]])/12,1)</f>
        <v>0</v>
      </c>
      <c r="R4066" s="71"/>
    </row>
    <row r="4067" spans="1:18" hidden="1">
      <c r="A4067" s="47">
        <v>44767.291666666664</v>
      </c>
      <c r="B4067" s="47">
        <v>44767.791666666664</v>
      </c>
      <c r="C4067" t="s">
        <v>189</v>
      </c>
      <c r="D4067" t="s">
        <v>86</v>
      </c>
      <c r="E4067" t="s">
        <v>85</v>
      </c>
      <c r="F4067" t="s">
        <v>58</v>
      </c>
      <c r="G4067" t="s">
        <v>93</v>
      </c>
      <c r="H4067" t="s">
        <v>140</v>
      </c>
      <c r="I4067" t="s">
        <v>97</v>
      </c>
      <c r="J40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Garde£JOUR£VOL£CHELLES£25/07/2022</v>
      </c>
      <c r="K40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67">
        <f>ROUND(MOD(Tableau_Effectifs_Dept[[#This Row],[GardDteDebut]],1),5)</f>
        <v>0.29166999999999998</v>
      </c>
      <c r="M4067">
        <f>ROUND(MOD(Tableau_Effectifs_Dept[[#This Row],[GardDteFin]],1),5)</f>
        <v>0.79166999999999998</v>
      </c>
      <c r="N40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67" s="71">
        <f>MAX(IF(Tableau_Effectifs_Dept[[#This Row],[Créneau TOT]]&gt;0,Tableau_Effectifs_Dept[[#This Row],[Créneau TOT]]-Tableau_Effectifs_Dept[[#This Row],[Créneau J]],0),0)</f>
        <v>0</v>
      </c>
      <c r="Q4067" s="71">
        <f>ROUND(HOUR(Tableau_Effectifs_Dept[[#This Row],[Créneau J]])/12,1)</f>
        <v>0</v>
      </c>
      <c r="R4067" s="71"/>
    </row>
    <row r="4068" spans="1:18" hidden="1">
      <c r="A4068" s="47">
        <v>44767.291666666664</v>
      </c>
      <c r="B4068" s="47">
        <v>44768.291666666664</v>
      </c>
      <c r="C4068" t="s">
        <v>189</v>
      </c>
      <c r="D4068" t="s">
        <v>86</v>
      </c>
      <c r="E4068" t="s">
        <v>86</v>
      </c>
      <c r="F4068" t="s">
        <v>58</v>
      </c>
      <c r="G4068" t="s">
        <v>93</v>
      </c>
      <c r="H4068" t="s">
        <v>141</v>
      </c>
      <c r="I4068" t="s">
        <v>98</v>
      </c>
      <c r="J40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Garde£24H£PRO£CHELLES£25/07/2022</v>
      </c>
      <c r="K40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68">
        <f>ROUND(MOD(Tableau_Effectifs_Dept[[#This Row],[GardDteDebut]],1),5)</f>
        <v>0.29166999999999998</v>
      </c>
      <c r="M4068">
        <f>ROUND(MOD(Tableau_Effectifs_Dept[[#This Row],[GardDteFin]],1),5)</f>
        <v>0.29166999999999998</v>
      </c>
      <c r="N40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68" s="71">
        <f>MAX(IF(Tableau_Effectifs_Dept[[#This Row],[Créneau TOT]]&gt;0,Tableau_Effectifs_Dept[[#This Row],[Créneau TOT]]-Tableau_Effectifs_Dept[[#This Row],[Créneau J]],0),0)</f>
        <v>0</v>
      </c>
      <c r="Q4068" s="71">
        <f>ROUND(HOUR(Tableau_Effectifs_Dept[[#This Row],[Créneau J]])/12,1)</f>
        <v>0</v>
      </c>
      <c r="R4068" s="71"/>
    </row>
    <row r="4069" spans="1:18" hidden="1">
      <c r="A4069" s="47">
        <v>44767.291666666664</v>
      </c>
      <c r="B4069" s="47">
        <v>44768.291666666664</v>
      </c>
      <c r="C4069" t="s">
        <v>189</v>
      </c>
      <c r="D4069" t="s">
        <v>86</v>
      </c>
      <c r="E4069" t="s">
        <v>86</v>
      </c>
      <c r="F4069" t="s">
        <v>58</v>
      </c>
      <c r="G4069" t="s">
        <v>93</v>
      </c>
      <c r="H4069" t="s">
        <v>141</v>
      </c>
      <c r="I4069" t="s">
        <v>98</v>
      </c>
      <c r="J40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Garde£24H£PRO£CHELLES£25/07/2022</v>
      </c>
      <c r="K40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69">
        <f>ROUND(MOD(Tableau_Effectifs_Dept[[#This Row],[GardDteDebut]],1),5)</f>
        <v>0.29166999999999998</v>
      </c>
      <c r="M4069">
        <f>ROUND(MOD(Tableau_Effectifs_Dept[[#This Row],[GardDteFin]],1),5)</f>
        <v>0.29166999999999998</v>
      </c>
      <c r="N40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69" s="71">
        <f>MAX(IF(Tableau_Effectifs_Dept[[#This Row],[Créneau TOT]]&gt;0,Tableau_Effectifs_Dept[[#This Row],[Créneau TOT]]-Tableau_Effectifs_Dept[[#This Row],[Créneau J]],0),0)</f>
        <v>0</v>
      </c>
      <c r="Q4069" s="71">
        <f>ROUND(HOUR(Tableau_Effectifs_Dept[[#This Row],[Créneau J]])/12,1)</f>
        <v>0</v>
      </c>
      <c r="R4069" s="71"/>
    </row>
    <row r="4070" spans="1:18" hidden="1">
      <c r="A4070" s="47">
        <v>44767.291666666664</v>
      </c>
      <c r="B4070" s="47">
        <v>44768.291666666664</v>
      </c>
      <c r="C4070" t="s">
        <v>189</v>
      </c>
      <c r="D4070" t="s">
        <v>86</v>
      </c>
      <c r="E4070" t="s">
        <v>86</v>
      </c>
      <c r="F4070" t="s">
        <v>58</v>
      </c>
      <c r="G4070" t="s">
        <v>93</v>
      </c>
      <c r="H4070" t="s">
        <v>140</v>
      </c>
      <c r="I4070" t="s">
        <v>98</v>
      </c>
      <c r="J40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Garde£24H£VOL£CHELLES£25/07/2022</v>
      </c>
      <c r="K40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70">
        <f>ROUND(MOD(Tableau_Effectifs_Dept[[#This Row],[GardDteDebut]],1),5)</f>
        <v>0.29166999999999998</v>
      </c>
      <c r="M4070">
        <f>ROUND(MOD(Tableau_Effectifs_Dept[[#This Row],[GardDteFin]],1),5)</f>
        <v>0.29166999999999998</v>
      </c>
      <c r="N40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70" s="71">
        <f>MAX(IF(Tableau_Effectifs_Dept[[#This Row],[Créneau TOT]]&gt;0,Tableau_Effectifs_Dept[[#This Row],[Créneau TOT]]-Tableau_Effectifs_Dept[[#This Row],[Créneau J]],0),0)</f>
        <v>0</v>
      </c>
      <c r="Q4070" s="71">
        <f>ROUND(HOUR(Tableau_Effectifs_Dept[[#This Row],[Créneau J]])/12,1)</f>
        <v>0</v>
      </c>
      <c r="R4070" s="71"/>
    </row>
    <row r="4071" spans="1:18" hidden="1">
      <c r="A4071" s="47">
        <v>44767.291666666664</v>
      </c>
      <c r="B4071" s="47">
        <v>44768.291666666664</v>
      </c>
      <c r="C4071" t="s">
        <v>189</v>
      </c>
      <c r="D4071" t="s">
        <v>86</v>
      </c>
      <c r="E4071" t="s">
        <v>86</v>
      </c>
      <c r="F4071" t="s">
        <v>58</v>
      </c>
      <c r="G4071" t="s">
        <v>93</v>
      </c>
      <c r="H4071" t="s">
        <v>141</v>
      </c>
      <c r="I4071" t="s">
        <v>98</v>
      </c>
      <c r="J40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Garde£24H£PRO£CHELLES£25/07/2022</v>
      </c>
      <c r="K40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71">
        <f>ROUND(MOD(Tableau_Effectifs_Dept[[#This Row],[GardDteDebut]],1),5)</f>
        <v>0.29166999999999998</v>
      </c>
      <c r="M4071">
        <f>ROUND(MOD(Tableau_Effectifs_Dept[[#This Row],[GardDteFin]],1),5)</f>
        <v>0.29166999999999998</v>
      </c>
      <c r="N40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71" s="71">
        <f>MAX(IF(Tableau_Effectifs_Dept[[#This Row],[Créneau TOT]]&gt;0,Tableau_Effectifs_Dept[[#This Row],[Créneau TOT]]-Tableau_Effectifs_Dept[[#This Row],[Créneau J]],0),0)</f>
        <v>0</v>
      </c>
      <c r="Q4071" s="71">
        <f>ROUND(HOUR(Tableau_Effectifs_Dept[[#This Row],[Créneau J]])/12,1)</f>
        <v>0</v>
      </c>
      <c r="R4071" s="71"/>
    </row>
    <row r="4072" spans="1:18" hidden="1">
      <c r="A4072" s="47">
        <v>44767.291666666664</v>
      </c>
      <c r="B4072" s="47">
        <v>44768.291666666664</v>
      </c>
      <c r="C4072" t="s">
        <v>189</v>
      </c>
      <c r="D4072" t="s">
        <v>86</v>
      </c>
      <c r="E4072" t="s">
        <v>86</v>
      </c>
      <c r="F4072" t="s">
        <v>58</v>
      </c>
      <c r="G4072" t="s">
        <v>93</v>
      </c>
      <c r="H4072" t="s">
        <v>141</v>
      </c>
      <c r="I4072" t="s">
        <v>98</v>
      </c>
      <c r="J40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Garde£24H£PRO£CHELLES£25/07/2022</v>
      </c>
      <c r="K40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72">
        <f>ROUND(MOD(Tableau_Effectifs_Dept[[#This Row],[GardDteDebut]],1),5)</f>
        <v>0.29166999999999998</v>
      </c>
      <c r="M4072">
        <f>ROUND(MOD(Tableau_Effectifs_Dept[[#This Row],[GardDteFin]],1),5)</f>
        <v>0.29166999999999998</v>
      </c>
      <c r="N40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72" s="71">
        <f>MAX(IF(Tableau_Effectifs_Dept[[#This Row],[Créneau TOT]]&gt;0,Tableau_Effectifs_Dept[[#This Row],[Créneau TOT]]-Tableau_Effectifs_Dept[[#This Row],[Créneau J]],0),0)</f>
        <v>0</v>
      </c>
      <c r="Q4072" s="71">
        <f>ROUND(HOUR(Tableau_Effectifs_Dept[[#This Row],[Créneau J]])/12,1)</f>
        <v>0</v>
      </c>
      <c r="R4072" s="71"/>
    </row>
    <row r="4073" spans="1:18" hidden="1">
      <c r="A4073" s="47">
        <v>44767.291666666664</v>
      </c>
      <c r="B4073" s="47">
        <v>44768.291666666664</v>
      </c>
      <c r="C4073" t="s">
        <v>189</v>
      </c>
      <c r="D4073" t="s">
        <v>86</v>
      </c>
      <c r="E4073" t="s">
        <v>86</v>
      </c>
      <c r="F4073" t="s">
        <v>58</v>
      </c>
      <c r="G4073" t="s">
        <v>93</v>
      </c>
      <c r="H4073" t="s">
        <v>141</v>
      </c>
      <c r="I4073" t="s">
        <v>98</v>
      </c>
      <c r="J40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Garde£24H£PRO£CHELLES£25/07/2022</v>
      </c>
      <c r="K40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73">
        <f>ROUND(MOD(Tableau_Effectifs_Dept[[#This Row],[GardDteDebut]],1),5)</f>
        <v>0.29166999999999998</v>
      </c>
      <c r="M4073">
        <f>ROUND(MOD(Tableau_Effectifs_Dept[[#This Row],[GardDteFin]],1),5)</f>
        <v>0.29166999999999998</v>
      </c>
      <c r="N40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73" s="71">
        <f>MAX(IF(Tableau_Effectifs_Dept[[#This Row],[Créneau TOT]]&gt;0,Tableau_Effectifs_Dept[[#This Row],[Créneau TOT]]-Tableau_Effectifs_Dept[[#This Row],[Créneau J]],0),0)</f>
        <v>0</v>
      </c>
      <c r="Q4073" s="71">
        <f>ROUND(HOUR(Tableau_Effectifs_Dept[[#This Row],[Créneau J]])/12,1)</f>
        <v>0</v>
      </c>
      <c r="R4073" s="71"/>
    </row>
    <row r="4074" spans="1:18" hidden="1">
      <c r="A4074" s="47">
        <v>44767.291666666664</v>
      </c>
      <c r="B4074" s="47">
        <v>44767.791666666664</v>
      </c>
      <c r="C4074" t="s">
        <v>189</v>
      </c>
      <c r="D4074" t="s">
        <v>86</v>
      </c>
      <c r="E4074" t="s">
        <v>85</v>
      </c>
      <c r="F4074" t="s">
        <v>33</v>
      </c>
      <c r="G4074" t="s">
        <v>93</v>
      </c>
      <c r="H4074" t="s">
        <v>141</v>
      </c>
      <c r="I4074" t="s">
        <v>97</v>
      </c>
      <c r="J40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Garde£JOUR£PRO£CHENOISE£25/07/2022</v>
      </c>
      <c r="K40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74">
        <f>ROUND(MOD(Tableau_Effectifs_Dept[[#This Row],[GardDteDebut]],1),5)</f>
        <v>0.29166999999999998</v>
      </c>
      <c r="M4074">
        <f>ROUND(MOD(Tableau_Effectifs_Dept[[#This Row],[GardDteFin]],1),5)</f>
        <v>0.79166999999999998</v>
      </c>
      <c r="N40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74" s="71">
        <f>MAX(IF(Tableau_Effectifs_Dept[[#This Row],[Créneau TOT]]&gt;0,Tableau_Effectifs_Dept[[#This Row],[Créneau TOT]]-Tableau_Effectifs_Dept[[#This Row],[Créneau J]],0),0)</f>
        <v>0</v>
      </c>
      <c r="Q4074" s="71">
        <f>ROUND(HOUR(Tableau_Effectifs_Dept[[#This Row],[Créneau J]])/12,1)</f>
        <v>0</v>
      </c>
      <c r="R4074" s="71"/>
    </row>
    <row r="4075" spans="1:18" hidden="1">
      <c r="A4075" s="47">
        <v>44767.291666666664</v>
      </c>
      <c r="B4075" s="47">
        <v>44767.791666666664</v>
      </c>
      <c r="C4075" t="s">
        <v>189</v>
      </c>
      <c r="D4075" t="s">
        <v>86</v>
      </c>
      <c r="E4075" t="s">
        <v>85</v>
      </c>
      <c r="F4075" t="s">
        <v>55</v>
      </c>
      <c r="G4075" t="s">
        <v>93</v>
      </c>
      <c r="H4075" t="s">
        <v>140</v>
      </c>
      <c r="I4075" t="s">
        <v>97</v>
      </c>
      <c r="J40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Garde£JOUR£VOL£CHESSY£25/07/2022</v>
      </c>
      <c r="K40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75">
        <f>ROUND(MOD(Tableau_Effectifs_Dept[[#This Row],[GardDteDebut]],1),5)</f>
        <v>0.29166999999999998</v>
      </c>
      <c r="M4075">
        <f>ROUND(MOD(Tableau_Effectifs_Dept[[#This Row],[GardDteFin]],1),5)</f>
        <v>0.79166999999999998</v>
      </c>
      <c r="N40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75" s="71">
        <f>MAX(IF(Tableau_Effectifs_Dept[[#This Row],[Créneau TOT]]&gt;0,Tableau_Effectifs_Dept[[#This Row],[Créneau TOT]]-Tableau_Effectifs_Dept[[#This Row],[Créneau J]],0),0)</f>
        <v>0</v>
      </c>
      <c r="Q4075" s="71">
        <f>ROUND(HOUR(Tableau_Effectifs_Dept[[#This Row],[Créneau J]])/12,1)</f>
        <v>0</v>
      </c>
      <c r="R4075" s="71"/>
    </row>
    <row r="4076" spans="1:18" hidden="1">
      <c r="A4076" s="47">
        <v>44767.291666666664</v>
      </c>
      <c r="B4076" s="47">
        <v>44767.791666666664</v>
      </c>
      <c r="C4076" t="s">
        <v>189</v>
      </c>
      <c r="D4076" t="s">
        <v>86</v>
      </c>
      <c r="E4076" t="s">
        <v>85</v>
      </c>
      <c r="F4076" t="s">
        <v>55</v>
      </c>
      <c r="G4076" t="s">
        <v>93</v>
      </c>
      <c r="H4076" t="s">
        <v>141</v>
      </c>
      <c r="I4076" t="s">
        <v>97</v>
      </c>
      <c r="J40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Garde£JOUR£PRO£CHESSY£25/07/2022</v>
      </c>
      <c r="K40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76">
        <f>ROUND(MOD(Tableau_Effectifs_Dept[[#This Row],[GardDteDebut]],1),5)</f>
        <v>0.29166999999999998</v>
      </c>
      <c r="M4076">
        <f>ROUND(MOD(Tableau_Effectifs_Dept[[#This Row],[GardDteFin]],1),5)</f>
        <v>0.79166999999999998</v>
      </c>
      <c r="N40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76" s="71">
        <f>MAX(IF(Tableau_Effectifs_Dept[[#This Row],[Créneau TOT]]&gt;0,Tableau_Effectifs_Dept[[#This Row],[Créneau TOT]]-Tableau_Effectifs_Dept[[#This Row],[Créneau J]],0),0)</f>
        <v>0</v>
      </c>
      <c r="Q4076" s="71">
        <f>ROUND(HOUR(Tableau_Effectifs_Dept[[#This Row],[Créneau J]])/12,1)</f>
        <v>0</v>
      </c>
      <c r="R4076" s="71"/>
    </row>
    <row r="4077" spans="1:18" hidden="1">
      <c r="A4077" s="47">
        <v>44767.291666666664</v>
      </c>
      <c r="B4077" s="47">
        <v>44767.791666666664</v>
      </c>
      <c r="C4077" t="s">
        <v>189</v>
      </c>
      <c r="D4077" t="s">
        <v>86</v>
      </c>
      <c r="E4077" t="s">
        <v>85</v>
      </c>
      <c r="F4077" t="s">
        <v>55</v>
      </c>
      <c r="G4077" t="s">
        <v>93</v>
      </c>
      <c r="H4077" t="s">
        <v>140</v>
      </c>
      <c r="I4077" t="s">
        <v>97</v>
      </c>
      <c r="J40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Garde£JOUR£VOL£CHESSY£25/07/2022</v>
      </c>
      <c r="K40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77">
        <f>ROUND(MOD(Tableau_Effectifs_Dept[[#This Row],[GardDteDebut]],1),5)</f>
        <v>0.29166999999999998</v>
      </c>
      <c r="M4077">
        <f>ROUND(MOD(Tableau_Effectifs_Dept[[#This Row],[GardDteFin]],1),5)</f>
        <v>0.79166999999999998</v>
      </c>
      <c r="N40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77" s="71">
        <f>MAX(IF(Tableau_Effectifs_Dept[[#This Row],[Créneau TOT]]&gt;0,Tableau_Effectifs_Dept[[#This Row],[Créneau TOT]]-Tableau_Effectifs_Dept[[#This Row],[Créneau J]],0),0)</f>
        <v>0</v>
      </c>
      <c r="Q4077" s="71">
        <f>ROUND(HOUR(Tableau_Effectifs_Dept[[#This Row],[Créneau J]])/12,1)</f>
        <v>0</v>
      </c>
      <c r="R4077" s="71"/>
    </row>
    <row r="4078" spans="1:18" hidden="1">
      <c r="A4078" s="47">
        <v>44767.291666666664</v>
      </c>
      <c r="B4078" s="47">
        <v>44768.291666666664</v>
      </c>
      <c r="C4078" t="s">
        <v>189</v>
      </c>
      <c r="D4078" t="s">
        <v>86</v>
      </c>
      <c r="E4078" t="s">
        <v>86</v>
      </c>
      <c r="F4078" t="s">
        <v>55</v>
      </c>
      <c r="G4078" t="s">
        <v>93</v>
      </c>
      <c r="H4078" t="s">
        <v>140</v>
      </c>
      <c r="I4078" t="s">
        <v>98</v>
      </c>
      <c r="J40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Garde£24H£VOL£CHESSY£25/07/2022</v>
      </c>
      <c r="K40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78">
        <f>ROUND(MOD(Tableau_Effectifs_Dept[[#This Row],[GardDteDebut]],1),5)</f>
        <v>0.29166999999999998</v>
      </c>
      <c r="M4078">
        <f>ROUND(MOD(Tableau_Effectifs_Dept[[#This Row],[GardDteFin]],1),5)</f>
        <v>0.29166999999999998</v>
      </c>
      <c r="N40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78" s="71">
        <f>MAX(IF(Tableau_Effectifs_Dept[[#This Row],[Créneau TOT]]&gt;0,Tableau_Effectifs_Dept[[#This Row],[Créneau TOT]]-Tableau_Effectifs_Dept[[#This Row],[Créneau J]],0),0)</f>
        <v>0</v>
      </c>
      <c r="Q4078" s="71">
        <f>ROUND(HOUR(Tableau_Effectifs_Dept[[#This Row],[Créneau J]])/12,1)</f>
        <v>0</v>
      </c>
      <c r="R4078" s="71"/>
    </row>
    <row r="4079" spans="1:18" hidden="1">
      <c r="A4079" s="47">
        <v>44767.291666666664</v>
      </c>
      <c r="B4079" s="47">
        <v>44768.291666666664</v>
      </c>
      <c r="C4079" t="s">
        <v>189</v>
      </c>
      <c r="D4079" t="s">
        <v>86</v>
      </c>
      <c r="E4079" t="s">
        <v>86</v>
      </c>
      <c r="F4079" t="s">
        <v>55</v>
      </c>
      <c r="G4079" t="s">
        <v>93</v>
      </c>
      <c r="H4079" t="s">
        <v>141</v>
      </c>
      <c r="I4079" t="s">
        <v>98</v>
      </c>
      <c r="J40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Garde£24H£PRO£CHESSY£25/07/2022</v>
      </c>
      <c r="K40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79">
        <f>ROUND(MOD(Tableau_Effectifs_Dept[[#This Row],[GardDteDebut]],1),5)</f>
        <v>0.29166999999999998</v>
      </c>
      <c r="M4079">
        <f>ROUND(MOD(Tableau_Effectifs_Dept[[#This Row],[GardDteFin]],1),5)</f>
        <v>0.29166999999999998</v>
      </c>
      <c r="N40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79" s="71">
        <f>MAX(IF(Tableau_Effectifs_Dept[[#This Row],[Créneau TOT]]&gt;0,Tableau_Effectifs_Dept[[#This Row],[Créneau TOT]]-Tableau_Effectifs_Dept[[#This Row],[Créneau J]],0),0)</f>
        <v>0</v>
      </c>
      <c r="Q4079" s="71">
        <f>ROUND(HOUR(Tableau_Effectifs_Dept[[#This Row],[Créneau J]])/12,1)</f>
        <v>0</v>
      </c>
      <c r="R4079" s="71"/>
    </row>
    <row r="4080" spans="1:18" hidden="1">
      <c r="A4080" s="47">
        <v>44767.291666666664</v>
      </c>
      <c r="B4080" s="47">
        <v>44768.291666666664</v>
      </c>
      <c r="C4080" t="s">
        <v>189</v>
      </c>
      <c r="D4080" t="s">
        <v>86</v>
      </c>
      <c r="E4080" t="s">
        <v>86</v>
      </c>
      <c r="F4080" t="s">
        <v>55</v>
      </c>
      <c r="G4080" t="s">
        <v>93</v>
      </c>
      <c r="H4080" t="s">
        <v>141</v>
      </c>
      <c r="I4080" t="s">
        <v>98</v>
      </c>
      <c r="J40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Garde£24H£PRO£CHESSY£25/07/2022</v>
      </c>
      <c r="K40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80">
        <f>ROUND(MOD(Tableau_Effectifs_Dept[[#This Row],[GardDteDebut]],1),5)</f>
        <v>0.29166999999999998</v>
      </c>
      <c r="M4080">
        <f>ROUND(MOD(Tableau_Effectifs_Dept[[#This Row],[GardDteFin]],1),5)</f>
        <v>0.29166999999999998</v>
      </c>
      <c r="N40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80" s="71">
        <f>MAX(IF(Tableau_Effectifs_Dept[[#This Row],[Créneau TOT]]&gt;0,Tableau_Effectifs_Dept[[#This Row],[Créneau TOT]]-Tableau_Effectifs_Dept[[#This Row],[Créneau J]],0),0)</f>
        <v>0</v>
      </c>
      <c r="Q4080" s="71">
        <f>ROUND(HOUR(Tableau_Effectifs_Dept[[#This Row],[Créneau J]])/12,1)</f>
        <v>0</v>
      </c>
      <c r="R4080" s="71"/>
    </row>
    <row r="4081" spans="1:18" hidden="1">
      <c r="A4081" s="47">
        <v>44767.291666666664</v>
      </c>
      <c r="B4081" s="47">
        <v>44768.291666666664</v>
      </c>
      <c r="C4081" t="s">
        <v>189</v>
      </c>
      <c r="D4081" t="s">
        <v>86</v>
      </c>
      <c r="E4081" t="s">
        <v>86</v>
      </c>
      <c r="F4081" t="s">
        <v>55</v>
      </c>
      <c r="G4081" t="s">
        <v>93</v>
      </c>
      <c r="H4081" t="s">
        <v>141</v>
      </c>
      <c r="I4081" t="s">
        <v>98</v>
      </c>
      <c r="J40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Garde£24H£PRO£CHESSY£25/07/2022</v>
      </c>
      <c r="K40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81">
        <f>ROUND(MOD(Tableau_Effectifs_Dept[[#This Row],[GardDteDebut]],1),5)</f>
        <v>0.29166999999999998</v>
      </c>
      <c r="M4081">
        <f>ROUND(MOD(Tableau_Effectifs_Dept[[#This Row],[GardDteFin]],1),5)</f>
        <v>0.29166999999999998</v>
      </c>
      <c r="N40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81" s="71">
        <f>MAX(IF(Tableau_Effectifs_Dept[[#This Row],[Créneau TOT]]&gt;0,Tableau_Effectifs_Dept[[#This Row],[Créneau TOT]]-Tableau_Effectifs_Dept[[#This Row],[Créneau J]],0),0)</f>
        <v>0</v>
      </c>
      <c r="Q4081" s="71">
        <f>ROUND(HOUR(Tableau_Effectifs_Dept[[#This Row],[Créneau J]])/12,1)</f>
        <v>0</v>
      </c>
      <c r="R4081" s="71"/>
    </row>
    <row r="4082" spans="1:18" hidden="1">
      <c r="A4082" s="47">
        <v>44767.291666666664</v>
      </c>
      <c r="B4082" s="47">
        <v>44768.291666666664</v>
      </c>
      <c r="C4082" t="s">
        <v>189</v>
      </c>
      <c r="D4082" t="s">
        <v>86</v>
      </c>
      <c r="E4082" t="s">
        <v>86</v>
      </c>
      <c r="F4082" t="s">
        <v>55</v>
      </c>
      <c r="G4082" t="s">
        <v>93</v>
      </c>
      <c r="H4082" t="s">
        <v>141</v>
      </c>
      <c r="I4082" t="s">
        <v>98</v>
      </c>
      <c r="J40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Garde£24H£PRO£CHESSY£25/07/2022</v>
      </c>
      <c r="K40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82">
        <f>ROUND(MOD(Tableau_Effectifs_Dept[[#This Row],[GardDteDebut]],1),5)</f>
        <v>0.29166999999999998</v>
      </c>
      <c r="M4082">
        <f>ROUND(MOD(Tableau_Effectifs_Dept[[#This Row],[GardDteFin]],1),5)</f>
        <v>0.29166999999999998</v>
      </c>
      <c r="N40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82" s="71">
        <f>MAX(IF(Tableau_Effectifs_Dept[[#This Row],[Créneau TOT]]&gt;0,Tableau_Effectifs_Dept[[#This Row],[Créneau TOT]]-Tableau_Effectifs_Dept[[#This Row],[Créneau J]],0),0)</f>
        <v>0</v>
      </c>
      <c r="Q4082" s="71">
        <f>ROUND(HOUR(Tableau_Effectifs_Dept[[#This Row],[Créneau J]])/12,1)</f>
        <v>0</v>
      </c>
      <c r="R4082" s="71"/>
    </row>
    <row r="4083" spans="1:18" hidden="1">
      <c r="A4083" s="47">
        <v>44767.291666666664</v>
      </c>
      <c r="B4083" s="47">
        <v>44768.291666666664</v>
      </c>
      <c r="C4083" t="s">
        <v>189</v>
      </c>
      <c r="D4083" t="s">
        <v>86</v>
      </c>
      <c r="E4083" t="s">
        <v>86</v>
      </c>
      <c r="F4083" t="s">
        <v>55</v>
      </c>
      <c r="G4083" t="s">
        <v>93</v>
      </c>
      <c r="H4083" t="s">
        <v>140</v>
      </c>
      <c r="I4083" t="s">
        <v>98</v>
      </c>
      <c r="J40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Garde£24H£VOL£CHESSY£25/07/2022</v>
      </c>
      <c r="K40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83">
        <f>ROUND(MOD(Tableau_Effectifs_Dept[[#This Row],[GardDteDebut]],1),5)</f>
        <v>0.29166999999999998</v>
      </c>
      <c r="M4083">
        <f>ROUND(MOD(Tableau_Effectifs_Dept[[#This Row],[GardDteFin]],1),5)</f>
        <v>0.29166999999999998</v>
      </c>
      <c r="N40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83" s="71">
        <f>MAX(IF(Tableau_Effectifs_Dept[[#This Row],[Créneau TOT]]&gt;0,Tableau_Effectifs_Dept[[#This Row],[Créneau TOT]]-Tableau_Effectifs_Dept[[#This Row],[Créneau J]],0),0)</f>
        <v>0</v>
      </c>
      <c r="Q4083" s="71">
        <f>ROUND(HOUR(Tableau_Effectifs_Dept[[#This Row],[Créneau J]])/12,1)</f>
        <v>0</v>
      </c>
      <c r="R4083" s="71"/>
    </row>
    <row r="4084" spans="1:18" hidden="1">
      <c r="A4084" s="47">
        <v>44767.291666666664</v>
      </c>
      <c r="B4084" s="47">
        <v>44768.291666666664</v>
      </c>
      <c r="C4084" t="s">
        <v>189</v>
      </c>
      <c r="D4084" t="s">
        <v>86</v>
      </c>
      <c r="E4084" t="s">
        <v>86</v>
      </c>
      <c r="F4084" t="s">
        <v>55</v>
      </c>
      <c r="G4084" t="s">
        <v>93</v>
      </c>
      <c r="H4084" t="s">
        <v>141</v>
      </c>
      <c r="I4084" t="s">
        <v>98</v>
      </c>
      <c r="J40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Garde£24H£PRO£CHESSY£25/07/2022</v>
      </c>
      <c r="K40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84">
        <f>ROUND(MOD(Tableau_Effectifs_Dept[[#This Row],[GardDteDebut]],1),5)</f>
        <v>0.29166999999999998</v>
      </c>
      <c r="M4084">
        <f>ROUND(MOD(Tableau_Effectifs_Dept[[#This Row],[GardDteFin]],1),5)</f>
        <v>0.29166999999999998</v>
      </c>
      <c r="N40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84" s="71">
        <f>MAX(IF(Tableau_Effectifs_Dept[[#This Row],[Créneau TOT]]&gt;0,Tableau_Effectifs_Dept[[#This Row],[Créneau TOT]]-Tableau_Effectifs_Dept[[#This Row],[Créneau J]],0),0)</f>
        <v>0</v>
      </c>
      <c r="Q4084" s="71">
        <f>ROUND(HOUR(Tableau_Effectifs_Dept[[#This Row],[Créneau J]])/12,1)</f>
        <v>0</v>
      </c>
      <c r="R4084" s="71"/>
    </row>
    <row r="4085" spans="1:18" hidden="1">
      <c r="A4085" s="47">
        <v>44767.291666666664</v>
      </c>
      <c r="B4085" s="47">
        <v>44768.291666666664</v>
      </c>
      <c r="C4085" t="s">
        <v>189</v>
      </c>
      <c r="D4085" t="s">
        <v>86</v>
      </c>
      <c r="E4085" t="s">
        <v>86</v>
      </c>
      <c r="F4085" t="s">
        <v>55</v>
      </c>
      <c r="G4085" t="s">
        <v>93</v>
      </c>
      <c r="H4085" t="s">
        <v>140</v>
      </c>
      <c r="I4085" t="s">
        <v>98</v>
      </c>
      <c r="J40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Garde£24H£VOL£CHESSY£25/07/2022</v>
      </c>
      <c r="K40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85">
        <f>ROUND(MOD(Tableau_Effectifs_Dept[[#This Row],[GardDteDebut]],1),5)</f>
        <v>0.29166999999999998</v>
      </c>
      <c r="M4085">
        <f>ROUND(MOD(Tableau_Effectifs_Dept[[#This Row],[GardDteFin]],1),5)</f>
        <v>0.29166999999999998</v>
      </c>
      <c r="N40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85" s="71">
        <f>MAX(IF(Tableau_Effectifs_Dept[[#This Row],[Créneau TOT]]&gt;0,Tableau_Effectifs_Dept[[#This Row],[Créneau TOT]]-Tableau_Effectifs_Dept[[#This Row],[Créneau J]],0),0)</f>
        <v>0</v>
      </c>
      <c r="Q4085" s="71">
        <f>ROUND(HOUR(Tableau_Effectifs_Dept[[#This Row],[Créneau J]])/12,1)</f>
        <v>0</v>
      </c>
      <c r="R4085" s="71"/>
    </row>
    <row r="4086" spans="1:18" hidden="1">
      <c r="A4086" s="47">
        <v>44767.291666666664</v>
      </c>
      <c r="B4086" s="47">
        <v>44768.291666666664</v>
      </c>
      <c r="C4086" t="s">
        <v>189</v>
      </c>
      <c r="D4086" t="s">
        <v>86</v>
      </c>
      <c r="E4086" t="s">
        <v>86</v>
      </c>
      <c r="F4086" t="s">
        <v>60</v>
      </c>
      <c r="G4086" t="s">
        <v>93</v>
      </c>
      <c r="H4086" t="s">
        <v>141</v>
      </c>
      <c r="I4086" t="s">
        <v>98</v>
      </c>
      <c r="J40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Garde£24H£PRO£CLAYE-SOUILLY£25/07/2022</v>
      </c>
      <c r="K40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86">
        <f>ROUND(MOD(Tableau_Effectifs_Dept[[#This Row],[GardDteDebut]],1),5)</f>
        <v>0.29166999999999998</v>
      </c>
      <c r="M4086">
        <f>ROUND(MOD(Tableau_Effectifs_Dept[[#This Row],[GardDteFin]],1),5)</f>
        <v>0.29166999999999998</v>
      </c>
      <c r="N40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86" s="71">
        <f>MAX(IF(Tableau_Effectifs_Dept[[#This Row],[Créneau TOT]]&gt;0,Tableau_Effectifs_Dept[[#This Row],[Créneau TOT]]-Tableau_Effectifs_Dept[[#This Row],[Créneau J]],0),0)</f>
        <v>0</v>
      </c>
      <c r="Q4086" s="71">
        <f>ROUND(HOUR(Tableau_Effectifs_Dept[[#This Row],[Créneau J]])/12,1)</f>
        <v>0</v>
      </c>
      <c r="R4086" s="71"/>
    </row>
    <row r="4087" spans="1:18" hidden="1">
      <c r="A4087" s="47">
        <v>44767.291666666664</v>
      </c>
      <c r="B4087" s="47">
        <v>44767.791666666664</v>
      </c>
      <c r="C4087" t="s">
        <v>189</v>
      </c>
      <c r="D4087" t="s">
        <v>86</v>
      </c>
      <c r="E4087" t="s">
        <v>85</v>
      </c>
      <c r="F4087" t="s">
        <v>60</v>
      </c>
      <c r="G4087" t="s">
        <v>93</v>
      </c>
      <c r="H4087" t="s">
        <v>140</v>
      </c>
      <c r="I4087" t="s">
        <v>97</v>
      </c>
      <c r="J40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Garde£JOUR£VOL£CLAYE-SOUILLY£25/07/2022</v>
      </c>
      <c r="K40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87">
        <f>ROUND(MOD(Tableau_Effectifs_Dept[[#This Row],[GardDteDebut]],1),5)</f>
        <v>0.29166999999999998</v>
      </c>
      <c r="M4087">
        <f>ROUND(MOD(Tableau_Effectifs_Dept[[#This Row],[GardDteFin]],1),5)</f>
        <v>0.79166999999999998</v>
      </c>
      <c r="N40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87" s="71">
        <f>MAX(IF(Tableau_Effectifs_Dept[[#This Row],[Créneau TOT]]&gt;0,Tableau_Effectifs_Dept[[#This Row],[Créneau TOT]]-Tableau_Effectifs_Dept[[#This Row],[Créneau J]],0),0)</f>
        <v>0</v>
      </c>
      <c r="Q4087" s="71">
        <f>ROUND(HOUR(Tableau_Effectifs_Dept[[#This Row],[Créneau J]])/12,1)</f>
        <v>0</v>
      </c>
      <c r="R4087" s="71"/>
    </row>
    <row r="4088" spans="1:18" hidden="1">
      <c r="A4088" s="47">
        <v>44767.291666666664</v>
      </c>
      <c r="B4088" s="47">
        <v>44767.791666666664</v>
      </c>
      <c r="C4088" t="s">
        <v>189</v>
      </c>
      <c r="D4088" t="s">
        <v>86</v>
      </c>
      <c r="E4088" t="s">
        <v>85</v>
      </c>
      <c r="F4088" t="s">
        <v>60</v>
      </c>
      <c r="G4088" t="s">
        <v>93</v>
      </c>
      <c r="H4088" t="s">
        <v>140</v>
      </c>
      <c r="I4088" t="s">
        <v>97</v>
      </c>
      <c r="J40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Garde£JOUR£VOL£CLAYE-SOUILLY£25/07/2022</v>
      </c>
      <c r="K40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88">
        <f>ROUND(MOD(Tableau_Effectifs_Dept[[#This Row],[GardDteDebut]],1),5)</f>
        <v>0.29166999999999998</v>
      </c>
      <c r="M4088">
        <f>ROUND(MOD(Tableau_Effectifs_Dept[[#This Row],[GardDteFin]],1),5)</f>
        <v>0.79166999999999998</v>
      </c>
      <c r="N40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88" s="71">
        <f>MAX(IF(Tableau_Effectifs_Dept[[#This Row],[Créneau TOT]]&gt;0,Tableau_Effectifs_Dept[[#This Row],[Créneau TOT]]-Tableau_Effectifs_Dept[[#This Row],[Créneau J]],0),0)</f>
        <v>0</v>
      </c>
      <c r="Q4088" s="71">
        <f>ROUND(HOUR(Tableau_Effectifs_Dept[[#This Row],[Créneau J]])/12,1)</f>
        <v>0</v>
      </c>
      <c r="R4088" s="71"/>
    </row>
    <row r="4089" spans="1:18" hidden="1">
      <c r="A4089" s="47">
        <v>44767.291666666664</v>
      </c>
      <c r="B4089" s="47">
        <v>44767.791666666664</v>
      </c>
      <c r="C4089" t="s">
        <v>189</v>
      </c>
      <c r="D4089" t="s">
        <v>86</v>
      </c>
      <c r="E4089" t="s">
        <v>85</v>
      </c>
      <c r="F4089" t="s">
        <v>60</v>
      </c>
      <c r="G4089" t="s">
        <v>93</v>
      </c>
      <c r="H4089" t="s">
        <v>140</v>
      </c>
      <c r="I4089" t="s">
        <v>97</v>
      </c>
      <c r="J40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Garde£JOUR£VOL£CLAYE-SOUILLY£25/07/2022</v>
      </c>
      <c r="K40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89">
        <f>ROUND(MOD(Tableau_Effectifs_Dept[[#This Row],[GardDteDebut]],1),5)</f>
        <v>0.29166999999999998</v>
      </c>
      <c r="M4089">
        <f>ROUND(MOD(Tableau_Effectifs_Dept[[#This Row],[GardDteFin]],1),5)</f>
        <v>0.79166999999999998</v>
      </c>
      <c r="N40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89" s="71">
        <f>MAX(IF(Tableau_Effectifs_Dept[[#This Row],[Créneau TOT]]&gt;0,Tableau_Effectifs_Dept[[#This Row],[Créneau TOT]]-Tableau_Effectifs_Dept[[#This Row],[Créneau J]],0),0)</f>
        <v>0</v>
      </c>
      <c r="Q4089" s="71">
        <f>ROUND(HOUR(Tableau_Effectifs_Dept[[#This Row],[Créneau J]])/12,1)</f>
        <v>0</v>
      </c>
      <c r="R4089" s="71"/>
    </row>
    <row r="4090" spans="1:18" hidden="1">
      <c r="A4090" s="47">
        <v>44767.291666666664</v>
      </c>
      <c r="B4090" s="47">
        <v>44768.291666666664</v>
      </c>
      <c r="C4090" t="s">
        <v>189</v>
      </c>
      <c r="D4090" t="s">
        <v>86</v>
      </c>
      <c r="E4090" t="s">
        <v>86</v>
      </c>
      <c r="F4090" t="s">
        <v>60</v>
      </c>
      <c r="G4090" t="s">
        <v>93</v>
      </c>
      <c r="H4090" t="s">
        <v>140</v>
      </c>
      <c r="I4090" t="s">
        <v>98</v>
      </c>
      <c r="J40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Garde£24H£VOL£CLAYE-SOUILLY£25/07/2022</v>
      </c>
      <c r="K40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90">
        <f>ROUND(MOD(Tableau_Effectifs_Dept[[#This Row],[GardDteDebut]],1),5)</f>
        <v>0.29166999999999998</v>
      </c>
      <c r="M4090">
        <f>ROUND(MOD(Tableau_Effectifs_Dept[[#This Row],[GardDteFin]],1),5)</f>
        <v>0.29166999999999998</v>
      </c>
      <c r="N40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90" s="71">
        <f>MAX(IF(Tableau_Effectifs_Dept[[#This Row],[Créneau TOT]]&gt;0,Tableau_Effectifs_Dept[[#This Row],[Créneau TOT]]-Tableau_Effectifs_Dept[[#This Row],[Créneau J]],0),0)</f>
        <v>0</v>
      </c>
      <c r="Q4090" s="71">
        <f>ROUND(HOUR(Tableau_Effectifs_Dept[[#This Row],[Créneau J]])/12,1)</f>
        <v>0</v>
      </c>
      <c r="R4090" s="71"/>
    </row>
    <row r="4091" spans="1:18" hidden="1">
      <c r="A4091" s="47">
        <v>44767.291666666664</v>
      </c>
      <c r="B4091" s="47">
        <v>44768.291666666664</v>
      </c>
      <c r="C4091" t="s">
        <v>189</v>
      </c>
      <c r="D4091" t="s">
        <v>86</v>
      </c>
      <c r="E4091" t="s">
        <v>86</v>
      </c>
      <c r="F4091" t="s">
        <v>60</v>
      </c>
      <c r="G4091" t="s">
        <v>93</v>
      </c>
      <c r="H4091" t="s">
        <v>141</v>
      </c>
      <c r="I4091" t="s">
        <v>98</v>
      </c>
      <c r="J40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Garde£24H£PRO£CLAYE-SOUILLY£25/07/2022</v>
      </c>
      <c r="K40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91">
        <f>ROUND(MOD(Tableau_Effectifs_Dept[[#This Row],[GardDteDebut]],1),5)</f>
        <v>0.29166999999999998</v>
      </c>
      <c r="M4091">
        <f>ROUND(MOD(Tableau_Effectifs_Dept[[#This Row],[GardDteFin]],1),5)</f>
        <v>0.29166999999999998</v>
      </c>
      <c r="N40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91" s="71">
        <f>MAX(IF(Tableau_Effectifs_Dept[[#This Row],[Créneau TOT]]&gt;0,Tableau_Effectifs_Dept[[#This Row],[Créneau TOT]]-Tableau_Effectifs_Dept[[#This Row],[Créneau J]],0),0)</f>
        <v>0</v>
      </c>
      <c r="Q4091" s="71">
        <f>ROUND(HOUR(Tableau_Effectifs_Dept[[#This Row],[Créneau J]])/12,1)</f>
        <v>0</v>
      </c>
      <c r="R4091" s="71"/>
    </row>
    <row r="4092" spans="1:18" hidden="1">
      <c r="A4092" s="47">
        <v>44767.291666666664</v>
      </c>
      <c r="B4092" s="47">
        <v>44767.791666666664</v>
      </c>
      <c r="C4092" t="s">
        <v>189</v>
      </c>
      <c r="D4092" t="s">
        <v>86</v>
      </c>
      <c r="E4092" t="s">
        <v>85</v>
      </c>
      <c r="F4092" t="s">
        <v>60</v>
      </c>
      <c r="G4092" t="s">
        <v>93</v>
      </c>
      <c r="H4092" t="s">
        <v>140</v>
      </c>
      <c r="I4092" t="s">
        <v>97</v>
      </c>
      <c r="J40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Garde£JOUR£VOL£CLAYE-SOUILLY£25/07/2022</v>
      </c>
      <c r="K40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92">
        <f>ROUND(MOD(Tableau_Effectifs_Dept[[#This Row],[GardDteDebut]],1),5)</f>
        <v>0.29166999999999998</v>
      </c>
      <c r="M4092">
        <f>ROUND(MOD(Tableau_Effectifs_Dept[[#This Row],[GardDteFin]],1),5)</f>
        <v>0.79166999999999998</v>
      </c>
      <c r="N40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92" s="71">
        <f>MAX(IF(Tableau_Effectifs_Dept[[#This Row],[Créneau TOT]]&gt;0,Tableau_Effectifs_Dept[[#This Row],[Créneau TOT]]-Tableau_Effectifs_Dept[[#This Row],[Créneau J]],0),0)</f>
        <v>0</v>
      </c>
      <c r="Q4092" s="71">
        <f>ROUND(HOUR(Tableau_Effectifs_Dept[[#This Row],[Créneau J]])/12,1)</f>
        <v>0</v>
      </c>
      <c r="R4092" s="71"/>
    </row>
    <row r="4093" spans="1:18" hidden="1">
      <c r="A4093" s="47">
        <v>44767.291666666664</v>
      </c>
      <c r="B4093" s="47">
        <v>44768.291666666664</v>
      </c>
      <c r="C4093" t="s">
        <v>189</v>
      </c>
      <c r="D4093" t="s">
        <v>86</v>
      </c>
      <c r="E4093" t="s">
        <v>86</v>
      </c>
      <c r="F4093" t="s">
        <v>60</v>
      </c>
      <c r="G4093" t="s">
        <v>93</v>
      </c>
      <c r="H4093" t="s">
        <v>141</v>
      </c>
      <c r="I4093" t="s">
        <v>98</v>
      </c>
      <c r="J40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Garde£24H£PRO£CLAYE-SOUILLY£25/07/2022</v>
      </c>
      <c r="K40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93">
        <f>ROUND(MOD(Tableau_Effectifs_Dept[[#This Row],[GardDteDebut]],1),5)</f>
        <v>0.29166999999999998</v>
      </c>
      <c r="M4093">
        <f>ROUND(MOD(Tableau_Effectifs_Dept[[#This Row],[GardDteFin]],1),5)</f>
        <v>0.29166999999999998</v>
      </c>
      <c r="N40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93" s="71">
        <f>MAX(IF(Tableau_Effectifs_Dept[[#This Row],[Créneau TOT]]&gt;0,Tableau_Effectifs_Dept[[#This Row],[Créneau TOT]]-Tableau_Effectifs_Dept[[#This Row],[Créneau J]],0),0)</f>
        <v>0</v>
      </c>
      <c r="Q4093" s="71">
        <f>ROUND(HOUR(Tableau_Effectifs_Dept[[#This Row],[Créneau J]])/12,1)</f>
        <v>0</v>
      </c>
      <c r="R4093" s="71"/>
    </row>
    <row r="4094" spans="1:18" hidden="1">
      <c r="A4094" s="47">
        <v>44767.291666666664</v>
      </c>
      <c r="B4094" s="47">
        <v>44767.791666666664</v>
      </c>
      <c r="C4094" t="s">
        <v>189</v>
      </c>
      <c r="D4094" t="s">
        <v>86</v>
      </c>
      <c r="E4094" t="s">
        <v>85</v>
      </c>
      <c r="F4094" t="s">
        <v>60</v>
      </c>
      <c r="G4094" t="s">
        <v>93</v>
      </c>
      <c r="H4094" t="s">
        <v>141</v>
      </c>
      <c r="I4094" t="s">
        <v>97</v>
      </c>
      <c r="J40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Garde£JOUR£PRO£CLAYE-SOUILLY£25/07/2022</v>
      </c>
      <c r="K40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94">
        <f>ROUND(MOD(Tableau_Effectifs_Dept[[#This Row],[GardDteDebut]],1),5)</f>
        <v>0.29166999999999998</v>
      </c>
      <c r="M4094">
        <f>ROUND(MOD(Tableau_Effectifs_Dept[[#This Row],[GardDteFin]],1),5)</f>
        <v>0.79166999999999998</v>
      </c>
      <c r="N40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94" s="71">
        <f>MAX(IF(Tableau_Effectifs_Dept[[#This Row],[Créneau TOT]]&gt;0,Tableau_Effectifs_Dept[[#This Row],[Créneau TOT]]-Tableau_Effectifs_Dept[[#This Row],[Créneau J]],0),0)</f>
        <v>0</v>
      </c>
      <c r="Q4094" s="71">
        <f>ROUND(HOUR(Tableau_Effectifs_Dept[[#This Row],[Créneau J]])/12,1)</f>
        <v>0</v>
      </c>
      <c r="R4094" s="71"/>
    </row>
    <row r="4095" spans="1:18" hidden="1">
      <c r="A4095" s="47">
        <v>44767.291666666664</v>
      </c>
      <c r="B4095" s="47">
        <v>44768.291666666664</v>
      </c>
      <c r="C4095" t="s">
        <v>189</v>
      </c>
      <c r="D4095" t="s">
        <v>86</v>
      </c>
      <c r="E4095" t="s">
        <v>86</v>
      </c>
      <c r="F4095" t="s">
        <v>60</v>
      </c>
      <c r="G4095" t="s">
        <v>93</v>
      </c>
      <c r="H4095" t="s">
        <v>140</v>
      </c>
      <c r="I4095" t="s">
        <v>98</v>
      </c>
      <c r="J40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Garde£24H£VOL£CLAYE-SOUILLY£25/07/2022</v>
      </c>
      <c r="K40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95">
        <f>ROUND(MOD(Tableau_Effectifs_Dept[[#This Row],[GardDteDebut]],1),5)</f>
        <v>0.29166999999999998</v>
      </c>
      <c r="M4095">
        <f>ROUND(MOD(Tableau_Effectifs_Dept[[#This Row],[GardDteFin]],1),5)</f>
        <v>0.29166999999999998</v>
      </c>
      <c r="N40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95" s="71">
        <f>MAX(IF(Tableau_Effectifs_Dept[[#This Row],[Créneau TOT]]&gt;0,Tableau_Effectifs_Dept[[#This Row],[Créneau TOT]]-Tableau_Effectifs_Dept[[#This Row],[Créneau J]],0),0)</f>
        <v>0</v>
      </c>
      <c r="Q4095" s="71">
        <f>ROUND(HOUR(Tableau_Effectifs_Dept[[#This Row],[Créneau J]])/12,1)</f>
        <v>0</v>
      </c>
      <c r="R4095" s="71"/>
    </row>
    <row r="4096" spans="1:18" hidden="1">
      <c r="A4096" s="47">
        <v>44767.291666666664</v>
      </c>
      <c r="B4096" s="47">
        <v>44768.291666666664</v>
      </c>
      <c r="C4096" t="s">
        <v>189</v>
      </c>
      <c r="D4096" t="s">
        <v>86</v>
      </c>
      <c r="E4096" t="s">
        <v>86</v>
      </c>
      <c r="F4096" t="s">
        <v>43</v>
      </c>
      <c r="G4096" t="s">
        <v>93</v>
      </c>
      <c r="H4096" t="s">
        <v>141</v>
      </c>
      <c r="I4096" t="s">
        <v>98</v>
      </c>
      <c r="J40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Garde£24H£PRO£COULOMMIERS£25/07/2022</v>
      </c>
      <c r="K40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96">
        <f>ROUND(MOD(Tableau_Effectifs_Dept[[#This Row],[GardDteDebut]],1),5)</f>
        <v>0.29166999999999998</v>
      </c>
      <c r="M4096">
        <f>ROUND(MOD(Tableau_Effectifs_Dept[[#This Row],[GardDteFin]],1),5)</f>
        <v>0.29166999999999998</v>
      </c>
      <c r="N40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96" s="71">
        <f>MAX(IF(Tableau_Effectifs_Dept[[#This Row],[Créneau TOT]]&gt;0,Tableau_Effectifs_Dept[[#This Row],[Créneau TOT]]-Tableau_Effectifs_Dept[[#This Row],[Créneau J]],0),0)</f>
        <v>0</v>
      </c>
      <c r="Q4096" s="71">
        <f>ROUND(HOUR(Tableau_Effectifs_Dept[[#This Row],[Créneau J]])/12,1)</f>
        <v>0</v>
      </c>
      <c r="R4096" s="71"/>
    </row>
    <row r="4097" spans="1:18" hidden="1">
      <c r="A4097" s="47">
        <v>44767.291666666664</v>
      </c>
      <c r="B4097" s="47">
        <v>44767.791666666664</v>
      </c>
      <c r="C4097" t="s">
        <v>189</v>
      </c>
      <c r="D4097" t="s">
        <v>86</v>
      </c>
      <c r="E4097" t="s">
        <v>85</v>
      </c>
      <c r="F4097" t="s">
        <v>43</v>
      </c>
      <c r="G4097" t="s">
        <v>93</v>
      </c>
      <c r="H4097" t="s">
        <v>141</v>
      </c>
      <c r="I4097" t="s">
        <v>97</v>
      </c>
      <c r="J40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Garde£JOUR£PRO£COULOMMIERS£25/07/2022</v>
      </c>
      <c r="K40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97">
        <f>ROUND(MOD(Tableau_Effectifs_Dept[[#This Row],[GardDteDebut]],1),5)</f>
        <v>0.29166999999999998</v>
      </c>
      <c r="M4097">
        <f>ROUND(MOD(Tableau_Effectifs_Dept[[#This Row],[GardDteFin]],1),5)</f>
        <v>0.79166999999999998</v>
      </c>
      <c r="N40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97" s="71">
        <f>MAX(IF(Tableau_Effectifs_Dept[[#This Row],[Créneau TOT]]&gt;0,Tableau_Effectifs_Dept[[#This Row],[Créneau TOT]]-Tableau_Effectifs_Dept[[#This Row],[Créneau J]],0),0)</f>
        <v>0</v>
      </c>
      <c r="Q4097" s="71">
        <f>ROUND(HOUR(Tableau_Effectifs_Dept[[#This Row],[Créneau J]])/12,1)</f>
        <v>0</v>
      </c>
      <c r="R4097" s="71"/>
    </row>
    <row r="4098" spans="1:18" hidden="1">
      <c r="A4098" s="47">
        <v>44767.291666666664</v>
      </c>
      <c r="B4098" s="47">
        <v>44768.291666666664</v>
      </c>
      <c r="C4098" t="s">
        <v>189</v>
      </c>
      <c r="D4098" t="s">
        <v>86</v>
      </c>
      <c r="E4098" t="s">
        <v>86</v>
      </c>
      <c r="F4098" t="s">
        <v>43</v>
      </c>
      <c r="G4098" t="s">
        <v>93</v>
      </c>
      <c r="H4098" t="s">
        <v>141</v>
      </c>
      <c r="I4098" t="s">
        <v>98</v>
      </c>
      <c r="J40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Garde£24H£PRO£COULOMMIERS£25/07/2022</v>
      </c>
      <c r="K40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98">
        <f>ROUND(MOD(Tableau_Effectifs_Dept[[#This Row],[GardDteDebut]],1),5)</f>
        <v>0.29166999999999998</v>
      </c>
      <c r="M4098">
        <f>ROUND(MOD(Tableau_Effectifs_Dept[[#This Row],[GardDteFin]],1),5)</f>
        <v>0.29166999999999998</v>
      </c>
      <c r="N40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98" s="71">
        <f>MAX(IF(Tableau_Effectifs_Dept[[#This Row],[Créneau TOT]]&gt;0,Tableau_Effectifs_Dept[[#This Row],[Créneau TOT]]-Tableau_Effectifs_Dept[[#This Row],[Créneau J]],0),0)</f>
        <v>0</v>
      </c>
      <c r="Q4098" s="71">
        <f>ROUND(HOUR(Tableau_Effectifs_Dept[[#This Row],[Créneau J]])/12,1)</f>
        <v>0</v>
      </c>
      <c r="R4098" s="71"/>
    </row>
    <row r="4099" spans="1:18" hidden="1">
      <c r="A4099" s="47">
        <v>44767.291666666664</v>
      </c>
      <c r="B4099" s="47">
        <v>44767.791666666664</v>
      </c>
      <c r="C4099" t="s">
        <v>189</v>
      </c>
      <c r="D4099" t="s">
        <v>86</v>
      </c>
      <c r="E4099" t="s">
        <v>85</v>
      </c>
      <c r="F4099" t="s">
        <v>43</v>
      </c>
      <c r="G4099" t="s">
        <v>93</v>
      </c>
      <c r="H4099" t="s">
        <v>140</v>
      </c>
      <c r="I4099" t="s">
        <v>97</v>
      </c>
      <c r="J40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Garde£JOUR£VOL£COULOMMIERS£25/07/2022</v>
      </c>
      <c r="K40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099">
        <f>ROUND(MOD(Tableau_Effectifs_Dept[[#This Row],[GardDteDebut]],1),5)</f>
        <v>0.29166999999999998</v>
      </c>
      <c r="M4099">
        <f>ROUND(MOD(Tableau_Effectifs_Dept[[#This Row],[GardDteFin]],1),5)</f>
        <v>0.79166999999999998</v>
      </c>
      <c r="N40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0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099" s="71">
        <f>MAX(IF(Tableau_Effectifs_Dept[[#This Row],[Créneau TOT]]&gt;0,Tableau_Effectifs_Dept[[#This Row],[Créneau TOT]]-Tableau_Effectifs_Dept[[#This Row],[Créneau J]],0),0)</f>
        <v>0</v>
      </c>
      <c r="Q4099" s="71">
        <f>ROUND(HOUR(Tableau_Effectifs_Dept[[#This Row],[Créneau J]])/12,1)</f>
        <v>0</v>
      </c>
      <c r="R4099" s="71"/>
    </row>
    <row r="4100" spans="1:18" hidden="1">
      <c r="A4100" s="47">
        <v>44767.291666666664</v>
      </c>
      <c r="B4100" s="47">
        <v>44768.291666666664</v>
      </c>
      <c r="C4100" t="s">
        <v>189</v>
      </c>
      <c r="D4100" t="s">
        <v>86</v>
      </c>
      <c r="E4100" t="s">
        <v>86</v>
      </c>
      <c r="F4100" t="s">
        <v>43</v>
      </c>
      <c r="G4100" t="s">
        <v>93</v>
      </c>
      <c r="H4100" t="s">
        <v>141</v>
      </c>
      <c r="I4100" t="s">
        <v>98</v>
      </c>
      <c r="J41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Garde£24H£PRO£COULOMMIERS£25/07/2022</v>
      </c>
      <c r="K41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00">
        <f>ROUND(MOD(Tableau_Effectifs_Dept[[#This Row],[GardDteDebut]],1),5)</f>
        <v>0.29166999999999998</v>
      </c>
      <c r="M4100">
        <f>ROUND(MOD(Tableau_Effectifs_Dept[[#This Row],[GardDteFin]],1),5)</f>
        <v>0.29166999999999998</v>
      </c>
      <c r="N41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00" s="71">
        <f>MAX(IF(Tableau_Effectifs_Dept[[#This Row],[Créneau TOT]]&gt;0,Tableau_Effectifs_Dept[[#This Row],[Créneau TOT]]-Tableau_Effectifs_Dept[[#This Row],[Créneau J]],0),0)</f>
        <v>0</v>
      </c>
      <c r="Q4100" s="71">
        <f>ROUND(HOUR(Tableau_Effectifs_Dept[[#This Row],[Créneau J]])/12,1)</f>
        <v>0</v>
      </c>
      <c r="R4100" s="71"/>
    </row>
    <row r="4101" spans="1:18" hidden="1">
      <c r="A4101" s="47">
        <v>44767.291666666664</v>
      </c>
      <c r="B4101" s="47">
        <v>44768.291666666664</v>
      </c>
      <c r="C4101" t="s">
        <v>189</v>
      </c>
      <c r="D4101" t="s">
        <v>86</v>
      </c>
      <c r="E4101" t="s">
        <v>86</v>
      </c>
      <c r="F4101" t="s">
        <v>43</v>
      </c>
      <c r="G4101" t="s">
        <v>93</v>
      </c>
      <c r="H4101" t="s">
        <v>141</v>
      </c>
      <c r="I4101" t="s">
        <v>98</v>
      </c>
      <c r="J41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Garde£24H£PRO£COULOMMIERS£25/07/2022</v>
      </c>
      <c r="K41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01">
        <f>ROUND(MOD(Tableau_Effectifs_Dept[[#This Row],[GardDteDebut]],1),5)</f>
        <v>0.29166999999999998</v>
      </c>
      <c r="M4101">
        <f>ROUND(MOD(Tableau_Effectifs_Dept[[#This Row],[GardDteFin]],1),5)</f>
        <v>0.29166999999999998</v>
      </c>
      <c r="N41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01" s="71">
        <f>MAX(IF(Tableau_Effectifs_Dept[[#This Row],[Créneau TOT]]&gt;0,Tableau_Effectifs_Dept[[#This Row],[Créneau TOT]]-Tableau_Effectifs_Dept[[#This Row],[Créneau J]],0),0)</f>
        <v>0</v>
      </c>
      <c r="Q4101" s="71">
        <f>ROUND(HOUR(Tableau_Effectifs_Dept[[#This Row],[Créneau J]])/12,1)</f>
        <v>0</v>
      </c>
      <c r="R4101" s="71"/>
    </row>
    <row r="4102" spans="1:18" hidden="1">
      <c r="A4102" s="47">
        <v>44767.291666666664</v>
      </c>
      <c r="B4102" s="47">
        <v>44768.291666666664</v>
      </c>
      <c r="C4102" t="s">
        <v>189</v>
      </c>
      <c r="D4102" t="s">
        <v>86</v>
      </c>
      <c r="E4102" t="s">
        <v>86</v>
      </c>
      <c r="F4102" t="s">
        <v>43</v>
      </c>
      <c r="G4102" t="s">
        <v>93</v>
      </c>
      <c r="H4102" t="s">
        <v>140</v>
      </c>
      <c r="I4102" t="s">
        <v>98</v>
      </c>
      <c r="J41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Garde£24H£VOL£COULOMMIERS£25/07/2022</v>
      </c>
      <c r="K41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02">
        <f>ROUND(MOD(Tableau_Effectifs_Dept[[#This Row],[GardDteDebut]],1),5)</f>
        <v>0.29166999999999998</v>
      </c>
      <c r="M4102">
        <f>ROUND(MOD(Tableau_Effectifs_Dept[[#This Row],[GardDteFin]],1),5)</f>
        <v>0.29166999999999998</v>
      </c>
      <c r="N41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02" s="71">
        <f>MAX(IF(Tableau_Effectifs_Dept[[#This Row],[Créneau TOT]]&gt;0,Tableau_Effectifs_Dept[[#This Row],[Créneau TOT]]-Tableau_Effectifs_Dept[[#This Row],[Créneau J]],0),0)</f>
        <v>0</v>
      </c>
      <c r="Q4102" s="71">
        <f>ROUND(HOUR(Tableau_Effectifs_Dept[[#This Row],[Créneau J]])/12,1)</f>
        <v>0</v>
      </c>
      <c r="R4102" s="71"/>
    </row>
    <row r="4103" spans="1:18" hidden="1">
      <c r="A4103" s="47">
        <v>44767.291666666664</v>
      </c>
      <c r="B4103" s="47">
        <v>44768.291666666664</v>
      </c>
      <c r="C4103" t="s">
        <v>189</v>
      </c>
      <c r="D4103" t="s">
        <v>86</v>
      </c>
      <c r="E4103" t="s">
        <v>86</v>
      </c>
      <c r="F4103" t="s">
        <v>43</v>
      </c>
      <c r="G4103" t="s">
        <v>93</v>
      </c>
      <c r="H4103" t="s">
        <v>141</v>
      </c>
      <c r="I4103" t="s">
        <v>98</v>
      </c>
      <c r="J41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Garde£24H£PRO£COULOMMIERS£25/07/2022</v>
      </c>
      <c r="K41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03">
        <f>ROUND(MOD(Tableau_Effectifs_Dept[[#This Row],[GardDteDebut]],1),5)</f>
        <v>0.29166999999999998</v>
      </c>
      <c r="M4103">
        <f>ROUND(MOD(Tableau_Effectifs_Dept[[#This Row],[GardDteFin]],1),5)</f>
        <v>0.29166999999999998</v>
      </c>
      <c r="N41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03" s="71">
        <f>MAX(IF(Tableau_Effectifs_Dept[[#This Row],[Créneau TOT]]&gt;0,Tableau_Effectifs_Dept[[#This Row],[Créneau TOT]]-Tableau_Effectifs_Dept[[#This Row],[Créneau J]],0),0)</f>
        <v>0</v>
      </c>
      <c r="Q4103" s="71">
        <f>ROUND(HOUR(Tableau_Effectifs_Dept[[#This Row],[Créneau J]])/12,1)</f>
        <v>0</v>
      </c>
      <c r="R4103" s="71"/>
    </row>
    <row r="4104" spans="1:18" hidden="1">
      <c r="A4104" s="47">
        <v>44767.291666666664</v>
      </c>
      <c r="B4104" s="47">
        <v>44768.291666666664</v>
      </c>
      <c r="C4104" t="s">
        <v>189</v>
      </c>
      <c r="D4104" t="s">
        <v>86</v>
      </c>
      <c r="E4104" t="s">
        <v>86</v>
      </c>
      <c r="F4104" t="s">
        <v>43</v>
      </c>
      <c r="G4104" t="s">
        <v>93</v>
      </c>
      <c r="H4104" t="s">
        <v>140</v>
      </c>
      <c r="I4104" t="s">
        <v>98</v>
      </c>
      <c r="J41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Garde£24H£VOL£COULOMMIERS£25/07/2022</v>
      </c>
      <c r="K41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04">
        <f>ROUND(MOD(Tableau_Effectifs_Dept[[#This Row],[GardDteDebut]],1),5)</f>
        <v>0.29166999999999998</v>
      </c>
      <c r="M4104">
        <f>ROUND(MOD(Tableau_Effectifs_Dept[[#This Row],[GardDteFin]],1),5)</f>
        <v>0.29166999999999998</v>
      </c>
      <c r="N41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04" s="71">
        <f>MAX(IF(Tableau_Effectifs_Dept[[#This Row],[Créneau TOT]]&gt;0,Tableau_Effectifs_Dept[[#This Row],[Créneau TOT]]-Tableau_Effectifs_Dept[[#This Row],[Créneau J]],0),0)</f>
        <v>0</v>
      </c>
      <c r="Q4104" s="71">
        <f>ROUND(HOUR(Tableau_Effectifs_Dept[[#This Row],[Créneau J]])/12,1)</f>
        <v>0</v>
      </c>
      <c r="R4104" s="71"/>
    </row>
    <row r="4105" spans="1:18" hidden="1">
      <c r="A4105" s="47">
        <v>44767.291666666664</v>
      </c>
      <c r="B4105" s="47">
        <v>44767.791666666664</v>
      </c>
      <c r="C4105" t="s">
        <v>189</v>
      </c>
      <c r="D4105" t="s">
        <v>86</v>
      </c>
      <c r="E4105" t="s">
        <v>85</v>
      </c>
      <c r="F4105" t="s">
        <v>44</v>
      </c>
      <c r="G4105" t="s">
        <v>93</v>
      </c>
      <c r="H4105" t="s">
        <v>141</v>
      </c>
      <c r="I4105" t="s">
        <v>97</v>
      </c>
      <c r="J41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Garde£JOUR£PRO£CRECY-LA-CHAPELLE£25/07/2022</v>
      </c>
      <c r="K41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05">
        <f>ROUND(MOD(Tableau_Effectifs_Dept[[#This Row],[GardDteDebut]],1),5)</f>
        <v>0.29166999999999998</v>
      </c>
      <c r="M4105">
        <f>ROUND(MOD(Tableau_Effectifs_Dept[[#This Row],[GardDteFin]],1),5)</f>
        <v>0.79166999999999998</v>
      </c>
      <c r="N41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05" s="71">
        <f>MAX(IF(Tableau_Effectifs_Dept[[#This Row],[Créneau TOT]]&gt;0,Tableau_Effectifs_Dept[[#This Row],[Créneau TOT]]-Tableau_Effectifs_Dept[[#This Row],[Créneau J]],0),0)</f>
        <v>0</v>
      </c>
      <c r="Q4105" s="71">
        <f>ROUND(HOUR(Tableau_Effectifs_Dept[[#This Row],[Créneau J]])/12,1)</f>
        <v>0</v>
      </c>
      <c r="R4105" s="71"/>
    </row>
    <row r="4106" spans="1:18" hidden="1">
      <c r="A4106" s="47">
        <v>44767.291666666664</v>
      </c>
      <c r="B4106" s="47">
        <v>44767.791666666664</v>
      </c>
      <c r="C4106" t="s">
        <v>189</v>
      </c>
      <c r="D4106" t="s">
        <v>86</v>
      </c>
      <c r="E4106" t="s">
        <v>85</v>
      </c>
      <c r="F4106" t="s">
        <v>44</v>
      </c>
      <c r="G4106" t="s">
        <v>93</v>
      </c>
      <c r="H4106" t="s">
        <v>140</v>
      </c>
      <c r="I4106" t="s">
        <v>97</v>
      </c>
      <c r="J41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Garde£JOUR£VOL£CRECY-LA-CHAPELLE£25/07/2022</v>
      </c>
      <c r="K41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06">
        <f>ROUND(MOD(Tableau_Effectifs_Dept[[#This Row],[GardDteDebut]],1),5)</f>
        <v>0.29166999999999998</v>
      </c>
      <c r="M4106">
        <f>ROUND(MOD(Tableau_Effectifs_Dept[[#This Row],[GardDteFin]],1),5)</f>
        <v>0.79166999999999998</v>
      </c>
      <c r="N41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06" s="71">
        <f>MAX(IF(Tableau_Effectifs_Dept[[#This Row],[Créneau TOT]]&gt;0,Tableau_Effectifs_Dept[[#This Row],[Créneau TOT]]-Tableau_Effectifs_Dept[[#This Row],[Créneau J]],0),0)</f>
        <v>0</v>
      </c>
      <c r="Q4106" s="71">
        <f>ROUND(HOUR(Tableau_Effectifs_Dept[[#This Row],[Créneau J]])/12,1)</f>
        <v>0</v>
      </c>
      <c r="R4106" s="71"/>
    </row>
    <row r="4107" spans="1:18" hidden="1">
      <c r="A4107" s="47">
        <v>44767.291666666664</v>
      </c>
      <c r="B4107" s="47">
        <v>44767.791666666664</v>
      </c>
      <c r="C4107" t="s">
        <v>189</v>
      </c>
      <c r="D4107" t="s">
        <v>86</v>
      </c>
      <c r="E4107" t="s">
        <v>85</v>
      </c>
      <c r="F4107" t="s">
        <v>44</v>
      </c>
      <c r="G4107" t="s">
        <v>93</v>
      </c>
      <c r="H4107" t="s">
        <v>140</v>
      </c>
      <c r="I4107" t="s">
        <v>97</v>
      </c>
      <c r="J41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Garde£JOUR£VOL£CRECY-LA-CHAPELLE£25/07/2022</v>
      </c>
      <c r="K41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07">
        <f>ROUND(MOD(Tableau_Effectifs_Dept[[#This Row],[GardDteDebut]],1),5)</f>
        <v>0.29166999999999998</v>
      </c>
      <c r="M4107">
        <f>ROUND(MOD(Tableau_Effectifs_Dept[[#This Row],[GardDteFin]],1),5)</f>
        <v>0.79166999999999998</v>
      </c>
      <c r="N41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07" s="71">
        <f>MAX(IF(Tableau_Effectifs_Dept[[#This Row],[Créneau TOT]]&gt;0,Tableau_Effectifs_Dept[[#This Row],[Créneau TOT]]-Tableau_Effectifs_Dept[[#This Row],[Créneau J]],0),0)</f>
        <v>0</v>
      </c>
      <c r="Q4107" s="71">
        <f>ROUND(HOUR(Tableau_Effectifs_Dept[[#This Row],[Créneau J]])/12,1)</f>
        <v>0</v>
      </c>
      <c r="R4107" s="71"/>
    </row>
    <row r="4108" spans="1:18" hidden="1">
      <c r="A4108" s="47">
        <v>44767.291666666664</v>
      </c>
      <c r="B4108" s="47">
        <v>44767.791666666664</v>
      </c>
      <c r="C4108" t="s">
        <v>189</v>
      </c>
      <c r="D4108" t="s">
        <v>86</v>
      </c>
      <c r="E4108" t="s">
        <v>85</v>
      </c>
      <c r="F4108" t="s">
        <v>44</v>
      </c>
      <c r="G4108" t="s">
        <v>93</v>
      </c>
      <c r="H4108" t="s">
        <v>140</v>
      </c>
      <c r="I4108" t="s">
        <v>97</v>
      </c>
      <c r="J41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Garde£JOUR£VOL£CRECY-LA-CHAPELLE£25/07/2022</v>
      </c>
      <c r="K41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08">
        <f>ROUND(MOD(Tableau_Effectifs_Dept[[#This Row],[GardDteDebut]],1),5)</f>
        <v>0.29166999999999998</v>
      </c>
      <c r="M4108">
        <f>ROUND(MOD(Tableau_Effectifs_Dept[[#This Row],[GardDteFin]],1),5)</f>
        <v>0.79166999999999998</v>
      </c>
      <c r="N41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08" s="71">
        <f>MAX(IF(Tableau_Effectifs_Dept[[#This Row],[Créneau TOT]]&gt;0,Tableau_Effectifs_Dept[[#This Row],[Créneau TOT]]-Tableau_Effectifs_Dept[[#This Row],[Créneau J]],0),0)</f>
        <v>0</v>
      </c>
      <c r="Q4108" s="71">
        <f>ROUND(HOUR(Tableau_Effectifs_Dept[[#This Row],[Créneau J]])/12,1)</f>
        <v>0</v>
      </c>
      <c r="R4108" s="71"/>
    </row>
    <row r="4109" spans="1:18" hidden="1">
      <c r="A4109" s="47">
        <v>44767.291666666664</v>
      </c>
      <c r="B4109" s="47">
        <v>44768.291666666664</v>
      </c>
      <c r="C4109" t="s">
        <v>189</v>
      </c>
      <c r="D4109" t="s">
        <v>86</v>
      </c>
      <c r="E4109" t="s">
        <v>86</v>
      </c>
      <c r="F4109" t="s">
        <v>44</v>
      </c>
      <c r="G4109" t="s">
        <v>93</v>
      </c>
      <c r="H4109" t="s">
        <v>141</v>
      </c>
      <c r="I4109" t="s">
        <v>98</v>
      </c>
      <c r="J41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Garde£24H£PRO£CRECY-LA-CHAPELLE£25/07/2022</v>
      </c>
      <c r="K41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09">
        <f>ROUND(MOD(Tableau_Effectifs_Dept[[#This Row],[GardDteDebut]],1),5)</f>
        <v>0.29166999999999998</v>
      </c>
      <c r="M4109">
        <f>ROUND(MOD(Tableau_Effectifs_Dept[[#This Row],[GardDteFin]],1),5)</f>
        <v>0.29166999999999998</v>
      </c>
      <c r="N41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09" s="71">
        <f>MAX(IF(Tableau_Effectifs_Dept[[#This Row],[Créneau TOT]]&gt;0,Tableau_Effectifs_Dept[[#This Row],[Créneau TOT]]-Tableau_Effectifs_Dept[[#This Row],[Créneau J]],0),0)</f>
        <v>0</v>
      </c>
      <c r="Q4109" s="71">
        <f>ROUND(HOUR(Tableau_Effectifs_Dept[[#This Row],[Créneau J]])/12,1)</f>
        <v>0</v>
      </c>
      <c r="R4109" s="71"/>
    </row>
    <row r="4110" spans="1:18" hidden="1">
      <c r="A4110" s="47">
        <v>44767.291666666664</v>
      </c>
      <c r="B4110" s="47">
        <v>44768.291666666664</v>
      </c>
      <c r="C4110" t="s">
        <v>189</v>
      </c>
      <c r="D4110" t="s">
        <v>86</v>
      </c>
      <c r="E4110" t="s">
        <v>86</v>
      </c>
      <c r="F4110" t="s">
        <v>44</v>
      </c>
      <c r="G4110" t="s">
        <v>93</v>
      </c>
      <c r="H4110" t="s">
        <v>140</v>
      </c>
      <c r="I4110" t="s">
        <v>98</v>
      </c>
      <c r="J41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Garde£24H£VOL£CRECY-LA-CHAPELLE£25/07/2022</v>
      </c>
      <c r="K41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10">
        <f>ROUND(MOD(Tableau_Effectifs_Dept[[#This Row],[GardDteDebut]],1),5)</f>
        <v>0.29166999999999998</v>
      </c>
      <c r="M4110">
        <f>ROUND(MOD(Tableau_Effectifs_Dept[[#This Row],[GardDteFin]],1),5)</f>
        <v>0.29166999999999998</v>
      </c>
      <c r="N41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10" s="71">
        <f>MAX(IF(Tableau_Effectifs_Dept[[#This Row],[Créneau TOT]]&gt;0,Tableau_Effectifs_Dept[[#This Row],[Créneau TOT]]-Tableau_Effectifs_Dept[[#This Row],[Créneau J]],0),0)</f>
        <v>0</v>
      </c>
      <c r="Q4110" s="71">
        <f>ROUND(HOUR(Tableau_Effectifs_Dept[[#This Row],[Créneau J]])/12,1)</f>
        <v>0</v>
      </c>
      <c r="R4110" s="71"/>
    </row>
    <row r="4111" spans="1:18" hidden="1">
      <c r="A4111" s="47">
        <v>44767.291666666664</v>
      </c>
      <c r="B4111" s="47">
        <v>44768.291666666664</v>
      </c>
      <c r="C4111" t="s">
        <v>189</v>
      </c>
      <c r="D4111" t="s">
        <v>86</v>
      </c>
      <c r="E4111" t="s">
        <v>86</v>
      </c>
      <c r="F4111" t="s">
        <v>20</v>
      </c>
      <c r="G4111" t="s">
        <v>93</v>
      </c>
      <c r="H4111" t="s">
        <v>140</v>
      </c>
      <c r="I4111" t="s">
        <v>98</v>
      </c>
      <c r="J41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Garde£24H£VOL£DAMMARIE-LES-LYS£25/07/2022</v>
      </c>
      <c r="K41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11">
        <f>ROUND(MOD(Tableau_Effectifs_Dept[[#This Row],[GardDteDebut]],1),5)</f>
        <v>0.29166999999999998</v>
      </c>
      <c r="M4111">
        <f>ROUND(MOD(Tableau_Effectifs_Dept[[#This Row],[GardDteFin]],1),5)</f>
        <v>0.29166999999999998</v>
      </c>
      <c r="N41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11" s="71">
        <f>MAX(IF(Tableau_Effectifs_Dept[[#This Row],[Créneau TOT]]&gt;0,Tableau_Effectifs_Dept[[#This Row],[Créneau TOT]]-Tableau_Effectifs_Dept[[#This Row],[Créneau J]],0),0)</f>
        <v>0</v>
      </c>
      <c r="Q4111" s="71">
        <f>ROUND(HOUR(Tableau_Effectifs_Dept[[#This Row],[Créneau J]])/12,1)</f>
        <v>0</v>
      </c>
      <c r="R4111" s="71"/>
    </row>
    <row r="4112" spans="1:18" hidden="1">
      <c r="A4112" s="47">
        <v>44767.291666666664</v>
      </c>
      <c r="B4112" s="47">
        <v>44767.791666666664</v>
      </c>
      <c r="C4112" t="s">
        <v>189</v>
      </c>
      <c r="D4112" t="s">
        <v>86</v>
      </c>
      <c r="E4112" t="s">
        <v>85</v>
      </c>
      <c r="F4112" t="s">
        <v>20</v>
      </c>
      <c r="G4112" t="s">
        <v>93</v>
      </c>
      <c r="H4112" t="s">
        <v>140</v>
      </c>
      <c r="I4112" t="s">
        <v>97</v>
      </c>
      <c r="J41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Garde£JOUR£VOL£DAMMARIE-LES-LYS£25/07/2022</v>
      </c>
      <c r="K41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12">
        <f>ROUND(MOD(Tableau_Effectifs_Dept[[#This Row],[GardDteDebut]],1),5)</f>
        <v>0.29166999999999998</v>
      </c>
      <c r="M4112">
        <f>ROUND(MOD(Tableau_Effectifs_Dept[[#This Row],[GardDteFin]],1),5)</f>
        <v>0.79166999999999998</v>
      </c>
      <c r="N41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12" s="71">
        <f>MAX(IF(Tableau_Effectifs_Dept[[#This Row],[Créneau TOT]]&gt;0,Tableau_Effectifs_Dept[[#This Row],[Créneau TOT]]-Tableau_Effectifs_Dept[[#This Row],[Créneau J]],0),0)</f>
        <v>0</v>
      </c>
      <c r="Q4112" s="71">
        <f>ROUND(HOUR(Tableau_Effectifs_Dept[[#This Row],[Créneau J]])/12,1)</f>
        <v>0</v>
      </c>
      <c r="R4112" s="71"/>
    </row>
    <row r="4113" spans="1:18" hidden="1">
      <c r="A4113" s="47">
        <v>44767.291666666664</v>
      </c>
      <c r="B4113" s="47">
        <v>44767.791666666664</v>
      </c>
      <c r="C4113" t="s">
        <v>189</v>
      </c>
      <c r="D4113" t="s">
        <v>86</v>
      </c>
      <c r="E4113" t="s">
        <v>85</v>
      </c>
      <c r="F4113" t="s">
        <v>20</v>
      </c>
      <c r="G4113" t="s">
        <v>93</v>
      </c>
      <c r="H4113" t="s">
        <v>140</v>
      </c>
      <c r="I4113" t="s">
        <v>97</v>
      </c>
      <c r="J41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Garde£JOUR£VOL£DAMMARIE-LES-LYS£25/07/2022</v>
      </c>
      <c r="K41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13">
        <f>ROUND(MOD(Tableau_Effectifs_Dept[[#This Row],[GardDteDebut]],1),5)</f>
        <v>0.29166999999999998</v>
      </c>
      <c r="M4113">
        <f>ROUND(MOD(Tableau_Effectifs_Dept[[#This Row],[GardDteFin]],1),5)</f>
        <v>0.79166999999999998</v>
      </c>
      <c r="N41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13" s="71">
        <f>MAX(IF(Tableau_Effectifs_Dept[[#This Row],[Créneau TOT]]&gt;0,Tableau_Effectifs_Dept[[#This Row],[Créneau TOT]]-Tableau_Effectifs_Dept[[#This Row],[Créneau J]],0),0)</f>
        <v>0</v>
      </c>
      <c r="Q4113" s="71">
        <f>ROUND(HOUR(Tableau_Effectifs_Dept[[#This Row],[Créneau J]])/12,1)</f>
        <v>0</v>
      </c>
      <c r="R4113" s="71"/>
    </row>
    <row r="4114" spans="1:18" hidden="1">
      <c r="A4114" s="47">
        <v>44767.291666666664</v>
      </c>
      <c r="B4114" s="47">
        <v>44767.791666666664</v>
      </c>
      <c r="C4114" t="s">
        <v>189</v>
      </c>
      <c r="D4114" t="s">
        <v>86</v>
      </c>
      <c r="E4114" t="s">
        <v>85</v>
      </c>
      <c r="F4114" t="s">
        <v>20</v>
      </c>
      <c r="G4114" t="s">
        <v>93</v>
      </c>
      <c r="H4114" t="s">
        <v>141</v>
      </c>
      <c r="I4114" t="s">
        <v>97</v>
      </c>
      <c r="J41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Garde£JOUR£PRO£DAMMARIE-LES-LYS£25/07/2022</v>
      </c>
      <c r="K41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14">
        <f>ROUND(MOD(Tableau_Effectifs_Dept[[#This Row],[GardDteDebut]],1),5)</f>
        <v>0.29166999999999998</v>
      </c>
      <c r="M4114">
        <f>ROUND(MOD(Tableau_Effectifs_Dept[[#This Row],[GardDteFin]],1),5)</f>
        <v>0.79166999999999998</v>
      </c>
      <c r="N41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14" s="71">
        <f>MAX(IF(Tableau_Effectifs_Dept[[#This Row],[Créneau TOT]]&gt;0,Tableau_Effectifs_Dept[[#This Row],[Créneau TOT]]-Tableau_Effectifs_Dept[[#This Row],[Créneau J]],0),0)</f>
        <v>0</v>
      </c>
      <c r="Q4114" s="71">
        <f>ROUND(HOUR(Tableau_Effectifs_Dept[[#This Row],[Créneau J]])/12,1)</f>
        <v>0</v>
      </c>
      <c r="R4114" s="71"/>
    </row>
    <row r="4115" spans="1:18" hidden="1">
      <c r="A4115" s="47">
        <v>44767.291666666664</v>
      </c>
      <c r="B4115" s="47">
        <v>44767.791666666664</v>
      </c>
      <c r="C4115" t="s">
        <v>189</v>
      </c>
      <c r="D4115" t="s">
        <v>86</v>
      </c>
      <c r="E4115" t="s">
        <v>85</v>
      </c>
      <c r="F4115" t="s">
        <v>20</v>
      </c>
      <c r="G4115" t="s">
        <v>93</v>
      </c>
      <c r="H4115" t="s">
        <v>140</v>
      </c>
      <c r="I4115" t="s">
        <v>97</v>
      </c>
      <c r="J41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Garde£JOUR£VOL£DAMMARIE-LES-LYS£25/07/2022</v>
      </c>
      <c r="K41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15">
        <f>ROUND(MOD(Tableau_Effectifs_Dept[[#This Row],[GardDteDebut]],1),5)</f>
        <v>0.29166999999999998</v>
      </c>
      <c r="M4115">
        <f>ROUND(MOD(Tableau_Effectifs_Dept[[#This Row],[GardDteFin]],1),5)</f>
        <v>0.79166999999999998</v>
      </c>
      <c r="N41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15" s="71">
        <f>MAX(IF(Tableau_Effectifs_Dept[[#This Row],[Créneau TOT]]&gt;0,Tableau_Effectifs_Dept[[#This Row],[Créneau TOT]]-Tableau_Effectifs_Dept[[#This Row],[Créneau J]],0),0)</f>
        <v>0</v>
      </c>
      <c r="Q4115" s="71">
        <f>ROUND(HOUR(Tableau_Effectifs_Dept[[#This Row],[Créneau J]])/12,1)</f>
        <v>0</v>
      </c>
      <c r="R4115" s="71"/>
    </row>
    <row r="4116" spans="1:18" hidden="1">
      <c r="A4116" s="47">
        <v>44767.291666666664</v>
      </c>
      <c r="B4116" s="47">
        <v>44768.291666666664</v>
      </c>
      <c r="C4116" t="s">
        <v>189</v>
      </c>
      <c r="D4116" t="s">
        <v>86</v>
      </c>
      <c r="E4116" t="s">
        <v>86</v>
      </c>
      <c r="F4116" t="s">
        <v>20</v>
      </c>
      <c r="G4116" t="s">
        <v>93</v>
      </c>
      <c r="H4116" t="s">
        <v>141</v>
      </c>
      <c r="I4116" t="s">
        <v>98</v>
      </c>
      <c r="J41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Garde£24H£PRO£DAMMARIE-LES-LYS£25/07/2022</v>
      </c>
      <c r="K41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16">
        <f>ROUND(MOD(Tableau_Effectifs_Dept[[#This Row],[GardDteDebut]],1),5)</f>
        <v>0.29166999999999998</v>
      </c>
      <c r="M4116">
        <f>ROUND(MOD(Tableau_Effectifs_Dept[[#This Row],[GardDteFin]],1),5)</f>
        <v>0.29166999999999998</v>
      </c>
      <c r="N41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16" s="71">
        <f>MAX(IF(Tableau_Effectifs_Dept[[#This Row],[Créneau TOT]]&gt;0,Tableau_Effectifs_Dept[[#This Row],[Créneau TOT]]-Tableau_Effectifs_Dept[[#This Row],[Créneau J]],0),0)</f>
        <v>0</v>
      </c>
      <c r="Q4116" s="71">
        <f>ROUND(HOUR(Tableau_Effectifs_Dept[[#This Row],[Créneau J]])/12,1)</f>
        <v>0</v>
      </c>
      <c r="R4116" s="71"/>
    </row>
    <row r="4117" spans="1:18" hidden="1">
      <c r="A4117" s="47">
        <v>44767.291666666664</v>
      </c>
      <c r="B4117" s="47">
        <v>44768.291666666664</v>
      </c>
      <c r="C4117" t="s">
        <v>189</v>
      </c>
      <c r="D4117" t="s">
        <v>86</v>
      </c>
      <c r="E4117" t="s">
        <v>86</v>
      </c>
      <c r="F4117" t="s">
        <v>20</v>
      </c>
      <c r="G4117" t="s">
        <v>93</v>
      </c>
      <c r="H4117" t="s">
        <v>141</v>
      </c>
      <c r="I4117" t="s">
        <v>98</v>
      </c>
      <c r="J41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Garde£24H£PRO£DAMMARIE-LES-LYS£25/07/2022</v>
      </c>
      <c r="K41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17">
        <f>ROUND(MOD(Tableau_Effectifs_Dept[[#This Row],[GardDteDebut]],1),5)</f>
        <v>0.29166999999999998</v>
      </c>
      <c r="M4117">
        <f>ROUND(MOD(Tableau_Effectifs_Dept[[#This Row],[GardDteFin]],1),5)</f>
        <v>0.29166999999999998</v>
      </c>
      <c r="N41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17" s="71">
        <f>MAX(IF(Tableau_Effectifs_Dept[[#This Row],[Créneau TOT]]&gt;0,Tableau_Effectifs_Dept[[#This Row],[Créneau TOT]]-Tableau_Effectifs_Dept[[#This Row],[Créneau J]],0),0)</f>
        <v>0</v>
      </c>
      <c r="Q4117" s="71">
        <f>ROUND(HOUR(Tableau_Effectifs_Dept[[#This Row],[Créneau J]])/12,1)</f>
        <v>0</v>
      </c>
      <c r="R4117" s="71"/>
    </row>
    <row r="4118" spans="1:18" hidden="1">
      <c r="A4118" s="47">
        <v>44767.291666666664</v>
      </c>
      <c r="B4118" s="47">
        <v>44768.291666666664</v>
      </c>
      <c r="C4118" t="s">
        <v>189</v>
      </c>
      <c r="D4118" t="s">
        <v>86</v>
      </c>
      <c r="E4118" t="s">
        <v>86</v>
      </c>
      <c r="F4118" t="s">
        <v>20</v>
      </c>
      <c r="G4118" t="s">
        <v>93</v>
      </c>
      <c r="H4118" t="s">
        <v>141</v>
      </c>
      <c r="I4118" t="s">
        <v>98</v>
      </c>
      <c r="J41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Garde£24H£PRO£DAMMARIE-LES-LYS£25/07/2022</v>
      </c>
      <c r="K41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18">
        <f>ROUND(MOD(Tableau_Effectifs_Dept[[#This Row],[GardDteDebut]],1),5)</f>
        <v>0.29166999999999998</v>
      </c>
      <c r="M4118">
        <f>ROUND(MOD(Tableau_Effectifs_Dept[[#This Row],[GardDteFin]],1),5)</f>
        <v>0.29166999999999998</v>
      </c>
      <c r="N41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18" s="71">
        <f>MAX(IF(Tableau_Effectifs_Dept[[#This Row],[Créneau TOT]]&gt;0,Tableau_Effectifs_Dept[[#This Row],[Créneau TOT]]-Tableau_Effectifs_Dept[[#This Row],[Créneau J]],0),0)</f>
        <v>0</v>
      </c>
      <c r="Q4118" s="71">
        <f>ROUND(HOUR(Tableau_Effectifs_Dept[[#This Row],[Créneau J]])/12,1)</f>
        <v>0</v>
      </c>
      <c r="R4118" s="71"/>
    </row>
    <row r="4119" spans="1:18" hidden="1">
      <c r="A4119" s="47">
        <v>44767.291666666664</v>
      </c>
      <c r="B4119" s="47">
        <v>44768.291666666664</v>
      </c>
      <c r="C4119" t="s">
        <v>189</v>
      </c>
      <c r="D4119" t="s">
        <v>86</v>
      </c>
      <c r="E4119" t="s">
        <v>86</v>
      </c>
      <c r="F4119" t="s">
        <v>20</v>
      </c>
      <c r="G4119" t="s">
        <v>93</v>
      </c>
      <c r="H4119" t="s">
        <v>141</v>
      </c>
      <c r="I4119" t="s">
        <v>98</v>
      </c>
      <c r="J41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Garde£24H£PRO£DAMMARIE-LES-LYS£25/07/2022</v>
      </c>
      <c r="K41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19">
        <f>ROUND(MOD(Tableau_Effectifs_Dept[[#This Row],[GardDteDebut]],1),5)</f>
        <v>0.29166999999999998</v>
      </c>
      <c r="M4119">
        <f>ROUND(MOD(Tableau_Effectifs_Dept[[#This Row],[GardDteFin]],1),5)</f>
        <v>0.29166999999999998</v>
      </c>
      <c r="N41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19" s="71">
        <f>MAX(IF(Tableau_Effectifs_Dept[[#This Row],[Créneau TOT]]&gt;0,Tableau_Effectifs_Dept[[#This Row],[Créneau TOT]]-Tableau_Effectifs_Dept[[#This Row],[Créneau J]],0),0)</f>
        <v>0</v>
      </c>
      <c r="Q4119" s="71">
        <f>ROUND(HOUR(Tableau_Effectifs_Dept[[#This Row],[Créneau J]])/12,1)</f>
        <v>0</v>
      </c>
      <c r="R4119" s="71"/>
    </row>
    <row r="4120" spans="1:18" hidden="1">
      <c r="A4120" s="47">
        <v>44767.291666666664</v>
      </c>
      <c r="B4120" s="47">
        <v>44768.291666666664</v>
      </c>
      <c r="C4120" t="s">
        <v>189</v>
      </c>
      <c r="D4120" t="s">
        <v>86</v>
      </c>
      <c r="E4120" t="s">
        <v>86</v>
      </c>
      <c r="F4120" t="s">
        <v>20</v>
      </c>
      <c r="G4120" t="s">
        <v>93</v>
      </c>
      <c r="H4120" t="s">
        <v>141</v>
      </c>
      <c r="I4120" t="s">
        <v>98</v>
      </c>
      <c r="J41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Garde£24H£PRO£DAMMARIE-LES-LYS£25/07/2022</v>
      </c>
      <c r="K41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20">
        <f>ROUND(MOD(Tableau_Effectifs_Dept[[#This Row],[GardDteDebut]],1),5)</f>
        <v>0.29166999999999998</v>
      </c>
      <c r="M4120">
        <f>ROUND(MOD(Tableau_Effectifs_Dept[[#This Row],[GardDteFin]],1),5)</f>
        <v>0.29166999999999998</v>
      </c>
      <c r="N41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20" s="71">
        <f>MAX(IF(Tableau_Effectifs_Dept[[#This Row],[Créneau TOT]]&gt;0,Tableau_Effectifs_Dept[[#This Row],[Créneau TOT]]-Tableau_Effectifs_Dept[[#This Row],[Créneau J]],0),0)</f>
        <v>0</v>
      </c>
      <c r="Q4120" s="71">
        <f>ROUND(HOUR(Tableau_Effectifs_Dept[[#This Row],[Créneau J]])/12,1)</f>
        <v>0</v>
      </c>
      <c r="R4120" s="71"/>
    </row>
    <row r="4121" spans="1:18" hidden="1">
      <c r="A4121" s="47">
        <v>44767.291666666664</v>
      </c>
      <c r="B4121" s="47">
        <v>44767.791666666664</v>
      </c>
      <c r="C4121" t="s">
        <v>189</v>
      </c>
      <c r="D4121" t="s">
        <v>86</v>
      </c>
      <c r="E4121" t="s">
        <v>85</v>
      </c>
      <c r="F4121" t="s">
        <v>45</v>
      </c>
      <c r="G4121" t="s">
        <v>93</v>
      </c>
      <c r="H4121" t="s">
        <v>140</v>
      </c>
      <c r="I4121" t="s">
        <v>97</v>
      </c>
      <c r="J41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Garde£JOUR£VOL£DAMMARTIN-EN-GOELE£25/07/2022</v>
      </c>
      <c r="K41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21">
        <f>ROUND(MOD(Tableau_Effectifs_Dept[[#This Row],[GardDteDebut]],1),5)</f>
        <v>0.29166999999999998</v>
      </c>
      <c r="M4121">
        <f>ROUND(MOD(Tableau_Effectifs_Dept[[#This Row],[GardDteFin]],1),5)</f>
        <v>0.79166999999999998</v>
      </c>
      <c r="N41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21" s="71">
        <f>MAX(IF(Tableau_Effectifs_Dept[[#This Row],[Créneau TOT]]&gt;0,Tableau_Effectifs_Dept[[#This Row],[Créneau TOT]]-Tableau_Effectifs_Dept[[#This Row],[Créneau J]],0),0)</f>
        <v>0</v>
      </c>
      <c r="Q4121" s="71">
        <f>ROUND(HOUR(Tableau_Effectifs_Dept[[#This Row],[Créneau J]])/12,1)</f>
        <v>0</v>
      </c>
      <c r="R4121" s="71"/>
    </row>
    <row r="4122" spans="1:18" hidden="1">
      <c r="A4122" s="47">
        <v>44767.291666666664</v>
      </c>
      <c r="B4122" s="47">
        <v>44767.791666666664</v>
      </c>
      <c r="C4122" t="s">
        <v>189</v>
      </c>
      <c r="D4122" t="s">
        <v>86</v>
      </c>
      <c r="E4122" t="s">
        <v>85</v>
      </c>
      <c r="F4122" t="s">
        <v>45</v>
      </c>
      <c r="G4122" t="s">
        <v>93</v>
      </c>
      <c r="H4122" t="s">
        <v>141</v>
      </c>
      <c r="I4122" t="s">
        <v>97</v>
      </c>
      <c r="J41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Garde£JOUR£PRO£DAMMARTIN-EN-GOELE£25/07/2022</v>
      </c>
      <c r="K41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22">
        <f>ROUND(MOD(Tableau_Effectifs_Dept[[#This Row],[GardDteDebut]],1),5)</f>
        <v>0.29166999999999998</v>
      </c>
      <c r="M4122">
        <f>ROUND(MOD(Tableau_Effectifs_Dept[[#This Row],[GardDteFin]],1),5)</f>
        <v>0.79166999999999998</v>
      </c>
      <c r="N41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22" s="71">
        <f>MAX(IF(Tableau_Effectifs_Dept[[#This Row],[Créneau TOT]]&gt;0,Tableau_Effectifs_Dept[[#This Row],[Créneau TOT]]-Tableau_Effectifs_Dept[[#This Row],[Créneau J]],0),0)</f>
        <v>0</v>
      </c>
      <c r="Q4122" s="71">
        <f>ROUND(HOUR(Tableau_Effectifs_Dept[[#This Row],[Créneau J]])/12,1)</f>
        <v>0</v>
      </c>
      <c r="R4122" s="71"/>
    </row>
    <row r="4123" spans="1:18" hidden="1">
      <c r="A4123" s="47">
        <v>44767.291666666664</v>
      </c>
      <c r="B4123" s="47">
        <v>44767.791666666664</v>
      </c>
      <c r="C4123" t="s">
        <v>189</v>
      </c>
      <c r="D4123" t="s">
        <v>86</v>
      </c>
      <c r="E4123" t="s">
        <v>85</v>
      </c>
      <c r="F4123" t="s">
        <v>45</v>
      </c>
      <c r="G4123" t="s">
        <v>93</v>
      </c>
      <c r="H4123" t="s">
        <v>140</v>
      </c>
      <c r="I4123" t="s">
        <v>97</v>
      </c>
      <c r="J41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Garde£JOUR£VOL£DAMMARTIN-EN-GOELE£25/07/2022</v>
      </c>
      <c r="K41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23">
        <f>ROUND(MOD(Tableau_Effectifs_Dept[[#This Row],[GardDteDebut]],1),5)</f>
        <v>0.29166999999999998</v>
      </c>
      <c r="M4123">
        <f>ROUND(MOD(Tableau_Effectifs_Dept[[#This Row],[GardDteFin]],1),5)</f>
        <v>0.79166999999999998</v>
      </c>
      <c r="N41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23" s="71">
        <f>MAX(IF(Tableau_Effectifs_Dept[[#This Row],[Créneau TOT]]&gt;0,Tableau_Effectifs_Dept[[#This Row],[Créneau TOT]]-Tableau_Effectifs_Dept[[#This Row],[Créneau J]],0),0)</f>
        <v>0</v>
      </c>
      <c r="Q4123" s="71">
        <f>ROUND(HOUR(Tableau_Effectifs_Dept[[#This Row],[Créneau J]])/12,1)</f>
        <v>0</v>
      </c>
      <c r="R4123" s="71"/>
    </row>
    <row r="4124" spans="1:18" hidden="1">
      <c r="A4124" s="47">
        <v>44767.291666666664</v>
      </c>
      <c r="B4124" s="47">
        <v>44767.791666666664</v>
      </c>
      <c r="C4124" t="s">
        <v>189</v>
      </c>
      <c r="D4124" t="s">
        <v>86</v>
      </c>
      <c r="E4124" t="s">
        <v>85</v>
      </c>
      <c r="F4124" t="s">
        <v>45</v>
      </c>
      <c r="G4124" t="s">
        <v>93</v>
      </c>
      <c r="H4124" t="s">
        <v>141</v>
      </c>
      <c r="I4124" t="s">
        <v>97</v>
      </c>
      <c r="J41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Garde£JOUR£PRO£DAMMARTIN-EN-GOELE£25/07/2022</v>
      </c>
      <c r="K41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24">
        <f>ROUND(MOD(Tableau_Effectifs_Dept[[#This Row],[GardDteDebut]],1),5)</f>
        <v>0.29166999999999998</v>
      </c>
      <c r="M4124">
        <f>ROUND(MOD(Tableau_Effectifs_Dept[[#This Row],[GardDteFin]],1),5)</f>
        <v>0.79166999999999998</v>
      </c>
      <c r="N41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24" s="71">
        <f>MAX(IF(Tableau_Effectifs_Dept[[#This Row],[Créneau TOT]]&gt;0,Tableau_Effectifs_Dept[[#This Row],[Créneau TOT]]-Tableau_Effectifs_Dept[[#This Row],[Créneau J]],0),0)</f>
        <v>0</v>
      </c>
      <c r="Q4124" s="71">
        <f>ROUND(HOUR(Tableau_Effectifs_Dept[[#This Row],[Créneau J]])/12,1)</f>
        <v>0</v>
      </c>
      <c r="R4124" s="71"/>
    </row>
    <row r="4125" spans="1:18" hidden="1">
      <c r="A4125" s="47">
        <v>44767.291666666664</v>
      </c>
      <c r="B4125" s="47">
        <v>44768.291666666664</v>
      </c>
      <c r="C4125" t="s">
        <v>189</v>
      </c>
      <c r="D4125" t="s">
        <v>86</v>
      </c>
      <c r="E4125" t="s">
        <v>86</v>
      </c>
      <c r="F4125" t="s">
        <v>45</v>
      </c>
      <c r="G4125" t="s">
        <v>93</v>
      </c>
      <c r="H4125" t="s">
        <v>141</v>
      </c>
      <c r="I4125" t="s">
        <v>98</v>
      </c>
      <c r="J41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Garde£24H£PRO£DAMMARTIN-EN-GOELE£25/07/2022</v>
      </c>
      <c r="K41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25">
        <f>ROUND(MOD(Tableau_Effectifs_Dept[[#This Row],[GardDteDebut]],1),5)</f>
        <v>0.29166999999999998</v>
      </c>
      <c r="M4125">
        <f>ROUND(MOD(Tableau_Effectifs_Dept[[#This Row],[GardDteFin]],1),5)</f>
        <v>0.29166999999999998</v>
      </c>
      <c r="N41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25" s="71">
        <f>MAX(IF(Tableau_Effectifs_Dept[[#This Row],[Créneau TOT]]&gt;0,Tableau_Effectifs_Dept[[#This Row],[Créneau TOT]]-Tableau_Effectifs_Dept[[#This Row],[Créneau J]],0),0)</f>
        <v>0</v>
      </c>
      <c r="Q4125" s="71">
        <f>ROUND(HOUR(Tableau_Effectifs_Dept[[#This Row],[Créneau J]])/12,1)</f>
        <v>0</v>
      </c>
      <c r="R4125" s="71"/>
    </row>
    <row r="4126" spans="1:18" hidden="1">
      <c r="A4126" s="47">
        <v>44767.291666666664</v>
      </c>
      <c r="B4126" s="47">
        <v>44768.291666666664</v>
      </c>
      <c r="C4126" t="s">
        <v>189</v>
      </c>
      <c r="D4126" t="s">
        <v>86</v>
      </c>
      <c r="E4126" t="s">
        <v>86</v>
      </c>
      <c r="F4126" t="s">
        <v>45</v>
      </c>
      <c r="G4126" t="s">
        <v>93</v>
      </c>
      <c r="H4126" t="s">
        <v>141</v>
      </c>
      <c r="I4126" t="s">
        <v>98</v>
      </c>
      <c r="J41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Garde£24H£PRO£DAMMARTIN-EN-GOELE£25/07/2022</v>
      </c>
      <c r="K41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26">
        <f>ROUND(MOD(Tableau_Effectifs_Dept[[#This Row],[GardDteDebut]],1),5)</f>
        <v>0.29166999999999998</v>
      </c>
      <c r="M4126">
        <f>ROUND(MOD(Tableau_Effectifs_Dept[[#This Row],[GardDteFin]],1),5)</f>
        <v>0.29166999999999998</v>
      </c>
      <c r="N41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26" s="71">
        <f>MAX(IF(Tableau_Effectifs_Dept[[#This Row],[Créneau TOT]]&gt;0,Tableau_Effectifs_Dept[[#This Row],[Créneau TOT]]-Tableau_Effectifs_Dept[[#This Row],[Créneau J]],0),0)</f>
        <v>0</v>
      </c>
      <c r="Q4126" s="71">
        <f>ROUND(HOUR(Tableau_Effectifs_Dept[[#This Row],[Créneau J]])/12,1)</f>
        <v>0</v>
      </c>
      <c r="R4126" s="71"/>
    </row>
    <row r="4127" spans="1:18" hidden="1">
      <c r="A4127" s="47">
        <v>44767.291666666664</v>
      </c>
      <c r="B4127" s="47">
        <v>44768.291666666664</v>
      </c>
      <c r="C4127" t="s">
        <v>189</v>
      </c>
      <c r="D4127" t="s">
        <v>86</v>
      </c>
      <c r="E4127" t="s">
        <v>86</v>
      </c>
      <c r="F4127" t="s">
        <v>45</v>
      </c>
      <c r="G4127" t="s">
        <v>93</v>
      </c>
      <c r="H4127" t="s">
        <v>141</v>
      </c>
      <c r="I4127" t="s">
        <v>98</v>
      </c>
      <c r="J41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Garde£24H£PRO£DAMMARTIN-EN-GOELE£25/07/2022</v>
      </c>
      <c r="K41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27">
        <f>ROUND(MOD(Tableau_Effectifs_Dept[[#This Row],[GardDteDebut]],1),5)</f>
        <v>0.29166999999999998</v>
      </c>
      <c r="M4127">
        <f>ROUND(MOD(Tableau_Effectifs_Dept[[#This Row],[GardDteFin]],1),5)</f>
        <v>0.29166999999999998</v>
      </c>
      <c r="N41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27" s="71">
        <f>MAX(IF(Tableau_Effectifs_Dept[[#This Row],[Créneau TOT]]&gt;0,Tableau_Effectifs_Dept[[#This Row],[Créneau TOT]]-Tableau_Effectifs_Dept[[#This Row],[Créneau J]],0),0)</f>
        <v>0</v>
      </c>
      <c r="Q4127" s="71">
        <f>ROUND(HOUR(Tableau_Effectifs_Dept[[#This Row],[Créneau J]])/12,1)</f>
        <v>0</v>
      </c>
      <c r="R4127" s="71"/>
    </row>
    <row r="4128" spans="1:18" hidden="1">
      <c r="A4128" s="47">
        <v>44767.291666666664</v>
      </c>
      <c r="B4128" s="47">
        <v>44768.291666666664</v>
      </c>
      <c r="C4128" t="s">
        <v>189</v>
      </c>
      <c r="D4128" t="s">
        <v>86</v>
      </c>
      <c r="E4128" t="s">
        <v>86</v>
      </c>
      <c r="F4128" t="s">
        <v>45</v>
      </c>
      <c r="G4128" t="s">
        <v>93</v>
      </c>
      <c r="H4128" t="s">
        <v>141</v>
      </c>
      <c r="I4128" t="s">
        <v>98</v>
      </c>
      <c r="J41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Garde£24H£PRO£DAMMARTIN-EN-GOELE£25/07/2022</v>
      </c>
      <c r="K41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28">
        <f>ROUND(MOD(Tableau_Effectifs_Dept[[#This Row],[GardDteDebut]],1),5)</f>
        <v>0.29166999999999998</v>
      </c>
      <c r="M4128">
        <f>ROUND(MOD(Tableau_Effectifs_Dept[[#This Row],[GardDteFin]],1),5)</f>
        <v>0.29166999999999998</v>
      </c>
      <c r="N41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28" s="71">
        <f>MAX(IF(Tableau_Effectifs_Dept[[#This Row],[Créneau TOT]]&gt;0,Tableau_Effectifs_Dept[[#This Row],[Créneau TOT]]-Tableau_Effectifs_Dept[[#This Row],[Créneau J]],0),0)</f>
        <v>0</v>
      </c>
      <c r="Q4128" s="71">
        <f>ROUND(HOUR(Tableau_Effectifs_Dept[[#This Row],[Créneau J]])/12,1)</f>
        <v>0</v>
      </c>
      <c r="R4128" s="71"/>
    </row>
    <row r="4129" spans="1:18" hidden="1">
      <c r="A4129" s="47">
        <v>44767.291666666664</v>
      </c>
      <c r="B4129" s="47">
        <v>44768.291666666664</v>
      </c>
      <c r="C4129" t="s">
        <v>189</v>
      </c>
      <c r="D4129" t="s">
        <v>86</v>
      </c>
      <c r="E4129" t="s">
        <v>86</v>
      </c>
      <c r="F4129" t="s">
        <v>45</v>
      </c>
      <c r="G4129" t="s">
        <v>93</v>
      </c>
      <c r="H4129" t="s">
        <v>140</v>
      </c>
      <c r="I4129" t="s">
        <v>98</v>
      </c>
      <c r="J41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Garde£24H£VOL£DAMMARTIN-EN-GOELE£25/07/2022</v>
      </c>
      <c r="K41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29">
        <f>ROUND(MOD(Tableau_Effectifs_Dept[[#This Row],[GardDteDebut]],1),5)</f>
        <v>0.29166999999999998</v>
      </c>
      <c r="M4129">
        <f>ROUND(MOD(Tableau_Effectifs_Dept[[#This Row],[GardDteFin]],1),5)</f>
        <v>0.29166999999999998</v>
      </c>
      <c r="N41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29" s="71">
        <f>MAX(IF(Tableau_Effectifs_Dept[[#This Row],[Créneau TOT]]&gt;0,Tableau_Effectifs_Dept[[#This Row],[Créneau TOT]]-Tableau_Effectifs_Dept[[#This Row],[Créneau J]],0),0)</f>
        <v>0</v>
      </c>
      <c r="Q4129" s="71">
        <f>ROUND(HOUR(Tableau_Effectifs_Dept[[#This Row],[Créneau J]])/12,1)</f>
        <v>0</v>
      </c>
      <c r="R4129" s="71"/>
    </row>
    <row r="4130" spans="1:18" hidden="1">
      <c r="A4130" s="47">
        <v>44767.291666666664</v>
      </c>
      <c r="B4130" s="47">
        <v>44768.291666666664</v>
      </c>
      <c r="C4130" t="s">
        <v>189</v>
      </c>
      <c r="D4130" t="s">
        <v>86</v>
      </c>
      <c r="E4130" t="s">
        <v>86</v>
      </c>
      <c r="F4130" t="s">
        <v>45</v>
      </c>
      <c r="G4130" t="s">
        <v>93</v>
      </c>
      <c r="H4130" t="s">
        <v>140</v>
      </c>
      <c r="I4130" t="s">
        <v>98</v>
      </c>
      <c r="J41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Garde£24H£VOL£DAMMARTIN-EN-GOELE£25/07/2022</v>
      </c>
      <c r="K41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30">
        <f>ROUND(MOD(Tableau_Effectifs_Dept[[#This Row],[GardDteDebut]],1),5)</f>
        <v>0.29166999999999998</v>
      </c>
      <c r="M4130">
        <f>ROUND(MOD(Tableau_Effectifs_Dept[[#This Row],[GardDteFin]],1),5)</f>
        <v>0.29166999999999998</v>
      </c>
      <c r="N41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30" s="71">
        <f>MAX(IF(Tableau_Effectifs_Dept[[#This Row],[Créneau TOT]]&gt;0,Tableau_Effectifs_Dept[[#This Row],[Créneau TOT]]-Tableau_Effectifs_Dept[[#This Row],[Créneau J]],0),0)</f>
        <v>0</v>
      </c>
      <c r="Q4130" s="71">
        <f>ROUND(HOUR(Tableau_Effectifs_Dept[[#This Row],[Créneau J]])/12,1)</f>
        <v>0</v>
      </c>
      <c r="R4130" s="71"/>
    </row>
    <row r="4131" spans="1:18" hidden="1">
      <c r="A4131" s="47">
        <v>44767.291666666664</v>
      </c>
      <c r="B4131" s="47">
        <v>44767.791666666664</v>
      </c>
      <c r="C4131" t="s">
        <v>189</v>
      </c>
      <c r="D4131" t="s">
        <v>86</v>
      </c>
      <c r="E4131" t="s">
        <v>85</v>
      </c>
      <c r="F4131" t="s">
        <v>28</v>
      </c>
      <c r="G4131" t="s">
        <v>93</v>
      </c>
      <c r="H4131" t="s">
        <v>141</v>
      </c>
      <c r="I4131" t="s">
        <v>97</v>
      </c>
      <c r="J41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Garde£JOUR£PRO£DONNEMARIE-DONTILLY£25/07/2022</v>
      </c>
      <c r="K41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31">
        <f>ROUND(MOD(Tableau_Effectifs_Dept[[#This Row],[GardDteDebut]],1),5)</f>
        <v>0.29166999999999998</v>
      </c>
      <c r="M4131">
        <f>ROUND(MOD(Tableau_Effectifs_Dept[[#This Row],[GardDteFin]],1),5)</f>
        <v>0.79166999999999998</v>
      </c>
      <c r="N41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31" s="71">
        <f>MAX(IF(Tableau_Effectifs_Dept[[#This Row],[Créneau TOT]]&gt;0,Tableau_Effectifs_Dept[[#This Row],[Créneau TOT]]-Tableau_Effectifs_Dept[[#This Row],[Créneau J]],0),0)</f>
        <v>0</v>
      </c>
      <c r="Q4131" s="71">
        <f>ROUND(HOUR(Tableau_Effectifs_Dept[[#This Row],[Créneau J]])/12,1)</f>
        <v>0</v>
      </c>
      <c r="R4131" s="71"/>
    </row>
    <row r="4132" spans="1:18" hidden="1">
      <c r="A4132" s="47">
        <v>44767.291666666664</v>
      </c>
      <c r="B4132" s="47">
        <v>44767.791666666664</v>
      </c>
      <c r="C4132" t="s">
        <v>189</v>
      </c>
      <c r="D4132" t="s">
        <v>86</v>
      </c>
      <c r="E4132" t="s">
        <v>85</v>
      </c>
      <c r="F4132" t="s">
        <v>28</v>
      </c>
      <c r="G4132" t="s">
        <v>93</v>
      </c>
      <c r="H4132" t="s">
        <v>141</v>
      </c>
      <c r="I4132" t="s">
        <v>97</v>
      </c>
      <c r="J41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Garde£JOUR£PRO£DONNEMARIE-DONTILLY£25/07/2022</v>
      </c>
      <c r="K41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32">
        <f>ROUND(MOD(Tableau_Effectifs_Dept[[#This Row],[GardDteDebut]],1),5)</f>
        <v>0.29166999999999998</v>
      </c>
      <c r="M4132">
        <f>ROUND(MOD(Tableau_Effectifs_Dept[[#This Row],[GardDteFin]],1),5)</f>
        <v>0.79166999999999998</v>
      </c>
      <c r="N41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32" s="71">
        <f>MAX(IF(Tableau_Effectifs_Dept[[#This Row],[Créneau TOT]]&gt;0,Tableau_Effectifs_Dept[[#This Row],[Créneau TOT]]-Tableau_Effectifs_Dept[[#This Row],[Créneau J]],0),0)</f>
        <v>0</v>
      </c>
      <c r="Q4132" s="71">
        <f>ROUND(HOUR(Tableau_Effectifs_Dept[[#This Row],[Créneau J]])/12,1)</f>
        <v>0</v>
      </c>
      <c r="R4132" s="71"/>
    </row>
    <row r="4133" spans="1:18" hidden="1">
      <c r="A4133" s="47">
        <v>44767.291666666664</v>
      </c>
      <c r="B4133" s="47">
        <v>44768.291666666664</v>
      </c>
      <c r="C4133" t="s">
        <v>189</v>
      </c>
      <c r="D4133" t="s">
        <v>86</v>
      </c>
      <c r="E4133" t="s">
        <v>86</v>
      </c>
      <c r="F4133" t="s">
        <v>28</v>
      </c>
      <c r="G4133" t="s">
        <v>93</v>
      </c>
      <c r="H4133" t="s">
        <v>141</v>
      </c>
      <c r="I4133" t="s">
        <v>98</v>
      </c>
      <c r="J41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Garde£24H£PRO£DONNEMARIE-DONTILLY£25/07/2022</v>
      </c>
      <c r="K41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33">
        <f>ROUND(MOD(Tableau_Effectifs_Dept[[#This Row],[GardDteDebut]],1),5)</f>
        <v>0.29166999999999998</v>
      </c>
      <c r="M4133">
        <f>ROUND(MOD(Tableau_Effectifs_Dept[[#This Row],[GardDteFin]],1),5)</f>
        <v>0.29166999999999998</v>
      </c>
      <c r="N41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33" s="71">
        <f>MAX(IF(Tableau_Effectifs_Dept[[#This Row],[Créneau TOT]]&gt;0,Tableau_Effectifs_Dept[[#This Row],[Créneau TOT]]-Tableau_Effectifs_Dept[[#This Row],[Créneau J]],0),0)</f>
        <v>0</v>
      </c>
      <c r="Q4133" s="71">
        <f>ROUND(HOUR(Tableau_Effectifs_Dept[[#This Row],[Créneau J]])/12,1)</f>
        <v>0</v>
      </c>
      <c r="R4133" s="71"/>
    </row>
    <row r="4134" spans="1:18" hidden="1">
      <c r="A4134" s="47">
        <v>44767.291666666664</v>
      </c>
      <c r="B4134" s="47">
        <v>44767.791666666664</v>
      </c>
      <c r="C4134" t="s">
        <v>189</v>
      </c>
      <c r="D4134" t="s">
        <v>86</v>
      </c>
      <c r="E4134" t="s">
        <v>85</v>
      </c>
      <c r="F4134" t="s">
        <v>74</v>
      </c>
      <c r="G4134" t="s">
        <v>93</v>
      </c>
      <c r="H4134" t="s">
        <v>140</v>
      </c>
      <c r="I4134" t="s">
        <v>97</v>
      </c>
      <c r="J41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Garde£JOUR£VOL£EGREVILLE£25/07/2022</v>
      </c>
      <c r="K41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34">
        <f>ROUND(MOD(Tableau_Effectifs_Dept[[#This Row],[GardDteDebut]],1),5)</f>
        <v>0.29166999999999998</v>
      </c>
      <c r="M4134">
        <f>ROUND(MOD(Tableau_Effectifs_Dept[[#This Row],[GardDteFin]],1),5)</f>
        <v>0.79166999999999998</v>
      </c>
      <c r="N41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34" s="71">
        <f>MAX(IF(Tableau_Effectifs_Dept[[#This Row],[Créneau TOT]]&gt;0,Tableau_Effectifs_Dept[[#This Row],[Créneau TOT]]-Tableau_Effectifs_Dept[[#This Row],[Créneau J]],0),0)</f>
        <v>0</v>
      </c>
      <c r="Q4134" s="71">
        <f>ROUND(HOUR(Tableau_Effectifs_Dept[[#This Row],[Créneau J]])/12,1)</f>
        <v>0</v>
      </c>
      <c r="R4134" s="71"/>
    </row>
    <row r="4135" spans="1:18" hidden="1">
      <c r="A4135" s="47">
        <v>44767.291666666664</v>
      </c>
      <c r="B4135" s="47">
        <v>44767.791666666664</v>
      </c>
      <c r="C4135" t="s">
        <v>189</v>
      </c>
      <c r="D4135" t="s">
        <v>86</v>
      </c>
      <c r="E4135" t="s">
        <v>85</v>
      </c>
      <c r="F4135" t="s">
        <v>74</v>
      </c>
      <c r="G4135" t="s">
        <v>93</v>
      </c>
      <c r="H4135" t="s">
        <v>140</v>
      </c>
      <c r="I4135" t="s">
        <v>97</v>
      </c>
      <c r="J41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Garde£JOUR£VOL£EGREVILLE£25/07/2022</v>
      </c>
      <c r="K41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35">
        <f>ROUND(MOD(Tableau_Effectifs_Dept[[#This Row],[GardDteDebut]],1),5)</f>
        <v>0.29166999999999998</v>
      </c>
      <c r="M4135">
        <f>ROUND(MOD(Tableau_Effectifs_Dept[[#This Row],[GardDteFin]],1),5)</f>
        <v>0.79166999999999998</v>
      </c>
      <c r="N41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35" s="71">
        <f>MAX(IF(Tableau_Effectifs_Dept[[#This Row],[Créneau TOT]]&gt;0,Tableau_Effectifs_Dept[[#This Row],[Créneau TOT]]-Tableau_Effectifs_Dept[[#This Row],[Créneau J]],0),0)</f>
        <v>0</v>
      </c>
      <c r="Q4135" s="71">
        <f>ROUND(HOUR(Tableau_Effectifs_Dept[[#This Row],[Créneau J]])/12,1)</f>
        <v>0</v>
      </c>
      <c r="R4135" s="71"/>
    </row>
    <row r="4136" spans="1:18" hidden="1">
      <c r="A4136" s="47">
        <v>44767.291666666664</v>
      </c>
      <c r="B4136" s="47">
        <v>44767.791666666664</v>
      </c>
      <c r="C4136" t="s">
        <v>189</v>
      </c>
      <c r="D4136" t="s">
        <v>86</v>
      </c>
      <c r="E4136" t="s">
        <v>85</v>
      </c>
      <c r="F4136" t="s">
        <v>46</v>
      </c>
      <c r="G4136" t="s">
        <v>93</v>
      </c>
      <c r="H4136" t="s">
        <v>141</v>
      </c>
      <c r="I4136" t="s">
        <v>97</v>
      </c>
      <c r="J41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Garde£JOUR£PRO£FAREMOUTIERS£25/07/2022</v>
      </c>
      <c r="K41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36">
        <f>ROUND(MOD(Tableau_Effectifs_Dept[[#This Row],[GardDteDebut]],1),5)</f>
        <v>0.29166999999999998</v>
      </c>
      <c r="M4136">
        <f>ROUND(MOD(Tableau_Effectifs_Dept[[#This Row],[GardDteFin]],1),5)</f>
        <v>0.79166999999999998</v>
      </c>
      <c r="N41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36" s="71">
        <f>MAX(IF(Tableau_Effectifs_Dept[[#This Row],[Créneau TOT]]&gt;0,Tableau_Effectifs_Dept[[#This Row],[Créneau TOT]]-Tableau_Effectifs_Dept[[#This Row],[Créneau J]],0),0)</f>
        <v>0</v>
      </c>
      <c r="Q4136" s="71">
        <f>ROUND(HOUR(Tableau_Effectifs_Dept[[#This Row],[Créneau J]])/12,1)</f>
        <v>0</v>
      </c>
      <c r="R4136" s="71"/>
    </row>
    <row r="4137" spans="1:18" hidden="1">
      <c r="A4137" s="47">
        <v>44767.291666666664</v>
      </c>
      <c r="B4137" s="47">
        <v>44768.291666666664</v>
      </c>
      <c r="C4137" t="s">
        <v>189</v>
      </c>
      <c r="D4137" t="s">
        <v>86</v>
      </c>
      <c r="E4137" t="s">
        <v>86</v>
      </c>
      <c r="F4137" t="s">
        <v>46</v>
      </c>
      <c r="G4137" t="s">
        <v>93</v>
      </c>
      <c r="H4137" t="s">
        <v>140</v>
      </c>
      <c r="I4137" t="s">
        <v>98</v>
      </c>
      <c r="J41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Garde£24H£VOL£FAREMOUTIERS£25/07/2022</v>
      </c>
      <c r="K41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37">
        <f>ROUND(MOD(Tableau_Effectifs_Dept[[#This Row],[GardDteDebut]],1),5)</f>
        <v>0.29166999999999998</v>
      </c>
      <c r="M4137">
        <f>ROUND(MOD(Tableau_Effectifs_Dept[[#This Row],[GardDteFin]],1),5)</f>
        <v>0.29166999999999998</v>
      </c>
      <c r="N41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37" s="71">
        <f>MAX(IF(Tableau_Effectifs_Dept[[#This Row],[Créneau TOT]]&gt;0,Tableau_Effectifs_Dept[[#This Row],[Créneau TOT]]-Tableau_Effectifs_Dept[[#This Row],[Créneau J]],0),0)</f>
        <v>0</v>
      </c>
      <c r="Q4137" s="71">
        <f>ROUND(HOUR(Tableau_Effectifs_Dept[[#This Row],[Créneau J]])/12,1)</f>
        <v>0</v>
      </c>
      <c r="R4137" s="71"/>
    </row>
    <row r="4138" spans="1:18" hidden="1">
      <c r="A4138" s="47">
        <v>44767.291666666664</v>
      </c>
      <c r="B4138" s="47">
        <v>44767.791666666664</v>
      </c>
      <c r="C4138" t="s">
        <v>189</v>
      </c>
      <c r="D4138" t="s">
        <v>86</v>
      </c>
      <c r="E4138" t="s">
        <v>85</v>
      </c>
      <c r="F4138" t="s">
        <v>46</v>
      </c>
      <c r="G4138" t="s">
        <v>93</v>
      </c>
      <c r="H4138" t="s">
        <v>140</v>
      </c>
      <c r="I4138" t="s">
        <v>97</v>
      </c>
      <c r="J41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Garde£JOUR£VOL£FAREMOUTIERS£25/07/2022</v>
      </c>
      <c r="K41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38">
        <f>ROUND(MOD(Tableau_Effectifs_Dept[[#This Row],[GardDteDebut]],1),5)</f>
        <v>0.29166999999999998</v>
      </c>
      <c r="M4138">
        <f>ROUND(MOD(Tableau_Effectifs_Dept[[#This Row],[GardDteFin]],1),5)</f>
        <v>0.79166999999999998</v>
      </c>
      <c r="N41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38" s="71">
        <f>MAX(IF(Tableau_Effectifs_Dept[[#This Row],[Créneau TOT]]&gt;0,Tableau_Effectifs_Dept[[#This Row],[Créneau TOT]]-Tableau_Effectifs_Dept[[#This Row],[Créneau J]],0),0)</f>
        <v>0</v>
      </c>
      <c r="Q4138" s="71">
        <f>ROUND(HOUR(Tableau_Effectifs_Dept[[#This Row],[Créneau J]])/12,1)</f>
        <v>0</v>
      </c>
      <c r="R4138" s="71"/>
    </row>
    <row r="4139" spans="1:18" hidden="1">
      <c r="A4139" s="47">
        <v>44767.291666666664</v>
      </c>
      <c r="B4139" s="47">
        <v>44768.291666666664</v>
      </c>
      <c r="C4139" t="s">
        <v>189</v>
      </c>
      <c r="D4139" t="s">
        <v>86</v>
      </c>
      <c r="E4139" t="s">
        <v>86</v>
      </c>
      <c r="F4139" t="s">
        <v>46</v>
      </c>
      <c r="G4139" t="s">
        <v>93</v>
      </c>
      <c r="H4139" t="s">
        <v>141</v>
      </c>
      <c r="I4139" t="s">
        <v>98</v>
      </c>
      <c r="J41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Garde£24H£PRO£FAREMOUTIERS£25/07/2022</v>
      </c>
      <c r="K41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39">
        <f>ROUND(MOD(Tableau_Effectifs_Dept[[#This Row],[GardDteDebut]],1),5)</f>
        <v>0.29166999999999998</v>
      </c>
      <c r="M4139">
        <f>ROUND(MOD(Tableau_Effectifs_Dept[[#This Row],[GardDteFin]],1),5)</f>
        <v>0.29166999999999998</v>
      </c>
      <c r="N41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39" s="71">
        <f>MAX(IF(Tableau_Effectifs_Dept[[#This Row],[Créneau TOT]]&gt;0,Tableau_Effectifs_Dept[[#This Row],[Créneau TOT]]-Tableau_Effectifs_Dept[[#This Row],[Créneau J]],0),0)</f>
        <v>0</v>
      </c>
      <c r="Q4139" s="71">
        <f>ROUND(HOUR(Tableau_Effectifs_Dept[[#This Row],[Créneau J]])/12,1)</f>
        <v>0</v>
      </c>
      <c r="R4139" s="71"/>
    </row>
    <row r="4140" spans="1:18" hidden="1">
      <c r="A4140" s="47">
        <v>44767.291666666664</v>
      </c>
      <c r="B4140" s="47">
        <v>44767.791666666664</v>
      </c>
      <c r="C4140" t="s">
        <v>189</v>
      </c>
      <c r="D4140" t="s">
        <v>86</v>
      </c>
      <c r="E4140" t="s">
        <v>85</v>
      </c>
      <c r="F4140" t="s">
        <v>56</v>
      </c>
      <c r="G4140" t="s">
        <v>93</v>
      </c>
      <c r="H4140" t="s">
        <v>140</v>
      </c>
      <c r="I4140" t="s">
        <v>97</v>
      </c>
      <c r="J41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Garde£JOUR£VOL£FERRIERES-EN-BRIE£25/07/2022</v>
      </c>
      <c r="K41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40">
        <f>ROUND(MOD(Tableau_Effectifs_Dept[[#This Row],[GardDteDebut]],1),5)</f>
        <v>0.29166999999999998</v>
      </c>
      <c r="M4140">
        <f>ROUND(MOD(Tableau_Effectifs_Dept[[#This Row],[GardDteFin]],1),5)</f>
        <v>0.79166999999999998</v>
      </c>
      <c r="N41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40" s="71">
        <f>MAX(IF(Tableau_Effectifs_Dept[[#This Row],[Créneau TOT]]&gt;0,Tableau_Effectifs_Dept[[#This Row],[Créneau TOT]]-Tableau_Effectifs_Dept[[#This Row],[Créneau J]],0),0)</f>
        <v>0</v>
      </c>
      <c r="Q4140" s="71">
        <f>ROUND(HOUR(Tableau_Effectifs_Dept[[#This Row],[Créneau J]])/12,1)</f>
        <v>0</v>
      </c>
      <c r="R4140" s="71"/>
    </row>
    <row r="4141" spans="1:18" hidden="1">
      <c r="A4141" s="47">
        <v>44767.291666666664</v>
      </c>
      <c r="B4141" s="47">
        <v>44767.791666666664</v>
      </c>
      <c r="C4141" t="s">
        <v>189</v>
      </c>
      <c r="D4141" t="s">
        <v>86</v>
      </c>
      <c r="E4141" t="s">
        <v>85</v>
      </c>
      <c r="F4141" t="s">
        <v>56</v>
      </c>
      <c r="G4141" t="s">
        <v>93</v>
      </c>
      <c r="H4141" t="s">
        <v>141</v>
      </c>
      <c r="I4141" t="s">
        <v>97</v>
      </c>
      <c r="J41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Garde£JOUR£PRO£FERRIERES-EN-BRIE£25/07/2022</v>
      </c>
      <c r="K41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41">
        <f>ROUND(MOD(Tableau_Effectifs_Dept[[#This Row],[GardDteDebut]],1),5)</f>
        <v>0.29166999999999998</v>
      </c>
      <c r="M4141">
        <f>ROUND(MOD(Tableau_Effectifs_Dept[[#This Row],[GardDteFin]],1),5)</f>
        <v>0.79166999999999998</v>
      </c>
      <c r="N41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41" s="71">
        <f>MAX(IF(Tableau_Effectifs_Dept[[#This Row],[Créneau TOT]]&gt;0,Tableau_Effectifs_Dept[[#This Row],[Créneau TOT]]-Tableau_Effectifs_Dept[[#This Row],[Créneau J]],0),0)</f>
        <v>0</v>
      </c>
      <c r="Q4141" s="71">
        <f>ROUND(HOUR(Tableau_Effectifs_Dept[[#This Row],[Créneau J]])/12,1)</f>
        <v>0</v>
      </c>
      <c r="R4141" s="71"/>
    </row>
    <row r="4142" spans="1:18" hidden="1">
      <c r="A4142" s="47">
        <v>44767.291666666664</v>
      </c>
      <c r="B4142" s="47">
        <v>44768.291666666664</v>
      </c>
      <c r="C4142" t="s">
        <v>189</v>
      </c>
      <c r="D4142" t="s">
        <v>86</v>
      </c>
      <c r="E4142" t="s">
        <v>86</v>
      </c>
      <c r="F4142" t="s">
        <v>56</v>
      </c>
      <c r="G4142" t="s">
        <v>93</v>
      </c>
      <c r="H4142" t="s">
        <v>141</v>
      </c>
      <c r="I4142" t="s">
        <v>98</v>
      </c>
      <c r="J41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Garde£24H£PRO£FERRIERES-EN-BRIE£25/07/2022</v>
      </c>
      <c r="K41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42">
        <f>ROUND(MOD(Tableau_Effectifs_Dept[[#This Row],[GardDteDebut]],1),5)</f>
        <v>0.29166999999999998</v>
      </c>
      <c r="M4142">
        <f>ROUND(MOD(Tableau_Effectifs_Dept[[#This Row],[GardDteFin]],1),5)</f>
        <v>0.29166999999999998</v>
      </c>
      <c r="N41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42" s="71">
        <f>MAX(IF(Tableau_Effectifs_Dept[[#This Row],[Créneau TOT]]&gt;0,Tableau_Effectifs_Dept[[#This Row],[Créneau TOT]]-Tableau_Effectifs_Dept[[#This Row],[Créneau J]],0),0)</f>
        <v>0</v>
      </c>
      <c r="Q4142" s="71">
        <f>ROUND(HOUR(Tableau_Effectifs_Dept[[#This Row],[Créneau J]])/12,1)</f>
        <v>0</v>
      </c>
      <c r="R4142" s="71"/>
    </row>
    <row r="4143" spans="1:18" hidden="1">
      <c r="A4143" s="47">
        <v>44767.291666666664</v>
      </c>
      <c r="B4143" s="47">
        <v>44767.791666666664</v>
      </c>
      <c r="C4143" t="s">
        <v>189</v>
      </c>
      <c r="D4143" t="s">
        <v>86</v>
      </c>
      <c r="E4143" t="s">
        <v>85</v>
      </c>
      <c r="F4143" t="s">
        <v>56</v>
      </c>
      <c r="G4143" t="s">
        <v>93</v>
      </c>
      <c r="H4143" t="s">
        <v>140</v>
      </c>
      <c r="I4143" t="s">
        <v>97</v>
      </c>
      <c r="J41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Garde£JOUR£VOL£FERRIERES-EN-BRIE£25/07/2022</v>
      </c>
      <c r="K41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43">
        <f>ROUND(MOD(Tableau_Effectifs_Dept[[#This Row],[GardDteDebut]],1),5)</f>
        <v>0.29166999999999998</v>
      </c>
      <c r="M4143">
        <f>ROUND(MOD(Tableau_Effectifs_Dept[[#This Row],[GardDteFin]],1),5)</f>
        <v>0.79166999999999998</v>
      </c>
      <c r="N41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43" s="71">
        <f>MAX(IF(Tableau_Effectifs_Dept[[#This Row],[Créneau TOT]]&gt;0,Tableau_Effectifs_Dept[[#This Row],[Créneau TOT]]-Tableau_Effectifs_Dept[[#This Row],[Créneau J]],0),0)</f>
        <v>0</v>
      </c>
      <c r="Q4143" s="71">
        <f>ROUND(HOUR(Tableau_Effectifs_Dept[[#This Row],[Créneau J]])/12,1)</f>
        <v>0</v>
      </c>
      <c r="R4143" s="71"/>
    </row>
    <row r="4144" spans="1:18" hidden="1">
      <c r="A4144" s="47">
        <v>44767.291666666664</v>
      </c>
      <c r="B4144" s="47">
        <v>44767.791666666664</v>
      </c>
      <c r="C4144" t="s">
        <v>189</v>
      </c>
      <c r="D4144" t="s">
        <v>86</v>
      </c>
      <c r="E4144" t="s">
        <v>85</v>
      </c>
      <c r="F4144" t="s">
        <v>56</v>
      </c>
      <c r="G4144" t="s">
        <v>93</v>
      </c>
      <c r="H4144" t="s">
        <v>140</v>
      </c>
      <c r="I4144" t="s">
        <v>97</v>
      </c>
      <c r="J41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Garde£JOUR£VOL£FERRIERES-EN-BRIE£25/07/2022</v>
      </c>
      <c r="K41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44">
        <f>ROUND(MOD(Tableau_Effectifs_Dept[[#This Row],[GardDteDebut]],1),5)</f>
        <v>0.29166999999999998</v>
      </c>
      <c r="M4144">
        <f>ROUND(MOD(Tableau_Effectifs_Dept[[#This Row],[GardDteFin]],1),5)</f>
        <v>0.79166999999999998</v>
      </c>
      <c r="N41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44" s="71">
        <f>MAX(IF(Tableau_Effectifs_Dept[[#This Row],[Créneau TOT]]&gt;0,Tableau_Effectifs_Dept[[#This Row],[Créneau TOT]]-Tableau_Effectifs_Dept[[#This Row],[Créneau J]],0),0)</f>
        <v>0</v>
      </c>
      <c r="Q4144" s="71">
        <f>ROUND(HOUR(Tableau_Effectifs_Dept[[#This Row],[Créneau J]])/12,1)</f>
        <v>0</v>
      </c>
      <c r="R4144" s="71"/>
    </row>
    <row r="4145" spans="1:18" hidden="1">
      <c r="A4145" s="47">
        <v>44767.291666666664</v>
      </c>
      <c r="B4145" s="47">
        <v>44768.291666666664</v>
      </c>
      <c r="C4145" t="s">
        <v>189</v>
      </c>
      <c r="D4145" t="s">
        <v>86</v>
      </c>
      <c r="E4145" t="s">
        <v>86</v>
      </c>
      <c r="F4145" t="s">
        <v>56</v>
      </c>
      <c r="G4145" t="s">
        <v>93</v>
      </c>
      <c r="H4145" t="s">
        <v>141</v>
      </c>
      <c r="I4145" t="s">
        <v>98</v>
      </c>
      <c r="J41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Garde£24H£PRO£FERRIERES-EN-BRIE£25/07/2022</v>
      </c>
      <c r="K41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45">
        <f>ROUND(MOD(Tableau_Effectifs_Dept[[#This Row],[GardDteDebut]],1),5)</f>
        <v>0.29166999999999998</v>
      </c>
      <c r="M4145">
        <f>ROUND(MOD(Tableau_Effectifs_Dept[[#This Row],[GardDteFin]],1),5)</f>
        <v>0.29166999999999998</v>
      </c>
      <c r="N41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45" s="71">
        <f>MAX(IF(Tableau_Effectifs_Dept[[#This Row],[Créneau TOT]]&gt;0,Tableau_Effectifs_Dept[[#This Row],[Créneau TOT]]-Tableau_Effectifs_Dept[[#This Row],[Créneau J]],0),0)</f>
        <v>0</v>
      </c>
      <c r="Q4145" s="71">
        <f>ROUND(HOUR(Tableau_Effectifs_Dept[[#This Row],[Créneau J]])/12,1)</f>
        <v>0</v>
      </c>
      <c r="R4145" s="71"/>
    </row>
    <row r="4146" spans="1:18" hidden="1">
      <c r="A4146" s="47">
        <v>44767.291666666664</v>
      </c>
      <c r="B4146" s="47">
        <v>44767.791666666664</v>
      </c>
      <c r="C4146" t="s">
        <v>189</v>
      </c>
      <c r="D4146" t="s">
        <v>86</v>
      </c>
      <c r="E4146" t="s">
        <v>85</v>
      </c>
      <c r="F4146" t="s">
        <v>56</v>
      </c>
      <c r="G4146" t="s">
        <v>93</v>
      </c>
      <c r="H4146" t="s">
        <v>140</v>
      </c>
      <c r="I4146" t="s">
        <v>97</v>
      </c>
      <c r="J41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Garde£JOUR£VOL£FERRIERES-EN-BRIE£25/07/2022</v>
      </c>
      <c r="K41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46">
        <f>ROUND(MOD(Tableau_Effectifs_Dept[[#This Row],[GardDteDebut]],1),5)</f>
        <v>0.29166999999999998</v>
      </c>
      <c r="M4146">
        <f>ROUND(MOD(Tableau_Effectifs_Dept[[#This Row],[GardDteFin]],1),5)</f>
        <v>0.79166999999999998</v>
      </c>
      <c r="N41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46" s="71">
        <f>MAX(IF(Tableau_Effectifs_Dept[[#This Row],[Créneau TOT]]&gt;0,Tableau_Effectifs_Dept[[#This Row],[Créneau TOT]]-Tableau_Effectifs_Dept[[#This Row],[Créneau J]],0),0)</f>
        <v>0</v>
      </c>
      <c r="Q4146" s="71">
        <f>ROUND(HOUR(Tableau_Effectifs_Dept[[#This Row],[Créneau J]])/12,1)</f>
        <v>0</v>
      </c>
      <c r="R4146" s="71"/>
    </row>
    <row r="4147" spans="1:18" hidden="1">
      <c r="A4147" s="47">
        <v>44767.291666666664</v>
      </c>
      <c r="B4147" s="47">
        <v>44768.291666666664</v>
      </c>
      <c r="C4147" t="s">
        <v>189</v>
      </c>
      <c r="D4147" t="s">
        <v>86</v>
      </c>
      <c r="E4147" t="s">
        <v>86</v>
      </c>
      <c r="F4147" t="s">
        <v>56</v>
      </c>
      <c r="G4147" t="s">
        <v>93</v>
      </c>
      <c r="H4147" t="s">
        <v>141</v>
      </c>
      <c r="I4147" t="s">
        <v>98</v>
      </c>
      <c r="J41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Garde£24H£PRO£FERRIERES-EN-BRIE£25/07/2022</v>
      </c>
      <c r="K41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47">
        <f>ROUND(MOD(Tableau_Effectifs_Dept[[#This Row],[GardDteDebut]],1),5)</f>
        <v>0.29166999999999998</v>
      </c>
      <c r="M4147">
        <f>ROUND(MOD(Tableau_Effectifs_Dept[[#This Row],[GardDteFin]],1),5)</f>
        <v>0.29166999999999998</v>
      </c>
      <c r="N41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47" s="71">
        <f>MAX(IF(Tableau_Effectifs_Dept[[#This Row],[Créneau TOT]]&gt;0,Tableau_Effectifs_Dept[[#This Row],[Créneau TOT]]-Tableau_Effectifs_Dept[[#This Row],[Créneau J]],0),0)</f>
        <v>0</v>
      </c>
      <c r="Q4147" s="71">
        <f>ROUND(HOUR(Tableau_Effectifs_Dept[[#This Row],[Créneau J]])/12,1)</f>
        <v>0</v>
      </c>
      <c r="R4147" s="71"/>
    </row>
    <row r="4148" spans="1:18" hidden="1">
      <c r="A4148" s="47">
        <v>44767.291666666664</v>
      </c>
      <c r="B4148" s="47">
        <v>44768.291666666664</v>
      </c>
      <c r="C4148" t="s">
        <v>189</v>
      </c>
      <c r="D4148" t="s">
        <v>86</v>
      </c>
      <c r="E4148" t="s">
        <v>86</v>
      </c>
      <c r="F4148" t="s">
        <v>56</v>
      </c>
      <c r="G4148" t="s">
        <v>93</v>
      </c>
      <c r="H4148" t="s">
        <v>140</v>
      </c>
      <c r="I4148" t="s">
        <v>98</v>
      </c>
      <c r="J41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Garde£24H£VOL£FERRIERES-EN-BRIE£25/07/2022</v>
      </c>
      <c r="K41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48">
        <f>ROUND(MOD(Tableau_Effectifs_Dept[[#This Row],[GardDteDebut]],1),5)</f>
        <v>0.29166999999999998</v>
      </c>
      <c r="M4148">
        <f>ROUND(MOD(Tableau_Effectifs_Dept[[#This Row],[GardDteFin]],1),5)</f>
        <v>0.29166999999999998</v>
      </c>
      <c r="N41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48" s="71">
        <f>MAX(IF(Tableau_Effectifs_Dept[[#This Row],[Créneau TOT]]&gt;0,Tableau_Effectifs_Dept[[#This Row],[Créneau TOT]]-Tableau_Effectifs_Dept[[#This Row],[Créneau J]],0),0)</f>
        <v>0</v>
      </c>
      <c r="Q4148" s="71">
        <f>ROUND(HOUR(Tableau_Effectifs_Dept[[#This Row],[Créneau J]])/12,1)</f>
        <v>0</v>
      </c>
      <c r="R4148" s="71"/>
    </row>
    <row r="4149" spans="1:18" hidden="1">
      <c r="A4149" s="47">
        <v>44767.291666666664</v>
      </c>
      <c r="B4149" s="47">
        <v>44767.791666666664</v>
      </c>
      <c r="C4149" t="s">
        <v>189</v>
      </c>
      <c r="D4149" t="s">
        <v>86</v>
      </c>
      <c r="E4149" t="s">
        <v>85</v>
      </c>
      <c r="F4149" t="s">
        <v>68</v>
      </c>
      <c r="G4149" t="s">
        <v>93</v>
      </c>
      <c r="H4149" t="s">
        <v>141</v>
      </c>
      <c r="I4149" t="s">
        <v>97</v>
      </c>
      <c r="J41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Garde£JOUR£PRO£FONTAINEBLEAU£25/07/2022</v>
      </c>
      <c r="K41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49">
        <f>ROUND(MOD(Tableau_Effectifs_Dept[[#This Row],[GardDteDebut]],1),5)</f>
        <v>0.29166999999999998</v>
      </c>
      <c r="M4149">
        <f>ROUND(MOD(Tableau_Effectifs_Dept[[#This Row],[GardDteFin]],1),5)</f>
        <v>0.79166999999999998</v>
      </c>
      <c r="N41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49" s="71">
        <f>MAX(IF(Tableau_Effectifs_Dept[[#This Row],[Créneau TOT]]&gt;0,Tableau_Effectifs_Dept[[#This Row],[Créneau TOT]]-Tableau_Effectifs_Dept[[#This Row],[Créneau J]],0),0)</f>
        <v>0</v>
      </c>
      <c r="Q4149" s="71">
        <f>ROUND(HOUR(Tableau_Effectifs_Dept[[#This Row],[Créneau J]])/12,1)</f>
        <v>0</v>
      </c>
      <c r="R4149" s="71"/>
    </row>
    <row r="4150" spans="1:18" hidden="1">
      <c r="A4150" s="47">
        <v>44767.291666666664</v>
      </c>
      <c r="B4150" s="47">
        <v>44767.791666666664</v>
      </c>
      <c r="C4150" t="s">
        <v>189</v>
      </c>
      <c r="D4150" t="s">
        <v>86</v>
      </c>
      <c r="E4150" t="s">
        <v>85</v>
      </c>
      <c r="F4150" t="s">
        <v>68</v>
      </c>
      <c r="G4150" t="s">
        <v>93</v>
      </c>
      <c r="H4150" t="s">
        <v>140</v>
      </c>
      <c r="I4150" t="s">
        <v>97</v>
      </c>
      <c r="J41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Garde£JOUR£VOL£FONTAINEBLEAU£25/07/2022</v>
      </c>
      <c r="K41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50">
        <f>ROUND(MOD(Tableau_Effectifs_Dept[[#This Row],[GardDteDebut]],1),5)</f>
        <v>0.29166999999999998</v>
      </c>
      <c r="M4150">
        <f>ROUND(MOD(Tableau_Effectifs_Dept[[#This Row],[GardDteFin]],1),5)</f>
        <v>0.79166999999999998</v>
      </c>
      <c r="N41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50" s="71">
        <f>MAX(IF(Tableau_Effectifs_Dept[[#This Row],[Créneau TOT]]&gt;0,Tableau_Effectifs_Dept[[#This Row],[Créneau TOT]]-Tableau_Effectifs_Dept[[#This Row],[Créneau J]],0),0)</f>
        <v>0</v>
      </c>
      <c r="Q4150" s="71">
        <f>ROUND(HOUR(Tableau_Effectifs_Dept[[#This Row],[Créneau J]])/12,1)</f>
        <v>0</v>
      </c>
      <c r="R4150" s="71"/>
    </row>
    <row r="4151" spans="1:18" hidden="1">
      <c r="A4151" s="47">
        <v>44767.291666666664</v>
      </c>
      <c r="B4151" s="47">
        <v>44767.791666666664</v>
      </c>
      <c r="C4151" t="s">
        <v>189</v>
      </c>
      <c r="D4151" t="s">
        <v>86</v>
      </c>
      <c r="E4151" t="s">
        <v>85</v>
      </c>
      <c r="F4151" t="s">
        <v>68</v>
      </c>
      <c r="G4151" t="s">
        <v>93</v>
      </c>
      <c r="H4151" t="s">
        <v>141</v>
      </c>
      <c r="I4151" t="s">
        <v>97</v>
      </c>
      <c r="J41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Garde£JOUR£PRO£FONTAINEBLEAU£25/07/2022</v>
      </c>
      <c r="K41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51">
        <f>ROUND(MOD(Tableau_Effectifs_Dept[[#This Row],[GardDteDebut]],1),5)</f>
        <v>0.29166999999999998</v>
      </c>
      <c r="M4151">
        <f>ROUND(MOD(Tableau_Effectifs_Dept[[#This Row],[GardDteFin]],1),5)</f>
        <v>0.79166999999999998</v>
      </c>
      <c r="N41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51" s="71">
        <f>MAX(IF(Tableau_Effectifs_Dept[[#This Row],[Créneau TOT]]&gt;0,Tableau_Effectifs_Dept[[#This Row],[Créneau TOT]]-Tableau_Effectifs_Dept[[#This Row],[Créneau J]],0),0)</f>
        <v>0</v>
      </c>
      <c r="Q4151" s="71">
        <f>ROUND(HOUR(Tableau_Effectifs_Dept[[#This Row],[Créneau J]])/12,1)</f>
        <v>0</v>
      </c>
      <c r="R4151" s="71"/>
    </row>
    <row r="4152" spans="1:18" hidden="1">
      <c r="A4152" s="47">
        <v>44767.291666666664</v>
      </c>
      <c r="B4152" s="47">
        <v>44767.791666666664</v>
      </c>
      <c r="C4152" t="s">
        <v>189</v>
      </c>
      <c r="D4152" t="s">
        <v>86</v>
      </c>
      <c r="E4152" t="s">
        <v>85</v>
      </c>
      <c r="F4152" t="s">
        <v>68</v>
      </c>
      <c r="G4152" t="s">
        <v>93</v>
      </c>
      <c r="H4152" t="s">
        <v>140</v>
      </c>
      <c r="I4152" t="s">
        <v>97</v>
      </c>
      <c r="J41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Garde£JOUR£VOL£FONTAINEBLEAU£25/07/2022</v>
      </c>
      <c r="K41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52">
        <f>ROUND(MOD(Tableau_Effectifs_Dept[[#This Row],[GardDteDebut]],1),5)</f>
        <v>0.29166999999999998</v>
      </c>
      <c r="M4152">
        <f>ROUND(MOD(Tableau_Effectifs_Dept[[#This Row],[GardDteFin]],1),5)</f>
        <v>0.79166999999999998</v>
      </c>
      <c r="N41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52" s="71">
        <f>MAX(IF(Tableau_Effectifs_Dept[[#This Row],[Créneau TOT]]&gt;0,Tableau_Effectifs_Dept[[#This Row],[Créneau TOT]]-Tableau_Effectifs_Dept[[#This Row],[Créneau J]],0),0)</f>
        <v>0</v>
      </c>
      <c r="Q4152" s="71">
        <f>ROUND(HOUR(Tableau_Effectifs_Dept[[#This Row],[Créneau J]])/12,1)</f>
        <v>0</v>
      </c>
      <c r="R4152" s="71"/>
    </row>
    <row r="4153" spans="1:18" hidden="1">
      <c r="A4153" s="47">
        <v>44767.291666666664</v>
      </c>
      <c r="B4153" s="47">
        <v>44767.791666666664</v>
      </c>
      <c r="C4153" t="s">
        <v>189</v>
      </c>
      <c r="D4153" t="s">
        <v>86</v>
      </c>
      <c r="E4153" t="s">
        <v>85</v>
      </c>
      <c r="F4153" t="s">
        <v>68</v>
      </c>
      <c r="G4153" t="s">
        <v>93</v>
      </c>
      <c r="H4153" t="s">
        <v>140</v>
      </c>
      <c r="I4153" t="s">
        <v>97</v>
      </c>
      <c r="J41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Garde£JOUR£VOL£FONTAINEBLEAU£25/07/2022</v>
      </c>
      <c r="K41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53">
        <f>ROUND(MOD(Tableau_Effectifs_Dept[[#This Row],[GardDteDebut]],1),5)</f>
        <v>0.29166999999999998</v>
      </c>
      <c r="M4153">
        <f>ROUND(MOD(Tableau_Effectifs_Dept[[#This Row],[GardDteFin]],1),5)</f>
        <v>0.79166999999999998</v>
      </c>
      <c r="N41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53" s="71">
        <f>MAX(IF(Tableau_Effectifs_Dept[[#This Row],[Créneau TOT]]&gt;0,Tableau_Effectifs_Dept[[#This Row],[Créneau TOT]]-Tableau_Effectifs_Dept[[#This Row],[Créneau J]],0),0)</f>
        <v>0</v>
      </c>
      <c r="Q4153" s="71">
        <f>ROUND(HOUR(Tableau_Effectifs_Dept[[#This Row],[Créneau J]])/12,1)</f>
        <v>0</v>
      </c>
      <c r="R4153" s="71"/>
    </row>
    <row r="4154" spans="1:18" hidden="1">
      <c r="A4154" s="47">
        <v>44767.291666666664</v>
      </c>
      <c r="B4154" s="47">
        <v>44768.291666666664</v>
      </c>
      <c r="C4154" t="s">
        <v>189</v>
      </c>
      <c r="D4154" t="s">
        <v>86</v>
      </c>
      <c r="E4154" t="s">
        <v>86</v>
      </c>
      <c r="F4154" t="s">
        <v>68</v>
      </c>
      <c r="G4154" t="s">
        <v>93</v>
      </c>
      <c r="H4154" t="s">
        <v>141</v>
      </c>
      <c r="I4154" t="s">
        <v>98</v>
      </c>
      <c r="J41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Garde£24H£PRO£FONTAINEBLEAU£25/07/2022</v>
      </c>
      <c r="K41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54">
        <f>ROUND(MOD(Tableau_Effectifs_Dept[[#This Row],[GardDteDebut]],1),5)</f>
        <v>0.29166999999999998</v>
      </c>
      <c r="M4154">
        <f>ROUND(MOD(Tableau_Effectifs_Dept[[#This Row],[GardDteFin]],1),5)</f>
        <v>0.29166999999999998</v>
      </c>
      <c r="N41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54" s="71">
        <f>MAX(IF(Tableau_Effectifs_Dept[[#This Row],[Créneau TOT]]&gt;0,Tableau_Effectifs_Dept[[#This Row],[Créneau TOT]]-Tableau_Effectifs_Dept[[#This Row],[Créneau J]],0),0)</f>
        <v>0</v>
      </c>
      <c r="Q4154" s="71">
        <f>ROUND(HOUR(Tableau_Effectifs_Dept[[#This Row],[Créneau J]])/12,1)</f>
        <v>0</v>
      </c>
      <c r="R4154" s="71"/>
    </row>
    <row r="4155" spans="1:18" hidden="1">
      <c r="A4155" s="47">
        <v>44767.291666666664</v>
      </c>
      <c r="B4155" s="47">
        <v>44768.291666666664</v>
      </c>
      <c r="C4155" t="s">
        <v>189</v>
      </c>
      <c r="D4155" t="s">
        <v>86</v>
      </c>
      <c r="E4155" t="s">
        <v>86</v>
      </c>
      <c r="F4155" t="s">
        <v>68</v>
      </c>
      <c r="G4155" t="s">
        <v>93</v>
      </c>
      <c r="H4155" t="s">
        <v>141</v>
      </c>
      <c r="I4155" t="s">
        <v>98</v>
      </c>
      <c r="J41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Garde£24H£PRO£FONTAINEBLEAU£25/07/2022</v>
      </c>
      <c r="K41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55">
        <f>ROUND(MOD(Tableau_Effectifs_Dept[[#This Row],[GardDteDebut]],1),5)</f>
        <v>0.29166999999999998</v>
      </c>
      <c r="M4155">
        <f>ROUND(MOD(Tableau_Effectifs_Dept[[#This Row],[GardDteFin]],1),5)</f>
        <v>0.29166999999999998</v>
      </c>
      <c r="N41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55" s="71">
        <f>MAX(IF(Tableau_Effectifs_Dept[[#This Row],[Créneau TOT]]&gt;0,Tableau_Effectifs_Dept[[#This Row],[Créneau TOT]]-Tableau_Effectifs_Dept[[#This Row],[Créneau J]],0),0)</f>
        <v>0</v>
      </c>
      <c r="Q4155" s="71">
        <f>ROUND(HOUR(Tableau_Effectifs_Dept[[#This Row],[Créneau J]])/12,1)</f>
        <v>0</v>
      </c>
      <c r="R4155" s="71"/>
    </row>
    <row r="4156" spans="1:18" hidden="1">
      <c r="A4156" s="47">
        <v>44767.291666666664</v>
      </c>
      <c r="B4156" s="47">
        <v>44768.291666666664</v>
      </c>
      <c r="C4156" t="s">
        <v>189</v>
      </c>
      <c r="D4156" t="s">
        <v>86</v>
      </c>
      <c r="E4156" t="s">
        <v>86</v>
      </c>
      <c r="F4156" t="s">
        <v>68</v>
      </c>
      <c r="G4156" t="s">
        <v>93</v>
      </c>
      <c r="H4156" t="s">
        <v>141</v>
      </c>
      <c r="I4156" t="s">
        <v>98</v>
      </c>
      <c r="J41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Garde£24H£PRO£FONTAINEBLEAU£25/07/2022</v>
      </c>
      <c r="K41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56">
        <f>ROUND(MOD(Tableau_Effectifs_Dept[[#This Row],[GardDteDebut]],1),5)</f>
        <v>0.29166999999999998</v>
      </c>
      <c r="M4156">
        <f>ROUND(MOD(Tableau_Effectifs_Dept[[#This Row],[GardDteFin]],1),5)</f>
        <v>0.29166999999999998</v>
      </c>
      <c r="N41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56" s="71">
        <f>MAX(IF(Tableau_Effectifs_Dept[[#This Row],[Créneau TOT]]&gt;0,Tableau_Effectifs_Dept[[#This Row],[Créneau TOT]]-Tableau_Effectifs_Dept[[#This Row],[Créneau J]],0),0)</f>
        <v>0</v>
      </c>
      <c r="Q4156" s="71">
        <f>ROUND(HOUR(Tableau_Effectifs_Dept[[#This Row],[Créneau J]])/12,1)</f>
        <v>0</v>
      </c>
      <c r="R4156" s="71"/>
    </row>
    <row r="4157" spans="1:18" hidden="1">
      <c r="A4157" s="47">
        <v>44767.291666666664</v>
      </c>
      <c r="B4157" s="47">
        <v>44768.291666666664</v>
      </c>
      <c r="C4157" t="s">
        <v>189</v>
      </c>
      <c r="D4157" t="s">
        <v>86</v>
      </c>
      <c r="E4157" t="s">
        <v>86</v>
      </c>
      <c r="F4157" t="s">
        <v>68</v>
      </c>
      <c r="G4157" t="s">
        <v>93</v>
      </c>
      <c r="H4157" t="s">
        <v>141</v>
      </c>
      <c r="I4157" t="s">
        <v>98</v>
      </c>
      <c r="J41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Garde£24H£PRO£FONTAINEBLEAU£25/07/2022</v>
      </c>
      <c r="K41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57">
        <f>ROUND(MOD(Tableau_Effectifs_Dept[[#This Row],[GardDteDebut]],1),5)</f>
        <v>0.29166999999999998</v>
      </c>
      <c r="M4157">
        <f>ROUND(MOD(Tableau_Effectifs_Dept[[#This Row],[GardDteFin]],1),5)</f>
        <v>0.29166999999999998</v>
      </c>
      <c r="N41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57" s="71">
        <f>MAX(IF(Tableau_Effectifs_Dept[[#This Row],[Créneau TOT]]&gt;0,Tableau_Effectifs_Dept[[#This Row],[Créneau TOT]]-Tableau_Effectifs_Dept[[#This Row],[Créneau J]],0),0)</f>
        <v>0</v>
      </c>
      <c r="Q4157" s="71">
        <f>ROUND(HOUR(Tableau_Effectifs_Dept[[#This Row],[Créneau J]])/12,1)</f>
        <v>0</v>
      </c>
      <c r="R4157" s="71"/>
    </row>
    <row r="4158" spans="1:18" hidden="1">
      <c r="A4158" s="47">
        <v>44767.291666666664</v>
      </c>
      <c r="B4158" s="47">
        <v>44768.291666666664</v>
      </c>
      <c r="C4158" t="s">
        <v>189</v>
      </c>
      <c r="D4158" t="s">
        <v>86</v>
      </c>
      <c r="E4158" t="s">
        <v>86</v>
      </c>
      <c r="F4158" t="s">
        <v>68</v>
      </c>
      <c r="G4158" t="s">
        <v>93</v>
      </c>
      <c r="H4158" t="s">
        <v>141</v>
      </c>
      <c r="I4158" t="s">
        <v>98</v>
      </c>
      <c r="J41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Garde£24H£PRO£FONTAINEBLEAU£25/07/2022</v>
      </c>
      <c r="K41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58">
        <f>ROUND(MOD(Tableau_Effectifs_Dept[[#This Row],[GardDteDebut]],1),5)</f>
        <v>0.29166999999999998</v>
      </c>
      <c r="M4158">
        <f>ROUND(MOD(Tableau_Effectifs_Dept[[#This Row],[GardDteFin]],1),5)</f>
        <v>0.29166999999999998</v>
      </c>
      <c r="N41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58" s="71">
        <f>MAX(IF(Tableau_Effectifs_Dept[[#This Row],[Créneau TOT]]&gt;0,Tableau_Effectifs_Dept[[#This Row],[Créneau TOT]]-Tableau_Effectifs_Dept[[#This Row],[Créneau J]],0),0)</f>
        <v>0</v>
      </c>
      <c r="Q4158" s="71">
        <f>ROUND(HOUR(Tableau_Effectifs_Dept[[#This Row],[Créneau J]])/12,1)</f>
        <v>0</v>
      </c>
      <c r="R4158" s="71"/>
    </row>
    <row r="4159" spans="1:18" hidden="1">
      <c r="A4159" s="47">
        <v>44767.291666666664</v>
      </c>
      <c r="B4159" s="47">
        <v>44768.291666666664</v>
      </c>
      <c r="C4159" t="s">
        <v>189</v>
      </c>
      <c r="D4159" t="s">
        <v>86</v>
      </c>
      <c r="E4159" t="s">
        <v>86</v>
      </c>
      <c r="F4159" t="s">
        <v>68</v>
      </c>
      <c r="G4159" t="s">
        <v>93</v>
      </c>
      <c r="H4159" t="s">
        <v>141</v>
      </c>
      <c r="I4159" t="s">
        <v>98</v>
      </c>
      <c r="J41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Garde£24H£PRO£FONTAINEBLEAU£25/07/2022</v>
      </c>
      <c r="K41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59">
        <f>ROUND(MOD(Tableau_Effectifs_Dept[[#This Row],[GardDteDebut]],1),5)</f>
        <v>0.29166999999999998</v>
      </c>
      <c r="M4159">
        <f>ROUND(MOD(Tableau_Effectifs_Dept[[#This Row],[GardDteFin]],1),5)</f>
        <v>0.29166999999999998</v>
      </c>
      <c r="N41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59" s="71">
        <f>MAX(IF(Tableau_Effectifs_Dept[[#This Row],[Créneau TOT]]&gt;0,Tableau_Effectifs_Dept[[#This Row],[Créneau TOT]]-Tableau_Effectifs_Dept[[#This Row],[Créneau J]],0),0)</f>
        <v>0</v>
      </c>
      <c r="Q4159" s="71">
        <f>ROUND(HOUR(Tableau_Effectifs_Dept[[#This Row],[Créneau J]])/12,1)</f>
        <v>0</v>
      </c>
      <c r="R4159" s="71"/>
    </row>
    <row r="4160" spans="1:18" hidden="1">
      <c r="A4160" s="47">
        <v>44767.291666666664</v>
      </c>
      <c r="B4160" s="47">
        <v>44768.291666666664</v>
      </c>
      <c r="C4160" t="s">
        <v>189</v>
      </c>
      <c r="D4160" t="s">
        <v>86</v>
      </c>
      <c r="E4160" t="s">
        <v>86</v>
      </c>
      <c r="F4160" t="s">
        <v>68</v>
      </c>
      <c r="G4160" t="s">
        <v>93</v>
      </c>
      <c r="H4160" t="s">
        <v>140</v>
      </c>
      <c r="I4160" t="s">
        <v>98</v>
      </c>
      <c r="J41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Garde£24H£VOL£FONTAINEBLEAU£25/07/2022</v>
      </c>
      <c r="K41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60">
        <f>ROUND(MOD(Tableau_Effectifs_Dept[[#This Row],[GardDteDebut]],1),5)</f>
        <v>0.29166999999999998</v>
      </c>
      <c r="M4160">
        <f>ROUND(MOD(Tableau_Effectifs_Dept[[#This Row],[GardDteFin]],1),5)</f>
        <v>0.29166999999999998</v>
      </c>
      <c r="N41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60" s="71">
        <f>MAX(IF(Tableau_Effectifs_Dept[[#This Row],[Créneau TOT]]&gt;0,Tableau_Effectifs_Dept[[#This Row],[Créneau TOT]]-Tableau_Effectifs_Dept[[#This Row],[Créneau J]],0),0)</f>
        <v>0</v>
      </c>
      <c r="Q4160" s="71">
        <f>ROUND(HOUR(Tableau_Effectifs_Dept[[#This Row],[Créneau J]])/12,1)</f>
        <v>0</v>
      </c>
      <c r="R4160" s="71"/>
    </row>
    <row r="4161" spans="1:18" hidden="1">
      <c r="A4161" s="47">
        <v>44767.291666666664</v>
      </c>
      <c r="B4161" s="47">
        <v>44768.291666666664</v>
      </c>
      <c r="C4161" t="s">
        <v>189</v>
      </c>
      <c r="D4161" t="s">
        <v>86</v>
      </c>
      <c r="E4161" t="s">
        <v>86</v>
      </c>
      <c r="F4161" t="s">
        <v>68</v>
      </c>
      <c r="G4161" t="s">
        <v>93</v>
      </c>
      <c r="H4161" t="s">
        <v>141</v>
      </c>
      <c r="I4161" t="s">
        <v>98</v>
      </c>
      <c r="J41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Garde£24H£PRO£FONTAINEBLEAU£25/07/2022</v>
      </c>
      <c r="K41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61">
        <f>ROUND(MOD(Tableau_Effectifs_Dept[[#This Row],[GardDteDebut]],1),5)</f>
        <v>0.29166999999999998</v>
      </c>
      <c r="M4161">
        <f>ROUND(MOD(Tableau_Effectifs_Dept[[#This Row],[GardDteFin]],1),5)</f>
        <v>0.29166999999999998</v>
      </c>
      <c r="N41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61" s="71">
        <f>MAX(IF(Tableau_Effectifs_Dept[[#This Row],[Créneau TOT]]&gt;0,Tableau_Effectifs_Dept[[#This Row],[Créneau TOT]]-Tableau_Effectifs_Dept[[#This Row],[Créneau J]],0),0)</f>
        <v>0</v>
      </c>
      <c r="Q4161" s="71">
        <f>ROUND(HOUR(Tableau_Effectifs_Dept[[#This Row],[Créneau J]])/12,1)</f>
        <v>0</v>
      </c>
      <c r="R4161" s="71"/>
    </row>
    <row r="4162" spans="1:18" hidden="1">
      <c r="A4162" s="47">
        <v>44767.291666666664</v>
      </c>
      <c r="B4162" s="47">
        <v>44767.791666666664</v>
      </c>
      <c r="C4162" t="s">
        <v>189</v>
      </c>
      <c r="D4162" t="s">
        <v>86</v>
      </c>
      <c r="E4162" t="s">
        <v>85</v>
      </c>
      <c r="F4162" t="s">
        <v>37</v>
      </c>
      <c r="G4162" t="s">
        <v>93</v>
      </c>
      <c r="H4162" t="s">
        <v>141</v>
      </c>
      <c r="I4162" t="s">
        <v>97</v>
      </c>
      <c r="J41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Garde£JOUR£PRO£FONTENAY-TRESIGNY£25/07/2022</v>
      </c>
      <c r="K41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62">
        <f>ROUND(MOD(Tableau_Effectifs_Dept[[#This Row],[GardDteDebut]],1),5)</f>
        <v>0.29166999999999998</v>
      </c>
      <c r="M4162">
        <f>ROUND(MOD(Tableau_Effectifs_Dept[[#This Row],[GardDteFin]],1),5)</f>
        <v>0.79166999999999998</v>
      </c>
      <c r="N41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62" s="71">
        <f>MAX(IF(Tableau_Effectifs_Dept[[#This Row],[Créneau TOT]]&gt;0,Tableau_Effectifs_Dept[[#This Row],[Créneau TOT]]-Tableau_Effectifs_Dept[[#This Row],[Créneau J]],0),0)</f>
        <v>0</v>
      </c>
      <c r="Q4162" s="71">
        <f>ROUND(HOUR(Tableau_Effectifs_Dept[[#This Row],[Créneau J]])/12,1)</f>
        <v>0</v>
      </c>
      <c r="R4162" s="71"/>
    </row>
    <row r="4163" spans="1:18" hidden="1">
      <c r="A4163" s="47">
        <v>44767.291666666664</v>
      </c>
      <c r="B4163" s="47">
        <v>44768.291666666664</v>
      </c>
      <c r="C4163" t="s">
        <v>189</v>
      </c>
      <c r="D4163" t="s">
        <v>86</v>
      </c>
      <c r="E4163" t="s">
        <v>86</v>
      </c>
      <c r="F4163" t="s">
        <v>37</v>
      </c>
      <c r="G4163" t="s">
        <v>93</v>
      </c>
      <c r="H4163" t="s">
        <v>141</v>
      </c>
      <c r="I4163" t="s">
        <v>98</v>
      </c>
      <c r="J41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Garde£24H£PRO£FONTENAY-TRESIGNY£25/07/2022</v>
      </c>
      <c r="K41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63">
        <f>ROUND(MOD(Tableau_Effectifs_Dept[[#This Row],[GardDteDebut]],1),5)</f>
        <v>0.29166999999999998</v>
      </c>
      <c r="M4163">
        <f>ROUND(MOD(Tableau_Effectifs_Dept[[#This Row],[GardDteFin]],1),5)</f>
        <v>0.29166999999999998</v>
      </c>
      <c r="N41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63" s="71">
        <f>MAX(IF(Tableau_Effectifs_Dept[[#This Row],[Créneau TOT]]&gt;0,Tableau_Effectifs_Dept[[#This Row],[Créneau TOT]]-Tableau_Effectifs_Dept[[#This Row],[Créneau J]],0),0)</f>
        <v>0</v>
      </c>
      <c r="Q4163" s="71">
        <f>ROUND(HOUR(Tableau_Effectifs_Dept[[#This Row],[Créneau J]])/12,1)</f>
        <v>0</v>
      </c>
      <c r="R4163" s="71"/>
    </row>
    <row r="4164" spans="1:18" hidden="1">
      <c r="A4164" s="47">
        <v>44767.291666666664</v>
      </c>
      <c r="B4164" s="47">
        <v>44768.291666666664</v>
      </c>
      <c r="C4164" t="s">
        <v>189</v>
      </c>
      <c r="D4164" t="s">
        <v>86</v>
      </c>
      <c r="E4164" t="s">
        <v>86</v>
      </c>
      <c r="F4164" t="s">
        <v>37</v>
      </c>
      <c r="G4164" t="s">
        <v>93</v>
      </c>
      <c r="H4164" t="s">
        <v>140</v>
      </c>
      <c r="I4164" t="s">
        <v>98</v>
      </c>
      <c r="J41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Garde£24H£VOL£FONTENAY-TRESIGNY£25/07/2022</v>
      </c>
      <c r="K41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64">
        <f>ROUND(MOD(Tableau_Effectifs_Dept[[#This Row],[GardDteDebut]],1),5)</f>
        <v>0.29166999999999998</v>
      </c>
      <c r="M4164">
        <f>ROUND(MOD(Tableau_Effectifs_Dept[[#This Row],[GardDteFin]],1),5)</f>
        <v>0.29166999999999998</v>
      </c>
      <c r="N41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64" s="71">
        <f>MAX(IF(Tableau_Effectifs_Dept[[#This Row],[Créneau TOT]]&gt;0,Tableau_Effectifs_Dept[[#This Row],[Créneau TOT]]-Tableau_Effectifs_Dept[[#This Row],[Créneau J]],0),0)</f>
        <v>0</v>
      </c>
      <c r="Q4164" s="71">
        <f>ROUND(HOUR(Tableau_Effectifs_Dept[[#This Row],[Créneau J]])/12,1)</f>
        <v>0</v>
      </c>
      <c r="R4164" s="71"/>
    </row>
    <row r="4165" spans="1:18" hidden="1">
      <c r="A4165" s="47">
        <v>44767.291666666664</v>
      </c>
      <c r="B4165" s="47">
        <v>44767.791666666664</v>
      </c>
      <c r="C4165" t="s">
        <v>189</v>
      </c>
      <c r="D4165" t="s">
        <v>86</v>
      </c>
      <c r="E4165" t="s">
        <v>85</v>
      </c>
      <c r="F4165" t="s">
        <v>37</v>
      </c>
      <c r="G4165" t="s">
        <v>93</v>
      </c>
      <c r="H4165" t="s">
        <v>140</v>
      </c>
      <c r="I4165" t="s">
        <v>97</v>
      </c>
      <c r="J41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Garde£JOUR£VOL£FONTENAY-TRESIGNY£25/07/2022</v>
      </c>
      <c r="K41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65">
        <f>ROUND(MOD(Tableau_Effectifs_Dept[[#This Row],[GardDteDebut]],1),5)</f>
        <v>0.29166999999999998</v>
      </c>
      <c r="M4165">
        <f>ROUND(MOD(Tableau_Effectifs_Dept[[#This Row],[GardDteFin]],1),5)</f>
        <v>0.79166999999999998</v>
      </c>
      <c r="N41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65" s="71">
        <f>MAX(IF(Tableau_Effectifs_Dept[[#This Row],[Créneau TOT]]&gt;0,Tableau_Effectifs_Dept[[#This Row],[Créneau TOT]]-Tableau_Effectifs_Dept[[#This Row],[Créneau J]],0),0)</f>
        <v>0</v>
      </c>
      <c r="Q4165" s="71">
        <f>ROUND(HOUR(Tableau_Effectifs_Dept[[#This Row],[Créneau J]])/12,1)</f>
        <v>0</v>
      </c>
      <c r="R4165" s="71"/>
    </row>
    <row r="4166" spans="1:18" hidden="1">
      <c r="A4166" s="47">
        <v>44767.291666666664</v>
      </c>
      <c r="B4166" s="47">
        <v>44767.791666666664</v>
      </c>
      <c r="C4166" t="s">
        <v>189</v>
      </c>
      <c r="D4166" t="s">
        <v>86</v>
      </c>
      <c r="E4166" t="s">
        <v>85</v>
      </c>
      <c r="F4166" t="s">
        <v>37</v>
      </c>
      <c r="G4166" t="s">
        <v>93</v>
      </c>
      <c r="H4166" t="s">
        <v>141</v>
      </c>
      <c r="I4166" t="s">
        <v>97</v>
      </c>
      <c r="J41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Garde£JOUR£PRO£FONTENAY-TRESIGNY£25/07/2022</v>
      </c>
      <c r="K41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66">
        <f>ROUND(MOD(Tableau_Effectifs_Dept[[#This Row],[GardDteDebut]],1),5)</f>
        <v>0.29166999999999998</v>
      </c>
      <c r="M4166">
        <f>ROUND(MOD(Tableau_Effectifs_Dept[[#This Row],[GardDteFin]],1),5)</f>
        <v>0.79166999999999998</v>
      </c>
      <c r="N41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66" s="71">
        <f>MAX(IF(Tableau_Effectifs_Dept[[#This Row],[Créneau TOT]]&gt;0,Tableau_Effectifs_Dept[[#This Row],[Créneau TOT]]-Tableau_Effectifs_Dept[[#This Row],[Créneau J]],0),0)</f>
        <v>0</v>
      </c>
      <c r="Q4166" s="71">
        <f>ROUND(HOUR(Tableau_Effectifs_Dept[[#This Row],[Créneau J]])/12,1)</f>
        <v>0</v>
      </c>
      <c r="R4166" s="71"/>
    </row>
    <row r="4167" spans="1:18" hidden="1">
      <c r="A4167" s="47">
        <v>44767.291666666664</v>
      </c>
      <c r="B4167" s="47">
        <v>44767.791666666664</v>
      </c>
      <c r="C4167" t="s">
        <v>189</v>
      </c>
      <c r="D4167" t="s">
        <v>86</v>
      </c>
      <c r="E4167" t="s">
        <v>85</v>
      </c>
      <c r="F4167" t="s">
        <v>100</v>
      </c>
      <c r="G4167" t="s">
        <v>93</v>
      </c>
      <c r="H4167" t="s">
        <v>141</v>
      </c>
      <c r="I4167" t="s">
        <v>97</v>
      </c>
      <c r="J41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Garde£JOUR£PRO£GUIGNES£25/07/2022</v>
      </c>
      <c r="K41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67">
        <f>ROUND(MOD(Tableau_Effectifs_Dept[[#This Row],[GardDteDebut]],1),5)</f>
        <v>0.29166999999999998</v>
      </c>
      <c r="M4167">
        <f>ROUND(MOD(Tableau_Effectifs_Dept[[#This Row],[GardDteFin]],1),5)</f>
        <v>0.79166999999999998</v>
      </c>
      <c r="N41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67" s="71">
        <f>MAX(IF(Tableau_Effectifs_Dept[[#This Row],[Créneau TOT]]&gt;0,Tableau_Effectifs_Dept[[#This Row],[Créneau TOT]]-Tableau_Effectifs_Dept[[#This Row],[Créneau J]],0),0)</f>
        <v>0</v>
      </c>
      <c r="Q4167" s="71">
        <f>ROUND(HOUR(Tableau_Effectifs_Dept[[#This Row],[Créneau J]])/12,1)</f>
        <v>0</v>
      </c>
      <c r="R4167" s="71"/>
    </row>
    <row r="4168" spans="1:18" hidden="1">
      <c r="A4168" s="47">
        <v>44767.291666666664</v>
      </c>
      <c r="B4168" s="47">
        <v>44768.291666666664</v>
      </c>
      <c r="C4168" t="s">
        <v>189</v>
      </c>
      <c r="D4168" t="s">
        <v>86</v>
      </c>
      <c r="E4168" t="s">
        <v>86</v>
      </c>
      <c r="F4168" t="s">
        <v>100</v>
      </c>
      <c r="G4168" t="s">
        <v>93</v>
      </c>
      <c r="H4168" t="s">
        <v>140</v>
      </c>
      <c r="I4168" t="s">
        <v>98</v>
      </c>
      <c r="J41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Garde£24H£VOL£GUIGNES£25/07/2022</v>
      </c>
      <c r="K41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68">
        <f>ROUND(MOD(Tableau_Effectifs_Dept[[#This Row],[GardDteDebut]],1),5)</f>
        <v>0.29166999999999998</v>
      </c>
      <c r="M4168">
        <f>ROUND(MOD(Tableau_Effectifs_Dept[[#This Row],[GardDteFin]],1),5)</f>
        <v>0.29166999999999998</v>
      </c>
      <c r="N41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68" s="71">
        <f>MAX(IF(Tableau_Effectifs_Dept[[#This Row],[Créneau TOT]]&gt;0,Tableau_Effectifs_Dept[[#This Row],[Créneau TOT]]-Tableau_Effectifs_Dept[[#This Row],[Créneau J]],0),0)</f>
        <v>0</v>
      </c>
      <c r="Q4168" s="71">
        <f>ROUND(HOUR(Tableau_Effectifs_Dept[[#This Row],[Créneau J]])/12,1)</f>
        <v>0</v>
      </c>
      <c r="R4168" s="71"/>
    </row>
    <row r="4169" spans="1:18" hidden="1">
      <c r="A4169" s="47">
        <v>44767.291666666664</v>
      </c>
      <c r="B4169" s="47">
        <v>44767.791666666664</v>
      </c>
      <c r="C4169" t="s">
        <v>189</v>
      </c>
      <c r="D4169" t="s">
        <v>86</v>
      </c>
      <c r="E4169" t="s">
        <v>85</v>
      </c>
      <c r="F4169" t="s">
        <v>100</v>
      </c>
      <c r="G4169" t="s">
        <v>93</v>
      </c>
      <c r="H4169" t="s">
        <v>140</v>
      </c>
      <c r="I4169" t="s">
        <v>97</v>
      </c>
      <c r="J41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Garde£JOUR£VOL£GUIGNES£25/07/2022</v>
      </c>
      <c r="K41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69">
        <f>ROUND(MOD(Tableau_Effectifs_Dept[[#This Row],[GardDteDebut]],1),5)</f>
        <v>0.29166999999999998</v>
      </c>
      <c r="M4169">
        <f>ROUND(MOD(Tableau_Effectifs_Dept[[#This Row],[GardDteFin]],1),5)</f>
        <v>0.79166999999999998</v>
      </c>
      <c r="N41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69" s="71">
        <f>MAX(IF(Tableau_Effectifs_Dept[[#This Row],[Créneau TOT]]&gt;0,Tableau_Effectifs_Dept[[#This Row],[Créneau TOT]]-Tableau_Effectifs_Dept[[#This Row],[Créneau J]],0),0)</f>
        <v>0</v>
      </c>
      <c r="Q4169" s="71">
        <f>ROUND(HOUR(Tableau_Effectifs_Dept[[#This Row],[Créneau J]])/12,1)</f>
        <v>0</v>
      </c>
      <c r="R4169" s="71"/>
    </row>
    <row r="4170" spans="1:18" hidden="1">
      <c r="A4170" s="47">
        <v>44767.291666666664</v>
      </c>
      <c r="B4170" s="47">
        <v>44768.291666666664</v>
      </c>
      <c r="C4170" t="s">
        <v>189</v>
      </c>
      <c r="D4170" t="s">
        <v>86</v>
      </c>
      <c r="E4170" t="s">
        <v>86</v>
      </c>
      <c r="F4170" t="s">
        <v>100</v>
      </c>
      <c r="G4170" t="s">
        <v>93</v>
      </c>
      <c r="H4170" t="s">
        <v>141</v>
      </c>
      <c r="I4170" t="s">
        <v>98</v>
      </c>
      <c r="J41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Garde£24H£PRO£GUIGNES£25/07/2022</v>
      </c>
      <c r="K41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70">
        <f>ROUND(MOD(Tableau_Effectifs_Dept[[#This Row],[GardDteDebut]],1),5)</f>
        <v>0.29166999999999998</v>
      </c>
      <c r="M4170">
        <f>ROUND(MOD(Tableau_Effectifs_Dept[[#This Row],[GardDteFin]],1),5)</f>
        <v>0.29166999999999998</v>
      </c>
      <c r="N41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70" s="71">
        <f>MAX(IF(Tableau_Effectifs_Dept[[#This Row],[Créneau TOT]]&gt;0,Tableau_Effectifs_Dept[[#This Row],[Créneau TOT]]-Tableau_Effectifs_Dept[[#This Row],[Créneau J]],0),0)</f>
        <v>0</v>
      </c>
      <c r="Q4170" s="71">
        <f>ROUND(HOUR(Tableau_Effectifs_Dept[[#This Row],[Créneau J]])/12,1)</f>
        <v>0</v>
      </c>
      <c r="R4170" s="71"/>
    </row>
    <row r="4171" spans="1:18" hidden="1">
      <c r="A4171" s="47">
        <v>44767.291666666664</v>
      </c>
      <c r="B4171" s="47">
        <v>44768.291666666664</v>
      </c>
      <c r="C4171" t="s">
        <v>189</v>
      </c>
      <c r="D4171" t="s">
        <v>86</v>
      </c>
      <c r="E4171" t="s">
        <v>86</v>
      </c>
      <c r="F4171" t="s">
        <v>100</v>
      </c>
      <c r="G4171" t="s">
        <v>93</v>
      </c>
      <c r="H4171" t="s">
        <v>141</v>
      </c>
      <c r="I4171" t="s">
        <v>98</v>
      </c>
      <c r="J41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Garde£24H£PRO£GUIGNES£25/07/2022</v>
      </c>
      <c r="K41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71">
        <f>ROUND(MOD(Tableau_Effectifs_Dept[[#This Row],[GardDteDebut]],1),5)</f>
        <v>0.29166999999999998</v>
      </c>
      <c r="M4171">
        <f>ROUND(MOD(Tableau_Effectifs_Dept[[#This Row],[GardDteFin]],1),5)</f>
        <v>0.29166999999999998</v>
      </c>
      <c r="N41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71" s="71">
        <f>MAX(IF(Tableau_Effectifs_Dept[[#This Row],[Créneau TOT]]&gt;0,Tableau_Effectifs_Dept[[#This Row],[Créneau TOT]]-Tableau_Effectifs_Dept[[#This Row],[Créneau J]],0),0)</f>
        <v>0</v>
      </c>
      <c r="Q4171" s="71">
        <f>ROUND(HOUR(Tableau_Effectifs_Dept[[#This Row],[Créneau J]])/12,1)</f>
        <v>0</v>
      </c>
      <c r="R4171" s="71"/>
    </row>
    <row r="4172" spans="1:18" hidden="1">
      <c r="A4172" s="47">
        <v>44767.291666666664</v>
      </c>
      <c r="B4172" s="47">
        <v>44768.291666666664</v>
      </c>
      <c r="C4172" t="s">
        <v>189</v>
      </c>
      <c r="D4172" t="s">
        <v>86</v>
      </c>
      <c r="E4172" t="s">
        <v>86</v>
      </c>
      <c r="F4172" t="s">
        <v>100</v>
      </c>
      <c r="G4172" t="s">
        <v>93</v>
      </c>
      <c r="H4172" t="s">
        <v>140</v>
      </c>
      <c r="I4172" t="s">
        <v>98</v>
      </c>
      <c r="J41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Garde£24H£VOL£GUIGNES£25/07/2022</v>
      </c>
      <c r="K41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72">
        <f>ROUND(MOD(Tableau_Effectifs_Dept[[#This Row],[GardDteDebut]],1),5)</f>
        <v>0.29166999999999998</v>
      </c>
      <c r="M4172">
        <f>ROUND(MOD(Tableau_Effectifs_Dept[[#This Row],[GardDteFin]],1),5)</f>
        <v>0.29166999999999998</v>
      </c>
      <c r="N41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72" s="71">
        <f>MAX(IF(Tableau_Effectifs_Dept[[#This Row],[Créneau TOT]]&gt;0,Tableau_Effectifs_Dept[[#This Row],[Créneau TOT]]-Tableau_Effectifs_Dept[[#This Row],[Créneau J]],0),0)</f>
        <v>0</v>
      </c>
      <c r="Q4172" s="71">
        <f>ROUND(HOUR(Tableau_Effectifs_Dept[[#This Row],[Créneau J]])/12,1)</f>
        <v>0</v>
      </c>
      <c r="R4172" s="71"/>
    </row>
    <row r="4173" spans="1:18" hidden="1">
      <c r="A4173" s="47">
        <v>44767.291666666664</v>
      </c>
      <c r="B4173" s="47">
        <v>44767.791666666664</v>
      </c>
      <c r="C4173" t="s">
        <v>189</v>
      </c>
      <c r="D4173" t="s">
        <v>86</v>
      </c>
      <c r="E4173" t="s">
        <v>85</v>
      </c>
      <c r="F4173" t="s">
        <v>34</v>
      </c>
      <c r="G4173" t="s">
        <v>93</v>
      </c>
      <c r="H4173" t="s">
        <v>140</v>
      </c>
      <c r="I4173" t="s">
        <v>97</v>
      </c>
      <c r="J41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Garde£JOUR£VOL£JOUY-LE-CHATEL£25/07/2022</v>
      </c>
      <c r="K41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73">
        <f>ROUND(MOD(Tableau_Effectifs_Dept[[#This Row],[GardDteDebut]],1),5)</f>
        <v>0.29166999999999998</v>
      </c>
      <c r="M4173">
        <f>ROUND(MOD(Tableau_Effectifs_Dept[[#This Row],[GardDteFin]],1),5)</f>
        <v>0.79166999999999998</v>
      </c>
      <c r="N41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73" s="71">
        <f>MAX(IF(Tableau_Effectifs_Dept[[#This Row],[Créneau TOT]]&gt;0,Tableau_Effectifs_Dept[[#This Row],[Créneau TOT]]-Tableau_Effectifs_Dept[[#This Row],[Créneau J]],0),0)</f>
        <v>0</v>
      </c>
      <c r="Q4173" s="71">
        <f>ROUND(HOUR(Tableau_Effectifs_Dept[[#This Row],[Créneau J]])/12,1)</f>
        <v>0</v>
      </c>
      <c r="R4173" s="71"/>
    </row>
    <row r="4174" spans="1:18" hidden="1">
      <c r="A4174" s="47">
        <v>44767.291666666664</v>
      </c>
      <c r="B4174" s="47">
        <v>44767.791666666664</v>
      </c>
      <c r="C4174" t="s">
        <v>189</v>
      </c>
      <c r="D4174" t="s">
        <v>86</v>
      </c>
      <c r="E4174" t="s">
        <v>85</v>
      </c>
      <c r="F4174" t="s">
        <v>70</v>
      </c>
      <c r="G4174" t="s">
        <v>93</v>
      </c>
      <c r="H4174" t="s">
        <v>140</v>
      </c>
      <c r="I4174" t="s">
        <v>97</v>
      </c>
      <c r="J41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CHAPELLE-LA-REINE£25/07/2022</v>
      </c>
      <c r="K41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74">
        <f>ROUND(MOD(Tableau_Effectifs_Dept[[#This Row],[GardDteDebut]],1),5)</f>
        <v>0.29166999999999998</v>
      </c>
      <c r="M4174">
        <f>ROUND(MOD(Tableau_Effectifs_Dept[[#This Row],[GardDteFin]],1),5)</f>
        <v>0.79166999999999998</v>
      </c>
      <c r="N41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74" s="71">
        <f>MAX(IF(Tableau_Effectifs_Dept[[#This Row],[Créneau TOT]]&gt;0,Tableau_Effectifs_Dept[[#This Row],[Créneau TOT]]-Tableau_Effectifs_Dept[[#This Row],[Créneau J]],0),0)</f>
        <v>0</v>
      </c>
      <c r="Q4174" s="71">
        <f>ROUND(HOUR(Tableau_Effectifs_Dept[[#This Row],[Créneau J]])/12,1)</f>
        <v>0</v>
      </c>
      <c r="R4174" s="71"/>
    </row>
    <row r="4175" spans="1:18" hidden="1">
      <c r="A4175" s="47">
        <v>44767.291666666664</v>
      </c>
      <c r="B4175" s="47">
        <v>44767.791666666664</v>
      </c>
      <c r="C4175" t="s">
        <v>189</v>
      </c>
      <c r="D4175" t="s">
        <v>86</v>
      </c>
      <c r="E4175" t="s">
        <v>85</v>
      </c>
      <c r="F4175" t="s">
        <v>70</v>
      </c>
      <c r="G4175" t="s">
        <v>93</v>
      </c>
      <c r="H4175" t="s">
        <v>141</v>
      </c>
      <c r="I4175" t="s">
        <v>97</v>
      </c>
      <c r="J41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CHAPELLE-LA-REINE£25/07/2022</v>
      </c>
      <c r="K41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75">
        <f>ROUND(MOD(Tableau_Effectifs_Dept[[#This Row],[GardDteDebut]],1),5)</f>
        <v>0.29166999999999998</v>
      </c>
      <c r="M4175">
        <f>ROUND(MOD(Tableau_Effectifs_Dept[[#This Row],[GardDteFin]],1),5)</f>
        <v>0.79166999999999998</v>
      </c>
      <c r="N41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75" s="71">
        <f>MAX(IF(Tableau_Effectifs_Dept[[#This Row],[Créneau TOT]]&gt;0,Tableau_Effectifs_Dept[[#This Row],[Créneau TOT]]-Tableau_Effectifs_Dept[[#This Row],[Créneau J]],0),0)</f>
        <v>0</v>
      </c>
      <c r="Q4175" s="72">
        <f>ROUND(HOUR(Tableau_Effectifs_Dept[[#This Row],[Créneau J]])/12,1)</f>
        <v>0</v>
      </c>
      <c r="R4175" s="72">
        <f>ROUND(HOUR(Tableau_Effectifs_Dept[[#This Row],[Créneau N]])/12,1)</f>
        <v>0</v>
      </c>
    </row>
    <row r="4176" spans="1:18" hidden="1">
      <c r="A4176" s="47">
        <v>44767.291666666664</v>
      </c>
      <c r="B4176" s="47">
        <v>44767.791666666664</v>
      </c>
      <c r="C4176" t="s">
        <v>189</v>
      </c>
      <c r="D4176" t="s">
        <v>86</v>
      </c>
      <c r="E4176" t="s">
        <v>85</v>
      </c>
      <c r="F4176" t="s">
        <v>70</v>
      </c>
      <c r="G4176" t="s">
        <v>93</v>
      </c>
      <c r="H4176" t="s">
        <v>140</v>
      </c>
      <c r="I4176" t="s">
        <v>97</v>
      </c>
      <c r="J41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CHAPELLE-LA-REINE£25/07/2022</v>
      </c>
      <c r="K41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76">
        <f>ROUND(MOD(Tableau_Effectifs_Dept[[#This Row],[GardDteDebut]],1),5)</f>
        <v>0.29166999999999998</v>
      </c>
      <c r="M4176">
        <f>ROUND(MOD(Tableau_Effectifs_Dept[[#This Row],[GardDteFin]],1),5)</f>
        <v>0.79166999999999998</v>
      </c>
      <c r="N41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76" s="71">
        <f>MAX(IF(Tableau_Effectifs_Dept[[#This Row],[Créneau TOT]]&gt;0,Tableau_Effectifs_Dept[[#This Row],[Créneau TOT]]-Tableau_Effectifs_Dept[[#This Row],[Créneau J]],0),0)</f>
        <v>0</v>
      </c>
      <c r="Q4176" s="71">
        <f>ROUND(HOUR(Tableau_Effectifs_Dept[[#This Row],[Créneau J]])/12,1)</f>
        <v>0</v>
      </c>
      <c r="R4176" s="71"/>
    </row>
    <row r="4177" spans="1:18" hidden="1">
      <c r="A4177" s="47">
        <v>44767.291666666664</v>
      </c>
      <c r="B4177" s="47">
        <v>44767.791666666664</v>
      </c>
      <c r="C4177" t="s">
        <v>189</v>
      </c>
      <c r="D4177" t="s">
        <v>86</v>
      </c>
      <c r="E4177" t="s">
        <v>85</v>
      </c>
      <c r="F4177" t="s">
        <v>70</v>
      </c>
      <c r="G4177" t="s">
        <v>93</v>
      </c>
      <c r="H4177" t="s">
        <v>140</v>
      </c>
      <c r="I4177" t="s">
        <v>97</v>
      </c>
      <c r="J41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CHAPELLE-LA-REINE£25/07/2022</v>
      </c>
      <c r="K41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77">
        <f>ROUND(MOD(Tableau_Effectifs_Dept[[#This Row],[GardDteDebut]],1),5)</f>
        <v>0.29166999999999998</v>
      </c>
      <c r="M4177">
        <f>ROUND(MOD(Tableau_Effectifs_Dept[[#This Row],[GardDteFin]],1),5)</f>
        <v>0.79166999999999998</v>
      </c>
      <c r="N41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77" s="71">
        <f>MAX(IF(Tableau_Effectifs_Dept[[#This Row],[Créneau TOT]]&gt;0,Tableau_Effectifs_Dept[[#This Row],[Créneau TOT]]-Tableau_Effectifs_Dept[[#This Row],[Créneau J]],0),0)</f>
        <v>0</v>
      </c>
      <c r="Q4177" s="71">
        <f>ROUND(HOUR(Tableau_Effectifs_Dept[[#This Row],[Créneau J]])/12,1)</f>
        <v>0</v>
      </c>
      <c r="R4177" s="71"/>
    </row>
    <row r="4178" spans="1:18" hidden="1">
      <c r="A4178" s="47">
        <v>44767.291666666664</v>
      </c>
      <c r="B4178" s="47">
        <v>44768.291666666664</v>
      </c>
      <c r="C4178" t="s">
        <v>189</v>
      </c>
      <c r="D4178" t="s">
        <v>86</v>
      </c>
      <c r="E4178" t="s">
        <v>86</v>
      </c>
      <c r="F4178" t="s">
        <v>70</v>
      </c>
      <c r="G4178" t="s">
        <v>93</v>
      </c>
      <c r="H4178" t="s">
        <v>141</v>
      </c>
      <c r="I4178" t="s">
        <v>98</v>
      </c>
      <c r="J41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CHAPELLE-LA-REINE£25/07/2022</v>
      </c>
      <c r="K41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78">
        <f>ROUND(MOD(Tableau_Effectifs_Dept[[#This Row],[GardDteDebut]],1),5)</f>
        <v>0.29166999999999998</v>
      </c>
      <c r="M4178">
        <f>ROUND(MOD(Tableau_Effectifs_Dept[[#This Row],[GardDteFin]],1),5)</f>
        <v>0.29166999999999998</v>
      </c>
      <c r="N41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78" s="71">
        <f>MAX(IF(Tableau_Effectifs_Dept[[#This Row],[Créneau TOT]]&gt;0,Tableau_Effectifs_Dept[[#This Row],[Créneau TOT]]-Tableau_Effectifs_Dept[[#This Row],[Créneau J]],0),0)</f>
        <v>0</v>
      </c>
      <c r="Q4178" s="71">
        <f>ROUND(HOUR(Tableau_Effectifs_Dept[[#This Row],[Créneau J]])/12,1)</f>
        <v>0</v>
      </c>
      <c r="R4178" s="71"/>
    </row>
    <row r="4179" spans="1:18" hidden="1">
      <c r="A4179" s="47">
        <v>44767.291666666664</v>
      </c>
      <c r="B4179" s="47">
        <v>44767.791666666664</v>
      </c>
      <c r="C4179" t="s">
        <v>189</v>
      </c>
      <c r="D4179" t="s">
        <v>86</v>
      </c>
      <c r="E4179" t="s">
        <v>85</v>
      </c>
      <c r="F4179" t="s">
        <v>70</v>
      </c>
      <c r="G4179" t="s">
        <v>93</v>
      </c>
      <c r="H4179" t="s">
        <v>140</v>
      </c>
      <c r="I4179" t="s">
        <v>97</v>
      </c>
      <c r="J41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CHAPELLE-LA-REINE£25/07/2022</v>
      </c>
      <c r="K41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79" s="71">
        <f>ROUND(MOD(Tableau_Effectifs_Dept[[#This Row],[GardDteDebut]],1),5)</f>
        <v>0.29166999999999998</v>
      </c>
      <c r="M4179" s="71">
        <f>ROUND(MOD(Tableau_Effectifs_Dept[[#This Row],[GardDteFin]],1),5)</f>
        <v>0.79166999999999998</v>
      </c>
      <c r="N41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79" s="71">
        <f>MAX(IF(Tableau_Effectifs_Dept[[#This Row],[Créneau TOT]]&gt;0,Tableau_Effectifs_Dept[[#This Row],[Créneau TOT]]-Tableau_Effectifs_Dept[[#This Row],[Créneau J]],0),0)</f>
        <v>0</v>
      </c>
      <c r="Q4179" s="71">
        <f>ROUND(HOUR(Tableau_Effectifs_Dept[[#This Row],[Créneau J]])/12,1)</f>
        <v>0</v>
      </c>
      <c r="R4179" s="71"/>
    </row>
    <row r="4180" spans="1:18" hidden="1">
      <c r="A4180" s="47">
        <v>44767.291666666664</v>
      </c>
      <c r="B4180" s="47">
        <v>44767.791666666664</v>
      </c>
      <c r="C4180" t="s">
        <v>189</v>
      </c>
      <c r="D4180" t="s">
        <v>86</v>
      </c>
      <c r="E4180" t="s">
        <v>85</v>
      </c>
      <c r="F4180" t="s">
        <v>70</v>
      </c>
      <c r="G4180" t="s">
        <v>93</v>
      </c>
      <c r="H4180" t="s">
        <v>140</v>
      </c>
      <c r="I4180" t="s">
        <v>97</v>
      </c>
      <c r="J41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CHAPELLE-LA-REINE£25/07/2022</v>
      </c>
      <c r="K41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80">
        <f>ROUND(MOD(Tableau_Effectifs_Dept[[#This Row],[GardDteDebut]],1),5)</f>
        <v>0.29166999999999998</v>
      </c>
      <c r="M4180">
        <f>ROUND(MOD(Tableau_Effectifs_Dept[[#This Row],[GardDteFin]],1),5)</f>
        <v>0.79166999999999998</v>
      </c>
      <c r="N41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80" s="71">
        <f>MAX(IF(Tableau_Effectifs_Dept[[#This Row],[Créneau TOT]]&gt;0,Tableau_Effectifs_Dept[[#This Row],[Créneau TOT]]-Tableau_Effectifs_Dept[[#This Row],[Créneau J]],0),0)</f>
        <v>0</v>
      </c>
      <c r="Q4180" s="71">
        <f>ROUND(HOUR(Tableau_Effectifs_Dept[[#This Row],[Créneau J]])/12,1)</f>
        <v>0</v>
      </c>
      <c r="R4180" s="71"/>
    </row>
    <row r="4181" spans="1:18" hidden="1">
      <c r="A4181" s="47">
        <v>44767.291666666664</v>
      </c>
      <c r="B4181" s="47">
        <v>44768.291666666664</v>
      </c>
      <c r="C4181" t="s">
        <v>189</v>
      </c>
      <c r="D4181" t="s">
        <v>86</v>
      </c>
      <c r="E4181" t="s">
        <v>86</v>
      </c>
      <c r="F4181" t="s">
        <v>70</v>
      </c>
      <c r="G4181" t="s">
        <v>93</v>
      </c>
      <c r="H4181" t="s">
        <v>141</v>
      </c>
      <c r="I4181" t="s">
        <v>98</v>
      </c>
      <c r="J41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CHAPELLE-LA-REINE£25/07/2022</v>
      </c>
      <c r="K41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81">
        <f>ROUND(MOD(Tableau_Effectifs_Dept[[#This Row],[GardDteDebut]],1),5)</f>
        <v>0.29166999999999998</v>
      </c>
      <c r="M4181">
        <f>ROUND(MOD(Tableau_Effectifs_Dept[[#This Row],[GardDteFin]],1),5)</f>
        <v>0.29166999999999998</v>
      </c>
      <c r="N41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81" s="71">
        <f>MAX(IF(Tableau_Effectifs_Dept[[#This Row],[Créneau TOT]]&gt;0,Tableau_Effectifs_Dept[[#This Row],[Créneau TOT]]-Tableau_Effectifs_Dept[[#This Row],[Créneau J]],0),0)</f>
        <v>0</v>
      </c>
      <c r="Q4181" s="71">
        <f>ROUND(HOUR(Tableau_Effectifs_Dept[[#This Row],[Créneau J]])/12,1)</f>
        <v>0</v>
      </c>
      <c r="R4181" s="71"/>
    </row>
    <row r="4182" spans="1:18" hidden="1">
      <c r="A4182" s="47">
        <v>44767.291666666664</v>
      </c>
      <c r="B4182" s="47">
        <v>44767.791666666664</v>
      </c>
      <c r="C4182" t="s">
        <v>189</v>
      </c>
      <c r="D4182" t="s">
        <v>86</v>
      </c>
      <c r="E4182" t="s">
        <v>85</v>
      </c>
      <c r="F4182" t="s">
        <v>39</v>
      </c>
      <c r="G4182" t="s">
        <v>93</v>
      </c>
      <c r="H4182" t="s">
        <v>140</v>
      </c>
      <c r="I4182" t="s">
        <v>97</v>
      </c>
      <c r="J41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FERTE-GAUCHER£25/07/2022</v>
      </c>
      <c r="K41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82">
        <f>ROUND(MOD(Tableau_Effectifs_Dept[[#This Row],[GardDteDebut]],1),5)</f>
        <v>0.29166999999999998</v>
      </c>
      <c r="M4182">
        <f>ROUND(MOD(Tableau_Effectifs_Dept[[#This Row],[GardDteFin]],1),5)</f>
        <v>0.79166999999999998</v>
      </c>
      <c r="N41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82" s="71">
        <f>MAX(IF(Tableau_Effectifs_Dept[[#This Row],[Créneau TOT]]&gt;0,Tableau_Effectifs_Dept[[#This Row],[Créneau TOT]]-Tableau_Effectifs_Dept[[#This Row],[Créneau J]],0),0)</f>
        <v>0</v>
      </c>
      <c r="Q4182" s="71">
        <f>ROUND(HOUR(Tableau_Effectifs_Dept[[#This Row],[Créneau J]])/12,1)</f>
        <v>0</v>
      </c>
      <c r="R4182" s="71"/>
    </row>
    <row r="4183" spans="1:18" hidden="1">
      <c r="A4183" s="47">
        <v>44767.291666666664</v>
      </c>
      <c r="B4183" s="47">
        <v>44768.291666666664</v>
      </c>
      <c r="C4183" t="s">
        <v>189</v>
      </c>
      <c r="D4183" t="s">
        <v>86</v>
      </c>
      <c r="E4183" t="s">
        <v>86</v>
      </c>
      <c r="F4183" t="s">
        <v>39</v>
      </c>
      <c r="G4183" t="s">
        <v>93</v>
      </c>
      <c r="H4183" t="s">
        <v>141</v>
      </c>
      <c r="I4183" t="s">
        <v>98</v>
      </c>
      <c r="J41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FERTE-GAUCHER£25/07/2022</v>
      </c>
      <c r="K41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83">
        <f>ROUND(MOD(Tableau_Effectifs_Dept[[#This Row],[GardDteDebut]],1),5)</f>
        <v>0.29166999999999998</v>
      </c>
      <c r="M4183">
        <f>ROUND(MOD(Tableau_Effectifs_Dept[[#This Row],[GardDteFin]],1),5)</f>
        <v>0.29166999999999998</v>
      </c>
      <c r="N41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83" s="71">
        <f>MAX(IF(Tableau_Effectifs_Dept[[#This Row],[Créneau TOT]]&gt;0,Tableau_Effectifs_Dept[[#This Row],[Créneau TOT]]-Tableau_Effectifs_Dept[[#This Row],[Créneau J]],0),0)</f>
        <v>0</v>
      </c>
      <c r="Q4183" s="71">
        <f>ROUND(HOUR(Tableau_Effectifs_Dept[[#This Row],[Créneau J]])/12,1)</f>
        <v>0</v>
      </c>
      <c r="R4183" s="71"/>
    </row>
    <row r="4184" spans="1:18" hidden="1">
      <c r="A4184" s="47">
        <v>44767.291666666664</v>
      </c>
      <c r="B4184" s="47">
        <v>44767.791666666664</v>
      </c>
      <c r="C4184" t="s">
        <v>189</v>
      </c>
      <c r="D4184" t="s">
        <v>86</v>
      </c>
      <c r="E4184" t="s">
        <v>85</v>
      </c>
      <c r="F4184" t="s">
        <v>39</v>
      </c>
      <c r="G4184" t="s">
        <v>93</v>
      </c>
      <c r="H4184" t="s">
        <v>140</v>
      </c>
      <c r="I4184" t="s">
        <v>97</v>
      </c>
      <c r="J41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FERTE-GAUCHER£25/07/2022</v>
      </c>
      <c r="K41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84">
        <f>ROUND(MOD(Tableau_Effectifs_Dept[[#This Row],[GardDteDebut]],1),5)</f>
        <v>0.29166999999999998</v>
      </c>
      <c r="M4184">
        <f>ROUND(MOD(Tableau_Effectifs_Dept[[#This Row],[GardDteFin]],1),5)</f>
        <v>0.79166999999999998</v>
      </c>
      <c r="N41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84" s="71">
        <f>MAX(IF(Tableau_Effectifs_Dept[[#This Row],[Créneau TOT]]&gt;0,Tableau_Effectifs_Dept[[#This Row],[Créneau TOT]]-Tableau_Effectifs_Dept[[#This Row],[Créneau J]],0),0)</f>
        <v>0</v>
      </c>
      <c r="Q4184" s="71">
        <f>ROUND(HOUR(Tableau_Effectifs_Dept[[#This Row],[Créneau J]])/12,1)</f>
        <v>0</v>
      </c>
      <c r="R4184" s="71"/>
    </row>
    <row r="4185" spans="1:18">
      <c r="A4185" s="47">
        <v>44767.291666666664</v>
      </c>
      <c r="B4185" s="47">
        <v>44767.729166666664</v>
      </c>
      <c r="C4185" t="s">
        <v>189</v>
      </c>
      <c r="D4185" t="s">
        <v>86</v>
      </c>
      <c r="E4185" t="s">
        <v>127</v>
      </c>
      <c r="F4185" t="s">
        <v>39</v>
      </c>
      <c r="G4185" t="s">
        <v>93</v>
      </c>
      <c r="H4185" t="s">
        <v>140</v>
      </c>
      <c r="I4185" t="s">
        <v>94</v>
      </c>
      <c r="J41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FERTE-GAUCHER£25/07/2022</v>
      </c>
      <c r="K41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85" s="71">
        <f>ROUND(MOD(Tableau_Effectifs_Dept[[#This Row],[GardDteDebut]],1),5)</f>
        <v>0.29166999999999998</v>
      </c>
      <c r="M4185" s="71">
        <f>ROUND(MOD(Tableau_Effectifs_Dept[[#This Row],[GardDteFin]],1),5)</f>
        <v>0.72916999999999998</v>
      </c>
      <c r="N4185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41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0.4375</v>
      </c>
      <c r="P4185" s="71">
        <f>MAX(IF(Tableau_Effectifs_Dept[[#This Row],[Créneau TOT]]&gt;0,Tableau_Effectifs_Dept[[#This Row],[Créneau TOT]]-Tableau_Effectifs_Dept[[#This Row],[Créneau J]],0),0)</f>
        <v>0</v>
      </c>
      <c r="Q4185" s="72">
        <f>ROUND(HOUR(Tableau_Effectifs_Dept[[#This Row],[Créneau J]])/12,1)</f>
        <v>0.8</v>
      </c>
      <c r="R4185" s="72">
        <f>ROUND(HOUR(Tableau_Effectifs_Dept[[#This Row],[Créneau N]])/12,1)</f>
        <v>0</v>
      </c>
    </row>
    <row r="4186" spans="1:18" hidden="1">
      <c r="A4186" s="47">
        <v>44767.291666666664</v>
      </c>
      <c r="B4186" s="47">
        <v>44767.791666666664</v>
      </c>
      <c r="C4186" t="s">
        <v>189</v>
      </c>
      <c r="D4186" t="s">
        <v>86</v>
      </c>
      <c r="E4186" t="s">
        <v>85</v>
      </c>
      <c r="F4186" t="s">
        <v>39</v>
      </c>
      <c r="G4186" t="s">
        <v>93</v>
      </c>
      <c r="H4186" t="s">
        <v>140</v>
      </c>
      <c r="I4186" t="s">
        <v>97</v>
      </c>
      <c r="J41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FERTE-GAUCHER£25/07/2022</v>
      </c>
      <c r="K41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86">
        <f>ROUND(MOD(Tableau_Effectifs_Dept[[#This Row],[GardDteDebut]],1),5)</f>
        <v>0.29166999999999998</v>
      </c>
      <c r="M4186">
        <f>ROUND(MOD(Tableau_Effectifs_Dept[[#This Row],[GardDteFin]],1),5)</f>
        <v>0.79166999999999998</v>
      </c>
      <c r="N41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86" s="71">
        <f>MAX(IF(Tableau_Effectifs_Dept[[#This Row],[Créneau TOT]]&gt;0,Tableau_Effectifs_Dept[[#This Row],[Créneau TOT]]-Tableau_Effectifs_Dept[[#This Row],[Créneau J]],0),0)</f>
        <v>0</v>
      </c>
      <c r="Q4186" s="71">
        <f>ROUND(HOUR(Tableau_Effectifs_Dept[[#This Row],[Créneau J]])/12,1)</f>
        <v>0</v>
      </c>
      <c r="R4186" s="71"/>
    </row>
    <row r="4187" spans="1:18" hidden="1">
      <c r="A4187" s="47">
        <v>44767.291666666664</v>
      </c>
      <c r="B4187" s="47">
        <v>44768.291666666664</v>
      </c>
      <c r="C4187" t="s">
        <v>189</v>
      </c>
      <c r="D4187" t="s">
        <v>86</v>
      </c>
      <c r="E4187" t="s">
        <v>86</v>
      </c>
      <c r="F4187" t="s">
        <v>39</v>
      </c>
      <c r="G4187" t="s">
        <v>93</v>
      </c>
      <c r="H4187" t="s">
        <v>141</v>
      </c>
      <c r="I4187" t="s">
        <v>98</v>
      </c>
      <c r="J41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FERTE-GAUCHER£25/07/2022</v>
      </c>
      <c r="K41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87">
        <f>ROUND(MOD(Tableau_Effectifs_Dept[[#This Row],[GardDteDebut]],1),5)</f>
        <v>0.29166999999999998</v>
      </c>
      <c r="M4187">
        <f>ROUND(MOD(Tableau_Effectifs_Dept[[#This Row],[GardDteFin]],1),5)</f>
        <v>0.29166999999999998</v>
      </c>
      <c r="N41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87" s="71">
        <f>MAX(IF(Tableau_Effectifs_Dept[[#This Row],[Créneau TOT]]&gt;0,Tableau_Effectifs_Dept[[#This Row],[Créneau TOT]]-Tableau_Effectifs_Dept[[#This Row],[Créneau J]],0),0)</f>
        <v>0</v>
      </c>
      <c r="Q4187" s="71">
        <f>ROUND(HOUR(Tableau_Effectifs_Dept[[#This Row],[Créneau J]])/12,1)</f>
        <v>0</v>
      </c>
      <c r="R4187" s="71"/>
    </row>
    <row r="4188" spans="1:18" hidden="1">
      <c r="A4188" s="47">
        <v>44767.291666666664</v>
      </c>
      <c r="B4188" s="47">
        <v>44768.291666666664</v>
      </c>
      <c r="C4188" t="s">
        <v>189</v>
      </c>
      <c r="D4188" t="s">
        <v>86</v>
      </c>
      <c r="E4188" t="s">
        <v>86</v>
      </c>
      <c r="F4188" t="s">
        <v>39</v>
      </c>
      <c r="G4188" t="s">
        <v>93</v>
      </c>
      <c r="H4188" t="s">
        <v>140</v>
      </c>
      <c r="I4188" t="s">
        <v>98</v>
      </c>
      <c r="J41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FERTE-GAUCHER£25/07/2022</v>
      </c>
      <c r="K41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88">
        <f>ROUND(MOD(Tableau_Effectifs_Dept[[#This Row],[GardDteDebut]],1),5)</f>
        <v>0.29166999999999998</v>
      </c>
      <c r="M4188">
        <f>ROUND(MOD(Tableau_Effectifs_Dept[[#This Row],[GardDteFin]],1),5)</f>
        <v>0.29166999999999998</v>
      </c>
      <c r="N41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88" s="71">
        <f>MAX(IF(Tableau_Effectifs_Dept[[#This Row],[Créneau TOT]]&gt;0,Tableau_Effectifs_Dept[[#This Row],[Créneau TOT]]-Tableau_Effectifs_Dept[[#This Row],[Créneau J]],0),0)</f>
        <v>0</v>
      </c>
      <c r="Q4188" s="71">
        <f>ROUND(HOUR(Tableau_Effectifs_Dept[[#This Row],[Créneau J]])/12,1)</f>
        <v>0</v>
      </c>
      <c r="R4188" s="71"/>
    </row>
    <row r="4189" spans="1:18" hidden="1">
      <c r="A4189" s="47">
        <v>44767.291666666664</v>
      </c>
      <c r="B4189" s="47">
        <v>44767.791666666664</v>
      </c>
      <c r="C4189" t="s">
        <v>189</v>
      </c>
      <c r="D4189" t="s">
        <v>86</v>
      </c>
      <c r="E4189" t="s">
        <v>85</v>
      </c>
      <c r="F4189" t="s">
        <v>47</v>
      </c>
      <c r="G4189" t="s">
        <v>93</v>
      </c>
      <c r="H4189" t="s">
        <v>141</v>
      </c>
      <c r="I4189" t="s">
        <v>97</v>
      </c>
      <c r="J41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FERTE-SOUS-JOUARRE£25/07/2022</v>
      </c>
      <c r="K41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89">
        <f>ROUND(MOD(Tableau_Effectifs_Dept[[#This Row],[GardDteDebut]],1),5)</f>
        <v>0.29166999999999998</v>
      </c>
      <c r="M4189">
        <f>ROUND(MOD(Tableau_Effectifs_Dept[[#This Row],[GardDteFin]],1),5)</f>
        <v>0.79166999999999998</v>
      </c>
      <c r="N41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89" s="71">
        <f>MAX(IF(Tableau_Effectifs_Dept[[#This Row],[Créneau TOT]]&gt;0,Tableau_Effectifs_Dept[[#This Row],[Créneau TOT]]-Tableau_Effectifs_Dept[[#This Row],[Créneau J]],0),0)</f>
        <v>0</v>
      </c>
      <c r="Q4189" s="71">
        <f>ROUND(HOUR(Tableau_Effectifs_Dept[[#This Row],[Créneau J]])/12,1)</f>
        <v>0</v>
      </c>
      <c r="R4189" s="71"/>
    </row>
    <row r="4190" spans="1:18" hidden="1">
      <c r="A4190" s="47">
        <v>44767.291666666664</v>
      </c>
      <c r="B4190" s="47">
        <v>44767.791666666664</v>
      </c>
      <c r="C4190" t="s">
        <v>189</v>
      </c>
      <c r="D4190" t="s">
        <v>86</v>
      </c>
      <c r="E4190" t="s">
        <v>85</v>
      </c>
      <c r="F4190" t="s">
        <v>47</v>
      </c>
      <c r="G4190" t="s">
        <v>93</v>
      </c>
      <c r="H4190" t="s">
        <v>141</v>
      </c>
      <c r="I4190" t="s">
        <v>97</v>
      </c>
      <c r="J41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FERTE-SOUS-JOUARRE£25/07/2022</v>
      </c>
      <c r="K41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90">
        <f>ROUND(MOD(Tableau_Effectifs_Dept[[#This Row],[GardDteDebut]],1),5)</f>
        <v>0.29166999999999998</v>
      </c>
      <c r="M4190">
        <f>ROUND(MOD(Tableau_Effectifs_Dept[[#This Row],[GardDteFin]],1),5)</f>
        <v>0.79166999999999998</v>
      </c>
      <c r="N41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90" s="71">
        <f>MAX(IF(Tableau_Effectifs_Dept[[#This Row],[Créneau TOT]]&gt;0,Tableau_Effectifs_Dept[[#This Row],[Créneau TOT]]-Tableau_Effectifs_Dept[[#This Row],[Créneau J]],0),0)</f>
        <v>0</v>
      </c>
      <c r="Q4190" s="71">
        <f>ROUND(HOUR(Tableau_Effectifs_Dept[[#This Row],[Créneau J]])/12,1)</f>
        <v>0</v>
      </c>
      <c r="R4190" s="71"/>
    </row>
    <row r="4191" spans="1:18" hidden="1">
      <c r="A4191" s="47">
        <v>44767.291666666664</v>
      </c>
      <c r="B4191" s="47">
        <v>44768.291666666664</v>
      </c>
      <c r="C4191" t="s">
        <v>189</v>
      </c>
      <c r="D4191" t="s">
        <v>86</v>
      </c>
      <c r="E4191" t="s">
        <v>86</v>
      </c>
      <c r="F4191" t="s">
        <v>47</v>
      </c>
      <c r="G4191" t="s">
        <v>93</v>
      </c>
      <c r="H4191" t="s">
        <v>141</v>
      </c>
      <c r="I4191" t="s">
        <v>98</v>
      </c>
      <c r="J41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FERTE-SOUS-JOUARRE£25/07/2022</v>
      </c>
      <c r="K41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91">
        <f>ROUND(MOD(Tableau_Effectifs_Dept[[#This Row],[GardDteDebut]],1),5)</f>
        <v>0.29166999999999998</v>
      </c>
      <c r="M4191">
        <f>ROUND(MOD(Tableau_Effectifs_Dept[[#This Row],[GardDteFin]],1),5)</f>
        <v>0.29166999999999998</v>
      </c>
      <c r="N41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91" s="71">
        <f>MAX(IF(Tableau_Effectifs_Dept[[#This Row],[Créneau TOT]]&gt;0,Tableau_Effectifs_Dept[[#This Row],[Créneau TOT]]-Tableau_Effectifs_Dept[[#This Row],[Créneau J]],0),0)</f>
        <v>0</v>
      </c>
      <c r="Q4191" s="71">
        <f>ROUND(HOUR(Tableau_Effectifs_Dept[[#This Row],[Créneau J]])/12,1)</f>
        <v>0</v>
      </c>
      <c r="R4191" s="71"/>
    </row>
    <row r="4192" spans="1:18" hidden="1">
      <c r="A4192" s="47">
        <v>44767.291666666664</v>
      </c>
      <c r="B4192" s="47">
        <v>44767.791666666664</v>
      </c>
      <c r="C4192" t="s">
        <v>189</v>
      </c>
      <c r="D4192" t="s">
        <v>86</v>
      </c>
      <c r="E4192" t="s">
        <v>85</v>
      </c>
      <c r="F4192" t="s">
        <v>47</v>
      </c>
      <c r="G4192" t="s">
        <v>93</v>
      </c>
      <c r="H4192" t="s">
        <v>141</v>
      </c>
      <c r="I4192" t="s">
        <v>97</v>
      </c>
      <c r="J41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FERTE-SOUS-JOUARRE£25/07/2022</v>
      </c>
      <c r="K41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92">
        <f>ROUND(MOD(Tableau_Effectifs_Dept[[#This Row],[GardDteDebut]],1),5)</f>
        <v>0.29166999999999998</v>
      </c>
      <c r="M4192">
        <f>ROUND(MOD(Tableau_Effectifs_Dept[[#This Row],[GardDteFin]],1),5)</f>
        <v>0.79166999999999998</v>
      </c>
      <c r="N41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92" s="71">
        <f>MAX(IF(Tableau_Effectifs_Dept[[#This Row],[Créneau TOT]]&gt;0,Tableau_Effectifs_Dept[[#This Row],[Créneau TOT]]-Tableau_Effectifs_Dept[[#This Row],[Créneau J]],0),0)</f>
        <v>0</v>
      </c>
      <c r="Q4192" s="71">
        <f>ROUND(HOUR(Tableau_Effectifs_Dept[[#This Row],[Créneau J]])/12,1)</f>
        <v>0</v>
      </c>
      <c r="R4192" s="71"/>
    </row>
    <row r="4193" spans="1:18" hidden="1">
      <c r="A4193" s="47">
        <v>44767.291666666664</v>
      </c>
      <c r="B4193" s="47">
        <v>44768.291666666664</v>
      </c>
      <c r="C4193" t="s">
        <v>189</v>
      </c>
      <c r="D4193" t="s">
        <v>86</v>
      </c>
      <c r="E4193" t="s">
        <v>86</v>
      </c>
      <c r="F4193" t="s">
        <v>47</v>
      </c>
      <c r="G4193" t="s">
        <v>93</v>
      </c>
      <c r="H4193" t="s">
        <v>141</v>
      </c>
      <c r="I4193" t="s">
        <v>98</v>
      </c>
      <c r="J41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FERTE-SOUS-JOUARRE£25/07/2022</v>
      </c>
      <c r="K41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93">
        <f>ROUND(MOD(Tableau_Effectifs_Dept[[#This Row],[GardDteDebut]],1),5)</f>
        <v>0.29166999999999998</v>
      </c>
      <c r="M4193">
        <f>ROUND(MOD(Tableau_Effectifs_Dept[[#This Row],[GardDteFin]],1),5)</f>
        <v>0.29166999999999998</v>
      </c>
      <c r="N41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93" s="71">
        <f>MAX(IF(Tableau_Effectifs_Dept[[#This Row],[Créneau TOT]]&gt;0,Tableau_Effectifs_Dept[[#This Row],[Créneau TOT]]-Tableau_Effectifs_Dept[[#This Row],[Créneau J]],0),0)</f>
        <v>0</v>
      </c>
      <c r="Q4193" s="71">
        <f>ROUND(HOUR(Tableau_Effectifs_Dept[[#This Row],[Créneau J]])/12,1)</f>
        <v>0</v>
      </c>
      <c r="R4193" s="71"/>
    </row>
    <row r="4194" spans="1:18" hidden="1">
      <c r="A4194" s="47">
        <v>44767.291666666664</v>
      </c>
      <c r="B4194" s="47">
        <v>44768.291666666664</v>
      </c>
      <c r="C4194" t="s">
        <v>189</v>
      </c>
      <c r="D4194" t="s">
        <v>86</v>
      </c>
      <c r="E4194" t="s">
        <v>86</v>
      </c>
      <c r="F4194" t="s">
        <v>47</v>
      </c>
      <c r="G4194" t="s">
        <v>93</v>
      </c>
      <c r="H4194" t="s">
        <v>140</v>
      </c>
      <c r="I4194" t="s">
        <v>98</v>
      </c>
      <c r="J41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FERTE-SOUS-JOUARRE£25/07/2022</v>
      </c>
      <c r="K41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94">
        <f>ROUND(MOD(Tableau_Effectifs_Dept[[#This Row],[GardDteDebut]],1),5)</f>
        <v>0.29166999999999998</v>
      </c>
      <c r="M4194">
        <f>ROUND(MOD(Tableau_Effectifs_Dept[[#This Row],[GardDteFin]],1),5)</f>
        <v>0.29166999999999998</v>
      </c>
      <c r="N41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94" s="71">
        <f>MAX(IF(Tableau_Effectifs_Dept[[#This Row],[Créneau TOT]]&gt;0,Tableau_Effectifs_Dept[[#This Row],[Créneau TOT]]-Tableau_Effectifs_Dept[[#This Row],[Créneau J]],0),0)</f>
        <v>0</v>
      </c>
      <c r="Q4194" s="71">
        <f>ROUND(HOUR(Tableau_Effectifs_Dept[[#This Row],[Créneau J]])/12,1)</f>
        <v>0</v>
      </c>
      <c r="R4194" s="71"/>
    </row>
    <row r="4195" spans="1:18" hidden="1">
      <c r="A4195" s="47">
        <v>44767.291666666664</v>
      </c>
      <c r="B4195" s="47">
        <v>44768.291666666664</v>
      </c>
      <c r="C4195" t="s">
        <v>189</v>
      </c>
      <c r="D4195" t="s">
        <v>86</v>
      </c>
      <c r="E4195" t="s">
        <v>86</v>
      </c>
      <c r="F4195" t="s">
        <v>47</v>
      </c>
      <c r="G4195" t="s">
        <v>93</v>
      </c>
      <c r="H4195" t="s">
        <v>141</v>
      </c>
      <c r="I4195" t="s">
        <v>98</v>
      </c>
      <c r="J41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FERTE-SOUS-JOUARRE£25/07/2022</v>
      </c>
      <c r="K41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95">
        <f>ROUND(MOD(Tableau_Effectifs_Dept[[#This Row],[GardDteDebut]],1),5)</f>
        <v>0.29166999999999998</v>
      </c>
      <c r="M4195">
        <f>ROUND(MOD(Tableau_Effectifs_Dept[[#This Row],[GardDteFin]],1),5)</f>
        <v>0.29166999999999998</v>
      </c>
      <c r="N41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95" s="71">
        <f>MAX(IF(Tableau_Effectifs_Dept[[#This Row],[Créneau TOT]]&gt;0,Tableau_Effectifs_Dept[[#This Row],[Créneau TOT]]-Tableau_Effectifs_Dept[[#This Row],[Créneau J]],0),0)</f>
        <v>0</v>
      </c>
      <c r="Q4195" s="71">
        <f>ROUND(HOUR(Tableau_Effectifs_Dept[[#This Row],[Créneau J]])/12,1)</f>
        <v>0</v>
      </c>
      <c r="R4195" s="71"/>
    </row>
    <row r="4196" spans="1:18" hidden="1">
      <c r="A4196" s="47">
        <v>44767.291666666664</v>
      </c>
      <c r="B4196" s="47">
        <v>44767.791666666664</v>
      </c>
      <c r="C4196" t="s">
        <v>189</v>
      </c>
      <c r="D4196" t="s">
        <v>86</v>
      </c>
      <c r="E4196" t="s">
        <v>85</v>
      </c>
      <c r="F4196" t="s">
        <v>26</v>
      </c>
      <c r="G4196" t="s">
        <v>93</v>
      </c>
      <c r="H4196" t="s">
        <v>140</v>
      </c>
      <c r="I4196" t="s">
        <v>97</v>
      </c>
      <c r="J41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PAROISSE£25/07/2022</v>
      </c>
      <c r="K41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96">
        <f>ROUND(MOD(Tableau_Effectifs_Dept[[#This Row],[GardDteDebut]],1),5)</f>
        <v>0.29166999999999998</v>
      </c>
      <c r="M4196">
        <f>ROUND(MOD(Tableau_Effectifs_Dept[[#This Row],[GardDteFin]],1),5)</f>
        <v>0.79166999999999998</v>
      </c>
      <c r="N41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96" s="71">
        <f>MAX(IF(Tableau_Effectifs_Dept[[#This Row],[Créneau TOT]]&gt;0,Tableau_Effectifs_Dept[[#This Row],[Créneau TOT]]-Tableau_Effectifs_Dept[[#This Row],[Créneau J]],0),0)</f>
        <v>0</v>
      </c>
      <c r="Q4196" s="71">
        <f>ROUND(HOUR(Tableau_Effectifs_Dept[[#This Row],[Créneau J]])/12,1)</f>
        <v>0</v>
      </c>
      <c r="R4196" s="71"/>
    </row>
    <row r="4197" spans="1:18" hidden="1">
      <c r="A4197" s="47">
        <v>44767.291666666664</v>
      </c>
      <c r="B4197" s="47">
        <v>44768.291666666664</v>
      </c>
      <c r="C4197" t="s">
        <v>189</v>
      </c>
      <c r="D4197" t="s">
        <v>86</v>
      </c>
      <c r="E4197" t="s">
        <v>86</v>
      </c>
      <c r="F4197" t="s">
        <v>57</v>
      </c>
      <c r="G4197" t="s">
        <v>93</v>
      </c>
      <c r="H4197" t="s">
        <v>141</v>
      </c>
      <c r="I4197" t="s">
        <v>98</v>
      </c>
      <c r="J41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Garde£24H£PRO£LAGNY-SUR-MARNE£25/07/2022</v>
      </c>
      <c r="K41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97">
        <f>ROUND(MOD(Tableau_Effectifs_Dept[[#This Row],[GardDteDebut]],1),5)</f>
        <v>0.29166999999999998</v>
      </c>
      <c r="M4197">
        <f>ROUND(MOD(Tableau_Effectifs_Dept[[#This Row],[GardDteFin]],1),5)</f>
        <v>0.29166999999999998</v>
      </c>
      <c r="N41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97" s="71">
        <f>MAX(IF(Tableau_Effectifs_Dept[[#This Row],[Créneau TOT]]&gt;0,Tableau_Effectifs_Dept[[#This Row],[Créneau TOT]]-Tableau_Effectifs_Dept[[#This Row],[Créneau J]],0),0)</f>
        <v>0</v>
      </c>
      <c r="Q4197" s="71">
        <f>ROUND(HOUR(Tableau_Effectifs_Dept[[#This Row],[Créneau J]])/12,1)</f>
        <v>0</v>
      </c>
      <c r="R4197" s="71"/>
    </row>
    <row r="4198" spans="1:18" hidden="1">
      <c r="A4198" s="47">
        <v>44767.291666666664</v>
      </c>
      <c r="B4198" s="47">
        <v>44767.791666666664</v>
      </c>
      <c r="C4198" t="s">
        <v>189</v>
      </c>
      <c r="D4198" t="s">
        <v>86</v>
      </c>
      <c r="E4198" t="s">
        <v>85</v>
      </c>
      <c r="F4198" t="s">
        <v>57</v>
      </c>
      <c r="G4198" t="s">
        <v>93</v>
      </c>
      <c r="H4198" t="s">
        <v>141</v>
      </c>
      <c r="I4198" t="s">
        <v>97</v>
      </c>
      <c r="J41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Garde£JOUR£PRO£LAGNY-SUR-MARNE£25/07/2022</v>
      </c>
      <c r="K41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98">
        <f>ROUND(MOD(Tableau_Effectifs_Dept[[#This Row],[GardDteDebut]],1),5)</f>
        <v>0.29166999999999998</v>
      </c>
      <c r="M4198">
        <f>ROUND(MOD(Tableau_Effectifs_Dept[[#This Row],[GardDteFin]],1),5)</f>
        <v>0.79166999999999998</v>
      </c>
      <c r="N41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98" s="71">
        <f>MAX(IF(Tableau_Effectifs_Dept[[#This Row],[Créneau TOT]]&gt;0,Tableau_Effectifs_Dept[[#This Row],[Créneau TOT]]-Tableau_Effectifs_Dept[[#This Row],[Créneau J]],0),0)</f>
        <v>0</v>
      </c>
      <c r="Q4198" s="71">
        <f>ROUND(HOUR(Tableau_Effectifs_Dept[[#This Row],[Créneau J]])/12,1)</f>
        <v>0</v>
      </c>
      <c r="R4198" s="71"/>
    </row>
    <row r="4199" spans="1:18" hidden="1">
      <c r="A4199" s="47">
        <v>44767.291666666664</v>
      </c>
      <c r="B4199" s="47">
        <v>44767.791666666664</v>
      </c>
      <c r="C4199" t="s">
        <v>189</v>
      </c>
      <c r="D4199" t="s">
        <v>86</v>
      </c>
      <c r="E4199" t="s">
        <v>85</v>
      </c>
      <c r="F4199" t="s">
        <v>57</v>
      </c>
      <c r="G4199" t="s">
        <v>93</v>
      </c>
      <c r="H4199" t="s">
        <v>140</v>
      </c>
      <c r="I4199" t="s">
        <v>97</v>
      </c>
      <c r="J41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Garde£JOUR£VOL£LAGNY-SUR-MARNE£25/07/2022</v>
      </c>
      <c r="K41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199">
        <f>ROUND(MOD(Tableau_Effectifs_Dept[[#This Row],[GardDteDebut]],1),5)</f>
        <v>0.29166999999999998</v>
      </c>
      <c r="M4199">
        <f>ROUND(MOD(Tableau_Effectifs_Dept[[#This Row],[GardDteFin]],1),5)</f>
        <v>0.79166999999999998</v>
      </c>
      <c r="N41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1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199" s="71">
        <f>MAX(IF(Tableau_Effectifs_Dept[[#This Row],[Créneau TOT]]&gt;0,Tableau_Effectifs_Dept[[#This Row],[Créneau TOT]]-Tableau_Effectifs_Dept[[#This Row],[Créneau J]],0),0)</f>
        <v>0</v>
      </c>
      <c r="Q4199" s="71">
        <f>ROUND(HOUR(Tableau_Effectifs_Dept[[#This Row],[Créneau J]])/12,1)</f>
        <v>0</v>
      </c>
      <c r="R4199" s="71"/>
    </row>
    <row r="4200" spans="1:18" hidden="1">
      <c r="A4200" s="47">
        <v>44767.291666666664</v>
      </c>
      <c r="B4200" s="47">
        <v>44767.791666666664</v>
      </c>
      <c r="C4200" t="s">
        <v>189</v>
      </c>
      <c r="D4200" t="s">
        <v>86</v>
      </c>
      <c r="E4200" t="s">
        <v>85</v>
      </c>
      <c r="F4200" t="s">
        <v>57</v>
      </c>
      <c r="G4200" t="s">
        <v>93</v>
      </c>
      <c r="H4200" t="s">
        <v>141</v>
      </c>
      <c r="I4200" t="s">
        <v>97</v>
      </c>
      <c r="J42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Garde£JOUR£PRO£LAGNY-SUR-MARNE£25/07/2022</v>
      </c>
      <c r="K42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00">
        <f>ROUND(MOD(Tableau_Effectifs_Dept[[#This Row],[GardDteDebut]],1),5)</f>
        <v>0.29166999999999998</v>
      </c>
      <c r="M4200">
        <f>ROUND(MOD(Tableau_Effectifs_Dept[[#This Row],[GardDteFin]],1),5)</f>
        <v>0.79166999999999998</v>
      </c>
      <c r="N42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00" s="71">
        <f>MAX(IF(Tableau_Effectifs_Dept[[#This Row],[Créneau TOT]]&gt;0,Tableau_Effectifs_Dept[[#This Row],[Créneau TOT]]-Tableau_Effectifs_Dept[[#This Row],[Créneau J]],0),0)</f>
        <v>0</v>
      </c>
      <c r="Q4200" s="71">
        <f>ROUND(HOUR(Tableau_Effectifs_Dept[[#This Row],[Créneau J]])/12,1)</f>
        <v>0</v>
      </c>
      <c r="R4200" s="71"/>
    </row>
    <row r="4201" spans="1:18" hidden="1">
      <c r="A4201" s="47">
        <v>44767.291666666664</v>
      </c>
      <c r="B4201" s="47">
        <v>44768.291666666664</v>
      </c>
      <c r="C4201" t="s">
        <v>189</v>
      </c>
      <c r="D4201" t="s">
        <v>86</v>
      </c>
      <c r="E4201" t="s">
        <v>86</v>
      </c>
      <c r="F4201" t="s">
        <v>57</v>
      </c>
      <c r="G4201" t="s">
        <v>93</v>
      </c>
      <c r="H4201" t="s">
        <v>140</v>
      </c>
      <c r="I4201" t="s">
        <v>98</v>
      </c>
      <c r="J42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Garde£24H£VOL£LAGNY-SUR-MARNE£25/07/2022</v>
      </c>
      <c r="K42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01">
        <f>ROUND(MOD(Tableau_Effectifs_Dept[[#This Row],[GardDteDebut]],1),5)</f>
        <v>0.29166999999999998</v>
      </c>
      <c r="M4201">
        <f>ROUND(MOD(Tableau_Effectifs_Dept[[#This Row],[GardDteFin]],1),5)</f>
        <v>0.29166999999999998</v>
      </c>
      <c r="N42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01" s="71">
        <f>MAX(IF(Tableau_Effectifs_Dept[[#This Row],[Créneau TOT]]&gt;0,Tableau_Effectifs_Dept[[#This Row],[Créneau TOT]]-Tableau_Effectifs_Dept[[#This Row],[Créneau J]],0),0)</f>
        <v>0</v>
      </c>
      <c r="Q4201" s="71">
        <f>ROUND(HOUR(Tableau_Effectifs_Dept[[#This Row],[Créneau J]])/12,1)</f>
        <v>0</v>
      </c>
      <c r="R4201" s="71"/>
    </row>
    <row r="4202" spans="1:18" hidden="1">
      <c r="A4202" s="47">
        <v>44767.291666666664</v>
      </c>
      <c r="B4202" s="47">
        <v>44768.291666666664</v>
      </c>
      <c r="C4202" t="s">
        <v>189</v>
      </c>
      <c r="D4202" t="s">
        <v>86</v>
      </c>
      <c r="E4202" t="s">
        <v>86</v>
      </c>
      <c r="F4202" t="s">
        <v>57</v>
      </c>
      <c r="G4202" t="s">
        <v>93</v>
      </c>
      <c r="H4202" t="s">
        <v>140</v>
      </c>
      <c r="I4202" t="s">
        <v>98</v>
      </c>
      <c r="J42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Garde£24H£VOL£LAGNY-SUR-MARNE£25/07/2022</v>
      </c>
      <c r="K42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02">
        <f>ROUND(MOD(Tableau_Effectifs_Dept[[#This Row],[GardDteDebut]],1),5)</f>
        <v>0.29166999999999998</v>
      </c>
      <c r="M4202">
        <f>ROUND(MOD(Tableau_Effectifs_Dept[[#This Row],[GardDteFin]],1),5)</f>
        <v>0.29166999999999998</v>
      </c>
      <c r="N42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02" s="71">
        <f>MAX(IF(Tableau_Effectifs_Dept[[#This Row],[Créneau TOT]]&gt;0,Tableau_Effectifs_Dept[[#This Row],[Créneau TOT]]-Tableau_Effectifs_Dept[[#This Row],[Créneau J]],0),0)</f>
        <v>0</v>
      </c>
      <c r="Q4202" s="71">
        <f>ROUND(HOUR(Tableau_Effectifs_Dept[[#This Row],[Créneau J]])/12,1)</f>
        <v>0</v>
      </c>
      <c r="R4202" s="71"/>
    </row>
    <row r="4203" spans="1:18" hidden="1">
      <c r="A4203" s="47">
        <v>44767.291666666664</v>
      </c>
      <c r="B4203" s="47">
        <v>44768.291666666664</v>
      </c>
      <c r="C4203" t="s">
        <v>189</v>
      </c>
      <c r="D4203" t="s">
        <v>86</v>
      </c>
      <c r="E4203" t="s">
        <v>86</v>
      </c>
      <c r="F4203" t="s">
        <v>57</v>
      </c>
      <c r="G4203" t="s">
        <v>93</v>
      </c>
      <c r="H4203" t="s">
        <v>141</v>
      </c>
      <c r="I4203" t="s">
        <v>98</v>
      </c>
      <c r="J42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Garde£24H£PRO£LAGNY-SUR-MARNE£25/07/2022</v>
      </c>
      <c r="K42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03">
        <f>ROUND(MOD(Tableau_Effectifs_Dept[[#This Row],[GardDteDebut]],1),5)</f>
        <v>0.29166999999999998</v>
      </c>
      <c r="M4203">
        <f>ROUND(MOD(Tableau_Effectifs_Dept[[#This Row],[GardDteFin]],1),5)</f>
        <v>0.29166999999999998</v>
      </c>
      <c r="N42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03" s="71">
        <f>MAX(IF(Tableau_Effectifs_Dept[[#This Row],[Créneau TOT]]&gt;0,Tableau_Effectifs_Dept[[#This Row],[Créneau TOT]]-Tableau_Effectifs_Dept[[#This Row],[Créneau J]],0),0)</f>
        <v>0</v>
      </c>
      <c r="Q4203" s="71">
        <f>ROUND(HOUR(Tableau_Effectifs_Dept[[#This Row],[Créneau J]])/12,1)</f>
        <v>0</v>
      </c>
      <c r="R4203" s="71"/>
    </row>
    <row r="4204" spans="1:18" hidden="1">
      <c r="A4204" s="47">
        <v>44767.291666666664</v>
      </c>
      <c r="B4204" s="47">
        <v>44767.791666666664</v>
      </c>
      <c r="C4204" t="s">
        <v>189</v>
      </c>
      <c r="D4204" t="s">
        <v>86</v>
      </c>
      <c r="E4204" t="s">
        <v>85</v>
      </c>
      <c r="F4204" t="s">
        <v>57</v>
      </c>
      <c r="G4204" t="s">
        <v>93</v>
      </c>
      <c r="H4204" t="s">
        <v>140</v>
      </c>
      <c r="I4204" t="s">
        <v>97</v>
      </c>
      <c r="J42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Garde£JOUR£VOL£LAGNY-SUR-MARNE£25/07/2022</v>
      </c>
      <c r="K42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04">
        <f>ROUND(MOD(Tableau_Effectifs_Dept[[#This Row],[GardDteDebut]],1),5)</f>
        <v>0.29166999999999998</v>
      </c>
      <c r="M4204">
        <f>ROUND(MOD(Tableau_Effectifs_Dept[[#This Row],[GardDteFin]],1),5)</f>
        <v>0.79166999999999998</v>
      </c>
      <c r="N42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04" s="71">
        <f>MAX(IF(Tableau_Effectifs_Dept[[#This Row],[Créneau TOT]]&gt;0,Tableau_Effectifs_Dept[[#This Row],[Créneau TOT]]-Tableau_Effectifs_Dept[[#This Row],[Créneau J]],0),0)</f>
        <v>0</v>
      </c>
      <c r="Q4204" s="71">
        <f>ROUND(HOUR(Tableau_Effectifs_Dept[[#This Row],[Créneau J]])/12,1)</f>
        <v>0</v>
      </c>
      <c r="R4204" s="71"/>
    </row>
    <row r="4205" spans="1:18" hidden="1">
      <c r="A4205" s="47">
        <v>44767.291666666664</v>
      </c>
      <c r="B4205" s="47">
        <v>44768.291666666664</v>
      </c>
      <c r="C4205" t="s">
        <v>189</v>
      </c>
      <c r="D4205" t="s">
        <v>86</v>
      </c>
      <c r="E4205" t="s">
        <v>86</v>
      </c>
      <c r="F4205" t="s">
        <v>57</v>
      </c>
      <c r="G4205" t="s">
        <v>93</v>
      </c>
      <c r="H4205" t="s">
        <v>140</v>
      </c>
      <c r="I4205" t="s">
        <v>98</v>
      </c>
      <c r="J42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Garde£24H£VOL£LAGNY-SUR-MARNE£25/07/2022</v>
      </c>
      <c r="K42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05">
        <f>ROUND(MOD(Tableau_Effectifs_Dept[[#This Row],[GardDteDebut]],1),5)</f>
        <v>0.29166999999999998</v>
      </c>
      <c r="M4205">
        <f>ROUND(MOD(Tableau_Effectifs_Dept[[#This Row],[GardDteFin]],1),5)</f>
        <v>0.29166999999999998</v>
      </c>
      <c r="N42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05" s="71">
        <f>MAX(IF(Tableau_Effectifs_Dept[[#This Row],[Créneau TOT]]&gt;0,Tableau_Effectifs_Dept[[#This Row],[Créneau TOT]]-Tableau_Effectifs_Dept[[#This Row],[Créneau J]],0),0)</f>
        <v>0</v>
      </c>
      <c r="Q4205" s="71">
        <f>ROUND(HOUR(Tableau_Effectifs_Dept[[#This Row],[Créneau J]])/12,1)</f>
        <v>0</v>
      </c>
      <c r="R4205" s="71"/>
    </row>
    <row r="4206" spans="1:18" hidden="1">
      <c r="A4206" s="47">
        <v>44767.291666666664</v>
      </c>
      <c r="B4206" s="47">
        <v>44767.791666666664</v>
      </c>
      <c r="C4206" t="s">
        <v>189</v>
      </c>
      <c r="D4206" t="s">
        <v>86</v>
      </c>
      <c r="E4206" t="s">
        <v>85</v>
      </c>
      <c r="F4206" t="s">
        <v>57</v>
      </c>
      <c r="G4206" t="s">
        <v>93</v>
      </c>
      <c r="H4206" t="s">
        <v>141</v>
      </c>
      <c r="I4206" t="s">
        <v>97</v>
      </c>
      <c r="J42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Garde£JOUR£PRO£LAGNY-SUR-MARNE£25/07/2022</v>
      </c>
      <c r="K42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06">
        <f>ROUND(MOD(Tableau_Effectifs_Dept[[#This Row],[GardDteDebut]],1),5)</f>
        <v>0.29166999999999998</v>
      </c>
      <c r="M4206">
        <f>ROUND(MOD(Tableau_Effectifs_Dept[[#This Row],[GardDteFin]],1),5)</f>
        <v>0.79166999999999998</v>
      </c>
      <c r="N42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06" s="71">
        <f>MAX(IF(Tableau_Effectifs_Dept[[#This Row],[Créneau TOT]]&gt;0,Tableau_Effectifs_Dept[[#This Row],[Créneau TOT]]-Tableau_Effectifs_Dept[[#This Row],[Créneau J]],0),0)</f>
        <v>0</v>
      </c>
      <c r="Q4206" s="71">
        <f>ROUND(HOUR(Tableau_Effectifs_Dept[[#This Row],[Créneau J]])/12,1)</f>
        <v>0</v>
      </c>
      <c r="R4206" s="71"/>
    </row>
    <row r="4207" spans="1:18" hidden="1">
      <c r="A4207" s="47">
        <v>44767.291666666664</v>
      </c>
      <c r="B4207" s="47">
        <v>44768.291666666664</v>
      </c>
      <c r="C4207" t="s">
        <v>189</v>
      </c>
      <c r="D4207" t="s">
        <v>86</v>
      </c>
      <c r="E4207" t="s">
        <v>86</v>
      </c>
      <c r="F4207" t="s">
        <v>57</v>
      </c>
      <c r="G4207" t="s">
        <v>93</v>
      </c>
      <c r="H4207" t="s">
        <v>141</v>
      </c>
      <c r="I4207" t="s">
        <v>98</v>
      </c>
      <c r="J42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Garde£24H£PRO£LAGNY-SUR-MARNE£25/07/2022</v>
      </c>
      <c r="K42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07">
        <f>ROUND(MOD(Tableau_Effectifs_Dept[[#This Row],[GardDteDebut]],1),5)</f>
        <v>0.29166999999999998</v>
      </c>
      <c r="M4207">
        <f>ROUND(MOD(Tableau_Effectifs_Dept[[#This Row],[GardDteFin]],1),5)</f>
        <v>0.29166999999999998</v>
      </c>
      <c r="N42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07" s="71">
        <f>MAX(IF(Tableau_Effectifs_Dept[[#This Row],[Créneau TOT]]&gt;0,Tableau_Effectifs_Dept[[#This Row],[Créneau TOT]]-Tableau_Effectifs_Dept[[#This Row],[Créneau J]],0),0)</f>
        <v>0</v>
      </c>
      <c r="Q4207" s="71">
        <f>ROUND(HOUR(Tableau_Effectifs_Dept[[#This Row],[Créneau J]])/12,1)</f>
        <v>0</v>
      </c>
      <c r="R4207" s="71"/>
    </row>
    <row r="4208" spans="1:18" hidden="1">
      <c r="A4208" s="47">
        <v>44767.291666666664</v>
      </c>
      <c r="B4208" s="47">
        <v>44767.791666666664</v>
      </c>
      <c r="C4208" t="s">
        <v>189</v>
      </c>
      <c r="D4208" t="s">
        <v>86</v>
      </c>
      <c r="E4208" t="s">
        <v>85</v>
      </c>
      <c r="F4208" t="s">
        <v>23</v>
      </c>
      <c r="G4208" t="s">
        <v>93</v>
      </c>
      <c r="H4208" t="s">
        <v>140</v>
      </c>
      <c r="I4208" t="s">
        <v>97</v>
      </c>
      <c r="J42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CHATELET-EN-BRIE£25/07/2022</v>
      </c>
      <c r="K42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08">
        <f>ROUND(MOD(Tableau_Effectifs_Dept[[#This Row],[GardDteDebut]],1),5)</f>
        <v>0.29166999999999998</v>
      </c>
      <c r="M4208">
        <f>ROUND(MOD(Tableau_Effectifs_Dept[[#This Row],[GardDteFin]],1),5)</f>
        <v>0.79166999999999998</v>
      </c>
      <c r="N42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08" s="71">
        <f>MAX(IF(Tableau_Effectifs_Dept[[#This Row],[Créneau TOT]]&gt;0,Tableau_Effectifs_Dept[[#This Row],[Créneau TOT]]-Tableau_Effectifs_Dept[[#This Row],[Créneau J]],0),0)</f>
        <v>0</v>
      </c>
      <c r="Q4208" s="71">
        <f>ROUND(HOUR(Tableau_Effectifs_Dept[[#This Row],[Créneau J]])/12,1)</f>
        <v>0</v>
      </c>
      <c r="R4208" s="71"/>
    </row>
    <row r="4209" spans="1:18" hidden="1">
      <c r="A4209" s="47">
        <v>44767.291666666664</v>
      </c>
      <c r="B4209" s="47">
        <v>44767.791666666664</v>
      </c>
      <c r="C4209" t="s">
        <v>189</v>
      </c>
      <c r="D4209" t="s">
        <v>86</v>
      </c>
      <c r="E4209" t="s">
        <v>85</v>
      </c>
      <c r="F4209" t="s">
        <v>23</v>
      </c>
      <c r="G4209" t="s">
        <v>93</v>
      </c>
      <c r="H4209" t="s">
        <v>140</v>
      </c>
      <c r="I4209" t="s">
        <v>97</v>
      </c>
      <c r="J42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CHATELET-EN-BRIE£25/07/2022</v>
      </c>
      <c r="K42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09">
        <f>ROUND(MOD(Tableau_Effectifs_Dept[[#This Row],[GardDteDebut]],1),5)</f>
        <v>0.29166999999999998</v>
      </c>
      <c r="M4209">
        <f>ROUND(MOD(Tableau_Effectifs_Dept[[#This Row],[GardDteFin]],1),5)</f>
        <v>0.79166999999999998</v>
      </c>
      <c r="N42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09" s="71">
        <f>MAX(IF(Tableau_Effectifs_Dept[[#This Row],[Créneau TOT]]&gt;0,Tableau_Effectifs_Dept[[#This Row],[Créneau TOT]]-Tableau_Effectifs_Dept[[#This Row],[Créneau J]],0),0)</f>
        <v>0</v>
      </c>
      <c r="Q4209" s="71">
        <f>ROUND(HOUR(Tableau_Effectifs_Dept[[#This Row],[Créneau J]])/12,1)</f>
        <v>0</v>
      </c>
      <c r="R4209" s="71"/>
    </row>
    <row r="4210" spans="1:18" hidden="1">
      <c r="A4210" s="47">
        <v>44767.291666666664</v>
      </c>
      <c r="B4210" s="47">
        <v>44767.791666666664</v>
      </c>
      <c r="C4210" t="s">
        <v>189</v>
      </c>
      <c r="D4210" t="s">
        <v>86</v>
      </c>
      <c r="E4210" t="s">
        <v>85</v>
      </c>
      <c r="F4210" t="s">
        <v>23</v>
      </c>
      <c r="G4210" t="s">
        <v>93</v>
      </c>
      <c r="H4210" t="s">
        <v>141</v>
      </c>
      <c r="I4210" t="s">
        <v>97</v>
      </c>
      <c r="J42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Garde£JOUR£PRO£LE CHATELET-EN-BRIE£25/07/2022</v>
      </c>
      <c r="K42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10">
        <f>ROUND(MOD(Tableau_Effectifs_Dept[[#This Row],[GardDteDebut]],1),5)</f>
        <v>0.29166999999999998</v>
      </c>
      <c r="M4210">
        <f>ROUND(MOD(Tableau_Effectifs_Dept[[#This Row],[GardDteFin]],1),5)</f>
        <v>0.79166999999999998</v>
      </c>
      <c r="N42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10" s="71">
        <f>MAX(IF(Tableau_Effectifs_Dept[[#This Row],[Créneau TOT]]&gt;0,Tableau_Effectifs_Dept[[#This Row],[Créneau TOT]]-Tableau_Effectifs_Dept[[#This Row],[Créneau J]],0),0)</f>
        <v>0</v>
      </c>
      <c r="Q4210" s="71">
        <f>ROUND(HOUR(Tableau_Effectifs_Dept[[#This Row],[Créneau J]])/12,1)</f>
        <v>0</v>
      </c>
      <c r="R4210" s="71"/>
    </row>
    <row r="4211" spans="1:18" hidden="1">
      <c r="A4211" s="47">
        <v>44767.291666666664</v>
      </c>
      <c r="B4211" s="47">
        <v>44767.791666666664</v>
      </c>
      <c r="C4211" t="s">
        <v>189</v>
      </c>
      <c r="D4211" t="s">
        <v>86</v>
      </c>
      <c r="E4211" t="s">
        <v>85</v>
      </c>
      <c r="F4211" t="s">
        <v>23</v>
      </c>
      <c r="G4211" t="s">
        <v>93</v>
      </c>
      <c r="H4211" t="s">
        <v>140</v>
      </c>
      <c r="I4211" t="s">
        <v>97</v>
      </c>
      <c r="J42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CHATELET-EN-BRIE£25/07/2022</v>
      </c>
      <c r="K42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11">
        <f>ROUND(MOD(Tableau_Effectifs_Dept[[#This Row],[GardDteDebut]],1),5)</f>
        <v>0.29166999999999998</v>
      </c>
      <c r="M4211">
        <f>ROUND(MOD(Tableau_Effectifs_Dept[[#This Row],[GardDteFin]],1),5)</f>
        <v>0.79166999999999998</v>
      </c>
      <c r="N42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11" s="71">
        <f>MAX(IF(Tableau_Effectifs_Dept[[#This Row],[Créneau TOT]]&gt;0,Tableau_Effectifs_Dept[[#This Row],[Créneau TOT]]-Tableau_Effectifs_Dept[[#This Row],[Créneau J]],0),0)</f>
        <v>0</v>
      </c>
      <c r="Q4211" s="71">
        <f>ROUND(HOUR(Tableau_Effectifs_Dept[[#This Row],[Créneau J]])/12,1)</f>
        <v>0</v>
      </c>
      <c r="R4211" s="71"/>
    </row>
    <row r="4212" spans="1:18" hidden="1">
      <c r="A4212" s="47">
        <v>44767.291666666664</v>
      </c>
      <c r="B4212" s="47">
        <v>44768.291666666664</v>
      </c>
      <c r="C4212" t="s">
        <v>189</v>
      </c>
      <c r="D4212" t="s">
        <v>86</v>
      </c>
      <c r="E4212" t="s">
        <v>86</v>
      </c>
      <c r="F4212" t="s">
        <v>23</v>
      </c>
      <c r="G4212" t="s">
        <v>93</v>
      </c>
      <c r="H4212" t="s">
        <v>141</v>
      </c>
      <c r="I4212" t="s">
        <v>98</v>
      </c>
      <c r="J42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CHATELET-EN-BRIE£25/07/2022</v>
      </c>
      <c r="K42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12">
        <f>ROUND(MOD(Tableau_Effectifs_Dept[[#This Row],[GardDteDebut]],1),5)</f>
        <v>0.29166999999999998</v>
      </c>
      <c r="M4212">
        <f>ROUND(MOD(Tableau_Effectifs_Dept[[#This Row],[GardDteFin]],1),5)</f>
        <v>0.29166999999999998</v>
      </c>
      <c r="N42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12" s="71">
        <f>MAX(IF(Tableau_Effectifs_Dept[[#This Row],[Créneau TOT]]&gt;0,Tableau_Effectifs_Dept[[#This Row],[Créneau TOT]]-Tableau_Effectifs_Dept[[#This Row],[Créneau J]],0),0)</f>
        <v>0</v>
      </c>
      <c r="Q4212" s="71">
        <f>ROUND(HOUR(Tableau_Effectifs_Dept[[#This Row],[Créneau J]])/12,1)</f>
        <v>0</v>
      </c>
      <c r="R4212" s="71"/>
    </row>
    <row r="4213" spans="1:18" hidden="1">
      <c r="A4213" s="47">
        <v>44767.291666666664</v>
      </c>
      <c r="B4213" s="47">
        <v>44767.791666666664</v>
      </c>
      <c r="C4213" t="s">
        <v>189</v>
      </c>
      <c r="D4213" t="s">
        <v>86</v>
      </c>
      <c r="E4213" t="s">
        <v>85</v>
      </c>
      <c r="F4213" t="s">
        <v>48</v>
      </c>
      <c r="G4213" t="s">
        <v>93</v>
      </c>
      <c r="H4213" t="s">
        <v>140</v>
      </c>
      <c r="I4213" t="s">
        <v>97</v>
      </c>
      <c r="J42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Garde£JOUR£VOL£LIZY-SUR-OURCQ£25/07/2022</v>
      </c>
      <c r="K42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13">
        <f>ROUND(MOD(Tableau_Effectifs_Dept[[#This Row],[GardDteDebut]],1),5)</f>
        <v>0.29166999999999998</v>
      </c>
      <c r="M4213">
        <f>ROUND(MOD(Tableau_Effectifs_Dept[[#This Row],[GardDteFin]],1),5)</f>
        <v>0.79166999999999998</v>
      </c>
      <c r="N42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13" s="71">
        <f>MAX(IF(Tableau_Effectifs_Dept[[#This Row],[Créneau TOT]]&gt;0,Tableau_Effectifs_Dept[[#This Row],[Créneau TOT]]-Tableau_Effectifs_Dept[[#This Row],[Créneau J]],0),0)</f>
        <v>0</v>
      </c>
      <c r="Q4213" s="71">
        <f>ROUND(HOUR(Tableau_Effectifs_Dept[[#This Row],[Créneau J]])/12,1)</f>
        <v>0</v>
      </c>
      <c r="R4213" s="71"/>
    </row>
    <row r="4214" spans="1:18" hidden="1">
      <c r="A4214" s="47">
        <v>44767.291666666664</v>
      </c>
      <c r="B4214" s="47">
        <v>44767.791666666664</v>
      </c>
      <c r="C4214" t="s">
        <v>189</v>
      </c>
      <c r="D4214" t="s">
        <v>86</v>
      </c>
      <c r="E4214" t="s">
        <v>85</v>
      </c>
      <c r="F4214" t="s">
        <v>48</v>
      </c>
      <c r="G4214" t="s">
        <v>99</v>
      </c>
      <c r="H4214" t="s">
        <v>141</v>
      </c>
      <c r="I4214" t="s">
        <v>97</v>
      </c>
      <c r="J42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IHTS£JOUR£PRO£LIZY-SUR-OURCQ£25/07/2022</v>
      </c>
      <c r="K42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14">
        <f>ROUND(MOD(Tableau_Effectifs_Dept[[#This Row],[GardDteDebut]],1),5)</f>
        <v>0.29166999999999998</v>
      </c>
      <c r="M4214">
        <f>ROUND(MOD(Tableau_Effectifs_Dept[[#This Row],[GardDteFin]],1),5)</f>
        <v>0.79166999999999998</v>
      </c>
      <c r="N42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14" s="71">
        <f>MAX(IF(Tableau_Effectifs_Dept[[#This Row],[Créneau TOT]]&gt;0,Tableau_Effectifs_Dept[[#This Row],[Créneau TOT]]-Tableau_Effectifs_Dept[[#This Row],[Créneau J]],0),0)</f>
        <v>0</v>
      </c>
      <c r="Q4214" s="71">
        <f>ROUND(HOUR(Tableau_Effectifs_Dept[[#This Row],[Créneau J]])/12,1)</f>
        <v>0</v>
      </c>
      <c r="R4214" s="71"/>
    </row>
    <row r="4215" spans="1:18" hidden="1">
      <c r="A4215" s="47">
        <v>44767.291666666664</v>
      </c>
      <c r="B4215" s="47">
        <v>44767.791666666664</v>
      </c>
      <c r="C4215" t="s">
        <v>189</v>
      </c>
      <c r="D4215" t="s">
        <v>86</v>
      </c>
      <c r="E4215" t="s">
        <v>85</v>
      </c>
      <c r="F4215" t="s">
        <v>48</v>
      </c>
      <c r="G4215" t="s">
        <v>93</v>
      </c>
      <c r="H4215" t="s">
        <v>140</v>
      </c>
      <c r="I4215" t="s">
        <v>97</v>
      </c>
      <c r="J42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Garde£JOUR£VOL£LIZY-SUR-OURCQ£25/07/2022</v>
      </c>
      <c r="K42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15">
        <f>ROUND(MOD(Tableau_Effectifs_Dept[[#This Row],[GardDteDebut]],1),5)</f>
        <v>0.29166999999999998</v>
      </c>
      <c r="M4215">
        <f>ROUND(MOD(Tableau_Effectifs_Dept[[#This Row],[GardDteFin]],1),5)</f>
        <v>0.79166999999999998</v>
      </c>
      <c r="N42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15" s="71">
        <f>MAX(IF(Tableau_Effectifs_Dept[[#This Row],[Créneau TOT]]&gt;0,Tableau_Effectifs_Dept[[#This Row],[Créneau TOT]]-Tableau_Effectifs_Dept[[#This Row],[Créneau J]],0),0)</f>
        <v>0</v>
      </c>
      <c r="Q4215" s="71">
        <f>ROUND(HOUR(Tableau_Effectifs_Dept[[#This Row],[Créneau J]])/12,1)</f>
        <v>0</v>
      </c>
      <c r="R4215" s="71"/>
    </row>
    <row r="4216" spans="1:18" hidden="1">
      <c r="A4216" s="47">
        <v>44767.291666666664</v>
      </c>
      <c r="B4216" s="47">
        <v>44767.791666666664</v>
      </c>
      <c r="C4216" t="s">
        <v>189</v>
      </c>
      <c r="D4216" t="s">
        <v>86</v>
      </c>
      <c r="E4216" t="s">
        <v>85</v>
      </c>
      <c r="F4216" t="s">
        <v>48</v>
      </c>
      <c r="G4216" t="s">
        <v>93</v>
      </c>
      <c r="H4216" t="s">
        <v>141</v>
      </c>
      <c r="I4216" t="s">
        <v>97</v>
      </c>
      <c r="J42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Garde£JOUR£PRO£LIZY-SUR-OURCQ£25/07/2022</v>
      </c>
      <c r="K42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16">
        <f>ROUND(MOD(Tableau_Effectifs_Dept[[#This Row],[GardDteDebut]],1),5)</f>
        <v>0.29166999999999998</v>
      </c>
      <c r="M4216">
        <f>ROUND(MOD(Tableau_Effectifs_Dept[[#This Row],[GardDteFin]],1),5)</f>
        <v>0.79166999999999998</v>
      </c>
      <c r="N42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16" s="71">
        <f>MAX(IF(Tableau_Effectifs_Dept[[#This Row],[Créneau TOT]]&gt;0,Tableau_Effectifs_Dept[[#This Row],[Créneau TOT]]-Tableau_Effectifs_Dept[[#This Row],[Créneau J]],0),0)</f>
        <v>0</v>
      </c>
      <c r="Q4216" s="71">
        <f>ROUND(HOUR(Tableau_Effectifs_Dept[[#This Row],[Créneau J]])/12,1)</f>
        <v>0</v>
      </c>
      <c r="R4216" s="71"/>
    </row>
    <row r="4217" spans="1:18" hidden="1">
      <c r="A4217" s="47">
        <v>44767.291666666664</v>
      </c>
      <c r="B4217" s="47">
        <v>44768.291666666664</v>
      </c>
      <c r="C4217" t="s">
        <v>189</v>
      </c>
      <c r="D4217" t="s">
        <v>86</v>
      </c>
      <c r="E4217" t="s">
        <v>86</v>
      </c>
      <c r="F4217" t="s">
        <v>48</v>
      </c>
      <c r="G4217" t="s">
        <v>93</v>
      </c>
      <c r="H4217" t="s">
        <v>141</v>
      </c>
      <c r="I4217" t="s">
        <v>98</v>
      </c>
      <c r="J42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Garde£24H£PRO£LIZY-SUR-OURCQ£25/07/2022</v>
      </c>
      <c r="K42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17">
        <f>ROUND(MOD(Tableau_Effectifs_Dept[[#This Row],[GardDteDebut]],1),5)</f>
        <v>0.29166999999999998</v>
      </c>
      <c r="M4217">
        <f>ROUND(MOD(Tableau_Effectifs_Dept[[#This Row],[GardDteFin]],1),5)</f>
        <v>0.29166999999999998</v>
      </c>
      <c r="N42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17" s="71">
        <f>MAX(IF(Tableau_Effectifs_Dept[[#This Row],[Créneau TOT]]&gt;0,Tableau_Effectifs_Dept[[#This Row],[Créneau TOT]]-Tableau_Effectifs_Dept[[#This Row],[Créneau J]],0),0)</f>
        <v>0</v>
      </c>
      <c r="Q4217" s="71">
        <f>ROUND(HOUR(Tableau_Effectifs_Dept[[#This Row],[Créneau J]])/12,1)</f>
        <v>0</v>
      </c>
      <c r="R4217" s="71"/>
    </row>
    <row r="4218" spans="1:18" hidden="1">
      <c r="A4218" s="47">
        <v>44767.291666666664</v>
      </c>
      <c r="B4218" s="47">
        <v>44768.291666666664</v>
      </c>
      <c r="C4218" t="s">
        <v>189</v>
      </c>
      <c r="D4218" t="s">
        <v>86</v>
      </c>
      <c r="E4218" t="s">
        <v>86</v>
      </c>
      <c r="F4218" t="s">
        <v>48</v>
      </c>
      <c r="G4218" t="s">
        <v>93</v>
      </c>
      <c r="H4218" t="s">
        <v>141</v>
      </c>
      <c r="I4218" t="s">
        <v>98</v>
      </c>
      <c r="J42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Garde£24H£PRO£LIZY-SUR-OURCQ£25/07/2022</v>
      </c>
      <c r="K42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18">
        <f>ROUND(MOD(Tableau_Effectifs_Dept[[#This Row],[GardDteDebut]],1),5)</f>
        <v>0.29166999999999998</v>
      </c>
      <c r="M4218">
        <f>ROUND(MOD(Tableau_Effectifs_Dept[[#This Row],[GardDteFin]],1),5)</f>
        <v>0.29166999999999998</v>
      </c>
      <c r="N42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18" s="71">
        <f>MAX(IF(Tableau_Effectifs_Dept[[#This Row],[Créneau TOT]]&gt;0,Tableau_Effectifs_Dept[[#This Row],[Créneau TOT]]-Tableau_Effectifs_Dept[[#This Row],[Créneau J]],0),0)</f>
        <v>0</v>
      </c>
      <c r="Q4218" s="71">
        <f>ROUND(HOUR(Tableau_Effectifs_Dept[[#This Row],[Créneau J]])/12,1)</f>
        <v>0</v>
      </c>
      <c r="R4218" s="71"/>
    </row>
    <row r="4219" spans="1:18" hidden="1">
      <c r="A4219" s="47">
        <v>44767.291666666664</v>
      </c>
      <c r="B4219" s="47">
        <v>44768.291666666664</v>
      </c>
      <c r="C4219" t="s">
        <v>189</v>
      </c>
      <c r="D4219" t="s">
        <v>86</v>
      </c>
      <c r="E4219" t="s">
        <v>86</v>
      </c>
      <c r="F4219" t="s">
        <v>48</v>
      </c>
      <c r="G4219" t="s">
        <v>93</v>
      </c>
      <c r="H4219" t="s">
        <v>141</v>
      </c>
      <c r="I4219" t="s">
        <v>98</v>
      </c>
      <c r="J42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Garde£24H£PRO£LIZY-SUR-OURCQ£25/07/2022</v>
      </c>
      <c r="K42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19">
        <f>ROUND(MOD(Tableau_Effectifs_Dept[[#This Row],[GardDteDebut]],1),5)</f>
        <v>0.29166999999999998</v>
      </c>
      <c r="M4219">
        <f>ROUND(MOD(Tableau_Effectifs_Dept[[#This Row],[GardDteFin]],1),5)</f>
        <v>0.29166999999999998</v>
      </c>
      <c r="N42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19" s="71">
        <f>MAX(IF(Tableau_Effectifs_Dept[[#This Row],[Créneau TOT]]&gt;0,Tableau_Effectifs_Dept[[#This Row],[Créneau TOT]]-Tableau_Effectifs_Dept[[#This Row],[Créneau J]],0),0)</f>
        <v>0</v>
      </c>
      <c r="Q4219" s="71">
        <f>ROUND(HOUR(Tableau_Effectifs_Dept[[#This Row],[Créneau J]])/12,1)</f>
        <v>0</v>
      </c>
      <c r="R4219" s="71"/>
    </row>
    <row r="4220" spans="1:18" hidden="1">
      <c r="A4220" s="47">
        <v>44767.291666666664</v>
      </c>
      <c r="B4220" s="47">
        <v>44768.291666666664</v>
      </c>
      <c r="C4220" t="s">
        <v>189</v>
      </c>
      <c r="D4220" t="s">
        <v>86</v>
      </c>
      <c r="E4220" t="s">
        <v>86</v>
      </c>
      <c r="F4220" t="s">
        <v>62</v>
      </c>
      <c r="G4220" t="s">
        <v>93</v>
      </c>
      <c r="H4220" t="s">
        <v>141</v>
      </c>
      <c r="I4220" t="s">
        <v>98</v>
      </c>
      <c r="J42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Garde£24H£PRO£LOGNES£25/07/2022</v>
      </c>
      <c r="K42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20">
        <f>ROUND(MOD(Tableau_Effectifs_Dept[[#This Row],[GardDteDebut]],1),5)</f>
        <v>0.29166999999999998</v>
      </c>
      <c r="M4220">
        <f>ROUND(MOD(Tableau_Effectifs_Dept[[#This Row],[GardDteFin]],1),5)</f>
        <v>0.29166999999999998</v>
      </c>
      <c r="N42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20" s="71">
        <f>MAX(IF(Tableau_Effectifs_Dept[[#This Row],[Créneau TOT]]&gt;0,Tableau_Effectifs_Dept[[#This Row],[Créneau TOT]]-Tableau_Effectifs_Dept[[#This Row],[Créneau J]],0),0)</f>
        <v>0</v>
      </c>
      <c r="Q4220" s="71">
        <f>ROUND(HOUR(Tableau_Effectifs_Dept[[#This Row],[Créneau J]])/12,1)</f>
        <v>0</v>
      </c>
      <c r="R4220" s="71"/>
    </row>
    <row r="4221" spans="1:18" hidden="1">
      <c r="A4221" s="47">
        <v>44767.291666666664</v>
      </c>
      <c r="B4221" s="47">
        <v>44768.291666666664</v>
      </c>
      <c r="C4221" t="s">
        <v>189</v>
      </c>
      <c r="D4221" t="s">
        <v>86</v>
      </c>
      <c r="E4221" t="s">
        <v>86</v>
      </c>
      <c r="F4221" t="s">
        <v>62</v>
      </c>
      <c r="G4221" t="s">
        <v>93</v>
      </c>
      <c r="H4221" t="s">
        <v>141</v>
      </c>
      <c r="I4221" t="s">
        <v>98</v>
      </c>
      <c r="J42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Garde£24H£PRO£LOGNES£25/07/2022</v>
      </c>
      <c r="K42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21">
        <f>ROUND(MOD(Tableau_Effectifs_Dept[[#This Row],[GardDteDebut]],1),5)</f>
        <v>0.29166999999999998</v>
      </c>
      <c r="M4221">
        <f>ROUND(MOD(Tableau_Effectifs_Dept[[#This Row],[GardDteFin]],1),5)</f>
        <v>0.29166999999999998</v>
      </c>
      <c r="N42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21" s="71">
        <f>MAX(IF(Tableau_Effectifs_Dept[[#This Row],[Créneau TOT]]&gt;0,Tableau_Effectifs_Dept[[#This Row],[Créneau TOT]]-Tableau_Effectifs_Dept[[#This Row],[Créneau J]],0),0)</f>
        <v>0</v>
      </c>
      <c r="Q4221" s="71">
        <f>ROUND(HOUR(Tableau_Effectifs_Dept[[#This Row],[Créneau J]])/12,1)</f>
        <v>0</v>
      </c>
      <c r="R4221" s="71"/>
    </row>
    <row r="4222" spans="1:18" hidden="1">
      <c r="A4222" s="47">
        <v>44767.291666666664</v>
      </c>
      <c r="B4222" s="47">
        <v>44767.791666666664</v>
      </c>
      <c r="C4222" t="s">
        <v>189</v>
      </c>
      <c r="D4222" t="s">
        <v>86</v>
      </c>
      <c r="E4222" t="s">
        <v>85</v>
      </c>
      <c r="F4222" t="s">
        <v>62</v>
      </c>
      <c r="G4222" t="s">
        <v>93</v>
      </c>
      <c r="H4222" t="s">
        <v>140</v>
      </c>
      <c r="I4222" t="s">
        <v>97</v>
      </c>
      <c r="J42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Garde£JOUR£VOL£LOGNES£25/07/2022</v>
      </c>
      <c r="K42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22">
        <f>ROUND(MOD(Tableau_Effectifs_Dept[[#This Row],[GardDteDebut]],1),5)</f>
        <v>0.29166999999999998</v>
      </c>
      <c r="M4222">
        <f>ROUND(MOD(Tableau_Effectifs_Dept[[#This Row],[GardDteFin]],1),5)</f>
        <v>0.79166999999999998</v>
      </c>
      <c r="N42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22" s="71">
        <f>MAX(IF(Tableau_Effectifs_Dept[[#This Row],[Créneau TOT]]&gt;0,Tableau_Effectifs_Dept[[#This Row],[Créneau TOT]]-Tableau_Effectifs_Dept[[#This Row],[Créneau J]],0),0)</f>
        <v>0</v>
      </c>
      <c r="Q4222" s="71">
        <f>ROUND(HOUR(Tableau_Effectifs_Dept[[#This Row],[Créneau J]])/12,1)</f>
        <v>0</v>
      </c>
      <c r="R4222" s="71"/>
    </row>
    <row r="4223" spans="1:18" hidden="1">
      <c r="A4223" s="47">
        <v>44767.291666666664</v>
      </c>
      <c r="B4223" s="47">
        <v>44767.791666666664</v>
      </c>
      <c r="C4223" t="s">
        <v>189</v>
      </c>
      <c r="D4223" t="s">
        <v>86</v>
      </c>
      <c r="E4223" t="s">
        <v>85</v>
      </c>
      <c r="F4223" t="s">
        <v>62</v>
      </c>
      <c r="G4223" t="s">
        <v>93</v>
      </c>
      <c r="H4223" t="s">
        <v>141</v>
      </c>
      <c r="I4223" t="s">
        <v>97</v>
      </c>
      <c r="J42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Garde£JOUR£PRO£LOGNES£25/07/2022</v>
      </c>
      <c r="K42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23">
        <f>ROUND(MOD(Tableau_Effectifs_Dept[[#This Row],[GardDteDebut]],1),5)</f>
        <v>0.29166999999999998</v>
      </c>
      <c r="M4223">
        <f>ROUND(MOD(Tableau_Effectifs_Dept[[#This Row],[GardDteFin]],1),5)</f>
        <v>0.79166999999999998</v>
      </c>
      <c r="N42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23" s="71">
        <f>MAX(IF(Tableau_Effectifs_Dept[[#This Row],[Créneau TOT]]&gt;0,Tableau_Effectifs_Dept[[#This Row],[Créneau TOT]]-Tableau_Effectifs_Dept[[#This Row],[Créneau J]],0),0)</f>
        <v>0</v>
      </c>
      <c r="Q4223" s="71">
        <f>ROUND(HOUR(Tableau_Effectifs_Dept[[#This Row],[Créneau J]])/12,1)</f>
        <v>0</v>
      </c>
      <c r="R4223" s="71"/>
    </row>
    <row r="4224" spans="1:18" hidden="1">
      <c r="A4224" s="47">
        <v>44767.291666666664</v>
      </c>
      <c r="B4224" s="47">
        <v>44768.291666666664</v>
      </c>
      <c r="C4224" t="s">
        <v>189</v>
      </c>
      <c r="D4224" t="s">
        <v>86</v>
      </c>
      <c r="E4224" t="s">
        <v>86</v>
      </c>
      <c r="F4224" t="s">
        <v>62</v>
      </c>
      <c r="G4224" t="s">
        <v>93</v>
      </c>
      <c r="H4224" t="s">
        <v>140</v>
      </c>
      <c r="I4224" t="s">
        <v>98</v>
      </c>
      <c r="J42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Garde£24H£VOL£LOGNES£25/07/2022</v>
      </c>
      <c r="K42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24">
        <f>ROUND(MOD(Tableau_Effectifs_Dept[[#This Row],[GardDteDebut]],1),5)</f>
        <v>0.29166999999999998</v>
      </c>
      <c r="M4224">
        <f>ROUND(MOD(Tableau_Effectifs_Dept[[#This Row],[GardDteFin]],1),5)</f>
        <v>0.29166999999999998</v>
      </c>
      <c r="N42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24" s="71">
        <f>MAX(IF(Tableau_Effectifs_Dept[[#This Row],[Créneau TOT]]&gt;0,Tableau_Effectifs_Dept[[#This Row],[Créneau TOT]]-Tableau_Effectifs_Dept[[#This Row],[Créneau J]],0),0)</f>
        <v>0</v>
      </c>
      <c r="Q4224" s="71">
        <f>ROUND(HOUR(Tableau_Effectifs_Dept[[#This Row],[Créneau J]])/12,1)</f>
        <v>0</v>
      </c>
      <c r="R4224" s="71"/>
    </row>
    <row r="4225" spans="1:18" hidden="1">
      <c r="A4225" s="47">
        <v>44767.291666666664</v>
      </c>
      <c r="B4225" s="47">
        <v>44768.291666666664</v>
      </c>
      <c r="C4225" t="s">
        <v>189</v>
      </c>
      <c r="D4225" t="s">
        <v>86</v>
      </c>
      <c r="E4225" t="s">
        <v>86</v>
      </c>
      <c r="F4225" t="s">
        <v>62</v>
      </c>
      <c r="G4225" t="s">
        <v>93</v>
      </c>
      <c r="H4225" t="s">
        <v>141</v>
      </c>
      <c r="I4225" t="s">
        <v>98</v>
      </c>
      <c r="J42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Garde£24H£PRO£LOGNES£25/07/2022</v>
      </c>
      <c r="K42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25">
        <f>ROUND(MOD(Tableau_Effectifs_Dept[[#This Row],[GardDteDebut]],1),5)</f>
        <v>0.29166999999999998</v>
      </c>
      <c r="M4225">
        <f>ROUND(MOD(Tableau_Effectifs_Dept[[#This Row],[GardDteFin]],1),5)</f>
        <v>0.29166999999999998</v>
      </c>
      <c r="N42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25" s="71">
        <f>MAX(IF(Tableau_Effectifs_Dept[[#This Row],[Créneau TOT]]&gt;0,Tableau_Effectifs_Dept[[#This Row],[Créneau TOT]]-Tableau_Effectifs_Dept[[#This Row],[Créneau J]],0),0)</f>
        <v>0</v>
      </c>
      <c r="Q4225" s="71">
        <f>ROUND(HOUR(Tableau_Effectifs_Dept[[#This Row],[Créneau J]])/12,1)</f>
        <v>0</v>
      </c>
      <c r="R4225" s="71"/>
    </row>
    <row r="4226" spans="1:18" hidden="1">
      <c r="A4226" s="47">
        <v>44767.291666666664</v>
      </c>
      <c r="B4226" s="47">
        <v>44767.791666666664</v>
      </c>
      <c r="C4226" t="s">
        <v>189</v>
      </c>
      <c r="D4226" t="s">
        <v>86</v>
      </c>
      <c r="E4226" t="s">
        <v>85</v>
      </c>
      <c r="F4226" t="s">
        <v>62</v>
      </c>
      <c r="G4226" t="s">
        <v>93</v>
      </c>
      <c r="H4226" t="s">
        <v>141</v>
      </c>
      <c r="I4226" t="s">
        <v>97</v>
      </c>
      <c r="J42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Garde£JOUR£PRO£LOGNES£25/07/2022</v>
      </c>
      <c r="K42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26">
        <f>ROUND(MOD(Tableau_Effectifs_Dept[[#This Row],[GardDteDebut]],1),5)</f>
        <v>0.29166999999999998</v>
      </c>
      <c r="M4226">
        <f>ROUND(MOD(Tableau_Effectifs_Dept[[#This Row],[GardDteFin]],1),5)</f>
        <v>0.79166999999999998</v>
      </c>
      <c r="N42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26" s="71">
        <f>MAX(IF(Tableau_Effectifs_Dept[[#This Row],[Créneau TOT]]&gt;0,Tableau_Effectifs_Dept[[#This Row],[Créneau TOT]]-Tableau_Effectifs_Dept[[#This Row],[Créneau J]],0),0)</f>
        <v>0</v>
      </c>
      <c r="Q4226" s="71">
        <f>ROUND(HOUR(Tableau_Effectifs_Dept[[#This Row],[Créneau J]])/12,1)</f>
        <v>0</v>
      </c>
      <c r="R4226" s="71"/>
    </row>
    <row r="4227" spans="1:18" hidden="1">
      <c r="A4227" s="47">
        <v>44767.291666666664</v>
      </c>
      <c r="B4227" s="47">
        <v>44768.291666666664</v>
      </c>
      <c r="C4227" t="s">
        <v>189</v>
      </c>
      <c r="D4227" t="s">
        <v>86</v>
      </c>
      <c r="E4227" t="s">
        <v>86</v>
      </c>
      <c r="F4227" t="s">
        <v>62</v>
      </c>
      <c r="G4227" t="s">
        <v>93</v>
      </c>
      <c r="H4227" t="s">
        <v>140</v>
      </c>
      <c r="I4227" t="s">
        <v>98</v>
      </c>
      <c r="J42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Garde£24H£VOL£LOGNES£25/07/2022</v>
      </c>
      <c r="K42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27">
        <f>ROUND(MOD(Tableau_Effectifs_Dept[[#This Row],[GardDteDebut]],1),5)</f>
        <v>0.29166999999999998</v>
      </c>
      <c r="M4227">
        <f>ROUND(MOD(Tableau_Effectifs_Dept[[#This Row],[GardDteFin]],1),5)</f>
        <v>0.29166999999999998</v>
      </c>
      <c r="N42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27" s="71">
        <f>MAX(IF(Tableau_Effectifs_Dept[[#This Row],[Créneau TOT]]&gt;0,Tableau_Effectifs_Dept[[#This Row],[Créneau TOT]]-Tableau_Effectifs_Dept[[#This Row],[Créneau J]],0),0)</f>
        <v>0</v>
      </c>
      <c r="Q4227" s="71">
        <f>ROUND(HOUR(Tableau_Effectifs_Dept[[#This Row],[Créneau J]])/12,1)</f>
        <v>0</v>
      </c>
      <c r="R4227" s="71"/>
    </row>
    <row r="4228" spans="1:18" hidden="1">
      <c r="A4228" s="47">
        <v>44767.291666666664</v>
      </c>
      <c r="B4228" s="47">
        <v>44768.291666666664</v>
      </c>
      <c r="C4228" t="s">
        <v>189</v>
      </c>
      <c r="D4228" t="s">
        <v>86</v>
      </c>
      <c r="E4228" t="s">
        <v>86</v>
      </c>
      <c r="F4228" t="s">
        <v>62</v>
      </c>
      <c r="G4228" t="s">
        <v>93</v>
      </c>
      <c r="H4228" t="s">
        <v>140</v>
      </c>
      <c r="I4228" t="s">
        <v>98</v>
      </c>
      <c r="J42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Garde£24H£VOL£LOGNES£25/07/2022</v>
      </c>
      <c r="K42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28">
        <f>ROUND(MOD(Tableau_Effectifs_Dept[[#This Row],[GardDteDebut]],1),5)</f>
        <v>0.29166999999999998</v>
      </c>
      <c r="M4228">
        <f>ROUND(MOD(Tableau_Effectifs_Dept[[#This Row],[GardDteFin]],1),5)</f>
        <v>0.29166999999999998</v>
      </c>
      <c r="N42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28" s="71">
        <f>MAX(IF(Tableau_Effectifs_Dept[[#This Row],[Créneau TOT]]&gt;0,Tableau_Effectifs_Dept[[#This Row],[Créneau TOT]]-Tableau_Effectifs_Dept[[#This Row],[Créneau J]],0),0)</f>
        <v>0</v>
      </c>
      <c r="Q4228" s="71">
        <f>ROUND(HOUR(Tableau_Effectifs_Dept[[#This Row],[Créneau J]])/12,1)</f>
        <v>0</v>
      </c>
      <c r="R4228" s="71"/>
    </row>
    <row r="4229" spans="1:18" hidden="1">
      <c r="A4229" s="47">
        <v>44767.291666666664</v>
      </c>
      <c r="B4229" s="47">
        <v>44767.791666666664</v>
      </c>
      <c r="C4229" t="s">
        <v>189</v>
      </c>
      <c r="D4229" t="s">
        <v>86</v>
      </c>
      <c r="E4229" t="s">
        <v>85</v>
      </c>
      <c r="F4229" t="s">
        <v>62</v>
      </c>
      <c r="G4229" t="s">
        <v>93</v>
      </c>
      <c r="H4229" t="s">
        <v>141</v>
      </c>
      <c r="I4229" t="s">
        <v>97</v>
      </c>
      <c r="J42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Garde£JOUR£PRO£LOGNES£25/07/2022</v>
      </c>
      <c r="K42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29">
        <f>ROUND(MOD(Tableau_Effectifs_Dept[[#This Row],[GardDteDebut]],1),5)</f>
        <v>0.29166999999999998</v>
      </c>
      <c r="M4229">
        <f>ROUND(MOD(Tableau_Effectifs_Dept[[#This Row],[GardDteFin]],1),5)</f>
        <v>0.79166999999999998</v>
      </c>
      <c r="N42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29" s="71">
        <f>MAX(IF(Tableau_Effectifs_Dept[[#This Row],[Créneau TOT]]&gt;0,Tableau_Effectifs_Dept[[#This Row],[Créneau TOT]]-Tableau_Effectifs_Dept[[#This Row],[Créneau J]],0),0)</f>
        <v>0</v>
      </c>
      <c r="Q4229" s="71">
        <f>ROUND(HOUR(Tableau_Effectifs_Dept[[#This Row],[Créneau J]])/12,1)</f>
        <v>0</v>
      </c>
      <c r="R4229" s="71"/>
    </row>
    <row r="4230" spans="1:18" hidden="1">
      <c r="A4230" s="47">
        <v>44767.291666666664</v>
      </c>
      <c r="B4230" s="47">
        <v>44768.291666666664</v>
      </c>
      <c r="C4230" t="s">
        <v>189</v>
      </c>
      <c r="D4230" t="s">
        <v>86</v>
      </c>
      <c r="E4230" t="s">
        <v>86</v>
      </c>
      <c r="F4230" t="s">
        <v>62</v>
      </c>
      <c r="G4230" t="s">
        <v>93</v>
      </c>
      <c r="H4230" t="s">
        <v>141</v>
      </c>
      <c r="I4230" t="s">
        <v>98</v>
      </c>
      <c r="J42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Garde£24H£PRO£LOGNES£25/07/2022</v>
      </c>
      <c r="K42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30">
        <f>ROUND(MOD(Tableau_Effectifs_Dept[[#This Row],[GardDteDebut]],1),5)</f>
        <v>0.29166999999999998</v>
      </c>
      <c r="M4230">
        <f>ROUND(MOD(Tableau_Effectifs_Dept[[#This Row],[GardDteFin]],1),5)</f>
        <v>0.29166999999999998</v>
      </c>
      <c r="N42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30" s="71">
        <f>MAX(IF(Tableau_Effectifs_Dept[[#This Row],[Créneau TOT]]&gt;0,Tableau_Effectifs_Dept[[#This Row],[Créneau TOT]]-Tableau_Effectifs_Dept[[#This Row],[Créneau J]],0),0)</f>
        <v>0</v>
      </c>
      <c r="Q4230" s="71">
        <f>ROUND(HOUR(Tableau_Effectifs_Dept[[#This Row],[Créneau J]])/12,1)</f>
        <v>0</v>
      </c>
      <c r="R4230" s="71"/>
    </row>
    <row r="4231" spans="1:18" hidden="1">
      <c r="A4231" s="47">
        <v>44767.291666666664</v>
      </c>
      <c r="B4231" s="47">
        <v>44767.791666666664</v>
      </c>
      <c r="C4231" t="s">
        <v>189</v>
      </c>
      <c r="D4231" t="s">
        <v>86</v>
      </c>
      <c r="E4231" t="s">
        <v>85</v>
      </c>
      <c r="F4231" t="s">
        <v>62</v>
      </c>
      <c r="G4231" t="s">
        <v>93</v>
      </c>
      <c r="H4231" t="s">
        <v>140</v>
      </c>
      <c r="I4231" t="s">
        <v>97</v>
      </c>
      <c r="J42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Garde£JOUR£VOL£LOGNES£25/07/2022</v>
      </c>
      <c r="K42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31">
        <f>ROUND(MOD(Tableau_Effectifs_Dept[[#This Row],[GardDteDebut]],1),5)</f>
        <v>0.29166999999999998</v>
      </c>
      <c r="M4231">
        <f>ROUND(MOD(Tableau_Effectifs_Dept[[#This Row],[GardDteFin]],1),5)</f>
        <v>0.79166999999999998</v>
      </c>
      <c r="N42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31" s="71">
        <f>MAX(IF(Tableau_Effectifs_Dept[[#This Row],[Créneau TOT]]&gt;0,Tableau_Effectifs_Dept[[#This Row],[Créneau TOT]]-Tableau_Effectifs_Dept[[#This Row],[Créneau J]],0),0)</f>
        <v>0</v>
      </c>
      <c r="Q4231" s="71">
        <f>ROUND(HOUR(Tableau_Effectifs_Dept[[#This Row],[Créneau J]])/12,1)</f>
        <v>0</v>
      </c>
      <c r="R4231" s="71"/>
    </row>
    <row r="4232" spans="1:18" hidden="1">
      <c r="A4232" s="47">
        <v>44767.291666666664</v>
      </c>
      <c r="B4232" s="47">
        <v>44768.291666666664</v>
      </c>
      <c r="C4232" t="s">
        <v>189</v>
      </c>
      <c r="D4232" t="s">
        <v>86</v>
      </c>
      <c r="E4232" t="s">
        <v>86</v>
      </c>
      <c r="F4232" t="s">
        <v>62</v>
      </c>
      <c r="G4232" t="s">
        <v>93</v>
      </c>
      <c r="H4232" t="s">
        <v>141</v>
      </c>
      <c r="I4232" t="s">
        <v>98</v>
      </c>
      <c r="J42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Garde£24H£PRO£LOGNES£25/07/2022</v>
      </c>
      <c r="K42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32">
        <f>ROUND(MOD(Tableau_Effectifs_Dept[[#This Row],[GardDteDebut]],1),5)</f>
        <v>0.29166999999999998</v>
      </c>
      <c r="M4232">
        <f>ROUND(MOD(Tableau_Effectifs_Dept[[#This Row],[GardDteFin]],1),5)</f>
        <v>0.29166999999999998</v>
      </c>
      <c r="N42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32" s="71">
        <f>MAX(IF(Tableau_Effectifs_Dept[[#This Row],[Créneau TOT]]&gt;0,Tableau_Effectifs_Dept[[#This Row],[Créneau TOT]]-Tableau_Effectifs_Dept[[#This Row],[Créneau J]],0),0)</f>
        <v>0</v>
      </c>
      <c r="Q4232" s="71">
        <f>ROUND(HOUR(Tableau_Effectifs_Dept[[#This Row],[Créneau J]])/12,1)</f>
        <v>0</v>
      </c>
      <c r="R4232" s="71"/>
    </row>
    <row r="4233" spans="1:18" hidden="1">
      <c r="A4233" s="47">
        <v>44767.291666666664</v>
      </c>
      <c r="B4233" s="47">
        <v>44768.291666666664</v>
      </c>
      <c r="C4233" t="s">
        <v>189</v>
      </c>
      <c r="D4233" t="s">
        <v>86</v>
      </c>
      <c r="E4233" t="s">
        <v>86</v>
      </c>
      <c r="F4233" t="s">
        <v>62</v>
      </c>
      <c r="G4233" t="s">
        <v>93</v>
      </c>
      <c r="H4233" t="s">
        <v>141</v>
      </c>
      <c r="I4233" t="s">
        <v>98</v>
      </c>
      <c r="J42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Garde£24H£PRO£LOGNES£25/07/2022</v>
      </c>
      <c r="K42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33">
        <f>ROUND(MOD(Tableau_Effectifs_Dept[[#This Row],[GardDteDebut]],1),5)</f>
        <v>0.29166999999999998</v>
      </c>
      <c r="M4233">
        <f>ROUND(MOD(Tableau_Effectifs_Dept[[#This Row],[GardDteFin]],1),5)</f>
        <v>0.29166999999999998</v>
      </c>
      <c r="N42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33" s="71">
        <f>MAX(IF(Tableau_Effectifs_Dept[[#This Row],[Créneau TOT]]&gt;0,Tableau_Effectifs_Dept[[#This Row],[Créneau TOT]]-Tableau_Effectifs_Dept[[#This Row],[Créneau J]],0),0)</f>
        <v>0</v>
      </c>
      <c r="Q4233" s="71">
        <f>ROUND(HOUR(Tableau_Effectifs_Dept[[#This Row],[Créneau J]])/12,1)</f>
        <v>0</v>
      </c>
      <c r="R4233" s="71"/>
    </row>
    <row r="4234" spans="1:18" hidden="1">
      <c r="A4234" s="47">
        <v>44767.291666666664</v>
      </c>
      <c r="B4234" s="47">
        <v>44768.291666666664</v>
      </c>
      <c r="C4234" t="s">
        <v>189</v>
      </c>
      <c r="D4234" t="s">
        <v>86</v>
      </c>
      <c r="E4234" t="s">
        <v>86</v>
      </c>
      <c r="F4234" t="s">
        <v>62</v>
      </c>
      <c r="G4234" t="s">
        <v>93</v>
      </c>
      <c r="H4234" t="s">
        <v>141</v>
      </c>
      <c r="I4234" t="s">
        <v>98</v>
      </c>
      <c r="J42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Garde£24H£PRO£LOGNES£25/07/2022</v>
      </c>
      <c r="K42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34">
        <f>ROUND(MOD(Tableau_Effectifs_Dept[[#This Row],[GardDteDebut]],1),5)</f>
        <v>0.29166999999999998</v>
      </c>
      <c r="M4234">
        <f>ROUND(MOD(Tableau_Effectifs_Dept[[#This Row],[GardDteFin]],1),5)</f>
        <v>0.29166999999999998</v>
      </c>
      <c r="N42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34" s="71">
        <f>MAX(IF(Tableau_Effectifs_Dept[[#This Row],[Créneau TOT]]&gt;0,Tableau_Effectifs_Dept[[#This Row],[Créneau TOT]]-Tableau_Effectifs_Dept[[#This Row],[Créneau J]],0),0)</f>
        <v>0</v>
      </c>
      <c r="Q4234" s="71">
        <f>ROUND(HOUR(Tableau_Effectifs_Dept[[#This Row],[Créneau J]])/12,1)</f>
        <v>0</v>
      </c>
      <c r="R4234" s="71"/>
    </row>
    <row r="4235" spans="1:18" hidden="1">
      <c r="A4235" s="47">
        <v>44767.291666666664</v>
      </c>
      <c r="B4235" s="47">
        <v>44767.791666666664</v>
      </c>
      <c r="C4235" t="s">
        <v>189</v>
      </c>
      <c r="D4235" t="s">
        <v>86</v>
      </c>
      <c r="E4235" t="s">
        <v>85</v>
      </c>
      <c r="F4235" t="s">
        <v>75</v>
      </c>
      <c r="G4235" t="s">
        <v>93</v>
      </c>
      <c r="H4235" t="s">
        <v>140</v>
      </c>
      <c r="I4235" t="s">
        <v>97</v>
      </c>
      <c r="J42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BOCAGE£25/07/2022</v>
      </c>
      <c r="K42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35">
        <f>ROUND(MOD(Tableau_Effectifs_Dept[[#This Row],[GardDteDebut]],1),5)</f>
        <v>0.29166999999999998</v>
      </c>
      <c r="M4235">
        <f>ROUND(MOD(Tableau_Effectifs_Dept[[#This Row],[GardDteFin]],1),5)</f>
        <v>0.79166999999999998</v>
      </c>
      <c r="N42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35" s="71">
        <f>MAX(IF(Tableau_Effectifs_Dept[[#This Row],[Créneau TOT]]&gt;0,Tableau_Effectifs_Dept[[#This Row],[Créneau TOT]]-Tableau_Effectifs_Dept[[#This Row],[Créneau J]],0),0)</f>
        <v>0</v>
      </c>
      <c r="Q4235" s="71">
        <f>ROUND(HOUR(Tableau_Effectifs_Dept[[#This Row],[Créneau J]])/12,1)</f>
        <v>0</v>
      </c>
      <c r="R4235" s="71"/>
    </row>
    <row r="4236" spans="1:18" hidden="1">
      <c r="A4236" s="47">
        <v>44767.291666666664</v>
      </c>
      <c r="B4236" s="47">
        <v>44768.291666666664</v>
      </c>
      <c r="C4236" t="s">
        <v>189</v>
      </c>
      <c r="D4236" t="s">
        <v>86</v>
      </c>
      <c r="E4236" t="s">
        <v>86</v>
      </c>
      <c r="F4236" t="s">
        <v>49</v>
      </c>
      <c r="G4236" t="s">
        <v>93</v>
      </c>
      <c r="H4236" t="s">
        <v>140</v>
      </c>
      <c r="I4236" t="s">
        <v>98</v>
      </c>
      <c r="J42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Garde£24H£VOL£MEAUX£25/07/2022</v>
      </c>
      <c r="K42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36">
        <f>ROUND(MOD(Tableau_Effectifs_Dept[[#This Row],[GardDteDebut]],1),5)</f>
        <v>0.29166999999999998</v>
      </c>
      <c r="M4236">
        <f>ROUND(MOD(Tableau_Effectifs_Dept[[#This Row],[GardDteFin]],1),5)</f>
        <v>0.29166999999999998</v>
      </c>
      <c r="N42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36" s="71">
        <f>MAX(IF(Tableau_Effectifs_Dept[[#This Row],[Créneau TOT]]&gt;0,Tableau_Effectifs_Dept[[#This Row],[Créneau TOT]]-Tableau_Effectifs_Dept[[#This Row],[Créneau J]],0),0)</f>
        <v>0</v>
      </c>
      <c r="Q4236" s="71">
        <f>ROUND(HOUR(Tableau_Effectifs_Dept[[#This Row],[Créneau J]])/12,1)</f>
        <v>0</v>
      </c>
      <c r="R4236" s="71"/>
    </row>
    <row r="4237" spans="1:18" hidden="1">
      <c r="A4237" s="47">
        <v>44767.291666666664</v>
      </c>
      <c r="B4237" s="47">
        <v>44767.791666666664</v>
      </c>
      <c r="C4237" t="s">
        <v>189</v>
      </c>
      <c r="D4237" t="s">
        <v>86</v>
      </c>
      <c r="E4237" t="s">
        <v>85</v>
      </c>
      <c r="F4237" t="s">
        <v>49</v>
      </c>
      <c r="G4237" t="s">
        <v>93</v>
      </c>
      <c r="H4237" t="s">
        <v>140</v>
      </c>
      <c r="I4237" t="s">
        <v>97</v>
      </c>
      <c r="J42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Garde£JOUR£VOL£MEAUX£25/07/2022</v>
      </c>
      <c r="K42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37">
        <f>ROUND(MOD(Tableau_Effectifs_Dept[[#This Row],[GardDteDebut]],1),5)</f>
        <v>0.29166999999999998</v>
      </c>
      <c r="M4237">
        <f>ROUND(MOD(Tableau_Effectifs_Dept[[#This Row],[GardDteFin]],1),5)</f>
        <v>0.79166999999999998</v>
      </c>
      <c r="N42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37" s="71">
        <f>MAX(IF(Tableau_Effectifs_Dept[[#This Row],[Créneau TOT]]&gt;0,Tableau_Effectifs_Dept[[#This Row],[Créneau TOT]]-Tableau_Effectifs_Dept[[#This Row],[Créneau J]],0),0)</f>
        <v>0</v>
      </c>
      <c r="Q4237" s="71">
        <f>ROUND(HOUR(Tableau_Effectifs_Dept[[#This Row],[Créneau J]])/12,1)</f>
        <v>0</v>
      </c>
      <c r="R4237" s="71"/>
    </row>
    <row r="4238" spans="1:18" hidden="1">
      <c r="A4238" s="47">
        <v>44767.291666666664</v>
      </c>
      <c r="B4238" s="47">
        <v>44767.791666666664</v>
      </c>
      <c r="C4238" t="s">
        <v>189</v>
      </c>
      <c r="D4238" t="s">
        <v>86</v>
      </c>
      <c r="E4238" t="s">
        <v>85</v>
      </c>
      <c r="F4238" t="s">
        <v>49</v>
      </c>
      <c r="G4238" t="s">
        <v>93</v>
      </c>
      <c r="H4238" t="s">
        <v>141</v>
      </c>
      <c r="I4238" t="s">
        <v>97</v>
      </c>
      <c r="J42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Garde£JOUR£PRO£MEAUX£25/07/2022</v>
      </c>
      <c r="K42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38">
        <f>ROUND(MOD(Tableau_Effectifs_Dept[[#This Row],[GardDteDebut]],1),5)</f>
        <v>0.29166999999999998</v>
      </c>
      <c r="M4238">
        <f>ROUND(MOD(Tableau_Effectifs_Dept[[#This Row],[GardDteFin]],1),5)</f>
        <v>0.79166999999999998</v>
      </c>
      <c r="N42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38" s="71">
        <f>MAX(IF(Tableau_Effectifs_Dept[[#This Row],[Créneau TOT]]&gt;0,Tableau_Effectifs_Dept[[#This Row],[Créneau TOT]]-Tableau_Effectifs_Dept[[#This Row],[Créneau J]],0),0)</f>
        <v>0</v>
      </c>
      <c r="Q4238" s="71">
        <f>ROUND(HOUR(Tableau_Effectifs_Dept[[#This Row],[Créneau J]])/12,1)</f>
        <v>0</v>
      </c>
      <c r="R4238" s="71"/>
    </row>
    <row r="4239" spans="1:18" hidden="1">
      <c r="A4239" s="47">
        <v>44767.291666666664</v>
      </c>
      <c r="B4239" s="47">
        <v>44767.791666666664</v>
      </c>
      <c r="C4239" t="s">
        <v>189</v>
      </c>
      <c r="D4239" t="s">
        <v>86</v>
      </c>
      <c r="E4239" t="s">
        <v>85</v>
      </c>
      <c r="F4239" t="s">
        <v>49</v>
      </c>
      <c r="G4239" t="s">
        <v>93</v>
      </c>
      <c r="H4239" t="s">
        <v>140</v>
      </c>
      <c r="I4239" t="s">
        <v>97</v>
      </c>
      <c r="J42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Garde£JOUR£VOL£MEAUX£25/07/2022</v>
      </c>
      <c r="K42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39">
        <f>ROUND(MOD(Tableau_Effectifs_Dept[[#This Row],[GardDteDebut]],1),5)</f>
        <v>0.29166999999999998</v>
      </c>
      <c r="M4239">
        <f>ROUND(MOD(Tableau_Effectifs_Dept[[#This Row],[GardDteFin]],1),5)</f>
        <v>0.79166999999999998</v>
      </c>
      <c r="N42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39" s="71">
        <f>MAX(IF(Tableau_Effectifs_Dept[[#This Row],[Créneau TOT]]&gt;0,Tableau_Effectifs_Dept[[#This Row],[Créneau TOT]]-Tableau_Effectifs_Dept[[#This Row],[Créneau J]],0),0)</f>
        <v>0</v>
      </c>
      <c r="Q4239" s="71">
        <f>ROUND(HOUR(Tableau_Effectifs_Dept[[#This Row],[Créneau J]])/12,1)</f>
        <v>0</v>
      </c>
      <c r="R4239" s="71"/>
    </row>
    <row r="4240" spans="1:18" hidden="1">
      <c r="A4240" s="47">
        <v>44767.291666666664</v>
      </c>
      <c r="B4240" s="47">
        <v>44768.291666666664</v>
      </c>
      <c r="C4240" t="s">
        <v>189</v>
      </c>
      <c r="D4240" t="s">
        <v>86</v>
      </c>
      <c r="E4240" t="s">
        <v>86</v>
      </c>
      <c r="F4240" t="s">
        <v>49</v>
      </c>
      <c r="G4240" t="s">
        <v>93</v>
      </c>
      <c r="H4240" t="s">
        <v>141</v>
      </c>
      <c r="I4240" t="s">
        <v>98</v>
      </c>
      <c r="J42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Garde£24H£PRO£MEAUX£25/07/2022</v>
      </c>
      <c r="K42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40">
        <f>ROUND(MOD(Tableau_Effectifs_Dept[[#This Row],[GardDteDebut]],1),5)</f>
        <v>0.29166999999999998</v>
      </c>
      <c r="M4240">
        <f>ROUND(MOD(Tableau_Effectifs_Dept[[#This Row],[GardDteFin]],1),5)</f>
        <v>0.29166999999999998</v>
      </c>
      <c r="N42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40" s="71">
        <f>MAX(IF(Tableau_Effectifs_Dept[[#This Row],[Créneau TOT]]&gt;0,Tableau_Effectifs_Dept[[#This Row],[Créneau TOT]]-Tableau_Effectifs_Dept[[#This Row],[Créneau J]],0),0)</f>
        <v>0</v>
      </c>
      <c r="Q4240" s="71">
        <f>ROUND(HOUR(Tableau_Effectifs_Dept[[#This Row],[Créneau J]])/12,1)</f>
        <v>0</v>
      </c>
      <c r="R4240" s="71"/>
    </row>
    <row r="4241" spans="1:18" hidden="1">
      <c r="A4241" s="47">
        <v>44767.291666666664</v>
      </c>
      <c r="B4241" s="47">
        <v>44767.791666666664</v>
      </c>
      <c r="C4241" t="s">
        <v>189</v>
      </c>
      <c r="D4241" t="s">
        <v>86</v>
      </c>
      <c r="E4241" t="s">
        <v>85</v>
      </c>
      <c r="F4241" t="s">
        <v>49</v>
      </c>
      <c r="G4241" t="s">
        <v>93</v>
      </c>
      <c r="H4241" t="s">
        <v>141</v>
      </c>
      <c r="I4241" t="s">
        <v>97</v>
      </c>
      <c r="J42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Garde£JOUR£PRO£MEAUX£25/07/2022</v>
      </c>
      <c r="K42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41">
        <f>ROUND(MOD(Tableau_Effectifs_Dept[[#This Row],[GardDteDebut]],1),5)</f>
        <v>0.29166999999999998</v>
      </c>
      <c r="M4241">
        <f>ROUND(MOD(Tableau_Effectifs_Dept[[#This Row],[GardDteFin]],1),5)</f>
        <v>0.79166999999999998</v>
      </c>
      <c r="N42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41" s="71">
        <f>MAX(IF(Tableau_Effectifs_Dept[[#This Row],[Créneau TOT]]&gt;0,Tableau_Effectifs_Dept[[#This Row],[Créneau TOT]]-Tableau_Effectifs_Dept[[#This Row],[Créneau J]],0),0)</f>
        <v>0</v>
      </c>
      <c r="Q4241" s="71">
        <f>ROUND(HOUR(Tableau_Effectifs_Dept[[#This Row],[Créneau J]])/12,1)</f>
        <v>0</v>
      </c>
      <c r="R4241" s="71"/>
    </row>
    <row r="4242" spans="1:18" hidden="1">
      <c r="A4242" s="47">
        <v>44767.291666666664</v>
      </c>
      <c r="B4242" s="47">
        <v>44768.291666666664</v>
      </c>
      <c r="C4242" t="s">
        <v>189</v>
      </c>
      <c r="D4242" t="s">
        <v>86</v>
      </c>
      <c r="E4242" t="s">
        <v>86</v>
      </c>
      <c r="F4242" t="s">
        <v>49</v>
      </c>
      <c r="G4242" t="s">
        <v>93</v>
      </c>
      <c r="H4242" t="s">
        <v>140</v>
      </c>
      <c r="I4242" t="s">
        <v>98</v>
      </c>
      <c r="J42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Garde£24H£VOL£MEAUX£25/07/2022</v>
      </c>
      <c r="K42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42">
        <f>ROUND(MOD(Tableau_Effectifs_Dept[[#This Row],[GardDteDebut]],1),5)</f>
        <v>0.29166999999999998</v>
      </c>
      <c r="M4242">
        <f>ROUND(MOD(Tableau_Effectifs_Dept[[#This Row],[GardDteFin]],1),5)</f>
        <v>0.29166999999999998</v>
      </c>
      <c r="N42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42" s="71">
        <f>MAX(IF(Tableau_Effectifs_Dept[[#This Row],[Créneau TOT]]&gt;0,Tableau_Effectifs_Dept[[#This Row],[Créneau TOT]]-Tableau_Effectifs_Dept[[#This Row],[Créneau J]],0),0)</f>
        <v>0</v>
      </c>
      <c r="Q4242" s="71">
        <f>ROUND(HOUR(Tableau_Effectifs_Dept[[#This Row],[Créneau J]])/12,1)</f>
        <v>0</v>
      </c>
      <c r="R4242" s="71"/>
    </row>
    <row r="4243" spans="1:18" hidden="1">
      <c r="A4243" s="47">
        <v>44767.291666666664</v>
      </c>
      <c r="B4243" s="47">
        <v>44767.791666666664</v>
      </c>
      <c r="C4243" t="s">
        <v>189</v>
      </c>
      <c r="D4243" t="s">
        <v>86</v>
      </c>
      <c r="E4243" t="s">
        <v>85</v>
      </c>
      <c r="F4243" t="s">
        <v>49</v>
      </c>
      <c r="G4243" t="s">
        <v>93</v>
      </c>
      <c r="H4243" t="s">
        <v>141</v>
      </c>
      <c r="I4243" t="s">
        <v>97</v>
      </c>
      <c r="J42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Garde£JOUR£PRO£MEAUX£25/07/2022</v>
      </c>
      <c r="K42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43">
        <f>ROUND(MOD(Tableau_Effectifs_Dept[[#This Row],[GardDteDebut]],1),5)</f>
        <v>0.29166999999999998</v>
      </c>
      <c r="M4243">
        <f>ROUND(MOD(Tableau_Effectifs_Dept[[#This Row],[GardDteFin]],1),5)</f>
        <v>0.79166999999999998</v>
      </c>
      <c r="N42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43" s="71">
        <f>MAX(IF(Tableau_Effectifs_Dept[[#This Row],[Créneau TOT]]&gt;0,Tableau_Effectifs_Dept[[#This Row],[Créneau TOT]]-Tableau_Effectifs_Dept[[#This Row],[Créneau J]],0),0)</f>
        <v>0</v>
      </c>
      <c r="Q4243" s="71">
        <f>ROUND(HOUR(Tableau_Effectifs_Dept[[#This Row],[Créneau J]])/12,1)</f>
        <v>0</v>
      </c>
      <c r="R4243" s="71"/>
    </row>
    <row r="4244" spans="1:18" hidden="1">
      <c r="A4244" s="47">
        <v>44767.291666666664</v>
      </c>
      <c r="B4244" s="47">
        <v>44768.291666666664</v>
      </c>
      <c r="C4244" t="s">
        <v>189</v>
      </c>
      <c r="D4244" t="s">
        <v>86</v>
      </c>
      <c r="E4244" t="s">
        <v>86</v>
      </c>
      <c r="F4244" t="s">
        <v>49</v>
      </c>
      <c r="G4244" t="s">
        <v>93</v>
      </c>
      <c r="H4244" t="s">
        <v>141</v>
      </c>
      <c r="I4244" t="s">
        <v>98</v>
      </c>
      <c r="J42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Garde£24H£PRO£MEAUX£25/07/2022</v>
      </c>
      <c r="K42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44">
        <f>ROUND(MOD(Tableau_Effectifs_Dept[[#This Row],[GardDteDebut]],1),5)</f>
        <v>0.29166999999999998</v>
      </c>
      <c r="M4244">
        <f>ROUND(MOD(Tableau_Effectifs_Dept[[#This Row],[GardDteFin]],1),5)</f>
        <v>0.29166999999999998</v>
      </c>
      <c r="N42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44" s="71">
        <f>MAX(IF(Tableau_Effectifs_Dept[[#This Row],[Créneau TOT]]&gt;0,Tableau_Effectifs_Dept[[#This Row],[Créneau TOT]]-Tableau_Effectifs_Dept[[#This Row],[Créneau J]],0),0)</f>
        <v>0</v>
      </c>
      <c r="Q4244" s="71">
        <f>ROUND(HOUR(Tableau_Effectifs_Dept[[#This Row],[Créneau J]])/12,1)</f>
        <v>0</v>
      </c>
      <c r="R4244" s="71"/>
    </row>
    <row r="4245" spans="1:18" hidden="1">
      <c r="A4245" s="47">
        <v>44767.291666666664</v>
      </c>
      <c r="B4245" s="47">
        <v>44768.291666666664</v>
      </c>
      <c r="C4245" t="s">
        <v>189</v>
      </c>
      <c r="D4245" t="s">
        <v>86</v>
      </c>
      <c r="E4245" t="s">
        <v>86</v>
      </c>
      <c r="F4245" t="s">
        <v>49</v>
      </c>
      <c r="G4245" t="s">
        <v>93</v>
      </c>
      <c r="H4245" t="s">
        <v>141</v>
      </c>
      <c r="I4245" t="s">
        <v>98</v>
      </c>
      <c r="J42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Garde£24H£PRO£MEAUX£25/07/2022</v>
      </c>
      <c r="K42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45">
        <f>ROUND(MOD(Tableau_Effectifs_Dept[[#This Row],[GardDteDebut]],1),5)</f>
        <v>0.29166999999999998</v>
      </c>
      <c r="M4245">
        <f>ROUND(MOD(Tableau_Effectifs_Dept[[#This Row],[GardDteFin]],1),5)</f>
        <v>0.29166999999999998</v>
      </c>
      <c r="N42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45" s="71">
        <f>MAX(IF(Tableau_Effectifs_Dept[[#This Row],[Créneau TOT]]&gt;0,Tableau_Effectifs_Dept[[#This Row],[Créneau TOT]]-Tableau_Effectifs_Dept[[#This Row],[Créneau J]],0),0)</f>
        <v>0</v>
      </c>
      <c r="Q4245" s="71">
        <f>ROUND(HOUR(Tableau_Effectifs_Dept[[#This Row],[Créneau J]])/12,1)</f>
        <v>0</v>
      </c>
      <c r="R4245" s="71"/>
    </row>
    <row r="4246" spans="1:18" hidden="1">
      <c r="A4246" s="47">
        <v>44767.291666666664</v>
      </c>
      <c r="B4246" s="47">
        <v>44768.291666666664</v>
      </c>
      <c r="C4246" t="s">
        <v>189</v>
      </c>
      <c r="D4246" t="s">
        <v>86</v>
      </c>
      <c r="E4246" t="s">
        <v>86</v>
      </c>
      <c r="F4246" t="s">
        <v>49</v>
      </c>
      <c r="G4246" t="s">
        <v>93</v>
      </c>
      <c r="H4246" t="s">
        <v>141</v>
      </c>
      <c r="I4246" t="s">
        <v>98</v>
      </c>
      <c r="J42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Garde£24H£PRO£MEAUX£25/07/2022</v>
      </c>
      <c r="K42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46">
        <f>ROUND(MOD(Tableau_Effectifs_Dept[[#This Row],[GardDteDebut]],1),5)</f>
        <v>0.29166999999999998</v>
      </c>
      <c r="M4246">
        <f>ROUND(MOD(Tableau_Effectifs_Dept[[#This Row],[GardDteFin]],1),5)</f>
        <v>0.29166999999999998</v>
      </c>
      <c r="N42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46" s="71">
        <f>MAX(IF(Tableau_Effectifs_Dept[[#This Row],[Créneau TOT]]&gt;0,Tableau_Effectifs_Dept[[#This Row],[Créneau TOT]]-Tableau_Effectifs_Dept[[#This Row],[Créneau J]],0),0)</f>
        <v>0</v>
      </c>
      <c r="Q4246" s="71">
        <f>ROUND(HOUR(Tableau_Effectifs_Dept[[#This Row],[Créneau J]])/12,1)</f>
        <v>0</v>
      </c>
      <c r="R4246" s="71"/>
    </row>
    <row r="4247" spans="1:18" hidden="1">
      <c r="A4247" s="47">
        <v>44767.291666666664</v>
      </c>
      <c r="B4247" s="47">
        <v>44768.291666666664</v>
      </c>
      <c r="C4247" t="s">
        <v>189</v>
      </c>
      <c r="D4247" t="s">
        <v>86</v>
      </c>
      <c r="E4247" t="s">
        <v>86</v>
      </c>
      <c r="F4247" t="s">
        <v>49</v>
      </c>
      <c r="G4247" t="s">
        <v>93</v>
      </c>
      <c r="H4247" t="s">
        <v>141</v>
      </c>
      <c r="I4247" t="s">
        <v>98</v>
      </c>
      <c r="J42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Garde£24H£PRO£MEAUX£25/07/2022</v>
      </c>
      <c r="K42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47">
        <f>ROUND(MOD(Tableau_Effectifs_Dept[[#This Row],[GardDteDebut]],1),5)</f>
        <v>0.29166999999999998</v>
      </c>
      <c r="M4247">
        <f>ROUND(MOD(Tableau_Effectifs_Dept[[#This Row],[GardDteFin]],1),5)</f>
        <v>0.29166999999999998</v>
      </c>
      <c r="N42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47" s="71">
        <f>MAX(IF(Tableau_Effectifs_Dept[[#This Row],[Créneau TOT]]&gt;0,Tableau_Effectifs_Dept[[#This Row],[Créneau TOT]]-Tableau_Effectifs_Dept[[#This Row],[Créneau J]],0),0)</f>
        <v>0</v>
      </c>
      <c r="Q4247" s="71">
        <f>ROUND(HOUR(Tableau_Effectifs_Dept[[#This Row],[Créneau J]])/12,1)</f>
        <v>0</v>
      </c>
      <c r="R4247" s="71"/>
    </row>
    <row r="4248" spans="1:18" hidden="1">
      <c r="A4248" s="47">
        <v>44767.291666666664</v>
      </c>
      <c r="B4248" s="47">
        <v>44768.291666666664</v>
      </c>
      <c r="C4248" t="s">
        <v>189</v>
      </c>
      <c r="D4248" t="s">
        <v>86</v>
      </c>
      <c r="E4248" t="s">
        <v>86</v>
      </c>
      <c r="F4248" t="s">
        <v>49</v>
      </c>
      <c r="G4248" t="s">
        <v>93</v>
      </c>
      <c r="H4248" t="s">
        <v>140</v>
      </c>
      <c r="I4248" t="s">
        <v>98</v>
      </c>
      <c r="J42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Garde£24H£VOL£MEAUX£25/07/2022</v>
      </c>
      <c r="K42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48">
        <f>ROUND(MOD(Tableau_Effectifs_Dept[[#This Row],[GardDteDebut]],1),5)</f>
        <v>0.29166999999999998</v>
      </c>
      <c r="M4248">
        <f>ROUND(MOD(Tableau_Effectifs_Dept[[#This Row],[GardDteFin]],1),5)</f>
        <v>0.29166999999999998</v>
      </c>
      <c r="N42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48" s="71">
        <f>MAX(IF(Tableau_Effectifs_Dept[[#This Row],[Créneau TOT]]&gt;0,Tableau_Effectifs_Dept[[#This Row],[Créneau TOT]]-Tableau_Effectifs_Dept[[#This Row],[Créneau J]],0),0)</f>
        <v>0</v>
      </c>
      <c r="Q4248" s="71">
        <f>ROUND(HOUR(Tableau_Effectifs_Dept[[#This Row],[Créneau J]])/12,1)</f>
        <v>0</v>
      </c>
      <c r="R4248" s="71"/>
    </row>
    <row r="4249" spans="1:18" hidden="1">
      <c r="A4249" s="47">
        <v>44767.291666666664</v>
      </c>
      <c r="B4249" s="47">
        <v>44768.291666666664</v>
      </c>
      <c r="C4249" t="s">
        <v>189</v>
      </c>
      <c r="D4249" t="s">
        <v>86</v>
      </c>
      <c r="E4249" t="s">
        <v>86</v>
      </c>
      <c r="F4249" t="s">
        <v>49</v>
      </c>
      <c r="G4249" t="s">
        <v>93</v>
      </c>
      <c r="H4249" t="s">
        <v>141</v>
      </c>
      <c r="I4249" t="s">
        <v>98</v>
      </c>
      <c r="J42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Garde£24H£PRO£MEAUX£25/07/2022</v>
      </c>
      <c r="K42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49">
        <f>ROUND(MOD(Tableau_Effectifs_Dept[[#This Row],[GardDteDebut]],1),5)</f>
        <v>0.29166999999999998</v>
      </c>
      <c r="M4249">
        <f>ROUND(MOD(Tableau_Effectifs_Dept[[#This Row],[GardDteFin]],1),5)</f>
        <v>0.29166999999999998</v>
      </c>
      <c r="N42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49" s="71">
        <f>MAX(IF(Tableau_Effectifs_Dept[[#This Row],[Créneau TOT]]&gt;0,Tableau_Effectifs_Dept[[#This Row],[Créneau TOT]]-Tableau_Effectifs_Dept[[#This Row],[Créneau J]],0),0)</f>
        <v>0</v>
      </c>
      <c r="Q4249" s="71">
        <f>ROUND(HOUR(Tableau_Effectifs_Dept[[#This Row],[Créneau J]])/12,1)</f>
        <v>0</v>
      </c>
      <c r="R4249" s="71"/>
    </row>
    <row r="4250" spans="1:18" hidden="1">
      <c r="A4250" s="47">
        <v>44767.291666666664</v>
      </c>
      <c r="B4250" s="47">
        <v>44768.291666666664</v>
      </c>
      <c r="C4250" t="s">
        <v>189</v>
      </c>
      <c r="D4250" t="s">
        <v>86</v>
      </c>
      <c r="E4250" t="s">
        <v>86</v>
      </c>
      <c r="F4250" t="s">
        <v>49</v>
      </c>
      <c r="G4250" t="s">
        <v>93</v>
      </c>
      <c r="H4250" t="s">
        <v>141</v>
      </c>
      <c r="I4250" t="s">
        <v>98</v>
      </c>
      <c r="J42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Garde£24H£PRO£MEAUX£25/07/2022</v>
      </c>
      <c r="K42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50">
        <f>ROUND(MOD(Tableau_Effectifs_Dept[[#This Row],[GardDteDebut]],1),5)</f>
        <v>0.29166999999999998</v>
      </c>
      <c r="M4250">
        <f>ROUND(MOD(Tableau_Effectifs_Dept[[#This Row],[GardDteFin]],1),5)</f>
        <v>0.29166999999999998</v>
      </c>
      <c r="N42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50" s="71">
        <f>MAX(IF(Tableau_Effectifs_Dept[[#This Row],[Créneau TOT]]&gt;0,Tableau_Effectifs_Dept[[#This Row],[Créneau TOT]]-Tableau_Effectifs_Dept[[#This Row],[Créneau J]],0),0)</f>
        <v>0</v>
      </c>
      <c r="Q4250" s="71">
        <f>ROUND(HOUR(Tableau_Effectifs_Dept[[#This Row],[Créneau J]])/12,1)</f>
        <v>0</v>
      </c>
      <c r="R4250" s="71"/>
    </row>
    <row r="4251" spans="1:18" hidden="1">
      <c r="A4251" s="47">
        <v>44767.291666666664</v>
      </c>
      <c r="B4251" s="47">
        <v>44768.291666666664</v>
      </c>
      <c r="C4251" t="s">
        <v>189</v>
      </c>
      <c r="D4251" t="s">
        <v>86</v>
      </c>
      <c r="E4251" t="s">
        <v>86</v>
      </c>
      <c r="F4251" t="s">
        <v>49</v>
      </c>
      <c r="G4251" t="s">
        <v>93</v>
      </c>
      <c r="H4251" t="s">
        <v>141</v>
      </c>
      <c r="I4251" t="s">
        <v>98</v>
      </c>
      <c r="J42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Garde£24H£PRO£MEAUX£25/07/2022</v>
      </c>
      <c r="K42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51">
        <f>ROUND(MOD(Tableau_Effectifs_Dept[[#This Row],[GardDteDebut]],1),5)</f>
        <v>0.29166999999999998</v>
      </c>
      <c r="M4251">
        <f>ROUND(MOD(Tableau_Effectifs_Dept[[#This Row],[GardDteFin]],1),5)</f>
        <v>0.29166999999999998</v>
      </c>
      <c r="N42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51" s="71">
        <f>MAX(IF(Tableau_Effectifs_Dept[[#This Row],[Créneau TOT]]&gt;0,Tableau_Effectifs_Dept[[#This Row],[Créneau TOT]]-Tableau_Effectifs_Dept[[#This Row],[Créneau J]],0),0)</f>
        <v>0</v>
      </c>
      <c r="Q4251" s="71">
        <f>ROUND(HOUR(Tableau_Effectifs_Dept[[#This Row],[Créneau J]])/12,1)</f>
        <v>0</v>
      </c>
      <c r="R4251" s="71"/>
    </row>
    <row r="4252" spans="1:18" hidden="1">
      <c r="A4252" s="47">
        <v>44767.291666666664</v>
      </c>
      <c r="B4252" s="47">
        <v>44768.291666666664</v>
      </c>
      <c r="C4252" t="s">
        <v>189</v>
      </c>
      <c r="D4252" t="s">
        <v>86</v>
      </c>
      <c r="E4252" t="s">
        <v>86</v>
      </c>
      <c r="F4252" t="s">
        <v>49</v>
      </c>
      <c r="G4252" t="s">
        <v>93</v>
      </c>
      <c r="H4252" t="s">
        <v>141</v>
      </c>
      <c r="I4252" t="s">
        <v>98</v>
      </c>
      <c r="J42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Garde£24H£PRO£MEAUX£25/07/2022</v>
      </c>
      <c r="K42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52">
        <f>ROUND(MOD(Tableau_Effectifs_Dept[[#This Row],[GardDteDebut]],1),5)</f>
        <v>0.29166999999999998</v>
      </c>
      <c r="M4252">
        <f>ROUND(MOD(Tableau_Effectifs_Dept[[#This Row],[GardDteFin]],1),5)</f>
        <v>0.29166999999999998</v>
      </c>
      <c r="N42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52" s="71">
        <f>MAX(IF(Tableau_Effectifs_Dept[[#This Row],[Créneau TOT]]&gt;0,Tableau_Effectifs_Dept[[#This Row],[Créneau TOT]]-Tableau_Effectifs_Dept[[#This Row],[Créneau J]],0),0)</f>
        <v>0</v>
      </c>
      <c r="Q4252" s="71">
        <f>ROUND(HOUR(Tableau_Effectifs_Dept[[#This Row],[Créneau J]])/12,1)</f>
        <v>0</v>
      </c>
      <c r="R4252" s="71"/>
    </row>
    <row r="4253" spans="1:18" hidden="1">
      <c r="A4253" s="47">
        <v>44767.291666666664</v>
      </c>
      <c r="B4253" s="47">
        <v>44767.791666666664</v>
      </c>
      <c r="C4253" t="s">
        <v>189</v>
      </c>
      <c r="D4253" t="s">
        <v>86</v>
      </c>
      <c r="E4253" t="s">
        <v>85</v>
      </c>
      <c r="F4253" t="s">
        <v>19</v>
      </c>
      <c r="G4253" t="s">
        <v>93</v>
      </c>
      <c r="H4253" t="s">
        <v>140</v>
      </c>
      <c r="I4253" t="s">
        <v>97</v>
      </c>
      <c r="J42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Garde£JOUR£VOL£MELUN£25/07/2022</v>
      </c>
      <c r="K42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53">
        <f>ROUND(MOD(Tableau_Effectifs_Dept[[#This Row],[GardDteDebut]],1),5)</f>
        <v>0.29166999999999998</v>
      </c>
      <c r="M4253">
        <f>ROUND(MOD(Tableau_Effectifs_Dept[[#This Row],[GardDteFin]],1),5)</f>
        <v>0.79166999999999998</v>
      </c>
      <c r="N42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53" s="71">
        <f>MAX(IF(Tableau_Effectifs_Dept[[#This Row],[Créneau TOT]]&gt;0,Tableau_Effectifs_Dept[[#This Row],[Créneau TOT]]-Tableau_Effectifs_Dept[[#This Row],[Créneau J]],0),0)</f>
        <v>0</v>
      </c>
      <c r="Q4253" s="71">
        <f>ROUND(HOUR(Tableau_Effectifs_Dept[[#This Row],[Créneau J]])/12,1)</f>
        <v>0</v>
      </c>
      <c r="R4253" s="71"/>
    </row>
    <row r="4254" spans="1:18" hidden="1">
      <c r="A4254" s="47">
        <v>44767.291666666664</v>
      </c>
      <c r="B4254" s="47">
        <v>44767.791666666664</v>
      </c>
      <c r="C4254" t="s">
        <v>189</v>
      </c>
      <c r="D4254" t="s">
        <v>86</v>
      </c>
      <c r="E4254" t="s">
        <v>85</v>
      </c>
      <c r="F4254" t="s">
        <v>19</v>
      </c>
      <c r="G4254" t="s">
        <v>99</v>
      </c>
      <c r="H4254" t="s">
        <v>141</v>
      </c>
      <c r="I4254" t="s">
        <v>97</v>
      </c>
      <c r="J42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IHTS£JOUR£PRO£MELUN£25/07/2022</v>
      </c>
      <c r="K42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54">
        <f>ROUND(MOD(Tableau_Effectifs_Dept[[#This Row],[GardDteDebut]],1),5)</f>
        <v>0.29166999999999998</v>
      </c>
      <c r="M4254">
        <f>ROUND(MOD(Tableau_Effectifs_Dept[[#This Row],[GardDteFin]],1),5)</f>
        <v>0.79166999999999998</v>
      </c>
      <c r="N42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54" s="71">
        <f>MAX(IF(Tableau_Effectifs_Dept[[#This Row],[Créneau TOT]]&gt;0,Tableau_Effectifs_Dept[[#This Row],[Créneau TOT]]-Tableau_Effectifs_Dept[[#This Row],[Créneau J]],0),0)</f>
        <v>0</v>
      </c>
      <c r="Q4254" s="71">
        <f>ROUND(HOUR(Tableau_Effectifs_Dept[[#This Row],[Créneau J]])/12,1)</f>
        <v>0</v>
      </c>
      <c r="R4254" s="71"/>
    </row>
    <row r="4255" spans="1:18" hidden="1">
      <c r="A4255" s="47">
        <v>44767.291666666664</v>
      </c>
      <c r="B4255" s="47">
        <v>44767.791666666664</v>
      </c>
      <c r="C4255" t="s">
        <v>189</v>
      </c>
      <c r="D4255" t="s">
        <v>86</v>
      </c>
      <c r="E4255" t="s">
        <v>85</v>
      </c>
      <c r="F4255" t="s">
        <v>19</v>
      </c>
      <c r="G4255" t="s">
        <v>93</v>
      </c>
      <c r="H4255" t="s">
        <v>141</v>
      </c>
      <c r="I4255" t="s">
        <v>97</v>
      </c>
      <c r="J42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Garde£JOUR£PRO£MELUN£25/07/2022</v>
      </c>
      <c r="K42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55">
        <f>ROUND(MOD(Tableau_Effectifs_Dept[[#This Row],[GardDteDebut]],1),5)</f>
        <v>0.29166999999999998</v>
      </c>
      <c r="M4255">
        <f>ROUND(MOD(Tableau_Effectifs_Dept[[#This Row],[GardDteFin]],1),5)</f>
        <v>0.79166999999999998</v>
      </c>
      <c r="N42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55" s="71">
        <f>MAX(IF(Tableau_Effectifs_Dept[[#This Row],[Créneau TOT]]&gt;0,Tableau_Effectifs_Dept[[#This Row],[Créneau TOT]]-Tableau_Effectifs_Dept[[#This Row],[Créneau J]],0),0)</f>
        <v>0</v>
      </c>
      <c r="Q4255" s="71">
        <f>ROUND(HOUR(Tableau_Effectifs_Dept[[#This Row],[Créneau J]])/12,1)</f>
        <v>0</v>
      </c>
      <c r="R4255" s="71"/>
    </row>
    <row r="4256" spans="1:18" hidden="1">
      <c r="A4256" s="47">
        <v>44767.291666666664</v>
      </c>
      <c r="B4256" s="47">
        <v>44767.791666666664</v>
      </c>
      <c r="C4256" t="s">
        <v>189</v>
      </c>
      <c r="D4256" t="s">
        <v>86</v>
      </c>
      <c r="E4256" t="s">
        <v>85</v>
      </c>
      <c r="F4256" t="s">
        <v>19</v>
      </c>
      <c r="G4256" t="s">
        <v>93</v>
      </c>
      <c r="H4256" t="s">
        <v>140</v>
      </c>
      <c r="I4256" t="s">
        <v>97</v>
      </c>
      <c r="J42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Garde£JOUR£VOL£MELUN£25/07/2022</v>
      </c>
      <c r="K42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56">
        <f>ROUND(MOD(Tableau_Effectifs_Dept[[#This Row],[GardDteDebut]],1),5)</f>
        <v>0.29166999999999998</v>
      </c>
      <c r="M4256">
        <f>ROUND(MOD(Tableau_Effectifs_Dept[[#This Row],[GardDteFin]],1),5)</f>
        <v>0.79166999999999998</v>
      </c>
      <c r="N42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56" s="71">
        <f>MAX(IF(Tableau_Effectifs_Dept[[#This Row],[Créneau TOT]]&gt;0,Tableau_Effectifs_Dept[[#This Row],[Créneau TOT]]-Tableau_Effectifs_Dept[[#This Row],[Créneau J]],0),0)</f>
        <v>0</v>
      </c>
      <c r="Q4256" s="71">
        <f>ROUND(HOUR(Tableau_Effectifs_Dept[[#This Row],[Créneau J]])/12,1)</f>
        <v>0</v>
      </c>
      <c r="R4256" s="71"/>
    </row>
    <row r="4257" spans="1:18" hidden="1">
      <c r="A4257" s="47">
        <v>44767.291666666664</v>
      </c>
      <c r="B4257" s="47">
        <v>44767.791666666664</v>
      </c>
      <c r="C4257" t="s">
        <v>189</v>
      </c>
      <c r="D4257" t="s">
        <v>86</v>
      </c>
      <c r="E4257" t="s">
        <v>85</v>
      </c>
      <c r="F4257" t="s">
        <v>19</v>
      </c>
      <c r="G4257" t="s">
        <v>93</v>
      </c>
      <c r="H4257" t="s">
        <v>140</v>
      </c>
      <c r="I4257" t="s">
        <v>97</v>
      </c>
      <c r="J42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Garde£JOUR£VOL£MELUN£25/07/2022</v>
      </c>
      <c r="K42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57">
        <f>ROUND(MOD(Tableau_Effectifs_Dept[[#This Row],[GardDteDebut]],1),5)</f>
        <v>0.29166999999999998</v>
      </c>
      <c r="M4257">
        <f>ROUND(MOD(Tableau_Effectifs_Dept[[#This Row],[GardDteFin]],1),5)</f>
        <v>0.79166999999999998</v>
      </c>
      <c r="N42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57" s="71">
        <f>MAX(IF(Tableau_Effectifs_Dept[[#This Row],[Créneau TOT]]&gt;0,Tableau_Effectifs_Dept[[#This Row],[Créneau TOT]]-Tableau_Effectifs_Dept[[#This Row],[Créneau J]],0),0)</f>
        <v>0</v>
      </c>
      <c r="Q4257" s="71">
        <f>ROUND(HOUR(Tableau_Effectifs_Dept[[#This Row],[Créneau J]])/12,1)</f>
        <v>0</v>
      </c>
      <c r="R4257" s="71"/>
    </row>
    <row r="4258" spans="1:18" hidden="1">
      <c r="A4258" s="47">
        <v>44767.291666666664</v>
      </c>
      <c r="B4258" s="47">
        <v>44767.791666666664</v>
      </c>
      <c r="C4258" t="s">
        <v>189</v>
      </c>
      <c r="D4258" t="s">
        <v>86</v>
      </c>
      <c r="E4258" t="s">
        <v>85</v>
      </c>
      <c r="F4258" t="s">
        <v>19</v>
      </c>
      <c r="G4258" t="s">
        <v>93</v>
      </c>
      <c r="H4258" t="s">
        <v>141</v>
      </c>
      <c r="I4258" t="s">
        <v>97</v>
      </c>
      <c r="J42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Garde£JOUR£PRO£MELUN£25/07/2022</v>
      </c>
      <c r="K42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58">
        <f>ROUND(MOD(Tableau_Effectifs_Dept[[#This Row],[GardDteDebut]],1),5)</f>
        <v>0.29166999999999998</v>
      </c>
      <c r="M4258">
        <f>ROUND(MOD(Tableau_Effectifs_Dept[[#This Row],[GardDteFin]],1),5)</f>
        <v>0.79166999999999998</v>
      </c>
      <c r="N42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58" s="71">
        <f>MAX(IF(Tableau_Effectifs_Dept[[#This Row],[Créneau TOT]]&gt;0,Tableau_Effectifs_Dept[[#This Row],[Créneau TOT]]-Tableau_Effectifs_Dept[[#This Row],[Créneau J]],0),0)</f>
        <v>0</v>
      </c>
      <c r="Q4258" s="71">
        <f>ROUND(HOUR(Tableau_Effectifs_Dept[[#This Row],[Créneau J]])/12,1)</f>
        <v>0</v>
      </c>
      <c r="R4258" s="71"/>
    </row>
    <row r="4259" spans="1:18" hidden="1">
      <c r="A4259" s="47">
        <v>44767.291666666664</v>
      </c>
      <c r="B4259" s="47">
        <v>44767.791666666664</v>
      </c>
      <c r="C4259" t="s">
        <v>189</v>
      </c>
      <c r="D4259" t="s">
        <v>86</v>
      </c>
      <c r="E4259" t="s">
        <v>85</v>
      </c>
      <c r="F4259" t="s">
        <v>19</v>
      </c>
      <c r="G4259" t="s">
        <v>93</v>
      </c>
      <c r="H4259" t="s">
        <v>141</v>
      </c>
      <c r="I4259" t="s">
        <v>97</v>
      </c>
      <c r="J42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Garde£JOUR£PRO£MELUN£25/07/2022</v>
      </c>
      <c r="K42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59">
        <f>ROUND(MOD(Tableau_Effectifs_Dept[[#This Row],[GardDteDebut]],1),5)</f>
        <v>0.29166999999999998</v>
      </c>
      <c r="M4259">
        <f>ROUND(MOD(Tableau_Effectifs_Dept[[#This Row],[GardDteFin]],1),5)</f>
        <v>0.79166999999999998</v>
      </c>
      <c r="N42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59" s="71">
        <f>MAX(IF(Tableau_Effectifs_Dept[[#This Row],[Créneau TOT]]&gt;0,Tableau_Effectifs_Dept[[#This Row],[Créneau TOT]]-Tableau_Effectifs_Dept[[#This Row],[Créneau J]],0),0)</f>
        <v>0</v>
      </c>
      <c r="Q4259" s="71">
        <f>ROUND(HOUR(Tableau_Effectifs_Dept[[#This Row],[Créneau J]])/12,1)</f>
        <v>0</v>
      </c>
      <c r="R4259" s="71"/>
    </row>
    <row r="4260" spans="1:18" hidden="1">
      <c r="A4260" s="47">
        <v>44767.291666666664</v>
      </c>
      <c r="B4260" s="47">
        <v>44767.791666666664</v>
      </c>
      <c r="C4260" t="s">
        <v>189</v>
      </c>
      <c r="D4260" t="s">
        <v>86</v>
      </c>
      <c r="E4260" t="s">
        <v>85</v>
      </c>
      <c r="F4260" t="s">
        <v>19</v>
      </c>
      <c r="G4260" t="s">
        <v>93</v>
      </c>
      <c r="H4260" t="s">
        <v>141</v>
      </c>
      <c r="I4260" t="s">
        <v>97</v>
      </c>
      <c r="J42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Garde£JOUR£PRO£MELUN£25/07/2022</v>
      </c>
      <c r="K42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60">
        <f>ROUND(MOD(Tableau_Effectifs_Dept[[#This Row],[GardDteDebut]],1),5)</f>
        <v>0.29166999999999998</v>
      </c>
      <c r="M4260">
        <f>ROUND(MOD(Tableau_Effectifs_Dept[[#This Row],[GardDteFin]],1),5)</f>
        <v>0.79166999999999998</v>
      </c>
      <c r="N42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60" s="71">
        <f>MAX(IF(Tableau_Effectifs_Dept[[#This Row],[Créneau TOT]]&gt;0,Tableau_Effectifs_Dept[[#This Row],[Créneau TOT]]-Tableau_Effectifs_Dept[[#This Row],[Créneau J]],0),0)</f>
        <v>0</v>
      </c>
      <c r="Q4260" s="71">
        <f>ROUND(HOUR(Tableau_Effectifs_Dept[[#This Row],[Créneau J]])/12,1)</f>
        <v>0</v>
      </c>
      <c r="R4260" s="71"/>
    </row>
    <row r="4261" spans="1:18" hidden="1">
      <c r="A4261" s="47">
        <v>44767.291666666664</v>
      </c>
      <c r="B4261" s="47">
        <v>44768.291666666664</v>
      </c>
      <c r="C4261" t="s">
        <v>189</v>
      </c>
      <c r="D4261" t="s">
        <v>86</v>
      </c>
      <c r="E4261" t="s">
        <v>86</v>
      </c>
      <c r="F4261" t="s">
        <v>19</v>
      </c>
      <c r="G4261" t="s">
        <v>93</v>
      </c>
      <c r="H4261" t="s">
        <v>141</v>
      </c>
      <c r="I4261" t="s">
        <v>98</v>
      </c>
      <c r="J42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Garde£24H£PRO£MELUN£25/07/2022</v>
      </c>
      <c r="K42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61">
        <f>ROUND(MOD(Tableau_Effectifs_Dept[[#This Row],[GardDteDebut]],1),5)</f>
        <v>0.29166999999999998</v>
      </c>
      <c r="M4261">
        <f>ROUND(MOD(Tableau_Effectifs_Dept[[#This Row],[GardDteFin]],1),5)</f>
        <v>0.29166999999999998</v>
      </c>
      <c r="N42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61" s="71">
        <f>MAX(IF(Tableau_Effectifs_Dept[[#This Row],[Créneau TOT]]&gt;0,Tableau_Effectifs_Dept[[#This Row],[Créneau TOT]]-Tableau_Effectifs_Dept[[#This Row],[Créneau J]],0),0)</f>
        <v>0</v>
      </c>
      <c r="Q4261" s="71">
        <f>ROUND(HOUR(Tableau_Effectifs_Dept[[#This Row],[Créneau J]])/12,1)</f>
        <v>0</v>
      </c>
      <c r="R4261" s="71"/>
    </row>
    <row r="4262" spans="1:18" hidden="1">
      <c r="A4262" s="47">
        <v>44767.291666666664</v>
      </c>
      <c r="B4262" s="47">
        <v>44768.291666666664</v>
      </c>
      <c r="C4262" t="s">
        <v>189</v>
      </c>
      <c r="D4262" t="s">
        <v>86</v>
      </c>
      <c r="E4262" t="s">
        <v>86</v>
      </c>
      <c r="F4262" t="s">
        <v>19</v>
      </c>
      <c r="G4262" t="s">
        <v>93</v>
      </c>
      <c r="H4262" t="s">
        <v>141</v>
      </c>
      <c r="I4262" t="s">
        <v>98</v>
      </c>
      <c r="J42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Garde£24H£PRO£MELUN£25/07/2022</v>
      </c>
      <c r="K42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62">
        <f>ROUND(MOD(Tableau_Effectifs_Dept[[#This Row],[GardDteDebut]],1),5)</f>
        <v>0.29166999999999998</v>
      </c>
      <c r="M4262">
        <f>ROUND(MOD(Tableau_Effectifs_Dept[[#This Row],[GardDteFin]],1),5)</f>
        <v>0.29166999999999998</v>
      </c>
      <c r="N42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62" s="71">
        <f>MAX(IF(Tableau_Effectifs_Dept[[#This Row],[Créneau TOT]]&gt;0,Tableau_Effectifs_Dept[[#This Row],[Créneau TOT]]-Tableau_Effectifs_Dept[[#This Row],[Créneau J]],0),0)</f>
        <v>0</v>
      </c>
      <c r="Q4262" s="71">
        <f>ROUND(HOUR(Tableau_Effectifs_Dept[[#This Row],[Créneau J]])/12,1)</f>
        <v>0</v>
      </c>
      <c r="R4262" s="71"/>
    </row>
    <row r="4263" spans="1:18" hidden="1">
      <c r="A4263" s="47">
        <v>44767.291666666664</v>
      </c>
      <c r="B4263" s="47">
        <v>44767.791666666664</v>
      </c>
      <c r="C4263" t="s">
        <v>189</v>
      </c>
      <c r="D4263" t="s">
        <v>86</v>
      </c>
      <c r="E4263" t="s">
        <v>85</v>
      </c>
      <c r="F4263" t="s">
        <v>19</v>
      </c>
      <c r="G4263" t="s">
        <v>93</v>
      </c>
      <c r="H4263" t="s">
        <v>141</v>
      </c>
      <c r="I4263" t="s">
        <v>97</v>
      </c>
      <c r="J42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Garde£JOUR£PRO£MELUN£25/07/2022</v>
      </c>
      <c r="K42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63">
        <f>ROUND(MOD(Tableau_Effectifs_Dept[[#This Row],[GardDteDebut]],1),5)</f>
        <v>0.29166999999999998</v>
      </c>
      <c r="M4263">
        <f>ROUND(MOD(Tableau_Effectifs_Dept[[#This Row],[GardDteFin]],1),5)</f>
        <v>0.79166999999999998</v>
      </c>
      <c r="N42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63" s="71">
        <f>MAX(IF(Tableau_Effectifs_Dept[[#This Row],[Créneau TOT]]&gt;0,Tableau_Effectifs_Dept[[#This Row],[Créneau TOT]]-Tableau_Effectifs_Dept[[#This Row],[Créneau J]],0),0)</f>
        <v>0</v>
      </c>
      <c r="Q4263" s="71">
        <f>ROUND(HOUR(Tableau_Effectifs_Dept[[#This Row],[Créneau J]])/12,1)</f>
        <v>0</v>
      </c>
      <c r="R4263" s="71"/>
    </row>
    <row r="4264" spans="1:18" hidden="1">
      <c r="A4264" s="47">
        <v>44767.291666666664</v>
      </c>
      <c r="B4264" s="47">
        <v>44768.291666666664</v>
      </c>
      <c r="C4264" t="s">
        <v>189</v>
      </c>
      <c r="D4264" t="s">
        <v>86</v>
      </c>
      <c r="E4264" t="s">
        <v>86</v>
      </c>
      <c r="F4264" t="s">
        <v>19</v>
      </c>
      <c r="G4264" t="s">
        <v>93</v>
      </c>
      <c r="H4264" t="s">
        <v>141</v>
      </c>
      <c r="I4264" t="s">
        <v>98</v>
      </c>
      <c r="J42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Garde£24H£PRO£MELUN£25/07/2022</v>
      </c>
      <c r="K42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64">
        <f>ROUND(MOD(Tableau_Effectifs_Dept[[#This Row],[GardDteDebut]],1),5)</f>
        <v>0.29166999999999998</v>
      </c>
      <c r="M4264">
        <f>ROUND(MOD(Tableau_Effectifs_Dept[[#This Row],[GardDteFin]],1),5)</f>
        <v>0.29166999999999998</v>
      </c>
      <c r="N42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64" s="71">
        <f>MAX(IF(Tableau_Effectifs_Dept[[#This Row],[Créneau TOT]]&gt;0,Tableau_Effectifs_Dept[[#This Row],[Créneau TOT]]-Tableau_Effectifs_Dept[[#This Row],[Créneau J]],0),0)</f>
        <v>0</v>
      </c>
      <c r="Q4264" s="71">
        <f>ROUND(HOUR(Tableau_Effectifs_Dept[[#This Row],[Créneau J]])/12,1)</f>
        <v>0</v>
      </c>
      <c r="R4264" s="71"/>
    </row>
    <row r="4265" spans="1:18" hidden="1">
      <c r="A4265" s="47">
        <v>44767.291666666664</v>
      </c>
      <c r="B4265" s="47">
        <v>44768.291666666664</v>
      </c>
      <c r="C4265" t="s">
        <v>189</v>
      </c>
      <c r="D4265" t="s">
        <v>86</v>
      </c>
      <c r="E4265" t="s">
        <v>86</v>
      </c>
      <c r="F4265" t="s">
        <v>19</v>
      </c>
      <c r="G4265" t="s">
        <v>93</v>
      </c>
      <c r="H4265" t="s">
        <v>141</v>
      </c>
      <c r="I4265" t="s">
        <v>98</v>
      </c>
      <c r="J42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Garde£24H£PRO£MELUN£25/07/2022</v>
      </c>
      <c r="K42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65">
        <f>ROUND(MOD(Tableau_Effectifs_Dept[[#This Row],[GardDteDebut]],1),5)</f>
        <v>0.29166999999999998</v>
      </c>
      <c r="M4265">
        <f>ROUND(MOD(Tableau_Effectifs_Dept[[#This Row],[GardDteFin]],1),5)</f>
        <v>0.29166999999999998</v>
      </c>
      <c r="N42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65" s="71">
        <f>MAX(IF(Tableau_Effectifs_Dept[[#This Row],[Créneau TOT]]&gt;0,Tableau_Effectifs_Dept[[#This Row],[Créneau TOT]]-Tableau_Effectifs_Dept[[#This Row],[Créneau J]],0),0)</f>
        <v>0</v>
      </c>
      <c r="Q4265" s="71">
        <f>ROUND(HOUR(Tableau_Effectifs_Dept[[#This Row],[Créneau J]])/12,1)</f>
        <v>0</v>
      </c>
      <c r="R4265" s="71"/>
    </row>
    <row r="4266" spans="1:18" hidden="1">
      <c r="A4266" s="47">
        <v>44767.291666666664</v>
      </c>
      <c r="B4266" s="47">
        <v>44768.291666666664</v>
      </c>
      <c r="C4266" t="s">
        <v>189</v>
      </c>
      <c r="D4266" t="s">
        <v>86</v>
      </c>
      <c r="E4266" t="s">
        <v>86</v>
      </c>
      <c r="F4266" t="s">
        <v>19</v>
      </c>
      <c r="G4266" t="s">
        <v>102</v>
      </c>
      <c r="H4266" t="s">
        <v>141</v>
      </c>
      <c r="I4266" t="s">
        <v>98</v>
      </c>
      <c r="J42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Autre£24H£PRO£MELUN£25/07/2022</v>
      </c>
      <c r="K42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66">
        <f>ROUND(MOD(Tableau_Effectifs_Dept[[#This Row],[GardDteDebut]],1),5)</f>
        <v>0.29166999999999998</v>
      </c>
      <c r="M4266">
        <f>ROUND(MOD(Tableau_Effectifs_Dept[[#This Row],[GardDteFin]],1),5)</f>
        <v>0.29166999999999998</v>
      </c>
      <c r="N42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66" s="71">
        <f>MAX(IF(Tableau_Effectifs_Dept[[#This Row],[Créneau TOT]]&gt;0,Tableau_Effectifs_Dept[[#This Row],[Créneau TOT]]-Tableau_Effectifs_Dept[[#This Row],[Créneau J]],0),0)</f>
        <v>0</v>
      </c>
      <c r="Q4266" s="71">
        <f>ROUND(HOUR(Tableau_Effectifs_Dept[[#This Row],[Créneau J]])/12,1)</f>
        <v>0</v>
      </c>
      <c r="R4266" s="71"/>
    </row>
    <row r="4267" spans="1:18" hidden="1">
      <c r="A4267" s="47">
        <v>44767.291666666664</v>
      </c>
      <c r="B4267" s="47">
        <v>44768.291666666664</v>
      </c>
      <c r="C4267" t="s">
        <v>189</v>
      </c>
      <c r="D4267" t="s">
        <v>86</v>
      </c>
      <c r="E4267" t="s">
        <v>86</v>
      </c>
      <c r="F4267" t="s">
        <v>19</v>
      </c>
      <c r="G4267" t="s">
        <v>93</v>
      </c>
      <c r="H4267" t="s">
        <v>140</v>
      </c>
      <c r="I4267" t="s">
        <v>98</v>
      </c>
      <c r="J42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Garde£24H£VOL£MELUN£25/07/2022</v>
      </c>
      <c r="K42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67">
        <f>ROUND(MOD(Tableau_Effectifs_Dept[[#This Row],[GardDteDebut]],1),5)</f>
        <v>0.29166999999999998</v>
      </c>
      <c r="M4267">
        <f>ROUND(MOD(Tableau_Effectifs_Dept[[#This Row],[GardDteFin]],1),5)</f>
        <v>0.29166999999999998</v>
      </c>
      <c r="N42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67" s="71">
        <f>MAX(IF(Tableau_Effectifs_Dept[[#This Row],[Créneau TOT]]&gt;0,Tableau_Effectifs_Dept[[#This Row],[Créneau TOT]]-Tableau_Effectifs_Dept[[#This Row],[Créneau J]],0),0)</f>
        <v>0</v>
      </c>
      <c r="Q4267" s="71">
        <f>ROUND(HOUR(Tableau_Effectifs_Dept[[#This Row],[Créneau J]])/12,1)</f>
        <v>0</v>
      </c>
      <c r="R4267" s="71"/>
    </row>
    <row r="4268" spans="1:18" hidden="1">
      <c r="A4268" s="47">
        <v>44767.291666666664</v>
      </c>
      <c r="B4268" s="47">
        <v>44768.291666666664</v>
      </c>
      <c r="C4268" t="s">
        <v>189</v>
      </c>
      <c r="D4268" t="s">
        <v>86</v>
      </c>
      <c r="E4268" t="s">
        <v>86</v>
      </c>
      <c r="F4268" t="s">
        <v>19</v>
      </c>
      <c r="G4268" t="s">
        <v>93</v>
      </c>
      <c r="H4268" t="s">
        <v>141</v>
      </c>
      <c r="I4268" t="s">
        <v>98</v>
      </c>
      <c r="J42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Garde£24H£PRO£MELUN£25/07/2022</v>
      </c>
      <c r="K42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68">
        <f>ROUND(MOD(Tableau_Effectifs_Dept[[#This Row],[GardDteDebut]],1),5)</f>
        <v>0.29166999999999998</v>
      </c>
      <c r="M4268">
        <f>ROUND(MOD(Tableau_Effectifs_Dept[[#This Row],[GardDteFin]],1),5)</f>
        <v>0.29166999999999998</v>
      </c>
      <c r="N42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68" s="71">
        <f>MAX(IF(Tableau_Effectifs_Dept[[#This Row],[Créneau TOT]]&gt;0,Tableau_Effectifs_Dept[[#This Row],[Créneau TOT]]-Tableau_Effectifs_Dept[[#This Row],[Créneau J]],0),0)</f>
        <v>0</v>
      </c>
      <c r="Q4268" s="71">
        <f>ROUND(HOUR(Tableau_Effectifs_Dept[[#This Row],[Créneau J]])/12,1)</f>
        <v>0</v>
      </c>
      <c r="R4268" s="71"/>
    </row>
    <row r="4269" spans="1:18" hidden="1">
      <c r="A4269" s="47">
        <v>44767.291666666664</v>
      </c>
      <c r="B4269" s="47">
        <v>44768.291666666664</v>
      </c>
      <c r="C4269" t="s">
        <v>189</v>
      </c>
      <c r="D4269" t="s">
        <v>86</v>
      </c>
      <c r="E4269" t="s">
        <v>86</v>
      </c>
      <c r="F4269" t="s">
        <v>19</v>
      </c>
      <c r="G4269" t="s">
        <v>93</v>
      </c>
      <c r="H4269" t="s">
        <v>141</v>
      </c>
      <c r="I4269" t="s">
        <v>98</v>
      </c>
      <c r="J42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Garde£24H£PRO£MELUN£25/07/2022</v>
      </c>
      <c r="K42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69">
        <f>ROUND(MOD(Tableau_Effectifs_Dept[[#This Row],[GardDteDebut]],1),5)</f>
        <v>0.29166999999999998</v>
      </c>
      <c r="M4269">
        <f>ROUND(MOD(Tableau_Effectifs_Dept[[#This Row],[GardDteFin]],1),5)</f>
        <v>0.29166999999999998</v>
      </c>
      <c r="N42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69" s="71">
        <f>MAX(IF(Tableau_Effectifs_Dept[[#This Row],[Créneau TOT]]&gt;0,Tableau_Effectifs_Dept[[#This Row],[Créneau TOT]]-Tableau_Effectifs_Dept[[#This Row],[Créneau J]],0),0)</f>
        <v>0</v>
      </c>
      <c r="Q4269" s="71">
        <f>ROUND(HOUR(Tableau_Effectifs_Dept[[#This Row],[Créneau J]])/12,1)</f>
        <v>0</v>
      </c>
      <c r="R4269" s="71"/>
    </row>
    <row r="4270" spans="1:18" hidden="1">
      <c r="A4270" s="47">
        <v>44767.291666666664</v>
      </c>
      <c r="B4270" s="47">
        <v>44768.291666666664</v>
      </c>
      <c r="C4270" t="s">
        <v>189</v>
      </c>
      <c r="D4270" t="s">
        <v>86</v>
      </c>
      <c r="E4270" t="s">
        <v>86</v>
      </c>
      <c r="F4270" t="s">
        <v>19</v>
      </c>
      <c r="G4270" t="s">
        <v>93</v>
      </c>
      <c r="H4270" t="s">
        <v>140</v>
      </c>
      <c r="I4270" t="s">
        <v>98</v>
      </c>
      <c r="J42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Garde£24H£VOL£MELUN£25/07/2022</v>
      </c>
      <c r="K42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70">
        <f>ROUND(MOD(Tableau_Effectifs_Dept[[#This Row],[GardDteDebut]],1),5)</f>
        <v>0.29166999999999998</v>
      </c>
      <c r="M4270">
        <f>ROUND(MOD(Tableau_Effectifs_Dept[[#This Row],[GardDteFin]],1),5)</f>
        <v>0.29166999999999998</v>
      </c>
      <c r="N42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70" s="71">
        <f>MAX(IF(Tableau_Effectifs_Dept[[#This Row],[Créneau TOT]]&gt;0,Tableau_Effectifs_Dept[[#This Row],[Créneau TOT]]-Tableau_Effectifs_Dept[[#This Row],[Créneau J]],0),0)</f>
        <v>0</v>
      </c>
      <c r="Q4270" s="71">
        <f>ROUND(HOUR(Tableau_Effectifs_Dept[[#This Row],[Créneau J]])/12,1)</f>
        <v>0</v>
      </c>
      <c r="R4270" s="71"/>
    </row>
    <row r="4271" spans="1:18" hidden="1">
      <c r="A4271" s="47">
        <v>44767.291666666664</v>
      </c>
      <c r="B4271" s="47">
        <v>44768.291666666664</v>
      </c>
      <c r="C4271" t="s">
        <v>189</v>
      </c>
      <c r="D4271" t="s">
        <v>86</v>
      </c>
      <c r="E4271" t="s">
        <v>86</v>
      </c>
      <c r="F4271" t="s">
        <v>19</v>
      </c>
      <c r="G4271" t="s">
        <v>102</v>
      </c>
      <c r="H4271" t="s">
        <v>141</v>
      </c>
      <c r="I4271" t="s">
        <v>98</v>
      </c>
      <c r="J42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Autre£24H£PRO£MELUN£25/07/2022</v>
      </c>
      <c r="K42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71">
        <f>ROUND(MOD(Tableau_Effectifs_Dept[[#This Row],[GardDteDebut]],1),5)</f>
        <v>0.29166999999999998</v>
      </c>
      <c r="M4271">
        <f>ROUND(MOD(Tableau_Effectifs_Dept[[#This Row],[GardDteFin]],1),5)</f>
        <v>0.29166999999999998</v>
      </c>
      <c r="N42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71" s="71">
        <f>MAX(IF(Tableau_Effectifs_Dept[[#This Row],[Créneau TOT]]&gt;0,Tableau_Effectifs_Dept[[#This Row],[Créneau TOT]]-Tableau_Effectifs_Dept[[#This Row],[Créneau J]],0),0)</f>
        <v>0</v>
      </c>
      <c r="Q4271" s="71">
        <f>ROUND(HOUR(Tableau_Effectifs_Dept[[#This Row],[Créneau J]])/12,1)</f>
        <v>0</v>
      </c>
      <c r="R4271" s="71"/>
    </row>
    <row r="4272" spans="1:18" hidden="1">
      <c r="A4272" s="47">
        <v>44767.291666666664</v>
      </c>
      <c r="B4272" s="47">
        <v>44768.291666666664</v>
      </c>
      <c r="C4272" t="s">
        <v>189</v>
      </c>
      <c r="D4272" t="s">
        <v>86</v>
      </c>
      <c r="E4272" t="s">
        <v>86</v>
      </c>
      <c r="F4272" t="s">
        <v>19</v>
      </c>
      <c r="G4272" t="s">
        <v>102</v>
      </c>
      <c r="H4272" t="s">
        <v>141</v>
      </c>
      <c r="I4272" t="s">
        <v>98</v>
      </c>
      <c r="J42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Autre£24H£PRO£MELUN£25/07/2022</v>
      </c>
      <c r="K42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72">
        <f>ROUND(MOD(Tableau_Effectifs_Dept[[#This Row],[GardDteDebut]],1),5)</f>
        <v>0.29166999999999998</v>
      </c>
      <c r="M4272">
        <f>ROUND(MOD(Tableau_Effectifs_Dept[[#This Row],[GardDteFin]],1),5)</f>
        <v>0.29166999999999998</v>
      </c>
      <c r="N42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72" s="71">
        <f>MAX(IF(Tableau_Effectifs_Dept[[#This Row],[Créneau TOT]]&gt;0,Tableau_Effectifs_Dept[[#This Row],[Créneau TOT]]-Tableau_Effectifs_Dept[[#This Row],[Créneau J]],0),0)</f>
        <v>0</v>
      </c>
      <c r="Q4272" s="71">
        <f>ROUND(HOUR(Tableau_Effectifs_Dept[[#This Row],[Créneau J]])/12,1)</f>
        <v>0</v>
      </c>
      <c r="R4272" s="71"/>
    </row>
    <row r="4273" spans="1:18" hidden="1">
      <c r="A4273" s="47">
        <v>44767.291666666664</v>
      </c>
      <c r="B4273" s="47">
        <v>44767.791666666664</v>
      </c>
      <c r="C4273" t="s">
        <v>189</v>
      </c>
      <c r="D4273" t="s">
        <v>86</v>
      </c>
      <c r="E4273" t="s">
        <v>85</v>
      </c>
      <c r="F4273" t="s">
        <v>50</v>
      </c>
      <c r="G4273" t="s">
        <v>93</v>
      </c>
      <c r="H4273" t="s">
        <v>141</v>
      </c>
      <c r="I4273" t="s">
        <v>97</v>
      </c>
      <c r="J42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Garde£JOUR£PRO£MITRY-MORY£25/07/2022</v>
      </c>
      <c r="K42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73">
        <f>ROUND(MOD(Tableau_Effectifs_Dept[[#This Row],[GardDteDebut]],1),5)</f>
        <v>0.29166999999999998</v>
      </c>
      <c r="M4273">
        <f>ROUND(MOD(Tableau_Effectifs_Dept[[#This Row],[GardDteFin]],1),5)</f>
        <v>0.79166999999999998</v>
      </c>
      <c r="N42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73" s="71">
        <f>MAX(IF(Tableau_Effectifs_Dept[[#This Row],[Créneau TOT]]&gt;0,Tableau_Effectifs_Dept[[#This Row],[Créneau TOT]]-Tableau_Effectifs_Dept[[#This Row],[Créneau J]],0),0)</f>
        <v>0</v>
      </c>
      <c r="Q4273" s="71">
        <f>ROUND(HOUR(Tableau_Effectifs_Dept[[#This Row],[Créneau J]])/12,1)</f>
        <v>0</v>
      </c>
      <c r="R4273" s="71"/>
    </row>
    <row r="4274" spans="1:18" hidden="1">
      <c r="A4274" s="47">
        <v>44767.291666666664</v>
      </c>
      <c r="B4274" s="47">
        <v>44767.791666666664</v>
      </c>
      <c r="C4274" t="s">
        <v>189</v>
      </c>
      <c r="D4274" t="s">
        <v>86</v>
      </c>
      <c r="E4274" t="s">
        <v>85</v>
      </c>
      <c r="F4274" t="s">
        <v>50</v>
      </c>
      <c r="G4274" t="s">
        <v>93</v>
      </c>
      <c r="H4274" t="s">
        <v>140</v>
      </c>
      <c r="I4274" t="s">
        <v>97</v>
      </c>
      <c r="J42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Garde£JOUR£VOL£MITRY-MORY£25/07/2022</v>
      </c>
      <c r="K42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74">
        <f>ROUND(MOD(Tableau_Effectifs_Dept[[#This Row],[GardDteDebut]],1),5)</f>
        <v>0.29166999999999998</v>
      </c>
      <c r="M4274">
        <f>ROUND(MOD(Tableau_Effectifs_Dept[[#This Row],[GardDteFin]],1),5)</f>
        <v>0.79166999999999998</v>
      </c>
      <c r="N42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74" s="71">
        <f>MAX(IF(Tableau_Effectifs_Dept[[#This Row],[Créneau TOT]]&gt;0,Tableau_Effectifs_Dept[[#This Row],[Créneau TOT]]-Tableau_Effectifs_Dept[[#This Row],[Créneau J]],0),0)</f>
        <v>0</v>
      </c>
      <c r="Q4274" s="71">
        <f>ROUND(HOUR(Tableau_Effectifs_Dept[[#This Row],[Créneau J]])/12,1)</f>
        <v>0</v>
      </c>
      <c r="R4274" s="71"/>
    </row>
    <row r="4275" spans="1:18" hidden="1">
      <c r="A4275" s="47">
        <v>44767.291666666664</v>
      </c>
      <c r="B4275" s="47">
        <v>44768.291666666664</v>
      </c>
      <c r="C4275" t="s">
        <v>189</v>
      </c>
      <c r="D4275" t="s">
        <v>86</v>
      </c>
      <c r="E4275" t="s">
        <v>86</v>
      </c>
      <c r="F4275" t="s">
        <v>50</v>
      </c>
      <c r="G4275" t="s">
        <v>93</v>
      </c>
      <c r="H4275" t="s">
        <v>141</v>
      </c>
      <c r="I4275" t="s">
        <v>98</v>
      </c>
      <c r="J42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Garde£24H£PRO£MITRY-MORY£25/07/2022</v>
      </c>
      <c r="K42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75">
        <f>ROUND(MOD(Tableau_Effectifs_Dept[[#This Row],[GardDteDebut]],1),5)</f>
        <v>0.29166999999999998</v>
      </c>
      <c r="M4275">
        <f>ROUND(MOD(Tableau_Effectifs_Dept[[#This Row],[GardDteFin]],1),5)</f>
        <v>0.29166999999999998</v>
      </c>
      <c r="N42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75" s="71">
        <f>MAX(IF(Tableau_Effectifs_Dept[[#This Row],[Créneau TOT]]&gt;0,Tableau_Effectifs_Dept[[#This Row],[Créneau TOT]]-Tableau_Effectifs_Dept[[#This Row],[Créneau J]],0),0)</f>
        <v>0</v>
      </c>
      <c r="Q4275" s="71">
        <f>ROUND(HOUR(Tableau_Effectifs_Dept[[#This Row],[Créneau J]])/12,1)</f>
        <v>0</v>
      </c>
      <c r="R4275" s="71"/>
    </row>
    <row r="4276" spans="1:18" hidden="1">
      <c r="A4276" s="47">
        <v>44767.291666666664</v>
      </c>
      <c r="B4276" s="47">
        <v>44767.791666666664</v>
      </c>
      <c r="C4276" t="s">
        <v>189</v>
      </c>
      <c r="D4276" t="s">
        <v>86</v>
      </c>
      <c r="E4276" t="s">
        <v>85</v>
      </c>
      <c r="F4276" t="s">
        <v>50</v>
      </c>
      <c r="G4276" t="s">
        <v>93</v>
      </c>
      <c r="H4276" t="s">
        <v>140</v>
      </c>
      <c r="I4276" t="s">
        <v>97</v>
      </c>
      <c r="J42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Garde£JOUR£VOL£MITRY-MORY£25/07/2022</v>
      </c>
      <c r="K42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76">
        <f>ROUND(MOD(Tableau_Effectifs_Dept[[#This Row],[GardDteDebut]],1),5)</f>
        <v>0.29166999999999998</v>
      </c>
      <c r="M4276">
        <f>ROUND(MOD(Tableau_Effectifs_Dept[[#This Row],[GardDteFin]],1),5)</f>
        <v>0.79166999999999998</v>
      </c>
      <c r="N42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76" s="71">
        <f>MAX(IF(Tableau_Effectifs_Dept[[#This Row],[Créneau TOT]]&gt;0,Tableau_Effectifs_Dept[[#This Row],[Créneau TOT]]-Tableau_Effectifs_Dept[[#This Row],[Créneau J]],0),0)</f>
        <v>0</v>
      </c>
      <c r="Q4276" s="71">
        <f>ROUND(HOUR(Tableau_Effectifs_Dept[[#This Row],[Créneau J]])/12,1)</f>
        <v>0</v>
      </c>
      <c r="R4276" s="71"/>
    </row>
    <row r="4277" spans="1:18" hidden="1">
      <c r="A4277" s="47">
        <v>44767.291666666664</v>
      </c>
      <c r="B4277" s="47">
        <v>44767.791666666664</v>
      </c>
      <c r="C4277" t="s">
        <v>189</v>
      </c>
      <c r="D4277" t="s">
        <v>86</v>
      </c>
      <c r="E4277" t="s">
        <v>85</v>
      </c>
      <c r="F4277" t="s">
        <v>50</v>
      </c>
      <c r="G4277" t="s">
        <v>93</v>
      </c>
      <c r="H4277" t="s">
        <v>140</v>
      </c>
      <c r="I4277" t="s">
        <v>97</v>
      </c>
      <c r="J42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Garde£JOUR£VOL£MITRY-MORY£25/07/2022</v>
      </c>
      <c r="K42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77">
        <f>ROUND(MOD(Tableau_Effectifs_Dept[[#This Row],[GardDteDebut]],1),5)</f>
        <v>0.29166999999999998</v>
      </c>
      <c r="M4277">
        <f>ROUND(MOD(Tableau_Effectifs_Dept[[#This Row],[GardDteFin]],1),5)</f>
        <v>0.79166999999999998</v>
      </c>
      <c r="N42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77" s="71">
        <f>MAX(IF(Tableau_Effectifs_Dept[[#This Row],[Créneau TOT]]&gt;0,Tableau_Effectifs_Dept[[#This Row],[Créneau TOT]]-Tableau_Effectifs_Dept[[#This Row],[Créneau J]],0),0)</f>
        <v>0</v>
      </c>
      <c r="Q4277" s="71">
        <f>ROUND(HOUR(Tableau_Effectifs_Dept[[#This Row],[Créneau J]])/12,1)</f>
        <v>0</v>
      </c>
      <c r="R4277" s="71"/>
    </row>
    <row r="4278" spans="1:18" hidden="1">
      <c r="A4278" s="47">
        <v>44767.291666666664</v>
      </c>
      <c r="B4278" s="47">
        <v>44768.291666666664</v>
      </c>
      <c r="C4278" t="s">
        <v>189</v>
      </c>
      <c r="D4278" t="s">
        <v>86</v>
      </c>
      <c r="E4278" t="s">
        <v>86</v>
      </c>
      <c r="F4278" t="s">
        <v>50</v>
      </c>
      <c r="G4278" t="s">
        <v>93</v>
      </c>
      <c r="H4278" t="s">
        <v>141</v>
      </c>
      <c r="I4278" t="s">
        <v>98</v>
      </c>
      <c r="J42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Garde£24H£PRO£MITRY-MORY£25/07/2022</v>
      </c>
      <c r="K42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78">
        <f>ROUND(MOD(Tableau_Effectifs_Dept[[#This Row],[GardDteDebut]],1),5)</f>
        <v>0.29166999999999998</v>
      </c>
      <c r="M4278">
        <f>ROUND(MOD(Tableau_Effectifs_Dept[[#This Row],[GardDteFin]],1),5)</f>
        <v>0.29166999999999998</v>
      </c>
      <c r="N42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78" s="71">
        <f>MAX(IF(Tableau_Effectifs_Dept[[#This Row],[Créneau TOT]]&gt;0,Tableau_Effectifs_Dept[[#This Row],[Créneau TOT]]-Tableau_Effectifs_Dept[[#This Row],[Créneau J]],0),0)</f>
        <v>0</v>
      </c>
      <c r="Q4278" s="71">
        <f>ROUND(HOUR(Tableau_Effectifs_Dept[[#This Row],[Créneau J]])/12,1)</f>
        <v>0</v>
      </c>
      <c r="R4278" s="71"/>
    </row>
    <row r="4279" spans="1:18" hidden="1">
      <c r="A4279" s="47">
        <v>44767.291666666664</v>
      </c>
      <c r="B4279" s="47">
        <v>44767.791666666664</v>
      </c>
      <c r="C4279" t="s">
        <v>189</v>
      </c>
      <c r="D4279" t="s">
        <v>86</v>
      </c>
      <c r="E4279" t="s">
        <v>85</v>
      </c>
      <c r="F4279" t="s">
        <v>50</v>
      </c>
      <c r="G4279" t="s">
        <v>93</v>
      </c>
      <c r="H4279" t="s">
        <v>141</v>
      </c>
      <c r="I4279" t="s">
        <v>97</v>
      </c>
      <c r="J42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Garde£JOUR£PRO£MITRY-MORY£25/07/2022</v>
      </c>
      <c r="K42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79">
        <f>ROUND(MOD(Tableau_Effectifs_Dept[[#This Row],[GardDteDebut]],1),5)</f>
        <v>0.29166999999999998</v>
      </c>
      <c r="M4279">
        <f>ROUND(MOD(Tableau_Effectifs_Dept[[#This Row],[GardDteFin]],1),5)</f>
        <v>0.79166999999999998</v>
      </c>
      <c r="N42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79" s="71">
        <f>MAX(IF(Tableau_Effectifs_Dept[[#This Row],[Créneau TOT]]&gt;0,Tableau_Effectifs_Dept[[#This Row],[Créneau TOT]]-Tableau_Effectifs_Dept[[#This Row],[Créneau J]],0),0)</f>
        <v>0</v>
      </c>
      <c r="Q4279" s="71">
        <f>ROUND(HOUR(Tableau_Effectifs_Dept[[#This Row],[Créneau J]])/12,1)</f>
        <v>0</v>
      </c>
      <c r="R4279" s="71"/>
    </row>
    <row r="4280" spans="1:18" hidden="1">
      <c r="A4280" s="47">
        <v>44767.291666666664</v>
      </c>
      <c r="B4280" s="47">
        <v>44768.291666666664</v>
      </c>
      <c r="C4280" t="s">
        <v>189</v>
      </c>
      <c r="D4280" t="s">
        <v>86</v>
      </c>
      <c r="E4280" t="s">
        <v>86</v>
      </c>
      <c r="F4280" t="s">
        <v>50</v>
      </c>
      <c r="G4280" t="s">
        <v>93</v>
      </c>
      <c r="H4280" t="s">
        <v>141</v>
      </c>
      <c r="I4280" t="s">
        <v>98</v>
      </c>
      <c r="J42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Garde£24H£PRO£MITRY-MORY£25/07/2022</v>
      </c>
      <c r="K42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80">
        <f>ROUND(MOD(Tableau_Effectifs_Dept[[#This Row],[GardDteDebut]],1),5)</f>
        <v>0.29166999999999998</v>
      </c>
      <c r="M4280">
        <f>ROUND(MOD(Tableau_Effectifs_Dept[[#This Row],[GardDteFin]],1),5)</f>
        <v>0.29166999999999998</v>
      </c>
      <c r="N42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80" s="71">
        <f>MAX(IF(Tableau_Effectifs_Dept[[#This Row],[Créneau TOT]]&gt;0,Tableau_Effectifs_Dept[[#This Row],[Créneau TOT]]-Tableau_Effectifs_Dept[[#This Row],[Créneau J]],0),0)</f>
        <v>0</v>
      </c>
      <c r="Q4280" s="71">
        <f>ROUND(HOUR(Tableau_Effectifs_Dept[[#This Row],[Créneau J]])/12,1)</f>
        <v>0</v>
      </c>
      <c r="R4280" s="71"/>
    </row>
    <row r="4281" spans="1:18" hidden="1">
      <c r="A4281" s="47">
        <v>44767.291666666664</v>
      </c>
      <c r="B4281" s="47">
        <v>44767.791666666664</v>
      </c>
      <c r="C4281" t="s">
        <v>189</v>
      </c>
      <c r="D4281" t="s">
        <v>86</v>
      </c>
      <c r="E4281" t="s">
        <v>85</v>
      </c>
      <c r="F4281" t="s">
        <v>50</v>
      </c>
      <c r="G4281" t="s">
        <v>99</v>
      </c>
      <c r="H4281" t="s">
        <v>141</v>
      </c>
      <c r="I4281" t="s">
        <v>97</v>
      </c>
      <c r="J42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IHTS£JOUR£PRO£MITRY-MORY£25/07/2022</v>
      </c>
      <c r="K42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81">
        <f>ROUND(MOD(Tableau_Effectifs_Dept[[#This Row],[GardDteDebut]],1),5)</f>
        <v>0.29166999999999998</v>
      </c>
      <c r="M4281">
        <f>ROUND(MOD(Tableau_Effectifs_Dept[[#This Row],[GardDteFin]],1),5)</f>
        <v>0.79166999999999998</v>
      </c>
      <c r="N42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81" s="71">
        <f>MAX(IF(Tableau_Effectifs_Dept[[#This Row],[Créneau TOT]]&gt;0,Tableau_Effectifs_Dept[[#This Row],[Créneau TOT]]-Tableau_Effectifs_Dept[[#This Row],[Créneau J]],0),0)</f>
        <v>0</v>
      </c>
      <c r="Q4281" s="71">
        <f>ROUND(HOUR(Tableau_Effectifs_Dept[[#This Row],[Créneau J]])/12,1)</f>
        <v>0</v>
      </c>
      <c r="R4281" s="71"/>
    </row>
    <row r="4282" spans="1:18" hidden="1">
      <c r="A4282" s="47">
        <v>44767.291666666664</v>
      </c>
      <c r="B4282" s="47">
        <v>44768.291666666664</v>
      </c>
      <c r="C4282" t="s">
        <v>189</v>
      </c>
      <c r="D4282" t="s">
        <v>86</v>
      </c>
      <c r="E4282" t="s">
        <v>86</v>
      </c>
      <c r="F4282" t="s">
        <v>50</v>
      </c>
      <c r="G4282" t="s">
        <v>93</v>
      </c>
      <c r="H4282" t="s">
        <v>141</v>
      </c>
      <c r="I4282" t="s">
        <v>98</v>
      </c>
      <c r="J42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Garde£24H£PRO£MITRY-MORY£25/07/2022</v>
      </c>
      <c r="K42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82">
        <f>ROUND(MOD(Tableau_Effectifs_Dept[[#This Row],[GardDteDebut]],1),5)</f>
        <v>0.29166999999999998</v>
      </c>
      <c r="M4282">
        <f>ROUND(MOD(Tableau_Effectifs_Dept[[#This Row],[GardDteFin]],1),5)</f>
        <v>0.29166999999999998</v>
      </c>
      <c r="N42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82" s="71">
        <f>MAX(IF(Tableau_Effectifs_Dept[[#This Row],[Créneau TOT]]&gt;0,Tableau_Effectifs_Dept[[#This Row],[Créneau TOT]]-Tableau_Effectifs_Dept[[#This Row],[Créneau J]],0),0)</f>
        <v>0</v>
      </c>
      <c r="Q4282" s="71">
        <f>ROUND(HOUR(Tableau_Effectifs_Dept[[#This Row],[Créneau J]])/12,1)</f>
        <v>0</v>
      </c>
      <c r="R4282" s="71"/>
    </row>
    <row r="4283" spans="1:18" hidden="1">
      <c r="A4283" s="47">
        <v>44767.291666666664</v>
      </c>
      <c r="B4283" s="47">
        <v>44767.791666666664</v>
      </c>
      <c r="C4283" t="s">
        <v>189</v>
      </c>
      <c r="D4283" t="s">
        <v>86</v>
      </c>
      <c r="E4283" t="s">
        <v>85</v>
      </c>
      <c r="F4283" t="s">
        <v>14</v>
      </c>
      <c r="G4283" t="s">
        <v>93</v>
      </c>
      <c r="H4283" t="s">
        <v>141</v>
      </c>
      <c r="I4283" t="s">
        <v>97</v>
      </c>
      <c r="J42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Garde£JOUR£PRO£MOISSY-CRAMAYEL£25/07/2022</v>
      </c>
      <c r="K42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83">
        <f>ROUND(MOD(Tableau_Effectifs_Dept[[#This Row],[GardDteDebut]],1),5)</f>
        <v>0.29166999999999998</v>
      </c>
      <c r="M4283">
        <f>ROUND(MOD(Tableau_Effectifs_Dept[[#This Row],[GardDteFin]],1),5)</f>
        <v>0.79166999999999998</v>
      </c>
      <c r="N42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83" s="71">
        <f>MAX(IF(Tableau_Effectifs_Dept[[#This Row],[Créneau TOT]]&gt;0,Tableau_Effectifs_Dept[[#This Row],[Créneau TOT]]-Tableau_Effectifs_Dept[[#This Row],[Créneau J]],0),0)</f>
        <v>0</v>
      </c>
      <c r="Q4283" s="71">
        <f>ROUND(HOUR(Tableau_Effectifs_Dept[[#This Row],[Créneau J]])/12,1)</f>
        <v>0</v>
      </c>
      <c r="R4283" s="71"/>
    </row>
    <row r="4284" spans="1:18" hidden="1">
      <c r="A4284" s="47">
        <v>44767.291666666664</v>
      </c>
      <c r="B4284" s="47">
        <v>44768.291666666664</v>
      </c>
      <c r="C4284" t="s">
        <v>189</v>
      </c>
      <c r="D4284" t="s">
        <v>86</v>
      </c>
      <c r="E4284" t="s">
        <v>86</v>
      </c>
      <c r="F4284" t="s">
        <v>14</v>
      </c>
      <c r="G4284" t="s">
        <v>93</v>
      </c>
      <c r="H4284" t="s">
        <v>141</v>
      </c>
      <c r="I4284" t="s">
        <v>98</v>
      </c>
      <c r="J42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Garde£24H£PRO£MOISSY-CRAMAYEL£25/07/2022</v>
      </c>
      <c r="K42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84">
        <f>ROUND(MOD(Tableau_Effectifs_Dept[[#This Row],[GardDteDebut]],1),5)</f>
        <v>0.29166999999999998</v>
      </c>
      <c r="M4284">
        <f>ROUND(MOD(Tableau_Effectifs_Dept[[#This Row],[GardDteFin]],1),5)</f>
        <v>0.29166999999999998</v>
      </c>
      <c r="N42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84" s="71">
        <f>MAX(IF(Tableau_Effectifs_Dept[[#This Row],[Créneau TOT]]&gt;0,Tableau_Effectifs_Dept[[#This Row],[Créneau TOT]]-Tableau_Effectifs_Dept[[#This Row],[Créneau J]],0),0)</f>
        <v>0</v>
      </c>
      <c r="Q4284" s="71">
        <f>ROUND(HOUR(Tableau_Effectifs_Dept[[#This Row],[Créneau J]])/12,1)</f>
        <v>0</v>
      </c>
      <c r="R4284" s="71"/>
    </row>
    <row r="4285" spans="1:18" hidden="1">
      <c r="A4285" s="47">
        <v>44767.291666666664</v>
      </c>
      <c r="B4285" s="47">
        <v>44767.791666666664</v>
      </c>
      <c r="C4285" t="s">
        <v>189</v>
      </c>
      <c r="D4285" t="s">
        <v>86</v>
      </c>
      <c r="E4285" t="s">
        <v>85</v>
      </c>
      <c r="F4285" t="s">
        <v>14</v>
      </c>
      <c r="G4285" t="s">
        <v>93</v>
      </c>
      <c r="H4285" t="s">
        <v>141</v>
      </c>
      <c r="I4285" t="s">
        <v>97</v>
      </c>
      <c r="J42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Garde£JOUR£PRO£MOISSY-CRAMAYEL£25/07/2022</v>
      </c>
      <c r="K42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85">
        <f>ROUND(MOD(Tableau_Effectifs_Dept[[#This Row],[GardDteDebut]],1),5)</f>
        <v>0.29166999999999998</v>
      </c>
      <c r="M4285">
        <f>ROUND(MOD(Tableau_Effectifs_Dept[[#This Row],[GardDteFin]],1),5)</f>
        <v>0.79166999999999998</v>
      </c>
      <c r="N42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85" s="71">
        <f>MAX(IF(Tableau_Effectifs_Dept[[#This Row],[Créneau TOT]]&gt;0,Tableau_Effectifs_Dept[[#This Row],[Créneau TOT]]-Tableau_Effectifs_Dept[[#This Row],[Créneau J]],0),0)</f>
        <v>0</v>
      </c>
      <c r="Q4285" s="71">
        <f>ROUND(HOUR(Tableau_Effectifs_Dept[[#This Row],[Créneau J]])/12,1)</f>
        <v>0</v>
      </c>
      <c r="R4285" s="71"/>
    </row>
    <row r="4286" spans="1:18" hidden="1">
      <c r="A4286" s="47">
        <v>44767.291666666664</v>
      </c>
      <c r="B4286" s="47">
        <v>44767.791666666664</v>
      </c>
      <c r="C4286" t="s">
        <v>189</v>
      </c>
      <c r="D4286" t="s">
        <v>86</v>
      </c>
      <c r="E4286" t="s">
        <v>85</v>
      </c>
      <c r="F4286" t="s">
        <v>14</v>
      </c>
      <c r="G4286" t="s">
        <v>93</v>
      </c>
      <c r="H4286" t="s">
        <v>140</v>
      </c>
      <c r="I4286" t="s">
        <v>97</v>
      </c>
      <c r="J42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Garde£JOUR£VOL£MOISSY-CRAMAYEL£25/07/2022</v>
      </c>
      <c r="K42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86">
        <f>ROUND(MOD(Tableau_Effectifs_Dept[[#This Row],[GardDteDebut]],1),5)</f>
        <v>0.29166999999999998</v>
      </c>
      <c r="M4286">
        <f>ROUND(MOD(Tableau_Effectifs_Dept[[#This Row],[GardDteFin]],1),5)</f>
        <v>0.79166999999999998</v>
      </c>
      <c r="N42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86" s="71">
        <f>MAX(IF(Tableau_Effectifs_Dept[[#This Row],[Créneau TOT]]&gt;0,Tableau_Effectifs_Dept[[#This Row],[Créneau TOT]]-Tableau_Effectifs_Dept[[#This Row],[Créneau J]],0),0)</f>
        <v>0</v>
      </c>
      <c r="Q4286" s="71">
        <f>ROUND(HOUR(Tableau_Effectifs_Dept[[#This Row],[Créneau J]])/12,1)</f>
        <v>0</v>
      </c>
      <c r="R4286" s="71"/>
    </row>
    <row r="4287" spans="1:18" hidden="1">
      <c r="A4287" s="47">
        <v>44767.291666666664</v>
      </c>
      <c r="B4287" s="47">
        <v>44767.791666666664</v>
      </c>
      <c r="C4287" t="s">
        <v>189</v>
      </c>
      <c r="D4287" t="s">
        <v>86</v>
      </c>
      <c r="E4287" t="s">
        <v>85</v>
      </c>
      <c r="F4287" t="s">
        <v>14</v>
      </c>
      <c r="G4287" t="s">
        <v>93</v>
      </c>
      <c r="H4287" t="s">
        <v>141</v>
      </c>
      <c r="I4287" t="s">
        <v>97</v>
      </c>
      <c r="J42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Garde£JOUR£PRO£MOISSY-CRAMAYEL£25/07/2022</v>
      </c>
      <c r="K42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87">
        <f>ROUND(MOD(Tableau_Effectifs_Dept[[#This Row],[GardDteDebut]],1),5)</f>
        <v>0.29166999999999998</v>
      </c>
      <c r="M4287">
        <f>ROUND(MOD(Tableau_Effectifs_Dept[[#This Row],[GardDteFin]],1),5)</f>
        <v>0.79166999999999998</v>
      </c>
      <c r="N42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87" s="71">
        <f>MAX(IF(Tableau_Effectifs_Dept[[#This Row],[Créneau TOT]]&gt;0,Tableau_Effectifs_Dept[[#This Row],[Créneau TOT]]-Tableau_Effectifs_Dept[[#This Row],[Créneau J]],0),0)</f>
        <v>0</v>
      </c>
      <c r="Q4287" s="71">
        <f>ROUND(HOUR(Tableau_Effectifs_Dept[[#This Row],[Créneau J]])/12,1)</f>
        <v>0</v>
      </c>
      <c r="R4287" s="71"/>
    </row>
    <row r="4288" spans="1:18" hidden="1">
      <c r="A4288" s="47">
        <v>44767.291666666664</v>
      </c>
      <c r="B4288" s="47">
        <v>44768.291666666664</v>
      </c>
      <c r="C4288" t="s">
        <v>189</v>
      </c>
      <c r="D4288" t="s">
        <v>86</v>
      </c>
      <c r="E4288" t="s">
        <v>86</v>
      </c>
      <c r="F4288" t="s">
        <v>14</v>
      </c>
      <c r="G4288" t="s">
        <v>93</v>
      </c>
      <c r="H4288" t="s">
        <v>141</v>
      </c>
      <c r="I4288" t="s">
        <v>98</v>
      </c>
      <c r="J42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Garde£24H£PRO£MOISSY-CRAMAYEL£25/07/2022</v>
      </c>
      <c r="K42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88">
        <f>ROUND(MOD(Tableau_Effectifs_Dept[[#This Row],[GardDteDebut]],1),5)</f>
        <v>0.29166999999999998</v>
      </c>
      <c r="M4288">
        <f>ROUND(MOD(Tableau_Effectifs_Dept[[#This Row],[GardDteFin]],1),5)</f>
        <v>0.29166999999999998</v>
      </c>
      <c r="N42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88" s="71">
        <f>MAX(IF(Tableau_Effectifs_Dept[[#This Row],[Créneau TOT]]&gt;0,Tableau_Effectifs_Dept[[#This Row],[Créneau TOT]]-Tableau_Effectifs_Dept[[#This Row],[Créneau J]],0),0)</f>
        <v>0</v>
      </c>
      <c r="Q4288" s="71">
        <f>ROUND(HOUR(Tableau_Effectifs_Dept[[#This Row],[Créneau J]])/12,1)</f>
        <v>0</v>
      </c>
      <c r="R4288" s="71"/>
    </row>
    <row r="4289" spans="1:18" hidden="1">
      <c r="A4289" s="47">
        <v>44767.291666666664</v>
      </c>
      <c r="B4289" s="47">
        <v>44768.291666666664</v>
      </c>
      <c r="C4289" t="s">
        <v>189</v>
      </c>
      <c r="D4289" t="s">
        <v>86</v>
      </c>
      <c r="E4289" t="s">
        <v>86</v>
      </c>
      <c r="F4289" t="s">
        <v>14</v>
      </c>
      <c r="G4289" t="s">
        <v>93</v>
      </c>
      <c r="H4289" t="s">
        <v>141</v>
      </c>
      <c r="I4289" t="s">
        <v>98</v>
      </c>
      <c r="J42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Garde£24H£PRO£MOISSY-CRAMAYEL£25/07/2022</v>
      </c>
      <c r="K42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89">
        <f>ROUND(MOD(Tableau_Effectifs_Dept[[#This Row],[GardDteDebut]],1),5)</f>
        <v>0.29166999999999998</v>
      </c>
      <c r="M4289">
        <f>ROUND(MOD(Tableau_Effectifs_Dept[[#This Row],[GardDteFin]],1),5)</f>
        <v>0.29166999999999998</v>
      </c>
      <c r="N42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89" s="71">
        <f>MAX(IF(Tableau_Effectifs_Dept[[#This Row],[Créneau TOT]]&gt;0,Tableau_Effectifs_Dept[[#This Row],[Créneau TOT]]-Tableau_Effectifs_Dept[[#This Row],[Créneau J]],0),0)</f>
        <v>0</v>
      </c>
      <c r="Q4289" s="71">
        <f>ROUND(HOUR(Tableau_Effectifs_Dept[[#This Row],[Créneau J]])/12,1)</f>
        <v>0</v>
      </c>
      <c r="R4289" s="71"/>
    </row>
    <row r="4290" spans="1:18" hidden="1">
      <c r="A4290" s="47">
        <v>44767.291666666664</v>
      </c>
      <c r="B4290" s="47">
        <v>44768.291666666664</v>
      </c>
      <c r="C4290" t="s">
        <v>189</v>
      </c>
      <c r="D4290" t="s">
        <v>86</v>
      </c>
      <c r="E4290" t="s">
        <v>86</v>
      </c>
      <c r="F4290" t="s">
        <v>14</v>
      </c>
      <c r="G4290" t="s">
        <v>93</v>
      </c>
      <c r="H4290" t="s">
        <v>141</v>
      </c>
      <c r="I4290" t="s">
        <v>98</v>
      </c>
      <c r="J42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Garde£24H£PRO£MOISSY-CRAMAYEL£25/07/2022</v>
      </c>
      <c r="K42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90">
        <f>ROUND(MOD(Tableau_Effectifs_Dept[[#This Row],[GardDteDebut]],1),5)</f>
        <v>0.29166999999999998</v>
      </c>
      <c r="M4290">
        <f>ROUND(MOD(Tableau_Effectifs_Dept[[#This Row],[GardDteFin]],1),5)</f>
        <v>0.29166999999999998</v>
      </c>
      <c r="N42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90" s="71">
        <f>MAX(IF(Tableau_Effectifs_Dept[[#This Row],[Créneau TOT]]&gt;0,Tableau_Effectifs_Dept[[#This Row],[Créneau TOT]]-Tableau_Effectifs_Dept[[#This Row],[Créneau J]],0),0)</f>
        <v>0</v>
      </c>
      <c r="Q4290" s="71">
        <f>ROUND(HOUR(Tableau_Effectifs_Dept[[#This Row],[Créneau J]])/12,1)</f>
        <v>0</v>
      </c>
      <c r="R4290" s="71"/>
    </row>
    <row r="4291" spans="1:18" hidden="1">
      <c r="A4291" s="47">
        <v>44767.291666666664</v>
      </c>
      <c r="B4291" s="47">
        <v>44768.291666666664</v>
      </c>
      <c r="C4291" t="s">
        <v>189</v>
      </c>
      <c r="D4291" t="s">
        <v>86</v>
      </c>
      <c r="E4291" t="s">
        <v>86</v>
      </c>
      <c r="F4291" t="s">
        <v>14</v>
      </c>
      <c r="G4291" t="s">
        <v>93</v>
      </c>
      <c r="H4291" t="s">
        <v>140</v>
      </c>
      <c r="I4291" t="s">
        <v>98</v>
      </c>
      <c r="J42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Garde£24H£VOL£MOISSY-CRAMAYEL£25/07/2022</v>
      </c>
      <c r="K42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91">
        <f>ROUND(MOD(Tableau_Effectifs_Dept[[#This Row],[GardDteDebut]],1),5)</f>
        <v>0.29166999999999998</v>
      </c>
      <c r="M4291">
        <f>ROUND(MOD(Tableau_Effectifs_Dept[[#This Row],[GardDteFin]],1),5)</f>
        <v>0.29166999999999998</v>
      </c>
      <c r="N42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91" s="71">
        <f>MAX(IF(Tableau_Effectifs_Dept[[#This Row],[Créneau TOT]]&gt;0,Tableau_Effectifs_Dept[[#This Row],[Créneau TOT]]-Tableau_Effectifs_Dept[[#This Row],[Créneau J]],0),0)</f>
        <v>0</v>
      </c>
      <c r="Q4291" s="71">
        <f>ROUND(HOUR(Tableau_Effectifs_Dept[[#This Row],[Créneau J]])/12,1)</f>
        <v>0</v>
      </c>
      <c r="R4291" s="71"/>
    </row>
    <row r="4292" spans="1:18" hidden="1">
      <c r="A4292" s="47">
        <v>44767.291666666664</v>
      </c>
      <c r="B4292" s="47">
        <v>44768.291666666664</v>
      </c>
      <c r="C4292" t="s">
        <v>189</v>
      </c>
      <c r="D4292" t="s">
        <v>86</v>
      </c>
      <c r="E4292" t="s">
        <v>86</v>
      </c>
      <c r="F4292" t="s">
        <v>14</v>
      </c>
      <c r="G4292" t="s">
        <v>93</v>
      </c>
      <c r="H4292" t="s">
        <v>140</v>
      </c>
      <c r="I4292" t="s">
        <v>98</v>
      </c>
      <c r="J42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Garde£24H£VOL£MOISSY-CRAMAYEL£25/07/2022</v>
      </c>
      <c r="K42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92">
        <f>ROUND(MOD(Tableau_Effectifs_Dept[[#This Row],[GardDteDebut]],1),5)</f>
        <v>0.29166999999999998</v>
      </c>
      <c r="M4292">
        <f>ROUND(MOD(Tableau_Effectifs_Dept[[#This Row],[GardDteFin]],1),5)</f>
        <v>0.29166999999999998</v>
      </c>
      <c r="N42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92" s="71">
        <f>MAX(IF(Tableau_Effectifs_Dept[[#This Row],[Créneau TOT]]&gt;0,Tableau_Effectifs_Dept[[#This Row],[Créneau TOT]]-Tableau_Effectifs_Dept[[#This Row],[Créneau J]],0),0)</f>
        <v>0</v>
      </c>
      <c r="Q4292" s="71">
        <f>ROUND(HOUR(Tableau_Effectifs_Dept[[#This Row],[Créneau J]])/12,1)</f>
        <v>0</v>
      </c>
      <c r="R4292" s="71"/>
    </row>
    <row r="4293" spans="1:18" hidden="1">
      <c r="A4293" s="47">
        <v>44767.291666666664</v>
      </c>
      <c r="B4293" s="47">
        <v>44768.291666666664</v>
      </c>
      <c r="C4293" t="s">
        <v>189</v>
      </c>
      <c r="D4293" t="s">
        <v>86</v>
      </c>
      <c r="E4293" t="s">
        <v>86</v>
      </c>
      <c r="F4293" t="s">
        <v>14</v>
      </c>
      <c r="G4293" t="s">
        <v>93</v>
      </c>
      <c r="H4293" t="s">
        <v>141</v>
      </c>
      <c r="I4293" t="s">
        <v>98</v>
      </c>
      <c r="J42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Garde£24H£PRO£MOISSY-CRAMAYEL£25/07/2022</v>
      </c>
      <c r="K42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93">
        <f>ROUND(MOD(Tableau_Effectifs_Dept[[#This Row],[GardDteDebut]],1),5)</f>
        <v>0.29166999999999998</v>
      </c>
      <c r="M4293">
        <f>ROUND(MOD(Tableau_Effectifs_Dept[[#This Row],[GardDteFin]],1),5)</f>
        <v>0.29166999999999998</v>
      </c>
      <c r="N42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93" s="71">
        <f>MAX(IF(Tableau_Effectifs_Dept[[#This Row],[Créneau TOT]]&gt;0,Tableau_Effectifs_Dept[[#This Row],[Créneau TOT]]-Tableau_Effectifs_Dept[[#This Row],[Créneau J]],0),0)</f>
        <v>0</v>
      </c>
      <c r="Q4293" s="71">
        <f>ROUND(HOUR(Tableau_Effectifs_Dept[[#This Row],[Créneau J]])/12,1)</f>
        <v>0</v>
      </c>
      <c r="R4293" s="71"/>
    </row>
    <row r="4294" spans="1:18" hidden="1">
      <c r="A4294" s="47">
        <v>44767.291666666664</v>
      </c>
      <c r="B4294" s="47">
        <v>44768.291666666664</v>
      </c>
      <c r="C4294" t="s">
        <v>189</v>
      </c>
      <c r="D4294" t="s">
        <v>86</v>
      </c>
      <c r="E4294" t="s">
        <v>86</v>
      </c>
      <c r="F4294" t="s">
        <v>14</v>
      </c>
      <c r="G4294" t="s">
        <v>93</v>
      </c>
      <c r="H4294" t="s">
        <v>141</v>
      </c>
      <c r="I4294" t="s">
        <v>98</v>
      </c>
      <c r="J42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Garde£24H£PRO£MOISSY-CRAMAYEL£25/07/2022</v>
      </c>
      <c r="K42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94">
        <f>ROUND(MOD(Tableau_Effectifs_Dept[[#This Row],[GardDteDebut]],1),5)</f>
        <v>0.29166999999999998</v>
      </c>
      <c r="M4294">
        <f>ROUND(MOD(Tableau_Effectifs_Dept[[#This Row],[GardDteFin]],1),5)</f>
        <v>0.29166999999999998</v>
      </c>
      <c r="N42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94" s="71">
        <f>MAX(IF(Tableau_Effectifs_Dept[[#This Row],[Créneau TOT]]&gt;0,Tableau_Effectifs_Dept[[#This Row],[Créneau TOT]]-Tableau_Effectifs_Dept[[#This Row],[Créneau J]],0),0)</f>
        <v>0</v>
      </c>
      <c r="Q4294" s="71">
        <f>ROUND(HOUR(Tableau_Effectifs_Dept[[#This Row],[Créneau J]])/12,1)</f>
        <v>0</v>
      </c>
      <c r="R4294" s="71"/>
    </row>
    <row r="4295" spans="1:18" hidden="1">
      <c r="A4295" s="47">
        <v>44767.291666666664</v>
      </c>
      <c r="B4295" s="47">
        <v>44768.291666666664</v>
      </c>
      <c r="C4295" t="s">
        <v>189</v>
      </c>
      <c r="D4295" t="s">
        <v>86</v>
      </c>
      <c r="E4295" t="s">
        <v>86</v>
      </c>
      <c r="F4295" t="s">
        <v>25</v>
      </c>
      <c r="G4295" t="s">
        <v>93</v>
      </c>
      <c r="H4295" t="s">
        <v>141</v>
      </c>
      <c r="I4295" t="s">
        <v>98</v>
      </c>
      <c r="J42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Garde£24H£PRO£MONTEREAU-FAULT-YONNE£25/07/2022</v>
      </c>
      <c r="K42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95">
        <f>ROUND(MOD(Tableau_Effectifs_Dept[[#This Row],[GardDteDebut]],1),5)</f>
        <v>0.29166999999999998</v>
      </c>
      <c r="M4295">
        <f>ROUND(MOD(Tableau_Effectifs_Dept[[#This Row],[GardDteFin]],1),5)</f>
        <v>0.29166999999999998</v>
      </c>
      <c r="N42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95" s="71">
        <f>MAX(IF(Tableau_Effectifs_Dept[[#This Row],[Créneau TOT]]&gt;0,Tableau_Effectifs_Dept[[#This Row],[Créneau TOT]]-Tableau_Effectifs_Dept[[#This Row],[Créneau J]],0),0)</f>
        <v>0</v>
      </c>
      <c r="Q4295" s="71">
        <f>ROUND(HOUR(Tableau_Effectifs_Dept[[#This Row],[Créneau J]])/12,1)</f>
        <v>0</v>
      </c>
      <c r="R4295" s="71"/>
    </row>
    <row r="4296" spans="1:18" hidden="1">
      <c r="A4296" s="47">
        <v>44767.291666666664</v>
      </c>
      <c r="B4296" s="47">
        <v>44767.791666666664</v>
      </c>
      <c r="C4296" t="s">
        <v>189</v>
      </c>
      <c r="D4296" t="s">
        <v>86</v>
      </c>
      <c r="E4296" t="s">
        <v>85</v>
      </c>
      <c r="F4296" t="s">
        <v>25</v>
      </c>
      <c r="G4296" t="s">
        <v>93</v>
      </c>
      <c r="H4296" t="s">
        <v>140</v>
      </c>
      <c r="I4296" t="s">
        <v>97</v>
      </c>
      <c r="J42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Garde£JOUR£VOL£MONTEREAU-FAULT-YONNE£25/07/2022</v>
      </c>
      <c r="K42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96">
        <f>ROUND(MOD(Tableau_Effectifs_Dept[[#This Row],[GardDteDebut]],1),5)</f>
        <v>0.29166999999999998</v>
      </c>
      <c r="M4296">
        <f>ROUND(MOD(Tableau_Effectifs_Dept[[#This Row],[GardDteFin]],1),5)</f>
        <v>0.79166999999999998</v>
      </c>
      <c r="N42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96" s="71">
        <f>MAX(IF(Tableau_Effectifs_Dept[[#This Row],[Créneau TOT]]&gt;0,Tableau_Effectifs_Dept[[#This Row],[Créneau TOT]]-Tableau_Effectifs_Dept[[#This Row],[Créneau J]],0),0)</f>
        <v>0</v>
      </c>
      <c r="Q4296" s="71">
        <f>ROUND(HOUR(Tableau_Effectifs_Dept[[#This Row],[Créneau J]])/12,1)</f>
        <v>0</v>
      </c>
      <c r="R4296" s="71"/>
    </row>
    <row r="4297" spans="1:18" hidden="1">
      <c r="A4297" s="47">
        <v>44767.291666666664</v>
      </c>
      <c r="B4297" s="47">
        <v>44768.291666666664</v>
      </c>
      <c r="C4297" t="s">
        <v>189</v>
      </c>
      <c r="D4297" t="s">
        <v>86</v>
      </c>
      <c r="E4297" t="s">
        <v>86</v>
      </c>
      <c r="F4297" t="s">
        <v>25</v>
      </c>
      <c r="G4297" t="s">
        <v>93</v>
      </c>
      <c r="H4297" t="s">
        <v>141</v>
      </c>
      <c r="I4297" t="s">
        <v>98</v>
      </c>
      <c r="J42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Garde£24H£PRO£MONTEREAU-FAULT-YONNE£25/07/2022</v>
      </c>
      <c r="K42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97">
        <f>ROUND(MOD(Tableau_Effectifs_Dept[[#This Row],[GardDteDebut]],1),5)</f>
        <v>0.29166999999999998</v>
      </c>
      <c r="M4297">
        <f>ROUND(MOD(Tableau_Effectifs_Dept[[#This Row],[GardDteFin]],1),5)</f>
        <v>0.29166999999999998</v>
      </c>
      <c r="N42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97" s="71">
        <f>MAX(IF(Tableau_Effectifs_Dept[[#This Row],[Créneau TOT]]&gt;0,Tableau_Effectifs_Dept[[#This Row],[Créneau TOT]]-Tableau_Effectifs_Dept[[#This Row],[Créneau J]],0),0)</f>
        <v>0</v>
      </c>
      <c r="Q4297" s="71">
        <f>ROUND(HOUR(Tableau_Effectifs_Dept[[#This Row],[Créneau J]])/12,1)</f>
        <v>0</v>
      </c>
      <c r="R4297" s="71"/>
    </row>
    <row r="4298" spans="1:18" hidden="1">
      <c r="A4298" s="47">
        <v>44767.291666666664</v>
      </c>
      <c r="B4298" s="47">
        <v>44767.791666666664</v>
      </c>
      <c r="C4298" t="s">
        <v>189</v>
      </c>
      <c r="D4298" t="s">
        <v>86</v>
      </c>
      <c r="E4298" t="s">
        <v>85</v>
      </c>
      <c r="F4298" t="s">
        <v>25</v>
      </c>
      <c r="G4298" t="s">
        <v>93</v>
      </c>
      <c r="H4298" t="s">
        <v>141</v>
      </c>
      <c r="I4298" t="s">
        <v>97</v>
      </c>
      <c r="J42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Garde£JOUR£PRO£MONTEREAU-FAULT-YONNE£25/07/2022</v>
      </c>
      <c r="K42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98">
        <f>ROUND(MOD(Tableau_Effectifs_Dept[[#This Row],[GardDteDebut]],1),5)</f>
        <v>0.29166999999999998</v>
      </c>
      <c r="M4298">
        <f>ROUND(MOD(Tableau_Effectifs_Dept[[#This Row],[GardDteFin]],1),5)</f>
        <v>0.79166999999999998</v>
      </c>
      <c r="N42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98" s="71">
        <f>MAX(IF(Tableau_Effectifs_Dept[[#This Row],[Créneau TOT]]&gt;0,Tableau_Effectifs_Dept[[#This Row],[Créneau TOT]]-Tableau_Effectifs_Dept[[#This Row],[Créneau J]],0),0)</f>
        <v>0</v>
      </c>
      <c r="Q4298" s="71">
        <f>ROUND(HOUR(Tableau_Effectifs_Dept[[#This Row],[Créneau J]])/12,1)</f>
        <v>0</v>
      </c>
      <c r="R4298" s="71"/>
    </row>
    <row r="4299" spans="1:18" hidden="1">
      <c r="A4299" s="47">
        <v>44767.291666666664</v>
      </c>
      <c r="B4299" s="47">
        <v>44768.291666666664</v>
      </c>
      <c r="C4299" t="s">
        <v>189</v>
      </c>
      <c r="D4299" t="s">
        <v>86</v>
      </c>
      <c r="E4299" t="s">
        <v>86</v>
      </c>
      <c r="F4299" t="s">
        <v>25</v>
      </c>
      <c r="G4299" t="s">
        <v>93</v>
      </c>
      <c r="H4299" t="s">
        <v>141</v>
      </c>
      <c r="I4299" t="s">
        <v>98</v>
      </c>
      <c r="J42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Garde£24H£PRO£MONTEREAU-FAULT-YONNE£25/07/2022</v>
      </c>
      <c r="K42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299">
        <f>ROUND(MOD(Tableau_Effectifs_Dept[[#This Row],[GardDteDebut]],1),5)</f>
        <v>0.29166999999999998</v>
      </c>
      <c r="M4299">
        <f>ROUND(MOD(Tableau_Effectifs_Dept[[#This Row],[GardDteFin]],1),5)</f>
        <v>0.29166999999999998</v>
      </c>
      <c r="N42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2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299" s="71">
        <f>MAX(IF(Tableau_Effectifs_Dept[[#This Row],[Créneau TOT]]&gt;0,Tableau_Effectifs_Dept[[#This Row],[Créneau TOT]]-Tableau_Effectifs_Dept[[#This Row],[Créneau J]],0),0)</f>
        <v>0</v>
      </c>
      <c r="Q4299" s="71">
        <f>ROUND(HOUR(Tableau_Effectifs_Dept[[#This Row],[Créneau J]])/12,1)</f>
        <v>0</v>
      </c>
      <c r="R4299" s="71"/>
    </row>
    <row r="4300" spans="1:18" hidden="1">
      <c r="A4300" s="47">
        <v>44767.291666666664</v>
      </c>
      <c r="B4300" s="47">
        <v>44768.291666666664</v>
      </c>
      <c r="C4300" t="s">
        <v>189</v>
      </c>
      <c r="D4300" t="s">
        <v>86</v>
      </c>
      <c r="E4300" t="s">
        <v>86</v>
      </c>
      <c r="F4300" t="s">
        <v>25</v>
      </c>
      <c r="G4300" t="s">
        <v>93</v>
      </c>
      <c r="H4300" t="s">
        <v>140</v>
      </c>
      <c r="I4300" t="s">
        <v>98</v>
      </c>
      <c r="J43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Garde£24H£VOL£MONTEREAU-FAULT-YONNE£25/07/2022</v>
      </c>
      <c r="K43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00">
        <f>ROUND(MOD(Tableau_Effectifs_Dept[[#This Row],[GardDteDebut]],1),5)</f>
        <v>0.29166999999999998</v>
      </c>
      <c r="M4300">
        <f>ROUND(MOD(Tableau_Effectifs_Dept[[#This Row],[GardDteFin]],1),5)</f>
        <v>0.29166999999999998</v>
      </c>
      <c r="N43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00" s="71">
        <f>MAX(IF(Tableau_Effectifs_Dept[[#This Row],[Créneau TOT]]&gt;0,Tableau_Effectifs_Dept[[#This Row],[Créneau TOT]]-Tableau_Effectifs_Dept[[#This Row],[Créneau J]],0),0)</f>
        <v>0</v>
      </c>
      <c r="Q4300" s="71">
        <f>ROUND(HOUR(Tableau_Effectifs_Dept[[#This Row],[Créneau J]])/12,1)</f>
        <v>0</v>
      </c>
      <c r="R4300" s="71"/>
    </row>
    <row r="4301" spans="1:18" hidden="1">
      <c r="A4301" s="47">
        <v>44767.291666666664</v>
      </c>
      <c r="B4301" s="47">
        <v>44768.291666666664</v>
      </c>
      <c r="C4301" t="s">
        <v>189</v>
      </c>
      <c r="D4301" t="s">
        <v>86</v>
      </c>
      <c r="E4301" t="s">
        <v>86</v>
      </c>
      <c r="F4301" t="s">
        <v>25</v>
      </c>
      <c r="G4301" t="s">
        <v>93</v>
      </c>
      <c r="H4301" t="s">
        <v>141</v>
      </c>
      <c r="I4301" t="s">
        <v>98</v>
      </c>
      <c r="J43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Garde£24H£PRO£MONTEREAU-FAULT-YONNE£25/07/2022</v>
      </c>
      <c r="K43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01">
        <f>ROUND(MOD(Tableau_Effectifs_Dept[[#This Row],[GardDteDebut]],1),5)</f>
        <v>0.29166999999999998</v>
      </c>
      <c r="M4301">
        <f>ROUND(MOD(Tableau_Effectifs_Dept[[#This Row],[GardDteFin]],1),5)</f>
        <v>0.29166999999999998</v>
      </c>
      <c r="N43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01" s="71">
        <f>MAX(IF(Tableau_Effectifs_Dept[[#This Row],[Créneau TOT]]&gt;0,Tableau_Effectifs_Dept[[#This Row],[Créneau TOT]]-Tableau_Effectifs_Dept[[#This Row],[Créneau J]],0),0)</f>
        <v>0</v>
      </c>
      <c r="Q4301" s="71">
        <f>ROUND(HOUR(Tableau_Effectifs_Dept[[#This Row],[Créneau J]])/12,1)</f>
        <v>0</v>
      </c>
      <c r="R4301" s="71"/>
    </row>
    <row r="4302" spans="1:18" hidden="1">
      <c r="A4302" s="47">
        <v>44767.291666666664</v>
      </c>
      <c r="B4302" s="47">
        <v>44767.791666666664</v>
      </c>
      <c r="C4302" t="s">
        <v>189</v>
      </c>
      <c r="D4302" t="s">
        <v>86</v>
      </c>
      <c r="E4302" t="s">
        <v>85</v>
      </c>
      <c r="F4302" t="s">
        <v>25</v>
      </c>
      <c r="G4302" t="s">
        <v>93</v>
      </c>
      <c r="H4302" t="s">
        <v>140</v>
      </c>
      <c r="I4302" t="s">
        <v>97</v>
      </c>
      <c r="J43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Garde£JOUR£VOL£MONTEREAU-FAULT-YONNE£25/07/2022</v>
      </c>
      <c r="K43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02">
        <f>ROUND(MOD(Tableau_Effectifs_Dept[[#This Row],[GardDteDebut]],1),5)</f>
        <v>0.29166999999999998</v>
      </c>
      <c r="M4302">
        <f>ROUND(MOD(Tableau_Effectifs_Dept[[#This Row],[GardDteFin]],1),5)</f>
        <v>0.79166999999999998</v>
      </c>
      <c r="N43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02" s="71">
        <f>MAX(IF(Tableau_Effectifs_Dept[[#This Row],[Créneau TOT]]&gt;0,Tableau_Effectifs_Dept[[#This Row],[Créneau TOT]]-Tableau_Effectifs_Dept[[#This Row],[Créneau J]],0),0)</f>
        <v>0</v>
      </c>
      <c r="Q4302" s="71">
        <f>ROUND(HOUR(Tableau_Effectifs_Dept[[#This Row],[Créneau J]])/12,1)</f>
        <v>0</v>
      </c>
      <c r="R4302" s="71"/>
    </row>
    <row r="4303" spans="1:18" hidden="1">
      <c r="A4303" s="47">
        <v>44767.291666666664</v>
      </c>
      <c r="B4303" s="47">
        <v>44768.291666666664</v>
      </c>
      <c r="C4303" t="s">
        <v>189</v>
      </c>
      <c r="D4303" t="s">
        <v>86</v>
      </c>
      <c r="E4303" t="s">
        <v>86</v>
      </c>
      <c r="F4303" t="s">
        <v>25</v>
      </c>
      <c r="G4303" t="s">
        <v>93</v>
      </c>
      <c r="H4303" t="s">
        <v>140</v>
      </c>
      <c r="I4303" t="s">
        <v>98</v>
      </c>
      <c r="J43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Garde£24H£VOL£MONTEREAU-FAULT-YONNE£25/07/2022</v>
      </c>
      <c r="K43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03">
        <f>ROUND(MOD(Tableau_Effectifs_Dept[[#This Row],[GardDteDebut]],1),5)</f>
        <v>0.29166999999999998</v>
      </c>
      <c r="M4303">
        <f>ROUND(MOD(Tableau_Effectifs_Dept[[#This Row],[GardDteFin]],1),5)</f>
        <v>0.29166999999999998</v>
      </c>
      <c r="N43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03" s="71">
        <f>MAX(IF(Tableau_Effectifs_Dept[[#This Row],[Créneau TOT]]&gt;0,Tableau_Effectifs_Dept[[#This Row],[Créneau TOT]]-Tableau_Effectifs_Dept[[#This Row],[Créneau J]],0),0)</f>
        <v>0</v>
      </c>
      <c r="Q4303" s="71">
        <f>ROUND(HOUR(Tableau_Effectifs_Dept[[#This Row],[Créneau J]])/12,1)</f>
        <v>0</v>
      </c>
      <c r="R4303" s="71"/>
    </row>
    <row r="4304" spans="1:18" hidden="1">
      <c r="A4304" s="47">
        <v>44767.291666666664</v>
      </c>
      <c r="B4304" s="47">
        <v>44768.291666666664</v>
      </c>
      <c r="C4304" t="s">
        <v>189</v>
      </c>
      <c r="D4304" t="s">
        <v>86</v>
      </c>
      <c r="E4304" t="s">
        <v>86</v>
      </c>
      <c r="F4304" t="s">
        <v>25</v>
      </c>
      <c r="G4304" t="s">
        <v>93</v>
      </c>
      <c r="H4304" t="s">
        <v>141</v>
      </c>
      <c r="I4304" t="s">
        <v>98</v>
      </c>
      <c r="J43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Garde£24H£PRO£MONTEREAU-FAULT-YONNE£25/07/2022</v>
      </c>
      <c r="K43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04">
        <f>ROUND(MOD(Tableau_Effectifs_Dept[[#This Row],[GardDteDebut]],1),5)</f>
        <v>0.29166999999999998</v>
      </c>
      <c r="M4304">
        <f>ROUND(MOD(Tableau_Effectifs_Dept[[#This Row],[GardDteFin]],1),5)</f>
        <v>0.29166999999999998</v>
      </c>
      <c r="N43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04" s="71">
        <f>MAX(IF(Tableau_Effectifs_Dept[[#This Row],[Créneau TOT]]&gt;0,Tableau_Effectifs_Dept[[#This Row],[Créneau TOT]]-Tableau_Effectifs_Dept[[#This Row],[Créneau J]],0),0)</f>
        <v>0</v>
      </c>
      <c r="Q4304" s="71">
        <f>ROUND(HOUR(Tableau_Effectifs_Dept[[#This Row],[Créneau J]])/12,1)</f>
        <v>0</v>
      </c>
      <c r="R4304" s="71"/>
    </row>
    <row r="4305" spans="1:18" hidden="1">
      <c r="A4305" s="47">
        <v>44767.291666666664</v>
      </c>
      <c r="B4305" s="47">
        <v>44767.791666666664</v>
      </c>
      <c r="C4305" t="s">
        <v>189</v>
      </c>
      <c r="D4305" t="s">
        <v>86</v>
      </c>
      <c r="E4305" t="s">
        <v>85</v>
      </c>
      <c r="F4305" t="s">
        <v>25</v>
      </c>
      <c r="G4305" t="s">
        <v>93</v>
      </c>
      <c r="H4305" t="s">
        <v>141</v>
      </c>
      <c r="I4305" t="s">
        <v>97</v>
      </c>
      <c r="J43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Garde£JOUR£PRO£MONTEREAU-FAULT-YONNE£25/07/2022</v>
      </c>
      <c r="K43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05">
        <f>ROUND(MOD(Tableau_Effectifs_Dept[[#This Row],[GardDteDebut]],1),5)</f>
        <v>0.29166999999999998</v>
      </c>
      <c r="M4305">
        <f>ROUND(MOD(Tableau_Effectifs_Dept[[#This Row],[GardDteFin]],1),5)</f>
        <v>0.79166999999999998</v>
      </c>
      <c r="N43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05" s="71">
        <f>MAX(IF(Tableau_Effectifs_Dept[[#This Row],[Créneau TOT]]&gt;0,Tableau_Effectifs_Dept[[#This Row],[Créneau TOT]]-Tableau_Effectifs_Dept[[#This Row],[Créneau J]],0),0)</f>
        <v>0</v>
      </c>
      <c r="Q4305" s="71">
        <f>ROUND(HOUR(Tableau_Effectifs_Dept[[#This Row],[Créneau J]])/12,1)</f>
        <v>0</v>
      </c>
      <c r="R4305" s="71"/>
    </row>
    <row r="4306" spans="1:18" hidden="1">
      <c r="A4306" s="47">
        <v>44767.291666666664</v>
      </c>
      <c r="B4306" s="47">
        <v>44768.291666666664</v>
      </c>
      <c r="C4306" t="s">
        <v>189</v>
      </c>
      <c r="D4306" t="s">
        <v>86</v>
      </c>
      <c r="E4306" t="s">
        <v>86</v>
      </c>
      <c r="F4306" t="s">
        <v>25</v>
      </c>
      <c r="G4306" t="s">
        <v>93</v>
      </c>
      <c r="H4306" t="s">
        <v>140</v>
      </c>
      <c r="I4306" t="s">
        <v>98</v>
      </c>
      <c r="J43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Garde£24H£VOL£MONTEREAU-FAULT-YONNE£25/07/2022</v>
      </c>
      <c r="K43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06">
        <f>ROUND(MOD(Tableau_Effectifs_Dept[[#This Row],[GardDteDebut]],1),5)</f>
        <v>0.29166999999999998</v>
      </c>
      <c r="M4306">
        <f>ROUND(MOD(Tableau_Effectifs_Dept[[#This Row],[GardDteFin]],1),5)</f>
        <v>0.29166999999999998</v>
      </c>
      <c r="N43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06" s="71">
        <f>MAX(IF(Tableau_Effectifs_Dept[[#This Row],[Créneau TOT]]&gt;0,Tableau_Effectifs_Dept[[#This Row],[Créneau TOT]]-Tableau_Effectifs_Dept[[#This Row],[Créneau J]],0),0)</f>
        <v>0</v>
      </c>
      <c r="Q4306" s="71">
        <f>ROUND(HOUR(Tableau_Effectifs_Dept[[#This Row],[Créneau J]])/12,1)</f>
        <v>0</v>
      </c>
      <c r="R4306" s="71"/>
    </row>
    <row r="4307" spans="1:18" hidden="1">
      <c r="A4307" s="47">
        <v>44767.291666666664</v>
      </c>
      <c r="B4307" s="47">
        <v>44767.791666666664</v>
      </c>
      <c r="C4307" t="s">
        <v>189</v>
      </c>
      <c r="D4307" t="s">
        <v>86</v>
      </c>
      <c r="E4307" t="s">
        <v>85</v>
      </c>
      <c r="F4307" t="s">
        <v>72</v>
      </c>
      <c r="G4307" t="s">
        <v>93</v>
      </c>
      <c r="H4307" t="s">
        <v>140</v>
      </c>
      <c r="I4307" t="s">
        <v>97</v>
      </c>
      <c r="J43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Garde£JOUR£VOL£MORET-SUR-LOING£25/07/2022</v>
      </c>
      <c r="K43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07">
        <f>ROUND(MOD(Tableau_Effectifs_Dept[[#This Row],[GardDteDebut]],1),5)</f>
        <v>0.29166999999999998</v>
      </c>
      <c r="M4307">
        <f>ROUND(MOD(Tableau_Effectifs_Dept[[#This Row],[GardDteFin]],1),5)</f>
        <v>0.79166999999999998</v>
      </c>
      <c r="N43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07" s="71">
        <f>MAX(IF(Tableau_Effectifs_Dept[[#This Row],[Créneau TOT]]&gt;0,Tableau_Effectifs_Dept[[#This Row],[Créneau TOT]]-Tableau_Effectifs_Dept[[#This Row],[Créneau J]],0),0)</f>
        <v>0</v>
      </c>
      <c r="Q4307" s="71">
        <f>ROUND(HOUR(Tableau_Effectifs_Dept[[#This Row],[Créneau J]])/12,1)</f>
        <v>0</v>
      </c>
      <c r="R4307" s="71"/>
    </row>
    <row r="4308" spans="1:18" hidden="1">
      <c r="A4308" s="47">
        <v>44767.291666666664</v>
      </c>
      <c r="B4308" s="47">
        <v>44767.791666666664</v>
      </c>
      <c r="C4308" t="s">
        <v>189</v>
      </c>
      <c r="D4308" t="s">
        <v>86</v>
      </c>
      <c r="E4308" t="s">
        <v>85</v>
      </c>
      <c r="F4308" t="s">
        <v>72</v>
      </c>
      <c r="G4308" t="s">
        <v>93</v>
      </c>
      <c r="H4308" t="s">
        <v>140</v>
      </c>
      <c r="I4308" t="s">
        <v>97</v>
      </c>
      <c r="J43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Garde£JOUR£VOL£MORET-SUR-LOING£25/07/2022</v>
      </c>
      <c r="K43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08">
        <f>ROUND(MOD(Tableau_Effectifs_Dept[[#This Row],[GardDteDebut]],1),5)</f>
        <v>0.29166999999999998</v>
      </c>
      <c r="M4308">
        <f>ROUND(MOD(Tableau_Effectifs_Dept[[#This Row],[GardDteFin]],1),5)</f>
        <v>0.79166999999999998</v>
      </c>
      <c r="N43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08" s="71">
        <f>MAX(IF(Tableau_Effectifs_Dept[[#This Row],[Créneau TOT]]&gt;0,Tableau_Effectifs_Dept[[#This Row],[Créneau TOT]]-Tableau_Effectifs_Dept[[#This Row],[Créneau J]],0),0)</f>
        <v>0</v>
      </c>
      <c r="Q4308" s="71">
        <f>ROUND(HOUR(Tableau_Effectifs_Dept[[#This Row],[Créneau J]])/12,1)</f>
        <v>0</v>
      </c>
      <c r="R4308" s="71"/>
    </row>
    <row r="4309" spans="1:18" hidden="1">
      <c r="A4309" s="47">
        <v>44767.291666666664</v>
      </c>
      <c r="B4309" s="47">
        <v>44767.791666666664</v>
      </c>
      <c r="C4309" t="s">
        <v>189</v>
      </c>
      <c r="D4309" t="s">
        <v>86</v>
      </c>
      <c r="E4309" t="s">
        <v>85</v>
      </c>
      <c r="F4309" t="s">
        <v>72</v>
      </c>
      <c r="G4309" t="s">
        <v>93</v>
      </c>
      <c r="H4309" t="s">
        <v>140</v>
      </c>
      <c r="I4309" t="s">
        <v>97</v>
      </c>
      <c r="J43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Garde£JOUR£VOL£MORET-SUR-LOING£25/07/2022</v>
      </c>
      <c r="K43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09">
        <f>ROUND(MOD(Tableau_Effectifs_Dept[[#This Row],[GardDteDebut]],1),5)</f>
        <v>0.29166999999999998</v>
      </c>
      <c r="M4309">
        <f>ROUND(MOD(Tableau_Effectifs_Dept[[#This Row],[GardDteFin]],1),5)</f>
        <v>0.79166999999999998</v>
      </c>
      <c r="N43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09" s="71">
        <f>MAX(IF(Tableau_Effectifs_Dept[[#This Row],[Créneau TOT]]&gt;0,Tableau_Effectifs_Dept[[#This Row],[Créneau TOT]]-Tableau_Effectifs_Dept[[#This Row],[Créneau J]],0),0)</f>
        <v>0</v>
      </c>
      <c r="Q4309" s="71">
        <f>ROUND(HOUR(Tableau_Effectifs_Dept[[#This Row],[Créneau J]])/12,1)</f>
        <v>0</v>
      </c>
      <c r="R4309" s="71"/>
    </row>
    <row r="4310" spans="1:18" hidden="1">
      <c r="A4310" s="47">
        <v>44767.291666666664</v>
      </c>
      <c r="B4310" s="47">
        <v>44767.791666666664</v>
      </c>
      <c r="C4310" t="s">
        <v>189</v>
      </c>
      <c r="D4310" t="s">
        <v>86</v>
      </c>
      <c r="E4310" t="s">
        <v>85</v>
      </c>
      <c r="F4310" t="s">
        <v>72</v>
      </c>
      <c r="G4310" t="s">
        <v>93</v>
      </c>
      <c r="H4310" t="s">
        <v>140</v>
      </c>
      <c r="I4310" t="s">
        <v>97</v>
      </c>
      <c r="J43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Garde£JOUR£VOL£MORET-SUR-LOING£25/07/2022</v>
      </c>
      <c r="K43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10">
        <f>ROUND(MOD(Tableau_Effectifs_Dept[[#This Row],[GardDteDebut]],1),5)</f>
        <v>0.29166999999999998</v>
      </c>
      <c r="M4310">
        <f>ROUND(MOD(Tableau_Effectifs_Dept[[#This Row],[GardDteFin]],1),5)</f>
        <v>0.79166999999999998</v>
      </c>
      <c r="N43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10" s="71">
        <f>MAX(IF(Tableau_Effectifs_Dept[[#This Row],[Créneau TOT]]&gt;0,Tableau_Effectifs_Dept[[#This Row],[Créneau TOT]]-Tableau_Effectifs_Dept[[#This Row],[Créneau J]],0),0)</f>
        <v>0</v>
      </c>
      <c r="Q4310" s="71">
        <f>ROUND(HOUR(Tableau_Effectifs_Dept[[#This Row],[Créneau J]])/12,1)</f>
        <v>0</v>
      </c>
      <c r="R4310" s="71"/>
    </row>
    <row r="4311" spans="1:18" hidden="1">
      <c r="A4311" s="47">
        <v>44767.291666666664</v>
      </c>
      <c r="B4311" s="47">
        <v>44768.291666666664</v>
      </c>
      <c r="C4311" t="s">
        <v>189</v>
      </c>
      <c r="D4311" t="s">
        <v>86</v>
      </c>
      <c r="E4311" t="s">
        <v>86</v>
      </c>
      <c r="F4311" t="s">
        <v>72</v>
      </c>
      <c r="G4311" t="s">
        <v>93</v>
      </c>
      <c r="H4311" t="s">
        <v>140</v>
      </c>
      <c r="I4311" t="s">
        <v>98</v>
      </c>
      <c r="J43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Garde£24H£VOL£MORET-SUR-LOING£25/07/2022</v>
      </c>
      <c r="K43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11">
        <f>ROUND(MOD(Tableau_Effectifs_Dept[[#This Row],[GardDteDebut]],1),5)</f>
        <v>0.29166999999999998</v>
      </c>
      <c r="M4311">
        <f>ROUND(MOD(Tableau_Effectifs_Dept[[#This Row],[GardDteFin]],1),5)</f>
        <v>0.29166999999999998</v>
      </c>
      <c r="N43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11" s="71">
        <f>MAX(IF(Tableau_Effectifs_Dept[[#This Row],[Créneau TOT]]&gt;0,Tableau_Effectifs_Dept[[#This Row],[Créneau TOT]]-Tableau_Effectifs_Dept[[#This Row],[Créneau J]],0),0)</f>
        <v>0</v>
      </c>
      <c r="Q4311" s="71">
        <f>ROUND(HOUR(Tableau_Effectifs_Dept[[#This Row],[Créneau J]])/12,1)</f>
        <v>0</v>
      </c>
      <c r="R4311" s="71"/>
    </row>
    <row r="4312" spans="1:18" hidden="1">
      <c r="A4312" s="47">
        <v>44767.291666666664</v>
      </c>
      <c r="B4312" s="47">
        <v>44768.291666666664</v>
      </c>
      <c r="C4312" t="s">
        <v>189</v>
      </c>
      <c r="D4312" t="s">
        <v>86</v>
      </c>
      <c r="E4312" t="s">
        <v>86</v>
      </c>
      <c r="F4312" t="s">
        <v>72</v>
      </c>
      <c r="G4312" t="s">
        <v>93</v>
      </c>
      <c r="H4312" t="s">
        <v>141</v>
      </c>
      <c r="I4312" t="s">
        <v>98</v>
      </c>
      <c r="J43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Garde£24H£PRO£MORET-SUR-LOING£25/07/2022</v>
      </c>
      <c r="K43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12">
        <f>ROUND(MOD(Tableau_Effectifs_Dept[[#This Row],[GardDteDebut]],1),5)</f>
        <v>0.29166999999999998</v>
      </c>
      <c r="M4312">
        <f>ROUND(MOD(Tableau_Effectifs_Dept[[#This Row],[GardDteFin]],1),5)</f>
        <v>0.29166999999999998</v>
      </c>
      <c r="N43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12" s="71">
        <f>MAX(IF(Tableau_Effectifs_Dept[[#This Row],[Créneau TOT]]&gt;0,Tableau_Effectifs_Dept[[#This Row],[Créneau TOT]]-Tableau_Effectifs_Dept[[#This Row],[Créneau J]],0),0)</f>
        <v>0</v>
      </c>
      <c r="Q4312" s="71">
        <f>ROUND(HOUR(Tableau_Effectifs_Dept[[#This Row],[Créneau J]])/12,1)</f>
        <v>0</v>
      </c>
      <c r="R4312" s="71"/>
    </row>
    <row r="4313" spans="1:18" hidden="1">
      <c r="A4313" s="47">
        <v>44767.291666666664</v>
      </c>
      <c r="B4313" s="47">
        <v>44768.291666666664</v>
      </c>
      <c r="C4313" t="s">
        <v>189</v>
      </c>
      <c r="D4313" t="s">
        <v>86</v>
      </c>
      <c r="E4313" t="s">
        <v>86</v>
      </c>
      <c r="F4313" t="s">
        <v>72</v>
      </c>
      <c r="G4313" t="s">
        <v>93</v>
      </c>
      <c r="H4313" t="s">
        <v>140</v>
      </c>
      <c r="I4313" t="s">
        <v>98</v>
      </c>
      <c r="J43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Garde£24H£VOL£MORET-SUR-LOING£25/07/2022</v>
      </c>
      <c r="K43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13">
        <f>ROUND(MOD(Tableau_Effectifs_Dept[[#This Row],[GardDteDebut]],1),5)</f>
        <v>0.29166999999999998</v>
      </c>
      <c r="M4313">
        <f>ROUND(MOD(Tableau_Effectifs_Dept[[#This Row],[GardDteFin]],1),5)</f>
        <v>0.29166999999999998</v>
      </c>
      <c r="N43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13" s="71">
        <f>MAX(IF(Tableau_Effectifs_Dept[[#This Row],[Créneau TOT]]&gt;0,Tableau_Effectifs_Dept[[#This Row],[Créneau TOT]]-Tableau_Effectifs_Dept[[#This Row],[Créneau J]],0),0)</f>
        <v>0</v>
      </c>
      <c r="Q4313" s="71">
        <f>ROUND(HOUR(Tableau_Effectifs_Dept[[#This Row],[Créneau J]])/12,1)</f>
        <v>0</v>
      </c>
      <c r="R4313" s="71"/>
    </row>
    <row r="4314" spans="1:18" hidden="1">
      <c r="A4314" s="47">
        <v>44767.291666666664</v>
      </c>
      <c r="B4314" s="47">
        <v>44767.791666666664</v>
      </c>
      <c r="C4314" t="s">
        <v>189</v>
      </c>
      <c r="D4314" t="s">
        <v>86</v>
      </c>
      <c r="E4314" t="s">
        <v>85</v>
      </c>
      <c r="F4314" t="s">
        <v>16</v>
      </c>
      <c r="G4314" t="s">
        <v>93</v>
      </c>
      <c r="H4314" t="s">
        <v>141</v>
      </c>
      <c r="I4314" t="s">
        <v>97</v>
      </c>
      <c r="J43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Garde£JOUR£PRO£MORMANT£25/07/2022</v>
      </c>
      <c r="K43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14">
        <f>ROUND(MOD(Tableau_Effectifs_Dept[[#This Row],[GardDteDebut]],1),5)</f>
        <v>0.29166999999999998</v>
      </c>
      <c r="M4314">
        <f>ROUND(MOD(Tableau_Effectifs_Dept[[#This Row],[GardDteFin]],1),5)</f>
        <v>0.79166999999999998</v>
      </c>
      <c r="N43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14" s="71">
        <f>MAX(IF(Tableau_Effectifs_Dept[[#This Row],[Créneau TOT]]&gt;0,Tableau_Effectifs_Dept[[#This Row],[Créneau TOT]]-Tableau_Effectifs_Dept[[#This Row],[Créneau J]],0),0)</f>
        <v>0</v>
      </c>
      <c r="Q4314" s="71">
        <f>ROUND(HOUR(Tableau_Effectifs_Dept[[#This Row],[Créneau J]])/12,1)</f>
        <v>0</v>
      </c>
      <c r="R4314" s="71"/>
    </row>
    <row r="4315" spans="1:18" hidden="1">
      <c r="A4315" s="47">
        <v>44767.291666666664</v>
      </c>
      <c r="B4315" s="47">
        <v>44767.791666666664</v>
      </c>
      <c r="C4315" t="s">
        <v>189</v>
      </c>
      <c r="D4315" t="s">
        <v>86</v>
      </c>
      <c r="E4315" t="s">
        <v>85</v>
      </c>
      <c r="F4315" t="s">
        <v>16</v>
      </c>
      <c r="G4315" t="s">
        <v>93</v>
      </c>
      <c r="H4315" t="s">
        <v>141</v>
      </c>
      <c r="I4315" t="s">
        <v>97</v>
      </c>
      <c r="J43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Garde£JOUR£PRO£MORMANT£25/07/2022</v>
      </c>
      <c r="K43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15">
        <f>ROUND(MOD(Tableau_Effectifs_Dept[[#This Row],[GardDteDebut]],1),5)</f>
        <v>0.29166999999999998</v>
      </c>
      <c r="M4315">
        <f>ROUND(MOD(Tableau_Effectifs_Dept[[#This Row],[GardDteFin]],1),5)</f>
        <v>0.79166999999999998</v>
      </c>
      <c r="N43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15" s="71">
        <f>MAX(IF(Tableau_Effectifs_Dept[[#This Row],[Créneau TOT]]&gt;0,Tableau_Effectifs_Dept[[#This Row],[Créneau TOT]]-Tableau_Effectifs_Dept[[#This Row],[Créneau J]],0),0)</f>
        <v>0</v>
      </c>
      <c r="Q4315" s="71">
        <f>ROUND(HOUR(Tableau_Effectifs_Dept[[#This Row],[Créneau J]])/12,1)</f>
        <v>0</v>
      </c>
      <c r="R4315" s="71"/>
    </row>
    <row r="4316" spans="1:18" hidden="1">
      <c r="A4316" s="47">
        <v>44767.291666666664</v>
      </c>
      <c r="B4316" s="47">
        <v>44768.291666666664</v>
      </c>
      <c r="C4316" t="s">
        <v>189</v>
      </c>
      <c r="D4316" t="s">
        <v>86</v>
      </c>
      <c r="E4316" t="s">
        <v>86</v>
      </c>
      <c r="F4316" t="s">
        <v>16</v>
      </c>
      <c r="G4316" t="s">
        <v>93</v>
      </c>
      <c r="H4316" t="s">
        <v>141</v>
      </c>
      <c r="I4316" t="s">
        <v>98</v>
      </c>
      <c r="J43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Garde£24H£PRO£MORMANT£25/07/2022</v>
      </c>
      <c r="K43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16">
        <f>ROUND(MOD(Tableau_Effectifs_Dept[[#This Row],[GardDteDebut]],1),5)</f>
        <v>0.29166999999999998</v>
      </c>
      <c r="M4316">
        <f>ROUND(MOD(Tableau_Effectifs_Dept[[#This Row],[GardDteFin]],1),5)</f>
        <v>0.29166999999999998</v>
      </c>
      <c r="N43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16" s="71">
        <f>MAX(IF(Tableau_Effectifs_Dept[[#This Row],[Créneau TOT]]&gt;0,Tableau_Effectifs_Dept[[#This Row],[Créneau TOT]]-Tableau_Effectifs_Dept[[#This Row],[Créneau J]],0),0)</f>
        <v>0</v>
      </c>
      <c r="Q4316" s="71">
        <f>ROUND(HOUR(Tableau_Effectifs_Dept[[#This Row],[Créneau J]])/12,1)</f>
        <v>0</v>
      </c>
      <c r="R4316" s="71"/>
    </row>
    <row r="4317" spans="1:18" hidden="1">
      <c r="A4317" s="47">
        <v>44767.291666666664</v>
      </c>
      <c r="B4317" s="47">
        <v>44768.291666666664</v>
      </c>
      <c r="C4317" t="s">
        <v>189</v>
      </c>
      <c r="D4317" t="s">
        <v>86</v>
      </c>
      <c r="E4317" t="s">
        <v>86</v>
      </c>
      <c r="F4317" t="s">
        <v>16</v>
      </c>
      <c r="G4317" t="s">
        <v>93</v>
      </c>
      <c r="H4317" t="s">
        <v>141</v>
      </c>
      <c r="I4317" t="s">
        <v>98</v>
      </c>
      <c r="J43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Garde£24H£PRO£MORMANT£25/07/2022</v>
      </c>
      <c r="K43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17">
        <f>ROUND(MOD(Tableau_Effectifs_Dept[[#This Row],[GardDteDebut]],1),5)</f>
        <v>0.29166999999999998</v>
      </c>
      <c r="M4317">
        <f>ROUND(MOD(Tableau_Effectifs_Dept[[#This Row],[GardDteFin]],1),5)</f>
        <v>0.29166999999999998</v>
      </c>
      <c r="N43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17" s="71">
        <f>MAX(IF(Tableau_Effectifs_Dept[[#This Row],[Créneau TOT]]&gt;0,Tableau_Effectifs_Dept[[#This Row],[Créneau TOT]]-Tableau_Effectifs_Dept[[#This Row],[Créneau J]],0),0)</f>
        <v>0</v>
      </c>
      <c r="Q4317" s="72">
        <f>ROUND(HOUR(Tableau_Effectifs_Dept[[#This Row],[Créneau J]])/12,1)</f>
        <v>0</v>
      </c>
      <c r="R4317" s="72">
        <f>ROUND(HOUR(Tableau_Effectifs_Dept[[#This Row],[Créneau N]])/12,1)</f>
        <v>0</v>
      </c>
    </row>
    <row r="4318" spans="1:18" hidden="1">
      <c r="A4318" s="47">
        <v>44767.291666666664</v>
      </c>
      <c r="B4318" s="47">
        <v>44767.791666666664</v>
      </c>
      <c r="C4318" t="s">
        <v>189</v>
      </c>
      <c r="D4318" t="s">
        <v>86</v>
      </c>
      <c r="E4318" t="s">
        <v>85</v>
      </c>
      <c r="F4318" t="s">
        <v>29</v>
      </c>
      <c r="G4318" t="s">
        <v>93</v>
      </c>
      <c r="H4318" t="s">
        <v>140</v>
      </c>
      <c r="I4318" t="s">
        <v>97</v>
      </c>
      <c r="J43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Garde£JOUR£VOL£NANGIS£25/07/2022</v>
      </c>
      <c r="K43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18">
        <f>ROUND(MOD(Tableau_Effectifs_Dept[[#This Row],[GardDteDebut]],1),5)</f>
        <v>0.29166999999999998</v>
      </c>
      <c r="M4318">
        <f>ROUND(MOD(Tableau_Effectifs_Dept[[#This Row],[GardDteFin]],1),5)</f>
        <v>0.79166999999999998</v>
      </c>
      <c r="N43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18" s="71">
        <f>MAX(IF(Tableau_Effectifs_Dept[[#This Row],[Créneau TOT]]&gt;0,Tableau_Effectifs_Dept[[#This Row],[Créneau TOT]]-Tableau_Effectifs_Dept[[#This Row],[Créneau J]],0),0)</f>
        <v>0</v>
      </c>
      <c r="Q4318" s="71">
        <f>ROUND(HOUR(Tableau_Effectifs_Dept[[#This Row],[Créneau J]])/12,1)</f>
        <v>0</v>
      </c>
      <c r="R4318" s="71"/>
    </row>
    <row r="4319" spans="1:18" hidden="1">
      <c r="A4319" s="47">
        <v>44767.291666666664</v>
      </c>
      <c r="B4319" s="47">
        <v>44768.291666666664</v>
      </c>
      <c r="C4319" t="s">
        <v>189</v>
      </c>
      <c r="D4319" t="s">
        <v>86</v>
      </c>
      <c r="E4319" t="s">
        <v>86</v>
      </c>
      <c r="F4319" t="s">
        <v>29</v>
      </c>
      <c r="G4319" t="s">
        <v>93</v>
      </c>
      <c r="H4319" t="s">
        <v>141</v>
      </c>
      <c r="I4319" t="s">
        <v>98</v>
      </c>
      <c r="J43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Garde£24H£PRO£NANGIS£25/07/2022</v>
      </c>
      <c r="K43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19">
        <f>ROUND(MOD(Tableau_Effectifs_Dept[[#This Row],[GardDteDebut]],1),5)</f>
        <v>0.29166999999999998</v>
      </c>
      <c r="M4319">
        <f>ROUND(MOD(Tableau_Effectifs_Dept[[#This Row],[GardDteFin]],1),5)</f>
        <v>0.29166999999999998</v>
      </c>
      <c r="N43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19" s="71">
        <f>MAX(IF(Tableau_Effectifs_Dept[[#This Row],[Créneau TOT]]&gt;0,Tableau_Effectifs_Dept[[#This Row],[Créneau TOT]]-Tableau_Effectifs_Dept[[#This Row],[Créneau J]],0),0)</f>
        <v>0</v>
      </c>
      <c r="Q4319" s="71">
        <f>ROUND(HOUR(Tableau_Effectifs_Dept[[#This Row],[Créneau J]])/12,1)</f>
        <v>0</v>
      </c>
      <c r="R4319" s="71"/>
    </row>
    <row r="4320" spans="1:18" hidden="1">
      <c r="A4320" s="47">
        <v>44767.291666666664</v>
      </c>
      <c r="B4320" s="47">
        <v>44767.791666666664</v>
      </c>
      <c r="C4320" t="s">
        <v>189</v>
      </c>
      <c r="D4320" t="s">
        <v>86</v>
      </c>
      <c r="E4320" t="s">
        <v>85</v>
      </c>
      <c r="F4320" t="s">
        <v>29</v>
      </c>
      <c r="G4320" t="s">
        <v>93</v>
      </c>
      <c r="H4320" t="s">
        <v>141</v>
      </c>
      <c r="I4320" t="s">
        <v>97</v>
      </c>
      <c r="J43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Garde£JOUR£PRO£NANGIS£25/07/2022</v>
      </c>
      <c r="K43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20">
        <f>ROUND(MOD(Tableau_Effectifs_Dept[[#This Row],[GardDteDebut]],1),5)</f>
        <v>0.29166999999999998</v>
      </c>
      <c r="M4320">
        <f>ROUND(MOD(Tableau_Effectifs_Dept[[#This Row],[GardDteFin]],1),5)</f>
        <v>0.79166999999999998</v>
      </c>
      <c r="N43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20" s="71">
        <f>MAX(IF(Tableau_Effectifs_Dept[[#This Row],[Créneau TOT]]&gt;0,Tableau_Effectifs_Dept[[#This Row],[Créneau TOT]]-Tableau_Effectifs_Dept[[#This Row],[Créneau J]],0),0)</f>
        <v>0</v>
      </c>
      <c r="Q4320" s="71">
        <f>ROUND(HOUR(Tableau_Effectifs_Dept[[#This Row],[Créneau J]])/12,1)</f>
        <v>0</v>
      </c>
      <c r="R4320" s="71"/>
    </row>
    <row r="4321" spans="1:18" hidden="1">
      <c r="A4321" s="47">
        <v>44767.291666666664</v>
      </c>
      <c r="B4321" s="47">
        <v>44767.791666666664</v>
      </c>
      <c r="C4321" t="s">
        <v>189</v>
      </c>
      <c r="D4321" t="s">
        <v>86</v>
      </c>
      <c r="E4321" t="s">
        <v>85</v>
      </c>
      <c r="F4321" t="s">
        <v>29</v>
      </c>
      <c r="G4321" t="s">
        <v>93</v>
      </c>
      <c r="H4321" t="s">
        <v>141</v>
      </c>
      <c r="I4321" t="s">
        <v>97</v>
      </c>
      <c r="J43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Garde£JOUR£PRO£NANGIS£25/07/2022</v>
      </c>
      <c r="K43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21" s="71">
        <f>ROUND(MOD(Tableau_Effectifs_Dept[[#This Row],[GardDteDebut]],1),5)</f>
        <v>0.29166999999999998</v>
      </c>
      <c r="M4321" s="71">
        <f>ROUND(MOD(Tableau_Effectifs_Dept[[#This Row],[GardDteFin]],1),5)</f>
        <v>0.79166999999999998</v>
      </c>
      <c r="N43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21" s="71">
        <f>MAX(IF(Tableau_Effectifs_Dept[[#This Row],[Créneau TOT]]&gt;0,Tableau_Effectifs_Dept[[#This Row],[Créneau TOT]]-Tableau_Effectifs_Dept[[#This Row],[Créneau J]],0),0)</f>
        <v>0</v>
      </c>
      <c r="Q4321" s="71">
        <f>ROUND(HOUR(Tableau_Effectifs_Dept[[#This Row],[Créneau J]])/12,1)</f>
        <v>0</v>
      </c>
      <c r="R4321" s="71"/>
    </row>
    <row r="4322" spans="1:18" hidden="1">
      <c r="A4322" s="47">
        <v>44767.291666666664</v>
      </c>
      <c r="B4322" s="47">
        <v>44768.291666666664</v>
      </c>
      <c r="C4322" t="s">
        <v>189</v>
      </c>
      <c r="D4322" t="s">
        <v>86</v>
      </c>
      <c r="E4322" t="s">
        <v>86</v>
      </c>
      <c r="F4322" t="s">
        <v>29</v>
      </c>
      <c r="G4322" t="s">
        <v>93</v>
      </c>
      <c r="H4322" t="s">
        <v>141</v>
      </c>
      <c r="I4322" t="s">
        <v>98</v>
      </c>
      <c r="J43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Garde£24H£PRO£NANGIS£25/07/2022</v>
      </c>
      <c r="K43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22">
        <f>ROUND(MOD(Tableau_Effectifs_Dept[[#This Row],[GardDteDebut]],1),5)</f>
        <v>0.29166999999999998</v>
      </c>
      <c r="M4322">
        <f>ROUND(MOD(Tableau_Effectifs_Dept[[#This Row],[GardDteFin]],1),5)</f>
        <v>0.29166999999999998</v>
      </c>
      <c r="N43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22" s="71">
        <f>MAX(IF(Tableau_Effectifs_Dept[[#This Row],[Créneau TOT]]&gt;0,Tableau_Effectifs_Dept[[#This Row],[Créneau TOT]]-Tableau_Effectifs_Dept[[#This Row],[Créneau J]],0),0)</f>
        <v>0</v>
      </c>
      <c r="Q4322" s="71">
        <f>ROUND(HOUR(Tableau_Effectifs_Dept[[#This Row],[Créneau J]])/12,1)</f>
        <v>0</v>
      </c>
      <c r="R4322" s="71"/>
    </row>
    <row r="4323" spans="1:18" hidden="1">
      <c r="A4323" s="47">
        <v>44767.291666666664</v>
      </c>
      <c r="B4323" s="47">
        <v>44767.791666666664</v>
      </c>
      <c r="C4323" t="s">
        <v>189</v>
      </c>
      <c r="D4323" t="s">
        <v>86</v>
      </c>
      <c r="E4323" t="s">
        <v>85</v>
      </c>
      <c r="F4323" t="s">
        <v>29</v>
      </c>
      <c r="G4323" t="s">
        <v>93</v>
      </c>
      <c r="H4323" t="s">
        <v>140</v>
      </c>
      <c r="I4323" t="s">
        <v>97</v>
      </c>
      <c r="J43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Garde£JOUR£VOL£NANGIS£25/07/2022</v>
      </c>
      <c r="K43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23">
        <f>ROUND(MOD(Tableau_Effectifs_Dept[[#This Row],[GardDteDebut]],1),5)</f>
        <v>0.29166999999999998</v>
      </c>
      <c r="M4323">
        <f>ROUND(MOD(Tableau_Effectifs_Dept[[#This Row],[GardDteFin]],1),5)</f>
        <v>0.79166999999999998</v>
      </c>
      <c r="N43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23" s="71">
        <f>MAX(IF(Tableau_Effectifs_Dept[[#This Row],[Créneau TOT]]&gt;0,Tableau_Effectifs_Dept[[#This Row],[Créneau TOT]]-Tableau_Effectifs_Dept[[#This Row],[Créneau J]],0),0)</f>
        <v>0</v>
      </c>
      <c r="Q4323" s="71">
        <f>ROUND(HOUR(Tableau_Effectifs_Dept[[#This Row],[Créneau J]])/12,1)</f>
        <v>0</v>
      </c>
      <c r="R4323" s="71"/>
    </row>
    <row r="4324" spans="1:18" hidden="1">
      <c r="A4324" s="47">
        <v>44767.291666666664</v>
      </c>
      <c r="B4324" s="47">
        <v>44768.291666666664</v>
      </c>
      <c r="C4324" t="s">
        <v>189</v>
      </c>
      <c r="D4324" t="s">
        <v>86</v>
      </c>
      <c r="E4324" t="s">
        <v>86</v>
      </c>
      <c r="F4324" t="s">
        <v>29</v>
      </c>
      <c r="G4324" t="s">
        <v>93</v>
      </c>
      <c r="H4324" t="s">
        <v>140</v>
      </c>
      <c r="I4324" t="s">
        <v>98</v>
      </c>
      <c r="J43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Garde£24H£VOL£NANGIS£25/07/2022</v>
      </c>
      <c r="K43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24">
        <f>ROUND(MOD(Tableau_Effectifs_Dept[[#This Row],[GardDteDebut]],1),5)</f>
        <v>0.29166999999999998</v>
      </c>
      <c r="M4324">
        <f>ROUND(MOD(Tableau_Effectifs_Dept[[#This Row],[GardDteFin]],1),5)</f>
        <v>0.29166999999999998</v>
      </c>
      <c r="N43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24" s="71">
        <f>MAX(IF(Tableau_Effectifs_Dept[[#This Row],[Créneau TOT]]&gt;0,Tableau_Effectifs_Dept[[#This Row],[Créneau TOT]]-Tableau_Effectifs_Dept[[#This Row],[Créneau J]],0),0)</f>
        <v>0</v>
      </c>
      <c r="Q4324" s="71">
        <f>ROUND(HOUR(Tableau_Effectifs_Dept[[#This Row],[Créneau J]])/12,1)</f>
        <v>0</v>
      </c>
      <c r="R4324" s="71"/>
    </row>
    <row r="4325" spans="1:18" hidden="1">
      <c r="A4325" s="47">
        <v>44767.291666666664</v>
      </c>
      <c r="B4325" s="47">
        <v>44768.291666666664</v>
      </c>
      <c r="C4325" t="s">
        <v>189</v>
      </c>
      <c r="D4325" t="s">
        <v>86</v>
      </c>
      <c r="E4325" t="s">
        <v>86</v>
      </c>
      <c r="F4325" t="s">
        <v>29</v>
      </c>
      <c r="G4325" t="s">
        <v>93</v>
      </c>
      <c r="H4325" t="s">
        <v>141</v>
      </c>
      <c r="I4325" t="s">
        <v>98</v>
      </c>
      <c r="J43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Garde£24H£PRO£NANGIS£25/07/2022</v>
      </c>
      <c r="K43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25">
        <f>ROUND(MOD(Tableau_Effectifs_Dept[[#This Row],[GardDteDebut]],1),5)</f>
        <v>0.29166999999999998</v>
      </c>
      <c r="M4325">
        <f>ROUND(MOD(Tableau_Effectifs_Dept[[#This Row],[GardDteFin]],1),5)</f>
        <v>0.29166999999999998</v>
      </c>
      <c r="N43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25" s="71">
        <f>MAX(IF(Tableau_Effectifs_Dept[[#This Row],[Créneau TOT]]&gt;0,Tableau_Effectifs_Dept[[#This Row],[Créneau TOT]]-Tableau_Effectifs_Dept[[#This Row],[Créneau J]],0),0)</f>
        <v>0</v>
      </c>
      <c r="Q4325" s="71">
        <f>ROUND(HOUR(Tableau_Effectifs_Dept[[#This Row],[Créneau J]])/12,1)</f>
        <v>0</v>
      </c>
      <c r="R4325" s="71"/>
    </row>
    <row r="4326" spans="1:18" hidden="1">
      <c r="A4326" s="47">
        <v>44767.291666666664</v>
      </c>
      <c r="B4326" s="47">
        <v>44768.291666666664</v>
      </c>
      <c r="C4326" t="s">
        <v>189</v>
      </c>
      <c r="D4326" t="s">
        <v>86</v>
      </c>
      <c r="E4326" t="s">
        <v>86</v>
      </c>
      <c r="F4326" t="s">
        <v>29</v>
      </c>
      <c r="G4326" t="s">
        <v>93</v>
      </c>
      <c r="H4326" t="s">
        <v>140</v>
      </c>
      <c r="I4326" t="s">
        <v>98</v>
      </c>
      <c r="J43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Garde£24H£VOL£NANGIS£25/07/2022</v>
      </c>
      <c r="K43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26">
        <f>ROUND(MOD(Tableau_Effectifs_Dept[[#This Row],[GardDteDebut]],1),5)</f>
        <v>0.29166999999999998</v>
      </c>
      <c r="M4326">
        <f>ROUND(MOD(Tableau_Effectifs_Dept[[#This Row],[GardDteFin]],1),5)</f>
        <v>0.29166999999999998</v>
      </c>
      <c r="N43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26" s="71">
        <f>MAX(IF(Tableau_Effectifs_Dept[[#This Row],[Créneau TOT]]&gt;0,Tableau_Effectifs_Dept[[#This Row],[Créneau TOT]]-Tableau_Effectifs_Dept[[#This Row],[Créneau J]],0),0)</f>
        <v>0</v>
      </c>
      <c r="Q4326" s="71">
        <f>ROUND(HOUR(Tableau_Effectifs_Dept[[#This Row],[Créneau J]])/12,1)</f>
        <v>0</v>
      </c>
      <c r="R4326" s="71"/>
    </row>
    <row r="4327" spans="1:18">
      <c r="A4327" s="47">
        <v>44767.291666666664</v>
      </c>
      <c r="B4327" s="47">
        <v>44767.75</v>
      </c>
      <c r="C4327" t="s">
        <v>189</v>
      </c>
      <c r="D4327" t="s">
        <v>86</v>
      </c>
      <c r="E4327" t="s">
        <v>96</v>
      </c>
      <c r="F4327" t="s">
        <v>73</v>
      </c>
      <c r="G4327" t="s">
        <v>93</v>
      </c>
      <c r="H4327" t="s">
        <v>140</v>
      </c>
      <c r="I4327" t="s">
        <v>94</v>
      </c>
      <c r="J43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Garde£CRENEAU£VOL£NEMOURS£25/07/2022</v>
      </c>
      <c r="K43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27" s="71">
        <f>ROUND(MOD(Tableau_Effectifs_Dept[[#This Row],[GardDteDebut]],1),5)</f>
        <v>0.29166999999999998</v>
      </c>
      <c r="M4327" s="71">
        <f>ROUND(MOD(Tableau_Effectifs_Dept[[#This Row],[GardDteFin]],1),5)</f>
        <v>0.75</v>
      </c>
      <c r="N4327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3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4327" s="71">
        <f>MAX(IF(Tableau_Effectifs_Dept[[#This Row],[Créneau TOT]]&gt;0,Tableau_Effectifs_Dept[[#This Row],[Créneau TOT]]-Tableau_Effectifs_Dept[[#This Row],[Créneau J]],0),0)</f>
        <v>3.333335758637368E-6</v>
      </c>
      <c r="Q4327" s="72">
        <f>ROUND(HOUR(Tableau_Effectifs_Dept[[#This Row],[Créneau J]])/12,1)</f>
        <v>0.9</v>
      </c>
      <c r="R4327" s="72">
        <f>ROUND(HOUR(Tableau_Effectifs_Dept[[#This Row],[Créneau N]])/12,1)</f>
        <v>0</v>
      </c>
    </row>
    <row r="4328" spans="1:18" hidden="1">
      <c r="A4328" s="47">
        <v>44767.291666666664</v>
      </c>
      <c r="B4328" s="47">
        <v>44767.791666666664</v>
      </c>
      <c r="C4328" t="s">
        <v>189</v>
      </c>
      <c r="D4328" t="s">
        <v>86</v>
      </c>
      <c r="E4328" t="s">
        <v>85</v>
      </c>
      <c r="F4328" t="s">
        <v>73</v>
      </c>
      <c r="G4328" t="s">
        <v>93</v>
      </c>
      <c r="H4328" t="s">
        <v>141</v>
      </c>
      <c r="I4328" t="s">
        <v>97</v>
      </c>
      <c r="J43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Garde£JOUR£PRO£NEMOURS£25/07/2022</v>
      </c>
      <c r="K43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28">
        <f>ROUND(MOD(Tableau_Effectifs_Dept[[#This Row],[GardDteDebut]],1),5)</f>
        <v>0.29166999999999998</v>
      </c>
      <c r="M4328">
        <f>ROUND(MOD(Tableau_Effectifs_Dept[[#This Row],[GardDteFin]],1),5)</f>
        <v>0.79166999999999998</v>
      </c>
      <c r="N43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28" s="71">
        <f>MAX(IF(Tableau_Effectifs_Dept[[#This Row],[Créneau TOT]]&gt;0,Tableau_Effectifs_Dept[[#This Row],[Créneau TOT]]-Tableau_Effectifs_Dept[[#This Row],[Créneau J]],0),0)</f>
        <v>0</v>
      </c>
      <c r="Q4328" s="71">
        <f>ROUND(HOUR(Tableau_Effectifs_Dept[[#This Row],[Créneau J]])/12,1)</f>
        <v>0</v>
      </c>
      <c r="R4328" s="71"/>
    </row>
    <row r="4329" spans="1:18" hidden="1">
      <c r="A4329" s="47">
        <v>44767.291666666664</v>
      </c>
      <c r="B4329" s="47">
        <v>44767.791666666664</v>
      </c>
      <c r="C4329" t="s">
        <v>189</v>
      </c>
      <c r="D4329" t="s">
        <v>86</v>
      </c>
      <c r="E4329" t="s">
        <v>85</v>
      </c>
      <c r="F4329" t="s">
        <v>73</v>
      </c>
      <c r="G4329" t="s">
        <v>93</v>
      </c>
      <c r="H4329" t="s">
        <v>141</v>
      </c>
      <c r="I4329" t="s">
        <v>97</v>
      </c>
      <c r="J43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Garde£JOUR£PRO£NEMOURS£25/07/2022</v>
      </c>
      <c r="K43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29">
        <f>ROUND(MOD(Tableau_Effectifs_Dept[[#This Row],[GardDteDebut]],1),5)</f>
        <v>0.29166999999999998</v>
      </c>
      <c r="M4329">
        <f>ROUND(MOD(Tableau_Effectifs_Dept[[#This Row],[GardDteFin]],1),5)</f>
        <v>0.79166999999999998</v>
      </c>
      <c r="N43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29" s="71">
        <f>MAX(IF(Tableau_Effectifs_Dept[[#This Row],[Créneau TOT]]&gt;0,Tableau_Effectifs_Dept[[#This Row],[Créneau TOT]]-Tableau_Effectifs_Dept[[#This Row],[Créneau J]],0),0)</f>
        <v>0</v>
      </c>
      <c r="Q4329" s="71">
        <f>ROUND(HOUR(Tableau_Effectifs_Dept[[#This Row],[Créneau J]])/12,1)</f>
        <v>0</v>
      </c>
      <c r="R4329" s="71"/>
    </row>
    <row r="4330" spans="1:18" hidden="1">
      <c r="A4330" s="47">
        <v>44767.291666666664</v>
      </c>
      <c r="B4330" s="47">
        <v>44767.791666666664</v>
      </c>
      <c r="C4330" t="s">
        <v>189</v>
      </c>
      <c r="D4330" t="s">
        <v>86</v>
      </c>
      <c r="E4330" t="s">
        <v>85</v>
      </c>
      <c r="F4330" t="s">
        <v>73</v>
      </c>
      <c r="G4330" t="s">
        <v>93</v>
      </c>
      <c r="H4330" t="s">
        <v>140</v>
      </c>
      <c r="I4330" t="s">
        <v>97</v>
      </c>
      <c r="J43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Garde£JOUR£VOL£NEMOURS£25/07/2022</v>
      </c>
      <c r="K43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30">
        <f>ROUND(MOD(Tableau_Effectifs_Dept[[#This Row],[GardDteDebut]],1),5)</f>
        <v>0.29166999999999998</v>
      </c>
      <c r="M4330">
        <f>ROUND(MOD(Tableau_Effectifs_Dept[[#This Row],[GardDteFin]],1),5)</f>
        <v>0.79166999999999998</v>
      </c>
      <c r="N43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30" s="71">
        <f>MAX(IF(Tableau_Effectifs_Dept[[#This Row],[Créneau TOT]]&gt;0,Tableau_Effectifs_Dept[[#This Row],[Créneau TOT]]-Tableau_Effectifs_Dept[[#This Row],[Créneau J]],0),0)</f>
        <v>0</v>
      </c>
      <c r="Q4330" s="71">
        <f>ROUND(HOUR(Tableau_Effectifs_Dept[[#This Row],[Créneau J]])/12,1)</f>
        <v>0</v>
      </c>
      <c r="R4330" s="71"/>
    </row>
    <row r="4331" spans="1:18" hidden="1">
      <c r="A4331" s="47">
        <v>44767.291666666664</v>
      </c>
      <c r="B4331" s="47">
        <v>44767.791666666664</v>
      </c>
      <c r="C4331" t="s">
        <v>189</v>
      </c>
      <c r="D4331" t="s">
        <v>86</v>
      </c>
      <c r="E4331" t="s">
        <v>85</v>
      </c>
      <c r="F4331" t="s">
        <v>73</v>
      </c>
      <c r="G4331" t="s">
        <v>93</v>
      </c>
      <c r="H4331" t="s">
        <v>140</v>
      </c>
      <c r="I4331" t="s">
        <v>97</v>
      </c>
      <c r="J43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Garde£JOUR£VOL£NEMOURS£25/07/2022</v>
      </c>
      <c r="K43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31">
        <f>ROUND(MOD(Tableau_Effectifs_Dept[[#This Row],[GardDteDebut]],1),5)</f>
        <v>0.29166999999999998</v>
      </c>
      <c r="M4331">
        <f>ROUND(MOD(Tableau_Effectifs_Dept[[#This Row],[GardDteFin]],1),5)</f>
        <v>0.79166999999999998</v>
      </c>
      <c r="N43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31" s="71">
        <f>MAX(IF(Tableau_Effectifs_Dept[[#This Row],[Créneau TOT]]&gt;0,Tableau_Effectifs_Dept[[#This Row],[Créneau TOT]]-Tableau_Effectifs_Dept[[#This Row],[Créneau J]],0),0)</f>
        <v>0</v>
      </c>
      <c r="Q4331" s="71">
        <f>ROUND(HOUR(Tableau_Effectifs_Dept[[#This Row],[Créneau J]])/12,1)</f>
        <v>0</v>
      </c>
      <c r="R4331" s="71"/>
    </row>
    <row r="4332" spans="1:18" hidden="1">
      <c r="A4332" s="47">
        <v>44767.291666666664</v>
      </c>
      <c r="B4332" s="47">
        <v>44768.291666666664</v>
      </c>
      <c r="C4332" t="s">
        <v>189</v>
      </c>
      <c r="D4332" t="s">
        <v>86</v>
      </c>
      <c r="E4332" t="s">
        <v>86</v>
      </c>
      <c r="F4332" t="s">
        <v>73</v>
      </c>
      <c r="G4332" t="s">
        <v>93</v>
      </c>
      <c r="H4332" t="s">
        <v>140</v>
      </c>
      <c r="I4332" t="s">
        <v>98</v>
      </c>
      <c r="J43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Garde£24H£VOL£NEMOURS£25/07/2022</v>
      </c>
      <c r="K43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32">
        <f>ROUND(MOD(Tableau_Effectifs_Dept[[#This Row],[GardDteDebut]],1),5)</f>
        <v>0.29166999999999998</v>
      </c>
      <c r="M4332">
        <f>ROUND(MOD(Tableau_Effectifs_Dept[[#This Row],[GardDteFin]],1),5)</f>
        <v>0.29166999999999998</v>
      </c>
      <c r="N43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32" s="71">
        <f>MAX(IF(Tableau_Effectifs_Dept[[#This Row],[Créneau TOT]]&gt;0,Tableau_Effectifs_Dept[[#This Row],[Créneau TOT]]-Tableau_Effectifs_Dept[[#This Row],[Créneau J]],0),0)</f>
        <v>0</v>
      </c>
      <c r="Q4332" s="71">
        <f>ROUND(HOUR(Tableau_Effectifs_Dept[[#This Row],[Créneau J]])/12,1)</f>
        <v>0</v>
      </c>
      <c r="R4332" s="71"/>
    </row>
    <row r="4333" spans="1:18" hidden="1">
      <c r="A4333" s="47">
        <v>44767.291666666664</v>
      </c>
      <c r="B4333" s="47">
        <v>44768.291666666664</v>
      </c>
      <c r="C4333" t="s">
        <v>189</v>
      </c>
      <c r="D4333" t="s">
        <v>86</v>
      </c>
      <c r="E4333" t="s">
        <v>86</v>
      </c>
      <c r="F4333" t="s">
        <v>73</v>
      </c>
      <c r="G4333" t="s">
        <v>93</v>
      </c>
      <c r="H4333" t="s">
        <v>141</v>
      </c>
      <c r="I4333" t="s">
        <v>98</v>
      </c>
      <c r="J43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Garde£24H£PRO£NEMOURS£25/07/2022</v>
      </c>
      <c r="K43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33">
        <f>ROUND(MOD(Tableau_Effectifs_Dept[[#This Row],[GardDteDebut]],1),5)</f>
        <v>0.29166999999999998</v>
      </c>
      <c r="M4333">
        <f>ROUND(MOD(Tableau_Effectifs_Dept[[#This Row],[GardDteFin]],1),5)</f>
        <v>0.29166999999999998</v>
      </c>
      <c r="N43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33" s="71">
        <f>MAX(IF(Tableau_Effectifs_Dept[[#This Row],[Créneau TOT]]&gt;0,Tableau_Effectifs_Dept[[#This Row],[Créneau TOT]]-Tableau_Effectifs_Dept[[#This Row],[Créneau J]],0),0)</f>
        <v>0</v>
      </c>
      <c r="Q4333" s="71">
        <f>ROUND(HOUR(Tableau_Effectifs_Dept[[#This Row],[Créneau J]])/12,1)</f>
        <v>0</v>
      </c>
      <c r="R4333" s="71"/>
    </row>
    <row r="4334" spans="1:18" hidden="1">
      <c r="A4334" s="47">
        <v>44767.291666666664</v>
      </c>
      <c r="B4334" s="47">
        <v>44768.291666666664</v>
      </c>
      <c r="C4334" t="s">
        <v>189</v>
      </c>
      <c r="D4334" t="s">
        <v>86</v>
      </c>
      <c r="E4334" t="s">
        <v>86</v>
      </c>
      <c r="F4334" t="s">
        <v>73</v>
      </c>
      <c r="G4334" t="s">
        <v>93</v>
      </c>
      <c r="H4334" t="s">
        <v>141</v>
      </c>
      <c r="I4334" t="s">
        <v>98</v>
      </c>
      <c r="J43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Garde£24H£PRO£NEMOURS£25/07/2022</v>
      </c>
      <c r="K43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34">
        <f>ROUND(MOD(Tableau_Effectifs_Dept[[#This Row],[GardDteDebut]],1),5)</f>
        <v>0.29166999999999998</v>
      </c>
      <c r="M4334">
        <f>ROUND(MOD(Tableau_Effectifs_Dept[[#This Row],[GardDteFin]],1),5)</f>
        <v>0.29166999999999998</v>
      </c>
      <c r="N43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34" s="71">
        <f>MAX(IF(Tableau_Effectifs_Dept[[#This Row],[Créneau TOT]]&gt;0,Tableau_Effectifs_Dept[[#This Row],[Créneau TOT]]-Tableau_Effectifs_Dept[[#This Row],[Créneau J]],0),0)</f>
        <v>0</v>
      </c>
      <c r="Q4334" s="71">
        <f>ROUND(HOUR(Tableau_Effectifs_Dept[[#This Row],[Créneau J]])/12,1)</f>
        <v>0</v>
      </c>
      <c r="R4334" s="71"/>
    </row>
    <row r="4335" spans="1:18" hidden="1">
      <c r="A4335" s="47">
        <v>44767.291666666664</v>
      </c>
      <c r="B4335" s="47">
        <v>44768.291666666664</v>
      </c>
      <c r="C4335" t="s">
        <v>189</v>
      </c>
      <c r="D4335" t="s">
        <v>86</v>
      </c>
      <c r="E4335" t="s">
        <v>86</v>
      </c>
      <c r="F4335" t="s">
        <v>73</v>
      </c>
      <c r="G4335" t="s">
        <v>93</v>
      </c>
      <c r="H4335" t="s">
        <v>141</v>
      </c>
      <c r="I4335" t="s">
        <v>98</v>
      </c>
      <c r="J43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Garde£24H£PRO£NEMOURS£25/07/2022</v>
      </c>
      <c r="K43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35">
        <f>ROUND(MOD(Tableau_Effectifs_Dept[[#This Row],[GardDteDebut]],1),5)</f>
        <v>0.29166999999999998</v>
      </c>
      <c r="M4335">
        <f>ROUND(MOD(Tableau_Effectifs_Dept[[#This Row],[GardDteFin]],1),5)</f>
        <v>0.29166999999999998</v>
      </c>
      <c r="N43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35" s="71">
        <f>MAX(IF(Tableau_Effectifs_Dept[[#This Row],[Créneau TOT]]&gt;0,Tableau_Effectifs_Dept[[#This Row],[Créneau TOT]]-Tableau_Effectifs_Dept[[#This Row],[Créneau J]],0),0)</f>
        <v>0</v>
      </c>
      <c r="Q4335" s="71">
        <f>ROUND(HOUR(Tableau_Effectifs_Dept[[#This Row],[Créneau J]])/12,1)</f>
        <v>0</v>
      </c>
      <c r="R4335" s="71"/>
    </row>
    <row r="4336" spans="1:18" hidden="1">
      <c r="A4336" s="47">
        <v>44767.291666666664</v>
      </c>
      <c r="B4336" s="47">
        <v>44768.291666666664</v>
      </c>
      <c r="C4336" t="s">
        <v>189</v>
      </c>
      <c r="D4336" t="s">
        <v>86</v>
      </c>
      <c r="E4336" t="s">
        <v>86</v>
      </c>
      <c r="F4336" t="s">
        <v>73</v>
      </c>
      <c r="G4336" t="s">
        <v>93</v>
      </c>
      <c r="H4336" t="s">
        <v>141</v>
      </c>
      <c r="I4336" t="s">
        <v>98</v>
      </c>
      <c r="J43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Garde£24H£PRO£NEMOURS£25/07/2022</v>
      </c>
      <c r="K43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36">
        <f>ROUND(MOD(Tableau_Effectifs_Dept[[#This Row],[GardDteDebut]],1),5)</f>
        <v>0.29166999999999998</v>
      </c>
      <c r="M4336">
        <f>ROUND(MOD(Tableau_Effectifs_Dept[[#This Row],[GardDteFin]],1),5)</f>
        <v>0.29166999999999998</v>
      </c>
      <c r="N43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36" s="71">
        <f>MAX(IF(Tableau_Effectifs_Dept[[#This Row],[Créneau TOT]]&gt;0,Tableau_Effectifs_Dept[[#This Row],[Créneau TOT]]-Tableau_Effectifs_Dept[[#This Row],[Créneau J]],0),0)</f>
        <v>0</v>
      </c>
      <c r="Q4336" s="71">
        <f>ROUND(HOUR(Tableau_Effectifs_Dept[[#This Row],[Créneau J]])/12,1)</f>
        <v>0</v>
      </c>
      <c r="R4336" s="71"/>
    </row>
    <row r="4337" spans="1:18" hidden="1">
      <c r="A4337" s="47">
        <v>44767.291666666664</v>
      </c>
      <c r="B4337" s="47">
        <v>44768.291666666664</v>
      </c>
      <c r="C4337" t="s">
        <v>189</v>
      </c>
      <c r="D4337" t="s">
        <v>86</v>
      </c>
      <c r="E4337" t="s">
        <v>86</v>
      </c>
      <c r="F4337" t="s">
        <v>73</v>
      </c>
      <c r="G4337" t="s">
        <v>93</v>
      </c>
      <c r="H4337" t="s">
        <v>141</v>
      </c>
      <c r="I4337" t="s">
        <v>98</v>
      </c>
      <c r="J43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Garde£24H£PRO£NEMOURS£25/07/2022</v>
      </c>
      <c r="K43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37">
        <f>ROUND(MOD(Tableau_Effectifs_Dept[[#This Row],[GardDteDebut]],1),5)</f>
        <v>0.29166999999999998</v>
      </c>
      <c r="M4337">
        <f>ROUND(MOD(Tableau_Effectifs_Dept[[#This Row],[GardDteFin]],1),5)</f>
        <v>0.29166999999999998</v>
      </c>
      <c r="N43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37" s="71">
        <f>MAX(IF(Tableau_Effectifs_Dept[[#This Row],[Créneau TOT]]&gt;0,Tableau_Effectifs_Dept[[#This Row],[Créneau TOT]]-Tableau_Effectifs_Dept[[#This Row],[Créneau J]],0),0)</f>
        <v>0</v>
      </c>
      <c r="Q4337" s="71">
        <f>ROUND(HOUR(Tableau_Effectifs_Dept[[#This Row],[Créneau J]])/12,1)</f>
        <v>0</v>
      </c>
      <c r="R4337" s="71"/>
    </row>
    <row r="4338" spans="1:18" hidden="1">
      <c r="A4338" s="47">
        <v>44767.291666666664</v>
      </c>
      <c r="B4338" s="47">
        <v>44768.291666666664</v>
      </c>
      <c r="C4338" t="s">
        <v>189</v>
      </c>
      <c r="D4338" t="s">
        <v>86</v>
      </c>
      <c r="E4338" t="s">
        <v>86</v>
      </c>
      <c r="F4338" t="s">
        <v>73</v>
      </c>
      <c r="G4338" t="s">
        <v>93</v>
      </c>
      <c r="H4338" t="s">
        <v>140</v>
      </c>
      <c r="I4338" t="s">
        <v>98</v>
      </c>
      <c r="J43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Garde£24H£VOL£NEMOURS£25/07/2022</v>
      </c>
      <c r="K43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38">
        <f>ROUND(MOD(Tableau_Effectifs_Dept[[#This Row],[GardDteDebut]],1),5)</f>
        <v>0.29166999999999998</v>
      </c>
      <c r="M4338">
        <f>ROUND(MOD(Tableau_Effectifs_Dept[[#This Row],[GardDteFin]],1),5)</f>
        <v>0.29166999999999998</v>
      </c>
      <c r="N43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38" s="71">
        <f>MAX(IF(Tableau_Effectifs_Dept[[#This Row],[Créneau TOT]]&gt;0,Tableau_Effectifs_Dept[[#This Row],[Créneau TOT]]-Tableau_Effectifs_Dept[[#This Row],[Créneau J]],0),0)</f>
        <v>0</v>
      </c>
      <c r="Q4338" s="71">
        <f>ROUND(HOUR(Tableau_Effectifs_Dept[[#This Row],[Créneau J]])/12,1)</f>
        <v>0</v>
      </c>
      <c r="R4338" s="71"/>
    </row>
    <row r="4339" spans="1:18" hidden="1">
      <c r="A4339" s="47">
        <v>44767.291666666664</v>
      </c>
      <c r="B4339" s="47">
        <v>44768.291666666664</v>
      </c>
      <c r="C4339" t="s">
        <v>189</v>
      </c>
      <c r="D4339" t="s">
        <v>86</v>
      </c>
      <c r="E4339" t="s">
        <v>86</v>
      </c>
      <c r="F4339" t="s">
        <v>73</v>
      </c>
      <c r="G4339" t="s">
        <v>93</v>
      </c>
      <c r="H4339" t="s">
        <v>141</v>
      </c>
      <c r="I4339" t="s">
        <v>98</v>
      </c>
      <c r="J43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Garde£24H£PRO£NEMOURS£25/07/2022</v>
      </c>
      <c r="K43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39">
        <f>ROUND(MOD(Tableau_Effectifs_Dept[[#This Row],[GardDteDebut]],1),5)</f>
        <v>0.29166999999999998</v>
      </c>
      <c r="M4339">
        <f>ROUND(MOD(Tableau_Effectifs_Dept[[#This Row],[GardDteFin]],1),5)</f>
        <v>0.29166999999999998</v>
      </c>
      <c r="N43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39" s="71">
        <f>MAX(IF(Tableau_Effectifs_Dept[[#This Row],[Créneau TOT]]&gt;0,Tableau_Effectifs_Dept[[#This Row],[Créneau TOT]]-Tableau_Effectifs_Dept[[#This Row],[Créneau J]],0),0)</f>
        <v>0</v>
      </c>
      <c r="Q4339" s="71">
        <f>ROUND(HOUR(Tableau_Effectifs_Dept[[#This Row],[Créneau J]])/12,1)</f>
        <v>0</v>
      </c>
      <c r="R4339" s="71"/>
    </row>
    <row r="4340" spans="1:18" hidden="1">
      <c r="A4340" s="47">
        <v>44767.291666666664</v>
      </c>
      <c r="B4340" s="47">
        <v>44768.291666666664</v>
      </c>
      <c r="C4340" t="s">
        <v>189</v>
      </c>
      <c r="D4340" t="s">
        <v>86</v>
      </c>
      <c r="E4340" t="s">
        <v>86</v>
      </c>
      <c r="F4340" t="s">
        <v>73</v>
      </c>
      <c r="G4340" t="s">
        <v>93</v>
      </c>
      <c r="H4340" t="s">
        <v>141</v>
      </c>
      <c r="I4340" t="s">
        <v>98</v>
      </c>
      <c r="J43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Garde£24H£PRO£NEMOURS£25/07/2022</v>
      </c>
      <c r="K43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40">
        <f>ROUND(MOD(Tableau_Effectifs_Dept[[#This Row],[GardDteDebut]],1),5)</f>
        <v>0.29166999999999998</v>
      </c>
      <c r="M4340">
        <f>ROUND(MOD(Tableau_Effectifs_Dept[[#This Row],[GardDteFin]],1),5)</f>
        <v>0.29166999999999998</v>
      </c>
      <c r="N43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40" s="71">
        <f>MAX(IF(Tableau_Effectifs_Dept[[#This Row],[Créneau TOT]]&gt;0,Tableau_Effectifs_Dept[[#This Row],[Créneau TOT]]-Tableau_Effectifs_Dept[[#This Row],[Créneau J]],0),0)</f>
        <v>0</v>
      </c>
      <c r="Q4340" s="71">
        <f>ROUND(HOUR(Tableau_Effectifs_Dept[[#This Row],[Créneau J]])/12,1)</f>
        <v>0</v>
      </c>
      <c r="R4340" s="71"/>
    </row>
    <row r="4341" spans="1:18" hidden="1">
      <c r="A4341" s="47">
        <v>44767.291666666664</v>
      </c>
      <c r="B4341" s="47">
        <v>44768.291666666664</v>
      </c>
      <c r="C4341" t="s">
        <v>189</v>
      </c>
      <c r="D4341" t="s">
        <v>86</v>
      </c>
      <c r="E4341" t="s">
        <v>86</v>
      </c>
      <c r="F4341" t="s">
        <v>73</v>
      </c>
      <c r="G4341" t="s">
        <v>93</v>
      </c>
      <c r="H4341" t="s">
        <v>140</v>
      </c>
      <c r="I4341" t="s">
        <v>98</v>
      </c>
      <c r="J43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Garde£24H£VOL£NEMOURS£25/07/2022</v>
      </c>
      <c r="K43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41">
        <f>ROUND(MOD(Tableau_Effectifs_Dept[[#This Row],[GardDteDebut]],1),5)</f>
        <v>0.29166999999999998</v>
      </c>
      <c r="M4341">
        <f>ROUND(MOD(Tableau_Effectifs_Dept[[#This Row],[GardDteFin]],1),5)</f>
        <v>0.29166999999999998</v>
      </c>
      <c r="N43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41" s="71">
        <f>MAX(IF(Tableau_Effectifs_Dept[[#This Row],[Créneau TOT]]&gt;0,Tableau_Effectifs_Dept[[#This Row],[Créneau TOT]]-Tableau_Effectifs_Dept[[#This Row],[Créneau J]],0),0)</f>
        <v>0</v>
      </c>
      <c r="Q4341" s="71">
        <f>ROUND(HOUR(Tableau_Effectifs_Dept[[#This Row],[Créneau J]])/12,1)</f>
        <v>0</v>
      </c>
      <c r="R4341" s="71"/>
    </row>
    <row r="4342" spans="1:18" hidden="1">
      <c r="A4342" s="47">
        <v>44767.291666666664</v>
      </c>
      <c r="B4342" s="47">
        <v>44767.791666666664</v>
      </c>
      <c r="C4342" t="s">
        <v>189</v>
      </c>
      <c r="D4342" t="s">
        <v>86</v>
      </c>
      <c r="E4342" t="s">
        <v>85</v>
      </c>
      <c r="F4342" t="s">
        <v>63</v>
      </c>
      <c r="G4342" t="s">
        <v>93</v>
      </c>
      <c r="H4342" t="s">
        <v>140</v>
      </c>
      <c r="I4342" t="s">
        <v>97</v>
      </c>
      <c r="J43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Garde£JOUR£VOL£OZOIR-LA-FERRIERE£25/07/2022</v>
      </c>
      <c r="K43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42">
        <f>ROUND(MOD(Tableau_Effectifs_Dept[[#This Row],[GardDteDebut]],1),5)</f>
        <v>0.29166999999999998</v>
      </c>
      <c r="M4342">
        <f>ROUND(MOD(Tableau_Effectifs_Dept[[#This Row],[GardDteFin]],1),5)</f>
        <v>0.79166999999999998</v>
      </c>
      <c r="N43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42" s="71">
        <f>MAX(IF(Tableau_Effectifs_Dept[[#This Row],[Créneau TOT]]&gt;0,Tableau_Effectifs_Dept[[#This Row],[Créneau TOT]]-Tableau_Effectifs_Dept[[#This Row],[Créneau J]],0),0)</f>
        <v>0</v>
      </c>
      <c r="Q4342" s="71">
        <f>ROUND(HOUR(Tableau_Effectifs_Dept[[#This Row],[Créneau J]])/12,1)</f>
        <v>0</v>
      </c>
      <c r="R4342" s="71"/>
    </row>
    <row r="4343" spans="1:18" hidden="1">
      <c r="A4343" s="47">
        <v>44767.291666666664</v>
      </c>
      <c r="B4343" s="47">
        <v>44768.291666666664</v>
      </c>
      <c r="C4343" t="s">
        <v>189</v>
      </c>
      <c r="D4343" t="s">
        <v>86</v>
      </c>
      <c r="E4343" t="s">
        <v>86</v>
      </c>
      <c r="F4343" t="s">
        <v>63</v>
      </c>
      <c r="G4343" t="s">
        <v>93</v>
      </c>
      <c r="H4343" t="s">
        <v>141</v>
      </c>
      <c r="I4343" t="s">
        <v>98</v>
      </c>
      <c r="J43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Garde£24H£PRO£OZOIR-LA-FERRIERE£25/07/2022</v>
      </c>
      <c r="K43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43">
        <f>ROUND(MOD(Tableau_Effectifs_Dept[[#This Row],[GardDteDebut]],1),5)</f>
        <v>0.29166999999999998</v>
      </c>
      <c r="M4343">
        <f>ROUND(MOD(Tableau_Effectifs_Dept[[#This Row],[GardDteFin]],1),5)</f>
        <v>0.29166999999999998</v>
      </c>
      <c r="N43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43" s="71">
        <f>MAX(IF(Tableau_Effectifs_Dept[[#This Row],[Créneau TOT]]&gt;0,Tableau_Effectifs_Dept[[#This Row],[Créneau TOT]]-Tableau_Effectifs_Dept[[#This Row],[Créneau J]],0),0)</f>
        <v>0</v>
      </c>
      <c r="Q4343" s="71">
        <f>ROUND(HOUR(Tableau_Effectifs_Dept[[#This Row],[Créneau J]])/12,1)</f>
        <v>0</v>
      </c>
      <c r="R4343" s="71"/>
    </row>
    <row r="4344" spans="1:18" hidden="1">
      <c r="A4344" s="47">
        <v>44767.291666666664</v>
      </c>
      <c r="B4344" s="47">
        <v>44767.791666666664</v>
      </c>
      <c r="C4344" t="s">
        <v>189</v>
      </c>
      <c r="D4344" t="s">
        <v>86</v>
      </c>
      <c r="E4344" t="s">
        <v>85</v>
      </c>
      <c r="F4344" t="s">
        <v>63</v>
      </c>
      <c r="G4344" t="s">
        <v>93</v>
      </c>
      <c r="H4344" t="s">
        <v>141</v>
      </c>
      <c r="I4344" t="s">
        <v>97</v>
      </c>
      <c r="J43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Garde£JOUR£PRO£OZOIR-LA-FERRIERE£25/07/2022</v>
      </c>
      <c r="K43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44">
        <f>ROUND(MOD(Tableau_Effectifs_Dept[[#This Row],[GardDteDebut]],1),5)</f>
        <v>0.29166999999999998</v>
      </c>
      <c r="M4344">
        <f>ROUND(MOD(Tableau_Effectifs_Dept[[#This Row],[GardDteFin]],1),5)</f>
        <v>0.79166999999999998</v>
      </c>
      <c r="N43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44" s="71">
        <f>MAX(IF(Tableau_Effectifs_Dept[[#This Row],[Créneau TOT]]&gt;0,Tableau_Effectifs_Dept[[#This Row],[Créneau TOT]]-Tableau_Effectifs_Dept[[#This Row],[Créneau J]],0),0)</f>
        <v>0</v>
      </c>
      <c r="Q4344" s="71">
        <f>ROUND(HOUR(Tableau_Effectifs_Dept[[#This Row],[Créneau J]])/12,1)</f>
        <v>0</v>
      </c>
      <c r="R4344" s="71"/>
    </row>
    <row r="4345" spans="1:18" hidden="1">
      <c r="A4345" s="47">
        <v>44767.291666666664</v>
      </c>
      <c r="B4345" s="47">
        <v>44768.291666666664</v>
      </c>
      <c r="C4345" t="s">
        <v>189</v>
      </c>
      <c r="D4345" t="s">
        <v>86</v>
      </c>
      <c r="E4345" t="s">
        <v>86</v>
      </c>
      <c r="F4345" t="s">
        <v>63</v>
      </c>
      <c r="G4345" t="s">
        <v>93</v>
      </c>
      <c r="H4345" t="s">
        <v>140</v>
      </c>
      <c r="I4345" t="s">
        <v>98</v>
      </c>
      <c r="J43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Garde£24H£VOL£OZOIR-LA-FERRIERE£25/07/2022</v>
      </c>
      <c r="K43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45">
        <f>ROUND(MOD(Tableau_Effectifs_Dept[[#This Row],[GardDteDebut]],1),5)</f>
        <v>0.29166999999999998</v>
      </c>
      <c r="M4345">
        <f>ROUND(MOD(Tableau_Effectifs_Dept[[#This Row],[GardDteFin]],1),5)</f>
        <v>0.29166999999999998</v>
      </c>
      <c r="N43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45" s="71">
        <f>MAX(IF(Tableau_Effectifs_Dept[[#This Row],[Créneau TOT]]&gt;0,Tableau_Effectifs_Dept[[#This Row],[Créneau TOT]]-Tableau_Effectifs_Dept[[#This Row],[Créneau J]],0),0)</f>
        <v>0</v>
      </c>
      <c r="Q4345" s="71">
        <f>ROUND(HOUR(Tableau_Effectifs_Dept[[#This Row],[Créneau J]])/12,1)</f>
        <v>0</v>
      </c>
      <c r="R4345" s="71"/>
    </row>
    <row r="4346" spans="1:18" hidden="1">
      <c r="A4346" s="47">
        <v>44767.291666666664</v>
      </c>
      <c r="B4346" s="47">
        <v>44768.291666666664</v>
      </c>
      <c r="C4346" t="s">
        <v>189</v>
      </c>
      <c r="D4346" t="s">
        <v>86</v>
      </c>
      <c r="E4346" t="s">
        <v>86</v>
      </c>
      <c r="F4346" t="s">
        <v>63</v>
      </c>
      <c r="G4346" t="s">
        <v>93</v>
      </c>
      <c r="H4346" t="s">
        <v>141</v>
      </c>
      <c r="I4346" t="s">
        <v>98</v>
      </c>
      <c r="J43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Garde£24H£PRO£OZOIR-LA-FERRIERE£25/07/2022</v>
      </c>
      <c r="K43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46">
        <f>ROUND(MOD(Tableau_Effectifs_Dept[[#This Row],[GardDteDebut]],1),5)</f>
        <v>0.29166999999999998</v>
      </c>
      <c r="M4346">
        <f>ROUND(MOD(Tableau_Effectifs_Dept[[#This Row],[GardDteFin]],1),5)</f>
        <v>0.29166999999999998</v>
      </c>
      <c r="N43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46" s="71">
        <f>MAX(IF(Tableau_Effectifs_Dept[[#This Row],[Créneau TOT]]&gt;0,Tableau_Effectifs_Dept[[#This Row],[Créneau TOT]]-Tableau_Effectifs_Dept[[#This Row],[Créneau J]],0),0)</f>
        <v>0</v>
      </c>
      <c r="Q4346" s="71">
        <f>ROUND(HOUR(Tableau_Effectifs_Dept[[#This Row],[Créneau J]])/12,1)</f>
        <v>0</v>
      </c>
      <c r="R4346" s="71"/>
    </row>
    <row r="4347" spans="1:18" hidden="1">
      <c r="A4347" s="47">
        <v>44767.291666666664</v>
      </c>
      <c r="B4347" s="47">
        <v>44768.291666666664</v>
      </c>
      <c r="C4347" t="s">
        <v>189</v>
      </c>
      <c r="D4347" t="s">
        <v>86</v>
      </c>
      <c r="E4347" t="s">
        <v>86</v>
      </c>
      <c r="F4347" t="s">
        <v>63</v>
      </c>
      <c r="G4347" t="s">
        <v>93</v>
      </c>
      <c r="H4347" t="s">
        <v>140</v>
      </c>
      <c r="I4347" t="s">
        <v>98</v>
      </c>
      <c r="J43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Garde£24H£VOL£OZOIR-LA-FERRIERE£25/07/2022</v>
      </c>
      <c r="K43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47">
        <f>ROUND(MOD(Tableau_Effectifs_Dept[[#This Row],[GardDteDebut]],1),5)</f>
        <v>0.29166999999999998</v>
      </c>
      <c r="M4347">
        <f>ROUND(MOD(Tableau_Effectifs_Dept[[#This Row],[GardDteFin]],1),5)</f>
        <v>0.29166999999999998</v>
      </c>
      <c r="N43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47" s="71">
        <f>MAX(IF(Tableau_Effectifs_Dept[[#This Row],[Créneau TOT]]&gt;0,Tableau_Effectifs_Dept[[#This Row],[Créneau TOT]]-Tableau_Effectifs_Dept[[#This Row],[Créneau J]],0),0)</f>
        <v>0</v>
      </c>
      <c r="Q4347" s="71">
        <f>ROUND(HOUR(Tableau_Effectifs_Dept[[#This Row],[Créneau J]])/12,1)</f>
        <v>0</v>
      </c>
      <c r="R4347" s="71"/>
    </row>
    <row r="4348" spans="1:18" hidden="1">
      <c r="A4348" s="47">
        <v>44767.291666666664</v>
      </c>
      <c r="B4348" s="47">
        <v>44768.291666666664</v>
      </c>
      <c r="C4348" t="s">
        <v>189</v>
      </c>
      <c r="D4348" t="s">
        <v>86</v>
      </c>
      <c r="E4348" t="s">
        <v>86</v>
      </c>
      <c r="F4348" t="s">
        <v>63</v>
      </c>
      <c r="G4348" t="s">
        <v>93</v>
      </c>
      <c r="H4348" t="s">
        <v>140</v>
      </c>
      <c r="I4348" t="s">
        <v>98</v>
      </c>
      <c r="J43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Garde£24H£VOL£OZOIR-LA-FERRIERE£25/07/2022</v>
      </c>
      <c r="K43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48">
        <f>ROUND(MOD(Tableau_Effectifs_Dept[[#This Row],[GardDteDebut]],1),5)</f>
        <v>0.29166999999999998</v>
      </c>
      <c r="M4348">
        <f>ROUND(MOD(Tableau_Effectifs_Dept[[#This Row],[GardDteFin]],1),5)</f>
        <v>0.29166999999999998</v>
      </c>
      <c r="N43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48" s="71">
        <f>MAX(IF(Tableau_Effectifs_Dept[[#This Row],[Créneau TOT]]&gt;0,Tableau_Effectifs_Dept[[#This Row],[Créneau TOT]]-Tableau_Effectifs_Dept[[#This Row],[Créneau J]],0),0)</f>
        <v>0</v>
      </c>
      <c r="Q4348" s="71">
        <f>ROUND(HOUR(Tableau_Effectifs_Dept[[#This Row],[Créneau J]])/12,1)</f>
        <v>0</v>
      </c>
      <c r="R4348" s="71"/>
    </row>
    <row r="4349" spans="1:18" hidden="1">
      <c r="A4349" s="47">
        <v>44767.291666666664</v>
      </c>
      <c r="B4349" s="47">
        <v>44767.791666666664</v>
      </c>
      <c r="C4349" t="s">
        <v>189</v>
      </c>
      <c r="D4349" t="s">
        <v>86</v>
      </c>
      <c r="E4349" t="s">
        <v>85</v>
      </c>
      <c r="F4349" t="s">
        <v>64</v>
      </c>
      <c r="G4349" t="s">
        <v>93</v>
      </c>
      <c r="H4349" t="s">
        <v>141</v>
      </c>
      <c r="I4349" t="s">
        <v>97</v>
      </c>
      <c r="J43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Garde£JOUR£PRO£PONTAULT-COMBAULT£25/07/2022</v>
      </c>
      <c r="K43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49">
        <f>ROUND(MOD(Tableau_Effectifs_Dept[[#This Row],[GardDteDebut]],1),5)</f>
        <v>0.29166999999999998</v>
      </c>
      <c r="M4349">
        <f>ROUND(MOD(Tableau_Effectifs_Dept[[#This Row],[GardDteFin]],1),5)</f>
        <v>0.79166999999999998</v>
      </c>
      <c r="N43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49" s="71">
        <f>MAX(IF(Tableau_Effectifs_Dept[[#This Row],[Créneau TOT]]&gt;0,Tableau_Effectifs_Dept[[#This Row],[Créneau TOT]]-Tableau_Effectifs_Dept[[#This Row],[Créneau J]],0),0)</f>
        <v>0</v>
      </c>
      <c r="Q4349" s="71">
        <f>ROUND(HOUR(Tableau_Effectifs_Dept[[#This Row],[Créneau J]])/12,1)</f>
        <v>0</v>
      </c>
      <c r="R4349" s="71"/>
    </row>
    <row r="4350" spans="1:18" hidden="1">
      <c r="A4350" s="47">
        <v>44767.291666666664</v>
      </c>
      <c r="B4350" s="47">
        <v>44767.791666666664</v>
      </c>
      <c r="C4350" t="s">
        <v>189</v>
      </c>
      <c r="D4350" t="s">
        <v>86</v>
      </c>
      <c r="E4350" t="s">
        <v>85</v>
      </c>
      <c r="F4350" t="s">
        <v>64</v>
      </c>
      <c r="G4350" t="s">
        <v>93</v>
      </c>
      <c r="H4350" t="s">
        <v>140</v>
      </c>
      <c r="I4350" t="s">
        <v>97</v>
      </c>
      <c r="J43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Garde£JOUR£VOL£PONTAULT-COMBAULT£25/07/2022</v>
      </c>
      <c r="K43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50">
        <f>ROUND(MOD(Tableau_Effectifs_Dept[[#This Row],[GardDteDebut]],1),5)</f>
        <v>0.29166999999999998</v>
      </c>
      <c r="M4350">
        <f>ROUND(MOD(Tableau_Effectifs_Dept[[#This Row],[GardDteFin]],1),5)</f>
        <v>0.79166999999999998</v>
      </c>
      <c r="N43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50" s="71">
        <f>MAX(IF(Tableau_Effectifs_Dept[[#This Row],[Créneau TOT]]&gt;0,Tableau_Effectifs_Dept[[#This Row],[Créneau TOT]]-Tableau_Effectifs_Dept[[#This Row],[Créneau J]],0),0)</f>
        <v>0</v>
      </c>
      <c r="Q4350" s="71">
        <f>ROUND(HOUR(Tableau_Effectifs_Dept[[#This Row],[Créneau J]])/12,1)</f>
        <v>0</v>
      </c>
      <c r="R4350" s="71"/>
    </row>
    <row r="4351" spans="1:18" hidden="1">
      <c r="A4351" s="47">
        <v>44767.291666666664</v>
      </c>
      <c r="B4351" s="47">
        <v>44767.791666666664</v>
      </c>
      <c r="C4351" t="s">
        <v>189</v>
      </c>
      <c r="D4351" t="s">
        <v>86</v>
      </c>
      <c r="E4351" t="s">
        <v>85</v>
      </c>
      <c r="F4351" t="s">
        <v>64</v>
      </c>
      <c r="G4351" t="s">
        <v>93</v>
      </c>
      <c r="H4351" t="s">
        <v>140</v>
      </c>
      <c r="I4351" t="s">
        <v>97</v>
      </c>
      <c r="J43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Garde£JOUR£VOL£PONTAULT-COMBAULT£25/07/2022</v>
      </c>
      <c r="K43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51">
        <f>ROUND(MOD(Tableau_Effectifs_Dept[[#This Row],[GardDteDebut]],1),5)</f>
        <v>0.29166999999999998</v>
      </c>
      <c r="M4351">
        <f>ROUND(MOD(Tableau_Effectifs_Dept[[#This Row],[GardDteFin]],1),5)</f>
        <v>0.79166999999999998</v>
      </c>
      <c r="N43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51" s="71">
        <f>MAX(IF(Tableau_Effectifs_Dept[[#This Row],[Créneau TOT]]&gt;0,Tableau_Effectifs_Dept[[#This Row],[Créneau TOT]]-Tableau_Effectifs_Dept[[#This Row],[Créneau J]],0),0)</f>
        <v>0</v>
      </c>
      <c r="Q4351" s="71">
        <f>ROUND(HOUR(Tableau_Effectifs_Dept[[#This Row],[Créneau J]])/12,1)</f>
        <v>0</v>
      </c>
      <c r="R4351" s="71"/>
    </row>
    <row r="4352" spans="1:18" hidden="1">
      <c r="A4352" s="47">
        <v>44767.291666666664</v>
      </c>
      <c r="B4352" s="47">
        <v>44767.791666666664</v>
      </c>
      <c r="C4352" t="s">
        <v>189</v>
      </c>
      <c r="D4352" t="s">
        <v>86</v>
      </c>
      <c r="E4352" t="s">
        <v>85</v>
      </c>
      <c r="F4352" t="s">
        <v>64</v>
      </c>
      <c r="G4352" t="s">
        <v>93</v>
      </c>
      <c r="H4352" t="s">
        <v>140</v>
      </c>
      <c r="I4352" t="s">
        <v>97</v>
      </c>
      <c r="J43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Garde£JOUR£VOL£PONTAULT-COMBAULT£25/07/2022</v>
      </c>
      <c r="K43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52">
        <f>ROUND(MOD(Tableau_Effectifs_Dept[[#This Row],[GardDteDebut]],1),5)</f>
        <v>0.29166999999999998</v>
      </c>
      <c r="M4352">
        <f>ROUND(MOD(Tableau_Effectifs_Dept[[#This Row],[GardDteFin]],1),5)</f>
        <v>0.79166999999999998</v>
      </c>
      <c r="N43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52" s="71">
        <f>MAX(IF(Tableau_Effectifs_Dept[[#This Row],[Créneau TOT]]&gt;0,Tableau_Effectifs_Dept[[#This Row],[Créneau TOT]]-Tableau_Effectifs_Dept[[#This Row],[Créneau J]],0),0)</f>
        <v>0</v>
      </c>
      <c r="Q4352" s="71">
        <f>ROUND(HOUR(Tableau_Effectifs_Dept[[#This Row],[Créneau J]])/12,1)</f>
        <v>0</v>
      </c>
      <c r="R4352" s="71"/>
    </row>
    <row r="4353" spans="1:18" hidden="1">
      <c r="A4353" s="47">
        <v>44767.291666666664</v>
      </c>
      <c r="B4353" s="47">
        <v>44768.291666666664</v>
      </c>
      <c r="C4353" t="s">
        <v>189</v>
      </c>
      <c r="D4353" t="s">
        <v>86</v>
      </c>
      <c r="E4353" t="s">
        <v>86</v>
      </c>
      <c r="F4353" t="s">
        <v>64</v>
      </c>
      <c r="G4353" t="s">
        <v>93</v>
      </c>
      <c r="H4353" t="s">
        <v>141</v>
      </c>
      <c r="I4353" t="s">
        <v>98</v>
      </c>
      <c r="J43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Garde£24H£PRO£PONTAULT-COMBAULT£25/07/2022</v>
      </c>
      <c r="K43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53">
        <f>ROUND(MOD(Tableau_Effectifs_Dept[[#This Row],[GardDteDebut]],1),5)</f>
        <v>0.29166999999999998</v>
      </c>
      <c r="M4353">
        <f>ROUND(MOD(Tableau_Effectifs_Dept[[#This Row],[GardDteFin]],1),5)</f>
        <v>0.29166999999999998</v>
      </c>
      <c r="N43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53" s="71">
        <f>MAX(IF(Tableau_Effectifs_Dept[[#This Row],[Créneau TOT]]&gt;0,Tableau_Effectifs_Dept[[#This Row],[Créneau TOT]]-Tableau_Effectifs_Dept[[#This Row],[Créneau J]],0),0)</f>
        <v>0</v>
      </c>
      <c r="Q4353" s="71">
        <f>ROUND(HOUR(Tableau_Effectifs_Dept[[#This Row],[Créneau J]])/12,1)</f>
        <v>0</v>
      </c>
      <c r="R4353" s="71"/>
    </row>
    <row r="4354" spans="1:18" hidden="1">
      <c r="A4354" s="47">
        <v>44767.291666666664</v>
      </c>
      <c r="B4354" s="47">
        <v>44767.791666666664</v>
      </c>
      <c r="C4354" t="s">
        <v>189</v>
      </c>
      <c r="D4354" t="s">
        <v>86</v>
      </c>
      <c r="E4354" t="s">
        <v>85</v>
      </c>
      <c r="F4354" t="s">
        <v>64</v>
      </c>
      <c r="G4354" t="s">
        <v>93</v>
      </c>
      <c r="H4354" t="s">
        <v>141</v>
      </c>
      <c r="I4354" t="s">
        <v>97</v>
      </c>
      <c r="J43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Garde£JOUR£PRO£PONTAULT-COMBAULT£25/07/2022</v>
      </c>
      <c r="K43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54">
        <f>ROUND(MOD(Tableau_Effectifs_Dept[[#This Row],[GardDteDebut]],1),5)</f>
        <v>0.29166999999999998</v>
      </c>
      <c r="M4354">
        <f>ROUND(MOD(Tableau_Effectifs_Dept[[#This Row],[GardDteFin]],1),5)</f>
        <v>0.79166999999999998</v>
      </c>
      <c r="N43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54" s="71">
        <f>MAX(IF(Tableau_Effectifs_Dept[[#This Row],[Créneau TOT]]&gt;0,Tableau_Effectifs_Dept[[#This Row],[Créneau TOT]]-Tableau_Effectifs_Dept[[#This Row],[Créneau J]],0),0)</f>
        <v>0</v>
      </c>
      <c r="Q4354" s="71">
        <f>ROUND(HOUR(Tableau_Effectifs_Dept[[#This Row],[Créneau J]])/12,1)</f>
        <v>0</v>
      </c>
      <c r="R4354" s="71"/>
    </row>
    <row r="4355" spans="1:18" hidden="1">
      <c r="A4355" s="47">
        <v>44767.291666666664</v>
      </c>
      <c r="B4355" s="47">
        <v>44768.291666666664</v>
      </c>
      <c r="C4355" t="s">
        <v>189</v>
      </c>
      <c r="D4355" t="s">
        <v>86</v>
      </c>
      <c r="E4355" t="s">
        <v>86</v>
      </c>
      <c r="F4355" t="s">
        <v>64</v>
      </c>
      <c r="G4355" t="s">
        <v>93</v>
      </c>
      <c r="H4355" t="s">
        <v>141</v>
      </c>
      <c r="I4355" t="s">
        <v>98</v>
      </c>
      <c r="J43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Garde£24H£PRO£PONTAULT-COMBAULT£25/07/2022</v>
      </c>
      <c r="K43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55">
        <f>ROUND(MOD(Tableau_Effectifs_Dept[[#This Row],[GardDteDebut]],1),5)</f>
        <v>0.29166999999999998</v>
      </c>
      <c r="M4355">
        <f>ROUND(MOD(Tableau_Effectifs_Dept[[#This Row],[GardDteFin]],1),5)</f>
        <v>0.29166999999999998</v>
      </c>
      <c r="N43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55" s="71">
        <f>MAX(IF(Tableau_Effectifs_Dept[[#This Row],[Créneau TOT]]&gt;0,Tableau_Effectifs_Dept[[#This Row],[Créneau TOT]]-Tableau_Effectifs_Dept[[#This Row],[Créneau J]],0),0)</f>
        <v>0</v>
      </c>
      <c r="Q4355" s="71">
        <f>ROUND(HOUR(Tableau_Effectifs_Dept[[#This Row],[Créneau J]])/12,1)</f>
        <v>0</v>
      </c>
      <c r="R4355" s="71"/>
    </row>
    <row r="4356" spans="1:18" hidden="1">
      <c r="A4356" s="47">
        <v>44767.291666666664</v>
      </c>
      <c r="B4356" s="47">
        <v>44768.291666666664</v>
      </c>
      <c r="C4356" t="s">
        <v>189</v>
      </c>
      <c r="D4356" t="s">
        <v>86</v>
      </c>
      <c r="E4356" t="s">
        <v>86</v>
      </c>
      <c r="F4356" t="s">
        <v>64</v>
      </c>
      <c r="G4356" t="s">
        <v>93</v>
      </c>
      <c r="H4356" t="s">
        <v>141</v>
      </c>
      <c r="I4356" t="s">
        <v>98</v>
      </c>
      <c r="J43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Garde£24H£PRO£PONTAULT-COMBAULT£25/07/2022</v>
      </c>
      <c r="K43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56">
        <f>ROUND(MOD(Tableau_Effectifs_Dept[[#This Row],[GardDteDebut]],1),5)</f>
        <v>0.29166999999999998</v>
      </c>
      <c r="M4356">
        <f>ROUND(MOD(Tableau_Effectifs_Dept[[#This Row],[GardDteFin]],1),5)</f>
        <v>0.29166999999999998</v>
      </c>
      <c r="N43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56" s="71">
        <f>MAX(IF(Tableau_Effectifs_Dept[[#This Row],[Créneau TOT]]&gt;0,Tableau_Effectifs_Dept[[#This Row],[Créneau TOT]]-Tableau_Effectifs_Dept[[#This Row],[Créneau J]],0),0)</f>
        <v>0</v>
      </c>
      <c r="Q4356" s="71">
        <f>ROUND(HOUR(Tableau_Effectifs_Dept[[#This Row],[Créneau J]])/12,1)</f>
        <v>0</v>
      </c>
      <c r="R4356" s="71"/>
    </row>
    <row r="4357" spans="1:18" hidden="1">
      <c r="A4357" s="47">
        <v>44767.291666666664</v>
      </c>
      <c r="B4357" s="47">
        <v>44767.791666666664</v>
      </c>
      <c r="C4357" t="s">
        <v>189</v>
      </c>
      <c r="D4357" t="s">
        <v>86</v>
      </c>
      <c r="E4357" t="s">
        <v>85</v>
      </c>
      <c r="F4357" t="s">
        <v>64</v>
      </c>
      <c r="G4357" t="s">
        <v>93</v>
      </c>
      <c r="H4357" t="s">
        <v>141</v>
      </c>
      <c r="I4357" t="s">
        <v>97</v>
      </c>
      <c r="J43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Garde£JOUR£PRO£PONTAULT-COMBAULT£25/07/2022</v>
      </c>
      <c r="K43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57">
        <f>ROUND(MOD(Tableau_Effectifs_Dept[[#This Row],[GardDteDebut]],1),5)</f>
        <v>0.29166999999999998</v>
      </c>
      <c r="M4357">
        <f>ROUND(MOD(Tableau_Effectifs_Dept[[#This Row],[GardDteFin]],1),5)</f>
        <v>0.79166999999999998</v>
      </c>
      <c r="N43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57" s="71">
        <f>MAX(IF(Tableau_Effectifs_Dept[[#This Row],[Créneau TOT]]&gt;0,Tableau_Effectifs_Dept[[#This Row],[Créneau TOT]]-Tableau_Effectifs_Dept[[#This Row],[Créneau J]],0),0)</f>
        <v>0</v>
      </c>
      <c r="Q4357" s="71">
        <f>ROUND(HOUR(Tableau_Effectifs_Dept[[#This Row],[Créneau J]])/12,1)</f>
        <v>0</v>
      </c>
      <c r="R4357" s="71"/>
    </row>
    <row r="4358" spans="1:18" hidden="1">
      <c r="A4358" s="47">
        <v>44767.291666666664</v>
      </c>
      <c r="B4358" s="47">
        <v>44768.291666666664</v>
      </c>
      <c r="C4358" t="s">
        <v>189</v>
      </c>
      <c r="D4358" t="s">
        <v>86</v>
      </c>
      <c r="E4358" t="s">
        <v>86</v>
      </c>
      <c r="F4358" t="s">
        <v>64</v>
      </c>
      <c r="G4358" t="s">
        <v>93</v>
      </c>
      <c r="H4358" t="s">
        <v>141</v>
      </c>
      <c r="I4358" t="s">
        <v>98</v>
      </c>
      <c r="J43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Garde£24H£PRO£PONTAULT-COMBAULT£25/07/2022</v>
      </c>
      <c r="K43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58">
        <f>ROUND(MOD(Tableau_Effectifs_Dept[[#This Row],[GardDteDebut]],1),5)</f>
        <v>0.29166999999999998</v>
      </c>
      <c r="M4358">
        <f>ROUND(MOD(Tableau_Effectifs_Dept[[#This Row],[GardDteFin]],1),5)</f>
        <v>0.29166999999999998</v>
      </c>
      <c r="N43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58" s="71">
        <f>MAX(IF(Tableau_Effectifs_Dept[[#This Row],[Créneau TOT]]&gt;0,Tableau_Effectifs_Dept[[#This Row],[Créneau TOT]]-Tableau_Effectifs_Dept[[#This Row],[Créneau J]],0),0)</f>
        <v>0</v>
      </c>
      <c r="Q4358" s="71">
        <f>ROUND(HOUR(Tableau_Effectifs_Dept[[#This Row],[Créneau J]])/12,1)</f>
        <v>0</v>
      </c>
      <c r="R4358" s="71"/>
    </row>
    <row r="4359" spans="1:18" hidden="1">
      <c r="A4359" s="47">
        <v>44767.291666666664</v>
      </c>
      <c r="B4359" s="47">
        <v>44768.291666666664</v>
      </c>
      <c r="C4359" t="s">
        <v>189</v>
      </c>
      <c r="D4359" t="s">
        <v>86</v>
      </c>
      <c r="E4359" t="s">
        <v>86</v>
      </c>
      <c r="F4359" t="s">
        <v>64</v>
      </c>
      <c r="G4359" t="s">
        <v>93</v>
      </c>
      <c r="H4359" t="s">
        <v>141</v>
      </c>
      <c r="I4359" t="s">
        <v>98</v>
      </c>
      <c r="J43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Garde£24H£PRO£PONTAULT-COMBAULT£25/07/2022</v>
      </c>
      <c r="K43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59">
        <f>ROUND(MOD(Tableau_Effectifs_Dept[[#This Row],[GardDteDebut]],1),5)</f>
        <v>0.29166999999999998</v>
      </c>
      <c r="M4359">
        <f>ROUND(MOD(Tableau_Effectifs_Dept[[#This Row],[GardDteFin]],1),5)</f>
        <v>0.29166999999999998</v>
      </c>
      <c r="N43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59" s="71">
        <f>MAX(IF(Tableau_Effectifs_Dept[[#This Row],[Créneau TOT]]&gt;0,Tableau_Effectifs_Dept[[#This Row],[Créneau TOT]]-Tableau_Effectifs_Dept[[#This Row],[Créneau J]],0),0)</f>
        <v>0</v>
      </c>
      <c r="Q4359" s="71">
        <f>ROUND(HOUR(Tableau_Effectifs_Dept[[#This Row],[Créneau J]])/12,1)</f>
        <v>0</v>
      </c>
      <c r="R4359" s="71"/>
    </row>
    <row r="4360" spans="1:18" hidden="1">
      <c r="A4360" s="47">
        <v>44767.291666666664</v>
      </c>
      <c r="B4360" s="47">
        <v>44767.791666666664</v>
      </c>
      <c r="C4360" t="s">
        <v>189</v>
      </c>
      <c r="D4360" t="s">
        <v>86</v>
      </c>
      <c r="E4360" t="s">
        <v>85</v>
      </c>
      <c r="F4360" t="s">
        <v>31</v>
      </c>
      <c r="G4360" t="s">
        <v>93</v>
      </c>
      <c r="H4360" t="s">
        <v>141</v>
      </c>
      <c r="I4360" t="s">
        <v>97</v>
      </c>
      <c r="J43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Garde£JOUR£PRO£PROVINS£25/07/2022</v>
      </c>
      <c r="K43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60">
        <f>ROUND(MOD(Tableau_Effectifs_Dept[[#This Row],[GardDteDebut]],1),5)</f>
        <v>0.29166999999999998</v>
      </c>
      <c r="M4360">
        <f>ROUND(MOD(Tableau_Effectifs_Dept[[#This Row],[GardDteFin]],1),5)</f>
        <v>0.79166999999999998</v>
      </c>
      <c r="N43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60" s="71">
        <f>MAX(IF(Tableau_Effectifs_Dept[[#This Row],[Créneau TOT]]&gt;0,Tableau_Effectifs_Dept[[#This Row],[Créneau TOT]]-Tableau_Effectifs_Dept[[#This Row],[Créneau J]],0),0)</f>
        <v>0</v>
      </c>
      <c r="Q4360" s="71">
        <f>ROUND(HOUR(Tableau_Effectifs_Dept[[#This Row],[Créneau J]])/12,1)</f>
        <v>0</v>
      </c>
      <c r="R4360" s="71"/>
    </row>
    <row r="4361" spans="1:18" hidden="1">
      <c r="A4361" s="47">
        <v>44767.291666666664</v>
      </c>
      <c r="B4361" s="47">
        <v>44767.791666666664</v>
      </c>
      <c r="C4361" t="s">
        <v>189</v>
      </c>
      <c r="D4361" t="s">
        <v>86</v>
      </c>
      <c r="E4361" t="s">
        <v>85</v>
      </c>
      <c r="F4361" t="s">
        <v>31</v>
      </c>
      <c r="G4361" t="s">
        <v>93</v>
      </c>
      <c r="H4361" t="s">
        <v>140</v>
      </c>
      <c r="I4361" t="s">
        <v>97</v>
      </c>
      <c r="J43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Garde£JOUR£VOL£PROVINS£25/07/2022</v>
      </c>
      <c r="K43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61">
        <f>ROUND(MOD(Tableau_Effectifs_Dept[[#This Row],[GardDteDebut]],1),5)</f>
        <v>0.29166999999999998</v>
      </c>
      <c r="M4361">
        <f>ROUND(MOD(Tableau_Effectifs_Dept[[#This Row],[GardDteFin]],1),5)</f>
        <v>0.79166999999999998</v>
      </c>
      <c r="N43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61" s="71">
        <f>MAX(IF(Tableau_Effectifs_Dept[[#This Row],[Créneau TOT]]&gt;0,Tableau_Effectifs_Dept[[#This Row],[Créneau TOT]]-Tableau_Effectifs_Dept[[#This Row],[Créneau J]],0),0)</f>
        <v>0</v>
      </c>
      <c r="Q4361" s="71">
        <f>ROUND(HOUR(Tableau_Effectifs_Dept[[#This Row],[Créneau J]])/12,1)</f>
        <v>0</v>
      </c>
      <c r="R4361" s="71"/>
    </row>
    <row r="4362" spans="1:18" hidden="1">
      <c r="A4362" s="47">
        <v>44767.291666666664</v>
      </c>
      <c r="B4362" s="47">
        <v>44768.291666666664</v>
      </c>
      <c r="C4362" t="s">
        <v>189</v>
      </c>
      <c r="D4362" t="s">
        <v>86</v>
      </c>
      <c r="E4362" t="s">
        <v>86</v>
      </c>
      <c r="F4362" t="s">
        <v>31</v>
      </c>
      <c r="G4362" t="s">
        <v>93</v>
      </c>
      <c r="H4362" t="s">
        <v>140</v>
      </c>
      <c r="I4362" t="s">
        <v>98</v>
      </c>
      <c r="J43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Garde£24H£VOL£PROVINS£25/07/2022</v>
      </c>
      <c r="K43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62">
        <f>ROUND(MOD(Tableau_Effectifs_Dept[[#This Row],[GardDteDebut]],1),5)</f>
        <v>0.29166999999999998</v>
      </c>
      <c r="M4362">
        <f>ROUND(MOD(Tableau_Effectifs_Dept[[#This Row],[GardDteFin]],1),5)</f>
        <v>0.29166999999999998</v>
      </c>
      <c r="N43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62" s="71">
        <f>MAX(IF(Tableau_Effectifs_Dept[[#This Row],[Créneau TOT]]&gt;0,Tableau_Effectifs_Dept[[#This Row],[Créneau TOT]]-Tableau_Effectifs_Dept[[#This Row],[Créneau J]],0),0)</f>
        <v>0</v>
      </c>
      <c r="Q4362" s="71">
        <f>ROUND(HOUR(Tableau_Effectifs_Dept[[#This Row],[Créneau J]])/12,1)</f>
        <v>0</v>
      </c>
      <c r="R4362" s="71"/>
    </row>
    <row r="4363" spans="1:18" hidden="1">
      <c r="A4363" s="47">
        <v>44767.291666666664</v>
      </c>
      <c r="B4363" s="47">
        <v>44767.791666666664</v>
      </c>
      <c r="C4363" t="s">
        <v>189</v>
      </c>
      <c r="D4363" t="s">
        <v>86</v>
      </c>
      <c r="E4363" t="s">
        <v>85</v>
      </c>
      <c r="F4363" t="s">
        <v>31</v>
      </c>
      <c r="G4363" t="s">
        <v>93</v>
      </c>
      <c r="H4363" t="s">
        <v>141</v>
      </c>
      <c r="I4363" t="s">
        <v>97</v>
      </c>
      <c r="J43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Garde£JOUR£PRO£PROVINS£25/07/2022</v>
      </c>
      <c r="K43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63">
        <f>ROUND(MOD(Tableau_Effectifs_Dept[[#This Row],[GardDteDebut]],1),5)</f>
        <v>0.29166999999999998</v>
      </c>
      <c r="M4363">
        <f>ROUND(MOD(Tableau_Effectifs_Dept[[#This Row],[GardDteFin]],1),5)</f>
        <v>0.79166999999999998</v>
      </c>
      <c r="N43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63" s="71">
        <f>MAX(IF(Tableau_Effectifs_Dept[[#This Row],[Créneau TOT]]&gt;0,Tableau_Effectifs_Dept[[#This Row],[Créneau TOT]]-Tableau_Effectifs_Dept[[#This Row],[Créneau J]],0),0)</f>
        <v>0</v>
      </c>
      <c r="Q4363" s="71">
        <f>ROUND(HOUR(Tableau_Effectifs_Dept[[#This Row],[Créneau J]])/12,1)</f>
        <v>0</v>
      </c>
      <c r="R4363" s="71"/>
    </row>
    <row r="4364" spans="1:18" hidden="1">
      <c r="A4364" s="47">
        <v>44767.291666666664</v>
      </c>
      <c r="B4364" s="47">
        <v>44767.791666666664</v>
      </c>
      <c r="C4364" t="s">
        <v>189</v>
      </c>
      <c r="D4364" t="s">
        <v>86</v>
      </c>
      <c r="E4364" t="s">
        <v>85</v>
      </c>
      <c r="F4364" t="s">
        <v>31</v>
      </c>
      <c r="G4364" t="s">
        <v>93</v>
      </c>
      <c r="H4364" t="s">
        <v>140</v>
      </c>
      <c r="I4364" t="s">
        <v>97</v>
      </c>
      <c r="J43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Garde£JOUR£VOL£PROVINS£25/07/2022</v>
      </c>
      <c r="K43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64">
        <f>ROUND(MOD(Tableau_Effectifs_Dept[[#This Row],[GardDteDebut]],1),5)</f>
        <v>0.29166999999999998</v>
      </c>
      <c r="M4364">
        <f>ROUND(MOD(Tableau_Effectifs_Dept[[#This Row],[GardDteFin]],1),5)</f>
        <v>0.79166999999999998</v>
      </c>
      <c r="N43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64" s="71">
        <f>MAX(IF(Tableau_Effectifs_Dept[[#This Row],[Créneau TOT]]&gt;0,Tableau_Effectifs_Dept[[#This Row],[Créneau TOT]]-Tableau_Effectifs_Dept[[#This Row],[Créneau J]],0),0)</f>
        <v>0</v>
      </c>
      <c r="Q4364" s="71">
        <f>ROUND(HOUR(Tableau_Effectifs_Dept[[#This Row],[Créneau J]])/12,1)</f>
        <v>0</v>
      </c>
      <c r="R4364" s="71"/>
    </row>
    <row r="4365" spans="1:18" hidden="1">
      <c r="A4365" s="47">
        <v>44767.291666666664</v>
      </c>
      <c r="B4365" s="47">
        <v>44768.291666666664</v>
      </c>
      <c r="C4365" t="s">
        <v>189</v>
      </c>
      <c r="D4365" t="s">
        <v>86</v>
      </c>
      <c r="E4365" t="s">
        <v>86</v>
      </c>
      <c r="F4365" t="s">
        <v>31</v>
      </c>
      <c r="G4365" t="s">
        <v>93</v>
      </c>
      <c r="H4365" t="s">
        <v>141</v>
      </c>
      <c r="I4365" t="s">
        <v>98</v>
      </c>
      <c r="J43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Garde£24H£PRO£PROVINS£25/07/2022</v>
      </c>
      <c r="K43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65">
        <f>ROUND(MOD(Tableau_Effectifs_Dept[[#This Row],[GardDteDebut]],1),5)</f>
        <v>0.29166999999999998</v>
      </c>
      <c r="M4365">
        <f>ROUND(MOD(Tableau_Effectifs_Dept[[#This Row],[GardDteFin]],1),5)</f>
        <v>0.29166999999999998</v>
      </c>
      <c r="N43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65" s="71">
        <f>MAX(IF(Tableau_Effectifs_Dept[[#This Row],[Créneau TOT]]&gt;0,Tableau_Effectifs_Dept[[#This Row],[Créneau TOT]]-Tableau_Effectifs_Dept[[#This Row],[Créneau J]],0),0)</f>
        <v>0</v>
      </c>
      <c r="Q4365" s="71">
        <f>ROUND(HOUR(Tableau_Effectifs_Dept[[#This Row],[Créneau J]])/12,1)</f>
        <v>0</v>
      </c>
      <c r="R4365" s="71"/>
    </row>
    <row r="4366" spans="1:18" hidden="1">
      <c r="A4366" s="47">
        <v>44767.291666666664</v>
      </c>
      <c r="B4366" s="47">
        <v>44768.291666666664</v>
      </c>
      <c r="C4366" t="s">
        <v>189</v>
      </c>
      <c r="D4366" t="s">
        <v>86</v>
      </c>
      <c r="E4366" t="s">
        <v>86</v>
      </c>
      <c r="F4366" t="s">
        <v>31</v>
      </c>
      <c r="G4366" t="s">
        <v>93</v>
      </c>
      <c r="H4366" t="s">
        <v>140</v>
      </c>
      <c r="I4366" t="s">
        <v>98</v>
      </c>
      <c r="J43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Garde£24H£VOL£PROVINS£25/07/2022</v>
      </c>
      <c r="K43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66">
        <f>ROUND(MOD(Tableau_Effectifs_Dept[[#This Row],[GardDteDebut]],1),5)</f>
        <v>0.29166999999999998</v>
      </c>
      <c r="M4366">
        <f>ROUND(MOD(Tableau_Effectifs_Dept[[#This Row],[GardDteFin]],1),5)</f>
        <v>0.29166999999999998</v>
      </c>
      <c r="N43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66" s="71">
        <f>MAX(IF(Tableau_Effectifs_Dept[[#This Row],[Créneau TOT]]&gt;0,Tableau_Effectifs_Dept[[#This Row],[Créneau TOT]]-Tableau_Effectifs_Dept[[#This Row],[Créneau J]],0),0)</f>
        <v>0</v>
      </c>
      <c r="Q4366" s="71">
        <f>ROUND(HOUR(Tableau_Effectifs_Dept[[#This Row],[Créneau J]])/12,1)</f>
        <v>0</v>
      </c>
      <c r="R4366" s="71"/>
    </row>
    <row r="4367" spans="1:18" hidden="1">
      <c r="A4367" s="47">
        <v>44767.291666666664</v>
      </c>
      <c r="B4367" s="47">
        <v>44768.291666666664</v>
      </c>
      <c r="C4367" t="s">
        <v>189</v>
      </c>
      <c r="D4367" t="s">
        <v>86</v>
      </c>
      <c r="E4367" t="s">
        <v>86</v>
      </c>
      <c r="F4367" t="s">
        <v>31</v>
      </c>
      <c r="G4367" t="s">
        <v>93</v>
      </c>
      <c r="H4367" t="s">
        <v>141</v>
      </c>
      <c r="I4367" t="s">
        <v>98</v>
      </c>
      <c r="J43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Garde£24H£PRO£PROVINS£25/07/2022</v>
      </c>
      <c r="K43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67">
        <f>ROUND(MOD(Tableau_Effectifs_Dept[[#This Row],[GardDteDebut]],1),5)</f>
        <v>0.29166999999999998</v>
      </c>
      <c r="M4367">
        <f>ROUND(MOD(Tableau_Effectifs_Dept[[#This Row],[GardDteFin]],1),5)</f>
        <v>0.29166999999999998</v>
      </c>
      <c r="N43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67" s="71">
        <f>MAX(IF(Tableau_Effectifs_Dept[[#This Row],[Créneau TOT]]&gt;0,Tableau_Effectifs_Dept[[#This Row],[Créneau TOT]]-Tableau_Effectifs_Dept[[#This Row],[Créneau J]],0),0)</f>
        <v>0</v>
      </c>
      <c r="Q4367" s="71">
        <f>ROUND(HOUR(Tableau_Effectifs_Dept[[#This Row],[Créneau J]])/12,1)</f>
        <v>0</v>
      </c>
      <c r="R4367" s="71"/>
    </row>
    <row r="4368" spans="1:18" hidden="1">
      <c r="A4368" s="47">
        <v>44767.291666666664</v>
      </c>
      <c r="B4368" s="47">
        <v>44767.791666666664</v>
      </c>
      <c r="C4368" t="s">
        <v>189</v>
      </c>
      <c r="D4368" t="s">
        <v>86</v>
      </c>
      <c r="E4368" t="s">
        <v>85</v>
      </c>
      <c r="F4368" t="s">
        <v>31</v>
      </c>
      <c r="G4368" t="s">
        <v>93</v>
      </c>
      <c r="H4368" t="s">
        <v>140</v>
      </c>
      <c r="I4368" t="s">
        <v>97</v>
      </c>
      <c r="J43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Garde£JOUR£VOL£PROVINS£25/07/2022</v>
      </c>
      <c r="K43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68">
        <f>ROUND(MOD(Tableau_Effectifs_Dept[[#This Row],[GardDteDebut]],1),5)</f>
        <v>0.29166999999999998</v>
      </c>
      <c r="M4368">
        <f>ROUND(MOD(Tableau_Effectifs_Dept[[#This Row],[GardDteFin]],1),5)</f>
        <v>0.79166999999999998</v>
      </c>
      <c r="N43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68" s="71">
        <f>MAX(IF(Tableau_Effectifs_Dept[[#This Row],[Créneau TOT]]&gt;0,Tableau_Effectifs_Dept[[#This Row],[Créneau TOT]]-Tableau_Effectifs_Dept[[#This Row],[Créneau J]],0),0)</f>
        <v>0</v>
      </c>
      <c r="Q4368" s="71">
        <f>ROUND(HOUR(Tableau_Effectifs_Dept[[#This Row],[Créneau J]])/12,1)</f>
        <v>0</v>
      </c>
      <c r="R4368" s="71"/>
    </row>
    <row r="4369" spans="1:18" hidden="1">
      <c r="A4369" s="47">
        <v>44767.291666666664</v>
      </c>
      <c r="B4369" s="47">
        <v>44768.291666666664</v>
      </c>
      <c r="C4369" t="s">
        <v>189</v>
      </c>
      <c r="D4369" t="s">
        <v>86</v>
      </c>
      <c r="E4369" t="s">
        <v>86</v>
      </c>
      <c r="F4369" t="s">
        <v>31</v>
      </c>
      <c r="G4369" t="s">
        <v>93</v>
      </c>
      <c r="H4369" t="s">
        <v>141</v>
      </c>
      <c r="I4369" t="s">
        <v>98</v>
      </c>
      <c r="J43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Garde£24H£PRO£PROVINS£25/07/2022</v>
      </c>
      <c r="K43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69">
        <f>ROUND(MOD(Tableau_Effectifs_Dept[[#This Row],[GardDteDebut]],1),5)</f>
        <v>0.29166999999999998</v>
      </c>
      <c r="M4369">
        <f>ROUND(MOD(Tableau_Effectifs_Dept[[#This Row],[GardDteFin]],1),5)</f>
        <v>0.29166999999999998</v>
      </c>
      <c r="N43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69" s="71">
        <f>MAX(IF(Tableau_Effectifs_Dept[[#This Row],[Créneau TOT]]&gt;0,Tableau_Effectifs_Dept[[#This Row],[Créneau TOT]]-Tableau_Effectifs_Dept[[#This Row],[Créneau J]],0),0)</f>
        <v>0</v>
      </c>
      <c r="Q4369" s="71">
        <f>ROUND(HOUR(Tableau_Effectifs_Dept[[#This Row],[Créneau J]])/12,1)</f>
        <v>0</v>
      </c>
      <c r="R4369" s="71"/>
    </row>
    <row r="4370" spans="1:18" hidden="1">
      <c r="A4370" s="47">
        <v>44767.291666666664</v>
      </c>
      <c r="B4370" s="47">
        <v>44767.791666666664</v>
      </c>
      <c r="C4370" t="s">
        <v>189</v>
      </c>
      <c r="D4370" t="s">
        <v>86</v>
      </c>
      <c r="E4370" t="s">
        <v>85</v>
      </c>
      <c r="F4370" t="s">
        <v>31</v>
      </c>
      <c r="G4370" t="s">
        <v>93</v>
      </c>
      <c r="H4370" t="s">
        <v>141</v>
      </c>
      <c r="I4370" t="s">
        <v>97</v>
      </c>
      <c r="J43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Garde£JOUR£PRO£PROVINS£25/07/2022</v>
      </c>
      <c r="K43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70">
        <f>ROUND(MOD(Tableau_Effectifs_Dept[[#This Row],[GardDteDebut]],1),5)</f>
        <v>0.29166999999999998</v>
      </c>
      <c r="M4370">
        <f>ROUND(MOD(Tableau_Effectifs_Dept[[#This Row],[GardDteFin]],1),5)</f>
        <v>0.79166999999999998</v>
      </c>
      <c r="N43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70" s="71">
        <f>MAX(IF(Tableau_Effectifs_Dept[[#This Row],[Créneau TOT]]&gt;0,Tableau_Effectifs_Dept[[#This Row],[Créneau TOT]]-Tableau_Effectifs_Dept[[#This Row],[Créneau J]],0),0)</f>
        <v>0</v>
      </c>
      <c r="Q4370" s="71">
        <f>ROUND(HOUR(Tableau_Effectifs_Dept[[#This Row],[Créneau J]])/12,1)</f>
        <v>0</v>
      </c>
      <c r="R4370" s="71"/>
    </row>
    <row r="4371" spans="1:18" hidden="1">
      <c r="A4371" s="47">
        <v>44767.291666666664</v>
      </c>
      <c r="B4371" s="47">
        <v>44768.291666666664</v>
      </c>
      <c r="C4371" t="s">
        <v>189</v>
      </c>
      <c r="D4371" t="s">
        <v>86</v>
      </c>
      <c r="E4371" t="s">
        <v>86</v>
      </c>
      <c r="F4371" t="s">
        <v>31</v>
      </c>
      <c r="G4371" t="s">
        <v>93</v>
      </c>
      <c r="H4371" t="s">
        <v>141</v>
      </c>
      <c r="I4371" t="s">
        <v>98</v>
      </c>
      <c r="J43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Garde£24H£PRO£PROVINS£25/07/2022</v>
      </c>
      <c r="K43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71">
        <f>ROUND(MOD(Tableau_Effectifs_Dept[[#This Row],[GardDteDebut]],1),5)</f>
        <v>0.29166999999999998</v>
      </c>
      <c r="M4371">
        <f>ROUND(MOD(Tableau_Effectifs_Dept[[#This Row],[GardDteFin]],1),5)</f>
        <v>0.29166999999999998</v>
      </c>
      <c r="N43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71" s="71">
        <f>MAX(IF(Tableau_Effectifs_Dept[[#This Row],[Créneau TOT]]&gt;0,Tableau_Effectifs_Dept[[#This Row],[Créneau TOT]]-Tableau_Effectifs_Dept[[#This Row],[Créneau J]],0),0)</f>
        <v>0</v>
      </c>
      <c r="Q4371" s="71">
        <f>ROUND(HOUR(Tableau_Effectifs_Dept[[#This Row],[Créneau J]])/12,1)</f>
        <v>0</v>
      </c>
      <c r="R4371" s="71"/>
    </row>
    <row r="4372" spans="1:18" hidden="1">
      <c r="A4372" s="47">
        <v>44767.291666666664</v>
      </c>
      <c r="B4372" s="47">
        <v>44768.291666666664</v>
      </c>
      <c r="C4372" t="s">
        <v>189</v>
      </c>
      <c r="D4372" t="s">
        <v>86</v>
      </c>
      <c r="E4372" t="s">
        <v>86</v>
      </c>
      <c r="F4372" t="s">
        <v>31</v>
      </c>
      <c r="G4372" t="s">
        <v>93</v>
      </c>
      <c r="H4372" t="s">
        <v>141</v>
      </c>
      <c r="I4372" t="s">
        <v>98</v>
      </c>
      <c r="J43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Garde£24H£PRO£PROVINS£25/07/2022</v>
      </c>
      <c r="K43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72">
        <f>ROUND(MOD(Tableau_Effectifs_Dept[[#This Row],[GardDteDebut]],1),5)</f>
        <v>0.29166999999999998</v>
      </c>
      <c r="M4372">
        <f>ROUND(MOD(Tableau_Effectifs_Dept[[#This Row],[GardDteFin]],1),5)</f>
        <v>0.29166999999999998</v>
      </c>
      <c r="N43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72" s="71">
        <f>MAX(IF(Tableau_Effectifs_Dept[[#This Row],[Créneau TOT]]&gt;0,Tableau_Effectifs_Dept[[#This Row],[Créneau TOT]]-Tableau_Effectifs_Dept[[#This Row],[Créneau J]],0),0)</f>
        <v>0</v>
      </c>
      <c r="Q4372" s="71">
        <f>ROUND(HOUR(Tableau_Effectifs_Dept[[#This Row],[Créneau J]])/12,1)</f>
        <v>0</v>
      </c>
      <c r="R4372" s="71"/>
    </row>
    <row r="4373" spans="1:18" hidden="1">
      <c r="A4373" s="47">
        <v>44767.291666666664</v>
      </c>
      <c r="B4373" s="47">
        <v>44768.291666666664</v>
      </c>
      <c r="C4373" t="s">
        <v>189</v>
      </c>
      <c r="D4373" t="s">
        <v>86</v>
      </c>
      <c r="E4373" t="s">
        <v>86</v>
      </c>
      <c r="F4373" t="s">
        <v>40</v>
      </c>
      <c r="G4373" t="s">
        <v>93</v>
      </c>
      <c r="H4373" t="s">
        <v>141</v>
      </c>
      <c r="I4373" t="s">
        <v>98</v>
      </c>
      <c r="J43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Garde£24H£PRO£REBAIS£25/07/2022</v>
      </c>
      <c r="K43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73">
        <f>ROUND(MOD(Tableau_Effectifs_Dept[[#This Row],[GardDteDebut]],1),5)</f>
        <v>0.29166999999999998</v>
      </c>
      <c r="M4373">
        <f>ROUND(MOD(Tableau_Effectifs_Dept[[#This Row],[GardDteFin]],1),5)</f>
        <v>0.29166999999999998</v>
      </c>
      <c r="N43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73" s="71">
        <f>MAX(IF(Tableau_Effectifs_Dept[[#This Row],[Créneau TOT]]&gt;0,Tableau_Effectifs_Dept[[#This Row],[Créneau TOT]]-Tableau_Effectifs_Dept[[#This Row],[Créneau J]],0),0)</f>
        <v>0</v>
      </c>
      <c r="Q4373" s="71">
        <f>ROUND(HOUR(Tableau_Effectifs_Dept[[#This Row],[Créneau J]])/12,1)</f>
        <v>0</v>
      </c>
      <c r="R4373" s="71"/>
    </row>
    <row r="4374" spans="1:18" hidden="1">
      <c r="A4374" s="47">
        <v>44767.291666666664</v>
      </c>
      <c r="B4374" s="47">
        <v>44767.791666666664</v>
      </c>
      <c r="C4374" t="s">
        <v>189</v>
      </c>
      <c r="D4374" t="s">
        <v>86</v>
      </c>
      <c r="E4374" t="s">
        <v>85</v>
      </c>
      <c r="F4374" t="s">
        <v>40</v>
      </c>
      <c r="G4374" t="s">
        <v>93</v>
      </c>
      <c r="H4374" t="s">
        <v>140</v>
      </c>
      <c r="I4374" t="s">
        <v>97</v>
      </c>
      <c r="J43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Garde£JOUR£VOL£REBAIS£25/07/2022</v>
      </c>
      <c r="K43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74">
        <f>ROUND(MOD(Tableau_Effectifs_Dept[[#This Row],[GardDteDebut]],1),5)</f>
        <v>0.29166999999999998</v>
      </c>
      <c r="M4374">
        <f>ROUND(MOD(Tableau_Effectifs_Dept[[#This Row],[GardDteFin]],1),5)</f>
        <v>0.79166999999999998</v>
      </c>
      <c r="N43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74" s="71">
        <f>MAX(IF(Tableau_Effectifs_Dept[[#This Row],[Créneau TOT]]&gt;0,Tableau_Effectifs_Dept[[#This Row],[Créneau TOT]]-Tableau_Effectifs_Dept[[#This Row],[Créneau J]],0),0)</f>
        <v>0</v>
      </c>
      <c r="Q4374" s="71">
        <f>ROUND(HOUR(Tableau_Effectifs_Dept[[#This Row],[Créneau J]])/12,1)</f>
        <v>0</v>
      </c>
      <c r="R4374" s="71"/>
    </row>
    <row r="4375" spans="1:18" hidden="1">
      <c r="A4375" s="47">
        <v>44767.291666666664</v>
      </c>
      <c r="B4375" s="47">
        <v>44768.291666666664</v>
      </c>
      <c r="C4375" t="s">
        <v>189</v>
      </c>
      <c r="D4375" t="s">
        <v>86</v>
      </c>
      <c r="E4375" t="s">
        <v>86</v>
      </c>
      <c r="F4375" t="s">
        <v>40</v>
      </c>
      <c r="G4375" t="s">
        <v>93</v>
      </c>
      <c r="H4375" t="s">
        <v>141</v>
      </c>
      <c r="I4375" t="s">
        <v>98</v>
      </c>
      <c r="J43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Garde£24H£PRO£REBAIS£25/07/2022</v>
      </c>
      <c r="K43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75">
        <f>ROUND(MOD(Tableau_Effectifs_Dept[[#This Row],[GardDteDebut]],1),5)</f>
        <v>0.29166999999999998</v>
      </c>
      <c r="M4375">
        <f>ROUND(MOD(Tableau_Effectifs_Dept[[#This Row],[GardDteFin]],1),5)</f>
        <v>0.29166999999999998</v>
      </c>
      <c r="N43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75" s="71">
        <f>MAX(IF(Tableau_Effectifs_Dept[[#This Row],[Créneau TOT]]&gt;0,Tableau_Effectifs_Dept[[#This Row],[Créneau TOT]]-Tableau_Effectifs_Dept[[#This Row],[Créneau J]],0),0)</f>
        <v>0</v>
      </c>
      <c r="Q4375" s="71">
        <f>ROUND(HOUR(Tableau_Effectifs_Dept[[#This Row],[Créneau J]])/12,1)</f>
        <v>0</v>
      </c>
      <c r="R4375" s="71"/>
    </row>
    <row r="4376" spans="1:18" hidden="1">
      <c r="A4376" s="47">
        <v>44767.291666666664</v>
      </c>
      <c r="B4376" s="47">
        <v>44767.791666666664</v>
      </c>
      <c r="C4376" t="s">
        <v>189</v>
      </c>
      <c r="D4376" t="s">
        <v>86</v>
      </c>
      <c r="E4376" t="s">
        <v>85</v>
      </c>
      <c r="F4376" t="s">
        <v>40</v>
      </c>
      <c r="G4376" t="s">
        <v>93</v>
      </c>
      <c r="H4376" t="s">
        <v>141</v>
      </c>
      <c r="I4376" t="s">
        <v>97</v>
      </c>
      <c r="J43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Garde£JOUR£PRO£REBAIS£25/07/2022</v>
      </c>
      <c r="K43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76">
        <f>ROUND(MOD(Tableau_Effectifs_Dept[[#This Row],[GardDteDebut]],1),5)</f>
        <v>0.29166999999999998</v>
      </c>
      <c r="M4376">
        <f>ROUND(MOD(Tableau_Effectifs_Dept[[#This Row],[GardDteFin]],1),5)</f>
        <v>0.79166999999999998</v>
      </c>
      <c r="N43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76" s="71">
        <f>MAX(IF(Tableau_Effectifs_Dept[[#This Row],[Créneau TOT]]&gt;0,Tableau_Effectifs_Dept[[#This Row],[Créneau TOT]]-Tableau_Effectifs_Dept[[#This Row],[Créneau J]],0),0)</f>
        <v>0</v>
      </c>
      <c r="Q4376" s="71">
        <f>ROUND(HOUR(Tableau_Effectifs_Dept[[#This Row],[Créneau J]])/12,1)</f>
        <v>0</v>
      </c>
      <c r="R4376" s="71"/>
    </row>
    <row r="4377" spans="1:18" hidden="1">
      <c r="A4377" s="47">
        <v>44767.291666666664</v>
      </c>
      <c r="B4377" s="47">
        <v>44768.291666666664</v>
      </c>
      <c r="C4377" t="s">
        <v>189</v>
      </c>
      <c r="D4377" t="s">
        <v>86</v>
      </c>
      <c r="E4377" t="s">
        <v>86</v>
      </c>
      <c r="F4377" t="s">
        <v>40</v>
      </c>
      <c r="G4377" t="s">
        <v>93</v>
      </c>
      <c r="H4377" t="s">
        <v>140</v>
      </c>
      <c r="I4377" t="s">
        <v>98</v>
      </c>
      <c r="J43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Garde£24H£VOL£REBAIS£25/07/2022</v>
      </c>
      <c r="K43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77">
        <f>ROUND(MOD(Tableau_Effectifs_Dept[[#This Row],[GardDteDebut]],1),5)</f>
        <v>0.29166999999999998</v>
      </c>
      <c r="M4377">
        <f>ROUND(MOD(Tableau_Effectifs_Dept[[#This Row],[GardDteFin]],1),5)</f>
        <v>0.29166999999999998</v>
      </c>
      <c r="N43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77" s="71">
        <f>MAX(IF(Tableau_Effectifs_Dept[[#This Row],[Créneau TOT]]&gt;0,Tableau_Effectifs_Dept[[#This Row],[Créneau TOT]]-Tableau_Effectifs_Dept[[#This Row],[Créneau J]],0),0)</f>
        <v>0</v>
      </c>
      <c r="Q4377" s="71">
        <f>ROUND(HOUR(Tableau_Effectifs_Dept[[#This Row],[Créneau J]])/12,1)</f>
        <v>0</v>
      </c>
      <c r="R4377" s="71"/>
    </row>
    <row r="4378" spans="1:18" hidden="1">
      <c r="A4378" s="47">
        <v>44767.291666666664</v>
      </c>
      <c r="B4378" s="47">
        <v>44767.791666666664</v>
      </c>
      <c r="C4378" t="s">
        <v>189</v>
      </c>
      <c r="D4378" t="s">
        <v>86</v>
      </c>
      <c r="E4378" t="s">
        <v>85</v>
      </c>
      <c r="F4378" t="s">
        <v>36</v>
      </c>
      <c r="G4378" t="s">
        <v>93</v>
      </c>
      <c r="H4378" t="s">
        <v>140</v>
      </c>
      <c r="I4378" t="s">
        <v>97</v>
      </c>
      <c r="J43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Garde£JOUR£VOL£ROZAY-EN-BRIE£25/07/2022</v>
      </c>
      <c r="K43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78">
        <f>ROUND(MOD(Tableau_Effectifs_Dept[[#This Row],[GardDteDebut]],1),5)</f>
        <v>0.29166999999999998</v>
      </c>
      <c r="M4378">
        <f>ROUND(MOD(Tableau_Effectifs_Dept[[#This Row],[GardDteFin]],1),5)</f>
        <v>0.79166999999999998</v>
      </c>
      <c r="N43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78" s="71">
        <f>MAX(IF(Tableau_Effectifs_Dept[[#This Row],[Créneau TOT]]&gt;0,Tableau_Effectifs_Dept[[#This Row],[Créneau TOT]]-Tableau_Effectifs_Dept[[#This Row],[Créneau J]],0),0)</f>
        <v>0</v>
      </c>
      <c r="Q4378" s="71">
        <f>ROUND(HOUR(Tableau_Effectifs_Dept[[#This Row],[Créneau J]])/12,1)</f>
        <v>0</v>
      </c>
      <c r="R4378" s="71"/>
    </row>
    <row r="4379" spans="1:18" hidden="1">
      <c r="A4379" s="47">
        <v>44767.291666666664</v>
      </c>
      <c r="B4379" s="47">
        <v>44768.291666666664</v>
      </c>
      <c r="C4379" t="s">
        <v>189</v>
      </c>
      <c r="D4379" t="s">
        <v>86</v>
      </c>
      <c r="E4379" t="s">
        <v>86</v>
      </c>
      <c r="F4379" t="s">
        <v>36</v>
      </c>
      <c r="G4379" t="s">
        <v>93</v>
      </c>
      <c r="H4379" t="s">
        <v>141</v>
      </c>
      <c r="I4379" t="s">
        <v>98</v>
      </c>
      <c r="J43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Garde£24H£PRO£ROZAY-EN-BRIE£25/07/2022</v>
      </c>
      <c r="K43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79">
        <f>ROUND(MOD(Tableau_Effectifs_Dept[[#This Row],[GardDteDebut]],1),5)</f>
        <v>0.29166999999999998</v>
      </c>
      <c r="M4379">
        <f>ROUND(MOD(Tableau_Effectifs_Dept[[#This Row],[GardDteFin]],1),5)</f>
        <v>0.29166999999999998</v>
      </c>
      <c r="N43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79" s="71">
        <f>MAX(IF(Tableau_Effectifs_Dept[[#This Row],[Créneau TOT]]&gt;0,Tableau_Effectifs_Dept[[#This Row],[Créneau TOT]]-Tableau_Effectifs_Dept[[#This Row],[Créneau J]],0),0)</f>
        <v>0</v>
      </c>
      <c r="Q4379" s="71">
        <f>ROUND(HOUR(Tableau_Effectifs_Dept[[#This Row],[Créneau J]])/12,1)</f>
        <v>0</v>
      </c>
      <c r="R4379" s="71"/>
    </row>
    <row r="4380" spans="1:18" hidden="1">
      <c r="A4380" s="47">
        <v>44767.291666666664</v>
      </c>
      <c r="B4380" s="47">
        <v>44767.791666666664</v>
      </c>
      <c r="C4380" t="s">
        <v>189</v>
      </c>
      <c r="D4380" t="s">
        <v>86</v>
      </c>
      <c r="E4380" t="s">
        <v>85</v>
      </c>
      <c r="F4380" t="s">
        <v>36</v>
      </c>
      <c r="G4380" t="s">
        <v>93</v>
      </c>
      <c r="H4380" t="s">
        <v>140</v>
      </c>
      <c r="I4380" t="s">
        <v>97</v>
      </c>
      <c r="J43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Garde£JOUR£VOL£ROZAY-EN-BRIE£25/07/2022</v>
      </c>
      <c r="K43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80">
        <f>ROUND(MOD(Tableau_Effectifs_Dept[[#This Row],[GardDteDebut]],1),5)</f>
        <v>0.29166999999999998</v>
      </c>
      <c r="M4380">
        <f>ROUND(MOD(Tableau_Effectifs_Dept[[#This Row],[GardDteFin]],1),5)</f>
        <v>0.79166999999999998</v>
      </c>
      <c r="N43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80" s="71">
        <f>MAX(IF(Tableau_Effectifs_Dept[[#This Row],[Créneau TOT]]&gt;0,Tableau_Effectifs_Dept[[#This Row],[Créneau TOT]]-Tableau_Effectifs_Dept[[#This Row],[Créneau J]],0),0)</f>
        <v>0</v>
      </c>
      <c r="Q4380" s="71">
        <f>ROUND(HOUR(Tableau_Effectifs_Dept[[#This Row],[Créneau J]])/12,1)</f>
        <v>0</v>
      </c>
      <c r="R4380" s="71"/>
    </row>
    <row r="4381" spans="1:18" hidden="1">
      <c r="A4381" s="47">
        <v>44767.291666666664</v>
      </c>
      <c r="B4381" s="47">
        <v>44767.791666666664</v>
      </c>
      <c r="C4381" t="s">
        <v>189</v>
      </c>
      <c r="D4381" t="s">
        <v>86</v>
      </c>
      <c r="E4381" t="s">
        <v>85</v>
      </c>
      <c r="F4381" t="s">
        <v>36</v>
      </c>
      <c r="G4381" t="s">
        <v>93</v>
      </c>
      <c r="H4381" t="s">
        <v>141</v>
      </c>
      <c r="I4381" t="s">
        <v>97</v>
      </c>
      <c r="J43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Garde£JOUR£PRO£ROZAY-EN-BRIE£25/07/2022</v>
      </c>
      <c r="K43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81">
        <f>ROUND(MOD(Tableau_Effectifs_Dept[[#This Row],[GardDteDebut]],1),5)</f>
        <v>0.29166999999999998</v>
      </c>
      <c r="M4381">
        <f>ROUND(MOD(Tableau_Effectifs_Dept[[#This Row],[GardDteFin]],1),5)</f>
        <v>0.79166999999999998</v>
      </c>
      <c r="N43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81" s="71">
        <f>MAX(IF(Tableau_Effectifs_Dept[[#This Row],[Créneau TOT]]&gt;0,Tableau_Effectifs_Dept[[#This Row],[Créneau TOT]]-Tableau_Effectifs_Dept[[#This Row],[Créneau J]],0),0)</f>
        <v>0</v>
      </c>
      <c r="Q4381" s="71">
        <f>ROUND(HOUR(Tableau_Effectifs_Dept[[#This Row],[Créneau J]])/12,1)</f>
        <v>0</v>
      </c>
      <c r="R4381" s="71"/>
    </row>
    <row r="4382" spans="1:18" hidden="1">
      <c r="A4382" s="47">
        <v>44767.291666666664</v>
      </c>
      <c r="B4382" s="47">
        <v>44768.291666666664</v>
      </c>
      <c r="C4382" t="s">
        <v>189</v>
      </c>
      <c r="D4382" t="s">
        <v>86</v>
      </c>
      <c r="E4382" t="s">
        <v>86</v>
      </c>
      <c r="F4382" t="s">
        <v>36</v>
      </c>
      <c r="G4382" t="s">
        <v>93</v>
      </c>
      <c r="H4382" t="s">
        <v>141</v>
      </c>
      <c r="I4382" t="s">
        <v>98</v>
      </c>
      <c r="J43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Garde£24H£PRO£ROZAY-EN-BRIE£25/07/2022</v>
      </c>
      <c r="K43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82">
        <f>ROUND(MOD(Tableau_Effectifs_Dept[[#This Row],[GardDteDebut]],1),5)</f>
        <v>0.29166999999999998</v>
      </c>
      <c r="M4382">
        <f>ROUND(MOD(Tableau_Effectifs_Dept[[#This Row],[GardDteFin]],1),5)</f>
        <v>0.29166999999999998</v>
      </c>
      <c r="N43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82" s="71">
        <f>MAX(IF(Tableau_Effectifs_Dept[[#This Row],[Créneau TOT]]&gt;0,Tableau_Effectifs_Dept[[#This Row],[Créneau TOT]]-Tableau_Effectifs_Dept[[#This Row],[Créneau J]],0),0)</f>
        <v>0</v>
      </c>
      <c r="Q4382" s="71">
        <f>ROUND(HOUR(Tableau_Effectifs_Dept[[#This Row],[Créneau J]])/12,1)</f>
        <v>0</v>
      </c>
      <c r="R4382" s="71"/>
    </row>
    <row r="4383" spans="1:18" hidden="1">
      <c r="A4383" s="47">
        <v>44767.291666666664</v>
      </c>
      <c r="B4383" s="47">
        <v>44767.791666666664</v>
      </c>
      <c r="C4383" t="s">
        <v>189</v>
      </c>
      <c r="D4383" t="s">
        <v>86</v>
      </c>
      <c r="E4383" t="s">
        <v>85</v>
      </c>
      <c r="F4383" t="s">
        <v>21</v>
      </c>
      <c r="G4383" t="s">
        <v>93</v>
      </c>
      <c r="H4383" t="s">
        <v>140</v>
      </c>
      <c r="I4383" t="s">
        <v>97</v>
      </c>
      <c r="J43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Garde£JOUR£VOL£SAINT-FARGEAU-PONTHIERRY£25/07/2022</v>
      </c>
      <c r="K43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83">
        <f>ROUND(MOD(Tableau_Effectifs_Dept[[#This Row],[GardDteDebut]],1),5)</f>
        <v>0.29166999999999998</v>
      </c>
      <c r="M4383">
        <f>ROUND(MOD(Tableau_Effectifs_Dept[[#This Row],[GardDteFin]],1),5)</f>
        <v>0.79166999999999998</v>
      </c>
      <c r="N43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83" s="71">
        <f>MAX(IF(Tableau_Effectifs_Dept[[#This Row],[Créneau TOT]]&gt;0,Tableau_Effectifs_Dept[[#This Row],[Créneau TOT]]-Tableau_Effectifs_Dept[[#This Row],[Créneau J]],0),0)</f>
        <v>0</v>
      </c>
      <c r="Q4383" s="71">
        <f>ROUND(HOUR(Tableau_Effectifs_Dept[[#This Row],[Créneau J]])/12,1)</f>
        <v>0</v>
      </c>
      <c r="R4383" s="71"/>
    </row>
    <row r="4384" spans="1:18" hidden="1">
      <c r="A4384" s="47">
        <v>44767.291666666664</v>
      </c>
      <c r="B4384" s="47">
        <v>44768.291666666664</v>
      </c>
      <c r="C4384" t="s">
        <v>189</v>
      </c>
      <c r="D4384" t="s">
        <v>86</v>
      </c>
      <c r="E4384" t="s">
        <v>86</v>
      </c>
      <c r="F4384" t="s">
        <v>21</v>
      </c>
      <c r="G4384" t="s">
        <v>93</v>
      </c>
      <c r="H4384" t="s">
        <v>141</v>
      </c>
      <c r="I4384" t="s">
        <v>98</v>
      </c>
      <c r="J43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Garde£24H£PRO£SAINT-FARGEAU-PONTHIERRY£25/07/2022</v>
      </c>
      <c r="K43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84">
        <f>ROUND(MOD(Tableau_Effectifs_Dept[[#This Row],[GardDteDebut]],1),5)</f>
        <v>0.29166999999999998</v>
      </c>
      <c r="M4384">
        <f>ROUND(MOD(Tableau_Effectifs_Dept[[#This Row],[GardDteFin]],1),5)</f>
        <v>0.29166999999999998</v>
      </c>
      <c r="N43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84" s="71">
        <f>MAX(IF(Tableau_Effectifs_Dept[[#This Row],[Créneau TOT]]&gt;0,Tableau_Effectifs_Dept[[#This Row],[Créneau TOT]]-Tableau_Effectifs_Dept[[#This Row],[Créneau J]],0),0)</f>
        <v>0</v>
      </c>
      <c r="Q4384" s="71">
        <f>ROUND(HOUR(Tableau_Effectifs_Dept[[#This Row],[Créneau J]])/12,1)</f>
        <v>0</v>
      </c>
      <c r="R4384" s="71"/>
    </row>
    <row r="4385" spans="1:18" hidden="1">
      <c r="A4385" s="47">
        <v>44767.291666666664</v>
      </c>
      <c r="B4385" s="47">
        <v>44767.791666666664</v>
      </c>
      <c r="C4385" t="s">
        <v>189</v>
      </c>
      <c r="D4385" t="s">
        <v>86</v>
      </c>
      <c r="E4385" t="s">
        <v>85</v>
      </c>
      <c r="F4385" t="s">
        <v>21</v>
      </c>
      <c r="G4385" t="s">
        <v>93</v>
      </c>
      <c r="H4385" t="s">
        <v>141</v>
      </c>
      <c r="I4385" t="s">
        <v>97</v>
      </c>
      <c r="J43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Garde£JOUR£PRO£SAINT-FARGEAU-PONTHIERRY£25/07/2022</v>
      </c>
      <c r="K43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85">
        <f>ROUND(MOD(Tableau_Effectifs_Dept[[#This Row],[GardDteDebut]],1),5)</f>
        <v>0.29166999999999998</v>
      </c>
      <c r="M4385">
        <f>ROUND(MOD(Tableau_Effectifs_Dept[[#This Row],[GardDteFin]],1),5)</f>
        <v>0.79166999999999998</v>
      </c>
      <c r="N43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85" s="71">
        <f>MAX(IF(Tableau_Effectifs_Dept[[#This Row],[Créneau TOT]]&gt;0,Tableau_Effectifs_Dept[[#This Row],[Créneau TOT]]-Tableau_Effectifs_Dept[[#This Row],[Créneau J]],0),0)</f>
        <v>0</v>
      </c>
      <c r="Q4385" s="71">
        <f>ROUND(HOUR(Tableau_Effectifs_Dept[[#This Row],[Créneau J]])/12,1)</f>
        <v>0</v>
      </c>
      <c r="R4385" s="71"/>
    </row>
    <row r="4386" spans="1:18" hidden="1">
      <c r="A4386" s="47">
        <v>44767.291666666664</v>
      </c>
      <c r="B4386" s="47">
        <v>44767.791666666664</v>
      </c>
      <c r="C4386" t="s">
        <v>189</v>
      </c>
      <c r="D4386" t="s">
        <v>86</v>
      </c>
      <c r="E4386" t="s">
        <v>85</v>
      </c>
      <c r="F4386" t="s">
        <v>21</v>
      </c>
      <c r="G4386" t="s">
        <v>93</v>
      </c>
      <c r="H4386" t="s">
        <v>140</v>
      </c>
      <c r="I4386" t="s">
        <v>97</v>
      </c>
      <c r="J43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Garde£JOUR£VOL£SAINT-FARGEAU-PONTHIERRY£25/07/2022</v>
      </c>
      <c r="K43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86">
        <f>ROUND(MOD(Tableau_Effectifs_Dept[[#This Row],[GardDteDebut]],1),5)</f>
        <v>0.29166999999999998</v>
      </c>
      <c r="M4386">
        <f>ROUND(MOD(Tableau_Effectifs_Dept[[#This Row],[GardDteFin]],1),5)</f>
        <v>0.79166999999999998</v>
      </c>
      <c r="N43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86" s="71">
        <f>MAX(IF(Tableau_Effectifs_Dept[[#This Row],[Créneau TOT]]&gt;0,Tableau_Effectifs_Dept[[#This Row],[Créneau TOT]]-Tableau_Effectifs_Dept[[#This Row],[Créneau J]],0),0)</f>
        <v>0</v>
      </c>
      <c r="Q4386" s="71">
        <f>ROUND(HOUR(Tableau_Effectifs_Dept[[#This Row],[Créneau J]])/12,1)</f>
        <v>0</v>
      </c>
      <c r="R4386" s="71"/>
    </row>
    <row r="4387" spans="1:18" hidden="1">
      <c r="A4387" s="47">
        <v>44767.291666666664</v>
      </c>
      <c r="B4387" s="47">
        <v>44767.791666666664</v>
      </c>
      <c r="C4387" t="s">
        <v>189</v>
      </c>
      <c r="D4387" t="s">
        <v>86</v>
      </c>
      <c r="E4387" t="s">
        <v>85</v>
      </c>
      <c r="F4387" t="s">
        <v>21</v>
      </c>
      <c r="G4387" t="s">
        <v>93</v>
      </c>
      <c r="H4387" t="s">
        <v>140</v>
      </c>
      <c r="I4387" t="s">
        <v>97</v>
      </c>
      <c r="J43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Garde£JOUR£VOL£SAINT-FARGEAU-PONTHIERRY£25/07/2022</v>
      </c>
      <c r="K43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87">
        <f>ROUND(MOD(Tableau_Effectifs_Dept[[#This Row],[GardDteDebut]],1),5)</f>
        <v>0.29166999999999998</v>
      </c>
      <c r="M4387">
        <f>ROUND(MOD(Tableau_Effectifs_Dept[[#This Row],[GardDteFin]],1),5)</f>
        <v>0.79166999999999998</v>
      </c>
      <c r="N43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87" s="71">
        <f>MAX(IF(Tableau_Effectifs_Dept[[#This Row],[Créneau TOT]]&gt;0,Tableau_Effectifs_Dept[[#This Row],[Créneau TOT]]-Tableau_Effectifs_Dept[[#This Row],[Créneau J]],0),0)</f>
        <v>0</v>
      </c>
      <c r="Q4387" s="71">
        <f>ROUND(HOUR(Tableau_Effectifs_Dept[[#This Row],[Créneau J]])/12,1)</f>
        <v>0</v>
      </c>
      <c r="R4387" s="71"/>
    </row>
    <row r="4388" spans="1:18" hidden="1">
      <c r="A4388" s="47">
        <v>44767.291666666664</v>
      </c>
      <c r="B4388" s="47">
        <v>44768.291666666664</v>
      </c>
      <c r="C4388" t="s">
        <v>189</v>
      </c>
      <c r="D4388" t="s">
        <v>86</v>
      </c>
      <c r="E4388" t="s">
        <v>86</v>
      </c>
      <c r="F4388" t="s">
        <v>21</v>
      </c>
      <c r="G4388" t="s">
        <v>93</v>
      </c>
      <c r="H4388" t="s">
        <v>141</v>
      </c>
      <c r="I4388" t="s">
        <v>98</v>
      </c>
      <c r="J43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Garde£24H£PRO£SAINT-FARGEAU-PONTHIERRY£25/07/2022</v>
      </c>
      <c r="K43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88">
        <f>ROUND(MOD(Tableau_Effectifs_Dept[[#This Row],[GardDteDebut]],1),5)</f>
        <v>0.29166999999999998</v>
      </c>
      <c r="M4388">
        <f>ROUND(MOD(Tableau_Effectifs_Dept[[#This Row],[GardDteFin]],1),5)</f>
        <v>0.29166999999999998</v>
      </c>
      <c r="N43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88" s="71">
        <f>MAX(IF(Tableau_Effectifs_Dept[[#This Row],[Créneau TOT]]&gt;0,Tableau_Effectifs_Dept[[#This Row],[Créneau TOT]]-Tableau_Effectifs_Dept[[#This Row],[Créneau J]],0),0)</f>
        <v>0</v>
      </c>
      <c r="Q4388" s="71">
        <f>ROUND(HOUR(Tableau_Effectifs_Dept[[#This Row],[Créneau J]])/12,1)</f>
        <v>0</v>
      </c>
      <c r="R4388" s="71"/>
    </row>
    <row r="4389" spans="1:18" hidden="1">
      <c r="A4389" s="47">
        <v>44767.291666666664</v>
      </c>
      <c r="B4389" s="47">
        <v>44767.791666666664</v>
      </c>
      <c r="C4389" t="s">
        <v>189</v>
      </c>
      <c r="D4389" t="s">
        <v>86</v>
      </c>
      <c r="E4389" t="s">
        <v>85</v>
      </c>
      <c r="F4389" t="s">
        <v>21</v>
      </c>
      <c r="G4389" t="s">
        <v>93</v>
      </c>
      <c r="H4389" t="s">
        <v>140</v>
      </c>
      <c r="I4389" t="s">
        <v>97</v>
      </c>
      <c r="J43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Garde£JOUR£VOL£SAINT-FARGEAU-PONTHIERRY£25/07/2022</v>
      </c>
      <c r="K43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89">
        <f>ROUND(MOD(Tableau_Effectifs_Dept[[#This Row],[GardDteDebut]],1),5)</f>
        <v>0.29166999999999998</v>
      </c>
      <c r="M4389">
        <f>ROUND(MOD(Tableau_Effectifs_Dept[[#This Row],[GardDteFin]],1),5)</f>
        <v>0.79166999999999998</v>
      </c>
      <c r="N43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89" s="71">
        <f>MAX(IF(Tableau_Effectifs_Dept[[#This Row],[Créneau TOT]]&gt;0,Tableau_Effectifs_Dept[[#This Row],[Créneau TOT]]-Tableau_Effectifs_Dept[[#This Row],[Créneau J]],0),0)</f>
        <v>0</v>
      </c>
      <c r="Q4389" s="71">
        <f>ROUND(HOUR(Tableau_Effectifs_Dept[[#This Row],[Créneau J]])/12,1)</f>
        <v>0</v>
      </c>
      <c r="R4389" s="71"/>
    </row>
    <row r="4390" spans="1:18" hidden="1">
      <c r="A4390" s="47">
        <v>44767.291666666664</v>
      </c>
      <c r="B4390" s="47">
        <v>44768.291666666664</v>
      </c>
      <c r="C4390" t="s">
        <v>189</v>
      </c>
      <c r="D4390" t="s">
        <v>86</v>
      </c>
      <c r="E4390" t="s">
        <v>86</v>
      </c>
      <c r="F4390" t="s">
        <v>21</v>
      </c>
      <c r="G4390" t="s">
        <v>93</v>
      </c>
      <c r="H4390" t="s">
        <v>141</v>
      </c>
      <c r="I4390" t="s">
        <v>98</v>
      </c>
      <c r="J43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Garde£24H£PRO£SAINT-FARGEAU-PONTHIERRY£25/07/2022</v>
      </c>
      <c r="K43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90">
        <f>ROUND(MOD(Tableau_Effectifs_Dept[[#This Row],[GardDteDebut]],1),5)</f>
        <v>0.29166999999999998</v>
      </c>
      <c r="M4390">
        <f>ROUND(MOD(Tableau_Effectifs_Dept[[#This Row],[GardDteFin]],1),5)</f>
        <v>0.29166999999999998</v>
      </c>
      <c r="N43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90" s="71">
        <f>MAX(IF(Tableau_Effectifs_Dept[[#This Row],[Créneau TOT]]&gt;0,Tableau_Effectifs_Dept[[#This Row],[Créneau TOT]]-Tableau_Effectifs_Dept[[#This Row],[Créneau J]],0),0)</f>
        <v>0</v>
      </c>
      <c r="Q4390" s="71">
        <f>ROUND(HOUR(Tableau_Effectifs_Dept[[#This Row],[Créneau J]])/12,1)</f>
        <v>0</v>
      </c>
      <c r="R4390" s="71"/>
    </row>
    <row r="4391" spans="1:18" hidden="1">
      <c r="A4391" s="47">
        <v>44767.291666666664</v>
      </c>
      <c r="B4391" s="47">
        <v>44768.291666666664</v>
      </c>
      <c r="C4391" t="s">
        <v>189</v>
      </c>
      <c r="D4391" t="s">
        <v>86</v>
      </c>
      <c r="E4391" t="s">
        <v>86</v>
      </c>
      <c r="F4391" t="s">
        <v>21</v>
      </c>
      <c r="G4391" t="s">
        <v>93</v>
      </c>
      <c r="H4391" t="s">
        <v>141</v>
      </c>
      <c r="I4391" t="s">
        <v>98</v>
      </c>
      <c r="J43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Garde£24H£PRO£SAINT-FARGEAU-PONTHIERRY£25/07/2022</v>
      </c>
      <c r="K43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91">
        <f>ROUND(MOD(Tableau_Effectifs_Dept[[#This Row],[GardDteDebut]],1),5)</f>
        <v>0.29166999999999998</v>
      </c>
      <c r="M4391">
        <f>ROUND(MOD(Tableau_Effectifs_Dept[[#This Row],[GardDteFin]],1),5)</f>
        <v>0.29166999999999998</v>
      </c>
      <c r="N43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91" s="71">
        <f>MAX(IF(Tableau_Effectifs_Dept[[#This Row],[Créneau TOT]]&gt;0,Tableau_Effectifs_Dept[[#This Row],[Créneau TOT]]-Tableau_Effectifs_Dept[[#This Row],[Créneau J]],0),0)</f>
        <v>0</v>
      </c>
      <c r="Q4391" s="71">
        <f>ROUND(HOUR(Tableau_Effectifs_Dept[[#This Row],[Créneau J]])/12,1)</f>
        <v>0</v>
      </c>
      <c r="R4391" s="71"/>
    </row>
    <row r="4392" spans="1:18" hidden="1">
      <c r="A4392" s="47">
        <v>44767.291666666664</v>
      </c>
      <c r="B4392" s="47">
        <v>44768.291666666664</v>
      </c>
      <c r="C4392" t="s">
        <v>189</v>
      </c>
      <c r="D4392" t="s">
        <v>86</v>
      </c>
      <c r="E4392" t="s">
        <v>86</v>
      </c>
      <c r="F4392" t="s">
        <v>21</v>
      </c>
      <c r="G4392" t="s">
        <v>93</v>
      </c>
      <c r="H4392" t="s">
        <v>141</v>
      </c>
      <c r="I4392" t="s">
        <v>98</v>
      </c>
      <c r="J43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Garde£24H£PRO£SAINT-FARGEAU-PONTHIERRY£25/07/2022</v>
      </c>
      <c r="K43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92">
        <f>ROUND(MOD(Tableau_Effectifs_Dept[[#This Row],[GardDteDebut]],1),5)</f>
        <v>0.29166999999999998</v>
      </c>
      <c r="M4392">
        <f>ROUND(MOD(Tableau_Effectifs_Dept[[#This Row],[GardDteFin]],1),5)</f>
        <v>0.29166999999999998</v>
      </c>
      <c r="N43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92" s="71">
        <f>MAX(IF(Tableau_Effectifs_Dept[[#This Row],[Créneau TOT]]&gt;0,Tableau_Effectifs_Dept[[#This Row],[Créneau TOT]]-Tableau_Effectifs_Dept[[#This Row],[Créneau J]],0),0)</f>
        <v>0</v>
      </c>
      <c r="Q4392" s="71">
        <f>ROUND(HOUR(Tableau_Effectifs_Dept[[#This Row],[Créneau J]])/12,1)</f>
        <v>0</v>
      </c>
      <c r="R4392" s="71"/>
    </row>
    <row r="4393" spans="1:18" hidden="1">
      <c r="A4393" s="47">
        <v>44767.291666666664</v>
      </c>
      <c r="B4393" s="47">
        <v>44768.291666666664</v>
      </c>
      <c r="C4393" t="s">
        <v>189</v>
      </c>
      <c r="D4393" t="s">
        <v>86</v>
      </c>
      <c r="E4393" t="s">
        <v>86</v>
      </c>
      <c r="F4393" t="s">
        <v>21</v>
      </c>
      <c r="G4393" t="s">
        <v>93</v>
      </c>
      <c r="H4393" t="s">
        <v>140</v>
      </c>
      <c r="I4393" t="s">
        <v>98</v>
      </c>
      <c r="J43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Garde£24H£VOL£SAINT-FARGEAU-PONTHIERRY£25/07/2022</v>
      </c>
      <c r="K43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93">
        <f>ROUND(MOD(Tableau_Effectifs_Dept[[#This Row],[GardDteDebut]],1),5)</f>
        <v>0.29166999999999998</v>
      </c>
      <c r="M4393">
        <f>ROUND(MOD(Tableau_Effectifs_Dept[[#This Row],[GardDteFin]],1),5)</f>
        <v>0.29166999999999998</v>
      </c>
      <c r="N43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93" s="71">
        <f>MAX(IF(Tableau_Effectifs_Dept[[#This Row],[Créneau TOT]]&gt;0,Tableau_Effectifs_Dept[[#This Row],[Créneau TOT]]-Tableau_Effectifs_Dept[[#This Row],[Créneau J]],0),0)</f>
        <v>0</v>
      </c>
      <c r="Q4393" s="71">
        <f>ROUND(HOUR(Tableau_Effectifs_Dept[[#This Row],[Créneau J]])/12,1)</f>
        <v>0</v>
      </c>
      <c r="R4393" s="71"/>
    </row>
    <row r="4394" spans="1:18" hidden="1">
      <c r="A4394" s="47">
        <v>44767.291666666664</v>
      </c>
      <c r="B4394" s="47">
        <v>44767.791666666664</v>
      </c>
      <c r="C4394" t="s">
        <v>189</v>
      </c>
      <c r="D4394" t="s">
        <v>86</v>
      </c>
      <c r="E4394" t="s">
        <v>85</v>
      </c>
      <c r="F4394" t="s">
        <v>105</v>
      </c>
      <c r="G4394" t="s">
        <v>93</v>
      </c>
      <c r="H4394" t="s">
        <v>141</v>
      </c>
      <c r="I4394" t="s">
        <v>97</v>
      </c>
      <c r="J43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Garde£JOUR£PRO£SAINT-GERMAIN-SUR-MORIN£25/07/2022</v>
      </c>
      <c r="K43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94">
        <f>ROUND(MOD(Tableau_Effectifs_Dept[[#This Row],[GardDteDebut]],1),5)</f>
        <v>0.29166999999999998</v>
      </c>
      <c r="M4394">
        <f>ROUND(MOD(Tableau_Effectifs_Dept[[#This Row],[GardDteFin]],1),5)</f>
        <v>0.79166999999999998</v>
      </c>
      <c r="N43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94" s="71">
        <f>MAX(IF(Tableau_Effectifs_Dept[[#This Row],[Créneau TOT]]&gt;0,Tableau_Effectifs_Dept[[#This Row],[Créneau TOT]]-Tableau_Effectifs_Dept[[#This Row],[Créneau J]],0),0)</f>
        <v>0</v>
      </c>
      <c r="Q4394" s="71">
        <f>ROUND(HOUR(Tableau_Effectifs_Dept[[#This Row],[Créneau J]])/12,1)</f>
        <v>0</v>
      </c>
      <c r="R4394" s="71"/>
    </row>
    <row r="4395" spans="1:18" hidden="1">
      <c r="A4395" s="47">
        <v>44767.291666666664</v>
      </c>
      <c r="B4395" s="47">
        <v>44767.791666666664</v>
      </c>
      <c r="C4395" t="s">
        <v>189</v>
      </c>
      <c r="D4395" t="s">
        <v>86</v>
      </c>
      <c r="E4395" t="s">
        <v>85</v>
      </c>
      <c r="F4395" t="s">
        <v>105</v>
      </c>
      <c r="G4395" t="s">
        <v>93</v>
      </c>
      <c r="H4395" t="s">
        <v>140</v>
      </c>
      <c r="I4395" t="s">
        <v>97</v>
      </c>
      <c r="J43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Garde£JOUR£VOL£SAINT-GERMAIN-SUR-MORIN£25/07/2022</v>
      </c>
      <c r="K43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95">
        <f>ROUND(MOD(Tableau_Effectifs_Dept[[#This Row],[GardDteDebut]],1),5)</f>
        <v>0.29166999999999998</v>
      </c>
      <c r="M4395">
        <f>ROUND(MOD(Tableau_Effectifs_Dept[[#This Row],[GardDteFin]],1),5)</f>
        <v>0.79166999999999998</v>
      </c>
      <c r="N43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95" s="71">
        <f>MAX(IF(Tableau_Effectifs_Dept[[#This Row],[Créneau TOT]]&gt;0,Tableau_Effectifs_Dept[[#This Row],[Créneau TOT]]-Tableau_Effectifs_Dept[[#This Row],[Créneau J]],0),0)</f>
        <v>0</v>
      </c>
      <c r="Q4395" s="71">
        <f>ROUND(HOUR(Tableau_Effectifs_Dept[[#This Row],[Créneau J]])/12,1)</f>
        <v>0</v>
      </c>
      <c r="R4395" s="71"/>
    </row>
    <row r="4396" spans="1:18" hidden="1">
      <c r="A4396" s="47">
        <v>44767.291666666664</v>
      </c>
      <c r="B4396" s="47">
        <v>44767.791666666664</v>
      </c>
      <c r="C4396" t="s">
        <v>189</v>
      </c>
      <c r="D4396" t="s">
        <v>86</v>
      </c>
      <c r="E4396" t="s">
        <v>85</v>
      </c>
      <c r="F4396" t="s">
        <v>105</v>
      </c>
      <c r="G4396" t="s">
        <v>93</v>
      </c>
      <c r="H4396" t="s">
        <v>141</v>
      </c>
      <c r="I4396" t="s">
        <v>97</v>
      </c>
      <c r="J43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Garde£JOUR£PRO£SAINT-GERMAIN-SUR-MORIN£25/07/2022</v>
      </c>
      <c r="K43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96">
        <f>ROUND(MOD(Tableau_Effectifs_Dept[[#This Row],[GardDteDebut]],1),5)</f>
        <v>0.29166999999999998</v>
      </c>
      <c r="M4396">
        <f>ROUND(MOD(Tableau_Effectifs_Dept[[#This Row],[GardDteFin]],1),5)</f>
        <v>0.79166999999999998</v>
      </c>
      <c r="N43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96" s="71">
        <f>MAX(IF(Tableau_Effectifs_Dept[[#This Row],[Créneau TOT]]&gt;0,Tableau_Effectifs_Dept[[#This Row],[Créneau TOT]]-Tableau_Effectifs_Dept[[#This Row],[Créneau J]],0),0)</f>
        <v>0</v>
      </c>
      <c r="Q4396" s="71">
        <f>ROUND(HOUR(Tableau_Effectifs_Dept[[#This Row],[Créneau J]])/12,1)</f>
        <v>0</v>
      </c>
      <c r="R4396" s="71"/>
    </row>
    <row r="4397" spans="1:18" hidden="1">
      <c r="A4397" s="47">
        <v>44767.291666666664</v>
      </c>
      <c r="B4397" s="47">
        <v>44767.791666666664</v>
      </c>
      <c r="C4397" t="s">
        <v>189</v>
      </c>
      <c r="D4397" t="s">
        <v>86</v>
      </c>
      <c r="E4397" t="s">
        <v>85</v>
      </c>
      <c r="F4397" t="s">
        <v>105</v>
      </c>
      <c r="G4397" t="s">
        <v>93</v>
      </c>
      <c r="H4397" t="s">
        <v>140</v>
      </c>
      <c r="I4397" t="s">
        <v>97</v>
      </c>
      <c r="J43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Garde£JOUR£VOL£SAINT-GERMAIN-SUR-MORIN£25/07/2022</v>
      </c>
      <c r="K43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97">
        <f>ROUND(MOD(Tableau_Effectifs_Dept[[#This Row],[GardDteDebut]],1),5)</f>
        <v>0.29166999999999998</v>
      </c>
      <c r="M4397">
        <f>ROUND(MOD(Tableau_Effectifs_Dept[[#This Row],[GardDteFin]],1),5)</f>
        <v>0.79166999999999998</v>
      </c>
      <c r="N43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97" s="71">
        <f>MAX(IF(Tableau_Effectifs_Dept[[#This Row],[Créneau TOT]]&gt;0,Tableau_Effectifs_Dept[[#This Row],[Créneau TOT]]-Tableau_Effectifs_Dept[[#This Row],[Créneau J]],0),0)</f>
        <v>0</v>
      </c>
      <c r="Q4397" s="71">
        <f>ROUND(HOUR(Tableau_Effectifs_Dept[[#This Row],[Créneau J]])/12,1)</f>
        <v>0</v>
      </c>
      <c r="R4397" s="71"/>
    </row>
    <row r="4398" spans="1:18" hidden="1">
      <c r="A4398" s="47">
        <v>44767.291666666664</v>
      </c>
      <c r="B4398" s="47">
        <v>44767.791666666664</v>
      </c>
      <c r="C4398" t="s">
        <v>189</v>
      </c>
      <c r="D4398" t="s">
        <v>86</v>
      </c>
      <c r="E4398" t="s">
        <v>85</v>
      </c>
      <c r="F4398" t="s">
        <v>105</v>
      </c>
      <c r="G4398" t="s">
        <v>93</v>
      </c>
      <c r="H4398" t="s">
        <v>140</v>
      </c>
      <c r="I4398" t="s">
        <v>97</v>
      </c>
      <c r="J43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Garde£JOUR£VOL£SAINT-GERMAIN-SUR-MORIN£25/07/2022</v>
      </c>
      <c r="K43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98">
        <f>ROUND(MOD(Tableau_Effectifs_Dept[[#This Row],[GardDteDebut]],1),5)</f>
        <v>0.29166999999999998</v>
      </c>
      <c r="M4398">
        <f>ROUND(MOD(Tableau_Effectifs_Dept[[#This Row],[GardDteFin]],1),5)</f>
        <v>0.79166999999999998</v>
      </c>
      <c r="N43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98" s="71">
        <f>MAX(IF(Tableau_Effectifs_Dept[[#This Row],[Créneau TOT]]&gt;0,Tableau_Effectifs_Dept[[#This Row],[Créneau TOT]]-Tableau_Effectifs_Dept[[#This Row],[Créneau J]],0),0)</f>
        <v>0</v>
      </c>
      <c r="Q4398" s="71">
        <f>ROUND(HOUR(Tableau_Effectifs_Dept[[#This Row],[Créneau J]])/12,1)</f>
        <v>0</v>
      </c>
      <c r="R4398" s="71"/>
    </row>
    <row r="4399" spans="1:18" hidden="1">
      <c r="A4399" s="47">
        <v>44767.291666666664</v>
      </c>
      <c r="B4399" s="47">
        <v>44768.291666666664</v>
      </c>
      <c r="C4399" t="s">
        <v>189</v>
      </c>
      <c r="D4399" t="s">
        <v>86</v>
      </c>
      <c r="E4399" t="s">
        <v>86</v>
      </c>
      <c r="F4399" t="s">
        <v>105</v>
      </c>
      <c r="G4399" t="s">
        <v>93</v>
      </c>
      <c r="H4399" t="s">
        <v>141</v>
      </c>
      <c r="I4399" t="s">
        <v>98</v>
      </c>
      <c r="J43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Garde£24H£PRO£SAINT-GERMAIN-SUR-MORIN£25/07/2022</v>
      </c>
      <c r="K43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399">
        <f>ROUND(MOD(Tableau_Effectifs_Dept[[#This Row],[GardDteDebut]],1),5)</f>
        <v>0.29166999999999998</v>
      </c>
      <c r="M4399">
        <f>ROUND(MOD(Tableau_Effectifs_Dept[[#This Row],[GardDteFin]],1),5)</f>
        <v>0.29166999999999998</v>
      </c>
      <c r="N43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3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399" s="71">
        <f>MAX(IF(Tableau_Effectifs_Dept[[#This Row],[Créneau TOT]]&gt;0,Tableau_Effectifs_Dept[[#This Row],[Créneau TOT]]-Tableau_Effectifs_Dept[[#This Row],[Créneau J]],0),0)</f>
        <v>0</v>
      </c>
      <c r="Q4399" s="71">
        <f>ROUND(HOUR(Tableau_Effectifs_Dept[[#This Row],[Créneau J]])/12,1)</f>
        <v>0</v>
      </c>
      <c r="R4399" s="71"/>
    </row>
    <row r="4400" spans="1:18" hidden="1">
      <c r="A4400" s="47">
        <v>44767.291666666664</v>
      </c>
      <c r="B4400" s="47">
        <v>44768.291666666664</v>
      </c>
      <c r="C4400" t="s">
        <v>189</v>
      </c>
      <c r="D4400" t="s">
        <v>86</v>
      </c>
      <c r="E4400" t="s">
        <v>86</v>
      </c>
      <c r="F4400" t="s">
        <v>105</v>
      </c>
      <c r="G4400" t="s">
        <v>93</v>
      </c>
      <c r="H4400" t="s">
        <v>141</v>
      </c>
      <c r="I4400" t="s">
        <v>98</v>
      </c>
      <c r="J44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Garde£24H£PRO£SAINT-GERMAIN-SUR-MORIN£25/07/2022</v>
      </c>
      <c r="K44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00">
        <f>ROUND(MOD(Tableau_Effectifs_Dept[[#This Row],[GardDteDebut]],1),5)</f>
        <v>0.29166999999999998</v>
      </c>
      <c r="M4400">
        <f>ROUND(MOD(Tableau_Effectifs_Dept[[#This Row],[GardDteFin]],1),5)</f>
        <v>0.29166999999999998</v>
      </c>
      <c r="N44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00" s="71">
        <f>MAX(IF(Tableau_Effectifs_Dept[[#This Row],[Créneau TOT]]&gt;0,Tableau_Effectifs_Dept[[#This Row],[Créneau TOT]]-Tableau_Effectifs_Dept[[#This Row],[Créneau J]],0),0)</f>
        <v>0</v>
      </c>
      <c r="Q4400" s="71">
        <f>ROUND(HOUR(Tableau_Effectifs_Dept[[#This Row],[Créneau J]])/12,1)</f>
        <v>0</v>
      </c>
      <c r="R4400" s="71"/>
    </row>
    <row r="4401" spans="1:18" hidden="1">
      <c r="A4401" s="47">
        <v>44767.291666666664</v>
      </c>
      <c r="B4401" s="47">
        <v>44767.791666666664</v>
      </c>
      <c r="C4401" t="s">
        <v>189</v>
      </c>
      <c r="D4401" t="s">
        <v>86</v>
      </c>
      <c r="E4401" t="s">
        <v>85</v>
      </c>
      <c r="F4401" t="s">
        <v>52</v>
      </c>
      <c r="G4401" t="s">
        <v>93</v>
      </c>
      <c r="H4401" t="s">
        <v>141</v>
      </c>
      <c r="I4401" t="s">
        <v>97</v>
      </c>
      <c r="J44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Garde£JOUR£PRO£SAINT-SOUPPLETS£25/07/2022</v>
      </c>
      <c r="K44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01">
        <f>ROUND(MOD(Tableau_Effectifs_Dept[[#This Row],[GardDteDebut]],1),5)</f>
        <v>0.29166999999999998</v>
      </c>
      <c r="M4401">
        <f>ROUND(MOD(Tableau_Effectifs_Dept[[#This Row],[GardDteFin]],1),5)</f>
        <v>0.79166999999999998</v>
      </c>
      <c r="N44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01" s="71">
        <f>MAX(IF(Tableau_Effectifs_Dept[[#This Row],[Créneau TOT]]&gt;0,Tableau_Effectifs_Dept[[#This Row],[Créneau TOT]]-Tableau_Effectifs_Dept[[#This Row],[Créneau J]],0),0)</f>
        <v>0</v>
      </c>
      <c r="Q4401" s="71">
        <f>ROUND(HOUR(Tableau_Effectifs_Dept[[#This Row],[Créneau J]])/12,1)</f>
        <v>0</v>
      </c>
      <c r="R4401" s="71"/>
    </row>
    <row r="4402" spans="1:18" hidden="1">
      <c r="A4402" s="47">
        <v>44767.291666666664</v>
      </c>
      <c r="B4402" s="47">
        <v>44768.291666666664</v>
      </c>
      <c r="C4402" t="s">
        <v>189</v>
      </c>
      <c r="D4402" t="s">
        <v>86</v>
      </c>
      <c r="E4402" t="s">
        <v>86</v>
      </c>
      <c r="F4402" t="s">
        <v>52</v>
      </c>
      <c r="G4402" t="s">
        <v>93</v>
      </c>
      <c r="H4402" t="s">
        <v>140</v>
      </c>
      <c r="I4402" t="s">
        <v>98</v>
      </c>
      <c r="J44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Garde£24H£VOL£SAINT-SOUPPLETS£25/07/2022</v>
      </c>
      <c r="K44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02">
        <f>ROUND(MOD(Tableau_Effectifs_Dept[[#This Row],[GardDteDebut]],1),5)</f>
        <v>0.29166999999999998</v>
      </c>
      <c r="M4402">
        <f>ROUND(MOD(Tableau_Effectifs_Dept[[#This Row],[GardDteFin]],1),5)</f>
        <v>0.29166999999999998</v>
      </c>
      <c r="N44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02" s="71">
        <f>MAX(IF(Tableau_Effectifs_Dept[[#This Row],[Créneau TOT]]&gt;0,Tableau_Effectifs_Dept[[#This Row],[Créneau TOT]]-Tableau_Effectifs_Dept[[#This Row],[Créneau J]],0),0)</f>
        <v>0</v>
      </c>
      <c r="Q4402" s="71">
        <f>ROUND(HOUR(Tableau_Effectifs_Dept[[#This Row],[Créneau J]])/12,1)</f>
        <v>0</v>
      </c>
      <c r="R4402" s="71"/>
    </row>
    <row r="4403" spans="1:18" hidden="1">
      <c r="A4403" s="47">
        <v>44767.291666666664</v>
      </c>
      <c r="B4403" s="47">
        <v>44768.291666666664</v>
      </c>
      <c r="C4403" t="s">
        <v>189</v>
      </c>
      <c r="D4403" t="s">
        <v>86</v>
      </c>
      <c r="E4403" t="s">
        <v>86</v>
      </c>
      <c r="F4403" t="s">
        <v>52</v>
      </c>
      <c r="G4403" t="s">
        <v>93</v>
      </c>
      <c r="H4403" t="s">
        <v>141</v>
      </c>
      <c r="I4403" t="s">
        <v>98</v>
      </c>
      <c r="J44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Garde£24H£PRO£SAINT-SOUPPLETS£25/07/2022</v>
      </c>
      <c r="K44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03">
        <f>ROUND(MOD(Tableau_Effectifs_Dept[[#This Row],[GardDteDebut]],1),5)</f>
        <v>0.29166999999999998</v>
      </c>
      <c r="M4403">
        <f>ROUND(MOD(Tableau_Effectifs_Dept[[#This Row],[GardDteFin]],1),5)</f>
        <v>0.29166999999999998</v>
      </c>
      <c r="N44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03" s="71">
        <f>MAX(IF(Tableau_Effectifs_Dept[[#This Row],[Créneau TOT]]&gt;0,Tableau_Effectifs_Dept[[#This Row],[Créneau TOT]]-Tableau_Effectifs_Dept[[#This Row],[Créneau J]],0),0)</f>
        <v>0</v>
      </c>
      <c r="Q4403" s="71">
        <f>ROUND(HOUR(Tableau_Effectifs_Dept[[#This Row],[Créneau J]])/12,1)</f>
        <v>0</v>
      </c>
      <c r="R4403" s="71"/>
    </row>
    <row r="4404" spans="1:18" hidden="1">
      <c r="A4404" s="47">
        <v>44767.291666666664</v>
      </c>
      <c r="B4404" s="47">
        <v>44767.791666666664</v>
      </c>
      <c r="C4404" t="s">
        <v>189</v>
      </c>
      <c r="D4404" t="s">
        <v>86</v>
      </c>
      <c r="E4404" t="s">
        <v>85</v>
      </c>
      <c r="F4404" t="s">
        <v>52</v>
      </c>
      <c r="G4404" t="s">
        <v>93</v>
      </c>
      <c r="H4404" t="s">
        <v>140</v>
      </c>
      <c r="I4404" t="s">
        <v>97</v>
      </c>
      <c r="J44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Garde£JOUR£VOL£SAINT-SOUPPLETS£25/07/2022</v>
      </c>
      <c r="K44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04">
        <f>ROUND(MOD(Tableau_Effectifs_Dept[[#This Row],[GardDteDebut]],1),5)</f>
        <v>0.29166999999999998</v>
      </c>
      <c r="M4404">
        <f>ROUND(MOD(Tableau_Effectifs_Dept[[#This Row],[GardDteFin]],1),5)</f>
        <v>0.79166999999999998</v>
      </c>
      <c r="N44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04" s="71">
        <f>MAX(IF(Tableau_Effectifs_Dept[[#This Row],[Créneau TOT]]&gt;0,Tableau_Effectifs_Dept[[#This Row],[Créneau TOT]]-Tableau_Effectifs_Dept[[#This Row],[Créneau J]],0),0)</f>
        <v>0</v>
      </c>
      <c r="Q4404" s="71">
        <f>ROUND(HOUR(Tableau_Effectifs_Dept[[#This Row],[Créneau J]])/12,1)</f>
        <v>0</v>
      </c>
      <c r="R4404" s="71"/>
    </row>
    <row r="4405" spans="1:18" hidden="1">
      <c r="A4405" s="47">
        <v>44767.291666666664</v>
      </c>
      <c r="B4405" s="47">
        <v>44768.291666666664</v>
      </c>
      <c r="C4405" t="s">
        <v>189</v>
      </c>
      <c r="D4405" t="s">
        <v>86</v>
      </c>
      <c r="E4405" t="s">
        <v>86</v>
      </c>
      <c r="F4405" t="s">
        <v>52</v>
      </c>
      <c r="G4405" t="s">
        <v>93</v>
      </c>
      <c r="H4405" t="s">
        <v>141</v>
      </c>
      <c r="I4405" t="s">
        <v>98</v>
      </c>
      <c r="J44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Garde£24H£PRO£SAINT-SOUPPLETS£25/07/2022</v>
      </c>
      <c r="K44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05">
        <f>ROUND(MOD(Tableau_Effectifs_Dept[[#This Row],[GardDteDebut]],1),5)</f>
        <v>0.29166999999999998</v>
      </c>
      <c r="M4405">
        <f>ROUND(MOD(Tableau_Effectifs_Dept[[#This Row],[GardDteFin]],1),5)</f>
        <v>0.29166999999999998</v>
      </c>
      <c r="N44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05" s="71">
        <f>MAX(IF(Tableau_Effectifs_Dept[[#This Row],[Créneau TOT]]&gt;0,Tableau_Effectifs_Dept[[#This Row],[Créneau TOT]]-Tableau_Effectifs_Dept[[#This Row],[Créneau J]],0),0)</f>
        <v>0</v>
      </c>
      <c r="Q4405" s="71">
        <f>ROUND(HOUR(Tableau_Effectifs_Dept[[#This Row],[Créneau J]])/12,1)</f>
        <v>0</v>
      </c>
      <c r="R4405" s="71"/>
    </row>
    <row r="4406" spans="1:18" hidden="1">
      <c r="A4406" s="47">
        <v>44767.291666666664</v>
      </c>
      <c r="B4406" s="47">
        <v>44768.291666666664</v>
      </c>
      <c r="C4406" t="s">
        <v>189</v>
      </c>
      <c r="D4406" t="s">
        <v>86</v>
      </c>
      <c r="E4406" t="s">
        <v>86</v>
      </c>
      <c r="F4406" t="s">
        <v>52</v>
      </c>
      <c r="G4406" t="s">
        <v>93</v>
      </c>
      <c r="H4406" t="s">
        <v>141</v>
      </c>
      <c r="I4406" t="s">
        <v>98</v>
      </c>
      <c r="J44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Garde£24H£PRO£SAINT-SOUPPLETS£25/07/2022</v>
      </c>
      <c r="K44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06">
        <f>ROUND(MOD(Tableau_Effectifs_Dept[[#This Row],[GardDteDebut]],1),5)</f>
        <v>0.29166999999999998</v>
      </c>
      <c r="M4406">
        <f>ROUND(MOD(Tableau_Effectifs_Dept[[#This Row],[GardDteFin]],1),5)</f>
        <v>0.29166999999999998</v>
      </c>
      <c r="N44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06" s="71">
        <f>MAX(IF(Tableau_Effectifs_Dept[[#This Row],[Créneau TOT]]&gt;0,Tableau_Effectifs_Dept[[#This Row],[Créneau TOT]]-Tableau_Effectifs_Dept[[#This Row],[Créneau J]],0),0)</f>
        <v>0</v>
      </c>
      <c r="Q4406" s="71">
        <f>ROUND(HOUR(Tableau_Effectifs_Dept[[#This Row],[Créneau J]])/12,1)</f>
        <v>0</v>
      </c>
      <c r="R4406" s="71"/>
    </row>
    <row r="4407" spans="1:18" hidden="1">
      <c r="A4407" s="47">
        <v>44767.291666666664</v>
      </c>
      <c r="B4407" s="47">
        <v>44767.791666666664</v>
      </c>
      <c r="C4407" t="s">
        <v>189</v>
      </c>
      <c r="D4407" t="s">
        <v>86</v>
      </c>
      <c r="E4407" t="s">
        <v>85</v>
      </c>
      <c r="F4407" t="s">
        <v>15</v>
      </c>
      <c r="G4407" t="s">
        <v>93</v>
      </c>
      <c r="H4407" t="s">
        <v>140</v>
      </c>
      <c r="I4407" t="s">
        <v>97</v>
      </c>
      <c r="J44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Garde£JOUR£VOL£SAVIGNY-LE-TEMPLE£25/07/2022</v>
      </c>
      <c r="K44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07">
        <f>ROUND(MOD(Tableau_Effectifs_Dept[[#This Row],[GardDteDebut]],1),5)</f>
        <v>0.29166999999999998</v>
      </c>
      <c r="M4407">
        <f>ROUND(MOD(Tableau_Effectifs_Dept[[#This Row],[GardDteFin]],1),5)</f>
        <v>0.79166999999999998</v>
      </c>
      <c r="N44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07" s="71">
        <f>MAX(IF(Tableau_Effectifs_Dept[[#This Row],[Créneau TOT]]&gt;0,Tableau_Effectifs_Dept[[#This Row],[Créneau TOT]]-Tableau_Effectifs_Dept[[#This Row],[Créneau J]],0),0)</f>
        <v>0</v>
      </c>
      <c r="Q4407" s="71">
        <f>ROUND(HOUR(Tableau_Effectifs_Dept[[#This Row],[Créneau J]])/12,1)</f>
        <v>0</v>
      </c>
      <c r="R4407" s="71"/>
    </row>
    <row r="4408" spans="1:18" hidden="1">
      <c r="A4408" s="47">
        <v>44767.291666666664</v>
      </c>
      <c r="B4408" s="47">
        <v>44768.291666666664</v>
      </c>
      <c r="C4408" t="s">
        <v>189</v>
      </c>
      <c r="D4408" t="s">
        <v>86</v>
      </c>
      <c r="E4408" t="s">
        <v>86</v>
      </c>
      <c r="F4408" t="s">
        <v>15</v>
      </c>
      <c r="G4408" t="s">
        <v>93</v>
      </c>
      <c r="H4408" t="s">
        <v>141</v>
      </c>
      <c r="I4408" t="s">
        <v>98</v>
      </c>
      <c r="J44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Garde£24H£PRO£SAVIGNY-LE-TEMPLE£25/07/2022</v>
      </c>
      <c r="K44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08">
        <f>ROUND(MOD(Tableau_Effectifs_Dept[[#This Row],[GardDteDebut]],1),5)</f>
        <v>0.29166999999999998</v>
      </c>
      <c r="M4408">
        <f>ROUND(MOD(Tableau_Effectifs_Dept[[#This Row],[GardDteFin]],1),5)</f>
        <v>0.29166999999999998</v>
      </c>
      <c r="N44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08" s="71">
        <f>MAX(IF(Tableau_Effectifs_Dept[[#This Row],[Créneau TOT]]&gt;0,Tableau_Effectifs_Dept[[#This Row],[Créneau TOT]]-Tableau_Effectifs_Dept[[#This Row],[Créneau J]],0),0)</f>
        <v>0</v>
      </c>
      <c r="Q4408" s="71">
        <f>ROUND(HOUR(Tableau_Effectifs_Dept[[#This Row],[Créneau J]])/12,1)</f>
        <v>0</v>
      </c>
      <c r="R4408" s="71"/>
    </row>
    <row r="4409" spans="1:18" hidden="1">
      <c r="A4409" s="47">
        <v>44767.291666666664</v>
      </c>
      <c r="B4409" s="47">
        <v>44767.791666666664</v>
      </c>
      <c r="C4409" t="s">
        <v>189</v>
      </c>
      <c r="D4409" t="s">
        <v>86</v>
      </c>
      <c r="E4409" t="s">
        <v>85</v>
      </c>
      <c r="F4409" t="s">
        <v>15</v>
      </c>
      <c r="G4409" t="s">
        <v>93</v>
      </c>
      <c r="H4409" t="s">
        <v>141</v>
      </c>
      <c r="I4409" t="s">
        <v>97</v>
      </c>
      <c r="J44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Garde£JOUR£PRO£SAVIGNY-LE-TEMPLE£25/07/2022</v>
      </c>
      <c r="K44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09">
        <f>ROUND(MOD(Tableau_Effectifs_Dept[[#This Row],[GardDteDebut]],1),5)</f>
        <v>0.29166999999999998</v>
      </c>
      <c r="M4409">
        <f>ROUND(MOD(Tableau_Effectifs_Dept[[#This Row],[GardDteFin]],1),5)</f>
        <v>0.79166999999999998</v>
      </c>
      <c r="N44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09" s="71">
        <f>MAX(IF(Tableau_Effectifs_Dept[[#This Row],[Créneau TOT]]&gt;0,Tableau_Effectifs_Dept[[#This Row],[Créneau TOT]]-Tableau_Effectifs_Dept[[#This Row],[Créneau J]],0),0)</f>
        <v>0</v>
      </c>
      <c r="Q4409" s="71">
        <f>ROUND(HOUR(Tableau_Effectifs_Dept[[#This Row],[Créneau J]])/12,1)</f>
        <v>0</v>
      </c>
      <c r="R4409" s="71"/>
    </row>
    <row r="4410" spans="1:18" hidden="1">
      <c r="A4410" s="47">
        <v>44767.291666666664</v>
      </c>
      <c r="B4410" s="47">
        <v>44767.791666666664</v>
      </c>
      <c r="C4410" t="s">
        <v>189</v>
      </c>
      <c r="D4410" t="s">
        <v>86</v>
      </c>
      <c r="E4410" t="s">
        <v>85</v>
      </c>
      <c r="F4410" t="s">
        <v>15</v>
      </c>
      <c r="G4410" t="s">
        <v>93</v>
      </c>
      <c r="H4410" t="s">
        <v>140</v>
      </c>
      <c r="I4410" t="s">
        <v>97</v>
      </c>
      <c r="J44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Garde£JOUR£VOL£SAVIGNY-LE-TEMPLE£25/07/2022</v>
      </c>
      <c r="K44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10">
        <f>ROUND(MOD(Tableau_Effectifs_Dept[[#This Row],[GardDteDebut]],1),5)</f>
        <v>0.29166999999999998</v>
      </c>
      <c r="M4410">
        <f>ROUND(MOD(Tableau_Effectifs_Dept[[#This Row],[GardDteFin]],1),5)</f>
        <v>0.79166999999999998</v>
      </c>
      <c r="N44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10" s="71">
        <f>MAX(IF(Tableau_Effectifs_Dept[[#This Row],[Créneau TOT]]&gt;0,Tableau_Effectifs_Dept[[#This Row],[Créneau TOT]]-Tableau_Effectifs_Dept[[#This Row],[Créneau J]],0),0)</f>
        <v>0</v>
      </c>
      <c r="Q4410" s="71">
        <f>ROUND(HOUR(Tableau_Effectifs_Dept[[#This Row],[Créneau J]])/12,1)</f>
        <v>0</v>
      </c>
      <c r="R4410" s="71"/>
    </row>
    <row r="4411" spans="1:18" hidden="1">
      <c r="A4411" s="47">
        <v>44767.291666666664</v>
      </c>
      <c r="B4411" s="47">
        <v>44768.291666666664</v>
      </c>
      <c r="C4411" t="s">
        <v>189</v>
      </c>
      <c r="D4411" t="s">
        <v>86</v>
      </c>
      <c r="E4411" t="s">
        <v>86</v>
      </c>
      <c r="F4411" t="s">
        <v>15</v>
      </c>
      <c r="G4411" t="s">
        <v>93</v>
      </c>
      <c r="H4411" t="s">
        <v>141</v>
      </c>
      <c r="I4411" t="s">
        <v>98</v>
      </c>
      <c r="J44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Garde£24H£PRO£SAVIGNY-LE-TEMPLE£25/07/2022</v>
      </c>
      <c r="K44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11">
        <f>ROUND(MOD(Tableau_Effectifs_Dept[[#This Row],[GardDteDebut]],1),5)</f>
        <v>0.29166999999999998</v>
      </c>
      <c r="M4411">
        <f>ROUND(MOD(Tableau_Effectifs_Dept[[#This Row],[GardDteFin]],1),5)</f>
        <v>0.29166999999999998</v>
      </c>
      <c r="N44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11" s="71">
        <f>MAX(IF(Tableau_Effectifs_Dept[[#This Row],[Créneau TOT]]&gt;0,Tableau_Effectifs_Dept[[#This Row],[Créneau TOT]]-Tableau_Effectifs_Dept[[#This Row],[Créneau J]],0),0)</f>
        <v>0</v>
      </c>
      <c r="Q4411" s="71">
        <f>ROUND(HOUR(Tableau_Effectifs_Dept[[#This Row],[Créneau J]])/12,1)</f>
        <v>0</v>
      </c>
      <c r="R4411" s="71"/>
    </row>
    <row r="4412" spans="1:18" hidden="1">
      <c r="A4412" s="47">
        <v>44767.291666666664</v>
      </c>
      <c r="B4412" s="47">
        <v>44768.291666666664</v>
      </c>
      <c r="C4412" t="s">
        <v>189</v>
      </c>
      <c r="D4412" t="s">
        <v>86</v>
      </c>
      <c r="E4412" t="s">
        <v>86</v>
      </c>
      <c r="F4412" t="s">
        <v>15</v>
      </c>
      <c r="G4412" t="s">
        <v>93</v>
      </c>
      <c r="H4412" t="s">
        <v>140</v>
      </c>
      <c r="I4412" t="s">
        <v>98</v>
      </c>
      <c r="J44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Garde£24H£VOL£SAVIGNY-LE-TEMPLE£25/07/2022</v>
      </c>
      <c r="K44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12">
        <f>ROUND(MOD(Tableau_Effectifs_Dept[[#This Row],[GardDteDebut]],1),5)</f>
        <v>0.29166999999999998</v>
      </c>
      <c r="M4412">
        <f>ROUND(MOD(Tableau_Effectifs_Dept[[#This Row],[GardDteFin]],1),5)</f>
        <v>0.29166999999999998</v>
      </c>
      <c r="N44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12" s="71">
        <f>MAX(IF(Tableau_Effectifs_Dept[[#This Row],[Créneau TOT]]&gt;0,Tableau_Effectifs_Dept[[#This Row],[Créneau TOT]]-Tableau_Effectifs_Dept[[#This Row],[Créneau J]],0),0)</f>
        <v>0</v>
      </c>
      <c r="Q4412" s="71">
        <f>ROUND(HOUR(Tableau_Effectifs_Dept[[#This Row],[Créneau J]])/12,1)</f>
        <v>0</v>
      </c>
      <c r="R4412" s="71"/>
    </row>
    <row r="4413" spans="1:18" hidden="1">
      <c r="A4413" s="47">
        <v>44767.291666666664</v>
      </c>
      <c r="B4413" s="47">
        <v>44768.291666666664</v>
      </c>
      <c r="C4413" t="s">
        <v>189</v>
      </c>
      <c r="D4413" t="s">
        <v>86</v>
      </c>
      <c r="E4413" t="s">
        <v>86</v>
      </c>
      <c r="F4413" t="s">
        <v>15</v>
      </c>
      <c r="G4413" t="s">
        <v>93</v>
      </c>
      <c r="H4413" t="s">
        <v>141</v>
      </c>
      <c r="I4413" t="s">
        <v>98</v>
      </c>
      <c r="J44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Garde£24H£PRO£SAVIGNY-LE-TEMPLE£25/07/2022</v>
      </c>
      <c r="K44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13">
        <f>ROUND(MOD(Tableau_Effectifs_Dept[[#This Row],[GardDteDebut]],1),5)</f>
        <v>0.29166999999999998</v>
      </c>
      <c r="M4413">
        <f>ROUND(MOD(Tableau_Effectifs_Dept[[#This Row],[GardDteFin]],1),5)</f>
        <v>0.29166999999999998</v>
      </c>
      <c r="N44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13" s="71">
        <f>MAX(IF(Tableau_Effectifs_Dept[[#This Row],[Créneau TOT]]&gt;0,Tableau_Effectifs_Dept[[#This Row],[Créneau TOT]]-Tableau_Effectifs_Dept[[#This Row],[Créneau J]],0),0)</f>
        <v>0</v>
      </c>
      <c r="Q4413" s="71">
        <f>ROUND(HOUR(Tableau_Effectifs_Dept[[#This Row],[Créneau J]])/12,1)</f>
        <v>0</v>
      </c>
      <c r="R4413" s="71"/>
    </row>
    <row r="4414" spans="1:18" hidden="1">
      <c r="A4414" s="47">
        <v>44767.291666666664</v>
      </c>
      <c r="B4414" s="47">
        <v>44768.291666666664</v>
      </c>
      <c r="C4414" t="s">
        <v>189</v>
      </c>
      <c r="D4414" t="s">
        <v>86</v>
      </c>
      <c r="E4414" t="s">
        <v>86</v>
      </c>
      <c r="F4414" t="s">
        <v>106</v>
      </c>
      <c r="G4414" t="s">
        <v>93</v>
      </c>
      <c r="H4414" t="s">
        <v>141</v>
      </c>
      <c r="I4414" t="s">
        <v>98</v>
      </c>
      <c r="J44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Garde£24H£PRO£SOUPPES-SUR-LOING£25/07/2022</v>
      </c>
      <c r="K44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14">
        <f>ROUND(MOD(Tableau_Effectifs_Dept[[#This Row],[GardDteDebut]],1),5)</f>
        <v>0.29166999999999998</v>
      </c>
      <c r="M4414">
        <f>ROUND(MOD(Tableau_Effectifs_Dept[[#This Row],[GardDteFin]],1),5)</f>
        <v>0.29166999999999998</v>
      </c>
      <c r="N44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14" s="71">
        <f>MAX(IF(Tableau_Effectifs_Dept[[#This Row],[Créneau TOT]]&gt;0,Tableau_Effectifs_Dept[[#This Row],[Créneau TOT]]-Tableau_Effectifs_Dept[[#This Row],[Créneau J]],0),0)</f>
        <v>0</v>
      </c>
      <c r="Q4414" s="71">
        <f>ROUND(HOUR(Tableau_Effectifs_Dept[[#This Row],[Créneau J]])/12,1)</f>
        <v>0</v>
      </c>
      <c r="R4414" s="71"/>
    </row>
    <row r="4415" spans="1:18" hidden="1">
      <c r="A4415" s="47">
        <v>44767.291666666664</v>
      </c>
      <c r="B4415" s="47">
        <v>44767.791666666664</v>
      </c>
      <c r="C4415" t="s">
        <v>189</v>
      </c>
      <c r="D4415" t="s">
        <v>86</v>
      </c>
      <c r="E4415" t="s">
        <v>85</v>
      </c>
      <c r="F4415" t="s">
        <v>106</v>
      </c>
      <c r="G4415" t="s">
        <v>93</v>
      </c>
      <c r="H4415" t="s">
        <v>140</v>
      </c>
      <c r="I4415" t="s">
        <v>97</v>
      </c>
      <c r="J44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Garde£JOUR£VOL£SOUPPES-SUR-LOING£25/07/2022</v>
      </c>
      <c r="K44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15">
        <f>ROUND(MOD(Tableau_Effectifs_Dept[[#This Row],[GardDteDebut]],1),5)</f>
        <v>0.29166999999999998</v>
      </c>
      <c r="M4415">
        <f>ROUND(MOD(Tableau_Effectifs_Dept[[#This Row],[GardDteFin]],1),5)</f>
        <v>0.79166999999999998</v>
      </c>
      <c r="N44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15" s="71">
        <f>MAX(IF(Tableau_Effectifs_Dept[[#This Row],[Créneau TOT]]&gt;0,Tableau_Effectifs_Dept[[#This Row],[Créneau TOT]]-Tableau_Effectifs_Dept[[#This Row],[Créneau J]],0),0)</f>
        <v>0</v>
      </c>
      <c r="Q4415" s="71">
        <f>ROUND(HOUR(Tableau_Effectifs_Dept[[#This Row],[Créneau J]])/12,1)</f>
        <v>0</v>
      </c>
      <c r="R4415" s="71"/>
    </row>
    <row r="4416" spans="1:18" hidden="1">
      <c r="A4416" s="47">
        <v>44767.291666666664</v>
      </c>
      <c r="B4416" s="47">
        <v>44767.791666666664</v>
      </c>
      <c r="C4416" t="s">
        <v>189</v>
      </c>
      <c r="D4416" t="s">
        <v>86</v>
      </c>
      <c r="E4416" t="s">
        <v>85</v>
      </c>
      <c r="F4416" t="s">
        <v>106</v>
      </c>
      <c r="G4416" t="s">
        <v>93</v>
      </c>
      <c r="H4416" t="s">
        <v>140</v>
      </c>
      <c r="I4416" t="s">
        <v>97</v>
      </c>
      <c r="J44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Garde£JOUR£VOL£SOUPPES-SUR-LOING£25/07/2022</v>
      </c>
      <c r="K44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16">
        <f>ROUND(MOD(Tableau_Effectifs_Dept[[#This Row],[GardDteDebut]],1),5)</f>
        <v>0.29166999999999998</v>
      </c>
      <c r="M4416">
        <f>ROUND(MOD(Tableau_Effectifs_Dept[[#This Row],[GardDteFin]],1),5)</f>
        <v>0.79166999999999998</v>
      </c>
      <c r="N44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16" s="71">
        <f>MAX(IF(Tableau_Effectifs_Dept[[#This Row],[Créneau TOT]]&gt;0,Tableau_Effectifs_Dept[[#This Row],[Créneau TOT]]-Tableau_Effectifs_Dept[[#This Row],[Créneau J]],0),0)</f>
        <v>0</v>
      </c>
      <c r="Q4416" s="71">
        <f>ROUND(HOUR(Tableau_Effectifs_Dept[[#This Row],[Créneau J]])/12,1)</f>
        <v>0</v>
      </c>
      <c r="R4416" s="71"/>
    </row>
    <row r="4417" spans="1:18" hidden="1">
      <c r="A4417" s="47">
        <v>44767.291666666664</v>
      </c>
      <c r="B4417" s="47">
        <v>44768.291666666664</v>
      </c>
      <c r="C4417" t="s">
        <v>189</v>
      </c>
      <c r="D4417" t="s">
        <v>86</v>
      </c>
      <c r="E4417" t="s">
        <v>86</v>
      </c>
      <c r="F4417" t="s">
        <v>106</v>
      </c>
      <c r="G4417" t="s">
        <v>93</v>
      </c>
      <c r="H4417" t="s">
        <v>141</v>
      </c>
      <c r="I4417" t="s">
        <v>98</v>
      </c>
      <c r="J44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Garde£24H£PRO£SOUPPES-SUR-LOING£25/07/2022</v>
      </c>
      <c r="K44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17">
        <f>ROUND(MOD(Tableau_Effectifs_Dept[[#This Row],[GardDteDebut]],1),5)</f>
        <v>0.29166999999999998</v>
      </c>
      <c r="M4417">
        <f>ROUND(MOD(Tableau_Effectifs_Dept[[#This Row],[GardDteFin]],1),5)</f>
        <v>0.29166999999999998</v>
      </c>
      <c r="N44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17" s="71">
        <f>MAX(IF(Tableau_Effectifs_Dept[[#This Row],[Créneau TOT]]&gt;0,Tableau_Effectifs_Dept[[#This Row],[Créneau TOT]]-Tableau_Effectifs_Dept[[#This Row],[Créneau J]],0),0)</f>
        <v>0</v>
      </c>
      <c r="Q4417" s="71">
        <f>ROUND(HOUR(Tableau_Effectifs_Dept[[#This Row],[Créneau J]])/12,1)</f>
        <v>0</v>
      </c>
      <c r="R4417" s="71"/>
    </row>
    <row r="4418" spans="1:18" hidden="1">
      <c r="A4418" s="47">
        <v>44767.291666666664</v>
      </c>
      <c r="B4418" s="47">
        <v>44768.291666666664</v>
      </c>
      <c r="C4418" t="s">
        <v>189</v>
      </c>
      <c r="D4418" t="s">
        <v>86</v>
      </c>
      <c r="E4418" t="s">
        <v>86</v>
      </c>
      <c r="F4418" t="s">
        <v>18</v>
      </c>
      <c r="G4418" t="s">
        <v>93</v>
      </c>
      <c r="H4418" t="s">
        <v>141</v>
      </c>
      <c r="I4418" t="s">
        <v>98</v>
      </c>
      <c r="J44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Garde£24H£PRO£TOURNAN-EN-BRIE£25/07/2022</v>
      </c>
      <c r="K44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18">
        <f>ROUND(MOD(Tableau_Effectifs_Dept[[#This Row],[GardDteDebut]],1),5)</f>
        <v>0.29166999999999998</v>
      </c>
      <c r="M4418">
        <f>ROUND(MOD(Tableau_Effectifs_Dept[[#This Row],[GardDteFin]],1),5)</f>
        <v>0.29166999999999998</v>
      </c>
      <c r="N44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18" s="71">
        <f>MAX(IF(Tableau_Effectifs_Dept[[#This Row],[Créneau TOT]]&gt;0,Tableau_Effectifs_Dept[[#This Row],[Créneau TOT]]-Tableau_Effectifs_Dept[[#This Row],[Créneau J]],0),0)</f>
        <v>0</v>
      </c>
      <c r="Q4418" s="71">
        <f>ROUND(HOUR(Tableau_Effectifs_Dept[[#This Row],[Créneau J]])/12,1)</f>
        <v>0</v>
      </c>
      <c r="R4418" s="71"/>
    </row>
    <row r="4419" spans="1:18" hidden="1">
      <c r="A4419" s="47">
        <v>44767.291666666664</v>
      </c>
      <c r="B4419" s="47">
        <v>44767.791666666664</v>
      </c>
      <c r="C4419" t="s">
        <v>189</v>
      </c>
      <c r="D4419" t="s">
        <v>86</v>
      </c>
      <c r="E4419" t="s">
        <v>85</v>
      </c>
      <c r="F4419" t="s">
        <v>18</v>
      </c>
      <c r="G4419" t="s">
        <v>93</v>
      </c>
      <c r="H4419" t="s">
        <v>140</v>
      </c>
      <c r="I4419" t="s">
        <v>97</v>
      </c>
      <c r="J44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Garde£JOUR£VOL£TOURNAN-EN-BRIE£25/07/2022</v>
      </c>
      <c r="K44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19">
        <f>ROUND(MOD(Tableau_Effectifs_Dept[[#This Row],[GardDteDebut]],1),5)</f>
        <v>0.29166999999999998</v>
      </c>
      <c r="M4419">
        <f>ROUND(MOD(Tableau_Effectifs_Dept[[#This Row],[GardDteFin]],1),5)</f>
        <v>0.79166999999999998</v>
      </c>
      <c r="N44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19" s="71">
        <f>MAX(IF(Tableau_Effectifs_Dept[[#This Row],[Créneau TOT]]&gt;0,Tableau_Effectifs_Dept[[#This Row],[Créneau TOT]]-Tableau_Effectifs_Dept[[#This Row],[Créneau J]],0),0)</f>
        <v>0</v>
      </c>
      <c r="Q4419" s="71">
        <f>ROUND(HOUR(Tableau_Effectifs_Dept[[#This Row],[Créneau J]])/12,1)</f>
        <v>0</v>
      </c>
      <c r="R4419" s="71"/>
    </row>
    <row r="4420" spans="1:18" hidden="1">
      <c r="A4420" s="47">
        <v>44767.291666666664</v>
      </c>
      <c r="B4420" s="47">
        <v>44767.791666666664</v>
      </c>
      <c r="C4420" t="s">
        <v>189</v>
      </c>
      <c r="D4420" t="s">
        <v>86</v>
      </c>
      <c r="E4420" t="s">
        <v>85</v>
      </c>
      <c r="F4420" t="s">
        <v>18</v>
      </c>
      <c r="G4420" t="s">
        <v>93</v>
      </c>
      <c r="H4420" t="s">
        <v>140</v>
      </c>
      <c r="I4420" t="s">
        <v>97</v>
      </c>
      <c r="J44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Garde£JOUR£VOL£TOURNAN-EN-BRIE£25/07/2022</v>
      </c>
      <c r="K44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20">
        <f>ROUND(MOD(Tableau_Effectifs_Dept[[#This Row],[GardDteDebut]],1),5)</f>
        <v>0.29166999999999998</v>
      </c>
      <c r="M4420">
        <f>ROUND(MOD(Tableau_Effectifs_Dept[[#This Row],[GardDteFin]],1),5)</f>
        <v>0.79166999999999998</v>
      </c>
      <c r="N44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20" s="71">
        <f>MAX(IF(Tableau_Effectifs_Dept[[#This Row],[Créneau TOT]]&gt;0,Tableau_Effectifs_Dept[[#This Row],[Créneau TOT]]-Tableau_Effectifs_Dept[[#This Row],[Créneau J]],0),0)</f>
        <v>0</v>
      </c>
      <c r="Q4420" s="71">
        <f>ROUND(HOUR(Tableau_Effectifs_Dept[[#This Row],[Créneau J]])/12,1)</f>
        <v>0</v>
      </c>
      <c r="R4420" s="71"/>
    </row>
    <row r="4421" spans="1:18" hidden="1">
      <c r="A4421" s="47">
        <v>44767.291666666664</v>
      </c>
      <c r="B4421" s="47">
        <v>44767.791666666664</v>
      </c>
      <c r="C4421" t="s">
        <v>189</v>
      </c>
      <c r="D4421" t="s">
        <v>86</v>
      </c>
      <c r="E4421" t="s">
        <v>85</v>
      </c>
      <c r="F4421" t="s">
        <v>18</v>
      </c>
      <c r="G4421" t="s">
        <v>93</v>
      </c>
      <c r="H4421" t="s">
        <v>141</v>
      </c>
      <c r="I4421" t="s">
        <v>97</v>
      </c>
      <c r="J44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Garde£JOUR£PRO£TOURNAN-EN-BRIE£25/07/2022</v>
      </c>
      <c r="K44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21">
        <f>ROUND(MOD(Tableau_Effectifs_Dept[[#This Row],[GardDteDebut]],1),5)</f>
        <v>0.29166999999999998</v>
      </c>
      <c r="M4421">
        <f>ROUND(MOD(Tableau_Effectifs_Dept[[#This Row],[GardDteFin]],1),5)</f>
        <v>0.79166999999999998</v>
      </c>
      <c r="N44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21" s="71">
        <f>MAX(IF(Tableau_Effectifs_Dept[[#This Row],[Créneau TOT]]&gt;0,Tableau_Effectifs_Dept[[#This Row],[Créneau TOT]]-Tableau_Effectifs_Dept[[#This Row],[Créneau J]],0),0)</f>
        <v>0</v>
      </c>
      <c r="Q4421" s="71">
        <f>ROUND(HOUR(Tableau_Effectifs_Dept[[#This Row],[Créneau J]])/12,1)</f>
        <v>0</v>
      </c>
      <c r="R4421" s="71"/>
    </row>
    <row r="4422" spans="1:18" hidden="1">
      <c r="A4422" s="47">
        <v>44767.291666666664</v>
      </c>
      <c r="B4422" s="47">
        <v>44768.291666666664</v>
      </c>
      <c r="C4422" t="s">
        <v>189</v>
      </c>
      <c r="D4422" t="s">
        <v>86</v>
      </c>
      <c r="E4422" t="s">
        <v>86</v>
      </c>
      <c r="F4422" t="s">
        <v>18</v>
      </c>
      <c r="G4422" t="s">
        <v>93</v>
      </c>
      <c r="H4422" t="s">
        <v>141</v>
      </c>
      <c r="I4422" t="s">
        <v>98</v>
      </c>
      <c r="J44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Garde£24H£PRO£TOURNAN-EN-BRIE£25/07/2022</v>
      </c>
      <c r="K44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22">
        <f>ROUND(MOD(Tableau_Effectifs_Dept[[#This Row],[GardDteDebut]],1),5)</f>
        <v>0.29166999999999998</v>
      </c>
      <c r="M4422">
        <f>ROUND(MOD(Tableau_Effectifs_Dept[[#This Row],[GardDteFin]],1),5)</f>
        <v>0.29166999999999998</v>
      </c>
      <c r="N44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22" s="71">
        <f>MAX(IF(Tableau_Effectifs_Dept[[#This Row],[Créneau TOT]]&gt;0,Tableau_Effectifs_Dept[[#This Row],[Créneau TOT]]-Tableau_Effectifs_Dept[[#This Row],[Créneau J]],0),0)</f>
        <v>0</v>
      </c>
      <c r="Q4422" s="71">
        <f>ROUND(HOUR(Tableau_Effectifs_Dept[[#This Row],[Créneau J]])/12,1)</f>
        <v>0</v>
      </c>
      <c r="R4422" s="71"/>
    </row>
    <row r="4423" spans="1:18" hidden="1">
      <c r="A4423" s="47">
        <v>44767.291666666664</v>
      </c>
      <c r="B4423" s="47">
        <v>44768.291666666664</v>
      </c>
      <c r="C4423" t="s">
        <v>189</v>
      </c>
      <c r="D4423" t="s">
        <v>86</v>
      </c>
      <c r="E4423" t="s">
        <v>86</v>
      </c>
      <c r="F4423" t="s">
        <v>18</v>
      </c>
      <c r="G4423" t="s">
        <v>93</v>
      </c>
      <c r="H4423" t="s">
        <v>140</v>
      </c>
      <c r="I4423" t="s">
        <v>98</v>
      </c>
      <c r="J44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Garde£24H£VOL£TOURNAN-EN-BRIE£25/07/2022</v>
      </c>
      <c r="K44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23">
        <f>ROUND(MOD(Tableau_Effectifs_Dept[[#This Row],[GardDteDebut]],1),5)</f>
        <v>0.29166999999999998</v>
      </c>
      <c r="M4423">
        <f>ROUND(MOD(Tableau_Effectifs_Dept[[#This Row],[GardDteFin]],1),5)</f>
        <v>0.29166999999999998</v>
      </c>
      <c r="N44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23" s="71">
        <f>MAX(IF(Tableau_Effectifs_Dept[[#This Row],[Créneau TOT]]&gt;0,Tableau_Effectifs_Dept[[#This Row],[Créneau TOT]]-Tableau_Effectifs_Dept[[#This Row],[Créneau J]],0),0)</f>
        <v>0</v>
      </c>
      <c r="Q4423" s="71">
        <f>ROUND(HOUR(Tableau_Effectifs_Dept[[#This Row],[Créneau J]])/12,1)</f>
        <v>0</v>
      </c>
      <c r="R4423" s="71"/>
    </row>
    <row r="4424" spans="1:18" hidden="1">
      <c r="A4424" s="47">
        <v>44767.291666666664</v>
      </c>
      <c r="B4424" s="47">
        <v>44768.291666666664</v>
      </c>
      <c r="C4424" t="s">
        <v>189</v>
      </c>
      <c r="D4424" t="s">
        <v>86</v>
      </c>
      <c r="E4424" t="s">
        <v>86</v>
      </c>
      <c r="F4424" t="s">
        <v>18</v>
      </c>
      <c r="G4424" t="s">
        <v>93</v>
      </c>
      <c r="H4424" t="s">
        <v>141</v>
      </c>
      <c r="I4424" t="s">
        <v>98</v>
      </c>
      <c r="J44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Garde£24H£PRO£TOURNAN-EN-BRIE£25/07/2022</v>
      </c>
      <c r="K44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24">
        <f>ROUND(MOD(Tableau_Effectifs_Dept[[#This Row],[GardDteDebut]],1),5)</f>
        <v>0.29166999999999998</v>
      </c>
      <c r="M4424">
        <f>ROUND(MOD(Tableau_Effectifs_Dept[[#This Row],[GardDteFin]],1),5)</f>
        <v>0.29166999999999998</v>
      </c>
      <c r="N44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24" s="71">
        <f>MAX(IF(Tableau_Effectifs_Dept[[#This Row],[Créneau TOT]]&gt;0,Tableau_Effectifs_Dept[[#This Row],[Créneau TOT]]-Tableau_Effectifs_Dept[[#This Row],[Créneau J]],0),0)</f>
        <v>0</v>
      </c>
      <c r="Q4424" s="71">
        <f>ROUND(HOUR(Tableau_Effectifs_Dept[[#This Row],[Créneau J]])/12,1)</f>
        <v>0</v>
      </c>
      <c r="R4424" s="71"/>
    </row>
    <row r="4425" spans="1:18" hidden="1">
      <c r="A4425" s="47">
        <v>44767.291666666664</v>
      </c>
      <c r="B4425" s="47">
        <v>44767.791666666664</v>
      </c>
      <c r="C4425" t="s">
        <v>189</v>
      </c>
      <c r="D4425" t="s">
        <v>86</v>
      </c>
      <c r="E4425" t="s">
        <v>85</v>
      </c>
      <c r="F4425" t="s">
        <v>53</v>
      </c>
      <c r="G4425" t="s">
        <v>93</v>
      </c>
      <c r="H4425" t="s">
        <v>141</v>
      </c>
      <c r="I4425" t="s">
        <v>97</v>
      </c>
      <c r="J44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Garde£JOUR£PRO£TRILPORT£25/07/2022</v>
      </c>
      <c r="K44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25">
        <f>ROUND(MOD(Tableau_Effectifs_Dept[[#This Row],[GardDteDebut]],1),5)</f>
        <v>0.29166999999999998</v>
      </c>
      <c r="M4425">
        <f>ROUND(MOD(Tableau_Effectifs_Dept[[#This Row],[GardDteFin]],1),5)</f>
        <v>0.79166999999999998</v>
      </c>
      <c r="N44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25" s="71">
        <f>MAX(IF(Tableau_Effectifs_Dept[[#This Row],[Créneau TOT]]&gt;0,Tableau_Effectifs_Dept[[#This Row],[Créneau TOT]]-Tableau_Effectifs_Dept[[#This Row],[Créneau J]],0),0)</f>
        <v>0</v>
      </c>
      <c r="Q4425" s="71">
        <f>ROUND(HOUR(Tableau_Effectifs_Dept[[#This Row],[Créneau J]])/12,1)</f>
        <v>0</v>
      </c>
      <c r="R4425" s="71"/>
    </row>
    <row r="4426" spans="1:18" hidden="1">
      <c r="A4426" s="47">
        <v>44767.291666666664</v>
      </c>
      <c r="B4426" s="47">
        <v>44767.791666666664</v>
      </c>
      <c r="C4426" t="s">
        <v>189</v>
      </c>
      <c r="D4426" t="s">
        <v>86</v>
      </c>
      <c r="E4426" t="s">
        <v>85</v>
      </c>
      <c r="F4426" t="s">
        <v>53</v>
      </c>
      <c r="G4426" t="s">
        <v>93</v>
      </c>
      <c r="H4426" t="s">
        <v>141</v>
      </c>
      <c r="I4426" t="s">
        <v>97</v>
      </c>
      <c r="J44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Garde£JOUR£PRO£TRILPORT£25/07/2022</v>
      </c>
      <c r="K44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26">
        <f>ROUND(MOD(Tableau_Effectifs_Dept[[#This Row],[GardDteDebut]],1),5)</f>
        <v>0.29166999999999998</v>
      </c>
      <c r="M4426">
        <f>ROUND(MOD(Tableau_Effectifs_Dept[[#This Row],[GardDteFin]],1),5)</f>
        <v>0.79166999999999998</v>
      </c>
      <c r="N44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26" s="71">
        <f>MAX(IF(Tableau_Effectifs_Dept[[#This Row],[Créneau TOT]]&gt;0,Tableau_Effectifs_Dept[[#This Row],[Créneau TOT]]-Tableau_Effectifs_Dept[[#This Row],[Créneau J]],0),0)</f>
        <v>0</v>
      </c>
      <c r="Q4426" s="71">
        <f>ROUND(HOUR(Tableau_Effectifs_Dept[[#This Row],[Créneau J]])/12,1)</f>
        <v>0</v>
      </c>
      <c r="R4426" s="71"/>
    </row>
    <row r="4427" spans="1:18" hidden="1">
      <c r="A4427" s="47">
        <v>44767.291666666664</v>
      </c>
      <c r="B4427" s="47">
        <v>44767.791666666664</v>
      </c>
      <c r="C4427" t="s">
        <v>189</v>
      </c>
      <c r="D4427" t="s">
        <v>86</v>
      </c>
      <c r="E4427" t="s">
        <v>85</v>
      </c>
      <c r="F4427" t="s">
        <v>53</v>
      </c>
      <c r="G4427" t="s">
        <v>93</v>
      </c>
      <c r="H4427" t="s">
        <v>141</v>
      </c>
      <c r="I4427" t="s">
        <v>97</v>
      </c>
      <c r="J44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Garde£JOUR£PRO£TRILPORT£25/07/2022</v>
      </c>
      <c r="K44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27">
        <f>ROUND(MOD(Tableau_Effectifs_Dept[[#This Row],[GardDteDebut]],1),5)</f>
        <v>0.29166999999999998</v>
      </c>
      <c r="M4427">
        <f>ROUND(MOD(Tableau_Effectifs_Dept[[#This Row],[GardDteFin]],1),5)</f>
        <v>0.79166999999999998</v>
      </c>
      <c r="N44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27" s="71">
        <f>MAX(IF(Tableau_Effectifs_Dept[[#This Row],[Créneau TOT]]&gt;0,Tableau_Effectifs_Dept[[#This Row],[Créneau TOT]]-Tableau_Effectifs_Dept[[#This Row],[Créneau J]],0),0)</f>
        <v>0</v>
      </c>
      <c r="Q4427" s="71">
        <f>ROUND(HOUR(Tableau_Effectifs_Dept[[#This Row],[Créneau J]])/12,1)</f>
        <v>0</v>
      </c>
      <c r="R4427" s="71"/>
    </row>
    <row r="4428" spans="1:18" hidden="1">
      <c r="A4428" s="47">
        <v>44767.291666666664</v>
      </c>
      <c r="B4428" s="47">
        <v>44768.291666666664</v>
      </c>
      <c r="C4428" t="s">
        <v>189</v>
      </c>
      <c r="D4428" t="s">
        <v>86</v>
      </c>
      <c r="E4428" t="s">
        <v>86</v>
      </c>
      <c r="F4428" t="s">
        <v>53</v>
      </c>
      <c r="G4428" t="s">
        <v>93</v>
      </c>
      <c r="H4428" t="s">
        <v>140</v>
      </c>
      <c r="I4428" t="s">
        <v>98</v>
      </c>
      <c r="J44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Garde£24H£VOL£TRILPORT£25/07/2022</v>
      </c>
      <c r="K44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28">
        <f>ROUND(MOD(Tableau_Effectifs_Dept[[#This Row],[GardDteDebut]],1),5)</f>
        <v>0.29166999999999998</v>
      </c>
      <c r="M4428">
        <f>ROUND(MOD(Tableau_Effectifs_Dept[[#This Row],[GardDteFin]],1),5)</f>
        <v>0.29166999999999998</v>
      </c>
      <c r="N44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28" s="71">
        <f>MAX(IF(Tableau_Effectifs_Dept[[#This Row],[Créneau TOT]]&gt;0,Tableau_Effectifs_Dept[[#This Row],[Créneau TOT]]-Tableau_Effectifs_Dept[[#This Row],[Créneau J]],0),0)</f>
        <v>0</v>
      </c>
      <c r="Q4428" s="71">
        <f>ROUND(HOUR(Tableau_Effectifs_Dept[[#This Row],[Créneau J]])/12,1)</f>
        <v>0</v>
      </c>
      <c r="R4428" s="71"/>
    </row>
    <row r="4429" spans="1:18" hidden="1">
      <c r="A4429" s="47">
        <v>44767.291666666664</v>
      </c>
      <c r="B4429" s="47">
        <v>44768.291666666664</v>
      </c>
      <c r="C4429" t="s">
        <v>189</v>
      </c>
      <c r="D4429" t="s">
        <v>86</v>
      </c>
      <c r="E4429" t="s">
        <v>86</v>
      </c>
      <c r="F4429" t="s">
        <v>53</v>
      </c>
      <c r="G4429" t="s">
        <v>93</v>
      </c>
      <c r="H4429" t="s">
        <v>141</v>
      </c>
      <c r="I4429" t="s">
        <v>98</v>
      </c>
      <c r="J44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Garde£24H£PRO£TRILPORT£25/07/2022</v>
      </c>
      <c r="K44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29">
        <f>ROUND(MOD(Tableau_Effectifs_Dept[[#This Row],[GardDteDebut]],1),5)</f>
        <v>0.29166999999999998</v>
      </c>
      <c r="M4429">
        <f>ROUND(MOD(Tableau_Effectifs_Dept[[#This Row],[GardDteFin]],1),5)</f>
        <v>0.29166999999999998</v>
      </c>
      <c r="N44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29" s="71">
        <f>MAX(IF(Tableau_Effectifs_Dept[[#This Row],[Créneau TOT]]&gt;0,Tableau_Effectifs_Dept[[#This Row],[Créneau TOT]]-Tableau_Effectifs_Dept[[#This Row],[Créneau J]],0),0)</f>
        <v>0</v>
      </c>
      <c r="Q4429" s="71">
        <f>ROUND(HOUR(Tableau_Effectifs_Dept[[#This Row],[Créneau J]])/12,1)</f>
        <v>0</v>
      </c>
      <c r="R4429" s="71"/>
    </row>
    <row r="4430" spans="1:18" hidden="1">
      <c r="A4430" s="47">
        <v>44767.291666666664</v>
      </c>
      <c r="B4430" s="47">
        <v>44767.791666666664</v>
      </c>
      <c r="C4430" t="s">
        <v>189</v>
      </c>
      <c r="D4430" t="s">
        <v>86</v>
      </c>
      <c r="E4430" t="s">
        <v>85</v>
      </c>
      <c r="F4430" t="s">
        <v>61</v>
      </c>
      <c r="G4430" t="s">
        <v>93</v>
      </c>
      <c r="H4430" t="s">
        <v>140</v>
      </c>
      <c r="I4430" t="s">
        <v>97</v>
      </c>
      <c r="J44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Garde£JOUR£VOL£VAIRES-SUR-MARNE£25/07/2022</v>
      </c>
      <c r="K44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30">
        <f>ROUND(MOD(Tableau_Effectifs_Dept[[#This Row],[GardDteDebut]],1),5)</f>
        <v>0.29166999999999998</v>
      </c>
      <c r="M4430">
        <f>ROUND(MOD(Tableau_Effectifs_Dept[[#This Row],[GardDteFin]],1),5)</f>
        <v>0.79166999999999998</v>
      </c>
      <c r="N44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30" s="71">
        <f>MAX(IF(Tableau_Effectifs_Dept[[#This Row],[Créneau TOT]]&gt;0,Tableau_Effectifs_Dept[[#This Row],[Créneau TOT]]-Tableau_Effectifs_Dept[[#This Row],[Créneau J]],0),0)</f>
        <v>0</v>
      </c>
      <c r="Q4430" s="71">
        <f>ROUND(HOUR(Tableau_Effectifs_Dept[[#This Row],[Créneau J]])/12,1)</f>
        <v>0</v>
      </c>
      <c r="R4430" s="71"/>
    </row>
    <row r="4431" spans="1:18" hidden="1">
      <c r="A4431" s="47">
        <v>44767.291666666664</v>
      </c>
      <c r="B4431" s="47">
        <v>44767.791666666664</v>
      </c>
      <c r="C4431" t="s">
        <v>189</v>
      </c>
      <c r="D4431" t="s">
        <v>86</v>
      </c>
      <c r="E4431" t="s">
        <v>85</v>
      </c>
      <c r="F4431" t="s">
        <v>61</v>
      </c>
      <c r="G4431" t="s">
        <v>93</v>
      </c>
      <c r="H4431" t="s">
        <v>140</v>
      </c>
      <c r="I4431" t="s">
        <v>97</v>
      </c>
      <c r="J44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Garde£JOUR£VOL£VAIRES-SUR-MARNE£25/07/2022</v>
      </c>
      <c r="K44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31">
        <f>ROUND(MOD(Tableau_Effectifs_Dept[[#This Row],[GardDteDebut]],1),5)</f>
        <v>0.29166999999999998</v>
      </c>
      <c r="M4431">
        <f>ROUND(MOD(Tableau_Effectifs_Dept[[#This Row],[GardDteFin]],1),5)</f>
        <v>0.79166999999999998</v>
      </c>
      <c r="N44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31" s="71">
        <f>MAX(IF(Tableau_Effectifs_Dept[[#This Row],[Créneau TOT]]&gt;0,Tableau_Effectifs_Dept[[#This Row],[Créneau TOT]]-Tableau_Effectifs_Dept[[#This Row],[Créneau J]],0),0)</f>
        <v>0</v>
      </c>
      <c r="Q4431" s="71">
        <f>ROUND(HOUR(Tableau_Effectifs_Dept[[#This Row],[Créneau J]])/12,1)</f>
        <v>0</v>
      </c>
      <c r="R4431" s="71"/>
    </row>
    <row r="4432" spans="1:18" hidden="1">
      <c r="A4432" s="47">
        <v>44767.291666666664</v>
      </c>
      <c r="B4432" s="47">
        <v>44768.291666666664</v>
      </c>
      <c r="C4432" t="s">
        <v>189</v>
      </c>
      <c r="D4432" t="s">
        <v>86</v>
      </c>
      <c r="E4432" t="s">
        <v>86</v>
      </c>
      <c r="F4432" t="s">
        <v>61</v>
      </c>
      <c r="G4432" t="s">
        <v>93</v>
      </c>
      <c r="H4432" t="s">
        <v>141</v>
      </c>
      <c r="I4432" t="s">
        <v>98</v>
      </c>
      <c r="J44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Garde£24H£PRO£VAIRES-SUR-MARNE£25/07/2022</v>
      </c>
      <c r="K44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32">
        <f>ROUND(MOD(Tableau_Effectifs_Dept[[#This Row],[GardDteDebut]],1),5)</f>
        <v>0.29166999999999998</v>
      </c>
      <c r="M4432">
        <f>ROUND(MOD(Tableau_Effectifs_Dept[[#This Row],[GardDteFin]],1),5)</f>
        <v>0.29166999999999998</v>
      </c>
      <c r="N44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32" s="71">
        <f>MAX(IF(Tableau_Effectifs_Dept[[#This Row],[Créneau TOT]]&gt;0,Tableau_Effectifs_Dept[[#This Row],[Créneau TOT]]-Tableau_Effectifs_Dept[[#This Row],[Créneau J]],0),0)</f>
        <v>0</v>
      </c>
      <c r="Q4432" s="71">
        <f>ROUND(HOUR(Tableau_Effectifs_Dept[[#This Row],[Créneau J]])/12,1)</f>
        <v>0</v>
      </c>
      <c r="R4432" s="71"/>
    </row>
    <row r="4433" spans="1:18" hidden="1">
      <c r="A4433" s="47">
        <v>44767.291666666664</v>
      </c>
      <c r="B4433" s="47">
        <v>44767.791666666664</v>
      </c>
      <c r="C4433" t="s">
        <v>189</v>
      </c>
      <c r="D4433" t="s">
        <v>86</v>
      </c>
      <c r="E4433" t="s">
        <v>85</v>
      </c>
      <c r="F4433" t="s">
        <v>61</v>
      </c>
      <c r="G4433" t="s">
        <v>93</v>
      </c>
      <c r="H4433" t="s">
        <v>141</v>
      </c>
      <c r="I4433" t="s">
        <v>97</v>
      </c>
      <c r="J44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Garde£JOUR£PRO£VAIRES-SUR-MARNE£25/07/2022</v>
      </c>
      <c r="K44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33">
        <f>ROUND(MOD(Tableau_Effectifs_Dept[[#This Row],[GardDteDebut]],1),5)</f>
        <v>0.29166999999999998</v>
      </c>
      <c r="M4433">
        <f>ROUND(MOD(Tableau_Effectifs_Dept[[#This Row],[GardDteFin]],1),5)</f>
        <v>0.79166999999999998</v>
      </c>
      <c r="N44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33" s="71">
        <f>MAX(IF(Tableau_Effectifs_Dept[[#This Row],[Créneau TOT]]&gt;0,Tableau_Effectifs_Dept[[#This Row],[Créneau TOT]]-Tableau_Effectifs_Dept[[#This Row],[Créneau J]],0),0)</f>
        <v>0</v>
      </c>
      <c r="Q4433" s="71">
        <f>ROUND(HOUR(Tableau_Effectifs_Dept[[#This Row],[Créneau J]])/12,1)</f>
        <v>0</v>
      </c>
      <c r="R4433" s="71"/>
    </row>
    <row r="4434" spans="1:18" hidden="1">
      <c r="A4434" s="47">
        <v>44767.291666666664</v>
      </c>
      <c r="B4434" s="47">
        <v>44768.291666666664</v>
      </c>
      <c r="C4434" t="s">
        <v>189</v>
      </c>
      <c r="D4434" t="s">
        <v>86</v>
      </c>
      <c r="E4434" t="s">
        <v>86</v>
      </c>
      <c r="F4434" t="s">
        <v>22</v>
      </c>
      <c r="G4434" t="s">
        <v>93</v>
      </c>
      <c r="H4434" t="s">
        <v>140</v>
      </c>
      <c r="I4434" t="s">
        <v>98</v>
      </c>
      <c r="J44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Garde£24H£VOL£VAUX-LE-PENIL£25/07/2022</v>
      </c>
      <c r="K44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34">
        <f>ROUND(MOD(Tableau_Effectifs_Dept[[#This Row],[GardDteDebut]],1),5)</f>
        <v>0.29166999999999998</v>
      </c>
      <c r="M4434">
        <f>ROUND(MOD(Tableau_Effectifs_Dept[[#This Row],[GardDteFin]],1),5)</f>
        <v>0.29166999999999998</v>
      </c>
      <c r="N44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34" s="71">
        <f>MAX(IF(Tableau_Effectifs_Dept[[#This Row],[Créneau TOT]]&gt;0,Tableau_Effectifs_Dept[[#This Row],[Créneau TOT]]-Tableau_Effectifs_Dept[[#This Row],[Créneau J]],0),0)</f>
        <v>0</v>
      </c>
      <c r="Q4434" s="71">
        <f>ROUND(HOUR(Tableau_Effectifs_Dept[[#This Row],[Créneau J]])/12,1)</f>
        <v>0</v>
      </c>
      <c r="R4434" s="71"/>
    </row>
    <row r="4435" spans="1:18" hidden="1">
      <c r="A4435" s="47">
        <v>44767.291666666664</v>
      </c>
      <c r="B4435" s="47">
        <v>44767.791666666664</v>
      </c>
      <c r="C4435" t="s">
        <v>189</v>
      </c>
      <c r="D4435" t="s">
        <v>86</v>
      </c>
      <c r="E4435" t="s">
        <v>85</v>
      </c>
      <c r="F4435" t="s">
        <v>22</v>
      </c>
      <c r="G4435" t="s">
        <v>93</v>
      </c>
      <c r="H4435" t="s">
        <v>140</v>
      </c>
      <c r="I4435" t="s">
        <v>97</v>
      </c>
      <c r="J44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Garde£JOUR£VOL£VAUX-LE-PENIL£25/07/2022</v>
      </c>
      <c r="K44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35">
        <f>ROUND(MOD(Tableau_Effectifs_Dept[[#This Row],[GardDteDebut]],1),5)</f>
        <v>0.29166999999999998</v>
      </c>
      <c r="M4435">
        <f>ROUND(MOD(Tableau_Effectifs_Dept[[#This Row],[GardDteFin]],1),5)</f>
        <v>0.79166999999999998</v>
      </c>
      <c r="N44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35" s="71">
        <f>MAX(IF(Tableau_Effectifs_Dept[[#This Row],[Créneau TOT]]&gt;0,Tableau_Effectifs_Dept[[#This Row],[Créneau TOT]]-Tableau_Effectifs_Dept[[#This Row],[Créneau J]],0),0)</f>
        <v>0</v>
      </c>
      <c r="Q4435" s="72">
        <f>ROUND(HOUR(Tableau_Effectifs_Dept[[#This Row],[Créneau J]])/12,1)</f>
        <v>0</v>
      </c>
      <c r="R4435" s="72">
        <f>ROUND(HOUR(Tableau_Effectifs_Dept[[#This Row],[Créneau N]])/12,1)</f>
        <v>0</v>
      </c>
    </row>
    <row r="4436" spans="1:18" hidden="1">
      <c r="A4436" s="47">
        <v>44767.291666666664</v>
      </c>
      <c r="B4436" s="47">
        <v>44767.791666666664</v>
      </c>
      <c r="C4436" t="s">
        <v>189</v>
      </c>
      <c r="D4436" t="s">
        <v>86</v>
      </c>
      <c r="E4436" t="s">
        <v>85</v>
      </c>
      <c r="F4436" t="s">
        <v>22</v>
      </c>
      <c r="G4436" t="s">
        <v>93</v>
      </c>
      <c r="H4436" t="s">
        <v>141</v>
      </c>
      <c r="I4436" t="s">
        <v>97</v>
      </c>
      <c r="J44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Garde£JOUR£PRO£VAUX-LE-PENIL£25/07/2022</v>
      </c>
      <c r="K44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36">
        <f>ROUND(MOD(Tableau_Effectifs_Dept[[#This Row],[GardDteDebut]],1),5)</f>
        <v>0.29166999999999998</v>
      </c>
      <c r="M4436">
        <f>ROUND(MOD(Tableau_Effectifs_Dept[[#This Row],[GardDteFin]],1),5)</f>
        <v>0.79166999999999998</v>
      </c>
      <c r="N44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36" s="71">
        <f>MAX(IF(Tableau_Effectifs_Dept[[#This Row],[Créneau TOT]]&gt;0,Tableau_Effectifs_Dept[[#This Row],[Créneau TOT]]-Tableau_Effectifs_Dept[[#This Row],[Créneau J]],0),0)</f>
        <v>0</v>
      </c>
      <c r="Q4436" s="71">
        <f>ROUND(HOUR(Tableau_Effectifs_Dept[[#This Row],[Créneau J]])/12,1)</f>
        <v>0</v>
      </c>
      <c r="R4436" s="71"/>
    </row>
    <row r="4437" spans="1:18" hidden="1">
      <c r="A4437" s="47">
        <v>44767.291666666664</v>
      </c>
      <c r="B4437" s="47">
        <v>44767.791666666664</v>
      </c>
      <c r="C4437" t="s">
        <v>189</v>
      </c>
      <c r="D4437" t="s">
        <v>86</v>
      </c>
      <c r="E4437" t="s">
        <v>85</v>
      </c>
      <c r="F4437" t="s">
        <v>22</v>
      </c>
      <c r="G4437" t="s">
        <v>93</v>
      </c>
      <c r="H4437" t="s">
        <v>141</v>
      </c>
      <c r="I4437" t="s">
        <v>97</v>
      </c>
      <c r="J44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Garde£JOUR£PRO£VAUX-LE-PENIL£25/07/2022</v>
      </c>
      <c r="K44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37">
        <f>ROUND(MOD(Tableau_Effectifs_Dept[[#This Row],[GardDteDebut]],1),5)</f>
        <v>0.29166999999999998</v>
      </c>
      <c r="M4437">
        <f>ROUND(MOD(Tableau_Effectifs_Dept[[#This Row],[GardDteFin]],1),5)</f>
        <v>0.79166999999999998</v>
      </c>
      <c r="N44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37" s="71">
        <f>MAX(IF(Tableau_Effectifs_Dept[[#This Row],[Créneau TOT]]&gt;0,Tableau_Effectifs_Dept[[#This Row],[Créneau TOT]]-Tableau_Effectifs_Dept[[#This Row],[Créneau J]],0),0)</f>
        <v>0</v>
      </c>
      <c r="Q4437" s="71">
        <f>ROUND(HOUR(Tableau_Effectifs_Dept[[#This Row],[Créneau J]])/12,1)</f>
        <v>0</v>
      </c>
      <c r="R4437" s="71"/>
    </row>
    <row r="4438" spans="1:18" hidden="1">
      <c r="A4438" s="47">
        <v>44767.291666666664</v>
      </c>
      <c r="B4438" s="47">
        <v>44768.291666666664</v>
      </c>
      <c r="C4438" t="s">
        <v>189</v>
      </c>
      <c r="D4438" t="s">
        <v>86</v>
      </c>
      <c r="E4438" t="s">
        <v>86</v>
      </c>
      <c r="F4438" t="s">
        <v>22</v>
      </c>
      <c r="G4438" t="s">
        <v>93</v>
      </c>
      <c r="H4438" t="s">
        <v>141</v>
      </c>
      <c r="I4438" t="s">
        <v>98</v>
      </c>
      <c r="J44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Garde£24H£PRO£VAUX-LE-PENIL£25/07/2022</v>
      </c>
      <c r="K44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38">
        <f>ROUND(MOD(Tableau_Effectifs_Dept[[#This Row],[GardDteDebut]],1),5)</f>
        <v>0.29166999999999998</v>
      </c>
      <c r="M4438">
        <f>ROUND(MOD(Tableau_Effectifs_Dept[[#This Row],[GardDteFin]],1),5)</f>
        <v>0.29166999999999998</v>
      </c>
      <c r="N44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38" s="71">
        <f>MAX(IF(Tableau_Effectifs_Dept[[#This Row],[Créneau TOT]]&gt;0,Tableau_Effectifs_Dept[[#This Row],[Créneau TOT]]-Tableau_Effectifs_Dept[[#This Row],[Créneau J]],0),0)</f>
        <v>0</v>
      </c>
      <c r="Q4438" s="71">
        <f>ROUND(HOUR(Tableau_Effectifs_Dept[[#This Row],[Créneau J]])/12,1)</f>
        <v>0</v>
      </c>
      <c r="R4438" s="71"/>
    </row>
    <row r="4439" spans="1:18" hidden="1">
      <c r="A4439" s="47">
        <v>44767.291666666664</v>
      </c>
      <c r="B4439" s="47">
        <v>44768.291666666664</v>
      </c>
      <c r="C4439" t="s">
        <v>189</v>
      </c>
      <c r="D4439" t="s">
        <v>86</v>
      </c>
      <c r="E4439" t="s">
        <v>86</v>
      </c>
      <c r="F4439" t="s">
        <v>22</v>
      </c>
      <c r="G4439" t="s">
        <v>93</v>
      </c>
      <c r="H4439" t="s">
        <v>141</v>
      </c>
      <c r="I4439" t="s">
        <v>98</v>
      </c>
      <c r="J44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Garde£24H£PRO£VAUX-LE-PENIL£25/07/2022</v>
      </c>
      <c r="K44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39" s="71">
        <f>ROUND(MOD(Tableau_Effectifs_Dept[[#This Row],[GardDteDebut]],1),5)</f>
        <v>0.29166999999999998</v>
      </c>
      <c r="M4439" s="71">
        <f>ROUND(MOD(Tableau_Effectifs_Dept[[#This Row],[GardDteFin]],1),5)</f>
        <v>0.29166999999999998</v>
      </c>
      <c r="N44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39" s="71">
        <f>MAX(IF(Tableau_Effectifs_Dept[[#This Row],[Créneau TOT]]&gt;0,Tableau_Effectifs_Dept[[#This Row],[Créneau TOT]]-Tableau_Effectifs_Dept[[#This Row],[Créneau J]],0),0)</f>
        <v>0</v>
      </c>
      <c r="Q4439" s="71">
        <f>ROUND(HOUR(Tableau_Effectifs_Dept[[#This Row],[Créneau J]])/12,1)</f>
        <v>0</v>
      </c>
      <c r="R4439" s="71"/>
    </row>
    <row r="4440" spans="1:18" hidden="1">
      <c r="A4440" s="47">
        <v>44767.291666666664</v>
      </c>
      <c r="B4440" s="47">
        <v>44768.291666666664</v>
      </c>
      <c r="C4440" t="s">
        <v>189</v>
      </c>
      <c r="D4440" t="s">
        <v>86</v>
      </c>
      <c r="E4440" t="s">
        <v>86</v>
      </c>
      <c r="F4440" t="s">
        <v>22</v>
      </c>
      <c r="G4440" t="s">
        <v>93</v>
      </c>
      <c r="H4440" t="s">
        <v>141</v>
      </c>
      <c r="I4440" t="s">
        <v>98</v>
      </c>
      <c r="J44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Garde£24H£PRO£VAUX-LE-PENIL£25/07/2022</v>
      </c>
      <c r="K44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40">
        <f>ROUND(MOD(Tableau_Effectifs_Dept[[#This Row],[GardDteDebut]],1),5)</f>
        <v>0.29166999999999998</v>
      </c>
      <c r="M4440">
        <f>ROUND(MOD(Tableau_Effectifs_Dept[[#This Row],[GardDteFin]],1),5)</f>
        <v>0.29166999999999998</v>
      </c>
      <c r="N44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40" s="71">
        <f>MAX(IF(Tableau_Effectifs_Dept[[#This Row],[Créneau TOT]]&gt;0,Tableau_Effectifs_Dept[[#This Row],[Créneau TOT]]-Tableau_Effectifs_Dept[[#This Row],[Créneau J]],0),0)</f>
        <v>0</v>
      </c>
      <c r="Q4440" s="71">
        <f>ROUND(HOUR(Tableau_Effectifs_Dept[[#This Row],[Créneau J]])/12,1)</f>
        <v>0</v>
      </c>
      <c r="R4440" s="71"/>
    </row>
    <row r="4441" spans="1:18" hidden="1">
      <c r="A4441" s="47">
        <v>44767.291666666664</v>
      </c>
      <c r="B4441" s="47">
        <v>44767.791666666664</v>
      </c>
      <c r="C4441" t="s">
        <v>189</v>
      </c>
      <c r="D4441" t="s">
        <v>86</v>
      </c>
      <c r="E4441" t="s">
        <v>85</v>
      </c>
      <c r="F4441" t="s">
        <v>59</v>
      </c>
      <c r="G4441" t="s">
        <v>93</v>
      </c>
      <c r="H4441" t="s">
        <v>141</v>
      </c>
      <c r="I4441" t="s">
        <v>97</v>
      </c>
      <c r="J44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Garde£JOUR£PRO£VILLEPARISIS£25/07/2022</v>
      </c>
      <c r="K44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41">
        <f>ROUND(MOD(Tableau_Effectifs_Dept[[#This Row],[GardDteDebut]],1),5)</f>
        <v>0.29166999999999998</v>
      </c>
      <c r="M4441">
        <f>ROUND(MOD(Tableau_Effectifs_Dept[[#This Row],[GardDteFin]],1),5)</f>
        <v>0.79166999999999998</v>
      </c>
      <c r="N44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41" s="71">
        <f>MAX(IF(Tableau_Effectifs_Dept[[#This Row],[Créneau TOT]]&gt;0,Tableau_Effectifs_Dept[[#This Row],[Créneau TOT]]-Tableau_Effectifs_Dept[[#This Row],[Créneau J]],0),0)</f>
        <v>0</v>
      </c>
      <c r="Q4441" s="71">
        <f>ROUND(HOUR(Tableau_Effectifs_Dept[[#This Row],[Créneau J]])/12,1)</f>
        <v>0</v>
      </c>
      <c r="R4441" s="71"/>
    </row>
    <row r="4442" spans="1:18" hidden="1">
      <c r="A4442" s="47">
        <v>44767.291666666664</v>
      </c>
      <c r="B4442" s="47">
        <v>44767.791666666664</v>
      </c>
      <c r="C4442" t="s">
        <v>189</v>
      </c>
      <c r="D4442" t="s">
        <v>86</v>
      </c>
      <c r="E4442" t="s">
        <v>85</v>
      </c>
      <c r="F4442" t="s">
        <v>59</v>
      </c>
      <c r="G4442" t="s">
        <v>93</v>
      </c>
      <c r="H4442" t="s">
        <v>140</v>
      </c>
      <c r="I4442" t="s">
        <v>97</v>
      </c>
      <c r="J44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Garde£JOUR£VOL£VILLEPARISIS£25/07/2022</v>
      </c>
      <c r="K44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42">
        <f>ROUND(MOD(Tableau_Effectifs_Dept[[#This Row],[GardDteDebut]],1),5)</f>
        <v>0.29166999999999998</v>
      </c>
      <c r="M4442">
        <f>ROUND(MOD(Tableau_Effectifs_Dept[[#This Row],[GardDteFin]],1),5)</f>
        <v>0.79166999999999998</v>
      </c>
      <c r="N44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42" s="71">
        <f>MAX(IF(Tableau_Effectifs_Dept[[#This Row],[Créneau TOT]]&gt;0,Tableau_Effectifs_Dept[[#This Row],[Créneau TOT]]-Tableau_Effectifs_Dept[[#This Row],[Créneau J]],0),0)</f>
        <v>0</v>
      </c>
      <c r="Q4442" s="72">
        <f>ROUND(HOUR(Tableau_Effectifs_Dept[[#This Row],[Créneau J]])/12,1)</f>
        <v>0</v>
      </c>
      <c r="R4442" s="72">
        <f>ROUND(HOUR(Tableau_Effectifs_Dept[[#This Row],[Créneau N]])/12,1)</f>
        <v>0</v>
      </c>
    </row>
    <row r="4443" spans="1:18" hidden="1">
      <c r="A4443" s="47">
        <v>44767.291666666664</v>
      </c>
      <c r="B4443" s="47">
        <v>44768.291666666664</v>
      </c>
      <c r="C4443" t="s">
        <v>189</v>
      </c>
      <c r="D4443" t="s">
        <v>86</v>
      </c>
      <c r="E4443" t="s">
        <v>86</v>
      </c>
      <c r="F4443" t="s">
        <v>59</v>
      </c>
      <c r="G4443" t="s">
        <v>93</v>
      </c>
      <c r="H4443" t="s">
        <v>141</v>
      </c>
      <c r="I4443" t="s">
        <v>98</v>
      </c>
      <c r="J44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Garde£24H£PRO£VILLEPARISIS£25/07/2022</v>
      </c>
      <c r="K44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43">
        <f>ROUND(MOD(Tableau_Effectifs_Dept[[#This Row],[GardDteDebut]],1),5)</f>
        <v>0.29166999999999998</v>
      </c>
      <c r="M4443">
        <f>ROUND(MOD(Tableau_Effectifs_Dept[[#This Row],[GardDteFin]],1),5)</f>
        <v>0.29166999999999998</v>
      </c>
      <c r="N44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43" s="71">
        <f>MAX(IF(Tableau_Effectifs_Dept[[#This Row],[Créneau TOT]]&gt;0,Tableau_Effectifs_Dept[[#This Row],[Créneau TOT]]-Tableau_Effectifs_Dept[[#This Row],[Créneau J]],0),0)</f>
        <v>0</v>
      </c>
      <c r="Q4443" s="72">
        <f>ROUND(HOUR(Tableau_Effectifs_Dept[[#This Row],[Créneau J]])/12,1)</f>
        <v>0</v>
      </c>
      <c r="R4443" s="72">
        <f>ROUND(HOUR(Tableau_Effectifs_Dept[[#This Row],[Créneau N]])/12,1)</f>
        <v>0</v>
      </c>
    </row>
    <row r="4444" spans="1:18" hidden="1">
      <c r="A4444" s="47">
        <v>44767.291666666664</v>
      </c>
      <c r="B4444" s="47">
        <v>44768.291666666664</v>
      </c>
      <c r="C4444" t="s">
        <v>189</v>
      </c>
      <c r="D4444" t="s">
        <v>86</v>
      </c>
      <c r="E4444" t="s">
        <v>86</v>
      </c>
      <c r="F4444" t="s">
        <v>59</v>
      </c>
      <c r="G4444" t="s">
        <v>93</v>
      </c>
      <c r="H4444" t="s">
        <v>141</v>
      </c>
      <c r="I4444" t="s">
        <v>98</v>
      </c>
      <c r="J44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Garde£24H£PRO£VILLEPARISIS£25/07/2022</v>
      </c>
      <c r="K44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44">
        <f>ROUND(MOD(Tableau_Effectifs_Dept[[#This Row],[GardDteDebut]],1),5)</f>
        <v>0.29166999999999998</v>
      </c>
      <c r="M4444">
        <f>ROUND(MOD(Tableau_Effectifs_Dept[[#This Row],[GardDteFin]],1),5)</f>
        <v>0.29166999999999998</v>
      </c>
      <c r="N44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44" s="71">
        <f>MAX(IF(Tableau_Effectifs_Dept[[#This Row],[Créneau TOT]]&gt;0,Tableau_Effectifs_Dept[[#This Row],[Créneau TOT]]-Tableau_Effectifs_Dept[[#This Row],[Créneau J]],0),0)</f>
        <v>0</v>
      </c>
      <c r="Q4444" s="72">
        <f>ROUND(HOUR(Tableau_Effectifs_Dept[[#This Row],[Créneau J]])/12,1)</f>
        <v>0</v>
      </c>
      <c r="R4444" s="72">
        <f>ROUND(HOUR(Tableau_Effectifs_Dept[[#This Row],[Créneau N]])/12,1)</f>
        <v>0</v>
      </c>
    </row>
    <row r="4445" spans="1:18">
      <c r="A4445" s="47">
        <v>44767.291666666664</v>
      </c>
      <c r="B4445" s="47">
        <v>44767.541666666664</v>
      </c>
      <c r="C4445" t="s">
        <v>189</v>
      </c>
      <c r="D4445" t="s">
        <v>86</v>
      </c>
      <c r="E4445" t="s">
        <v>101</v>
      </c>
      <c r="F4445" t="s">
        <v>107</v>
      </c>
      <c r="G4445" t="s">
        <v>93</v>
      </c>
      <c r="H4445" t="s">
        <v>140</v>
      </c>
      <c r="I4445" t="s">
        <v>94</v>
      </c>
      <c r="J44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Garde£CRENEAU£VOL£VILLIERS-SAINT-GEORGES£25/07/2022</v>
      </c>
      <c r="K44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45" s="71">
        <f>ROUND(MOD(Tableau_Effectifs_Dept[[#This Row],[GardDteDebut]],1),5)</f>
        <v>0.29166999999999998</v>
      </c>
      <c r="M4445" s="71">
        <f>ROUND(MOD(Tableau_Effectifs_Dept[[#This Row],[GardDteFin]],1),5)</f>
        <v>0.54166999999999998</v>
      </c>
      <c r="N4445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44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0.25</v>
      </c>
      <c r="P4445" s="71">
        <f>MAX(IF(Tableau_Effectifs_Dept[[#This Row],[Créneau TOT]]&gt;0,Tableau_Effectifs_Dept[[#This Row],[Créneau TOT]]-Tableau_Effectifs_Dept[[#This Row],[Créneau J]],0),0)</f>
        <v>0</v>
      </c>
      <c r="Q4445" s="72">
        <f>ROUND(HOUR(Tableau_Effectifs_Dept[[#This Row],[Créneau J]])/12,1)</f>
        <v>0.5</v>
      </c>
      <c r="R4445" s="72">
        <f>ROUND(HOUR(Tableau_Effectifs_Dept[[#This Row],[Créneau N]])/12,1)</f>
        <v>0</v>
      </c>
    </row>
    <row r="4446" spans="1:18" hidden="1">
      <c r="A4446" s="47">
        <v>44767.291666666664</v>
      </c>
      <c r="B4446" s="47">
        <v>44768.291666666664</v>
      </c>
      <c r="C4446" t="s">
        <v>189</v>
      </c>
      <c r="D4446" t="s">
        <v>86</v>
      </c>
      <c r="E4446" t="s">
        <v>86</v>
      </c>
      <c r="F4446" t="s">
        <v>76</v>
      </c>
      <c r="G4446" t="s">
        <v>93</v>
      </c>
      <c r="H4446" t="s">
        <v>140</v>
      </c>
      <c r="I4446" t="s">
        <v>98</v>
      </c>
      <c r="J44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Garde£24H£VOL£VOULX£25/07/2022</v>
      </c>
      <c r="K44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46" s="71">
        <f>ROUND(MOD(Tableau_Effectifs_Dept[[#This Row],[GardDteDebut]],1),5)</f>
        <v>0.29166999999999998</v>
      </c>
      <c r="M4446" s="71">
        <f>ROUND(MOD(Tableau_Effectifs_Dept[[#This Row],[GardDteFin]],1),5)</f>
        <v>0.29166999999999998</v>
      </c>
      <c r="N44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46" s="71">
        <f>MAX(IF(Tableau_Effectifs_Dept[[#This Row],[Créneau TOT]]&gt;0,Tableau_Effectifs_Dept[[#This Row],[Créneau TOT]]-Tableau_Effectifs_Dept[[#This Row],[Créneau J]],0),0)</f>
        <v>0</v>
      </c>
      <c r="Q4446" s="72">
        <f>ROUND(HOUR(Tableau_Effectifs_Dept[[#This Row],[Créneau J]])/12,1)</f>
        <v>0</v>
      </c>
      <c r="R4446" s="72">
        <f>ROUND(HOUR(Tableau_Effectifs_Dept[[#This Row],[Créneau N]])/12,1)</f>
        <v>0</v>
      </c>
    </row>
    <row r="4447" spans="1:18" hidden="1">
      <c r="A4447" s="47">
        <v>44767.291666666664</v>
      </c>
      <c r="B4447" s="47">
        <v>44767.791666666664</v>
      </c>
      <c r="C4447" t="s">
        <v>189</v>
      </c>
      <c r="D4447" t="s">
        <v>86</v>
      </c>
      <c r="E4447" t="s">
        <v>85</v>
      </c>
      <c r="F4447" t="s">
        <v>76</v>
      </c>
      <c r="G4447" t="s">
        <v>93</v>
      </c>
      <c r="H4447" t="s">
        <v>140</v>
      </c>
      <c r="I4447" t="s">
        <v>97</v>
      </c>
      <c r="J44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Garde£JOUR£VOL£VOULX£25/07/2022</v>
      </c>
      <c r="K44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47" s="71">
        <f>ROUND(MOD(Tableau_Effectifs_Dept[[#This Row],[GardDteDebut]],1),5)</f>
        <v>0.29166999999999998</v>
      </c>
      <c r="M4447" s="71">
        <f>ROUND(MOD(Tableau_Effectifs_Dept[[#This Row],[GardDteFin]],1),5)</f>
        <v>0.79166999999999998</v>
      </c>
      <c r="N44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47" s="71">
        <f>MAX(IF(Tableau_Effectifs_Dept[[#This Row],[Créneau TOT]]&gt;0,Tableau_Effectifs_Dept[[#This Row],[Créneau TOT]]-Tableau_Effectifs_Dept[[#This Row],[Créneau J]],0),0)</f>
        <v>0</v>
      </c>
      <c r="Q4447" s="72">
        <f>ROUND(HOUR(Tableau_Effectifs_Dept[[#This Row],[Créneau J]])/12,1)</f>
        <v>0</v>
      </c>
      <c r="R4447" s="72">
        <f>ROUND(HOUR(Tableau_Effectifs_Dept[[#This Row],[Créneau N]])/12,1)</f>
        <v>0</v>
      </c>
    </row>
    <row r="4448" spans="1:18" hidden="1">
      <c r="A4448" s="47">
        <v>44767.291666666664</v>
      </c>
      <c r="B4448" s="47">
        <v>44768.291666666664</v>
      </c>
      <c r="C4448" t="s">
        <v>189</v>
      </c>
      <c r="D4448" t="s">
        <v>86</v>
      </c>
      <c r="E4448" t="s">
        <v>86</v>
      </c>
      <c r="F4448" t="s">
        <v>76</v>
      </c>
      <c r="G4448" t="s">
        <v>93</v>
      </c>
      <c r="H4448" t="s">
        <v>141</v>
      </c>
      <c r="I4448" t="s">
        <v>98</v>
      </c>
      <c r="J44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Garde£24H£PRO£VOULX£25/07/2022</v>
      </c>
      <c r="K44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48" s="71">
        <f>ROUND(MOD(Tableau_Effectifs_Dept[[#This Row],[GardDteDebut]],1),5)</f>
        <v>0.29166999999999998</v>
      </c>
      <c r="M4448" s="71">
        <f>ROUND(MOD(Tableau_Effectifs_Dept[[#This Row],[GardDteFin]],1),5)</f>
        <v>0.29166999999999998</v>
      </c>
      <c r="N44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48" s="71">
        <f>MAX(IF(Tableau_Effectifs_Dept[[#This Row],[Créneau TOT]]&gt;0,Tableau_Effectifs_Dept[[#This Row],[Créneau TOT]]-Tableau_Effectifs_Dept[[#This Row],[Créneau J]],0),0)</f>
        <v>0</v>
      </c>
      <c r="Q4448" s="72">
        <f>ROUND(HOUR(Tableau_Effectifs_Dept[[#This Row],[Créneau J]])/12,1)</f>
        <v>0</v>
      </c>
      <c r="R4448" s="72">
        <f>ROUND(HOUR(Tableau_Effectifs_Dept[[#This Row],[Créneau N]])/12,1)</f>
        <v>0</v>
      </c>
    </row>
    <row r="4449" spans="1:18" hidden="1">
      <c r="A4449" s="47">
        <v>44767.291666666664</v>
      </c>
      <c r="B4449" s="47">
        <v>44767.791666666664</v>
      </c>
      <c r="C4449" t="s">
        <v>189</v>
      </c>
      <c r="D4449" t="s">
        <v>86</v>
      </c>
      <c r="E4449" t="s">
        <v>85</v>
      </c>
      <c r="F4449" t="s">
        <v>67</v>
      </c>
      <c r="G4449" t="s">
        <v>93</v>
      </c>
      <c r="H4449" t="s">
        <v>140</v>
      </c>
      <c r="I4449" t="s">
        <v>97</v>
      </c>
      <c r="J44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Garde£JOUR£VOL£VULAINES-SUR-SEINE£25/07/2022</v>
      </c>
      <c r="K44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49" s="71">
        <f>ROUND(MOD(Tableau_Effectifs_Dept[[#This Row],[GardDteDebut]],1),5)</f>
        <v>0.29166999999999998</v>
      </c>
      <c r="M4449" s="71">
        <f>ROUND(MOD(Tableau_Effectifs_Dept[[#This Row],[GardDteFin]],1),5)</f>
        <v>0.79166999999999998</v>
      </c>
      <c r="N44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49" s="71">
        <f>MAX(IF(Tableau_Effectifs_Dept[[#This Row],[Créneau TOT]]&gt;0,Tableau_Effectifs_Dept[[#This Row],[Créneau TOT]]-Tableau_Effectifs_Dept[[#This Row],[Créneau J]],0),0)</f>
        <v>0</v>
      </c>
      <c r="Q4449" s="72">
        <f>ROUND(HOUR(Tableau_Effectifs_Dept[[#This Row],[Créneau J]])/12,1)</f>
        <v>0</v>
      </c>
      <c r="R4449" s="72">
        <f>ROUND(HOUR(Tableau_Effectifs_Dept[[#This Row],[Créneau N]])/12,1)</f>
        <v>0</v>
      </c>
    </row>
    <row r="4450" spans="1:18" hidden="1">
      <c r="A4450" s="47">
        <v>44767.291666666664</v>
      </c>
      <c r="B4450" s="47">
        <v>44767.791666666664</v>
      </c>
      <c r="C4450" t="s">
        <v>189</v>
      </c>
      <c r="D4450" t="s">
        <v>86</v>
      </c>
      <c r="E4450" t="s">
        <v>85</v>
      </c>
      <c r="F4450" t="s">
        <v>67</v>
      </c>
      <c r="G4450" t="s">
        <v>93</v>
      </c>
      <c r="H4450" t="s">
        <v>141</v>
      </c>
      <c r="I4450" t="s">
        <v>97</v>
      </c>
      <c r="J44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Garde£JOUR£PRO£VULAINES-SUR-SEINE£25/07/2022</v>
      </c>
      <c r="K44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50" s="71">
        <f>ROUND(MOD(Tableau_Effectifs_Dept[[#This Row],[GardDteDebut]],1),5)</f>
        <v>0.29166999999999998</v>
      </c>
      <c r="M4450" s="71">
        <f>ROUND(MOD(Tableau_Effectifs_Dept[[#This Row],[GardDteFin]],1),5)</f>
        <v>0.79166999999999998</v>
      </c>
      <c r="N44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50" s="71">
        <f>MAX(IF(Tableau_Effectifs_Dept[[#This Row],[Créneau TOT]]&gt;0,Tableau_Effectifs_Dept[[#This Row],[Créneau TOT]]-Tableau_Effectifs_Dept[[#This Row],[Créneau J]],0),0)</f>
        <v>0</v>
      </c>
      <c r="Q4450" s="71">
        <f>ROUND(HOUR(Tableau_Effectifs_Dept[[#This Row],[Créneau J]])/12,1)</f>
        <v>0</v>
      </c>
      <c r="R4450" s="71"/>
    </row>
    <row r="4451" spans="1:18" hidden="1">
      <c r="A4451" s="47">
        <v>44767.291666666664</v>
      </c>
      <c r="B4451" s="47">
        <v>44767.791666666664</v>
      </c>
      <c r="C4451" t="s">
        <v>189</v>
      </c>
      <c r="D4451" t="s">
        <v>86</v>
      </c>
      <c r="E4451" t="s">
        <v>85</v>
      </c>
      <c r="F4451" t="s">
        <v>67</v>
      </c>
      <c r="G4451" t="s">
        <v>93</v>
      </c>
      <c r="H4451" t="s">
        <v>140</v>
      </c>
      <c r="I4451" t="s">
        <v>97</v>
      </c>
      <c r="J44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Garde£JOUR£VOL£VULAINES-SUR-SEINE£25/07/2022</v>
      </c>
      <c r="K44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51" s="71">
        <f>ROUND(MOD(Tableau_Effectifs_Dept[[#This Row],[GardDteDebut]],1),5)</f>
        <v>0.29166999999999998</v>
      </c>
      <c r="M4451" s="71">
        <f>ROUND(MOD(Tableau_Effectifs_Dept[[#This Row],[GardDteFin]],1),5)</f>
        <v>0.79166999999999998</v>
      </c>
      <c r="N44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51" s="71">
        <f>MAX(IF(Tableau_Effectifs_Dept[[#This Row],[Créneau TOT]]&gt;0,Tableau_Effectifs_Dept[[#This Row],[Créneau TOT]]-Tableau_Effectifs_Dept[[#This Row],[Créneau J]],0),0)</f>
        <v>0</v>
      </c>
      <c r="Q4451" s="71">
        <f>ROUND(HOUR(Tableau_Effectifs_Dept[[#This Row],[Créneau J]])/12,1)</f>
        <v>0</v>
      </c>
      <c r="R4451" s="71"/>
    </row>
    <row r="4452" spans="1:18">
      <c r="A4452" s="47">
        <v>44767.333333333336</v>
      </c>
      <c r="B4452" s="47">
        <v>44767.75</v>
      </c>
      <c r="C4452" t="s">
        <v>189</v>
      </c>
      <c r="D4452" t="s">
        <v>108</v>
      </c>
      <c r="E4452" t="s">
        <v>96</v>
      </c>
      <c r="F4452" t="s">
        <v>59</v>
      </c>
      <c r="G4452" t="s">
        <v>93</v>
      </c>
      <c r="H4452" t="s">
        <v>140</v>
      </c>
      <c r="I4452" t="s">
        <v>94</v>
      </c>
      <c r="J44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Garde£CRENEAU£VOL£VILLEPARISIS£25/07/2022</v>
      </c>
      <c r="K44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52" s="71">
        <f>ROUND(MOD(Tableau_Effectifs_Dept[[#This Row],[GardDteDebut]],1),5)</f>
        <v>0.33333000000000002</v>
      </c>
      <c r="M4452" s="71">
        <f>ROUND(MOD(Tableau_Effectifs_Dept[[#This Row],[GardDteFin]],1),5)</f>
        <v>0.75</v>
      </c>
      <c r="N4452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44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0.41666999999999998</v>
      </c>
      <c r="P4452" s="71">
        <f>MAX(IF(Tableau_Effectifs_Dept[[#This Row],[Créneau TOT]]&gt;0,Tableau_Effectifs_Dept[[#This Row],[Créneau TOT]]-Tableau_Effectifs_Dept[[#This Row],[Créneau J]],0),0)</f>
        <v>0</v>
      </c>
      <c r="Q4452" s="72">
        <f>ROUND(HOUR(Tableau_Effectifs_Dept[[#This Row],[Créneau J]])/12,1)</f>
        <v>0.8</v>
      </c>
      <c r="R4452" s="72">
        <f>ROUND(HOUR(Tableau_Effectifs_Dept[[#This Row],[Créneau N]])/12,1)</f>
        <v>0</v>
      </c>
    </row>
    <row r="4453" spans="1:18">
      <c r="A4453" s="47">
        <v>44767.375</v>
      </c>
      <c r="B4453" s="47">
        <v>44767.791666666664</v>
      </c>
      <c r="C4453" t="s">
        <v>189</v>
      </c>
      <c r="D4453" t="s">
        <v>110</v>
      </c>
      <c r="E4453" t="s">
        <v>85</v>
      </c>
      <c r="F4453" t="s">
        <v>20</v>
      </c>
      <c r="G4453" t="s">
        <v>93</v>
      </c>
      <c r="H4453" t="s">
        <v>140</v>
      </c>
      <c r="I4453" t="s">
        <v>94</v>
      </c>
      <c r="J44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Garde£CRENEAU£VOL£DAMMARIE-LES-LYS£25/07/2022</v>
      </c>
      <c r="K44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53" s="71">
        <f>ROUND(MOD(Tableau_Effectifs_Dept[[#This Row],[GardDteDebut]],1),5)</f>
        <v>0.375</v>
      </c>
      <c r="M4453" s="71">
        <f>ROUND(MOD(Tableau_Effectifs_Dept[[#This Row],[GardDteFin]],1),5)</f>
        <v>0.79166999999999998</v>
      </c>
      <c r="N4453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44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53" s="71">
        <f>MAX(IF(Tableau_Effectifs_Dept[[#This Row],[Créneau TOT]]&gt;0,Tableau_Effectifs_Dept[[#This Row],[Créneau TOT]]-Tableau_Effectifs_Dept[[#This Row],[Créneau J]],0),0)</f>
        <v>0.41666666666424135</v>
      </c>
      <c r="Q4453" s="72">
        <f>ROUND(HOUR(Tableau_Effectifs_Dept[[#This Row],[Créneau J]])/12,1)</f>
        <v>0</v>
      </c>
      <c r="R4453" s="72">
        <f>ROUND(HOUR(Tableau_Effectifs_Dept[[#This Row],[Créneau N]])/12,1)</f>
        <v>0.8</v>
      </c>
    </row>
    <row r="4454" spans="1:18">
      <c r="A4454" s="47">
        <v>44767.375</v>
      </c>
      <c r="B4454" s="47">
        <v>44767.791666666664</v>
      </c>
      <c r="C4454" t="s">
        <v>189</v>
      </c>
      <c r="D4454" t="s">
        <v>110</v>
      </c>
      <c r="E4454" t="s">
        <v>85</v>
      </c>
      <c r="F4454" t="s">
        <v>56</v>
      </c>
      <c r="G4454" t="s">
        <v>93</v>
      </c>
      <c r="H4454" t="s">
        <v>140</v>
      </c>
      <c r="I4454" t="s">
        <v>94</v>
      </c>
      <c r="J44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Garde£CRENEAU£VOL£FERRIERES-EN-BRIE£25/07/2022</v>
      </c>
      <c r="K44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54" s="71">
        <f>ROUND(MOD(Tableau_Effectifs_Dept[[#This Row],[GardDteDebut]],1),5)</f>
        <v>0.375</v>
      </c>
      <c r="M4454" s="71">
        <f>ROUND(MOD(Tableau_Effectifs_Dept[[#This Row],[GardDteFin]],1),5)</f>
        <v>0.79166999999999998</v>
      </c>
      <c r="N4454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44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54" s="71">
        <f>MAX(IF(Tableau_Effectifs_Dept[[#This Row],[Créneau TOT]]&gt;0,Tableau_Effectifs_Dept[[#This Row],[Créneau TOT]]-Tableau_Effectifs_Dept[[#This Row],[Créneau J]],0),0)</f>
        <v>0.41666666666424135</v>
      </c>
      <c r="Q4454" s="72">
        <f>ROUND(HOUR(Tableau_Effectifs_Dept[[#This Row],[Créneau J]])/12,1)</f>
        <v>0</v>
      </c>
      <c r="R4454" s="72">
        <f>ROUND(HOUR(Tableau_Effectifs_Dept[[#This Row],[Créneau N]])/12,1)</f>
        <v>0.8</v>
      </c>
    </row>
    <row r="4455" spans="1:18">
      <c r="A4455" s="47">
        <v>44767.416666666664</v>
      </c>
      <c r="B4455" s="47">
        <v>44767.791666666664</v>
      </c>
      <c r="C4455" t="s">
        <v>189</v>
      </c>
      <c r="D4455" t="s">
        <v>113</v>
      </c>
      <c r="E4455" t="s">
        <v>85</v>
      </c>
      <c r="F4455" t="s">
        <v>16</v>
      </c>
      <c r="G4455" t="s">
        <v>93</v>
      </c>
      <c r="H4455" t="s">
        <v>140</v>
      </c>
      <c r="I4455" t="s">
        <v>94</v>
      </c>
      <c r="J44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Garde£CRENEAU£VOL£MORMANT£25/07/2022</v>
      </c>
      <c r="K44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55" s="71">
        <f>ROUND(MOD(Tableau_Effectifs_Dept[[#This Row],[GardDteDebut]],1),5)</f>
        <v>0.41666999999999998</v>
      </c>
      <c r="M4455" s="71">
        <f>ROUND(MOD(Tableau_Effectifs_Dept[[#This Row],[GardDteFin]],1),5)</f>
        <v>0.79166999999999998</v>
      </c>
      <c r="N4455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44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55" s="71">
        <f>MAX(IF(Tableau_Effectifs_Dept[[#This Row],[Créneau TOT]]&gt;0,Tableau_Effectifs_Dept[[#This Row],[Créneau TOT]]-Tableau_Effectifs_Dept[[#This Row],[Créneau J]],0),0)</f>
        <v>0.375</v>
      </c>
      <c r="Q4455" s="72">
        <f>ROUND(HOUR(Tableau_Effectifs_Dept[[#This Row],[Créneau J]])/12,1)</f>
        <v>0</v>
      </c>
      <c r="R4455" s="72">
        <f>ROUND(HOUR(Tableau_Effectifs_Dept[[#This Row],[Créneau N]])/12,1)</f>
        <v>0.8</v>
      </c>
    </row>
    <row r="4456" spans="1:18">
      <c r="A4456" s="47">
        <v>44767.583333333336</v>
      </c>
      <c r="B4456" s="47">
        <v>44767.791666666664</v>
      </c>
      <c r="C4456" t="s">
        <v>189</v>
      </c>
      <c r="D4456" t="s">
        <v>95</v>
      </c>
      <c r="E4456" t="s">
        <v>85</v>
      </c>
      <c r="F4456" t="s">
        <v>47</v>
      </c>
      <c r="G4456" t="s">
        <v>93</v>
      </c>
      <c r="H4456" t="s">
        <v>140</v>
      </c>
      <c r="I4456" t="s">
        <v>94</v>
      </c>
      <c r="J44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FERTE-SOUS-JOUARRE£25/07/2022</v>
      </c>
      <c r="K44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56" s="71">
        <f>ROUND(MOD(Tableau_Effectifs_Dept[[#This Row],[GardDteDebut]],1),5)</f>
        <v>0.58333000000000002</v>
      </c>
      <c r="M4456" s="71">
        <f>ROUND(MOD(Tableau_Effectifs_Dept[[#This Row],[GardDteFin]],1),5)</f>
        <v>0.79166999999999998</v>
      </c>
      <c r="N4456" s="71">
        <f>IF(AND(Tableau_Effectifs_Dept[[#This Row],[PERIODE]]="creneau",Tableau_Effectifs_Dept[[#This Row],[DE Arrondi]]&gt;=7/24),Tableau_Effectifs_Dept[[#This Row],[GardDteFin]]-Tableau_Effectifs_Dept[[#This Row],[GardDteDebut]],0)</f>
        <v>0.20833333332848269</v>
      </c>
      <c r="O44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56" s="71">
        <f>MAX(IF(Tableau_Effectifs_Dept[[#This Row],[Créneau TOT]]&gt;0,Tableau_Effectifs_Dept[[#This Row],[Créneau TOT]]-Tableau_Effectifs_Dept[[#This Row],[Créneau J]],0),0)</f>
        <v>0.20833333332848269</v>
      </c>
      <c r="Q4456" s="72">
        <f>ROUND(HOUR(Tableau_Effectifs_Dept[[#This Row],[Créneau J]])/12,1)</f>
        <v>0</v>
      </c>
      <c r="R4456" s="72">
        <f>ROUND(HOUR(Tableau_Effectifs_Dept[[#This Row],[Créneau N]])/12,1)</f>
        <v>0.4</v>
      </c>
    </row>
    <row r="4457" spans="1:18">
      <c r="A4457" s="47">
        <v>44767.75</v>
      </c>
      <c r="B4457" s="47">
        <v>44768.208333333336</v>
      </c>
      <c r="C4457" t="s">
        <v>189</v>
      </c>
      <c r="D4457" t="s">
        <v>96</v>
      </c>
      <c r="E4457" t="s">
        <v>117</v>
      </c>
      <c r="F4457" t="s">
        <v>71</v>
      </c>
      <c r="G4457" t="s">
        <v>93</v>
      </c>
      <c r="H4457" t="s">
        <v>140</v>
      </c>
      <c r="I4457" t="s">
        <v>94</v>
      </c>
      <c r="J44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Garde£CRENEAU£VOL£CHAMPAGNE-SUR-SEINE£25/07/2022</v>
      </c>
      <c r="K44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57" s="71">
        <f>ROUND(MOD(Tableau_Effectifs_Dept[[#This Row],[GardDteDebut]],1),5)</f>
        <v>0.75</v>
      </c>
      <c r="M4457" s="71">
        <f>ROUND(MOD(Tableau_Effectifs_Dept[[#This Row],[GardDteFin]],1),5)</f>
        <v>0.20832999999999999</v>
      </c>
      <c r="N4457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4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4457" s="71">
        <f>MAX(IF(Tableau_Effectifs_Dept[[#This Row],[Créneau TOT]]&gt;0,Tableau_Effectifs_Dept[[#This Row],[Créneau TOT]]-Tableau_Effectifs_Dept[[#This Row],[Créneau J]],0),0)</f>
        <v>0.41666666666909202</v>
      </c>
      <c r="Q4457" s="72">
        <f>ROUND(HOUR(Tableau_Effectifs_Dept[[#This Row],[Créneau J]])/12,1)</f>
        <v>0.1</v>
      </c>
      <c r="R4457" s="72">
        <f>ROUND(HOUR(Tableau_Effectifs_Dept[[#This Row],[Créneau N]])/12,1)</f>
        <v>0.8</v>
      </c>
    </row>
    <row r="4458" spans="1:18">
      <c r="A4458" s="47">
        <v>44767.75</v>
      </c>
      <c r="B4458" s="47">
        <v>44768.208333333336</v>
      </c>
      <c r="C4458" t="s">
        <v>189</v>
      </c>
      <c r="D4458" t="s">
        <v>96</v>
      </c>
      <c r="E4458" t="s">
        <v>117</v>
      </c>
      <c r="F4458" t="s">
        <v>46</v>
      </c>
      <c r="G4458" t="s">
        <v>93</v>
      </c>
      <c r="H4458" t="s">
        <v>140</v>
      </c>
      <c r="I4458" t="s">
        <v>94</v>
      </c>
      <c r="J44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Garde£CRENEAU£VOL£FAREMOUTIERS£25/07/2022</v>
      </c>
      <c r="K44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58" s="71">
        <f>ROUND(MOD(Tableau_Effectifs_Dept[[#This Row],[GardDteDebut]],1),5)</f>
        <v>0.75</v>
      </c>
      <c r="M4458" s="71">
        <f>ROUND(MOD(Tableau_Effectifs_Dept[[#This Row],[GardDteFin]],1),5)</f>
        <v>0.20832999999999999</v>
      </c>
      <c r="N4458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4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4458" s="71">
        <f>MAX(IF(Tableau_Effectifs_Dept[[#This Row],[Créneau TOT]]&gt;0,Tableau_Effectifs_Dept[[#This Row],[Créneau TOT]]-Tableau_Effectifs_Dept[[#This Row],[Créneau J]],0),0)</f>
        <v>0.41666666666909202</v>
      </c>
      <c r="Q4458" s="72">
        <f>ROUND(HOUR(Tableau_Effectifs_Dept[[#This Row],[Créneau J]])/12,1)</f>
        <v>0.1</v>
      </c>
      <c r="R4458" s="72">
        <f>ROUND(HOUR(Tableau_Effectifs_Dept[[#This Row],[Créneau N]])/12,1)</f>
        <v>0.8</v>
      </c>
    </row>
    <row r="4459" spans="1:18">
      <c r="A4459" s="47">
        <v>44767.75</v>
      </c>
      <c r="B4459" s="47">
        <v>44768.291666666664</v>
      </c>
      <c r="C4459" t="s">
        <v>189</v>
      </c>
      <c r="D4459" t="s">
        <v>96</v>
      </c>
      <c r="E4459" t="s">
        <v>86</v>
      </c>
      <c r="F4459" t="s">
        <v>48</v>
      </c>
      <c r="G4459" t="s">
        <v>93</v>
      </c>
      <c r="H4459" t="s">
        <v>140</v>
      </c>
      <c r="I4459" t="s">
        <v>94</v>
      </c>
      <c r="J44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Garde£CRENEAU£VOL£LIZY-SUR-OURCQ£25/07/2022</v>
      </c>
      <c r="K44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59" s="71">
        <f>ROUND(MOD(Tableau_Effectifs_Dept[[#This Row],[GardDteDebut]],1),5)</f>
        <v>0.75</v>
      </c>
      <c r="M4459" s="71">
        <f>ROUND(MOD(Tableau_Effectifs_Dept[[#This Row],[GardDteFin]],1),5)</f>
        <v>0.29166999999999998</v>
      </c>
      <c r="N4459" s="71">
        <f>IF(AND(Tableau_Effectifs_Dept[[#This Row],[PERIODE]]="creneau",Tableau_Effectifs_Dept[[#This Row],[DE Arrondi]]&gt;=7/24),Tableau_Effectifs_Dept[[#This Row],[GardDteFin]]-Tableau_Effectifs_Dept[[#This Row],[GardDteDebut]],0)</f>
        <v>0.54166666666424135</v>
      </c>
      <c r="O44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4459" s="71">
        <f>MAX(IF(Tableau_Effectifs_Dept[[#This Row],[Créneau TOT]]&gt;0,Tableau_Effectifs_Dept[[#This Row],[Créneau TOT]]-Tableau_Effectifs_Dept[[#This Row],[Créneau J]],0),0)</f>
        <v>0.49999999999757472</v>
      </c>
      <c r="Q4459" s="72">
        <f>ROUND(HOUR(Tableau_Effectifs_Dept[[#This Row],[Créneau J]])/12,1)</f>
        <v>0.1</v>
      </c>
      <c r="R4459" s="72">
        <f>ROUND(HOUR(Tableau_Effectifs_Dept[[#This Row],[Créneau N]])/12,1)</f>
        <v>1</v>
      </c>
    </row>
    <row r="4460" spans="1:18" hidden="1">
      <c r="A4460" s="47">
        <v>44767.791666666664</v>
      </c>
      <c r="B4460" s="47">
        <v>44768.291666666664</v>
      </c>
      <c r="C4460" t="s">
        <v>189</v>
      </c>
      <c r="D4460" t="s">
        <v>85</v>
      </c>
      <c r="E4460" t="s">
        <v>86</v>
      </c>
      <c r="F4460" t="s">
        <v>66</v>
      </c>
      <c r="G4460" t="s">
        <v>93</v>
      </c>
      <c r="H4460" t="s">
        <v>140</v>
      </c>
      <c r="I4460" t="s">
        <v>116</v>
      </c>
      <c r="J44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Garde£NUIT£VOL£BOIS-LE-ROI£25/07/2022</v>
      </c>
      <c r="K44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60">
        <f>ROUND(MOD(Tableau_Effectifs_Dept[[#This Row],[GardDteDebut]],1),5)</f>
        <v>0.79166999999999998</v>
      </c>
      <c r="M4460">
        <f>ROUND(MOD(Tableau_Effectifs_Dept[[#This Row],[GardDteFin]],1),5)</f>
        <v>0.29166999999999998</v>
      </c>
      <c r="N44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60" s="71">
        <f>MAX(IF(Tableau_Effectifs_Dept[[#This Row],[Créneau TOT]]&gt;0,Tableau_Effectifs_Dept[[#This Row],[Créneau TOT]]-Tableau_Effectifs_Dept[[#This Row],[Créneau J]],0),0)</f>
        <v>0</v>
      </c>
      <c r="Q4460" s="71">
        <f>ROUND(HOUR(Tableau_Effectifs_Dept[[#This Row],[Créneau J]])/12,1)</f>
        <v>0</v>
      </c>
      <c r="R4460" s="71"/>
    </row>
    <row r="4461" spans="1:18" hidden="1">
      <c r="A4461" s="47">
        <v>44767.791666666664</v>
      </c>
      <c r="B4461" s="47">
        <v>44768.291666666664</v>
      </c>
      <c r="C4461" t="s">
        <v>189</v>
      </c>
      <c r="D4461" t="s">
        <v>85</v>
      </c>
      <c r="E4461" t="s">
        <v>86</v>
      </c>
      <c r="F4461" t="s">
        <v>66</v>
      </c>
      <c r="G4461" t="s">
        <v>93</v>
      </c>
      <c r="H4461" t="s">
        <v>140</v>
      </c>
      <c r="I4461" t="s">
        <v>116</v>
      </c>
      <c r="J44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Garde£NUIT£VOL£BOIS-LE-ROI£25/07/2022</v>
      </c>
      <c r="K44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61">
        <f>ROUND(MOD(Tableau_Effectifs_Dept[[#This Row],[GardDteDebut]],1),5)</f>
        <v>0.79166999999999998</v>
      </c>
      <c r="M4461">
        <f>ROUND(MOD(Tableau_Effectifs_Dept[[#This Row],[GardDteFin]],1),5)</f>
        <v>0.29166999999999998</v>
      </c>
      <c r="N44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61" s="71">
        <f>MAX(IF(Tableau_Effectifs_Dept[[#This Row],[Créneau TOT]]&gt;0,Tableau_Effectifs_Dept[[#This Row],[Créneau TOT]]-Tableau_Effectifs_Dept[[#This Row],[Créneau J]],0),0)</f>
        <v>0</v>
      </c>
      <c r="Q4461" s="72">
        <f>ROUND(HOUR(Tableau_Effectifs_Dept[[#This Row],[Créneau J]])/12,1)</f>
        <v>0</v>
      </c>
      <c r="R4461" s="72">
        <f>ROUND(HOUR(Tableau_Effectifs_Dept[[#This Row],[Créneau N]])/12,1)</f>
        <v>0</v>
      </c>
    </row>
    <row r="4462" spans="1:18" hidden="1">
      <c r="A4462" s="47">
        <v>44767.791666666664</v>
      </c>
      <c r="B4462" s="47">
        <v>44768.291666666664</v>
      </c>
      <c r="C4462" t="s">
        <v>189</v>
      </c>
      <c r="D4462" t="s">
        <v>85</v>
      </c>
      <c r="E4462" t="s">
        <v>86</v>
      </c>
      <c r="F4462" t="s">
        <v>66</v>
      </c>
      <c r="G4462" t="s">
        <v>93</v>
      </c>
      <c r="H4462" t="s">
        <v>140</v>
      </c>
      <c r="I4462" t="s">
        <v>116</v>
      </c>
      <c r="J44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Garde£NUIT£VOL£BOIS-LE-ROI£25/07/2022</v>
      </c>
      <c r="K44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62">
        <f>ROUND(MOD(Tableau_Effectifs_Dept[[#This Row],[GardDteDebut]],1),5)</f>
        <v>0.79166999999999998</v>
      </c>
      <c r="M4462">
        <f>ROUND(MOD(Tableau_Effectifs_Dept[[#This Row],[GardDteFin]],1),5)</f>
        <v>0.29166999999999998</v>
      </c>
      <c r="N44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62" s="71">
        <f>MAX(IF(Tableau_Effectifs_Dept[[#This Row],[Créneau TOT]]&gt;0,Tableau_Effectifs_Dept[[#This Row],[Créneau TOT]]-Tableau_Effectifs_Dept[[#This Row],[Créneau J]],0),0)</f>
        <v>0</v>
      </c>
      <c r="Q4462" s="71">
        <f>ROUND(HOUR(Tableau_Effectifs_Dept[[#This Row],[Créneau J]])/12,1)</f>
        <v>0</v>
      </c>
      <c r="R4462" s="71"/>
    </row>
    <row r="4463" spans="1:18" hidden="1">
      <c r="A4463" s="47">
        <v>44767.791666666664</v>
      </c>
      <c r="B4463" s="47">
        <v>44768.291666666664</v>
      </c>
      <c r="C4463" t="s">
        <v>189</v>
      </c>
      <c r="D4463" t="s">
        <v>85</v>
      </c>
      <c r="E4463" t="s">
        <v>86</v>
      </c>
      <c r="F4463" t="s">
        <v>66</v>
      </c>
      <c r="G4463" t="s">
        <v>93</v>
      </c>
      <c r="H4463" t="s">
        <v>140</v>
      </c>
      <c r="I4463" t="s">
        <v>116</v>
      </c>
      <c r="J44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Garde£NUIT£VOL£BOIS-LE-ROI£25/07/2022</v>
      </c>
      <c r="K44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63">
        <f>ROUND(MOD(Tableau_Effectifs_Dept[[#This Row],[GardDteDebut]],1),5)</f>
        <v>0.79166999999999998</v>
      </c>
      <c r="M4463">
        <f>ROUND(MOD(Tableau_Effectifs_Dept[[#This Row],[GardDteFin]],1),5)</f>
        <v>0.29166999999999998</v>
      </c>
      <c r="N44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63" s="71">
        <f>MAX(IF(Tableau_Effectifs_Dept[[#This Row],[Créneau TOT]]&gt;0,Tableau_Effectifs_Dept[[#This Row],[Créneau TOT]]-Tableau_Effectifs_Dept[[#This Row],[Créneau J]],0),0)</f>
        <v>0</v>
      </c>
      <c r="Q4463" s="71">
        <f>ROUND(HOUR(Tableau_Effectifs_Dept[[#This Row],[Créneau J]])/12,1)</f>
        <v>0</v>
      </c>
      <c r="R4463" s="71"/>
    </row>
    <row r="4464" spans="1:18" hidden="1">
      <c r="A4464" s="47">
        <v>44767.791666666664</v>
      </c>
      <c r="B4464" s="47">
        <v>44768.291666666664</v>
      </c>
      <c r="C4464" t="s">
        <v>189</v>
      </c>
      <c r="D4464" t="s">
        <v>85</v>
      </c>
      <c r="E4464" t="s">
        <v>86</v>
      </c>
      <c r="F4464" t="s">
        <v>66</v>
      </c>
      <c r="G4464" t="s">
        <v>93</v>
      </c>
      <c r="H4464" t="s">
        <v>140</v>
      </c>
      <c r="I4464" t="s">
        <v>116</v>
      </c>
      <c r="J44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Garde£NUIT£VOL£BOIS-LE-ROI£25/07/2022</v>
      </c>
      <c r="K44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64">
        <f>ROUND(MOD(Tableau_Effectifs_Dept[[#This Row],[GardDteDebut]],1),5)</f>
        <v>0.79166999999999998</v>
      </c>
      <c r="M4464">
        <f>ROUND(MOD(Tableau_Effectifs_Dept[[#This Row],[GardDteFin]],1),5)</f>
        <v>0.29166999999999998</v>
      </c>
      <c r="N44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64" s="71">
        <f>MAX(IF(Tableau_Effectifs_Dept[[#This Row],[Créneau TOT]]&gt;0,Tableau_Effectifs_Dept[[#This Row],[Créneau TOT]]-Tableau_Effectifs_Dept[[#This Row],[Créneau J]],0),0)</f>
        <v>0</v>
      </c>
      <c r="Q4464" s="72">
        <f>ROUND(HOUR(Tableau_Effectifs_Dept[[#This Row],[Créneau J]])/12,1)</f>
        <v>0</v>
      </c>
      <c r="R4464" s="72">
        <f>ROUND(HOUR(Tableau_Effectifs_Dept[[#This Row],[Créneau N]])/12,1)</f>
        <v>0</v>
      </c>
    </row>
    <row r="4465" spans="1:18" hidden="1">
      <c r="A4465" s="47">
        <v>44767.791666666664</v>
      </c>
      <c r="B4465" s="47">
        <v>44768.291666666664</v>
      </c>
      <c r="C4465" t="s">
        <v>189</v>
      </c>
      <c r="D4465" t="s">
        <v>85</v>
      </c>
      <c r="E4465" t="s">
        <v>86</v>
      </c>
      <c r="F4465" t="s">
        <v>69</v>
      </c>
      <c r="G4465" t="s">
        <v>93</v>
      </c>
      <c r="H4465" t="s">
        <v>140</v>
      </c>
      <c r="I4465" t="s">
        <v>116</v>
      </c>
      <c r="J44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Garde£NUIT£VOL£BOURRON-MARLOTTE£25/07/2022</v>
      </c>
      <c r="K44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65" s="71">
        <f>ROUND(MOD(Tableau_Effectifs_Dept[[#This Row],[GardDteDebut]],1),5)</f>
        <v>0.79166999999999998</v>
      </c>
      <c r="M4465" s="71">
        <f>ROUND(MOD(Tableau_Effectifs_Dept[[#This Row],[GardDteFin]],1),5)</f>
        <v>0.29166999999999998</v>
      </c>
      <c r="N44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65" s="71">
        <f>MAX(IF(Tableau_Effectifs_Dept[[#This Row],[Créneau TOT]]&gt;0,Tableau_Effectifs_Dept[[#This Row],[Créneau TOT]]-Tableau_Effectifs_Dept[[#This Row],[Créneau J]],0),0)</f>
        <v>0</v>
      </c>
      <c r="Q4465" s="71">
        <f>ROUND(HOUR(Tableau_Effectifs_Dept[[#This Row],[Créneau J]])/12,1)</f>
        <v>0</v>
      </c>
      <c r="R4465" s="71"/>
    </row>
    <row r="4466" spans="1:18" hidden="1">
      <c r="A4466" s="47">
        <v>44767.791666666664</v>
      </c>
      <c r="B4466" s="47">
        <v>44768.291666666664</v>
      </c>
      <c r="C4466" t="s">
        <v>189</v>
      </c>
      <c r="D4466" t="s">
        <v>85</v>
      </c>
      <c r="E4466" t="s">
        <v>86</v>
      </c>
      <c r="F4466" t="s">
        <v>27</v>
      </c>
      <c r="G4466" t="s">
        <v>93</v>
      </c>
      <c r="H4466" t="s">
        <v>140</v>
      </c>
      <c r="I4466" t="s">
        <v>116</v>
      </c>
      <c r="J44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Garde£NUIT£VOL£BRAY-SUR-SEINE£25/07/2022</v>
      </c>
      <c r="K44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66">
        <f>ROUND(MOD(Tableau_Effectifs_Dept[[#This Row],[GardDteDebut]],1),5)</f>
        <v>0.79166999999999998</v>
      </c>
      <c r="M4466">
        <f>ROUND(MOD(Tableau_Effectifs_Dept[[#This Row],[GardDteFin]],1),5)</f>
        <v>0.29166999999999998</v>
      </c>
      <c r="N44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66" s="71">
        <f>MAX(IF(Tableau_Effectifs_Dept[[#This Row],[Créneau TOT]]&gt;0,Tableau_Effectifs_Dept[[#This Row],[Créneau TOT]]-Tableau_Effectifs_Dept[[#This Row],[Créneau J]],0),0)</f>
        <v>0</v>
      </c>
      <c r="Q4466" s="71">
        <f>ROUND(HOUR(Tableau_Effectifs_Dept[[#This Row],[Créneau J]])/12,1)</f>
        <v>0</v>
      </c>
      <c r="R4466" s="71"/>
    </row>
    <row r="4467" spans="1:18" hidden="1">
      <c r="A4467" s="47">
        <v>44767.791666666664</v>
      </c>
      <c r="B4467" s="47">
        <v>44768.291666666664</v>
      </c>
      <c r="C4467" t="s">
        <v>189</v>
      </c>
      <c r="D4467" t="s">
        <v>85</v>
      </c>
      <c r="E4467" t="s">
        <v>86</v>
      </c>
      <c r="F4467" t="s">
        <v>27</v>
      </c>
      <c r="G4467" t="s">
        <v>93</v>
      </c>
      <c r="H4467" t="s">
        <v>140</v>
      </c>
      <c r="I4467" t="s">
        <v>116</v>
      </c>
      <c r="J44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Garde£NUIT£VOL£BRAY-SUR-SEINE£25/07/2022</v>
      </c>
      <c r="K44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67">
        <f>ROUND(MOD(Tableau_Effectifs_Dept[[#This Row],[GardDteDebut]],1),5)</f>
        <v>0.79166999999999998</v>
      </c>
      <c r="M4467">
        <f>ROUND(MOD(Tableau_Effectifs_Dept[[#This Row],[GardDteFin]],1),5)</f>
        <v>0.29166999999999998</v>
      </c>
      <c r="N44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67" s="71">
        <f>MAX(IF(Tableau_Effectifs_Dept[[#This Row],[Créneau TOT]]&gt;0,Tableau_Effectifs_Dept[[#This Row],[Créneau TOT]]-Tableau_Effectifs_Dept[[#This Row],[Créneau J]],0),0)</f>
        <v>0</v>
      </c>
      <c r="Q4467" s="71">
        <f>ROUND(HOUR(Tableau_Effectifs_Dept[[#This Row],[Créneau J]])/12,1)</f>
        <v>0</v>
      </c>
      <c r="R4467" s="71"/>
    </row>
    <row r="4468" spans="1:18" hidden="1">
      <c r="A4468" s="47">
        <v>44767.791666666664</v>
      </c>
      <c r="B4468" s="47">
        <v>44768.291666666664</v>
      </c>
      <c r="C4468" t="s">
        <v>189</v>
      </c>
      <c r="D4468" t="s">
        <v>85</v>
      </c>
      <c r="E4468" t="s">
        <v>86</v>
      </c>
      <c r="F4468" t="s">
        <v>27</v>
      </c>
      <c r="G4468" t="s">
        <v>93</v>
      </c>
      <c r="H4468" t="s">
        <v>140</v>
      </c>
      <c r="I4468" t="s">
        <v>116</v>
      </c>
      <c r="J44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Garde£NUIT£VOL£BRAY-SUR-SEINE£25/07/2022</v>
      </c>
      <c r="K44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68" s="71">
        <f>ROUND(MOD(Tableau_Effectifs_Dept[[#This Row],[GardDteDebut]],1),5)</f>
        <v>0.79166999999999998</v>
      </c>
      <c r="M4468" s="71">
        <f>ROUND(MOD(Tableau_Effectifs_Dept[[#This Row],[GardDteFin]],1),5)</f>
        <v>0.29166999999999998</v>
      </c>
      <c r="N44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68" s="71">
        <f>MAX(IF(Tableau_Effectifs_Dept[[#This Row],[Créneau TOT]]&gt;0,Tableau_Effectifs_Dept[[#This Row],[Créneau TOT]]-Tableau_Effectifs_Dept[[#This Row],[Créneau J]],0),0)</f>
        <v>0</v>
      </c>
      <c r="Q4468" s="71">
        <f>ROUND(HOUR(Tableau_Effectifs_Dept[[#This Row],[Créneau J]])/12,1)</f>
        <v>0</v>
      </c>
      <c r="R4468" s="71"/>
    </row>
    <row r="4469" spans="1:18" hidden="1">
      <c r="A4469" s="47">
        <v>44767.791666666664</v>
      </c>
      <c r="B4469" s="47">
        <v>44768.291666666664</v>
      </c>
      <c r="C4469" t="s">
        <v>189</v>
      </c>
      <c r="D4469" t="s">
        <v>85</v>
      </c>
      <c r="E4469" t="s">
        <v>86</v>
      </c>
      <c r="F4469" t="s">
        <v>27</v>
      </c>
      <c r="G4469" t="s">
        <v>93</v>
      </c>
      <c r="H4469" t="s">
        <v>140</v>
      </c>
      <c r="I4469" t="s">
        <v>116</v>
      </c>
      <c r="J44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Garde£NUIT£VOL£BRAY-SUR-SEINE£25/07/2022</v>
      </c>
      <c r="K44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69">
        <f>ROUND(MOD(Tableau_Effectifs_Dept[[#This Row],[GardDteDebut]],1),5)</f>
        <v>0.79166999999999998</v>
      </c>
      <c r="M4469">
        <f>ROUND(MOD(Tableau_Effectifs_Dept[[#This Row],[GardDteFin]],1),5)</f>
        <v>0.29166999999999998</v>
      </c>
      <c r="N44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69" s="71">
        <f>MAX(IF(Tableau_Effectifs_Dept[[#This Row],[Créneau TOT]]&gt;0,Tableau_Effectifs_Dept[[#This Row],[Créneau TOT]]-Tableau_Effectifs_Dept[[#This Row],[Créneau J]],0),0)</f>
        <v>0</v>
      </c>
      <c r="Q4469" s="71">
        <f>ROUND(HOUR(Tableau_Effectifs_Dept[[#This Row],[Créneau J]])/12,1)</f>
        <v>0</v>
      </c>
      <c r="R4469" s="71"/>
    </row>
    <row r="4470" spans="1:18" hidden="1">
      <c r="A4470" s="47">
        <v>44767.791666666664</v>
      </c>
      <c r="B4470" s="47">
        <v>44768.291666666664</v>
      </c>
      <c r="C4470" t="s">
        <v>189</v>
      </c>
      <c r="D4470" t="s">
        <v>85</v>
      </c>
      <c r="E4470" t="s">
        <v>86</v>
      </c>
      <c r="F4470" t="s">
        <v>13</v>
      </c>
      <c r="G4470" t="s">
        <v>93</v>
      </c>
      <c r="H4470" t="s">
        <v>140</v>
      </c>
      <c r="I4470" t="s">
        <v>116</v>
      </c>
      <c r="J44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Garde£NUIT£VOL£BRIE-COMTE-ROBERT£25/07/2022</v>
      </c>
      <c r="K44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70">
        <f>ROUND(MOD(Tableau_Effectifs_Dept[[#This Row],[GardDteDebut]],1),5)</f>
        <v>0.79166999999999998</v>
      </c>
      <c r="M4470">
        <f>ROUND(MOD(Tableau_Effectifs_Dept[[#This Row],[GardDteFin]],1),5)</f>
        <v>0.29166999999999998</v>
      </c>
      <c r="N44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70" s="71">
        <f>MAX(IF(Tableau_Effectifs_Dept[[#This Row],[Créneau TOT]]&gt;0,Tableau_Effectifs_Dept[[#This Row],[Créneau TOT]]-Tableau_Effectifs_Dept[[#This Row],[Créneau J]],0),0)</f>
        <v>0</v>
      </c>
      <c r="Q4470" s="71">
        <f>ROUND(HOUR(Tableau_Effectifs_Dept[[#This Row],[Créneau J]])/12,1)</f>
        <v>0</v>
      </c>
      <c r="R4470" s="71"/>
    </row>
    <row r="4471" spans="1:18">
      <c r="A4471" s="47">
        <v>44767.791666666664</v>
      </c>
      <c r="B4471" s="47">
        <v>44768.25</v>
      </c>
      <c r="C4471" t="s">
        <v>189</v>
      </c>
      <c r="D4471" t="s">
        <v>85</v>
      </c>
      <c r="E4471" t="s">
        <v>92</v>
      </c>
      <c r="F4471" t="s">
        <v>13</v>
      </c>
      <c r="G4471" t="s">
        <v>93</v>
      </c>
      <c r="H4471" t="s">
        <v>140</v>
      </c>
      <c r="I4471" t="s">
        <v>94</v>
      </c>
      <c r="J44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Garde£CRENEAU£VOL£BRIE-COMTE-ROBERT£25/07/2022</v>
      </c>
      <c r="K44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71" s="71">
        <f>ROUND(MOD(Tableau_Effectifs_Dept[[#This Row],[GardDteDebut]],1),5)</f>
        <v>0.79166999999999998</v>
      </c>
      <c r="M4471" s="71">
        <f>ROUND(MOD(Tableau_Effectifs_Dept[[#This Row],[GardDteFin]],1),5)</f>
        <v>0.25</v>
      </c>
      <c r="N4471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4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71" s="71">
        <f>MAX(IF(Tableau_Effectifs_Dept[[#This Row],[Créneau TOT]]&gt;0,Tableau_Effectifs_Dept[[#This Row],[Créneau TOT]]-Tableau_Effectifs_Dept[[#This Row],[Créneau J]],0),0)</f>
        <v>0.45833333333575865</v>
      </c>
      <c r="Q4471" s="72">
        <f>ROUND(HOUR(Tableau_Effectifs_Dept[[#This Row],[Créneau J]])/12,1)</f>
        <v>0</v>
      </c>
      <c r="R4471" s="72">
        <f>ROUND(HOUR(Tableau_Effectifs_Dept[[#This Row],[Créneau N]])/12,1)</f>
        <v>0.9</v>
      </c>
    </row>
    <row r="4472" spans="1:18" hidden="1">
      <c r="A4472" s="47">
        <v>44767.791666666664</v>
      </c>
      <c r="B4472" s="47">
        <v>44768.291666666664</v>
      </c>
      <c r="C4472" t="s">
        <v>189</v>
      </c>
      <c r="D4472" t="s">
        <v>85</v>
      </c>
      <c r="E4472" t="s">
        <v>86</v>
      </c>
      <c r="F4472" t="s">
        <v>13</v>
      </c>
      <c r="G4472" t="s">
        <v>93</v>
      </c>
      <c r="H4472" t="s">
        <v>140</v>
      </c>
      <c r="I4472" t="s">
        <v>116</v>
      </c>
      <c r="J44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Garde£NUIT£VOL£BRIE-COMTE-ROBERT£25/07/2022</v>
      </c>
      <c r="K44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72">
        <f>ROUND(MOD(Tableau_Effectifs_Dept[[#This Row],[GardDteDebut]],1),5)</f>
        <v>0.79166999999999998</v>
      </c>
      <c r="M4472">
        <f>ROUND(MOD(Tableau_Effectifs_Dept[[#This Row],[GardDteFin]],1),5)</f>
        <v>0.29166999999999998</v>
      </c>
      <c r="N44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72" s="71">
        <f>MAX(IF(Tableau_Effectifs_Dept[[#This Row],[Créneau TOT]]&gt;0,Tableau_Effectifs_Dept[[#This Row],[Créneau TOT]]-Tableau_Effectifs_Dept[[#This Row],[Créneau J]],0),0)</f>
        <v>0</v>
      </c>
      <c r="Q4472" s="71">
        <f>ROUND(HOUR(Tableau_Effectifs_Dept[[#This Row],[Créneau J]])/12,1)</f>
        <v>0</v>
      </c>
      <c r="R4472" s="71"/>
    </row>
    <row r="4473" spans="1:18" hidden="1">
      <c r="A4473" s="47">
        <v>44767.791666666664</v>
      </c>
      <c r="B4473" s="47">
        <v>44768.291666666664</v>
      </c>
      <c r="C4473" t="s">
        <v>189</v>
      </c>
      <c r="D4473" t="s">
        <v>85</v>
      </c>
      <c r="E4473" t="s">
        <v>86</v>
      </c>
      <c r="F4473" t="s">
        <v>13</v>
      </c>
      <c r="G4473" t="s">
        <v>118</v>
      </c>
      <c r="H4473" t="s">
        <v>141</v>
      </c>
      <c r="I4473" t="s">
        <v>116</v>
      </c>
      <c r="J44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Ast_logé£NUIT£PRO£BRIE-COMTE-ROBERT£25/07/2022</v>
      </c>
      <c r="K44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473">
        <f>ROUND(MOD(Tableau_Effectifs_Dept[[#This Row],[GardDteDebut]],1),5)</f>
        <v>0.79166999999999998</v>
      </c>
      <c r="M4473">
        <f>ROUND(MOD(Tableau_Effectifs_Dept[[#This Row],[GardDteFin]],1),5)</f>
        <v>0.29166999999999998</v>
      </c>
      <c r="N44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73" s="71">
        <f>MAX(IF(Tableau_Effectifs_Dept[[#This Row],[Créneau TOT]]&gt;0,Tableau_Effectifs_Dept[[#This Row],[Créneau TOT]]-Tableau_Effectifs_Dept[[#This Row],[Créneau J]],0),0)</f>
        <v>0</v>
      </c>
      <c r="Q4473" s="71">
        <f>ROUND(HOUR(Tableau_Effectifs_Dept[[#This Row],[Créneau J]])/12,1)</f>
        <v>0</v>
      </c>
      <c r="R4473" s="71"/>
    </row>
    <row r="4474" spans="1:18">
      <c r="A4474" s="47">
        <v>44767.791666666664</v>
      </c>
      <c r="B4474" s="47">
        <v>44768.25</v>
      </c>
      <c r="C4474" t="s">
        <v>189</v>
      </c>
      <c r="D4474" t="s">
        <v>85</v>
      </c>
      <c r="E4474" t="s">
        <v>92</v>
      </c>
      <c r="F4474" t="s">
        <v>71</v>
      </c>
      <c r="G4474" t="s">
        <v>93</v>
      </c>
      <c r="H4474" t="s">
        <v>140</v>
      </c>
      <c r="I4474" t="s">
        <v>94</v>
      </c>
      <c r="J44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Garde£CRENEAU£VOL£CHAMPAGNE-SUR-SEINE£25/07/2022</v>
      </c>
      <c r="K44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74" s="71">
        <f>ROUND(MOD(Tableau_Effectifs_Dept[[#This Row],[GardDteDebut]],1),5)</f>
        <v>0.79166999999999998</v>
      </c>
      <c r="M4474" s="71">
        <f>ROUND(MOD(Tableau_Effectifs_Dept[[#This Row],[GardDteFin]],1),5)</f>
        <v>0.25</v>
      </c>
      <c r="N4474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4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74" s="71">
        <f>MAX(IF(Tableau_Effectifs_Dept[[#This Row],[Créneau TOT]]&gt;0,Tableau_Effectifs_Dept[[#This Row],[Créneau TOT]]-Tableau_Effectifs_Dept[[#This Row],[Créneau J]],0),0)</f>
        <v>0.45833333333575865</v>
      </c>
      <c r="Q4474" s="72">
        <f>ROUND(HOUR(Tableau_Effectifs_Dept[[#This Row],[Créneau J]])/12,1)</f>
        <v>0</v>
      </c>
      <c r="R4474" s="72">
        <f>ROUND(HOUR(Tableau_Effectifs_Dept[[#This Row],[Créneau N]])/12,1)</f>
        <v>0.9</v>
      </c>
    </row>
    <row r="4475" spans="1:18" hidden="1">
      <c r="A4475" s="47">
        <v>44767.791666666664</v>
      </c>
      <c r="B4475" s="47">
        <v>44768.291666666664</v>
      </c>
      <c r="C4475" t="s">
        <v>189</v>
      </c>
      <c r="D4475" t="s">
        <v>85</v>
      </c>
      <c r="E4475" t="s">
        <v>86</v>
      </c>
      <c r="F4475" t="s">
        <v>71</v>
      </c>
      <c r="G4475" t="s">
        <v>93</v>
      </c>
      <c r="H4475" t="s">
        <v>140</v>
      </c>
      <c r="I4475" t="s">
        <v>116</v>
      </c>
      <c r="J44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Garde£NUIT£VOL£CHAMPAGNE-SUR-SEINE£25/07/2022</v>
      </c>
      <c r="K44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75">
        <f>ROUND(MOD(Tableau_Effectifs_Dept[[#This Row],[GardDteDebut]],1),5)</f>
        <v>0.79166999999999998</v>
      </c>
      <c r="M4475">
        <f>ROUND(MOD(Tableau_Effectifs_Dept[[#This Row],[GardDteFin]],1),5)</f>
        <v>0.29166999999999998</v>
      </c>
      <c r="N44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75" s="71">
        <f>MAX(IF(Tableau_Effectifs_Dept[[#This Row],[Créneau TOT]]&gt;0,Tableau_Effectifs_Dept[[#This Row],[Créneau TOT]]-Tableau_Effectifs_Dept[[#This Row],[Créneau J]],0),0)</f>
        <v>0</v>
      </c>
      <c r="Q4475" s="71">
        <f>ROUND(HOUR(Tableau_Effectifs_Dept[[#This Row],[Créneau J]])/12,1)</f>
        <v>0</v>
      </c>
      <c r="R4475" s="71"/>
    </row>
    <row r="4476" spans="1:18" hidden="1">
      <c r="A4476" s="47">
        <v>44767.791666666664</v>
      </c>
      <c r="B4476" s="47">
        <v>44768.291666666664</v>
      </c>
      <c r="C4476" t="s">
        <v>189</v>
      </c>
      <c r="D4476" t="s">
        <v>85</v>
      </c>
      <c r="E4476" t="s">
        <v>86</v>
      </c>
      <c r="F4476" t="s">
        <v>58</v>
      </c>
      <c r="G4476" t="s">
        <v>93</v>
      </c>
      <c r="H4476" t="s">
        <v>140</v>
      </c>
      <c r="I4476" t="s">
        <v>116</v>
      </c>
      <c r="J44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Garde£NUIT£VOL£CHELLES£25/07/2022</v>
      </c>
      <c r="K44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76">
        <f>ROUND(MOD(Tableau_Effectifs_Dept[[#This Row],[GardDteDebut]],1),5)</f>
        <v>0.79166999999999998</v>
      </c>
      <c r="M4476">
        <f>ROUND(MOD(Tableau_Effectifs_Dept[[#This Row],[GardDteFin]],1),5)</f>
        <v>0.29166999999999998</v>
      </c>
      <c r="N44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76" s="71">
        <f>MAX(IF(Tableau_Effectifs_Dept[[#This Row],[Créneau TOT]]&gt;0,Tableau_Effectifs_Dept[[#This Row],[Créneau TOT]]-Tableau_Effectifs_Dept[[#This Row],[Créneau J]],0),0)</f>
        <v>0</v>
      </c>
      <c r="Q4476" s="71">
        <f>ROUND(HOUR(Tableau_Effectifs_Dept[[#This Row],[Créneau J]])/12,1)</f>
        <v>0</v>
      </c>
      <c r="R4476" s="71"/>
    </row>
    <row r="4477" spans="1:18" hidden="1">
      <c r="A4477" s="47">
        <v>44767.791666666664</v>
      </c>
      <c r="B4477" s="47">
        <v>44768.291666666664</v>
      </c>
      <c r="C4477" t="s">
        <v>189</v>
      </c>
      <c r="D4477" t="s">
        <v>85</v>
      </c>
      <c r="E4477" t="s">
        <v>86</v>
      </c>
      <c r="F4477" t="s">
        <v>58</v>
      </c>
      <c r="G4477" t="s">
        <v>93</v>
      </c>
      <c r="H4477" t="s">
        <v>140</v>
      </c>
      <c r="I4477" t="s">
        <v>116</v>
      </c>
      <c r="J44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Garde£NUIT£VOL£CHELLES£25/07/2022</v>
      </c>
      <c r="K44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77">
        <f>ROUND(MOD(Tableau_Effectifs_Dept[[#This Row],[GardDteDebut]],1),5)</f>
        <v>0.79166999999999998</v>
      </c>
      <c r="M4477">
        <f>ROUND(MOD(Tableau_Effectifs_Dept[[#This Row],[GardDteFin]],1),5)</f>
        <v>0.29166999999999998</v>
      </c>
      <c r="N44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77" s="71">
        <f>MAX(IF(Tableau_Effectifs_Dept[[#This Row],[Créneau TOT]]&gt;0,Tableau_Effectifs_Dept[[#This Row],[Créneau TOT]]-Tableau_Effectifs_Dept[[#This Row],[Créneau J]],0),0)</f>
        <v>0</v>
      </c>
      <c r="Q4477" s="71">
        <f>ROUND(HOUR(Tableau_Effectifs_Dept[[#This Row],[Créneau J]])/12,1)</f>
        <v>0</v>
      </c>
      <c r="R4477" s="71"/>
    </row>
    <row r="4478" spans="1:18" hidden="1">
      <c r="A4478" s="47">
        <v>44767.791666666664</v>
      </c>
      <c r="B4478" s="47">
        <v>44768.291666666664</v>
      </c>
      <c r="C4478" t="s">
        <v>189</v>
      </c>
      <c r="D4478" t="s">
        <v>85</v>
      </c>
      <c r="E4478" t="s">
        <v>86</v>
      </c>
      <c r="F4478" t="s">
        <v>58</v>
      </c>
      <c r="G4478" t="s">
        <v>93</v>
      </c>
      <c r="H4478" t="s">
        <v>140</v>
      </c>
      <c r="I4478" t="s">
        <v>116</v>
      </c>
      <c r="J44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Garde£NUIT£VOL£CHELLES£25/07/2022</v>
      </c>
      <c r="K44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78">
        <f>ROUND(MOD(Tableau_Effectifs_Dept[[#This Row],[GardDteDebut]],1),5)</f>
        <v>0.79166999999999998</v>
      </c>
      <c r="M4478">
        <f>ROUND(MOD(Tableau_Effectifs_Dept[[#This Row],[GardDteFin]],1),5)</f>
        <v>0.29166999999999998</v>
      </c>
      <c r="N44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78" s="71">
        <f>MAX(IF(Tableau_Effectifs_Dept[[#This Row],[Créneau TOT]]&gt;0,Tableau_Effectifs_Dept[[#This Row],[Créneau TOT]]-Tableau_Effectifs_Dept[[#This Row],[Créneau J]],0),0)</f>
        <v>0</v>
      </c>
      <c r="Q4478" s="71">
        <f>ROUND(HOUR(Tableau_Effectifs_Dept[[#This Row],[Créneau J]])/12,1)</f>
        <v>0</v>
      </c>
      <c r="R4478" s="71"/>
    </row>
    <row r="4479" spans="1:18" hidden="1">
      <c r="A4479" s="47">
        <v>44767.791666666664</v>
      </c>
      <c r="B4479" s="47">
        <v>44768.291666666664</v>
      </c>
      <c r="C4479" t="s">
        <v>189</v>
      </c>
      <c r="D4479" t="s">
        <v>85</v>
      </c>
      <c r="E4479" t="s">
        <v>86</v>
      </c>
      <c r="F4479" t="s">
        <v>58</v>
      </c>
      <c r="G4479" t="s">
        <v>93</v>
      </c>
      <c r="H4479" t="s">
        <v>140</v>
      </c>
      <c r="I4479" t="s">
        <v>116</v>
      </c>
      <c r="J44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Garde£NUIT£VOL£CHELLES£25/07/2022</v>
      </c>
      <c r="K44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79">
        <f>ROUND(MOD(Tableau_Effectifs_Dept[[#This Row],[GardDteDebut]],1),5)</f>
        <v>0.79166999999999998</v>
      </c>
      <c r="M4479">
        <f>ROUND(MOD(Tableau_Effectifs_Dept[[#This Row],[GardDteFin]],1),5)</f>
        <v>0.29166999999999998</v>
      </c>
      <c r="N44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79" s="71">
        <f>MAX(IF(Tableau_Effectifs_Dept[[#This Row],[Créneau TOT]]&gt;0,Tableau_Effectifs_Dept[[#This Row],[Créneau TOT]]-Tableau_Effectifs_Dept[[#This Row],[Créneau J]],0),0)</f>
        <v>0</v>
      </c>
      <c r="Q4479" s="71">
        <f>ROUND(HOUR(Tableau_Effectifs_Dept[[#This Row],[Créneau J]])/12,1)</f>
        <v>0</v>
      </c>
      <c r="R4479" s="71"/>
    </row>
    <row r="4480" spans="1:18" hidden="1">
      <c r="A4480" s="47">
        <v>44767.791666666664</v>
      </c>
      <c r="B4480" s="47">
        <v>44768.291666666664</v>
      </c>
      <c r="C4480" t="s">
        <v>189</v>
      </c>
      <c r="D4480" t="s">
        <v>85</v>
      </c>
      <c r="E4480" t="s">
        <v>86</v>
      </c>
      <c r="F4480" t="s">
        <v>58</v>
      </c>
      <c r="G4480" t="s">
        <v>93</v>
      </c>
      <c r="H4480" t="s">
        <v>140</v>
      </c>
      <c r="I4480" t="s">
        <v>116</v>
      </c>
      <c r="J44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Garde£NUIT£VOL£CHELLES£25/07/2022</v>
      </c>
      <c r="K44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80">
        <f>ROUND(MOD(Tableau_Effectifs_Dept[[#This Row],[GardDteDebut]],1),5)</f>
        <v>0.79166999999999998</v>
      </c>
      <c r="M4480">
        <f>ROUND(MOD(Tableau_Effectifs_Dept[[#This Row],[GardDteFin]],1),5)</f>
        <v>0.29166999999999998</v>
      </c>
      <c r="N44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80" s="71">
        <f>MAX(IF(Tableau_Effectifs_Dept[[#This Row],[Créneau TOT]]&gt;0,Tableau_Effectifs_Dept[[#This Row],[Créneau TOT]]-Tableau_Effectifs_Dept[[#This Row],[Créneau J]],0),0)</f>
        <v>0</v>
      </c>
      <c r="Q4480" s="71">
        <f>ROUND(HOUR(Tableau_Effectifs_Dept[[#This Row],[Créneau J]])/12,1)</f>
        <v>0</v>
      </c>
      <c r="R4480" s="71"/>
    </row>
    <row r="4481" spans="1:18" hidden="1">
      <c r="A4481" s="47">
        <v>44767.791666666664</v>
      </c>
      <c r="B4481" s="47">
        <v>44768.291666666664</v>
      </c>
      <c r="C4481" t="s">
        <v>189</v>
      </c>
      <c r="D4481" t="s">
        <v>85</v>
      </c>
      <c r="E4481" t="s">
        <v>86</v>
      </c>
      <c r="F4481" t="s">
        <v>58</v>
      </c>
      <c r="G4481" t="s">
        <v>118</v>
      </c>
      <c r="H4481" t="s">
        <v>141</v>
      </c>
      <c r="I4481" t="s">
        <v>116</v>
      </c>
      <c r="J44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Ast_logé£NUIT£PRO£CHELLES£25/07/2022</v>
      </c>
      <c r="K44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481">
        <f>ROUND(MOD(Tableau_Effectifs_Dept[[#This Row],[GardDteDebut]],1),5)</f>
        <v>0.79166999999999998</v>
      </c>
      <c r="M4481">
        <f>ROUND(MOD(Tableau_Effectifs_Dept[[#This Row],[GardDteFin]],1),5)</f>
        <v>0.29166999999999998</v>
      </c>
      <c r="N44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81" s="71">
        <f>MAX(IF(Tableau_Effectifs_Dept[[#This Row],[Créneau TOT]]&gt;0,Tableau_Effectifs_Dept[[#This Row],[Créneau TOT]]-Tableau_Effectifs_Dept[[#This Row],[Créneau J]],0),0)</f>
        <v>0</v>
      </c>
      <c r="Q4481" s="71">
        <f>ROUND(HOUR(Tableau_Effectifs_Dept[[#This Row],[Créneau J]])/12,1)</f>
        <v>0</v>
      </c>
      <c r="R4481" s="71"/>
    </row>
    <row r="4482" spans="1:18" hidden="1">
      <c r="A4482" s="47">
        <v>44767.791666666664</v>
      </c>
      <c r="B4482" s="47">
        <v>44768.291666666664</v>
      </c>
      <c r="C4482" t="s">
        <v>189</v>
      </c>
      <c r="D4482" t="s">
        <v>85</v>
      </c>
      <c r="E4482" t="s">
        <v>86</v>
      </c>
      <c r="F4482" t="s">
        <v>58</v>
      </c>
      <c r="G4482" t="s">
        <v>93</v>
      </c>
      <c r="H4482" t="s">
        <v>140</v>
      </c>
      <c r="I4482" t="s">
        <v>116</v>
      </c>
      <c r="J44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Garde£NUIT£VOL£CHELLES£25/07/2022</v>
      </c>
      <c r="K44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82">
        <f>ROUND(MOD(Tableau_Effectifs_Dept[[#This Row],[GardDteDebut]],1),5)</f>
        <v>0.79166999999999998</v>
      </c>
      <c r="M4482">
        <f>ROUND(MOD(Tableau_Effectifs_Dept[[#This Row],[GardDteFin]],1),5)</f>
        <v>0.29166999999999998</v>
      </c>
      <c r="N44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82" s="71">
        <f>MAX(IF(Tableau_Effectifs_Dept[[#This Row],[Créneau TOT]]&gt;0,Tableau_Effectifs_Dept[[#This Row],[Créneau TOT]]-Tableau_Effectifs_Dept[[#This Row],[Créneau J]],0),0)</f>
        <v>0</v>
      </c>
      <c r="Q4482" s="71">
        <f>ROUND(HOUR(Tableau_Effectifs_Dept[[#This Row],[Créneau J]])/12,1)</f>
        <v>0</v>
      </c>
      <c r="R4482" s="71"/>
    </row>
    <row r="4483" spans="1:18" hidden="1">
      <c r="A4483" s="47">
        <v>44767.791666666664</v>
      </c>
      <c r="B4483" s="47">
        <v>44768.291666666664</v>
      </c>
      <c r="C4483" t="s">
        <v>189</v>
      </c>
      <c r="D4483" t="s">
        <v>85</v>
      </c>
      <c r="E4483" t="s">
        <v>86</v>
      </c>
      <c r="F4483" t="s">
        <v>55</v>
      </c>
      <c r="G4483" t="s">
        <v>93</v>
      </c>
      <c r="H4483" t="s">
        <v>140</v>
      </c>
      <c r="I4483" t="s">
        <v>116</v>
      </c>
      <c r="J44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Garde£NUIT£VOL£CHESSY£25/07/2022</v>
      </c>
      <c r="K44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83">
        <f>ROUND(MOD(Tableau_Effectifs_Dept[[#This Row],[GardDteDebut]],1),5)</f>
        <v>0.79166999999999998</v>
      </c>
      <c r="M4483">
        <f>ROUND(MOD(Tableau_Effectifs_Dept[[#This Row],[GardDteFin]],1),5)</f>
        <v>0.29166999999999998</v>
      </c>
      <c r="N44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83" s="71">
        <f>MAX(IF(Tableau_Effectifs_Dept[[#This Row],[Créneau TOT]]&gt;0,Tableau_Effectifs_Dept[[#This Row],[Créneau TOT]]-Tableau_Effectifs_Dept[[#This Row],[Créneau J]],0),0)</f>
        <v>0</v>
      </c>
      <c r="Q4483" s="71">
        <f>ROUND(HOUR(Tableau_Effectifs_Dept[[#This Row],[Créneau J]])/12,1)</f>
        <v>0</v>
      </c>
      <c r="R4483" s="71"/>
    </row>
    <row r="4484" spans="1:18" hidden="1">
      <c r="A4484" s="47">
        <v>44767.791666666664</v>
      </c>
      <c r="B4484" s="47">
        <v>44768.291666666664</v>
      </c>
      <c r="C4484" t="s">
        <v>189</v>
      </c>
      <c r="D4484" t="s">
        <v>85</v>
      </c>
      <c r="E4484" t="s">
        <v>86</v>
      </c>
      <c r="F4484" t="s">
        <v>55</v>
      </c>
      <c r="G4484" t="s">
        <v>118</v>
      </c>
      <c r="H4484" t="s">
        <v>141</v>
      </c>
      <c r="I4484" t="s">
        <v>116</v>
      </c>
      <c r="J44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Ast_logé£NUIT£PRO£CHESSY£25/07/2022</v>
      </c>
      <c r="K44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484">
        <f>ROUND(MOD(Tableau_Effectifs_Dept[[#This Row],[GardDteDebut]],1),5)</f>
        <v>0.79166999999999998</v>
      </c>
      <c r="M4484">
        <f>ROUND(MOD(Tableau_Effectifs_Dept[[#This Row],[GardDteFin]],1),5)</f>
        <v>0.29166999999999998</v>
      </c>
      <c r="N44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84" s="71">
        <f>MAX(IF(Tableau_Effectifs_Dept[[#This Row],[Créneau TOT]]&gt;0,Tableau_Effectifs_Dept[[#This Row],[Créneau TOT]]-Tableau_Effectifs_Dept[[#This Row],[Créneau J]],0),0)</f>
        <v>0</v>
      </c>
      <c r="Q4484" s="71">
        <f>ROUND(HOUR(Tableau_Effectifs_Dept[[#This Row],[Créneau J]])/12,1)</f>
        <v>0</v>
      </c>
      <c r="R4484" s="71"/>
    </row>
    <row r="4485" spans="1:18" hidden="1">
      <c r="A4485" s="47">
        <v>44767.791666666664</v>
      </c>
      <c r="B4485" s="47">
        <v>44768.291666666664</v>
      </c>
      <c r="C4485" t="s">
        <v>189</v>
      </c>
      <c r="D4485" t="s">
        <v>85</v>
      </c>
      <c r="E4485" t="s">
        <v>86</v>
      </c>
      <c r="F4485" t="s">
        <v>55</v>
      </c>
      <c r="G4485" t="s">
        <v>93</v>
      </c>
      <c r="H4485" t="s">
        <v>140</v>
      </c>
      <c r="I4485" t="s">
        <v>116</v>
      </c>
      <c r="J44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Garde£NUIT£VOL£CHESSY£25/07/2022</v>
      </c>
      <c r="K44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85">
        <f>ROUND(MOD(Tableau_Effectifs_Dept[[#This Row],[GardDteDebut]],1),5)</f>
        <v>0.79166999999999998</v>
      </c>
      <c r="M4485">
        <f>ROUND(MOD(Tableau_Effectifs_Dept[[#This Row],[GardDteFin]],1),5)</f>
        <v>0.29166999999999998</v>
      </c>
      <c r="N44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85" s="71">
        <f>MAX(IF(Tableau_Effectifs_Dept[[#This Row],[Créneau TOT]]&gt;0,Tableau_Effectifs_Dept[[#This Row],[Créneau TOT]]-Tableau_Effectifs_Dept[[#This Row],[Créneau J]],0),0)</f>
        <v>0</v>
      </c>
      <c r="Q4485" s="71">
        <f>ROUND(HOUR(Tableau_Effectifs_Dept[[#This Row],[Créneau J]])/12,1)</f>
        <v>0</v>
      </c>
      <c r="R4485" s="71"/>
    </row>
    <row r="4486" spans="1:18" hidden="1">
      <c r="A4486" s="47">
        <v>44767.791666666664</v>
      </c>
      <c r="B4486" s="47">
        <v>44768.291666666664</v>
      </c>
      <c r="C4486" t="s">
        <v>189</v>
      </c>
      <c r="D4486" t="s">
        <v>85</v>
      </c>
      <c r="E4486" t="s">
        <v>86</v>
      </c>
      <c r="F4486" t="s">
        <v>55</v>
      </c>
      <c r="G4486" t="s">
        <v>93</v>
      </c>
      <c r="H4486" t="s">
        <v>140</v>
      </c>
      <c r="I4486" t="s">
        <v>116</v>
      </c>
      <c r="J44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Garde£NUIT£VOL£CHESSY£25/07/2022</v>
      </c>
      <c r="K44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86">
        <f>ROUND(MOD(Tableau_Effectifs_Dept[[#This Row],[GardDteDebut]],1),5)</f>
        <v>0.79166999999999998</v>
      </c>
      <c r="M4486">
        <f>ROUND(MOD(Tableau_Effectifs_Dept[[#This Row],[GardDteFin]],1),5)</f>
        <v>0.29166999999999998</v>
      </c>
      <c r="N44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86" s="71">
        <f>MAX(IF(Tableau_Effectifs_Dept[[#This Row],[Créneau TOT]]&gt;0,Tableau_Effectifs_Dept[[#This Row],[Créneau TOT]]-Tableau_Effectifs_Dept[[#This Row],[Créneau J]],0),0)</f>
        <v>0</v>
      </c>
      <c r="Q4486" s="71">
        <f>ROUND(HOUR(Tableau_Effectifs_Dept[[#This Row],[Créneau J]])/12,1)</f>
        <v>0</v>
      </c>
      <c r="R4486" s="71"/>
    </row>
    <row r="4487" spans="1:18" hidden="1">
      <c r="A4487" s="47">
        <v>44767.791666666664</v>
      </c>
      <c r="B4487" s="47">
        <v>44768.291666666664</v>
      </c>
      <c r="C4487" t="s">
        <v>189</v>
      </c>
      <c r="D4487" t="s">
        <v>85</v>
      </c>
      <c r="E4487" t="s">
        <v>86</v>
      </c>
      <c r="F4487" t="s">
        <v>60</v>
      </c>
      <c r="G4487" t="s">
        <v>93</v>
      </c>
      <c r="H4487" t="s">
        <v>140</v>
      </c>
      <c r="I4487" t="s">
        <v>116</v>
      </c>
      <c r="J44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Garde£NUIT£VOL£CLAYE-SOUILLY£25/07/2022</v>
      </c>
      <c r="K44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87">
        <f>ROUND(MOD(Tableau_Effectifs_Dept[[#This Row],[GardDteDebut]],1),5)</f>
        <v>0.79166999999999998</v>
      </c>
      <c r="M4487">
        <f>ROUND(MOD(Tableau_Effectifs_Dept[[#This Row],[GardDteFin]],1),5)</f>
        <v>0.29166999999999998</v>
      </c>
      <c r="N44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87" s="71">
        <f>MAX(IF(Tableau_Effectifs_Dept[[#This Row],[Créneau TOT]]&gt;0,Tableau_Effectifs_Dept[[#This Row],[Créneau TOT]]-Tableau_Effectifs_Dept[[#This Row],[Créneau J]],0),0)</f>
        <v>0</v>
      </c>
      <c r="Q4487" s="71">
        <f>ROUND(HOUR(Tableau_Effectifs_Dept[[#This Row],[Créneau J]])/12,1)</f>
        <v>0</v>
      </c>
      <c r="R4487" s="71"/>
    </row>
    <row r="4488" spans="1:18" hidden="1">
      <c r="A4488" s="47">
        <v>44767.791666666664</v>
      </c>
      <c r="B4488" s="47">
        <v>44768.291666666664</v>
      </c>
      <c r="C4488" t="s">
        <v>189</v>
      </c>
      <c r="D4488" t="s">
        <v>85</v>
      </c>
      <c r="E4488" t="s">
        <v>86</v>
      </c>
      <c r="F4488" t="s">
        <v>60</v>
      </c>
      <c r="G4488" t="s">
        <v>93</v>
      </c>
      <c r="H4488" t="s">
        <v>140</v>
      </c>
      <c r="I4488" t="s">
        <v>116</v>
      </c>
      <c r="J44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Garde£NUIT£VOL£CLAYE-SOUILLY£25/07/2022</v>
      </c>
      <c r="K44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88">
        <f>ROUND(MOD(Tableau_Effectifs_Dept[[#This Row],[GardDteDebut]],1),5)</f>
        <v>0.79166999999999998</v>
      </c>
      <c r="M4488">
        <f>ROUND(MOD(Tableau_Effectifs_Dept[[#This Row],[GardDteFin]],1),5)</f>
        <v>0.29166999999999998</v>
      </c>
      <c r="N44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88" s="71">
        <f>MAX(IF(Tableau_Effectifs_Dept[[#This Row],[Créneau TOT]]&gt;0,Tableau_Effectifs_Dept[[#This Row],[Créneau TOT]]-Tableau_Effectifs_Dept[[#This Row],[Créneau J]],0),0)</f>
        <v>0</v>
      </c>
      <c r="Q4488" s="71">
        <f>ROUND(HOUR(Tableau_Effectifs_Dept[[#This Row],[Créneau J]])/12,1)</f>
        <v>0</v>
      </c>
      <c r="R4488" s="71"/>
    </row>
    <row r="4489" spans="1:18" hidden="1">
      <c r="A4489" s="47">
        <v>44767.791666666664</v>
      </c>
      <c r="B4489" s="47">
        <v>44768.291666666664</v>
      </c>
      <c r="C4489" t="s">
        <v>189</v>
      </c>
      <c r="D4489" t="s">
        <v>85</v>
      </c>
      <c r="E4489" t="s">
        <v>86</v>
      </c>
      <c r="F4489" t="s">
        <v>60</v>
      </c>
      <c r="G4489" t="s">
        <v>102</v>
      </c>
      <c r="H4489" t="s">
        <v>141</v>
      </c>
      <c r="I4489" t="s">
        <v>116</v>
      </c>
      <c r="J44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Autre£NUIT£PRO£CLAYE-SOUILLY£25/07/2022</v>
      </c>
      <c r="K44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89">
        <f>ROUND(MOD(Tableau_Effectifs_Dept[[#This Row],[GardDteDebut]],1),5)</f>
        <v>0.79166999999999998</v>
      </c>
      <c r="M4489">
        <f>ROUND(MOD(Tableau_Effectifs_Dept[[#This Row],[GardDteFin]],1),5)</f>
        <v>0.29166999999999998</v>
      </c>
      <c r="N44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89" s="71">
        <f>MAX(IF(Tableau_Effectifs_Dept[[#This Row],[Créneau TOT]]&gt;0,Tableau_Effectifs_Dept[[#This Row],[Créneau TOT]]-Tableau_Effectifs_Dept[[#This Row],[Créneau J]],0),0)</f>
        <v>0</v>
      </c>
      <c r="Q4489" s="71">
        <f>ROUND(HOUR(Tableau_Effectifs_Dept[[#This Row],[Créneau J]])/12,1)</f>
        <v>0</v>
      </c>
      <c r="R4489" s="71"/>
    </row>
    <row r="4490" spans="1:18" hidden="1">
      <c r="A4490" s="47">
        <v>44767.791666666664</v>
      </c>
      <c r="B4490" s="47">
        <v>44768.291666666664</v>
      </c>
      <c r="C4490" t="s">
        <v>189</v>
      </c>
      <c r="D4490" t="s">
        <v>85</v>
      </c>
      <c r="E4490" t="s">
        <v>86</v>
      </c>
      <c r="F4490" t="s">
        <v>60</v>
      </c>
      <c r="G4490" t="s">
        <v>93</v>
      </c>
      <c r="H4490" t="s">
        <v>140</v>
      </c>
      <c r="I4490" t="s">
        <v>116</v>
      </c>
      <c r="J44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Garde£NUIT£VOL£CLAYE-SOUILLY£25/07/2022</v>
      </c>
      <c r="K44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90">
        <f>ROUND(MOD(Tableau_Effectifs_Dept[[#This Row],[GardDteDebut]],1),5)</f>
        <v>0.79166999999999998</v>
      </c>
      <c r="M4490">
        <f>ROUND(MOD(Tableau_Effectifs_Dept[[#This Row],[GardDteFin]],1),5)</f>
        <v>0.29166999999999998</v>
      </c>
      <c r="N44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90" s="71">
        <f>MAX(IF(Tableau_Effectifs_Dept[[#This Row],[Créneau TOT]]&gt;0,Tableau_Effectifs_Dept[[#This Row],[Créneau TOT]]-Tableau_Effectifs_Dept[[#This Row],[Créneau J]],0),0)</f>
        <v>0</v>
      </c>
      <c r="Q4490" s="71">
        <f>ROUND(HOUR(Tableau_Effectifs_Dept[[#This Row],[Créneau J]])/12,1)</f>
        <v>0</v>
      </c>
      <c r="R4490" s="71"/>
    </row>
    <row r="4491" spans="1:18" hidden="1">
      <c r="A4491" s="47">
        <v>44767.791666666664</v>
      </c>
      <c r="B4491" s="47">
        <v>44768.291666666664</v>
      </c>
      <c r="C4491" t="s">
        <v>189</v>
      </c>
      <c r="D4491" t="s">
        <v>85</v>
      </c>
      <c r="E4491" t="s">
        <v>86</v>
      </c>
      <c r="F4491" t="s">
        <v>43</v>
      </c>
      <c r="G4491" t="s">
        <v>93</v>
      </c>
      <c r="H4491" t="s">
        <v>140</v>
      </c>
      <c r="I4491" t="s">
        <v>116</v>
      </c>
      <c r="J44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Garde£NUIT£VOL£COULOMMIERS£25/07/2022</v>
      </c>
      <c r="K44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91">
        <f>ROUND(MOD(Tableau_Effectifs_Dept[[#This Row],[GardDteDebut]],1),5)</f>
        <v>0.79166999999999998</v>
      </c>
      <c r="M4491">
        <f>ROUND(MOD(Tableau_Effectifs_Dept[[#This Row],[GardDteFin]],1),5)</f>
        <v>0.29166999999999998</v>
      </c>
      <c r="N44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91" s="71">
        <f>MAX(IF(Tableau_Effectifs_Dept[[#This Row],[Créneau TOT]]&gt;0,Tableau_Effectifs_Dept[[#This Row],[Créneau TOT]]-Tableau_Effectifs_Dept[[#This Row],[Créneau J]],0),0)</f>
        <v>0</v>
      </c>
      <c r="Q4491" s="71">
        <f>ROUND(HOUR(Tableau_Effectifs_Dept[[#This Row],[Créneau J]])/12,1)</f>
        <v>0</v>
      </c>
      <c r="R4491" s="71"/>
    </row>
    <row r="4492" spans="1:18" hidden="1">
      <c r="A4492" s="47">
        <v>44767.791666666664</v>
      </c>
      <c r="B4492" s="47">
        <v>44768.291666666664</v>
      </c>
      <c r="C4492" t="s">
        <v>189</v>
      </c>
      <c r="D4492" t="s">
        <v>85</v>
      </c>
      <c r="E4492" t="s">
        <v>86</v>
      </c>
      <c r="F4492" t="s">
        <v>43</v>
      </c>
      <c r="G4492" t="s">
        <v>93</v>
      </c>
      <c r="H4492" t="s">
        <v>140</v>
      </c>
      <c r="I4492" t="s">
        <v>116</v>
      </c>
      <c r="J44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Garde£NUIT£VOL£COULOMMIERS£25/07/2022</v>
      </c>
      <c r="K44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92">
        <f>ROUND(MOD(Tableau_Effectifs_Dept[[#This Row],[GardDteDebut]],1),5)</f>
        <v>0.79166999999999998</v>
      </c>
      <c r="M4492">
        <f>ROUND(MOD(Tableau_Effectifs_Dept[[#This Row],[GardDteFin]],1),5)</f>
        <v>0.29166999999999998</v>
      </c>
      <c r="N44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92" s="71">
        <f>MAX(IF(Tableau_Effectifs_Dept[[#This Row],[Créneau TOT]]&gt;0,Tableau_Effectifs_Dept[[#This Row],[Créneau TOT]]-Tableau_Effectifs_Dept[[#This Row],[Créneau J]],0),0)</f>
        <v>0</v>
      </c>
      <c r="Q4492" s="71">
        <f>ROUND(HOUR(Tableau_Effectifs_Dept[[#This Row],[Créneau J]])/12,1)</f>
        <v>0</v>
      </c>
      <c r="R4492" s="71"/>
    </row>
    <row r="4493" spans="1:18" hidden="1">
      <c r="A4493" s="47">
        <v>44767.791666666664</v>
      </c>
      <c r="B4493" s="47">
        <v>44768.291666666664</v>
      </c>
      <c r="C4493" t="s">
        <v>189</v>
      </c>
      <c r="D4493" t="s">
        <v>85</v>
      </c>
      <c r="E4493" t="s">
        <v>86</v>
      </c>
      <c r="F4493" t="s">
        <v>43</v>
      </c>
      <c r="G4493" t="s">
        <v>93</v>
      </c>
      <c r="H4493" t="s">
        <v>140</v>
      </c>
      <c r="I4493" t="s">
        <v>116</v>
      </c>
      <c r="J44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Garde£NUIT£VOL£COULOMMIERS£25/07/2022</v>
      </c>
      <c r="K44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93">
        <f>ROUND(MOD(Tableau_Effectifs_Dept[[#This Row],[GardDteDebut]],1),5)</f>
        <v>0.79166999999999998</v>
      </c>
      <c r="M4493">
        <f>ROUND(MOD(Tableau_Effectifs_Dept[[#This Row],[GardDteFin]],1),5)</f>
        <v>0.29166999999999998</v>
      </c>
      <c r="N44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93" s="71">
        <f>MAX(IF(Tableau_Effectifs_Dept[[#This Row],[Créneau TOT]]&gt;0,Tableau_Effectifs_Dept[[#This Row],[Créneau TOT]]-Tableau_Effectifs_Dept[[#This Row],[Créneau J]],0),0)</f>
        <v>0</v>
      </c>
      <c r="Q4493" s="71">
        <f>ROUND(HOUR(Tableau_Effectifs_Dept[[#This Row],[Créneau J]])/12,1)</f>
        <v>0</v>
      </c>
      <c r="R4493" s="71"/>
    </row>
    <row r="4494" spans="1:18" hidden="1">
      <c r="A4494" s="47">
        <v>44767.791666666664</v>
      </c>
      <c r="B4494" s="47">
        <v>44768.291666666664</v>
      </c>
      <c r="C4494" t="s">
        <v>189</v>
      </c>
      <c r="D4494" t="s">
        <v>85</v>
      </c>
      <c r="E4494" t="s">
        <v>86</v>
      </c>
      <c r="F4494" t="s">
        <v>44</v>
      </c>
      <c r="G4494" t="s">
        <v>93</v>
      </c>
      <c r="H4494" t="s">
        <v>140</v>
      </c>
      <c r="I4494" t="s">
        <v>116</v>
      </c>
      <c r="J44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Garde£NUIT£VOL£CRECY-LA-CHAPELLE£25/07/2022</v>
      </c>
      <c r="K44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94">
        <f>ROUND(MOD(Tableau_Effectifs_Dept[[#This Row],[GardDteDebut]],1),5)</f>
        <v>0.79166999999999998</v>
      </c>
      <c r="M4494">
        <f>ROUND(MOD(Tableau_Effectifs_Dept[[#This Row],[GardDteFin]],1),5)</f>
        <v>0.29166999999999998</v>
      </c>
      <c r="N44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94" s="71">
        <f>MAX(IF(Tableau_Effectifs_Dept[[#This Row],[Créneau TOT]]&gt;0,Tableau_Effectifs_Dept[[#This Row],[Créneau TOT]]-Tableau_Effectifs_Dept[[#This Row],[Créneau J]],0),0)</f>
        <v>0</v>
      </c>
      <c r="Q4494" s="72">
        <f>ROUND(HOUR(Tableau_Effectifs_Dept[[#This Row],[Créneau J]])/12,1)</f>
        <v>0</v>
      </c>
      <c r="R4494" s="72">
        <f>ROUND(HOUR(Tableau_Effectifs_Dept[[#This Row],[Créneau N]])/12,1)</f>
        <v>0</v>
      </c>
    </row>
    <row r="4495" spans="1:18" hidden="1">
      <c r="A4495" s="47">
        <v>44767.791666666664</v>
      </c>
      <c r="B4495" s="47">
        <v>44768.291666666664</v>
      </c>
      <c r="C4495" t="s">
        <v>189</v>
      </c>
      <c r="D4495" t="s">
        <v>85</v>
      </c>
      <c r="E4495" t="s">
        <v>86</v>
      </c>
      <c r="F4495" t="s">
        <v>44</v>
      </c>
      <c r="G4495" t="s">
        <v>93</v>
      </c>
      <c r="H4495" t="s">
        <v>140</v>
      </c>
      <c r="I4495" t="s">
        <v>116</v>
      </c>
      <c r="J44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Garde£NUIT£VOL£CRECY-LA-CHAPELLE£25/07/2022</v>
      </c>
      <c r="K44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95">
        <f>ROUND(MOD(Tableau_Effectifs_Dept[[#This Row],[GardDteDebut]],1),5)</f>
        <v>0.79166999999999998</v>
      </c>
      <c r="M4495">
        <f>ROUND(MOD(Tableau_Effectifs_Dept[[#This Row],[GardDteFin]],1),5)</f>
        <v>0.29166999999999998</v>
      </c>
      <c r="N44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95" s="71">
        <f>MAX(IF(Tableau_Effectifs_Dept[[#This Row],[Créneau TOT]]&gt;0,Tableau_Effectifs_Dept[[#This Row],[Créneau TOT]]-Tableau_Effectifs_Dept[[#This Row],[Créneau J]],0),0)</f>
        <v>0</v>
      </c>
      <c r="Q4495" s="71">
        <f>ROUND(HOUR(Tableau_Effectifs_Dept[[#This Row],[Créneau J]])/12,1)</f>
        <v>0</v>
      </c>
      <c r="R4495" s="71"/>
    </row>
    <row r="4496" spans="1:18" hidden="1">
      <c r="A4496" s="47">
        <v>44767.791666666664</v>
      </c>
      <c r="B4496" s="47">
        <v>44768.291666666664</v>
      </c>
      <c r="C4496" t="s">
        <v>189</v>
      </c>
      <c r="D4496" t="s">
        <v>85</v>
      </c>
      <c r="E4496" t="s">
        <v>86</v>
      </c>
      <c r="F4496" t="s">
        <v>44</v>
      </c>
      <c r="G4496" t="s">
        <v>93</v>
      </c>
      <c r="H4496" t="s">
        <v>140</v>
      </c>
      <c r="I4496" t="s">
        <v>116</v>
      </c>
      <c r="J44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Garde£NUIT£VOL£CRECY-LA-CHAPELLE£25/07/2022</v>
      </c>
      <c r="K44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96">
        <f>ROUND(MOD(Tableau_Effectifs_Dept[[#This Row],[GardDteDebut]],1),5)</f>
        <v>0.79166999999999998</v>
      </c>
      <c r="M4496">
        <f>ROUND(MOD(Tableau_Effectifs_Dept[[#This Row],[GardDteFin]],1),5)</f>
        <v>0.29166999999999998</v>
      </c>
      <c r="N44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96" s="71">
        <f>MAX(IF(Tableau_Effectifs_Dept[[#This Row],[Créneau TOT]]&gt;0,Tableau_Effectifs_Dept[[#This Row],[Créneau TOT]]-Tableau_Effectifs_Dept[[#This Row],[Créneau J]],0),0)</f>
        <v>0</v>
      </c>
      <c r="Q4496" s="71">
        <f>ROUND(HOUR(Tableau_Effectifs_Dept[[#This Row],[Créneau J]])/12,1)</f>
        <v>0</v>
      </c>
      <c r="R4496" s="71"/>
    </row>
    <row r="4497" spans="1:18" hidden="1">
      <c r="A4497" s="47">
        <v>44767.791666666664</v>
      </c>
      <c r="B4497" s="47">
        <v>44768.291666666664</v>
      </c>
      <c r="C4497" t="s">
        <v>189</v>
      </c>
      <c r="D4497" t="s">
        <v>85</v>
      </c>
      <c r="E4497" t="s">
        <v>86</v>
      </c>
      <c r="F4497" t="s">
        <v>44</v>
      </c>
      <c r="G4497" t="s">
        <v>93</v>
      </c>
      <c r="H4497" t="s">
        <v>140</v>
      </c>
      <c r="I4497" t="s">
        <v>116</v>
      </c>
      <c r="J44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Garde£NUIT£VOL£CRECY-LA-CHAPELLE£25/07/2022</v>
      </c>
      <c r="K44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97">
        <f>ROUND(MOD(Tableau_Effectifs_Dept[[#This Row],[GardDteDebut]],1),5)</f>
        <v>0.79166999999999998</v>
      </c>
      <c r="M4497">
        <f>ROUND(MOD(Tableau_Effectifs_Dept[[#This Row],[GardDteFin]],1),5)</f>
        <v>0.29166999999999998</v>
      </c>
      <c r="N44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97" s="71">
        <f>MAX(IF(Tableau_Effectifs_Dept[[#This Row],[Créneau TOT]]&gt;0,Tableau_Effectifs_Dept[[#This Row],[Créneau TOT]]-Tableau_Effectifs_Dept[[#This Row],[Créneau J]],0),0)</f>
        <v>0</v>
      </c>
      <c r="Q4497" s="71">
        <f>ROUND(HOUR(Tableau_Effectifs_Dept[[#This Row],[Créneau J]])/12,1)</f>
        <v>0</v>
      </c>
      <c r="R4497" s="71"/>
    </row>
    <row r="4498" spans="1:18" hidden="1">
      <c r="A4498" s="47">
        <v>44767.791666666664</v>
      </c>
      <c r="B4498" s="47">
        <v>44768.291666666664</v>
      </c>
      <c r="C4498" t="s">
        <v>189</v>
      </c>
      <c r="D4498" t="s">
        <v>85</v>
      </c>
      <c r="E4498" t="s">
        <v>86</v>
      </c>
      <c r="F4498" t="s">
        <v>44</v>
      </c>
      <c r="G4498" t="s">
        <v>93</v>
      </c>
      <c r="H4498" t="s">
        <v>140</v>
      </c>
      <c r="I4498" t="s">
        <v>116</v>
      </c>
      <c r="J44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Garde£NUIT£VOL£CRECY-LA-CHAPELLE£25/07/2022</v>
      </c>
      <c r="K44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98">
        <f>ROUND(MOD(Tableau_Effectifs_Dept[[#This Row],[GardDteDebut]],1),5)</f>
        <v>0.79166999999999998</v>
      </c>
      <c r="M4498">
        <f>ROUND(MOD(Tableau_Effectifs_Dept[[#This Row],[GardDteFin]],1),5)</f>
        <v>0.29166999999999998</v>
      </c>
      <c r="N44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98" s="71">
        <f>MAX(IF(Tableau_Effectifs_Dept[[#This Row],[Créneau TOT]]&gt;0,Tableau_Effectifs_Dept[[#This Row],[Créneau TOT]]-Tableau_Effectifs_Dept[[#This Row],[Créneau J]],0),0)</f>
        <v>0</v>
      </c>
      <c r="Q4498" s="71">
        <f>ROUND(HOUR(Tableau_Effectifs_Dept[[#This Row],[Créneau J]])/12,1)</f>
        <v>0</v>
      </c>
      <c r="R4498" s="71"/>
    </row>
    <row r="4499" spans="1:18" hidden="1">
      <c r="A4499" s="47">
        <v>44767.791666666664</v>
      </c>
      <c r="B4499" s="47">
        <v>44768.291666666664</v>
      </c>
      <c r="C4499" t="s">
        <v>189</v>
      </c>
      <c r="D4499" t="s">
        <v>85</v>
      </c>
      <c r="E4499" t="s">
        <v>86</v>
      </c>
      <c r="F4499" t="s">
        <v>20</v>
      </c>
      <c r="G4499" t="s">
        <v>93</v>
      </c>
      <c r="H4499" t="s">
        <v>140</v>
      </c>
      <c r="I4499" t="s">
        <v>116</v>
      </c>
      <c r="J44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Garde£NUIT£VOL£DAMMARIE-LES-LYS£25/07/2022</v>
      </c>
      <c r="K44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499" s="71">
        <f>ROUND(MOD(Tableau_Effectifs_Dept[[#This Row],[GardDteDebut]],1),5)</f>
        <v>0.79166999999999998</v>
      </c>
      <c r="M4499" s="71">
        <f>ROUND(MOD(Tableau_Effectifs_Dept[[#This Row],[GardDteFin]],1),5)</f>
        <v>0.29166999999999998</v>
      </c>
      <c r="N44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4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499" s="71">
        <f>MAX(IF(Tableau_Effectifs_Dept[[#This Row],[Créneau TOT]]&gt;0,Tableau_Effectifs_Dept[[#This Row],[Créneau TOT]]-Tableau_Effectifs_Dept[[#This Row],[Créneau J]],0),0)</f>
        <v>0</v>
      </c>
      <c r="Q4499" s="71">
        <f>ROUND(HOUR(Tableau_Effectifs_Dept[[#This Row],[Créneau J]])/12,1)</f>
        <v>0</v>
      </c>
      <c r="R4499" s="71"/>
    </row>
    <row r="4500" spans="1:18" hidden="1">
      <c r="A4500" s="47">
        <v>44767.791666666664</v>
      </c>
      <c r="B4500" s="47">
        <v>44768.291666666664</v>
      </c>
      <c r="C4500" t="s">
        <v>189</v>
      </c>
      <c r="D4500" t="s">
        <v>85</v>
      </c>
      <c r="E4500" t="s">
        <v>86</v>
      </c>
      <c r="F4500" t="s">
        <v>20</v>
      </c>
      <c r="G4500" t="s">
        <v>93</v>
      </c>
      <c r="H4500" t="s">
        <v>140</v>
      </c>
      <c r="I4500" t="s">
        <v>116</v>
      </c>
      <c r="J45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Garde£NUIT£VOL£DAMMARIE-LES-LYS£25/07/2022</v>
      </c>
      <c r="K45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00">
        <f>ROUND(MOD(Tableau_Effectifs_Dept[[#This Row],[GardDteDebut]],1),5)</f>
        <v>0.79166999999999998</v>
      </c>
      <c r="M4500">
        <f>ROUND(MOD(Tableau_Effectifs_Dept[[#This Row],[GardDteFin]],1),5)</f>
        <v>0.29166999999999998</v>
      </c>
      <c r="N45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00" s="71">
        <f>MAX(IF(Tableau_Effectifs_Dept[[#This Row],[Créneau TOT]]&gt;0,Tableau_Effectifs_Dept[[#This Row],[Créneau TOT]]-Tableau_Effectifs_Dept[[#This Row],[Créneau J]],0),0)</f>
        <v>0</v>
      </c>
      <c r="Q4500" s="71">
        <f>ROUND(HOUR(Tableau_Effectifs_Dept[[#This Row],[Créneau J]])/12,1)</f>
        <v>0</v>
      </c>
      <c r="R4500" s="71"/>
    </row>
    <row r="4501" spans="1:18" hidden="1">
      <c r="A4501" s="47">
        <v>44767.791666666664</v>
      </c>
      <c r="B4501" s="47">
        <v>44768.291666666664</v>
      </c>
      <c r="C4501" t="s">
        <v>189</v>
      </c>
      <c r="D4501" t="s">
        <v>85</v>
      </c>
      <c r="E4501" t="s">
        <v>86</v>
      </c>
      <c r="F4501" t="s">
        <v>20</v>
      </c>
      <c r="G4501" t="s">
        <v>93</v>
      </c>
      <c r="H4501" t="s">
        <v>140</v>
      </c>
      <c r="I4501" t="s">
        <v>116</v>
      </c>
      <c r="J45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Garde£NUIT£VOL£DAMMARIE-LES-LYS£25/07/2022</v>
      </c>
      <c r="K45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01">
        <f>ROUND(MOD(Tableau_Effectifs_Dept[[#This Row],[GardDteDebut]],1),5)</f>
        <v>0.79166999999999998</v>
      </c>
      <c r="M4501">
        <f>ROUND(MOD(Tableau_Effectifs_Dept[[#This Row],[GardDteFin]],1),5)</f>
        <v>0.29166999999999998</v>
      </c>
      <c r="N45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01" s="71">
        <f>MAX(IF(Tableau_Effectifs_Dept[[#This Row],[Créneau TOT]]&gt;0,Tableau_Effectifs_Dept[[#This Row],[Créneau TOT]]-Tableau_Effectifs_Dept[[#This Row],[Créneau J]],0),0)</f>
        <v>0</v>
      </c>
      <c r="Q4501" s="71">
        <f>ROUND(HOUR(Tableau_Effectifs_Dept[[#This Row],[Créneau J]])/12,1)</f>
        <v>0</v>
      </c>
      <c r="R4501" s="71"/>
    </row>
    <row r="4502" spans="1:18" hidden="1">
      <c r="A4502" s="47">
        <v>44767.791666666664</v>
      </c>
      <c r="B4502" s="47">
        <v>44768.291666666664</v>
      </c>
      <c r="C4502" t="s">
        <v>189</v>
      </c>
      <c r="D4502" t="s">
        <v>85</v>
      </c>
      <c r="E4502" t="s">
        <v>86</v>
      </c>
      <c r="F4502" t="s">
        <v>20</v>
      </c>
      <c r="G4502" t="s">
        <v>93</v>
      </c>
      <c r="H4502" t="s">
        <v>140</v>
      </c>
      <c r="I4502" t="s">
        <v>116</v>
      </c>
      <c r="J45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Garde£NUIT£VOL£DAMMARIE-LES-LYS£25/07/2022</v>
      </c>
      <c r="K45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02">
        <f>ROUND(MOD(Tableau_Effectifs_Dept[[#This Row],[GardDteDebut]],1),5)</f>
        <v>0.79166999999999998</v>
      </c>
      <c r="M4502">
        <f>ROUND(MOD(Tableau_Effectifs_Dept[[#This Row],[GardDteFin]],1),5)</f>
        <v>0.29166999999999998</v>
      </c>
      <c r="N45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02" s="71">
        <f>MAX(IF(Tableau_Effectifs_Dept[[#This Row],[Créneau TOT]]&gt;0,Tableau_Effectifs_Dept[[#This Row],[Créneau TOT]]-Tableau_Effectifs_Dept[[#This Row],[Créneau J]],0),0)</f>
        <v>0</v>
      </c>
      <c r="Q4502" s="71">
        <f>ROUND(HOUR(Tableau_Effectifs_Dept[[#This Row],[Créneau J]])/12,1)</f>
        <v>0</v>
      </c>
      <c r="R4502" s="71"/>
    </row>
    <row r="4503" spans="1:18" hidden="1">
      <c r="A4503" s="47">
        <v>44767.791666666664</v>
      </c>
      <c r="B4503" s="47">
        <v>44768.291666666664</v>
      </c>
      <c r="C4503" t="s">
        <v>189</v>
      </c>
      <c r="D4503" t="s">
        <v>85</v>
      </c>
      <c r="E4503" t="s">
        <v>86</v>
      </c>
      <c r="F4503" t="s">
        <v>45</v>
      </c>
      <c r="G4503" t="s">
        <v>93</v>
      </c>
      <c r="H4503" t="s">
        <v>140</v>
      </c>
      <c r="I4503" t="s">
        <v>116</v>
      </c>
      <c r="J45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Garde£NUIT£VOL£DAMMARTIN-EN-GOELE£25/07/2022</v>
      </c>
      <c r="K45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03">
        <f>ROUND(MOD(Tableau_Effectifs_Dept[[#This Row],[GardDteDebut]],1),5)</f>
        <v>0.79166999999999998</v>
      </c>
      <c r="M4503">
        <f>ROUND(MOD(Tableau_Effectifs_Dept[[#This Row],[GardDteFin]],1),5)</f>
        <v>0.29166999999999998</v>
      </c>
      <c r="N45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03" s="71">
        <f>MAX(IF(Tableau_Effectifs_Dept[[#This Row],[Créneau TOT]]&gt;0,Tableau_Effectifs_Dept[[#This Row],[Créneau TOT]]-Tableau_Effectifs_Dept[[#This Row],[Créneau J]],0),0)</f>
        <v>0</v>
      </c>
      <c r="Q4503" s="71">
        <f>ROUND(HOUR(Tableau_Effectifs_Dept[[#This Row],[Créneau J]])/12,1)</f>
        <v>0</v>
      </c>
      <c r="R4503" s="71"/>
    </row>
    <row r="4504" spans="1:18">
      <c r="A4504" s="47">
        <v>44767.791666666664</v>
      </c>
      <c r="B4504" s="47">
        <v>44768.1875</v>
      </c>
      <c r="C4504" t="s">
        <v>189</v>
      </c>
      <c r="D4504" t="s">
        <v>85</v>
      </c>
      <c r="E4504" t="s">
        <v>135</v>
      </c>
      <c r="F4504" t="s">
        <v>45</v>
      </c>
      <c r="G4504" t="s">
        <v>93</v>
      </c>
      <c r="H4504" t="s">
        <v>140</v>
      </c>
      <c r="I4504" t="s">
        <v>94</v>
      </c>
      <c r="J45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Garde£CRENEAU£VOL£DAMMARTIN-EN-GOELE£25/07/2022</v>
      </c>
      <c r="K45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04" s="71">
        <f>ROUND(MOD(Tableau_Effectifs_Dept[[#This Row],[GardDteDebut]],1),5)</f>
        <v>0.79166999999999998</v>
      </c>
      <c r="M4504" s="71">
        <f>ROUND(MOD(Tableau_Effectifs_Dept[[#This Row],[GardDteFin]],1),5)</f>
        <v>0.1875</v>
      </c>
      <c r="N4504" s="71">
        <f>IF(AND(Tableau_Effectifs_Dept[[#This Row],[PERIODE]]="creneau",Tableau_Effectifs_Dept[[#This Row],[DE Arrondi]]&gt;=7/24),Tableau_Effectifs_Dept[[#This Row],[GardDteFin]]-Tableau_Effectifs_Dept[[#This Row],[GardDteDebut]],0)</f>
        <v>0.39583333333575865</v>
      </c>
      <c r="O45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04" s="71">
        <f>MAX(IF(Tableau_Effectifs_Dept[[#This Row],[Créneau TOT]]&gt;0,Tableau_Effectifs_Dept[[#This Row],[Créneau TOT]]-Tableau_Effectifs_Dept[[#This Row],[Créneau J]],0),0)</f>
        <v>0.39583333333575865</v>
      </c>
      <c r="Q4504" s="72">
        <f>ROUND(HOUR(Tableau_Effectifs_Dept[[#This Row],[Créneau J]])/12,1)</f>
        <v>0</v>
      </c>
      <c r="R4504" s="72">
        <f>ROUND(HOUR(Tableau_Effectifs_Dept[[#This Row],[Créneau N]])/12,1)</f>
        <v>0.8</v>
      </c>
    </row>
    <row r="4505" spans="1:18" hidden="1">
      <c r="A4505" s="47">
        <v>44767.791666666664</v>
      </c>
      <c r="B4505" s="47">
        <v>44768.291666666664</v>
      </c>
      <c r="C4505" t="s">
        <v>189</v>
      </c>
      <c r="D4505" t="s">
        <v>85</v>
      </c>
      <c r="E4505" t="s">
        <v>86</v>
      </c>
      <c r="F4505" t="s">
        <v>45</v>
      </c>
      <c r="G4505" t="s">
        <v>118</v>
      </c>
      <c r="H4505" t="s">
        <v>141</v>
      </c>
      <c r="I4505" t="s">
        <v>116</v>
      </c>
      <c r="J45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Ast_logé£NUIT£PRO£DAMMARTIN-EN-GOELE£25/07/2022</v>
      </c>
      <c r="K45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05">
        <f>ROUND(MOD(Tableau_Effectifs_Dept[[#This Row],[GardDteDebut]],1),5)</f>
        <v>0.79166999999999998</v>
      </c>
      <c r="M4505">
        <f>ROUND(MOD(Tableau_Effectifs_Dept[[#This Row],[GardDteFin]],1),5)</f>
        <v>0.29166999999999998</v>
      </c>
      <c r="N45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05" s="71">
        <f>MAX(IF(Tableau_Effectifs_Dept[[#This Row],[Créneau TOT]]&gt;0,Tableau_Effectifs_Dept[[#This Row],[Créneau TOT]]-Tableau_Effectifs_Dept[[#This Row],[Créneau J]],0),0)</f>
        <v>0</v>
      </c>
      <c r="Q4505" s="71">
        <f>ROUND(HOUR(Tableau_Effectifs_Dept[[#This Row],[Créneau J]])/12,1)</f>
        <v>0</v>
      </c>
      <c r="R4505" s="71"/>
    </row>
    <row r="4506" spans="1:18" hidden="1">
      <c r="A4506" s="47">
        <v>44767.791666666664</v>
      </c>
      <c r="B4506" s="47">
        <v>44768.291666666664</v>
      </c>
      <c r="C4506" t="s">
        <v>189</v>
      </c>
      <c r="D4506" t="s">
        <v>85</v>
      </c>
      <c r="E4506" t="s">
        <v>86</v>
      </c>
      <c r="F4506" t="s">
        <v>28</v>
      </c>
      <c r="G4506" t="s">
        <v>93</v>
      </c>
      <c r="H4506" t="s">
        <v>140</v>
      </c>
      <c r="I4506" t="s">
        <v>116</v>
      </c>
      <c r="J45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Garde£NUIT£VOL£DONNEMARIE-DONTILLY£25/07/2022</v>
      </c>
      <c r="K45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06">
        <f>ROUND(MOD(Tableau_Effectifs_Dept[[#This Row],[GardDteDebut]],1),5)</f>
        <v>0.79166999999999998</v>
      </c>
      <c r="M4506">
        <f>ROUND(MOD(Tableau_Effectifs_Dept[[#This Row],[GardDteFin]],1),5)</f>
        <v>0.29166999999999998</v>
      </c>
      <c r="N45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06" s="71">
        <f>MAX(IF(Tableau_Effectifs_Dept[[#This Row],[Créneau TOT]]&gt;0,Tableau_Effectifs_Dept[[#This Row],[Créneau TOT]]-Tableau_Effectifs_Dept[[#This Row],[Créneau J]],0),0)</f>
        <v>0</v>
      </c>
      <c r="Q4506" s="71">
        <f>ROUND(HOUR(Tableau_Effectifs_Dept[[#This Row],[Créneau J]])/12,1)</f>
        <v>0</v>
      </c>
      <c r="R4506" s="71"/>
    </row>
    <row r="4507" spans="1:18" hidden="1">
      <c r="A4507" s="47">
        <v>44767.791666666664</v>
      </c>
      <c r="B4507" s="47">
        <v>44768.291666666664</v>
      </c>
      <c r="C4507" t="s">
        <v>189</v>
      </c>
      <c r="D4507" t="s">
        <v>85</v>
      </c>
      <c r="E4507" t="s">
        <v>86</v>
      </c>
      <c r="F4507" t="s">
        <v>28</v>
      </c>
      <c r="G4507" t="s">
        <v>93</v>
      </c>
      <c r="H4507" t="s">
        <v>140</v>
      </c>
      <c r="I4507" t="s">
        <v>116</v>
      </c>
      <c r="J45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Garde£NUIT£VOL£DONNEMARIE-DONTILLY£25/07/2022</v>
      </c>
      <c r="K45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07">
        <f>ROUND(MOD(Tableau_Effectifs_Dept[[#This Row],[GardDteDebut]],1),5)</f>
        <v>0.79166999999999998</v>
      </c>
      <c r="M4507">
        <f>ROUND(MOD(Tableau_Effectifs_Dept[[#This Row],[GardDteFin]],1),5)</f>
        <v>0.29166999999999998</v>
      </c>
      <c r="N45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07" s="71">
        <f>MAX(IF(Tableau_Effectifs_Dept[[#This Row],[Créneau TOT]]&gt;0,Tableau_Effectifs_Dept[[#This Row],[Créneau TOT]]-Tableau_Effectifs_Dept[[#This Row],[Créneau J]],0),0)</f>
        <v>0</v>
      </c>
      <c r="Q4507" s="71">
        <f>ROUND(HOUR(Tableau_Effectifs_Dept[[#This Row],[Créneau J]])/12,1)</f>
        <v>0</v>
      </c>
      <c r="R4507" s="71"/>
    </row>
    <row r="4508" spans="1:18" hidden="1">
      <c r="A4508" s="47">
        <v>44767.791666666664</v>
      </c>
      <c r="B4508" s="47">
        <v>44768.291666666664</v>
      </c>
      <c r="C4508" t="s">
        <v>189</v>
      </c>
      <c r="D4508" t="s">
        <v>85</v>
      </c>
      <c r="E4508" t="s">
        <v>86</v>
      </c>
      <c r="F4508" t="s">
        <v>28</v>
      </c>
      <c r="G4508" t="s">
        <v>93</v>
      </c>
      <c r="H4508" t="s">
        <v>140</v>
      </c>
      <c r="I4508" t="s">
        <v>116</v>
      </c>
      <c r="J45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Garde£NUIT£VOL£DONNEMARIE-DONTILLY£25/07/2022</v>
      </c>
      <c r="K45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08">
        <f>ROUND(MOD(Tableau_Effectifs_Dept[[#This Row],[GardDteDebut]],1),5)</f>
        <v>0.79166999999999998</v>
      </c>
      <c r="M4508">
        <f>ROUND(MOD(Tableau_Effectifs_Dept[[#This Row],[GardDteFin]],1),5)</f>
        <v>0.29166999999999998</v>
      </c>
      <c r="N45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08" s="71">
        <f>MAX(IF(Tableau_Effectifs_Dept[[#This Row],[Créneau TOT]]&gt;0,Tableau_Effectifs_Dept[[#This Row],[Créneau TOT]]-Tableau_Effectifs_Dept[[#This Row],[Créneau J]],0),0)</f>
        <v>0</v>
      </c>
      <c r="Q4508" s="71">
        <f>ROUND(HOUR(Tableau_Effectifs_Dept[[#This Row],[Créneau J]])/12,1)</f>
        <v>0</v>
      </c>
      <c r="R4508" s="71"/>
    </row>
    <row r="4509" spans="1:18" hidden="1">
      <c r="A4509" s="47">
        <v>44767.791666666664</v>
      </c>
      <c r="B4509" s="47">
        <v>44768.291666666664</v>
      </c>
      <c r="C4509" t="s">
        <v>189</v>
      </c>
      <c r="D4509" t="s">
        <v>85</v>
      </c>
      <c r="E4509" t="s">
        <v>86</v>
      </c>
      <c r="F4509" t="s">
        <v>46</v>
      </c>
      <c r="G4509" t="s">
        <v>118</v>
      </c>
      <c r="H4509" t="s">
        <v>141</v>
      </c>
      <c r="I4509" t="s">
        <v>116</v>
      </c>
      <c r="J45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Ast_logé£NUIT£PRO£FAREMOUTIERS£25/07/2022</v>
      </c>
      <c r="K45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09">
        <f>ROUND(MOD(Tableau_Effectifs_Dept[[#This Row],[GardDteDebut]],1),5)</f>
        <v>0.79166999999999998</v>
      </c>
      <c r="M4509">
        <f>ROUND(MOD(Tableau_Effectifs_Dept[[#This Row],[GardDteFin]],1),5)</f>
        <v>0.29166999999999998</v>
      </c>
      <c r="N45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09" s="71">
        <f>MAX(IF(Tableau_Effectifs_Dept[[#This Row],[Créneau TOT]]&gt;0,Tableau_Effectifs_Dept[[#This Row],[Créneau TOT]]-Tableau_Effectifs_Dept[[#This Row],[Créneau J]],0),0)</f>
        <v>0</v>
      </c>
      <c r="Q4509" s="71">
        <f>ROUND(HOUR(Tableau_Effectifs_Dept[[#This Row],[Créneau J]])/12,1)</f>
        <v>0</v>
      </c>
      <c r="R4509" s="71"/>
    </row>
    <row r="4510" spans="1:18" hidden="1">
      <c r="A4510" s="47">
        <v>44767.791666666664</v>
      </c>
      <c r="B4510" s="47">
        <v>44768.291666666664</v>
      </c>
      <c r="C4510" t="s">
        <v>189</v>
      </c>
      <c r="D4510" t="s">
        <v>85</v>
      </c>
      <c r="E4510" t="s">
        <v>86</v>
      </c>
      <c r="F4510" t="s">
        <v>46</v>
      </c>
      <c r="G4510" t="s">
        <v>93</v>
      </c>
      <c r="H4510" t="s">
        <v>140</v>
      </c>
      <c r="I4510" t="s">
        <v>116</v>
      </c>
      <c r="J45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Garde£NUIT£VOL£FAREMOUTIERS£25/07/2022</v>
      </c>
      <c r="K45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10">
        <f>ROUND(MOD(Tableau_Effectifs_Dept[[#This Row],[GardDteDebut]],1),5)</f>
        <v>0.79166999999999998</v>
      </c>
      <c r="M4510">
        <f>ROUND(MOD(Tableau_Effectifs_Dept[[#This Row],[GardDteFin]],1),5)</f>
        <v>0.29166999999999998</v>
      </c>
      <c r="N45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10" s="71">
        <f>MAX(IF(Tableau_Effectifs_Dept[[#This Row],[Créneau TOT]]&gt;0,Tableau_Effectifs_Dept[[#This Row],[Créneau TOT]]-Tableau_Effectifs_Dept[[#This Row],[Créneau J]],0),0)</f>
        <v>0</v>
      </c>
      <c r="Q4510" s="71">
        <f>ROUND(HOUR(Tableau_Effectifs_Dept[[#This Row],[Créneau J]])/12,1)</f>
        <v>0</v>
      </c>
      <c r="R4510" s="71"/>
    </row>
    <row r="4511" spans="1:18" hidden="1">
      <c r="A4511" s="47">
        <v>44767.791666666664</v>
      </c>
      <c r="B4511" s="47">
        <v>44768.291666666664</v>
      </c>
      <c r="C4511" t="s">
        <v>189</v>
      </c>
      <c r="D4511" t="s">
        <v>85</v>
      </c>
      <c r="E4511" t="s">
        <v>86</v>
      </c>
      <c r="F4511" t="s">
        <v>46</v>
      </c>
      <c r="G4511" t="s">
        <v>93</v>
      </c>
      <c r="H4511" t="s">
        <v>140</v>
      </c>
      <c r="I4511" t="s">
        <v>116</v>
      </c>
      <c r="J45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Garde£NUIT£VOL£FAREMOUTIERS£25/07/2022</v>
      </c>
      <c r="K45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11">
        <f>ROUND(MOD(Tableau_Effectifs_Dept[[#This Row],[GardDteDebut]],1),5)</f>
        <v>0.79166999999999998</v>
      </c>
      <c r="M4511">
        <f>ROUND(MOD(Tableau_Effectifs_Dept[[#This Row],[GardDteFin]],1),5)</f>
        <v>0.29166999999999998</v>
      </c>
      <c r="N45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11" s="71">
        <f>MAX(IF(Tableau_Effectifs_Dept[[#This Row],[Créneau TOT]]&gt;0,Tableau_Effectifs_Dept[[#This Row],[Créneau TOT]]-Tableau_Effectifs_Dept[[#This Row],[Créneau J]],0),0)</f>
        <v>0</v>
      </c>
      <c r="Q4511" s="72">
        <f>ROUND(HOUR(Tableau_Effectifs_Dept[[#This Row],[Créneau J]])/12,1)</f>
        <v>0</v>
      </c>
      <c r="R4511" s="72">
        <f>ROUND(HOUR(Tableau_Effectifs_Dept[[#This Row],[Créneau N]])/12,1)</f>
        <v>0</v>
      </c>
    </row>
    <row r="4512" spans="1:18" hidden="1">
      <c r="A4512" s="47">
        <v>44767.791666666664</v>
      </c>
      <c r="B4512" s="47">
        <v>44768.291666666664</v>
      </c>
      <c r="C4512" t="s">
        <v>189</v>
      </c>
      <c r="D4512" t="s">
        <v>85</v>
      </c>
      <c r="E4512" t="s">
        <v>86</v>
      </c>
      <c r="F4512" t="s">
        <v>56</v>
      </c>
      <c r="G4512" t="s">
        <v>93</v>
      </c>
      <c r="H4512" t="s">
        <v>140</v>
      </c>
      <c r="I4512" t="s">
        <v>116</v>
      </c>
      <c r="J45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Garde£NUIT£VOL£FERRIERES-EN-BRIE£25/07/2022</v>
      </c>
      <c r="K45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12">
        <f>ROUND(MOD(Tableau_Effectifs_Dept[[#This Row],[GardDteDebut]],1),5)</f>
        <v>0.79166999999999998</v>
      </c>
      <c r="M4512">
        <f>ROUND(MOD(Tableau_Effectifs_Dept[[#This Row],[GardDteFin]],1),5)</f>
        <v>0.29166999999999998</v>
      </c>
      <c r="N45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12" s="71">
        <f>MAX(IF(Tableau_Effectifs_Dept[[#This Row],[Créneau TOT]]&gt;0,Tableau_Effectifs_Dept[[#This Row],[Créneau TOT]]-Tableau_Effectifs_Dept[[#This Row],[Créneau J]],0),0)</f>
        <v>0</v>
      </c>
      <c r="Q4512" s="71">
        <f>ROUND(HOUR(Tableau_Effectifs_Dept[[#This Row],[Créneau J]])/12,1)</f>
        <v>0</v>
      </c>
      <c r="R4512" s="71"/>
    </row>
    <row r="4513" spans="1:18" hidden="1">
      <c r="A4513" s="47">
        <v>44767.791666666664</v>
      </c>
      <c r="B4513" s="47">
        <v>44768.291666666664</v>
      </c>
      <c r="C4513" t="s">
        <v>189</v>
      </c>
      <c r="D4513" t="s">
        <v>85</v>
      </c>
      <c r="E4513" t="s">
        <v>86</v>
      </c>
      <c r="F4513" t="s">
        <v>56</v>
      </c>
      <c r="G4513" t="s">
        <v>93</v>
      </c>
      <c r="H4513" t="s">
        <v>140</v>
      </c>
      <c r="I4513" t="s">
        <v>116</v>
      </c>
      <c r="J45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Garde£NUIT£VOL£FERRIERES-EN-BRIE£25/07/2022</v>
      </c>
      <c r="K45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13">
        <f>ROUND(MOD(Tableau_Effectifs_Dept[[#This Row],[GardDteDebut]],1),5)</f>
        <v>0.79166999999999998</v>
      </c>
      <c r="M4513">
        <f>ROUND(MOD(Tableau_Effectifs_Dept[[#This Row],[GardDteFin]],1),5)</f>
        <v>0.29166999999999998</v>
      </c>
      <c r="N45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13" s="71">
        <f>MAX(IF(Tableau_Effectifs_Dept[[#This Row],[Créneau TOT]]&gt;0,Tableau_Effectifs_Dept[[#This Row],[Créneau TOT]]-Tableau_Effectifs_Dept[[#This Row],[Créneau J]],0),0)</f>
        <v>0</v>
      </c>
      <c r="Q4513" s="71">
        <f>ROUND(HOUR(Tableau_Effectifs_Dept[[#This Row],[Créneau J]])/12,1)</f>
        <v>0</v>
      </c>
      <c r="R4513" s="71"/>
    </row>
    <row r="4514" spans="1:18" hidden="1">
      <c r="A4514" s="47">
        <v>44767.791666666664</v>
      </c>
      <c r="B4514" s="47">
        <v>44768.291666666664</v>
      </c>
      <c r="C4514" t="s">
        <v>189</v>
      </c>
      <c r="D4514" t="s">
        <v>85</v>
      </c>
      <c r="E4514" t="s">
        <v>86</v>
      </c>
      <c r="F4514" t="s">
        <v>56</v>
      </c>
      <c r="G4514" t="s">
        <v>93</v>
      </c>
      <c r="H4514" t="s">
        <v>140</v>
      </c>
      <c r="I4514" t="s">
        <v>116</v>
      </c>
      <c r="J45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Garde£NUIT£VOL£FERRIERES-EN-BRIE£25/07/2022</v>
      </c>
      <c r="K45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14">
        <f>ROUND(MOD(Tableau_Effectifs_Dept[[#This Row],[GardDteDebut]],1),5)</f>
        <v>0.79166999999999998</v>
      </c>
      <c r="M4514">
        <f>ROUND(MOD(Tableau_Effectifs_Dept[[#This Row],[GardDteFin]],1),5)</f>
        <v>0.29166999999999998</v>
      </c>
      <c r="N45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14" s="71">
        <f>MAX(IF(Tableau_Effectifs_Dept[[#This Row],[Créneau TOT]]&gt;0,Tableau_Effectifs_Dept[[#This Row],[Créneau TOT]]-Tableau_Effectifs_Dept[[#This Row],[Créneau J]],0),0)</f>
        <v>0</v>
      </c>
      <c r="Q4514" s="72">
        <f>ROUND(HOUR(Tableau_Effectifs_Dept[[#This Row],[Créneau J]])/12,1)</f>
        <v>0</v>
      </c>
      <c r="R4514" s="72">
        <f>ROUND(HOUR(Tableau_Effectifs_Dept[[#This Row],[Créneau N]])/12,1)</f>
        <v>0</v>
      </c>
    </row>
    <row r="4515" spans="1:18" hidden="1">
      <c r="A4515" s="47">
        <v>44767.791666666664</v>
      </c>
      <c r="B4515" s="47">
        <v>44768.291666666664</v>
      </c>
      <c r="C4515" t="s">
        <v>189</v>
      </c>
      <c r="D4515" t="s">
        <v>85</v>
      </c>
      <c r="E4515" t="s">
        <v>86</v>
      </c>
      <c r="F4515" t="s">
        <v>56</v>
      </c>
      <c r="G4515" t="s">
        <v>93</v>
      </c>
      <c r="H4515" t="s">
        <v>140</v>
      </c>
      <c r="I4515" t="s">
        <v>116</v>
      </c>
      <c r="J45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Garde£NUIT£VOL£FERRIERES-EN-BRIE£25/07/2022</v>
      </c>
      <c r="K45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15">
        <f>ROUND(MOD(Tableau_Effectifs_Dept[[#This Row],[GardDteDebut]],1),5)</f>
        <v>0.79166999999999998</v>
      </c>
      <c r="M4515">
        <f>ROUND(MOD(Tableau_Effectifs_Dept[[#This Row],[GardDteFin]],1),5)</f>
        <v>0.29166999999999998</v>
      </c>
      <c r="N45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15" s="71">
        <f>MAX(IF(Tableau_Effectifs_Dept[[#This Row],[Créneau TOT]]&gt;0,Tableau_Effectifs_Dept[[#This Row],[Créneau TOT]]-Tableau_Effectifs_Dept[[#This Row],[Créneau J]],0),0)</f>
        <v>0</v>
      </c>
      <c r="Q4515" s="71">
        <f>ROUND(HOUR(Tableau_Effectifs_Dept[[#This Row],[Créneau J]])/12,1)</f>
        <v>0</v>
      </c>
      <c r="R4515" s="71"/>
    </row>
    <row r="4516" spans="1:18" hidden="1">
      <c r="A4516" s="47">
        <v>44767.791666666664</v>
      </c>
      <c r="B4516" s="47">
        <v>44768.291666666664</v>
      </c>
      <c r="C4516" t="s">
        <v>189</v>
      </c>
      <c r="D4516" t="s">
        <v>85</v>
      </c>
      <c r="E4516" t="s">
        <v>86</v>
      </c>
      <c r="F4516" t="s">
        <v>68</v>
      </c>
      <c r="G4516" t="s">
        <v>118</v>
      </c>
      <c r="H4516" t="s">
        <v>141</v>
      </c>
      <c r="I4516" t="s">
        <v>116</v>
      </c>
      <c r="J45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Ast_logé£NUIT£PRO£FONTAINEBLEAU£25/07/2022</v>
      </c>
      <c r="K45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16" s="71">
        <f>ROUND(MOD(Tableau_Effectifs_Dept[[#This Row],[GardDteDebut]],1),5)</f>
        <v>0.79166999999999998</v>
      </c>
      <c r="M4516" s="71">
        <f>ROUND(MOD(Tableau_Effectifs_Dept[[#This Row],[GardDteFin]],1),5)</f>
        <v>0.29166999999999998</v>
      </c>
      <c r="N45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16" s="71">
        <f>MAX(IF(Tableau_Effectifs_Dept[[#This Row],[Créneau TOT]]&gt;0,Tableau_Effectifs_Dept[[#This Row],[Créneau TOT]]-Tableau_Effectifs_Dept[[#This Row],[Créneau J]],0),0)</f>
        <v>0</v>
      </c>
      <c r="Q4516" s="71">
        <f>ROUND(HOUR(Tableau_Effectifs_Dept[[#This Row],[Créneau J]])/12,1)</f>
        <v>0</v>
      </c>
      <c r="R4516" s="71"/>
    </row>
    <row r="4517" spans="1:18" hidden="1">
      <c r="A4517" s="47">
        <v>44767.791666666664</v>
      </c>
      <c r="B4517" s="47">
        <v>44768.291666666664</v>
      </c>
      <c r="C4517" t="s">
        <v>189</v>
      </c>
      <c r="D4517" t="s">
        <v>85</v>
      </c>
      <c r="E4517" t="s">
        <v>86</v>
      </c>
      <c r="F4517" t="s">
        <v>37</v>
      </c>
      <c r="G4517" t="s">
        <v>118</v>
      </c>
      <c r="H4517" t="s">
        <v>141</v>
      </c>
      <c r="I4517" t="s">
        <v>116</v>
      </c>
      <c r="J45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Ast_logé£NUIT£PRO£FONTENAY-TRESIGNY£25/07/2022</v>
      </c>
      <c r="K45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17">
        <f>ROUND(MOD(Tableau_Effectifs_Dept[[#This Row],[GardDteDebut]],1),5)</f>
        <v>0.79166999999999998</v>
      </c>
      <c r="M4517">
        <f>ROUND(MOD(Tableau_Effectifs_Dept[[#This Row],[GardDteFin]],1),5)</f>
        <v>0.29166999999999998</v>
      </c>
      <c r="N45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17" s="71">
        <f>MAX(IF(Tableau_Effectifs_Dept[[#This Row],[Créneau TOT]]&gt;0,Tableau_Effectifs_Dept[[#This Row],[Créneau TOT]]-Tableau_Effectifs_Dept[[#This Row],[Créneau J]],0),0)</f>
        <v>0</v>
      </c>
      <c r="Q4517" s="71">
        <f>ROUND(HOUR(Tableau_Effectifs_Dept[[#This Row],[Créneau J]])/12,1)</f>
        <v>0</v>
      </c>
      <c r="R4517" s="71"/>
    </row>
    <row r="4518" spans="1:18" hidden="1">
      <c r="A4518" s="47">
        <v>44767.791666666664</v>
      </c>
      <c r="B4518" s="47">
        <v>44768.291666666664</v>
      </c>
      <c r="C4518" t="s">
        <v>189</v>
      </c>
      <c r="D4518" t="s">
        <v>85</v>
      </c>
      <c r="E4518" t="s">
        <v>86</v>
      </c>
      <c r="F4518" t="s">
        <v>37</v>
      </c>
      <c r="G4518" t="s">
        <v>93</v>
      </c>
      <c r="H4518" t="s">
        <v>140</v>
      </c>
      <c r="I4518" t="s">
        <v>116</v>
      </c>
      <c r="J45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Garde£NUIT£VOL£FONTENAY-TRESIGNY£25/07/2022</v>
      </c>
      <c r="K45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18">
        <f>ROUND(MOD(Tableau_Effectifs_Dept[[#This Row],[GardDteDebut]],1),5)</f>
        <v>0.79166999999999998</v>
      </c>
      <c r="M4518">
        <f>ROUND(MOD(Tableau_Effectifs_Dept[[#This Row],[GardDteFin]],1),5)</f>
        <v>0.29166999999999998</v>
      </c>
      <c r="N45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18" s="71">
        <f>MAX(IF(Tableau_Effectifs_Dept[[#This Row],[Créneau TOT]]&gt;0,Tableau_Effectifs_Dept[[#This Row],[Créneau TOT]]-Tableau_Effectifs_Dept[[#This Row],[Créneau J]],0),0)</f>
        <v>0</v>
      </c>
      <c r="Q4518" s="71">
        <f>ROUND(HOUR(Tableau_Effectifs_Dept[[#This Row],[Créneau J]])/12,1)</f>
        <v>0</v>
      </c>
      <c r="R4518" s="71"/>
    </row>
    <row r="4519" spans="1:18" hidden="1">
      <c r="A4519" s="47">
        <v>44767.791666666664</v>
      </c>
      <c r="B4519" s="47">
        <v>44768.291666666664</v>
      </c>
      <c r="C4519" t="s">
        <v>189</v>
      </c>
      <c r="D4519" t="s">
        <v>85</v>
      </c>
      <c r="E4519" t="s">
        <v>86</v>
      </c>
      <c r="F4519" t="s">
        <v>37</v>
      </c>
      <c r="G4519" t="s">
        <v>118</v>
      </c>
      <c r="H4519" t="s">
        <v>141</v>
      </c>
      <c r="I4519" t="s">
        <v>116</v>
      </c>
      <c r="J45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Ast_logé£NUIT£PRO£FONTENAY-TRESIGNY£25/07/2022</v>
      </c>
      <c r="K45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19" s="71">
        <f>ROUND(MOD(Tableau_Effectifs_Dept[[#This Row],[GardDteDebut]],1),5)</f>
        <v>0.79166999999999998</v>
      </c>
      <c r="M4519" s="71">
        <f>ROUND(MOD(Tableau_Effectifs_Dept[[#This Row],[GardDteFin]],1),5)</f>
        <v>0.29166999999999998</v>
      </c>
      <c r="N45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19" s="71">
        <f>MAX(IF(Tableau_Effectifs_Dept[[#This Row],[Créneau TOT]]&gt;0,Tableau_Effectifs_Dept[[#This Row],[Créneau TOT]]-Tableau_Effectifs_Dept[[#This Row],[Créneau J]],0),0)</f>
        <v>0</v>
      </c>
      <c r="Q4519" s="71">
        <f>ROUND(HOUR(Tableau_Effectifs_Dept[[#This Row],[Créneau J]])/12,1)</f>
        <v>0</v>
      </c>
      <c r="R4519" s="71"/>
    </row>
    <row r="4520" spans="1:18" hidden="1">
      <c r="A4520" s="47">
        <v>44767.791666666664</v>
      </c>
      <c r="B4520" s="47">
        <v>44768.291666666664</v>
      </c>
      <c r="C4520" t="s">
        <v>189</v>
      </c>
      <c r="D4520" t="s">
        <v>85</v>
      </c>
      <c r="E4520" t="s">
        <v>86</v>
      </c>
      <c r="F4520" t="s">
        <v>100</v>
      </c>
      <c r="G4520" t="s">
        <v>93</v>
      </c>
      <c r="H4520" t="s">
        <v>140</v>
      </c>
      <c r="I4520" t="s">
        <v>116</v>
      </c>
      <c r="J45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Garde£NUIT£VOL£GUIGNES£25/07/2022</v>
      </c>
      <c r="K45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20">
        <f>ROUND(MOD(Tableau_Effectifs_Dept[[#This Row],[GardDteDebut]],1),5)</f>
        <v>0.79166999999999998</v>
      </c>
      <c r="M4520">
        <f>ROUND(MOD(Tableau_Effectifs_Dept[[#This Row],[GardDteFin]],1),5)</f>
        <v>0.29166999999999998</v>
      </c>
      <c r="N45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20" s="71">
        <f>MAX(IF(Tableau_Effectifs_Dept[[#This Row],[Créneau TOT]]&gt;0,Tableau_Effectifs_Dept[[#This Row],[Créneau TOT]]-Tableau_Effectifs_Dept[[#This Row],[Créneau J]],0),0)</f>
        <v>0</v>
      </c>
      <c r="Q4520" s="71">
        <f>ROUND(HOUR(Tableau_Effectifs_Dept[[#This Row],[Créneau J]])/12,1)</f>
        <v>0</v>
      </c>
      <c r="R4520" s="71"/>
    </row>
    <row r="4521" spans="1:18">
      <c r="A4521" s="47">
        <v>44767.791666666664</v>
      </c>
      <c r="B4521" s="47">
        <v>44768.208333333336</v>
      </c>
      <c r="C4521" t="s">
        <v>189</v>
      </c>
      <c r="D4521" t="s">
        <v>85</v>
      </c>
      <c r="E4521" t="s">
        <v>117</v>
      </c>
      <c r="F4521" t="s">
        <v>100</v>
      </c>
      <c r="G4521" t="s">
        <v>93</v>
      </c>
      <c r="H4521" t="s">
        <v>140</v>
      </c>
      <c r="I4521" t="s">
        <v>94</v>
      </c>
      <c r="J45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Garde£CRENEAU£VOL£GUIGNES£25/07/2022</v>
      </c>
      <c r="K45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21" s="71">
        <f>ROUND(MOD(Tableau_Effectifs_Dept[[#This Row],[GardDteDebut]],1),5)</f>
        <v>0.79166999999999998</v>
      </c>
      <c r="M4521" s="71">
        <f>ROUND(MOD(Tableau_Effectifs_Dept[[#This Row],[GardDteFin]],1),5)</f>
        <v>0.20832999999999999</v>
      </c>
      <c r="N4521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45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21" s="71">
        <f>MAX(IF(Tableau_Effectifs_Dept[[#This Row],[Créneau TOT]]&gt;0,Tableau_Effectifs_Dept[[#This Row],[Créneau TOT]]-Tableau_Effectifs_Dept[[#This Row],[Créneau J]],0),0)</f>
        <v>0.41666666667151731</v>
      </c>
      <c r="Q4521" s="72">
        <f>ROUND(HOUR(Tableau_Effectifs_Dept[[#This Row],[Créneau J]])/12,1)</f>
        <v>0</v>
      </c>
      <c r="R4521" s="72">
        <f>ROUND(HOUR(Tableau_Effectifs_Dept[[#This Row],[Créneau N]])/12,1)</f>
        <v>0.8</v>
      </c>
    </row>
    <row r="4522" spans="1:18" hidden="1">
      <c r="A4522" s="47">
        <v>44767.791666666664</v>
      </c>
      <c r="B4522" s="47">
        <v>44768.291666666664</v>
      </c>
      <c r="C4522" t="s">
        <v>189</v>
      </c>
      <c r="D4522" t="s">
        <v>85</v>
      </c>
      <c r="E4522" t="s">
        <v>86</v>
      </c>
      <c r="F4522" t="s">
        <v>70</v>
      </c>
      <c r="G4522" t="s">
        <v>118</v>
      </c>
      <c r="H4522" t="s">
        <v>141</v>
      </c>
      <c r="I4522" t="s">
        <v>116</v>
      </c>
      <c r="J45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CHAPELLE-LA-REINE£25/07/2022</v>
      </c>
      <c r="K45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22">
        <f>ROUND(MOD(Tableau_Effectifs_Dept[[#This Row],[GardDteDebut]],1),5)</f>
        <v>0.79166999999999998</v>
      </c>
      <c r="M4522">
        <f>ROUND(MOD(Tableau_Effectifs_Dept[[#This Row],[GardDteFin]],1),5)</f>
        <v>0.29166999999999998</v>
      </c>
      <c r="N45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22" s="71">
        <f>MAX(IF(Tableau_Effectifs_Dept[[#This Row],[Créneau TOT]]&gt;0,Tableau_Effectifs_Dept[[#This Row],[Créneau TOT]]-Tableau_Effectifs_Dept[[#This Row],[Créneau J]],0),0)</f>
        <v>0</v>
      </c>
      <c r="Q4522" s="71">
        <f>ROUND(HOUR(Tableau_Effectifs_Dept[[#This Row],[Créneau J]])/12,1)</f>
        <v>0</v>
      </c>
      <c r="R4522" s="71"/>
    </row>
    <row r="4523" spans="1:18" hidden="1">
      <c r="A4523" s="47">
        <v>44767.791666666664</v>
      </c>
      <c r="B4523" s="47">
        <v>44768.291666666664</v>
      </c>
      <c r="C4523" t="s">
        <v>189</v>
      </c>
      <c r="D4523" t="s">
        <v>85</v>
      </c>
      <c r="E4523" t="s">
        <v>86</v>
      </c>
      <c r="F4523" t="s">
        <v>39</v>
      </c>
      <c r="G4523" t="s">
        <v>93</v>
      </c>
      <c r="H4523" t="s">
        <v>140</v>
      </c>
      <c r="I4523" t="s">
        <v>116</v>
      </c>
      <c r="J45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FERTE-GAUCHER£25/07/2022</v>
      </c>
      <c r="K45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23">
        <f>ROUND(MOD(Tableau_Effectifs_Dept[[#This Row],[GardDteDebut]],1),5)</f>
        <v>0.79166999999999998</v>
      </c>
      <c r="M4523">
        <f>ROUND(MOD(Tableau_Effectifs_Dept[[#This Row],[GardDteFin]],1),5)</f>
        <v>0.29166999999999998</v>
      </c>
      <c r="N45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23" s="71">
        <f>MAX(IF(Tableau_Effectifs_Dept[[#This Row],[Créneau TOT]]&gt;0,Tableau_Effectifs_Dept[[#This Row],[Créneau TOT]]-Tableau_Effectifs_Dept[[#This Row],[Créneau J]],0),0)</f>
        <v>0</v>
      </c>
      <c r="Q4523" s="71">
        <f>ROUND(HOUR(Tableau_Effectifs_Dept[[#This Row],[Créneau J]])/12,1)</f>
        <v>0</v>
      </c>
      <c r="R4523" s="71"/>
    </row>
    <row r="4524" spans="1:18">
      <c r="A4524" s="47">
        <v>44767.791666666664</v>
      </c>
      <c r="B4524" s="47">
        <v>44768.166666666664</v>
      </c>
      <c r="C4524" t="s">
        <v>189</v>
      </c>
      <c r="D4524" t="s">
        <v>85</v>
      </c>
      <c r="E4524" t="s">
        <v>119</v>
      </c>
      <c r="F4524" t="s">
        <v>47</v>
      </c>
      <c r="G4524" t="s">
        <v>93</v>
      </c>
      <c r="H4524" t="s">
        <v>140</v>
      </c>
      <c r="I4524" t="s">
        <v>94</v>
      </c>
      <c r="J45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FERTE-SOUS-JOUARRE£25/07/2022</v>
      </c>
      <c r="K45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24" s="71">
        <f>ROUND(MOD(Tableau_Effectifs_Dept[[#This Row],[GardDteDebut]],1),5)</f>
        <v>0.79166999999999998</v>
      </c>
      <c r="M4524" s="71">
        <f>ROUND(MOD(Tableau_Effectifs_Dept[[#This Row],[GardDteFin]],1),5)</f>
        <v>0.16667000000000001</v>
      </c>
      <c r="N4524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45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24" s="71">
        <f>MAX(IF(Tableau_Effectifs_Dept[[#This Row],[Créneau TOT]]&gt;0,Tableau_Effectifs_Dept[[#This Row],[Créneau TOT]]-Tableau_Effectifs_Dept[[#This Row],[Créneau J]],0),0)</f>
        <v>0.375</v>
      </c>
      <c r="Q4524" s="72">
        <f>ROUND(HOUR(Tableau_Effectifs_Dept[[#This Row],[Créneau J]])/12,1)</f>
        <v>0</v>
      </c>
      <c r="R4524" s="72">
        <f>ROUND(HOUR(Tableau_Effectifs_Dept[[#This Row],[Créneau N]])/12,1)</f>
        <v>0.8</v>
      </c>
    </row>
    <row r="4525" spans="1:18" hidden="1">
      <c r="A4525" s="47">
        <v>44767.791666666664</v>
      </c>
      <c r="B4525" s="47">
        <v>44768.291666666664</v>
      </c>
      <c r="C4525" t="s">
        <v>189</v>
      </c>
      <c r="D4525" t="s">
        <v>85</v>
      </c>
      <c r="E4525" t="s">
        <v>86</v>
      </c>
      <c r="F4525" t="s">
        <v>47</v>
      </c>
      <c r="G4525" t="s">
        <v>118</v>
      </c>
      <c r="H4525" t="s">
        <v>141</v>
      </c>
      <c r="I4525" t="s">
        <v>116</v>
      </c>
      <c r="J45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FERTE-SOUS-JOUARRE£25/07/2022</v>
      </c>
      <c r="K45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25">
        <f>ROUND(MOD(Tableau_Effectifs_Dept[[#This Row],[GardDteDebut]],1),5)</f>
        <v>0.79166999999999998</v>
      </c>
      <c r="M4525">
        <f>ROUND(MOD(Tableau_Effectifs_Dept[[#This Row],[GardDteFin]],1),5)</f>
        <v>0.29166999999999998</v>
      </c>
      <c r="N45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25" s="71">
        <f>MAX(IF(Tableau_Effectifs_Dept[[#This Row],[Créneau TOT]]&gt;0,Tableau_Effectifs_Dept[[#This Row],[Créneau TOT]]-Tableau_Effectifs_Dept[[#This Row],[Créneau J]],0),0)</f>
        <v>0</v>
      </c>
      <c r="Q4525" s="71">
        <f>ROUND(HOUR(Tableau_Effectifs_Dept[[#This Row],[Créneau J]])/12,1)</f>
        <v>0</v>
      </c>
      <c r="R4525" s="71"/>
    </row>
    <row r="4526" spans="1:18" hidden="1">
      <c r="A4526" s="47">
        <v>44767.791666666664</v>
      </c>
      <c r="B4526" s="47">
        <v>44768.291666666664</v>
      </c>
      <c r="C4526" t="s">
        <v>189</v>
      </c>
      <c r="D4526" t="s">
        <v>85</v>
      </c>
      <c r="E4526" t="s">
        <v>86</v>
      </c>
      <c r="F4526" t="s">
        <v>57</v>
      </c>
      <c r="G4526" t="s">
        <v>93</v>
      </c>
      <c r="H4526" t="s">
        <v>140</v>
      </c>
      <c r="I4526" t="s">
        <v>116</v>
      </c>
      <c r="J45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Garde£NUIT£VOL£LAGNY-SUR-MARNE£25/07/2022</v>
      </c>
      <c r="K45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26">
        <f>ROUND(MOD(Tableau_Effectifs_Dept[[#This Row],[GardDteDebut]],1),5)</f>
        <v>0.79166999999999998</v>
      </c>
      <c r="M4526">
        <f>ROUND(MOD(Tableau_Effectifs_Dept[[#This Row],[GardDteFin]],1),5)</f>
        <v>0.29166999999999998</v>
      </c>
      <c r="N45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26" s="71">
        <f>MAX(IF(Tableau_Effectifs_Dept[[#This Row],[Créneau TOT]]&gt;0,Tableau_Effectifs_Dept[[#This Row],[Créneau TOT]]-Tableau_Effectifs_Dept[[#This Row],[Créneau J]],0),0)</f>
        <v>0</v>
      </c>
      <c r="Q4526" s="71">
        <f>ROUND(HOUR(Tableau_Effectifs_Dept[[#This Row],[Créneau J]])/12,1)</f>
        <v>0</v>
      </c>
      <c r="R4526" s="71"/>
    </row>
    <row r="4527" spans="1:18" hidden="1">
      <c r="A4527" s="47">
        <v>44767.791666666664</v>
      </c>
      <c r="B4527" s="47">
        <v>44768.291666666664</v>
      </c>
      <c r="C4527" t="s">
        <v>189</v>
      </c>
      <c r="D4527" t="s">
        <v>85</v>
      </c>
      <c r="E4527" t="s">
        <v>86</v>
      </c>
      <c r="F4527" t="s">
        <v>57</v>
      </c>
      <c r="G4527" t="s">
        <v>118</v>
      </c>
      <c r="H4527" t="s">
        <v>141</v>
      </c>
      <c r="I4527" t="s">
        <v>116</v>
      </c>
      <c r="J45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Ast_logé£NUIT£PRO£LAGNY-SUR-MARNE£25/07/2022</v>
      </c>
      <c r="K45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27">
        <f>ROUND(MOD(Tableau_Effectifs_Dept[[#This Row],[GardDteDebut]],1),5)</f>
        <v>0.79166999999999998</v>
      </c>
      <c r="M4527">
        <f>ROUND(MOD(Tableau_Effectifs_Dept[[#This Row],[GardDteFin]],1),5)</f>
        <v>0.29166999999999998</v>
      </c>
      <c r="N45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27" s="71">
        <f>MAX(IF(Tableau_Effectifs_Dept[[#This Row],[Créneau TOT]]&gt;0,Tableau_Effectifs_Dept[[#This Row],[Créneau TOT]]-Tableau_Effectifs_Dept[[#This Row],[Créneau J]],0),0)</f>
        <v>0</v>
      </c>
      <c r="Q4527" s="71">
        <f>ROUND(HOUR(Tableau_Effectifs_Dept[[#This Row],[Créneau J]])/12,1)</f>
        <v>0</v>
      </c>
      <c r="R4527" s="71"/>
    </row>
    <row r="4528" spans="1:18" hidden="1">
      <c r="A4528" s="47">
        <v>44767.791666666664</v>
      </c>
      <c r="B4528" s="47">
        <v>44768.291666666664</v>
      </c>
      <c r="C4528" t="s">
        <v>189</v>
      </c>
      <c r="D4528" t="s">
        <v>85</v>
      </c>
      <c r="E4528" t="s">
        <v>86</v>
      </c>
      <c r="F4528" t="s">
        <v>57</v>
      </c>
      <c r="G4528" t="s">
        <v>118</v>
      </c>
      <c r="H4528" t="s">
        <v>141</v>
      </c>
      <c r="I4528" t="s">
        <v>116</v>
      </c>
      <c r="J45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Ast_logé£NUIT£PRO£LAGNY-SUR-MARNE£25/07/2022</v>
      </c>
      <c r="K45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28">
        <f>ROUND(MOD(Tableau_Effectifs_Dept[[#This Row],[GardDteDebut]],1),5)</f>
        <v>0.79166999999999998</v>
      </c>
      <c r="M4528">
        <f>ROUND(MOD(Tableau_Effectifs_Dept[[#This Row],[GardDteFin]],1),5)</f>
        <v>0.29166999999999998</v>
      </c>
      <c r="N45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28" s="71">
        <f>MAX(IF(Tableau_Effectifs_Dept[[#This Row],[Créneau TOT]]&gt;0,Tableau_Effectifs_Dept[[#This Row],[Créneau TOT]]-Tableau_Effectifs_Dept[[#This Row],[Créneau J]],0),0)</f>
        <v>0</v>
      </c>
      <c r="Q4528" s="71">
        <f>ROUND(HOUR(Tableau_Effectifs_Dept[[#This Row],[Créneau J]])/12,1)</f>
        <v>0</v>
      </c>
      <c r="R4528" s="71"/>
    </row>
    <row r="4529" spans="1:18" hidden="1">
      <c r="A4529" s="47">
        <v>44767.791666666664</v>
      </c>
      <c r="B4529" s="47">
        <v>44768.291666666664</v>
      </c>
      <c r="C4529" t="s">
        <v>189</v>
      </c>
      <c r="D4529" t="s">
        <v>85</v>
      </c>
      <c r="E4529" t="s">
        <v>86</v>
      </c>
      <c r="F4529" t="s">
        <v>57</v>
      </c>
      <c r="G4529" t="s">
        <v>93</v>
      </c>
      <c r="H4529" t="s">
        <v>140</v>
      </c>
      <c r="I4529" t="s">
        <v>116</v>
      </c>
      <c r="J45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Garde£NUIT£VOL£LAGNY-SUR-MARNE£25/07/2022</v>
      </c>
      <c r="K45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29">
        <f>ROUND(MOD(Tableau_Effectifs_Dept[[#This Row],[GardDteDebut]],1),5)</f>
        <v>0.79166999999999998</v>
      </c>
      <c r="M4529">
        <f>ROUND(MOD(Tableau_Effectifs_Dept[[#This Row],[GardDteFin]],1),5)</f>
        <v>0.29166999999999998</v>
      </c>
      <c r="N45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29" s="71">
        <f>MAX(IF(Tableau_Effectifs_Dept[[#This Row],[Créneau TOT]]&gt;0,Tableau_Effectifs_Dept[[#This Row],[Créneau TOT]]-Tableau_Effectifs_Dept[[#This Row],[Créneau J]],0),0)</f>
        <v>0</v>
      </c>
      <c r="Q4529" s="71">
        <f>ROUND(HOUR(Tableau_Effectifs_Dept[[#This Row],[Créneau J]])/12,1)</f>
        <v>0</v>
      </c>
      <c r="R4529" s="71"/>
    </row>
    <row r="4530" spans="1:18" hidden="1">
      <c r="A4530" s="47">
        <v>44767.791666666664</v>
      </c>
      <c r="B4530" s="47">
        <v>44768.291666666664</v>
      </c>
      <c r="C4530" t="s">
        <v>189</v>
      </c>
      <c r="D4530" t="s">
        <v>85</v>
      </c>
      <c r="E4530" t="s">
        <v>86</v>
      </c>
      <c r="F4530" t="s">
        <v>23</v>
      </c>
      <c r="G4530" t="s">
        <v>93</v>
      </c>
      <c r="H4530" t="s">
        <v>140</v>
      </c>
      <c r="I4530" t="s">
        <v>116</v>
      </c>
      <c r="J45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CHATELET-EN-BRIE£25/07/2022</v>
      </c>
      <c r="K45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30">
        <f>ROUND(MOD(Tableau_Effectifs_Dept[[#This Row],[GardDteDebut]],1),5)</f>
        <v>0.79166999999999998</v>
      </c>
      <c r="M4530">
        <f>ROUND(MOD(Tableau_Effectifs_Dept[[#This Row],[GardDteFin]],1),5)</f>
        <v>0.29166999999999998</v>
      </c>
      <c r="N45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30" s="71">
        <f>MAX(IF(Tableau_Effectifs_Dept[[#This Row],[Créneau TOT]]&gt;0,Tableau_Effectifs_Dept[[#This Row],[Créneau TOT]]-Tableau_Effectifs_Dept[[#This Row],[Créneau J]],0),0)</f>
        <v>0</v>
      </c>
      <c r="Q4530" s="71">
        <f>ROUND(HOUR(Tableau_Effectifs_Dept[[#This Row],[Créneau J]])/12,1)</f>
        <v>0</v>
      </c>
      <c r="R4530" s="71"/>
    </row>
    <row r="4531" spans="1:18" hidden="1">
      <c r="A4531" s="47">
        <v>44767.791666666664</v>
      </c>
      <c r="B4531" s="47">
        <v>44768.291666666664</v>
      </c>
      <c r="C4531" t="s">
        <v>189</v>
      </c>
      <c r="D4531" t="s">
        <v>85</v>
      </c>
      <c r="E4531" t="s">
        <v>86</v>
      </c>
      <c r="F4531" t="s">
        <v>23</v>
      </c>
      <c r="G4531" t="s">
        <v>93</v>
      </c>
      <c r="H4531" t="s">
        <v>140</v>
      </c>
      <c r="I4531" t="s">
        <v>116</v>
      </c>
      <c r="J45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CHATELET-EN-BRIE£25/07/2022</v>
      </c>
      <c r="K45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31">
        <f>ROUND(MOD(Tableau_Effectifs_Dept[[#This Row],[GardDteDebut]],1),5)</f>
        <v>0.79166999999999998</v>
      </c>
      <c r="M4531">
        <f>ROUND(MOD(Tableau_Effectifs_Dept[[#This Row],[GardDteFin]],1),5)</f>
        <v>0.29166999999999998</v>
      </c>
      <c r="N45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31" s="71">
        <f>MAX(IF(Tableau_Effectifs_Dept[[#This Row],[Créneau TOT]]&gt;0,Tableau_Effectifs_Dept[[#This Row],[Créneau TOT]]-Tableau_Effectifs_Dept[[#This Row],[Créneau J]],0),0)</f>
        <v>0</v>
      </c>
      <c r="Q4531" s="72">
        <f>ROUND(HOUR(Tableau_Effectifs_Dept[[#This Row],[Créneau J]])/12,1)</f>
        <v>0</v>
      </c>
      <c r="R4531" s="72">
        <f>ROUND(HOUR(Tableau_Effectifs_Dept[[#This Row],[Créneau N]])/12,1)</f>
        <v>0</v>
      </c>
    </row>
    <row r="4532" spans="1:18" hidden="1">
      <c r="A4532" s="47">
        <v>44767.791666666664</v>
      </c>
      <c r="B4532" s="47">
        <v>44768.291666666664</v>
      </c>
      <c r="C4532" t="s">
        <v>189</v>
      </c>
      <c r="D4532" t="s">
        <v>85</v>
      </c>
      <c r="E4532" t="s">
        <v>86</v>
      </c>
      <c r="F4532" t="s">
        <v>23</v>
      </c>
      <c r="G4532" t="s">
        <v>93</v>
      </c>
      <c r="H4532" t="s">
        <v>140</v>
      </c>
      <c r="I4532" t="s">
        <v>116</v>
      </c>
      <c r="J45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CHATELET-EN-BRIE£25/07/2022</v>
      </c>
      <c r="K45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32">
        <f>ROUND(MOD(Tableau_Effectifs_Dept[[#This Row],[GardDteDebut]],1),5)</f>
        <v>0.79166999999999998</v>
      </c>
      <c r="M4532">
        <f>ROUND(MOD(Tableau_Effectifs_Dept[[#This Row],[GardDteFin]],1),5)</f>
        <v>0.29166999999999998</v>
      </c>
      <c r="N45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32" s="71">
        <f>MAX(IF(Tableau_Effectifs_Dept[[#This Row],[Créneau TOT]]&gt;0,Tableau_Effectifs_Dept[[#This Row],[Créneau TOT]]-Tableau_Effectifs_Dept[[#This Row],[Créneau J]],0),0)</f>
        <v>0</v>
      </c>
      <c r="Q4532" s="71">
        <f>ROUND(HOUR(Tableau_Effectifs_Dept[[#This Row],[Créneau J]])/12,1)</f>
        <v>0</v>
      </c>
      <c r="R4532" s="71"/>
    </row>
    <row r="4533" spans="1:18" hidden="1">
      <c r="A4533" s="47">
        <v>44767.791666666664</v>
      </c>
      <c r="B4533" s="47">
        <v>44768.291666666664</v>
      </c>
      <c r="C4533" t="s">
        <v>189</v>
      </c>
      <c r="D4533" t="s">
        <v>85</v>
      </c>
      <c r="E4533" t="s">
        <v>86</v>
      </c>
      <c r="F4533" t="s">
        <v>23</v>
      </c>
      <c r="G4533" t="s">
        <v>93</v>
      </c>
      <c r="H4533" t="s">
        <v>140</v>
      </c>
      <c r="I4533" t="s">
        <v>116</v>
      </c>
      <c r="J45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CHATELET-EN-BRIE£25/07/2022</v>
      </c>
      <c r="K45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33">
        <f>ROUND(MOD(Tableau_Effectifs_Dept[[#This Row],[GardDteDebut]],1),5)</f>
        <v>0.79166999999999998</v>
      </c>
      <c r="M4533">
        <f>ROUND(MOD(Tableau_Effectifs_Dept[[#This Row],[GardDteFin]],1),5)</f>
        <v>0.29166999999999998</v>
      </c>
      <c r="N45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33" s="71">
        <f>MAX(IF(Tableau_Effectifs_Dept[[#This Row],[Créneau TOT]]&gt;0,Tableau_Effectifs_Dept[[#This Row],[Créneau TOT]]-Tableau_Effectifs_Dept[[#This Row],[Créneau J]],0),0)</f>
        <v>0</v>
      </c>
      <c r="Q4533" s="71">
        <f>ROUND(HOUR(Tableau_Effectifs_Dept[[#This Row],[Créneau J]])/12,1)</f>
        <v>0</v>
      </c>
      <c r="R4533" s="71"/>
    </row>
    <row r="4534" spans="1:18" hidden="1">
      <c r="A4534" s="47">
        <v>44767.791666666664</v>
      </c>
      <c r="B4534" s="47">
        <v>44768.291666666664</v>
      </c>
      <c r="C4534" t="s">
        <v>189</v>
      </c>
      <c r="D4534" t="s">
        <v>85</v>
      </c>
      <c r="E4534" t="s">
        <v>86</v>
      </c>
      <c r="F4534" t="s">
        <v>48</v>
      </c>
      <c r="G4534" t="s">
        <v>93</v>
      </c>
      <c r="H4534" t="s">
        <v>140</v>
      </c>
      <c r="I4534" t="s">
        <v>116</v>
      </c>
      <c r="J45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Garde£NUIT£VOL£LIZY-SUR-OURCQ£25/07/2022</v>
      </c>
      <c r="K45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34">
        <f>ROUND(MOD(Tableau_Effectifs_Dept[[#This Row],[GardDteDebut]],1),5)</f>
        <v>0.79166999999999998</v>
      </c>
      <c r="M4534">
        <f>ROUND(MOD(Tableau_Effectifs_Dept[[#This Row],[GardDteFin]],1),5)</f>
        <v>0.29166999999999998</v>
      </c>
      <c r="N45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34" s="71">
        <f>MAX(IF(Tableau_Effectifs_Dept[[#This Row],[Créneau TOT]]&gt;0,Tableau_Effectifs_Dept[[#This Row],[Créneau TOT]]-Tableau_Effectifs_Dept[[#This Row],[Créneau J]],0),0)</f>
        <v>0</v>
      </c>
      <c r="Q4534" s="71">
        <f>ROUND(HOUR(Tableau_Effectifs_Dept[[#This Row],[Créneau J]])/12,1)</f>
        <v>0</v>
      </c>
      <c r="R4534" s="71"/>
    </row>
    <row r="4535" spans="1:18" hidden="1">
      <c r="A4535" s="47">
        <v>44767.791666666664</v>
      </c>
      <c r="B4535" s="47">
        <v>44768.291666666664</v>
      </c>
      <c r="C4535" t="s">
        <v>189</v>
      </c>
      <c r="D4535" t="s">
        <v>85</v>
      </c>
      <c r="E4535" t="s">
        <v>86</v>
      </c>
      <c r="F4535" t="s">
        <v>48</v>
      </c>
      <c r="G4535" t="s">
        <v>93</v>
      </c>
      <c r="H4535" t="s">
        <v>140</v>
      </c>
      <c r="I4535" t="s">
        <v>116</v>
      </c>
      <c r="J45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Garde£NUIT£VOL£LIZY-SUR-OURCQ£25/07/2022</v>
      </c>
      <c r="K45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35">
        <f>ROUND(MOD(Tableau_Effectifs_Dept[[#This Row],[GardDteDebut]],1),5)</f>
        <v>0.79166999999999998</v>
      </c>
      <c r="M4535">
        <f>ROUND(MOD(Tableau_Effectifs_Dept[[#This Row],[GardDteFin]],1),5)</f>
        <v>0.29166999999999998</v>
      </c>
      <c r="N45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35" s="71">
        <f>MAX(IF(Tableau_Effectifs_Dept[[#This Row],[Créneau TOT]]&gt;0,Tableau_Effectifs_Dept[[#This Row],[Créneau TOT]]-Tableau_Effectifs_Dept[[#This Row],[Créneau J]],0),0)</f>
        <v>0</v>
      </c>
      <c r="Q4535" s="71">
        <f>ROUND(HOUR(Tableau_Effectifs_Dept[[#This Row],[Créneau J]])/12,1)</f>
        <v>0</v>
      </c>
      <c r="R4535" s="71"/>
    </row>
    <row r="4536" spans="1:18" hidden="1">
      <c r="A4536" s="47">
        <v>44767.791666666664</v>
      </c>
      <c r="B4536" s="47">
        <v>44768.291666666664</v>
      </c>
      <c r="C4536" t="s">
        <v>189</v>
      </c>
      <c r="D4536" t="s">
        <v>85</v>
      </c>
      <c r="E4536" t="s">
        <v>86</v>
      </c>
      <c r="F4536" t="s">
        <v>62</v>
      </c>
      <c r="G4536" t="s">
        <v>118</v>
      </c>
      <c r="H4536" t="s">
        <v>141</v>
      </c>
      <c r="I4536" t="s">
        <v>116</v>
      </c>
      <c r="J45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Ast_logé£NUIT£PRO£LOGNES£25/07/2022</v>
      </c>
      <c r="K45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36" s="71">
        <f>ROUND(MOD(Tableau_Effectifs_Dept[[#This Row],[GardDteDebut]],1),5)</f>
        <v>0.79166999999999998</v>
      </c>
      <c r="M4536" s="71">
        <f>ROUND(MOD(Tableau_Effectifs_Dept[[#This Row],[GardDteFin]],1),5)</f>
        <v>0.29166999999999998</v>
      </c>
      <c r="N45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36" s="71">
        <f>MAX(IF(Tableau_Effectifs_Dept[[#This Row],[Créneau TOT]]&gt;0,Tableau_Effectifs_Dept[[#This Row],[Créneau TOT]]-Tableau_Effectifs_Dept[[#This Row],[Créneau J]],0),0)</f>
        <v>0</v>
      </c>
      <c r="Q4536" s="71">
        <f>ROUND(HOUR(Tableau_Effectifs_Dept[[#This Row],[Créneau J]])/12,1)</f>
        <v>0</v>
      </c>
      <c r="R4536" s="71"/>
    </row>
    <row r="4537" spans="1:18" hidden="1">
      <c r="A4537" s="47">
        <v>44767.791666666664</v>
      </c>
      <c r="B4537" s="47">
        <v>44768.291666666664</v>
      </c>
      <c r="C4537" t="s">
        <v>189</v>
      </c>
      <c r="D4537" t="s">
        <v>85</v>
      </c>
      <c r="E4537" t="s">
        <v>86</v>
      </c>
      <c r="F4537" t="s">
        <v>62</v>
      </c>
      <c r="G4537" t="s">
        <v>93</v>
      </c>
      <c r="H4537" t="s">
        <v>140</v>
      </c>
      <c r="I4537" t="s">
        <v>116</v>
      </c>
      <c r="J45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Garde£NUIT£VOL£LOGNES£25/07/2022</v>
      </c>
      <c r="K45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37">
        <f>ROUND(MOD(Tableau_Effectifs_Dept[[#This Row],[GardDteDebut]],1),5)</f>
        <v>0.79166999999999998</v>
      </c>
      <c r="M4537">
        <f>ROUND(MOD(Tableau_Effectifs_Dept[[#This Row],[GardDteFin]],1),5)</f>
        <v>0.29166999999999998</v>
      </c>
      <c r="N45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37" s="71">
        <f>MAX(IF(Tableau_Effectifs_Dept[[#This Row],[Créneau TOT]]&gt;0,Tableau_Effectifs_Dept[[#This Row],[Créneau TOT]]-Tableau_Effectifs_Dept[[#This Row],[Créneau J]],0),0)</f>
        <v>0</v>
      </c>
      <c r="Q4537" s="71">
        <f>ROUND(HOUR(Tableau_Effectifs_Dept[[#This Row],[Créneau J]])/12,1)</f>
        <v>0</v>
      </c>
      <c r="R4537" s="71"/>
    </row>
    <row r="4538" spans="1:18" hidden="1">
      <c r="A4538" s="47">
        <v>44767.791666666664</v>
      </c>
      <c r="B4538" s="47">
        <v>44768.291666666664</v>
      </c>
      <c r="C4538" t="s">
        <v>189</v>
      </c>
      <c r="D4538" t="s">
        <v>85</v>
      </c>
      <c r="E4538" t="s">
        <v>86</v>
      </c>
      <c r="F4538" t="s">
        <v>62</v>
      </c>
      <c r="G4538" t="s">
        <v>93</v>
      </c>
      <c r="H4538" t="s">
        <v>140</v>
      </c>
      <c r="I4538" t="s">
        <v>116</v>
      </c>
      <c r="J45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Garde£NUIT£VOL£LOGNES£25/07/2022</v>
      </c>
      <c r="K45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38">
        <f>ROUND(MOD(Tableau_Effectifs_Dept[[#This Row],[GardDteDebut]],1),5)</f>
        <v>0.79166999999999998</v>
      </c>
      <c r="M4538">
        <f>ROUND(MOD(Tableau_Effectifs_Dept[[#This Row],[GardDteFin]],1),5)</f>
        <v>0.29166999999999998</v>
      </c>
      <c r="N45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38" s="71">
        <f>MAX(IF(Tableau_Effectifs_Dept[[#This Row],[Créneau TOT]]&gt;0,Tableau_Effectifs_Dept[[#This Row],[Créneau TOT]]-Tableau_Effectifs_Dept[[#This Row],[Créneau J]],0),0)</f>
        <v>0</v>
      </c>
      <c r="Q4538" s="71">
        <f>ROUND(HOUR(Tableau_Effectifs_Dept[[#This Row],[Créneau J]])/12,1)</f>
        <v>0</v>
      </c>
      <c r="R4538" s="71"/>
    </row>
    <row r="4539" spans="1:18" hidden="1">
      <c r="A4539" s="47">
        <v>44767.791666666664</v>
      </c>
      <c r="B4539" s="47">
        <v>44768.291666666664</v>
      </c>
      <c r="C4539" t="s">
        <v>189</v>
      </c>
      <c r="D4539" t="s">
        <v>85</v>
      </c>
      <c r="E4539" t="s">
        <v>86</v>
      </c>
      <c r="F4539" t="s">
        <v>62</v>
      </c>
      <c r="G4539" t="s">
        <v>93</v>
      </c>
      <c r="H4539" t="s">
        <v>140</v>
      </c>
      <c r="I4539" t="s">
        <v>116</v>
      </c>
      <c r="J45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Garde£NUIT£VOL£LOGNES£25/07/2022</v>
      </c>
      <c r="K45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39">
        <f>ROUND(MOD(Tableau_Effectifs_Dept[[#This Row],[GardDteDebut]],1),5)</f>
        <v>0.79166999999999998</v>
      </c>
      <c r="M4539">
        <f>ROUND(MOD(Tableau_Effectifs_Dept[[#This Row],[GardDteFin]],1),5)</f>
        <v>0.29166999999999998</v>
      </c>
      <c r="N45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39" s="71">
        <f>MAX(IF(Tableau_Effectifs_Dept[[#This Row],[Créneau TOT]]&gt;0,Tableau_Effectifs_Dept[[#This Row],[Créneau TOT]]-Tableau_Effectifs_Dept[[#This Row],[Créneau J]],0),0)</f>
        <v>0</v>
      </c>
      <c r="Q4539" s="71">
        <f>ROUND(HOUR(Tableau_Effectifs_Dept[[#This Row],[Créneau J]])/12,1)</f>
        <v>0</v>
      </c>
      <c r="R4539" s="71"/>
    </row>
    <row r="4540" spans="1:18" hidden="1">
      <c r="A4540" s="47">
        <v>44767.791666666664</v>
      </c>
      <c r="B4540" s="47">
        <v>44768.291666666664</v>
      </c>
      <c r="C4540" t="s">
        <v>189</v>
      </c>
      <c r="D4540" t="s">
        <v>85</v>
      </c>
      <c r="E4540" t="s">
        <v>86</v>
      </c>
      <c r="F4540" t="s">
        <v>62</v>
      </c>
      <c r="G4540" t="s">
        <v>93</v>
      </c>
      <c r="H4540" t="s">
        <v>140</v>
      </c>
      <c r="I4540" t="s">
        <v>116</v>
      </c>
      <c r="J45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Garde£NUIT£VOL£LOGNES£25/07/2022</v>
      </c>
      <c r="K45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40">
        <f>ROUND(MOD(Tableau_Effectifs_Dept[[#This Row],[GardDteDebut]],1),5)</f>
        <v>0.79166999999999998</v>
      </c>
      <c r="M4540">
        <f>ROUND(MOD(Tableau_Effectifs_Dept[[#This Row],[GardDteFin]],1),5)</f>
        <v>0.29166999999999998</v>
      </c>
      <c r="N45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40" s="71">
        <f>MAX(IF(Tableau_Effectifs_Dept[[#This Row],[Créneau TOT]]&gt;0,Tableau_Effectifs_Dept[[#This Row],[Créneau TOT]]-Tableau_Effectifs_Dept[[#This Row],[Créneau J]],0),0)</f>
        <v>0</v>
      </c>
      <c r="Q4540" s="71">
        <f>ROUND(HOUR(Tableau_Effectifs_Dept[[#This Row],[Créneau J]])/12,1)</f>
        <v>0</v>
      </c>
      <c r="R4540" s="71"/>
    </row>
    <row r="4541" spans="1:18">
      <c r="A4541" s="47">
        <v>44767.791666666664</v>
      </c>
      <c r="B4541" s="47">
        <v>44768.125</v>
      </c>
      <c r="C4541" t="s">
        <v>189</v>
      </c>
      <c r="D4541" t="s">
        <v>85</v>
      </c>
      <c r="E4541" t="s">
        <v>123</v>
      </c>
      <c r="F4541" t="s">
        <v>75</v>
      </c>
      <c r="G4541" t="s">
        <v>93</v>
      </c>
      <c r="H4541" t="s">
        <v>140</v>
      </c>
      <c r="I4541" t="s">
        <v>94</v>
      </c>
      <c r="J45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Garde£CRENEAU£VOL£LORREZ LE BOCAGE£25/07/2022</v>
      </c>
      <c r="K45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41" s="71">
        <f>ROUND(MOD(Tableau_Effectifs_Dept[[#This Row],[GardDteDebut]],1),5)</f>
        <v>0.79166999999999998</v>
      </c>
      <c r="M4541" s="71">
        <f>ROUND(MOD(Tableau_Effectifs_Dept[[#This Row],[GardDteFin]],1),5)</f>
        <v>0.125</v>
      </c>
      <c r="N4541" s="71">
        <f>IF(AND(Tableau_Effectifs_Dept[[#This Row],[PERIODE]]="creneau",Tableau_Effectifs_Dept[[#This Row],[DE Arrondi]]&gt;=7/24),Tableau_Effectifs_Dept[[#This Row],[GardDteFin]]-Tableau_Effectifs_Dept[[#This Row],[GardDteDebut]],0)</f>
        <v>0.33333333333575865</v>
      </c>
      <c r="O45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41" s="71">
        <f>MAX(IF(Tableau_Effectifs_Dept[[#This Row],[Créneau TOT]]&gt;0,Tableau_Effectifs_Dept[[#This Row],[Créneau TOT]]-Tableau_Effectifs_Dept[[#This Row],[Créneau J]],0),0)</f>
        <v>0.33333333333575865</v>
      </c>
      <c r="Q4541" s="72">
        <f>ROUND(HOUR(Tableau_Effectifs_Dept[[#This Row],[Créneau J]])/12,1)</f>
        <v>0</v>
      </c>
      <c r="R4541" s="72">
        <f>ROUND(HOUR(Tableau_Effectifs_Dept[[#This Row],[Créneau N]])/12,1)</f>
        <v>0.7</v>
      </c>
    </row>
    <row r="4542" spans="1:18" hidden="1">
      <c r="A4542" s="47">
        <v>44767.791666666664</v>
      </c>
      <c r="B4542" s="47">
        <v>44768.291666666664</v>
      </c>
      <c r="C4542" t="s">
        <v>189</v>
      </c>
      <c r="D4542" t="s">
        <v>85</v>
      </c>
      <c r="E4542" t="s">
        <v>86</v>
      </c>
      <c r="F4542" t="s">
        <v>49</v>
      </c>
      <c r="G4542" t="s">
        <v>93</v>
      </c>
      <c r="H4542" t="s">
        <v>140</v>
      </c>
      <c r="I4542" t="s">
        <v>116</v>
      </c>
      <c r="J45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Garde£NUIT£VOL£MEAUX£25/07/2022</v>
      </c>
      <c r="K45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42">
        <f>ROUND(MOD(Tableau_Effectifs_Dept[[#This Row],[GardDteDebut]],1),5)</f>
        <v>0.79166999999999998</v>
      </c>
      <c r="M4542">
        <f>ROUND(MOD(Tableau_Effectifs_Dept[[#This Row],[GardDteFin]],1),5)</f>
        <v>0.29166999999999998</v>
      </c>
      <c r="N45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42" s="71">
        <f>MAX(IF(Tableau_Effectifs_Dept[[#This Row],[Créneau TOT]]&gt;0,Tableau_Effectifs_Dept[[#This Row],[Créneau TOT]]-Tableau_Effectifs_Dept[[#This Row],[Créneau J]],0),0)</f>
        <v>0</v>
      </c>
      <c r="Q4542" s="71">
        <f>ROUND(HOUR(Tableau_Effectifs_Dept[[#This Row],[Créneau J]])/12,1)</f>
        <v>0</v>
      </c>
      <c r="R4542" s="71"/>
    </row>
    <row r="4543" spans="1:18" hidden="1">
      <c r="A4543" s="47">
        <v>44767.791666666664</v>
      </c>
      <c r="B4543" s="47">
        <v>44768.291666666664</v>
      </c>
      <c r="C4543" t="s">
        <v>189</v>
      </c>
      <c r="D4543" t="s">
        <v>85</v>
      </c>
      <c r="E4543" t="s">
        <v>86</v>
      </c>
      <c r="F4543" t="s">
        <v>49</v>
      </c>
      <c r="G4543" t="s">
        <v>118</v>
      </c>
      <c r="H4543" t="s">
        <v>141</v>
      </c>
      <c r="I4543" t="s">
        <v>116</v>
      </c>
      <c r="J45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Ast_logé£NUIT£PRO£MEAUX£25/07/2022</v>
      </c>
      <c r="K45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43">
        <f>ROUND(MOD(Tableau_Effectifs_Dept[[#This Row],[GardDteDebut]],1),5)</f>
        <v>0.79166999999999998</v>
      </c>
      <c r="M4543">
        <f>ROUND(MOD(Tableau_Effectifs_Dept[[#This Row],[GardDteFin]],1),5)</f>
        <v>0.29166999999999998</v>
      </c>
      <c r="N45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43" s="71">
        <f>MAX(IF(Tableau_Effectifs_Dept[[#This Row],[Créneau TOT]]&gt;0,Tableau_Effectifs_Dept[[#This Row],[Créneau TOT]]-Tableau_Effectifs_Dept[[#This Row],[Créneau J]],0),0)</f>
        <v>0</v>
      </c>
      <c r="Q4543" s="71">
        <f>ROUND(HOUR(Tableau_Effectifs_Dept[[#This Row],[Créneau J]])/12,1)</f>
        <v>0</v>
      </c>
      <c r="R4543" s="71"/>
    </row>
    <row r="4544" spans="1:18" hidden="1">
      <c r="A4544" s="47">
        <v>44767.791666666664</v>
      </c>
      <c r="B4544" s="47">
        <v>44768.291666666664</v>
      </c>
      <c r="C4544" t="s">
        <v>189</v>
      </c>
      <c r="D4544" t="s">
        <v>85</v>
      </c>
      <c r="E4544" t="s">
        <v>86</v>
      </c>
      <c r="F4544" t="s">
        <v>19</v>
      </c>
      <c r="G4544" t="s">
        <v>93</v>
      </c>
      <c r="H4544" t="s">
        <v>140</v>
      </c>
      <c r="I4544" t="s">
        <v>116</v>
      </c>
      <c r="J45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Garde£NUIT£VOL£MELUN£25/07/2022</v>
      </c>
      <c r="K45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44">
        <f>ROUND(MOD(Tableau_Effectifs_Dept[[#This Row],[GardDteDebut]],1),5)</f>
        <v>0.79166999999999998</v>
      </c>
      <c r="M4544">
        <f>ROUND(MOD(Tableau_Effectifs_Dept[[#This Row],[GardDteFin]],1),5)</f>
        <v>0.29166999999999998</v>
      </c>
      <c r="N45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44" s="71">
        <f>MAX(IF(Tableau_Effectifs_Dept[[#This Row],[Créneau TOT]]&gt;0,Tableau_Effectifs_Dept[[#This Row],[Créneau TOT]]-Tableau_Effectifs_Dept[[#This Row],[Créneau J]],0),0)</f>
        <v>0</v>
      </c>
      <c r="Q4544" s="72">
        <f>ROUND(HOUR(Tableau_Effectifs_Dept[[#This Row],[Créneau J]])/12,1)</f>
        <v>0</v>
      </c>
      <c r="R4544" s="72">
        <f>ROUND(HOUR(Tableau_Effectifs_Dept[[#This Row],[Créneau N]])/12,1)</f>
        <v>0</v>
      </c>
    </row>
    <row r="4545" spans="1:18" hidden="1">
      <c r="A4545" s="47">
        <v>44767.791666666664</v>
      </c>
      <c r="B4545" s="47">
        <v>44768.291666666664</v>
      </c>
      <c r="C4545" t="s">
        <v>189</v>
      </c>
      <c r="D4545" t="s">
        <v>85</v>
      </c>
      <c r="E4545" t="s">
        <v>86</v>
      </c>
      <c r="F4545" t="s">
        <v>19</v>
      </c>
      <c r="G4545" t="s">
        <v>93</v>
      </c>
      <c r="H4545" t="s">
        <v>140</v>
      </c>
      <c r="I4545" t="s">
        <v>116</v>
      </c>
      <c r="J45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Garde£NUIT£VOL£MELUN£25/07/2022</v>
      </c>
      <c r="K45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45">
        <f>ROUND(MOD(Tableau_Effectifs_Dept[[#This Row],[GardDteDebut]],1),5)</f>
        <v>0.79166999999999998</v>
      </c>
      <c r="M4545">
        <f>ROUND(MOD(Tableau_Effectifs_Dept[[#This Row],[GardDteFin]],1),5)</f>
        <v>0.29166999999999998</v>
      </c>
      <c r="N45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45" s="71">
        <f>MAX(IF(Tableau_Effectifs_Dept[[#This Row],[Créneau TOT]]&gt;0,Tableau_Effectifs_Dept[[#This Row],[Créneau TOT]]-Tableau_Effectifs_Dept[[#This Row],[Créneau J]],0),0)</f>
        <v>0</v>
      </c>
      <c r="Q4545" s="71">
        <f>ROUND(HOUR(Tableau_Effectifs_Dept[[#This Row],[Créneau J]])/12,1)</f>
        <v>0</v>
      </c>
      <c r="R4545" s="71"/>
    </row>
    <row r="4546" spans="1:18" hidden="1">
      <c r="A4546" s="47">
        <v>44767.791666666664</v>
      </c>
      <c r="B4546" s="47">
        <v>44768.291666666664</v>
      </c>
      <c r="C4546" t="s">
        <v>189</v>
      </c>
      <c r="D4546" t="s">
        <v>85</v>
      </c>
      <c r="E4546" t="s">
        <v>86</v>
      </c>
      <c r="F4546" t="s">
        <v>19</v>
      </c>
      <c r="G4546" t="s">
        <v>118</v>
      </c>
      <c r="H4546" t="s">
        <v>141</v>
      </c>
      <c r="I4546" t="s">
        <v>116</v>
      </c>
      <c r="J45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Ast_logé£NUIT£PRO£MELUN£25/07/2022</v>
      </c>
      <c r="K45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46">
        <f>ROUND(MOD(Tableau_Effectifs_Dept[[#This Row],[GardDteDebut]],1),5)</f>
        <v>0.79166999999999998</v>
      </c>
      <c r="M4546">
        <f>ROUND(MOD(Tableau_Effectifs_Dept[[#This Row],[GardDteFin]],1),5)</f>
        <v>0.29166999999999998</v>
      </c>
      <c r="N45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46" s="71">
        <f>MAX(IF(Tableau_Effectifs_Dept[[#This Row],[Créneau TOT]]&gt;0,Tableau_Effectifs_Dept[[#This Row],[Créneau TOT]]-Tableau_Effectifs_Dept[[#This Row],[Créneau J]],0),0)</f>
        <v>0</v>
      </c>
      <c r="Q4546" s="71">
        <f>ROUND(HOUR(Tableau_Effectifs_Dept[[#This Row],[Créneau J]])/12,1)</f>
        <v>0</v>
      </c>
      <c r="R4546" s="71"/>
    </row>
    <row r="4547" spans="1:18" hidden="1">
      <c r="A4547" s="47">
        <v>44767.791666666664</v>
      </c>
      <c r="B4547" s="47">
        <v>44768.291666666664</v>
      </c>
      <c r="C4547" t="s">
        <v>189</v>
      </c>
      <c r="D4547" t="s">
        <v>85</v>
      </c>
      <c r="E4547" t="s">
        <v>86</v>
      </c>
      <c r="F4547" t="s">
        <v>19</v>
      </c>
      <c r="G4547" t="s">
        <v>118</v>
      </c>
      <c r="H4547" t="s">
        <v>141</v>
      </c>
      <c r="I4547" t="s">
        <v>116</v>
      </c>
      <c r="J45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Ast_logé£NUIT£PRO£MELUN£25/07/2022</v>
      </c>
      <c r="K45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47">
        <f>ROUND(MOD(Tableau_Effectifs_Dept[[#This Row],[GardDteDebut]],1),5)</f>
        <v>0.79166999999999998</v>
      </c>
      <c r="M4547">
        <f>ROUND(MOD(Tableau_Effectifs_Dept[[#This Row],[GardDteFin]],1),5)</f>
        <v>0.29166999999999998</v>
      </c>
      <c r="N45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47" s="71">
        <f>MAX(IF(Tableau_Effectifs_Dept[[#This Row],[Créneau TOT]]&gt;0,Tableau_Effectifs_Dept[[#This Row],[Créneau TOT]]-Tableau_Effectifs_Dept[[#This Row],[Créneau J]],0),0)</f>
        <v>0</v>
      </c>
      <c r="Q4547" s="71">
        <f>ROUND(HOUR(Tableau_Effectifs_Dept[[#This Row],[Créneau J]])/12,1)</f>
        <v>0</v>
      </c>
      <c r="R4547" s="71"/>
    </row>
    <row r="4548" spans="1:18" hidden="1">
      <c r="A4548" s="47">
        <v>44767.791666666664</v>
      </c>
      <c r="B4548" s="47">
        <v>44768.291666666664</v>
      </c>
      <c r="C4548" t="s">
        <v>189</v>
      </c>
      <c r="D4548" t="s">
        <v>85</v>
      </c>
      <c r="E4548" t="s">
        <v>86</v>
      </c>
      <c r="F4548" t="s">
        <v>19</v>
      </c>
      <c r="G4548" t="s">
        <v>93</v>
      </c>
      <c r="H4548" t="s">
        <v>140</v>
      </c>
      <c r="I4548" t="s">
        <v>116</v>
      </c>
      <c r="J45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Garde£NUIT£VOL£MELUN£25/07/2022</v>
      </c>
      <c r="K45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48">
        <f>ROUND(MOD(Tableau_Effectifs_Dept[[#This Row],[GardDteDebut]],1),5)</f>
        <v>0.79166999999999998</v>
      </c>
      <c r="M4548">
        <f>ROUND(MOD(Tableau_Effectifs_Dept[[#This Row],[GardDteFin]],1),5)</f>
        <v>0.29166999999999998</v>
      </c>
      <c r="N45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48" s="71">
        <f>MAX(IF(Tableau_Effectifs_Dept[[#This Row],[Créneau TOT]]&gt;0,Tableau_Effectifs_Dept[[#This Row],[Créneau TOT]]-Tableau_Effectifs_Dept[[#This Row],[Créneau J]],0),0)</f>
        <v>0</v>
      </c>
      <c r="Q4548" s="71">
        <f>ROUND(HOUR(Tableau_Effectifs_Dept[[#This Row],[Créneau J]])/12,1)</f>
        <v>0</v>
      </c>
      <c r="R4548" s="71"/>
    </row>
    <row r="4549" spans="1:18" hidden="1">
      <c r="A4549" s="47">
        <v>44767.791666666664</v>
      </c>
      <c r="B4549" s="47">
        <v>44768.291666666664</v>
      </c>
      <c r="C4549" t="s">
        <v>189</v>
      </c>
      <c r="D4549" t="s">
        <v>85</v>
      </c>
      <c r="E4549" t="s">
        <v>86</v>
      </c>
      <c r="F4549" t="s">
        <v>19</v>
      </c>
      <c r="G4549" t="s">
        <v>93</v>
      </c>
      <c r="H4549" t="s">
        <v>140</v>
      </c>
      <c r="I4549" t="s">
        <v>116</v>
      </c>
      <c r="J45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Garde£NUIT£VOL£MELUN£25/07/2022</v>
      </c>
      <c r="K45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49" s="71">
        <f>ROUND(MOD(Tableau_Effectifs_Dept[[#This Row],[GardDteDebut]],1),5)</f>
        <v>0.79166999999999998</v>
      </c>
      <c r="M4549" s="71">
        <f>ROUND(MOD(Tableau_Effectifs_Dept[[#This Row],[GardDteFin]],1),5)</f>
        <v>0.29166999999999998</v>
      </c>
      <c r="N45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49" s="71">
        <f>MAX(IF(Tableau_Effectifs_Dept[[#This Row],[Créneau TOT]]&gt;0,Tableau_Effectifs_Dept[[#This Row],[Créneau TOT]]-Tableau_Effectifs_Dept[[#This Row],[Créneau J]],0),0)</f>
        <v>0</v>
      </c>
      <c r="Q4549" s="71">
        <f>ROUND(HOUR(Tableau_Effectifs_Dept[[#This Row],[Créneau J]])/12,1)</f>
        <v>0</v>
      </c>
      <c r="R4549" s="71"/>
    </row>
    <row r="4550" spans="1:18" hidden="1">
      <c r="A4550" s="47">
        <v>44767.791666666664</v>
      </c>
      <c r="B4550" s="47">
        <v>44768.291666666664</v>
      </c>
      <c r="C4550" t="s">
        <v>189</v>
      </c>
      <c r="D4550" t="s">
        <v>85</v>
      </c>
      <c r="E4550" t="s">
        <v>86</v>
      </c>
      <c r="F4550" t="s">
        <v>50</v>
      </c>
      <c r="G4550" t="s">
        <v>93</v>
      </c>
      <c r="H4550" t="s">
        <v>140</v>
      </c>
      <c r="I4550" t="s">
        <v>116</v>
      </c>
      <c r="J45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Garde£NUIT£VOL£MITRY-MORY£25/07/2022</v>
      </c>
      <c r="K45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50">
        <f>ROUND(MOD(Tableau_Effectifs_Dept[[#This Row],[GardDteDebut]],1),5)</f>
        <v>0.79166999999999998</v>
      </c>
      <c r="M4550">
        <f>ROUND(MOD(Tableau_Effectifs_Dept[[#This Row],[GardDteFin]],1),5)</f>
        <v>0.29166999999999998</v>
      </c>
      <c r="N45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50" s="71">
        <f>MAX(IF(Tableau_Effectifs_Dept[[#This Row],[Créneau TOT]]&gt;0,Tableau_Effectifs_Dept[[#This Row],[Créneau TOT]]-Tableau_Effectifs_Dept[[#This Row],[Créneau J]],0),0)</f>
        <v>0</v>
      </c>
      <c r="Q4550" s="71">
        <f>ROUND(HOUR(Tableau_Effectifs_Dept[[#This Row],[Créneau J]])/12,1)</f>
        <v>0</v>
      </c>
      <c r="R4550" s="71"/>
    </row>
    <row r="4551" spans="1:18" hidden="1">
      <c r="A4551" s="47">
        <v>44767.791666666664</v>
      </c>
      <c r="B4551" s="47">
        <v>44768.291666666664</v>
      </c>
      <c r="C4551" t="s">
        <v>189</v>
      </c>
      <c r="D4551" t="s">
        <v>85</v>
      </c>
      <c r="E4551" t="s">
        <v>86</v>
      </c>
      <c r="F4551" t="s">
        <v>50</v>
      </c>
      <c r="G4551" t="s">
        <v>93</v>
      </c>
      <c r="H4551" t="s">
        <v>140</v>
      </c>
      <c r="I4551" t="s">
        <v>116</v>
      </c>
      <c r="J45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Garde£NUIT£VOL£MITRY-MORY£25/07/2022</v>
      </c>
      <c r="K45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51">
        <f>ROUND(MOD(Tableau_Effectifs_Dept[[#This Row],[GardDteDebut]],1),5)</f>
        <v>0.79166999999999998</v>
      </c>
      <c r="M4551">
        <f>ROUND(MOD(Tableau_Effectifs_Dept[[#This Row],[GardDteFin]],1),5)</f>
        <v>0.29166999999999998</v>
      </c>
      <c r="N45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51" s="71">
        <f>MAX(IF(Tableau_Effectifs_Dept[[#This Row],[Créneau TOT]]&gt;0,Tableau_Effectifs_Dept[[#This Row],[Créneau TOT]]-Tableau_Effectifs_Dept[[#This Row],[Créneau J]],0),0)</f>
        <v>0</v>
      </c>
      <c r="Q4551" s="71">
        <f>ROUND(HOUR(Tableau_Effectifs_Dept[[#This Row],[Créneau J]])/12,1)</f>
        <v>0</v>
      </c>
      <c r="R4551" s="71"/>
    </row>
    <row r="4552" spans="1:18" hidden="1">
      <c r="A4552" s="47">
        <v>44767.791666666664</v>
      </c>
      <c r="B4552" s="47">
        <v>44768.291666666664</v>
      </c>
      <c r="C4552" t="s">
        <v>189</v>
      </c>
      <c r="D4552" t="s">
        <v>85</v>
      </c>
      <c r="E4552" t="s">
        <v>86</v>
      </c>
      <c r="F4552" t="s">
        <v>50</v>
      </c>
      <c r="G4552" t="s">
        <v>93</v>
      </c>
      <c r="H4552" t="s">
        <v>140</v>
      </c>
      <c r="I4552" t="s">
        <v>116</v>
      </c>
      <c r="J45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Garde£NUIT£VOL£MITRY-MORY£25/07/2022</v>
      </c>
      <c r="K45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52">
        <f>ROUND(MOD(Tableau_Effectifs_Dept[[#This Row],[GardDteDebut]],1),5)</f>
        <v>0.79166999999999998</v>
      </c>
      <c r="M4552">
        <f>ROUND(MOD(Tableau_Effectifs_Dept[[#This Row],[GardDteFin]],1),5)</f>
        <v>0.29166999999999998</v>
      </c>
      <c r="N45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52" s="71">
        <f>MAX(IF(Tableau_Effectifs_Dept[[#This Row],[Créneau TOT]]&gt;0,Tableau_Effectifs_Dept[[#This Row],[Créneau TOT]]-Tableau_Effectifs_Dept[[#This Row],[Créneau J]],0),0)</f>
        <v>0</v>
      </c>
      <c r="Q4552" s="71">
        <f>ROUND(HOUR(Tableau_Effectifs_Dept[[#This Row],[Créneau J]])/12,1)</f>
        <v>0</v>
      </c>
      <c r="R4552" s="71"/>
    </row>
    <row r="4553" spans="1:18" hidden="1">
      <c r="A4553" s="47">
        <v>44767.791666666664</v>
      </c>
      <c r="B4553" s="47">
        <v>44768.291666666664</v>
      </c>
      <c r="C4553" t="s">
        <v>189</v>
      </c>
      <c r="D4553" t="s">
        <v>85</v>
      </c>
      <c r="E4553" t="s">
        <v>86</v>
      </c>
      <c r="F4553" t="s">
        <v>14</v>
      </c>
      <c r="G4553" t="s">
        <v>93</v>
      </c>
      <c r="H4553" t="s">
        <v>140</v>
      </c>
      <c r="I4553" t="s">
        <v>116</v>
      </c>
      <c r="J45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Garde£NUIT£VOL£MOISSY-CRAMAYEL£25/07/2022</v>
      </c>
      <c r="K45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53">
        <f>ROUND(MOD(Tableau_Effectifs_Dept[[#This Row],[GardDteDebut]],1),5)</f>
        <v>0.79166999999999998</v>
      </c>
      <c r="M4553">
        <f>ROUND(MOD(Tableau_Effectifs_Dept[[#This Row],[GardDteFin]],1),5)</f>
        <v>0.29166999999999998</v>
      </c>
      <c r="N45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53" s="71">
        <f>MAX(IF(Tableau_Effectifs_Dept[[#This Row],[Créneau TOT]]&gt;0,Tableau_Effectifs_Dept[[#This Row],[Créneau TOT]]-Tableau_Effectifs_Dept[[#This Row],[Créneau J]],0),0)</f>
        <v>0</v>
      </c>
      <c r="Q4553" s="71">
        <f>ROUND(HOUR(Tableau_Effectifs_Dept[[#This Row],[Créneau J]])/12,1)</f>
        <v>0</v>
      </c>
      <c r="R4553" s="71"/>
    </row>
    <row r="4554" spans="1:18">
      <c r="A4554" s="47">
        <v>44767.791666666664</v>
      </c>
      <c r="B4554" s="47">
        <v>44768.25</v>
      </c>
      <c r="C4554" t="s">
        <v>189</v>
      </c>
      <c r="D4554" t="s">
        <v>85</v>
      </c>
      <c r="E4554" t="s">
        <v>92</v>
      </c>
      <c r="F4554" t="s">
        <v>14</v>
      </c>
      <c r="G4554" t="s">
        <v>93</v>
      </c>
      <c r="H4554" t="s">
        <v>140</v>
      </c>
      <c r="I4554" t="s">
        <v>94</v>
      </c>
      <c r="J45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Garde£CRENEAU£VOL£MOISSY-CRAMAYEL£25/07/2022</v>
      </c>
      <c r="K45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54" s="71">
        <f>ROUND(MOD(Tableau_Effectifs_Dept[[#This Row],[GardDteDebut]],1),5)</f>
        <v>0.79166999999999998</v>
      </c>
      <c r="M4554" s="71">
        <f>ROUND(MOD(Tableau_Effectifs_Dept[[#This Row],[GardDteFin]],1),5)</f>
        <v>0.25</v>
      </c>
      <c r="N4554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5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54" s="71">
        <f>MAX(IF(Tableau_Effectifs_Dept[[#This Row],[Créneau TOT]]&gt;0,Tableau_Effectifs_Dept[[#This Row],[Créneau TOT]]-Tableau_Effectifs_Dept[[#This Row],[Créneau J]],0),0)</f>
        <v>0.45833333333575865</v>
      </c>
      <c r="Q4554" s="72">
        <f>ROUND(HOUR(Tableau_Effectifs_Dept[[#This Row],[Créneau J]])/12,1)</f>
        <v>0</v>
      </c>
      <c r="R4554" s="72">
        <f>ROUND(HOUR(Tableau_Effectifs_Dept[[#This Row],[Créneau N]])/12,1)</f>
        <v>0.9</v>
      </c>
    </row>
    <row r="4555" spans="1:18" hidden="1">
      <c r="A4555" s="47">
        <v>44767.791666666664</v>
      </c>
      <c r="B4555" s="47">
        <v>44768.291666666664</v>
      </c>
      <c r="C4555" t="s">
        <v>189</v>
      </c>
      <c r="D4555" t="s">
        <v>85</v>
      </c>
      <c r="E4555" t="s">
        <v>86</v>
      </c>
      <c r="F4555" t="s">
        <v>14</v>
      </c>
      <c r="G4555" t="s">
        <v>93</v>
      </c>
      <c r="H4555" t="s">
        <v>140</v>
      </c>
      <c r="I4555" t="s">
        <v>116</v>
      </c>
      <c r="J45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Garde£NUIT£VOL£MOISSY-CRAMAYEL£25/07/2022</v>
      </c>
      <c r="K45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55">
        <f>ROUND(MOD(Tableau_Effectifs_Dept[[#This Row],[GardDteDebut]],1),5)</f>
        <v>0.79166999999999998</v>
      </c>
      <c r="M4555">
        <f>ROUND(MOD(Tableau_Effectifs_Dept[[#This Row],[GardDteFin]],1),5)</f>
        <v>0.29166999999999998</v>
      </c>
      <c r="N45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55" s="71">
        <f>MAX(IF(Tableau_Effectifs_Dept[[#This Row],[Créneau TOT]]&gt;0,Tableau_Effectifs_Dept[[#This Row],[Créneau TOT]]-Tableau_Effectifs_Dept[[#This Row],[Créneau J]],0),0)</f>
        <v>0</v>
      </c>
      <c r="Q4555" s="71">
        <f>ROUND(HOUR(Tableau_Effectifs_Dept[[#This Row],[Créneau J]])/12,1)</f>
        <v>0</v>
      </c>
      <c r="R4555" s="71"/>
    </row>
    <row r="4556" spans="1:18" hidden="1">
      <c r="A4556" s="47">
        <v>44767.791666666664</v>
      </c>
      <c r="B4556" s="47">
        <v>44768.291666666664</v>
      </c>
      <c r="C4556" t="s">
        <v>189</v>
      </c>
      <c r="D4556" t="s">
        <v>85</v>
      </c>
      <c r="E4556" t="s">
        <v>86</v>
      </c>
      <c r="F4556" t="s">
        <v>14</v>
      </c>
      <c r="G4556" t="s">
        <v>93</v>
      </c>
      <c r="H4556" t="s">
        <v>140</v>
      </c>
      <c r="I4556" t="s">
        <v>116</v>
      </c>
      <c r="J45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Garde£NUIT£VOL£MOISSY-CRAMAYEL£25/07/2022</v>
      </c>
      <c r="K45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56">
        <f>ROUND(MOD(Tableau_Effectifs_Dept[[#This Row],[GardDteDebut]],1),5)</f>
        <v>0.79166999999999998</v>
      </c>
      <c r="M4556">
        <f>ROUND(MOD(Tableau_Effectifs_Dept[[#This Row],[GardDteFin]],1),5)</f>
        <v>0.29166999999999998</v>
      </c>
      <c r="N45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56" s="71">
        <f>MAX(IF(Tableau_Effectifs_Dept[[#This Row],[Créneau TOT]]&gt;0,Tableau_Effectifs_Dept[[#This Row],[Créneau TOT]]-Tableau_Effectifs_Dept[[#This Row],[Créneau J]],0),0)</f>
        <v>0</v>
      </c>
      <c r="Q4556" s="71">
        <f>ROUND(HOUR(Tableau_Effectifs_Dept[[#This Row],[Créneau J]])/12,1)</f>
        <v>0</v>
      </c>
      <c r="R4556" s="71"/>
    </row>
    <row r="4557" spans="1:18" hidden="1">
      <c r="A4557" s="47">
        <v>44767.791666666664</v>
      </c>
      <c r="B4557" s="47">
        <v>44768.291666666664</v>
      </c>
      <c r="C4557" t="s">
        <v>189</v>
      </c>
      <c r="D4557" t="s">
        <v>85</v>
      </c>
      <c r="E4557" t="s">
        <v>86</v>
      </c>
      <c r="F4557" t="s">
        <v>14</v>
      </c>
      <c r="G4557" t="s">
        <v>93</v>
      </c>
      <c r="H4557" t="s">
        <v>140</v>
      </c>
      <c r="I4557" t="s">
        <v>116</v>
      </c>
      <c r="J45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Garde£NUIT£VOL£MOISSY-CRAMAYEL£25/07/2022</v>
      </c>
      <c r="K45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57">
        <f>ROUND(MOD(Tableau_Effectifs_Dept[[#This Row],[GardDteDebut]],1),5)</f>
        <v>0.79166999999999998</v>
      </c>
      <c r="M4557">
        <f>ROUND(MOD(Tableau_Effectifs_Dept[[#This Row],[GardDteFin]],1),5)</f>
        <v>0.29166999999999998</v>
      </c>
      <c r="N45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57" s="71">
        <f>MAX(IF(Tableau_Effectifs_Dept[[#This Row],[Créneau TOT]]&gt;0,Tableau_Effectifs_Dept[[#This Row],[Créneau TOT]]-Tableau_Effectifs_Dept[[#This Row],[Créneau J]],0),0)</f>
        <v>0</v>
      </c>
      <c r="Q4557" s="71">
        <f>ROUND(HOUR(Tableau_Effectifs_Dept[[#This Row],[Créneau J]])/12,1)</f>
        <v>0</v>
      </c>
      <c r="R4557" s="71"/>
    </row>
    <row r="4558" spans="1:18" hidden="1">
      <c r="A4558" s="47">
        <v>44767.791666666664</v>
      </c>
      <c r="B4558" s="47">
        <v>44768.291666666664</v>
      </c>
      <c r="C4558" t="s">
        <v>189</v>
      </c>
      <c r="D4558" t="s">
        <v>85</v>
      </c>
      <c r="E4558" t="s">
        <v>86</v>
      </c>
      <c r="F4558" t="s">
        <v>25</v>
      </c>
      <c r="G4558" t="s">
        <v>118</v>
      </c>
      <c r="H4558" t="s">
        <v>141</v>
      </c>
      <c r="I4558" t="s">
        <v>116</v>
      </c>
      <c r="J45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Ast_logé£NUIT£PRO£MONTEREAU-FAULT-YONNE£25/07/2022</v>
      </c>
      <c r="K45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58">
        <f>ROUND(MOD(Tableau_Effectifs_Dept[[#This Row],[GardDteDebut]],1),5)</f>
        <v>0.79166999999999998</v>
      </c>
      <c r="M4558">
        <f>ROUND(MOD(Tableau_Effectifs_Dept[[#This Row],[GardDteFin]],1),5)</f>
        <v>0.29166999999999998</v>
      </c>
      <c r="N45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58" s="71">
        <f>MAX(IF(Tableau_Effectifs_Dept[[#This Row],[Créneau TOT]]&gt;0,Tableau_Effectifs_Dept[[#This Row],[Créneau TOT]]-Tableau_Effectifs_Dept[[#This Row],[Créneau J]],0),0)</f>
        <v>0</v>
      </c>
      <c r="Q4558" s="71">
        <f>ROUND(HOUR(Tableau_Effectifs_Dept[[#This Row],[Créneau J]])/12,1)</f>
        <v>0</v>
      </c>
      <c r="R4558" s="71"/>
    </row>
    <row r="4559" spans="1:18" hidden="1">
      <c r="A4559" s="47">
        <v>44767.791666666664</v>
      </c>
      <c r="B4559" s="47">
        <v>44768.291666666664</v>
      </c>
      <c r="C4559" t="s">
        <v>189</v>
      </c>
      <c r="D4559" t="s">
        <v>85</v>
      </c>
      <c r="E4559" t="s">
        <v>86</v>
      </c>
      <c r="F4559" t="s">
        <v>25</v>
      </c>
      <c r="G4559" t="s">
        <v>93</v>
      </c>
      <c r="H4559" t="s">
        <v>140</v>
      </c>
      <c r="I4559" t="s">
        <v>116</v>
      </c>
      <c r="J45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Garde£NUIT£VOL£MONTEREAU-FAULT-YONNE£25/07/2022</v>
      </c>
      <c r="K45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59">
        <f>ROUND(MOD(Tableau_Effectifs_Dept[[#This Row],[GardDteDebut]],1),5)</f>
        <v>0.79166999999999998</v>
      </c>
      <c r="M4559">
        <f>ROUND(MOD(Tableau_Effectifs_Dept[[#This Row],[GardDteFin]],1),5)</f>
        <v>0.29166999999999998</v>
      </c>
      <c r="N45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59" s="71">
        <f>MAX(IF(Tableau_Effectifs_Dept[[#This Row],[Créneau TOT]]&gt;0,Tableau_Effectifs_Dept[[#This Row],[Créneau TOT]]-Tableau_Effectifs_Dept[[#This Row],[Créneau J]],0),0)</f>
        <v>0</v>
      </c>
      <c r="Q4559" s="71">
        <f>ROUND(HOUR(Tableau_Effectifs_Dept[[#This Row],[Créneau J]])/12,1)</f>
        <v>0</v>
      </c>
      <c r="R4559" s="71"/>
    </row>
    <row r="4560" spans="1:18" hidden="1">
      <c r="A4560" s="47">
        <v>44767.791666666664</v>
      </c>
      <c r="B4560" s="47">
        <v>44768.291666666664</v>
      </c>
      <c r="C4560" t="s">
        <v>189</v>
      </c>
      <c r="D4560" t="s">
        <v>85</v>
      </c>
      <c r="E4560" t="s">
        <v>86</v>
      </c>
      <c r="F4560" t="s">
        <v>72</v>
      </c>
      <c r="G4560" t="s">
        <v>93</v>
      </c>
      <c r="H4560" t="s">
        <v>140</v>
      </c>
      <c r="I4560" t="s">
        <v>116</v>
      </c>
      <c r="J45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Garde£NUIT£VOL£MORET-SUR-LOING£25/07/2022</v>
      </c>
      <c r="K45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60">
        <f>ROUND(MOD(Tableau_Effectifs_Dept[[#This Row],[GardDteDebut]],1),5)</f>
        <v>0.79166999999999998</v>
      </c>
      <c r="M4560">
        <f>ROUND(MOD(Tableau_Effectifs_Dept[[#This Row],[GardDteFin]],1),5)</f>
        <v>0.29166999999999998</v>
      </c>
      <c r="N45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60" s="71">
        <f>MAX(IF(Tableau_Effectifs_Dept[[#This Row],[Créneau TOT]]&gt;0,Tableau_Effectifs_Dept[[#This Row],[Créneau TOT]]-Tableau_Effectifs_Dept[[#This Row],[Créneau J]],0),0)</f>
        <v>0</v>
      </c>
      <c r="Q4560" s="71">
        <f>ROUND(HOUR(Tableau_Effectifs_Dept[[#This Row],[Créneau J]])/12,1)</f>
        <v>0</v>
      </c>
      <c r="R4560" s="71"/>
    </row>
    <row r="4561" spans="1:18" hidden="1">
      <c r="A4561" s="47">
        <v>44767.791666666664</v>
      </c>
      <c r="B4561" s="47">
        <v>44768.291666666664</v>
      </c>
      <c r="C4561" t="s">
        <v>189</v>
      </c>
      <c r="D4561" t="s">
        <v>85</v>
      </c>
      <c r="E4561" t="s">
        <v>86</v>
      </c>
      <c r="F4561" t="s">
        <v>16</v>
      </c>
      <c r="G4561" t="s">
        <v>93</v>
      </c>
      <c r="H4561" t="s">
        <v>140</v>
      </c>
      <c r="I4561" t="s">
        <v>116</v>
      </c>
      <c r="J45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Garde£NUIT£VOL£MORMANT£25/07/2022</v>
      </c>
      <c r="K45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61">
        <f>ROUND(MOD(Tableau_Effectifs_Dept[[#This Row],[GardDteDebut]],1),5)</f>
        <v>0.79166999999999998</v>
      </c>
      <c r="M4561">
        <f>ROUND(MOD(Tableau_Effectifs_Dept[[#This Row],[GardDteFin]],1),5)</f>
        <v>0.29166999999999998</v>
      </c>
      <c r="N45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61" s="71">
        <f>MAX(IF(Tableau_Effectifs_Dept[[#This Row],[Créneau TOT]]&gt;0,Tableau_Effectifs_Dept[[#This Row],[Créneau TOT]]-Tableau_Effectifs_Dept[[#This Row],[Créneau J]],0),0)</f>
        <v>0</v>
      </c>
      <c r="Q4561" s="71">
        <f>ROUND(HOUR(Tableau_Effectifs_Dept[[#This Row],[Créneau J]])/12,1)</f>
        <v>0</v>
      </c>
      <c r="R4561" s="71"/>
    </row>
    <row r="4562" spans="1:18" hidden="1">
      <c r="A4562" s="47">
        <v>44767.791666666664</v>
      </c>
      <c r="B4562" s="47">
        <v>44768.291666666664</v>
      </c>
      <c r="C4562" t="s">
        <v>189</v>
      </c>
      <c r="D4562" t="s">
        <v>85</v>
      </c>
      <c r="E4562" t="s">
        <v>86</v>
      </c>
      <c r="F4562" t="s">
        <v>16</v>
      </c>
      <c r="G4562" t="s">
        <v>93</v>
      </c>
      <c r="H4562" t="s">
        <v>140</v>
      </c>
      <c r="I4562" t="s">
        <v>116</v>
      </c>
      <c r="J45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Garde£NUIT£VOL£MORMANT£25/07/2022</v>
      </c>
      <c r="K45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62">
        <f>ROUND(MOD(Tableau_Effectifs_Dept[[#This Row],[GardDteDebut]],1),5)</f>
        <v>0.79166999999999998</v>
      </c>
      <c r="M4562">
        <f>ROUND(MOD(Tableau_Effectifs_Dept[[#This Row],[GardDteFin]],1),5)</f>
        <v>0.29166999999999998</v>
      </c>
      <c r="N45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62" s="71">
        <f>MAX(IF(Tableau_Effectifs_Dept[[#This Row],[Créneau TOT]]&gt;0,Tableau_Effectifs_Dept[[#This Row],[Créneau TOT]]-Tableau_Effectifs_Dept[[#This Row],[Créneau J]],0),0)</f>
        <v>0</v>
      </c>
      <c r="Q4562" s="71">
        <f>ROUND(HOUR(Tableau_Effectifs_Dept[[#This Row],[Créneau J]])/12,1)</f>
        <v>0</v>
      </c>
      <c r="R4562" s="71"/>
    </row>
    <row r="4563" spans="1:18" hidden="1">
      <c r="A4563" s="47">
        <v>44767.791666666664</v>
      </c>
      <c r="B4563" s="47">
        <v>44768.291666666664</v>
      </c>
      <c r="C4563" t="s">
        <v>189</v>
      </c>
      <c r="D4563" t="s">
        <v>85</v>
      </c>
      <c r="E4563" t="s">
        <v>86</v>
      </c>
      <c r="F4563" t="s">
        <v>16</v>
      </c>
      <c r="G4563" t="s">
        <v>93</v>
      </c>
      <c r="H4563" t="s">
        <v>140</v>
      </c>
      <c r="I4563" t="s">
        <v>116</v>
      </c>
      <c r="J45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Garde£NUIT£VOL£MORMANT£25/07/2022</v>
      </c>
      <c r="K45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63">
        <f>ROUND(MOD(Tableau_Effectifs_Dept[[#This Row],[GardDteDebut]],1),5)</f>
        <v>0.79166999999999998</v>
      </c>
      <c r="M4563">
        <f>ROUND(MOD(Tableau_Effectifs_Dept[[#This Row],[GardDteFin]],1),5)</f>
        <v>0.29166999999999998</v>
      </c>
      <c r="N45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63" s="71">
        <f>MAX(IF(Tableau_Effectifs_Dept[[#This Row],[Créneau TOT]]&gt;0,Tableau_Effectifs_Dept[[#This Row],[Créneau TOT]]-Tableau_Effectifs_Dept[[#This Row],[Créneau J]],0),0)</f>
        <v>0</v>
      </c>
      <c r="Q4563" s="71">
        <f>ROUND(HOUR(Tableau_Effectifs_Dept[[#This Row],[Créneau J]])/12,1)</f>
        <v>0</v>
      </c>
      <c r="R4563" s="71"/>
    </row>
    <row r="4564" spans="1:18" hidden="1">
      <c r="A4564" s="47">
        <v>44767.791666666664</v>
      </c>
      <c r="B4564" s="47">
        <v>44768.291666666664</v>
      </c>
      <c r="C4564" t="s">
        <v>189</v>
      </c>
      <c r="D4564" t="s">
        <v>85</v>
      </c>
      <c r="E4564" t="s">
        <v>86</v>
      </c>
      <c r="F4564" t="s">
        <v>29</v>
      </c>
      <c r="G4564" t="s">
        <v>93</v>
      </c>
      <c r="H4564" t="s">
        <v>140</v>
      </c>
      <c r="I4564" t="s">
        <v>116</v>
      </c>
      <c r="J45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Garde£NUIT£VOL£NANGIS£25/07/2022</v>
      </c>
      <c r="K45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64">
        <f>ROUND(MOD(Tableau_Effectifs_Dept[[#This Row],[GardDteDebut]],1),5)</f>
        <v>0.79166999999999998</v>
      </c>
      <c r="M4564">
        <f>ROUND(MOD(Tableau_Effectifs_Dept[[#This Row],[GardDteFin]],1),5)</f>
        <v>0.29166999999999998</v>
      </c>
      <c r="N45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64" s="71">
        <f>MAX(IF(Tableau_Effectifs_Dept[[#This Row],[Créneau TOT]]&gt;0,Tableau_Effectifs_Dept[[#This Row],[Créneau TOT]]-Tableau_Effectifs_Dept[[#This Row],[Créneau J]],0),0)</f>
        <v>0</v>
      </c>
      <c r="Q4564" s="71">
        <f>ROUND(HOUR(Tableau_Effectifs_Dept[[#This Row],[Créneau J]])/12,1)</f>
        <v>0</v>
      </c>
      <c r="R4564" s="71"/>
    </row>
    <row r="4565" spans="1:18" hidden="1">
      <c r="A4565" s="47">
        <v>44767.791666666664</v>
      </c>
      <c r="B4565" s="47">
        <v>44768.291666666664</v>
      </c>
      <c r="C4565" t="s">
        <v>189</v>
      </c>
      <c r="D4565" t="s">
        <v>85</v>
      </c>
      <c r="E4565" t="s">
        <v>86</v>
      </c>
      <c r="F4565" t="s">
        <v>73</v>
      </c>
      <c r="G4565" t="s">
        <v>93</v>
      </c>
      <c r="H4565" t="s">
        <v>140</v>
      </c>
      <c r="I4565" t="s">
        <v>116</v>
      </c>
      <c r="J45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Garde£NUIT£VOL£NEMOURS£25/07/2022</v>
      </c>
      <c r="K45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65">
        <f>ROUND(MOD(Tableau_Effectifs_Dept[[#This Row],[GardDteDebut]],1),5)</f>
        <v>0.79166999999999998</v>
      </c>
      <c r="M4565">
        <f>ROUND(MOD(Tableau_Effectifs_Dept[[#This Row],[GardDteFin]],1),5)</f>
        <v>0.29166999999999998</v>
      </c>
      <c r="N45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65" s="71">
        <f>MAX(IF(Tableau_Effectifs_Dept[[#This Row],[Créneau TOT]]&gt;0,Tableau_Effectifs_Dept[[#This Row],[Créneau TOT]]-Tableau_Effectifs_Dept[[#This Row],[Créneau J]],0),0)</f>
        <v>0</v>
      </c>
      <c r="Q4565" s="71">
        <f>ROUND(HOUR(Tableau_Effectifs_Dept[[#This Row],[Créneau J]])/12,1)</f>
        <v>0</v>
      </c>
      <c r="R4565" s="71"/>
    </row>
    <row r="4566" spans="1:18" hidden="1">
      <c r="A4566" s="47">
        <v>44767.791666666664</v>
      </c>
      <c r="B4566" s="47">
        <v>44768.291666666664</v>
      </c>
      <c r="C4566" t="s">
        <v>189</v>
      </c>
      <c r="D4566" t="s">
        <v>85</v>
      </c>
      <c r="E4566" t="s">
        <v>86</v>
      </c>
      <c r="F4566" t="s">
        <v>63</v>
      </c>
      <c r="G4566" t="s">
        <v>118</v>
      </c>
      <c r="H4566" t="s">
        <v>141</v>
      </c>
      <c r="I4566" t="s">
        <v>116</v>
      </c>
      <c r="J45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Ast_logé£NUIT£PRO£OZOIR-LA-FERRIERE£25/07/2022</v>
      </c>
      <c r="K45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66">
        <f>ROUND(MOD(Tableau_Effectifs_Dept[[#This Row],[GardDteDebut]],1),5)</f>
        <v>0.79166999999999998</v>
      </c>
      <c r="M4566">
        <f>ROUND(MOD(Tableau_Effectifs_Dept[[#This Row],[GardDteFin]],1),5)</f>
        <v>0.29166999999999998</v>
      </c>
      <c r="N45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66" s="71">
        <f>MAX(IF(Tableau_Effectifs_Dept[[#This Row],[Créneau TOT]]&gt;0,Tableau_Effectifs_Dept[[#This Row],[Créneau TOT]]-Tableau_Effectifs_Dept[[#This Row],[Créneau J]],0),0)</f>
        <v>0</v>
      </c>
      <c r="Q4566" s="71">
        <f>ROUND(HOUR(Tableau_Effectifs_Dept[[#This Row],[Créneau J]])/12,1)</f>
        <v>0</v>
      </c>
      <c r="R4566" s="71"/>
    </row>
    <row r="4567" spans="1:18" hidden="1">
      <c r="A4567" s="47">
        <v>44767.791666666664</v>
      </c>
      <c r="B4567" s="47">
        <v>44768.291666666664</v>
      </c>
      <c r="C4567" t="s">
        <v>189</v>
      </c>
      <c r="D4567" t="s">
        <v>85</v>
      </c>
      <c r="E4567" t="s">
        <v>86</v>
      </c>
      <c r="F4567" t="s">
        <v>64</v>
      </c>
      <c r="G4567" t="s">
        <v>93</v>
      </c>
      <c r="H4567" t="s">
        <v>140</v>
      </c>
      <c r="I4567" t="s">
        <v>116</v>
      </c>
      <c r="J45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Garde£NUIT£VOL£PONTAULT-COMBAULT£25/07/2022</v>
      </c>
      <c r="K45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67">
        <f>ROUND(MOD(Tableau_Effectifs_Dept[[#This Row],[GardDteDebut]],1),5)</f>
        <v>0.79166999999999998</v>
      </c>
      <c r="M4567">
        <f>ROUND(MOD(Tableau_Effectifs_Dept[[#This Row],[GardDteFin]],1),5)</f>
        <v>0.29166999999999998</v>
      </c>
      <c r="N45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67" s="71">
        <f>MAX(IF(Tableau_Effectifs_Dept[[#This Row],[Créneau TOT]]&gt;0,Tableau_Effectifs_Dept[[#This Row],[Créneau TOT]]-Tableau_Effectifs_Dept[[#This Row],[Créneau J]],0),0)</f>
        <v>0</v>
      </c>
      <c r="Q4567" s="71">
        <f>ROUND(HOUR(Tableau_Effectifs_Dept[[#This Row],[Créneau J]])/12,1)</f>
        <v>0</v>
      </c>
      <c r="R4567" s="71"/>
    </row>
    <row r="4568" spans="1:18" hidden="1">
      <c r="A4568" s="47">
        <v>44767.791666666664</v>
      </c>
      <c r="B4568" s="47">
        <v>44768.291666666664</v>
      </c>
      <c r="C4568" t="s">
        <v>189</v>
      </c>
      <c r="D4568" t="s">
        <v>85</v>
      </c>
      <c r="E4568" t="s">
        <v>86</v>
      </c>
      <c r="F4568" t="s">
        <v>64</v>
      </c>
      <c r="G4568" t="s">
        <v>93</v>
      </c>
      <c r="H4568" t="s">
        <v>140</v>
      </c>
      <c r="I4568" t="s">
        <v>116</v>
      </c>
      <c r="J45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Garde£NUIT£VOL£PONTAULT-COMBAULT£25/07/2022</v>
      </c>
      <c r="K45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68">
        <f>ROUND(MOD(Tableau_Effectifs_Dept[[#This Row],[GardDteDebut]],1),5)</f>
        <v>0.79166999999999998</v>
      </c>
      <c r="M4568">
        <f>ROUND(MOD(Tableau_Effectifs_Dept[[#This Row],[GardDteFin]],1),5)</f>
        <v>0.29166999999999998</v>
      </c>
      <c r="N45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68" s="71">
        <f>MAX(IF(Tableau_Effectifs_Dept[[#This Row],[Créneau TOT]]&gt;0,Tableau_Effectifs_Dept[[#This Row],[Créneau TOT]]-Tableau_Effectifs_Dept[[#This Row],[Créneau J]],0),0)</f>
        <v>0</v>
      </c>
      <c r="Q4568" s="72">
        <f>ROUND(HOUR(Tableau_Effectifs_Dept[[#This Row],[Créneau J]])/12,1)</f>
        <v>0</v>
      </c>
      <c r="R4568" s="72">
        <f>ROUND(HOUR(Tableau_Effectifs_Dept[[#This Row],[Créneau N]])/12,1)</f>
        <v>0</v>
      </c>
    </row>
    <row r="4569" spans="1:18" hidden="1">
      <c r="A4569" s="47">
        <v>44767.791666666664</v>
      </c>
      <c r="B4569" s="47">
        <v>44768.291666666664</v>
      </c>
      <c r="C4569" t="s">
        <v>189</v>
      </c>
      <c r="D4569" t="s">
        <v>85</v>
      </c>
      <c r="E4569" t="s">
        <v>86</v>
      </c>
      <c r="F4569" t="s">
        <v>64</v>
      </c>
      <c r="G4569" t="s">
        <v>93</v>
      </c>
      <c r="H4569" t="s">
        <v>140</v>
      </c>
      <c r="I4569" t="s">
        <v>116</v>
      </c>
      <c r="J45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Garde£NUIT£VOL£PONTAULT-COMBAULT£25/07/2022</v>
      </c>
      <c r="K45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69">
        <f>ROUND(MOD(Tableau_Effectifs_Dept[[#This Row],[GardDteDebut]],1),5)</f>
        <v>0.79166999999999998</v>
      </c>
      <c r="M4569">
        <f>ROUND(MOD(Tableau_Effectifs_Dept[[#This Row],[GardDteFin]],1),5)</f>
        <v>0.29166999999999998</v>
      </c>
      <c r="N45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69" s="71">
        <f>MAX(IF(Tableau_Effectifs_Dept[[#This Row],[Créneau TOT]]&gt;0,Tableau_Effectifs_Dept[[#This Row],[Créneau TOT]]-Tableau_Effectifs_Dept[[#This Row],[Créneau J]],0),0)</f>
        <v>0</v>
      </c>
      <c r="Q4569" s="71">
        <f>ROUND(HOUR(Tableau_Effectifs_Dept[[#This Row],[Créneau J]])/12,1)</f>
        <v>0</v>
      </c>
      <c r="R4569" s="71"/>
    </row>
    <row r="4570" spans="1:18" hidden="1">
      <c r="A4570" s="47">
        <v>44767.791666666664</v>
      </c>
      <c r="B4570" s="47">
        <v>44768.291666666664</v>
      </c>
      <c r="C4570" t="s">
        <v>189</v>
      </c>
      <c r="D4570" t="s">
        <v>85</v>
      </c>
      <c r="E4570" t="s">
        <v>86</v>
      </c>
      <c r="F4570" t="s">
        <v>64</v>
      </c>
      <c r="G4570" t="s">
        <v>93</v>
      </c>
      <c r="H4570" t="s">
        <v>140</v>
      </c>
      <c r="I4570" t="s">
        <v>116</v>
      </c>
      <c r="J45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Garde£NUIT£VOL£PONTAULT-COMBAULT£25/07/2022</v>
      </c>
      <c r="K45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70">
        <f>ROUND(MOD(Tableau_Effectifs_Dept[[#This Row],[GardDteDebut]],1),5)</f>
        <v>0.79166999999999998</v>
      </c>
      <c r="M4570">
        <f>ROUND(MOD(Tableau_Effectifs_Dept[[#This Row],[GardDteFin]],1),5)</f>
        <v>0.29166999999999998</v>
      </c>
      <c r="N45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70" s="71">
        <f>MAX(IF(Tableau_Effectifs_Dept[[#This Row],[Créneau TOT]]&gt;0,Tableau_Effectifs_Dept[[#This Row],[Créneau TOT]]-Tableau_Effectifs_Dept[[#This Row],[Créneau J]],0),0)</f>
        <v>0</v>
      </c>
      <c r="Q4570" s="71">
        <f>ROUND(HOUR(Tableau_Effectifs_Dept[[#This Row],[Créneau J]])/12,1)</f>
        <v>0</v>
      </c>
      <c r="R4570" s="71"/>
    </row>
    <row r="4571" spans="1:18" hidden="1">
      <c r="A4571" s="47">
        <v>44767.791666666664</v>
      </c>
      <c r="B4571" s="47">
        <v>44768.291666666664</v>
      </c>
      <c r="C4571" t="s">
        <v>189</v>
      </c>
      <c r="D4571" t="s">
        <v>85</v>
      </c>
      <c r="E4571" t="s">
        <v>86</v>
      </c>
      <c r="F4571" t="s">
        <v>64</v>
      </c>
      <c r="G4571" t="s">
        <v>93</v>
      </c>
      <c r="H4571" t="s">
        <v>140</v>
      </c>
      <c r="I4571" t="s">
        <v>116</v>
      </c>
      <c r="J45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Garde£NUIT£VOL£PONTAULT-COMBAULT£25/07/2022</v>
      </c>
      <c r="K45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71">
        <f>ROUND(MOD(Tableau_Effectifs_Dept[[#This Row],[GardDteDebut]],1),5)</f>
        <v>0.79166999999999998</v>
      </c>
      <c r="M4571">
        <f>ROUND(MOD(Tableau_Effectifs_Dept[[#This Row],[GardDteFin]],1),5)</f>
        <v>0.29166999999999998</v>
      </c>
      <c r="N45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71" s="71">
        <f>MAX(IF(Tableau_Effectifs_Dept[[#This Row],[Créneau TOT]]&gt;0,Tableau_Effectifs_Dept[[#This Row],[Créneau TOT]]-Tableau_Effectifs_Dept[[#This Row],[Créneau J]],0),0)</f>
        <v>0</v>
      </c>
      <c r="Q4571" s="71">
        <f>ROUND(HOUR(Tableau_Effectifs_Dept[[#This Row],[Créneau J]])/12,1)</f>
        <v>0</v>
      </c>
      <c r="R4571" s="71"/>
    </row>
    <row r="4572" spans="1:18" hidden="1">
      <c r="A4572" s="47">
        <v>44767.791666666664</v>
      </c>
      <c r="B4572" s="47">
        <v>44768.291666666664</v>
      </c>
      <c r="C4572" t="s">
        <v>189</v>
      </c>
      <c r="D4572" t="s">
        <v>85</v>
      </c>
      <c r="E4572" t="s">
        <v>86</v>
      </c>
      <c r="F4572" t="s">
        <v>64</v>
      </c>
      <c r="G4572" t="s">
        <v>118</v>
      </c>
      <c r="H4572" t="s">
        <v>141</v>
      </c>
      <c r="I4572" t="s">
        <v>116</v>
      </c>
      <c r="J45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Ast_logé£NUIT£PRO£PONTAULT-COMBAULT£25/07/2022</v>
      </c>
      <c r="K45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72">
        <f>ROUND(MOD(Tableau_Effectifs_Dept[[#This Row],[GardDteDebut]],1),5)</f>
        <v>0.79166999999999998</v>
      </c>
      <c r="M4572">
        <f>ROUND(MOD(Tableau_Effectifs_Dept[[#This Row],[GardDteFin]],1),5)</f>
        <v>0.29166999999999998</v>
      </c>
      <c r="N45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72" s="71">
        <f>MAX(IF(Tableau_Effectifs_Dept[[#This Row],[Créneau TOT]]&gt;0,Tableau_Effectifs_Dept[[#This Row],[Créneau TOT]]-Tableau_Effectifs_Dept[[#This Row],[Créneau J]],0),0)</f>
        <v>0</v>
      </c>
      <c r="Q4572" s="71">
        <f>ROUND(HOUR(Tableau_Effectifs_Dept[[#This Row],[Créneau J]])/12,1)</f>
        <v>0</v>
      </c>
      <c r="R4572" s="71"/>
    </row>
    <row r="4573" spans="1:18" hidden="1">
      <c r="A4573" s="47">
        <v>44767.791666666664</v>
      </c>
      <c r="B4573" s="47">
        <v>44768.291666666664</v>
      </c>
      <c r="C4573" t="s">
        <v>189</v>
      </c>
      <c r="D4573" t="s">
        <v>85</v>
      </c>
      <c r="E4573" t="s">
        <v>86</v>
      </c>
      <c r="F4573" t="s">
        <v>31</v>
      </c>
      <c r="G4573" t="s">
        <v>93</v>
      </c>
      <c r="H4573" t="s">
        <v>140</v>
      </c>
      <c r="I4573" t="s">
        <v>116</v>
      </c>
      <c r="J45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Garde£NUIT£VOL£PROVINS£25/07/2022</v>
      </c>
      <c r="K45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73" s="71">
        <f>ROUND(MOD(Tableau_Effectifs_Dept[[#This Row],[GardDteDebut]],1),5)</f>
        <v>0.79166999999999998</v>
      </c>
      <c r="M4573" s="71">
        <f>ROUND(MOD(Tableau_Effectifs_Dept[[#This Row],[GardDteFin]],1),5)</f>
        <v>0.29166999999999998</v>
      </c>
      <c r="N45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73" s="71">
        <f>MAX(IF(Tableau_Effectifs_Dept[[#This Row],[Créneau TOT]]&gt;0,Tableau_Effectifs_Dept[[#This Row],[Créneau TOT]]-Tableau_Effectifs_Dept[[#This Row],[Créneau J]],0),0)</f>
        <v>0</v>
      </c>
      <c r="Q4573" s="71">
        <f>ROUND(HOUR(Tableau_Effectifs_Dept[[#This Row],[Créneau J]])/12,1)</f>
        <v>0</v>
      </c>
      <c r="R4573" s="71"/>
    </row>
    <row r="4574" spans="1:18" hidden="1">
      <c r="A4574" s="47">
        <v>44767.791666666664</v>
      </c>
      <c r="B4574" s="47">
        <v>44768.291666666664</v>
      </c>
      <c r="C4574" t="s">
        <v>189</v>
      </c>
      <c r="D4574" t="s">
        <v>85</v>
      </c>
      <c r="E4574" t="s">
        <v>86</v>
      </c>
      <c r="F4574" t="s">
        <v>31</v>
      </c>
      <c r="G4574" t="s">
        <v>93</v>
      </c>
      <c r="H4574" t="s">
        <v>140</v>
      </c>
      <c r="I4574" t="s">
        <v>116</v>
      </c>
      <c r="J45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Garde£NUIT£VOL£PROVINS£25/07/2022</v>
      </c>
      <c r="K45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74">
        <f>ROUND(MOD(Tableau_Effectifs_Dept[[#This Row],[GardDteDebut]],1),5)</f>
        <v>0.79166999999999998</v>
      </c>
      <c r="M4574">
        <f>ROUND(MOD(Tableau_Effectifs_Dept[[#This Row],[GardDteFin]],1),5)</f>
        <v>0.29166999999999998</v>
      </c>
      <c r="N45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74" s="71">
        <f>MAX(IF(Tableau_Effectifs_Dept[[#This Row],[Créneau TOT]]&gt;0,Tableau_Effectifs_Dept[[#This Row],[Créneau TOT]]-Tableau_Effectifs_Dept[[#This Row],[Créneau J]],0),0)</f>
        <v>0</v>
      </c>
      <c r="Q4574" s="71">
        <f>ROUND(HOUR(Tableau_Effectifs_Dept[[#This Row],[Créneau J]])/12,1)</f>
        <v>0</v>
      </c>
      <c r="R4574" s="71"/>
    </row>
    <row r="4575" spans="1:18" hidden="1">
      <c r="A4575" s="47">
        <v>44767.791666666664</v>
      </c>
      <c r="B4575" s="47">
        <v>44768.291666666664</v>
      </c>
      <c r="C4575" t="s">
        <v>189</v>
      </c>
      <c r="D4575" t="s">
        <v>85</v>
      </c>
      <c r="E4575" t="s">
        <v>86</v>
      </c>
      <c r="F4575" t="s">
        <v>31</v>
      </c>
      <c r="G4575" t="s">
        <v>93</v>
      </c>
      <c r="H4575" t="s">
        <v>140</v>
      </c>
      <c r="I4575" t="s">
        <v>116</v>
      </c>
      <c r="J45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Garde£NUIT£VOL£PROVINS£25/07/2022</v>
      </c>
      <c r="K45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75">
        <f>ROUND(MOD(Tableau_Effectifs_Dept[[#This Row],[GardDteDebut]],1),5)</f>
        <v>0.79166999999999998</v>
      </c>
      <c r="M4575">
        <f>ROUND(MOD(Tableau_Effectifs_Dept[[#This Row],[GardDteFin]],1),5)</f>
        <v>0.29166999999999998</v>
      </c>
      <c r="N45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75" s="71">
        <f>MAX(IF(Tableau_Effectifs_Dept[[#This Row],[Créneau TOT]]&gt;0,Tableau_Effectifs_Dept[[#This Row],[Créneau TOT]]-Tableau_Effectifs_Dept[[#This Row],[Créneau J]],0),0)</f>
        <v>0</v>
      </c>
      <c r="Q4575" s="71">
        <f>ROUND(HOUR(Tableau_Effectifs_Dept[[#This Row],[Créneau J]])/12,1)</f>
        <v>0</v>
      </c>
      <c r="R4575" s="71"/>
    </row>
    <row r="4576" spans="1:18" hidden="1">
      <c r="A4576" s="47">
        <v>44767.791666666664</v>
      </c>
      <c r="B4576" s="47">
        <v>44768.291666666664</v>
      </c>
      <c r="C4576" t="s">
        <v>189</v>
      </c>
      <c r="D4576" t="s">
        <v>85</v>
      </c>
      <c r="E4576" t="s">
        <v>86</v>
      </c>
      <c r="F4576" t="s">
        <v>31</v>
      </c>
      <c r="G4576" t="s">
        <v>93</v>
      </c>
      <c r="H4576" t="s">
        <v>140</v>
      </c>
      <c r="I4576" t="s">
        <v>116</v>
      </c>
      <c r="J45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Garde£NUIT£VOL£PROVINS£25/07/2022</v>
      </c>
      <c r="K45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76">
        <f>ROUND(MOD(Tableau_Effectifs_Dept[[#This Row],[GardDteDebut]],1),5)</f>
        <v>0.79166999999999998</v>
      </c>
      <c r="M4576">
        <f>ROUND(MOD(Tableau_Effectifs_Dept[[#This Row],[GardDteFin]],1),5)</f>
        <v>0.29166999999999998</v>
      </c>
      <c r="N45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76" s="71">
        <f>MAX(IF(Tableau_Effectifs_Dept[[#This Row],[Créneau TOT]]&gt;0,Tableau_Effectifs_Dept[[#This Row],[Créneau TOT]]-Tableau_Effectifs_Dept[[#This Row],[Créneau J]],0),0)</f>
        <v>0</v>
      </c>
      <c r="Q4576" s="71">
        <f>ROUND(HOUR(Tableau_Effectifs_Dept[[#This Row],[Créneau J]])/12,1)</f>
        <v>0</v>
      </c>
      <c r="R4576" s="71"/>
    </row>
    <row r="4577" spans="1:18" hidden="1">
      <c r="A4577" s="47">
        <v>44767.791666666664</v>
      </c>
      <c r="B4577" s="47">
        <v>44768.291666666664</v>
      </c>
      <c r="C4577" t="s">
        <v>189</v>
      </c>
      <c r="D4577" t="s">
        <v>85</v>
      </c>
      <c r="E4577" t="s">
        <v>86</v>
      </c>
      <c r="F4577" t="s">
        <v>40</v>
      </c>
      <c r="G4577" t="s">
        <v>93</v>
      </c>
      <c r="H4577" t="s">
        <v>140</v>
      </c>
      <c r="I4577" t="s">
        <v>116</v>
      </c>
      <c r="J45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Garde£NUIT£VOL£REBAIS£25/07/2022</v>
      </c>
      <c r="K45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77">
        <f>ROUND(MOD(Tableau_Effectifs_Dept[[#This Row],[GardDteDebut]],1),5)</f>
        <v>0.79166999999999998</v>
      </c>
      <c r="M4577">
        <f>ROUND(MOD(Tableau_Effectifs_Dept[[#This Row],[GardDteFin]],1),5)</f>
        <v>0.29166999999999998</v>
      </c>
      <c r="N45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77" s="71">
        <f>MAX(IF(Tableau_Effectifs_Dept[[#This Row],[Créneau TOT]]&gt;0,Tableau_Effectifs_Dept[[#This Row],[Créneau TOT]]-Tableau_Effectifs_Dept[[#This Row],[Créneau J]],0),0)</f>
        <v>0</v>
      </c>
      <c r="Q4577" s="71">
        <f>ROUND(HOUR(Tableau_Effectifs_Dept[[#This Row],[Créneau J]])/12,1)</f>
        <v>0</v>
      </c>
      <c r="R4577" s="71"/>
    </row>
    <row r="4578" spans="1:18">
      <c r="A4578" s="47">
        <v>44767.791666666664</v>
      </c>
      <c r="B4578" s="47">
        <v>44768.208333333336</v>
      </c>
      <c r="C4578" t="s">
        <v>189</v>
      </c>
      <c r="D4578" t="s">
        <v>85</v>
      </c>
      <c r="E4578" t="s">
        <v>117</v>
      </c>
      <c r="F4578" t="s">
        <v>36</v>
      </c>
      <c r="G4578" t="s">
        <v>93</v>
      </c>
      <c r="H4578" t="s">
        <v>140</v>
      </c>
      <c r="I4578" t="s">
        <v>94</v>
      </c>
      <c r="J45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Garde£CRENEAU£VOL£ROZAY-EN-BRIE£25/07/2022</v>
      </c>
      <c r="K45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78" s="71">
        <f>ROUND(MOD(Tableau_Effectifs_Dept[[#This Row],[GardDteDebut]],1),5)</f>
        <v>0.79166999999999998</v>
      </c>
      <c r="M4578" s="71">
        <f>ROUND(MOD(Tableau_Effectifs_Dept[[#This Row],[GardDteFin]],1),5)</f>
        <v>0.20832999999999999</v>
      </c>
      <c r="N4578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45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78" s="71">
        <f>MAX(IF(Tableau_Effectifs_Dept[[#This Row],[Créneau TOT]]&gt;0,Tableau_Effectifs_Dept[[#This Row],[Créneau TOT]]-Tableau_Effectifs_Dept[[#This Row],[Créneau J]],0),0)</f>
        <v>0.41666666667151731</v>
      </c>
      <c r="Q4578" s="72">
        <f>ROUND(HOUR(Tableau_Effectifs_Dept[[#This Row],[Créneau J]])/12,1)</f>
        <v>0</v>
      </c>
      <c r="R4578" s="72">
        <f>ROUND(HOUR(Tableau_Effectifs_Dept[[#This Row],[Créneau N]])/12,1)</f>
        <v>0.8</v>
      </c>
    </row>
    <row r="4579" spans="1:18" hidden="1">
      <c r="A4579" s="47">
        <v>44767.791666666664</v>
      </c>
      <c r="B4579" s="47">
        <v>44768.291666666664</v>
      </c>
      <c r="C4579" t="s">
        <v>189</v>
      </c>
      <c r="D4579" t="s">
        <v>85</v>
      </c>
      <c r="E4579" t="s">
        <v>86</v>
      </c>
      <c r="F4579" t="s">
        <v>36</v>
      </c>
      <c r="G4579" t="s">
        <v>93</v>
      </c>
      <c r="H4579" t="s">
        <v>140</v>
      </c>
      <c r="I4579" t="s">
        <v>116</v>
      </c>
      <c r="J45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Garde£NUIT£VOL£ROZAY-EN-BRIE£25/07/2022</v>
      </c>
      <c r="K45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79">
        <f>ROUND(MOD(Tableau_Effectifs_Dept[[#This Row],[GardDteDebut]],1),5)</f>
        <v>0.79166999999999998</v>
      </c>
      <c r="M4579">
        <f>ROUND(MOD(Tableau_Effectifs_Dept[[#This Row],[GardDteFin]],1),5)</f>
        <v>0.29166999999999998</v>
      </c>
      <c r="N45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79" s="71">
        <f>MAX(IF(Tableau_Effectifs_Dept[[#This Row],[Créneau TOT]]&gt;0,Tableau_Effectifs_Dept[[#This Row],[Créneau TOT]]-Tableau_Effectifs_Dept[[#This Row],[Créneau J]],0),0)</f>
        <v>0</v>
      </c>
      <c r="Q4579" s="71">
        <f>ROUND(HOUR(Tableau_Effectifs_Dept[[#This Row],[Créneau J]])/12,1)</f>
        <v>0</v>
      </c>
      <c r="R4579" s="71"/>
    </row>
    <row r="4580" spans="1:18" hidden="1">
      <c r="A4580" s="47">
        <v>44767.791666666664</v>
      </c>
      <c r="B4580" s="47">
        <v>44768.291666666664</v>
      </c>
      <c r="C4580" t="s">
        <v>189</v>
      </c>
      <c r="D4580" t="s">
        <v>85</v>
      </c>
      <c r="E4580" t="s">
        <v>86</v>
      </c>
      <c r="F4580" t="s">
        <v>36</v>
      </c>
      <c r="G4580" t="s">
        <v>93</v>
      </c>
      <c r="H4580" t="s">
        <v>140</v>
      </c>
      <c r="I4580" t="s">
        <v>116</v>
      </c>
      <c r="J45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Garde£NUIT£VOL£ROZAY-EN-BRIE£25/07/2022</v>
      </c>
      <c r="K45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80">
        <f>ROUND(MOD(Tableau_Effectifs_Dept[[#This Row],[GardDteDebut]],1),5)</f>
        <v>0.79166999999999998</v>
      </c>
      <c r="M4580">
        <f>ROUND(MOD(Tableau_Effectifs_Dept[[#This Row],[GardDteFin]],1),5)</f>
        <v>0.29166999999999998</v>
      </c>
      <c r="N45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80" s="71">
        <f>MAX(IF(Tableau_Effectifs_Dept[[#This Row],[Créneau TOT]]&gt;0,Tableau_Effectifs_Dept[[#This Row],[Créneau TOT]]-Tableau_Effectifs_Dept[[#This Row],[Créneau J]],0),0)</f>
        <v>0</v>
      </c>
      <c r="Q4580" s="71">
        <f>ROUND(HOUR(Tableau_Effectifs_Dept[[#This Row],[Créneau J]])/12,1)</f>
        <v>0</v>
      </c>
      <c r="R4580" s="71"/>
    </row>
    <row r="4581" spans="1:18" hidden="1">
      <c r="A4581" s="47">
        <v>44767.791666666664</v>
      </c>
      <c r="B4581" s="47">
        <v>44768.291666666664</v>
      </c>
      <c r="C4581" t="s">
        <v>189</v>
      </c>
      <c r="D4581" t="s">
        <v>85</v>
      </c>
      <c r="E4581" t="s">
        <v>86</v>
      </c>
      <c r="F4581" t="s">
        <v>21</v>
      </c>
      <c r="G4581" t="s">
        <v>93</v>
      </c>
      <c r="H4581" t="s">
        <v>140</v>
      </c>
      <c r="I4581" t="s">
        <v>116</v>
      </c>
      <c r="J45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Garde£NUIT£VOL£SAINT-FARGEAU-PONTHIERRY£25/07/2022</v>
      </c>
      <c r="K45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81">
        <f>ROUND(MOD(Tableau_Effectifs_Dept[[#This Row],[GardDteDebut]],1),5)</f>
        <v>0.79166999999999998</v>
      </c>
      <c r="M4581">
        <f>ROUND(MOD(Tableau_Effectifs_Dept[[#This Row],[GardDteFin]],1),5)</f>
        <v>0.29166999999999998</v>
      </c>
      <c r="N45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81" s="71">
        <f>MAX(IF(Tableau_Effectifs_Dept[[#This Row],[Créneau TOT]]&gt;0,Tableau_Effectifs_Dept[[#This Row],[Créneau TOT]]-Tableau_Effectifs_Dept[[#This Row],[Créneau J]],0),0)</f>
        <v>0</v>
      </c>
      <c r="Q4581" s="71">
        <f>ROUND(HOUR(Tableau_Effectifs_Dept[[#This Row],[Créneau J]])/12,1)</f>
        <v>0</v>
      </c>
      <c r="R4581" s="71"/>
    </row>
    <row r="4582" spans="1:18" hidden="1">
      <c r="A4582" s="47">
        <v>44767.791666666664</v>
      </c>
      <c r="B4582" s="47">
        <v>44768.291666666664</v>
      </c>
      <c r="C4582" t="s">
        <v>189</v>
      </c>
      <c r="D4582" t="s">
        <v>85</v>
      </c>
      <c r="E4582" t="s">
        <v>86</v>
      </c>
      <c r="F4582" t="s">
        <v>21</v>
      </c>
      <c r="G4582" t="s">
        <v>93</v>
      </c>
      <c r="H4582" t="s">
        <v>140</v>
      </c>
      <c r="I4582" t="s">
        <v>116</v>
      </c>
      <c r="J45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Garde£NUIT£VOL£SAINT-FARGEAU-PONTHIERRY£25/07/2022</v>
      </c>
      <c r="K45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82">
        <f>ROUND(MOD(Tableau_Effectifs_Dept[[#This Row],[GardDteDebut]],1),5)</f>
        <v>0.79166999999999998</v>
      </c>
      <c r="M4582">
        <f>ROUND(MOD(Tableau_Effectifs_Dept[[#This Row],[GardDteFin]],1),5)</f>
        <v>0.29166999999999998</v>
      </c>
      <c r="N45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82" s="71">
        <f>MAX(IF(Tableau_Effectifs_Dept[[#This Row],[Créneau TOT]]&gt;0,Tableau_Effectifs_Dept[[#This Row],[Créneau TOT]]-Tableau_Effectifs_Dept[[#This Row],[Créneau J]],0),0)</f>
        <v>0</v>
      </c>
      <c r="Q4582" s="72">
        <f>ROUND(HOUR(Tableau_Effectifs_Dept[[#This Row],[Créneau J]])/12,1)</f>
        <v>0</v>
      </c>
      <c r="R4582" s="72">
        <f>ROUND(HOUR(Tableau_Effectifs_Dept[[#This Row],[Créneau N]])/12,1)</f>
        <v>0</v>
      </c>
    </row>
    <row r="4583" spans="1:18" hidden="1">
      <c r="A4583" s="47">
        <v>44767.791666666664</v>
      </c>
      <c r="B4583" s="47">
        <v>44768.291666666664</v>
      </c>
      <c r="C4583" t="s">
        <v>189</v>
      </c>
      <c r="D4583" t="s">
        <v>85</v>
      </c>
      <c r="E4583" t="s">
        <v>86</v>
      </c>
      <c r="F4583" t="s">
        <v>105</v>
      </c>
      <c r="G4583" t="s">
        <v>93</v>
      </c>
      <c r="H4583" t="s">
        <v>140</v>
      </c>
      <c r="I4583" t="s">
        <v>116</v>
      </c>
      <c r="J45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Garde£NUIT£VOL£SAINT-GERMAIN-SUR-MORIN£25/07/2022</v>
      </c>
      <c r="K45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83">
        <f>ROUND(MOD(Tableau_Effectifs_Dept[[#This Row],[GardDteDebut]],1),5)</f>
        <v>0.79166999999999998</v>
      </c>
      <c r="M4583">
        <f>ROUND(MOD(Tableau_Effectifs_Dept[[#This Row],[GardDteFin]],1),5)</f>
        <v>0.29166999999999998</v>
      </c>
      <c r="N45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83" s="71">
        <f>MAX(IF(Tableau_Effectifs_Dept[[#This Row],[Créneau TOT]]&gt;0,Tableau_Effectifs_Dept[[#This Row],[Créneau TOT]]-Tableau_Effectifs_Dept[[#This Row],[Créneau J]],0),0)</f>
        <v>0</v>
      </c>
      <c r="Q4583" s="71">
        <f>ROUND(HOUR(Tableau_Effectifs_Dept[[#This Row],[Créneau J]])/12,1)</f>
        <v>0</v>
      </c>
      <c r="R4583" s="71"/>
    </row>
    <row r="4584" spans="1:18" hidden="1">
      <c r="A4584" s="47">
        <v>44767.791666666664</v>
      </c>
      <c r="B4584" s="47">
        <v>44768.291666666664</v>
      </c>
      <c r="C4584" t="s">
        <v>189</v>
      </c>
      <c r="D4584" t="s">
        <v>85</v>
      </c>
      <c r="E4584" t="s">
        <v>86</v>
      </c>
      <c r="F4584" t="s">
        <v>105</v>
      </c>
      <c r="G4584" t="s">
        <v>93</v>
      </c>
      <c r="H4584" t="s">
        <v>140</v>
      </c>
      <c r="I4584" t="s">
        <v>116</v>
      </c>
      <c r="J45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Garde£NUIT£VOL£SAINT-GERMAIN-SUR-MORIN£25/07/2022</v>
      </c>
      <c r="K45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84">
        <f>ROUND(MOD(Tableau_Effectifs_Dept[[#This Row],[GardDteDebut]],1),5)</f>
        <v>0.79166999999999998</v>
      </c>
      <c r="M4584">
        <f>ROUND(MOD(Tableau_Effectifs_Dept[[#This Row],[GardDteFin]],1),5)</f>
        <v>0.29166999999999998</v>
      </c>
      <c r="N45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84" s="71">
        <f>MAX(IF(Tableau_Effectifs_Dept[[#This Row],[Créneau TOT]]&gt;0,Tableau_Effectifs_Dept[[#This Row],[Créneau TOT]]-Tableau_Effectifs_Dept[[#This Row],[Créneau J]],0),0)</f>
        <v>0</v>
      </c>
      <c r="Q4584" s="71">
        <f>ROUND(HOUR(Tableau_Effectifs_Dept[[#This Row],[Créneau J]])/12,1)</f>
        <v>0</v>
      </c>
      <c r="R4584" s="71"/>
    </row>
    <row r="4585" spans="1:18" hidden="1">
      <c r="A4585" s="47">
        <v>44767.791666666664</v>
      </c>
      <c r="B4585" s="47">
        <v>44768.291666666664</v>
      </c>
      <c r="C4585" t="s">
        <v>189</v>
      </c>
      <c r="D4585" t="s">
        <v>85</v>
      </c>
      <c r="E4585" t="s">
        <v>86</v>
      </c>
      <c r="F4585" t="s">
        <v>105</v>
      </c>
      <c r="G4585" t="s">
        <v>118</v>
      </c>
      <c r="H4585" t="s">
        <v>141</v>
      </c>
      <c r="I4585" t="s">
        <v>116</v>
      </c>
      <c r="J45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Ast_logé£NUIT£PRO£SAINT-GERMAIN-SUR-MORIN£25/07/2022</v>
      </c>
      <c r="K45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85">
        <f>ROUND(MOD(Tableau_Effectifs_Dept[[#This Row],[GardDteDebut]],1),5)</f>
        <v>0.79166999999999998</v>
      </c>
      <c r="M4585">
        <f>ROUND(MOD(Tableau_Effectifs_Dept[[#This Row],[GardDteFin]],1),5)</f>
        <v>0.29166999999999998</v>
      </c>
      <c r="N45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85" s="71">
        <f>MAX(IF(Tableau_Effectifs_Dept[[#This Row],[Créneau TOT]]&gt;0,Tableau_Effectifs_Dept[[#This Row],[Créneau TOT]]-Tableau_Effectifs_Dept[[#This Row],[Créneau J]],0),0)</f>
        <v>0</v>
      </c>
      <c r="Q4585" s="71">
        <f>ROUND(HOUR(Tableau_Effectifs_Dept[[#This Row],[Créneau J]])/12,1)</f>
        <v>0</v>
      </c>
      <c r="R4585" s="71"/>
    </row>
    <row r="4586" spans="1:18" hidden="1">
      <c r="A4586" s="47">
        <v>44767.791666666664</v>
      </c>
      <c r="B4586" s="47">
        <v>44768.291666666664</v>
      </c>
      <c r="C4586" t="s">
        <v>189</v>
      </c>
      <c r="D4586" t="s">
        <v>85</v>
      </c>
      <c r="E4586" t="s">
        <v>86</v>
      </c>
      <c r="F4586" t="s">
        <v>105</v>
      </c>
      <c r="G4586" t="s">
        <v>93</v>
      </c>
      <c r="H4586" t="s">
        <v>140</v>
      </c>
      <c r="I4586" t="s">
        <v>116</v>
      </c>
      <c r="J45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Garde£NUIT£VOL£SAINT-GERMAIN-SUR-MORIN£25/07/2022</v>
      </c>
      <c r="K45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86">
        <f>ROUND(MOD(Tableau_Effectifs_Dept[[#This Row],[GardDteDebut]],1),5)</f>
        <v>0.79166999999999998</v>
      </c>
      <c r="M4586">
        <f>ROUND(MOD(Tableau_Effectifs_Dept[[#This Row],[GardDteFin]],1),5)</f>
        <v>0.29166999999999998</v>
      </c>
      <c r="N45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86" s="71">
        <f>MAX(IF(Tableau_Effectifs_Dept[[#This Row],[Créneau TOT]]&gt;0,Tableau_Effectifs_Dept[[#This Row],[Créneau TOT]]-Tableau_Effectifs_Dept[[#This Row],[Créneau J]],0),0)</f>
        <v>0</v>
      </c>
      <c r="Q4586" s="72">
        <f>ROUND(HOUR(Tableau_Effectifs_Dept[[#This Row],[Créneau J]])/12,1)</f>
        <v>0</v>
      </c>
      <c r="R4586" s="72">
        <f>ROUND(HOUR(Tableau_Effectifs_Dept[[#This Row],[Créneau N]])/12,1)</f>
        <v>0</v>
      </c>
    </row>
    <row r="4587" spans="1:18" hidden="1">
      <c r="A4587" s="47">
        <v>44767.791666666664</v>
      </c>
      <c r="B4587" s="47">
        <v>44768.291666666664</v>
      </c>
      <c r="C4587" t="s">
        <v>189</v>
      </c>
      <c r="D4587" t="s">
        <v>85</v>
      </c>
      <c r="E4587" t="s">
        <v>86</v>
      </c>
      <c r="F4587" t="s">
        <v>105</v>
      </c>
      <c r="G4587" t="s">
        <v>93</v>
      </c>
      <c r="H4587" t="s">
        <v>140</v>
      </c>
      <c r="I4587" t="s">
        <v>116</v>
      </c>
      <c r="J45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Garde£NUIT£VOL£SAINT-GERMAIN-SUR-MORIN£25/07/2022</v>
      </c>
      <c r="K45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87" s="71">
        <f>ROUND(MOD(Tableau_Effectifs_Dept[[#This Row],[GardDteDebut]],1),5)</f>
        <v>0.79166999999999998</v>
      </c>
      <c r="M4587" s="71">
        <f>ROUND(MOD(Tableau_Effectifs_Dept[[#This Row],[GardDteFin]],1),5)</f>
        <v>0.29166999999999998</v>
      </c>
      <c r="N45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87" s="71">
        <f>MAX(IF(Tableau_Effectifs_Dept[[#This Row],[Créneau TOT]]&gt;0,Tableau_Effectifs_Dept[[#This Row],[Créneau TOT]]-Tableau_Effectifs_Dept[[#This Row],[Créneau J]],0),0)</f>
        <v>0</v>
      </c>
      <c r="Q4587" s="71">
        <f>ROUND(HOUR(Tableau_Effectifs_Dept[[#This Row],[Créneau J]])/12,1)</f>
        <v>0</v>
      </c>
      <c r="R4587" s="71"/>
    </row>
    <row r="4588" spans="1:18" hidden="1">
      <c r="A4588" s="47">
        <v>44767.791666666664</v>
      </c>
      <c r="B4588" s="47">
        <v>44768.291666666664</v>
      </c>
      <c r="C4588" t="s">
        <v>189</v>
      </c>
      <c r="D4588" t="s">
        <v>85</v>
      </c>
      <c r="E4588" t="s">
        <v>86</v>
      </c>
      <c r="F4588" t="s">
        <v>105</v>
      </c>
      <c r="G4588" t="s">
        <v>93</v>
      </c>
      <c r="H4588" t="s">
        <v>140</v>
      </c>
      <c r="I4588" t="s">
        <v>116</v>
      </c>
      <c r="J45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Garde£NUIT£VOL£SAINT-GERMAIN-SUR-MORIN£25/07/2022</v>
      </c>
      <c r="K45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88">
        <f>ROUND(MOD(Tableau_Effectifs_Dept[[#This Row],[GardDteDebut]],1),5)</f>
        <v>0.79166999999999998</v>
      </c>
      <c r="M4588">
        <f>ROUND(MOD(Tableau_Effectifs_Dept[[#This Row],[GardDteFin]],1),5)</f>
        <v>0.29166999999999998</v>
      </c>
      <c r="N45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88" s="71">
        <f>MAX(IF(Tableau_Effectifs_Dept[[#This Row],[Créneau TOT]]&gt;0,Tableau_Effectifs_Dept[[#This Row],[Créneau TOT]]-Tableau_Effectifs_Dept[[#This Row],[Créneau J]],0),0)</f>
        <v>0</v>
      </c>
      <c r="Q4588" s="71">
        <f>ROUND(HOUR(Tableau_Effectifs_Dept[[#This Row],[Créneau J]])/12,1)</f>
        <v>0</v>
      </c>
      <c r="R4588" s="71"/>
    </row>
    <row r="4589" spans="1:18" hidden="1">
      <c r="A4589" s="47">
        <v>44767.791666666664</v>
      </c>
      <c r="B4589" s="47">
        <v>44768.291666666664</v>
      </c>
      <c r="C4589" t="s">
        <v>189</v>
      </c>
      <c r="D4589" t="s">
        <v>85</v>
      </c>
      <c r="E4589" t="s">
        <v>86</v>
      </c>
      <c r="F4589" t="s">
        <v>52</v>
      </c>
      <c r="G4589" t="s">
        <v>118</v>
      </c>
      <c r="H4589" t="s">
        <v>141</v>
      </c>
      <c r="I4589" t="s">
        <v>116</v>
      </c>
      <c r="J45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Ast_logé£NUIT£PRO£SAINT-SOUPPLETS£25/07/2022</v>
      </c>
      <c r="K45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89">
        <f>ROUND(MOD(Tableau_Effectifs_Dept[[#This Row],[GardDteDebut]],1),5)</f>
        <v>0.79166999999999998</v>
      </c>
      <c r="M4589">
        <f>ROUND(MOD(Tableau_Effectifs_Dept[[#This Row],[GardDteFin]],1),5)</f>
        <v>0.29166999999999998</v>
      </c>
      <c r="N45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89" s="71">
        <f>MAX(IF(Tableau_Effectifs_Dept[[#This Row],[Créneau TOT]]&gt;0,Tableau_Effectifs_Dept[[#This Row],[Créneau TOT]]-Tableau_Effectifs_Dept[[#This Row],[Créneau J]],0),0)</f>
        <v>0</v>
      </c>
      <c r="Q4589" s="72">
        <f>ROUND(HOUR(Tableau_Effectifs_Dept[[#This Row],[Créneau J]])/12,1)</f>
        <v>0</v>
      </c>
      <c r="R4589" s="72">
        <f>ROUND(HOUR(Tableau_Effectifs_Dept[[#This Row],[Créneau N]])/12,1)</f>
        <v>0</v>
      </c>
    </row>
    <row r="4590" spans="1:18" hidden="1">
      <c r="A4590" s="47">
        <v>44767.791666666664</v>
      </c>
      <c r="B4590" s="47">
        <v>44768.291666666664</v>
      </c>
      <c r="C4590" t="s">
        <v>189</v>
      </c>
      <c r="D4590" t="s">
        <v>85</v>
      </c>
      <c r="E4590" t="s">
        <v>86</v>
      </c>
      <c r="F4590" t="s">
        <v>52</v>
      </c>
      <c r="G4590" t="s">
        <v>93</v>
      </c>
      <c r="H4590" t="s">
        <v>140</v>
      </c>
      <c r="I4590" t="s">
        <v>116</v>
      </c>
      <c r="J45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Garde£NUIT£VOL£SAINT-SOUPPLETS£25/07/2022</v>
      </c>
      <c r="K45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90">
        <f>ROUND(MOD(Tableau_Effectifs_Dept[[#This Row],[GardDteDebut]],1),5)</f>
        <v>0.79166999999999998</v>
      </c>
      <c r="M4590">
        <f>ROUND(MOD(Tableau_Effectifs_Dept[[#This Row],[GardDteFin]],1),5)</f>
        <v>0.29166999999999998</v>
      </c>
      <c r="N45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90" s="71">
        <f>MAX(IF(Tableau_Effectifs_Dept[[#This Row],[Créneau TOT]]&gt;0,Tableau_Effectifs_Dept[[#This Row],[Créneau TOT]]-Tableau_Effectifs_Dept[[#This Row],[Créneau J]],0),0)</f>
        <v>0</v>
      </c>
      <c r="Q4590" s="71">
        <f>ROUND(HOUR(Tableau_Effectifs_Dept[[#This Row],[Créneau J]])/12,1)</f>
        <v>0</v>
      </c>
      <c r="R4590" s="71"/>
    </row>
    <row r="4591" spans="1:18" hidden="1">
      <c r="A4591" s="47">
        <v>44767.791666666664</v>
      </c>
      <c r="B4591" s="47">
        <v>44768.291666666664</v>
      </c>
      <c r="C4591" t="s">
        <v>189</v>
      </c>
      <c r="D4591" t="s">
        <v>85</v>
      </c>
      <c r="E4591" t="s">
        <v>86</v>
      </c>
      <c r="F4591" t="s">
        <v>52</v>
      </c>
      <c r="G4591" t="s">
        <v>93</v>
      </c>
      <c r="H4591" t="s">
        <v>140</v>
      </c>
      <c r="I4591" t="s">
        <v>116</v>
      </c>
      <c r="J45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Garde£NUIT£VOL£SAINT-SOUPPLETS£25/07/2022</v>
      </c>
      <c r="K45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91" s="71">
        <f>ROUND(MOD(Tableau_Effectifs_Dept[[#This Row],[GardDteDebut]],1),5)</f>
        <v>0.79166999999999998</v>
      </c>
      <c r="M4591" s="71">
        <f>ROUND(MOD(Tableau_Effectifs_Dept[[#This Row],[GardDteFin]],1),5)</f>
        <v>0.29166999999999998</v>
      </c>
      <c r="N45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91" s="71">
        <f>MAX(IF(Tableau_Effectifs_Dept[[#This Row],[Créneau TOT]]&gt;0,Tableau_Effectifs_Dept[[#This Row],[Créneau TOT]]-Tableau_Effectifs_Dept[[#This Row],[Créneau J]],0),0)</f>
        <v>0</v>
      </c>
      <c r="Q4591" s="71">
        <f>ROUND(HOUR(Tableau_Effectifs_Dept[[#This Row],[Créneau J]])/12,1)</f>
        <v>0</v>
      </c>
      <c r="R4591" s="71"/>
    </row>
    <row r="4592" spans="1:18">
      <c r="A4592" s="47">
        <v>44767.791666666664</v>
      </c>
      <c r="B4592" s="47">
        <v>44768.208333333336</v>
      </c>
      <c r="C4592" t="s">
        <v>189</v>
      </c>
      <c r="D4592" t="s">
        <v>85</v>
      </c>
      <c r="E4592" t="s">
        <v>117</v>
      </c>
      <c r="F4592" t="s">
        <v>15</v>
      </c>
      <c r="G4592" t="s">
        <v>93</v>
      </c>
      <c r="H4592" t="s">
        <v>140</v>
      </c>
      <c r="I4592" t="s">
        <v>94</v>
      </c>
      <c r="J45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Garde£CRENEAU£VOL£SAVIGNY-LE-TEMPLE£25/07/2022</v>
      </c>
      <c r="K45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92" s="71">
        <f>ROUND(MOD(Tableau_Effectifs_Dept[[#This Row],[GardDteDebut]],1),5)</f>
        <v>0.79166999999999998</v>
      </c>
      <c r="M4592" s="71">
        <f>ROUND(MOD(Tableau_Effectifs_Dept[[#This Row],[GardDteFin]],1),5)</f>
        <v>0.20832999999999999</v>
      </c>
      <c r="N4592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45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92" s="71">
        <f>MAX(IF(Tableau_Effectifs_Dept[[#This Row],[Créneau TOT]]&gt;0,Tableau_Effectifs_Dept[[#This Row],[Créneau TOT]]-Tableau_Effectifs_Dept[[#This Row],[Créneau J]],0),0)</f>
        <v>0.41666666667151731</v>
      </c>
      <c r="Q4592" s="72">
        <f>ROUND(HOUR(Tableau_Effectifs_Dept[[#This Row],[Créneau J]])/12,1)</f>
        <v>0</v>
      </c>
      <c r="R4592" s="72">
        <f>ROUND(HOUR(Tableau_Effectifs_Dept[[#This Row],[Créneau N]])/12,1)</f>
        <v>0.8</v>
      </c>
    </row>
    <row r="4593" spans="1:18" hidden="1">
      <c r="A4593" s="47">
        <v>44767.791666666664</v>
      </c>
      <c r="B4593" s="47">
        <v>44768.291666666664</v>
      </c>
      <c r="C4593" t="s">
        <v>189</v>
      </c>
      <c r="D4593" t="s">
        <v>85</v>
      </c>
      <c r="E4593" t="s">
        <v>86</v>
      </c>
      <c r="F4593" t="s">
        <v>15</v>
      </c>
      <c r="G4593" t="s">
        <v>118</v>
      </c>
      <c r="H4593" t="s">
        <v>141</v>
      </c>
      <c r="I4593" t="s">
        <v>116</v>
      </c>
      <c r="J45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Ast_logé£NUIT£PRO£SAVIGNY-LE-TEMPLE£25/07/2022</v>
      </c>
      <c r="K45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593">
        <f>ROUND(MOD(Tableau_Effectifs_Dept[[#This Row],[GardDteDebut]],1),5)</f>
        <v>0.79166999999999998</v>
      </c>
      <c r="M4593">
        <f>ROUND(MOD(Tableau_Effectifs_Dept[[#This Row],[GardDteFin]],1),5)</f>
        <v>0.29166999999999998</v>
      </c>
      <c r="N45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93" s="71">
        <f>MAX(IF(Tableau_Effectifs_Dept[[#This Row],[Créneau TOT]]&gt;0,Tableau_Effectifs_Dept[[#This Row],[Créneau TOT]]-Tableau_Effectifs_Dept[[#This Row],[Créneau J]],0),0)</f>
        <v>0</v>
      </c>
      <c r="Q4593" s="72">
        <f>ROUND(HOUR(Tableau_Effectifs_Dept[[#This Row],[Créneau J]])/12,1)</f>
        <v>0</v>
      </c>
      <c r="R4593" s="72">
        <f>ROUND(HOUR(Tableau_Effectifs_Dept[[#This Row],[Créneau N]])/12,1)</f>
        <v>0</v>
      </c>
    </row>
    <row r="4594" spans="1:18" hidden="1">
      <c r="A4594" s="47">
        <v>44767.791666666664</v>
      </c>
      <c r="B4594" s="47">
        <v>44768.291666666664</v>
      </c>
      <c r="C4594" t="s">
        <v>189</v>
      </c>
      <c r="D4594" t="s">
        <v>85</v>
      </c>
      <c r="E4594" t="s">
        <v>86</v>
      </c>
      <c r="F4594" t="s">
        <v>15</v>
      </c>
      <c r="G4594" t="s">
        <v>93</v>
      </c>
      <c r="H4594" t="s">
        <v>140</v>
      </c>
      <c r="I4594" t="s">
        <v>116</v>
      </c>
      <c r="J45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Garde£NUIT£VOL£SAVIGNY-LE-TEMPLE£25/07/2022</v>
      </c>
      <c r="K45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94" s="71">
        <f>ROUND(MOD(Tableau_Effectifs_Dept[[#This Row],[GardDteDebut]],1),5)</f>
        <v>0.79166999999999998</v>
      </c>
      <c r="M4594" s="71">
        <f>ROUND(MOD(Tableau_Effectifs_Dept[[#This Row],[GardDteFin]],1),5)</f>
        <v>0.29166999999999998</v>
      </c>
      <c r="N45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94" s="71">
        <f>MAX(IF(Tableau_Effectifs_Dept[[#This Row],[Créneau TOT]]&gt;0,Tableau_Effectifs_Dept[[#This Row],[Créneau TOT]]-Tableau_Effectifs_Dept[[#This Row],[Créneau J]],0),0)</f>
        <v>0</v>
      </c>
      <c r="Q4594" s="71">
        <f>ROUND(HOUR(Tableau_Effectifs_Dept[[#This Row],[Créneau J]])/12,1)</f>
        <v>0</v>
      </c>
      <c r="R4594" s="71"/>
    </row>
    <row r="4595" spans="1:18" hidden="1">
      <c r="A4595" s="47">
        <v>44767.791666666664</v>
      </c>
      <c r="B4595" s="47">
        <v>44768.291666666664</v>
      </c>
      <c r="C4595" t="s">
        <v>189</v>
      </c>
      <c r="D4595" t="s">
        <v>85</v>
      </c>
      <c r="E4595" t="s">
        <v>86</v>
      </c>
      <c r="F4595" t="s">
        <v>15</v>
      </c>
      <c r="G4595" t="s">
        <v>93</v>
      </c>
      <c r="H4595" t="s">
        <v>140</v>
      </c>
      <c r="I4595" t="s">
        <v>116</v>
      </c>
      <c r="J45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Garde£NUIT£VOL£SAVIGNY-LE-TEMPLE£25/07/2022</v>
      </c>
      <c r="K45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95">
        <f>ROUND(MOD(Tableau_Effectifs_Dept[[#This Row],[GardDteDebut]],1),5)</f>
        <v>0.79166999999999998</v>
      </c>
      <c r="M4595">
        <f>ROUND(MOD(Tableau_Effectifs_Dept[[#This Row],[GardDteFin]],1),5)</f>
        <v>0.29166999999999998</v>
      </c>
      <c r="N45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95" s="71">
        <f>MAX(IF(Tableau_Effectifs_Dept[[#This Row],[Créneau TOT]]&gt;0,Tableau_Effectifs_Dept[[#This Row],[Créneau TOT]]-Tableau_Effectifs_Dept[[#This Row],[Créneau J]],0),0)</f>
        <v>0</v>
      </c>
      <c r="Q4595" s="72">
        <f>ROUND(HOUR(Tableau_Effectifs_Dept[[#This Row],[Créneau J]])/12,1)</f>
        <v>0</v>
      </c>
      <c r="R4595" s="72">
        <f>ROUND(HOUR(Tableau_Effectifs_Dept[[#This Row],[Créneau N]])/12,1)</f>
        <v>0</v>
      </c>
    </row>
    <row r="4596" spans="1:18">
      <c r="A4596" s="47">
        <v>44767.791666666664</v>
      </c>
      <c r="B4596" s="47">
        <v>44768.208333333336</v>
      </c>
      <c r="C4596" t="s">
        <v>189</v>
      </c>
      <c r="D4596" t="s">
        <v>85</v>
      </c>
      <c r="E4596" t="s">
        <v>117</v>
      </c>
      <c r="F4596" t="s">
        <v>106</v>
      </c>
      <c r="G4596" t="s">
        <v>93</v>
      </c>
      <c r="H4596" t="s">
        <v>140</v>
      </c>
      <c r="I4596" t="s">
        <v>94</v>
      </c>
      <c r="J45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Garde£CRENEAU£VOL£SOUPPES-SUR-LOING£25/07/2022</v>
      </c>
      <c r="K45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96" s="71">
        <f>ROUND(MOD(Tableau_Effectifs_Dept[[#This Row],[GardDteDebut]],1),5)</f>
        <v>0.79166999999999998</v>
      </c>
      <c r="M4596" s="71">
        <f>ROUND(MOD(Tableau_Effectifs_Dept[[#This Row],[GardDteFin]],1),5)</f>
        <v>0.20832999999999999</v>
      </c>
      <c r="N4596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45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96" s="71">
        <f>MAX(IF(Tableau_Effectifs_Dept[[#This Row],[Créneau TOT]]&gt;0,Tableau_Effectifs_Dept[[#This Row],[Créneau TOT]]-Tableau_Effectifs_Dept[[#This Row],[Créneau J]],0),0)</f>
        <v>0.41666666667151731</v>
      </c>
      <c r="Q4596" s="72">
        <f>ROUND(HOUR(Tableau_Effectifs_Dept[[#This Row],[Créneau J]])/12,1)</f>
        <v>0</v>
      </c>
      <c r="R4596" s="72">
        <f>ROUND(HOUR(Tableau_Effectifs_Dept[[#This Row],[Créneau N]])/12,1)</f>
        <v>0.8</v>
      </c>
    </row>
    <row r="4597" spans="1:18" hidden="1">
      <c r="A4597" s="47">
        <v>44767.791666666664</v>
      </c>
      <c r="B4597" s="47">
        <v>44768.291666666664</v>
      </c>
      <c r="C4597" t="s">
        <v>189</v>
      </c>
      <c r="D4597" t="s">
        <v>85</v>
      </c>
      <c r="E4597" t="s">
        <v>86</v>
      </c>
      <c r="F4597" t="s">
        <v>106</v>
      </c>
      <c r="G4597" t="s">
        <v>93</v>
      </c>
      <c r="H4597" t="s">
        <v>140</v>
      </c>
      <c r="I4597" t="s">
        <v>116</v>
      </c>
      <c r="J45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Garde£NUIT£VOL£SOUPPES-SUR-LOING£25/07/2022</v>
      </c>
      <c r="K45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97">
        <f>ROUND(MOD(Tableau_Effectifs_Dept[[#This Row],[GardDteDebut]],1),5)</f>
        <v>0.79166999999999998</v>
      </c>
      <c r="M4597">
        <f>ROUND(MOD(Tableau_Effectifs_Dept[[#This Row],[GardDteFin]],1),5)</f>
        <v>0.29166999999999998</v>
      </c>
      <c r="N45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97" s="71">
        <f>MAX(IF(Tableau_Effectifs_Dept[[#This Row],[Créneau TOT]]&gt;0,Tableau_Effectifs_Dept[[#This Row],[Créneau TOT]]-Tableau_Effectifs_Dept[[#This Row],[Créneau J]],0),0)</f>
        <v>0</v>
      </c>
      <c r="Q4597" s="71">
        <f>ROUND(HOUR(Tableau_Effectifs_Dept[[#This Row],[Créneau J]])/12,1)</f>
        <v>0</v>
      </c>
      <c r="R4597" s="71"/>
    </row>
    <row r="4598" spans="1:18" hidden="1">
      <c r="A4598" s="47">
        <v>44767.791666666664</v>
      </c>
      <c r="B4598" s="47">
        <v>44768.291666666664</v>
      </c>
      <c r="C4598" t="s">
        <v>189</v>
      </c>
      <c r="D4598" t="s">
        <v>85</v>
      </c>
      <c r="E4598" t="s">
        <v>86</v>
      </c>
      <c r="F4598" t="s">
        <v>18</v>
      </c>
      <c r="G4598" t="s">
        <v>93</v>
      </c>
      <c r="H4598" t="s">
        <v>140</v>
      </c>
      <c r="I4598" t="s">
        <v>116</v>
      </c>
      <c r="J45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Garde£NUIT£VOL£TOURNAN-EN-BRIE£25/07/2022</v>
      </c>
      <c r="K45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98" s="71">
        <f>ROUND(MOD(Tableau_Effectifs_Dept[[#This Row],[GardDteDebut]],1),5)</f>
        <v>0.79166999999999998</v>
      </c>
      <c r="M4598" s="71">
        <f>ROUND(MOD(Tableau_Effectifs_Dept[[#This Row],[GardDteFin]],1),5)</f>
        <v>0.29166999999999998</v>
      </c>
      <c r="N45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5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98" s="71">
        <f>MAX(IF(Tableau_Effectifs_Dept[[#This Row],[Créneau TOT]]&gt;0,Tableau_Effectifs_Dept[[#This Row],[Créneau TOT]]-Tableau_Effectifs_Dept[[#This Row],[Créneau J]],0),0)</f>
        <v>0</v>
      </c>
      <c r="Q4598" s="71">
        <f>ROUND(HOUR(Tableau_Effectifs_Dept[[#This Row],[Créneau J]])/12,1)</f>
        <v>0</v>
      </c>
      <c r="R4598" s="71"/>
    </row>
    <row r="4599" spans="1:18">
      <c r="A4599" s="47">
        <v>44767.791666666664</v>
      </c>
      <c r="B4599" s="47">
        <v>44768.25</v>
      </c>
      <c r="C4599" t="s">
        <v>189</v>
      </c>
      <c r="D4599" t="s">
        <v>85</v>
      </c>
      <c r="E4599" t="s">
        <v>92</v>
      </c>
      <c r="F4599" t="s">
        <v>18</v>
      </c>
      <c r="G4599" t="s">
        <v>93</v>
      </c>
      <c r="H4599" t="s">
        <v>140</v>
      </c>
      <c r="I4599" t="s">
        <v>94</v>
      </c>
      <c r="J45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Garde£CRENEAU£VOL£TOURNAN-EN-BRIE£25/07/2022</v>
      </c>
      <c r="K45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599" s="71">
        <f>ROUND(MOD(Tableau_Effectifs_Dept[[#This Row],[GardDteDebut]],1),5)</f>
        <v>0.79166999999999998</v>
      </c>
      <c r="M4599" s="71">
        <f>ROUND(MOD(Tableau_Effectifs_Dept[[#This Row],[GardDteFin]],1),5)</f>
        <v>0.25</v>
      </c>
      <c r="N4599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5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599" s="71">
        <f>MAX(IF(Tableau_Effectifs_Dept[[#This Row],[Créneau TOT]]&gt;0,Tableau_Effectifs_Dept[[#This Row],[Créneau TOT]]-Tableau_Effectifs_Dept[[#This Row],[Créneau J]],0),0)</f>
        <v>0.45833333333575865</v>
      </c>
      <c r="Q4599" s="72">
        <f>ROUND(HOUR(Tableau_Effectifs_Dept[[#This Row],[Créneau J]])/12,1)</f>
        <v>0</v>
      </c>
      <c r="R4599" s="72">
        <f>ROUND(HOUR(Tableau_Effectifs_Dept[[#This Row],[Créneau N]])/12,1)</f>
        <v>0.9</v>
      </c>
    </row>
    <row r="4600" spans="1:18" hidden="1">
      <c r="A4600" s="47">
        <v>44767.791666666664</v>
      </c>
      <c r="B4600" s="47">
        <v>44768.291666666664</v>
      </c>
      <c r="C4600" t="s">
        <v>189</v>
      </c>
      <c r="D4600" t="s">
        <v>85</v>
      </c>
      <c r="E4600" t="s">
        <v>86</v>
      </c>
      <c r="F4600" t="s">
        <v>18</v>
      </c>
      <c r="G4600" t="s">
        <v>118</v>
      </c>
      <c r="H4600" t="s">
        <v>141</v>
      </c>
      <c r="I4600" t="s">
        <v>116</v>
      </c>
      <c r="J46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Ast_logé£NUIT£PRO£TOURNAN-EN-BRIE£25/07/2022</v>
      </c>
      <c r="K46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600" s="71">
        <f>ROUND(MOD(Tableau_Effectifs_Dept[[#This Row],[GardDteDebut]],1),5)</f>
        <v>0.79166999999999998</v>
      </c>
      <c r="M4600" s="71">
        <f>ROUND(MOD(Tableau_Effectifs_Dept[[#This Row],[GardDteFin]],1),5)</f>
        <v>0.29166999999999998</v>
      </c>
      <c r="N46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00" s="71">
        <f>MAX(IF(Tableau_Effectifs_Dept[[#This Row],[Créneau TOT]]&gt;0,Tableau_Effectifs_Dept[[#This Row],[Créneau TOT]]-Tableau_Effectifs_Dept[[#This Row],[Créneau J]],0),0)</f>
        <v>0</v>
      </c>
      <c r="Q4600" s="71">
        <f>ROUND(HOUR(Tableau_Effectifs_Dept[[#This Row],[Créneau J]])/12,1)</f>
        <v>0</v>
      </c>
      <c r="R4600" s="71"/>
    </row>
    <row r="4601" spans="1:18" hidden="1">
      <c r="A4601" s="47">
        <v>44767.791666666664</v>
      </c>
      <c r="B4601" s="47">
        <v>44768.291666666664</v>
      </c>
      <c r="C4601" t="s">
        <v>189</v>
      </c>
      <c r="D4601" t="s">
        <v>85</v>
      </c>
      <c r="E4601" t="s">
        <v>86</v>
      </c>
      <c r="F4601" t="s">
        <v>53</v>
      </c>
      <c r="G4601" t="s">
        <v>93</v>
      </c>
      <c r="H4601" t="s">
        <v>140</v>
      </c>
      <c r="I4601" t="s">
        <v>116</v>
      </c>
      <c r="J46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Garde£NUIT£VOL£TRILPORT£25/07/2022</v>
      </c>
      <c r="K46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01" s="71">
        <f>ROUND(MOD(Tableau_Effectifs_Dept[[#This Row],[GardDteDebut]],1),5)</f>
        <v>0.79166999999999998</v>
      </c>
      <c r="M4601" s="71">
        <f>ROUND(MOD(Tableau_Effectifs_Dept[[#This Row],[GardDteFin]],1),5)</f>
        <v>0.29166999999999998</v>
      </c>
      <c r="N46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01" s="71">
        <f>MAX(IF(Tableau_Effectifs_Dept[[#This Row],[Créneau TOT]]&gt;0,Tableau_Effectifs_Dept[[#This Row],[Créneau TOT]]-Tableau_Effectifs_Dept[[#This Row],[Créneau J]],0),0)</f>
        <v>0</v>
      </c>
      <c r="Q4601" s="71">
        <f>ROUND(HOUR(Tableau_Effectifs_Dept[[#This Row],[Créneau J]])/12,1)</f>
        <v>0</v>
      </c>
      <c r="R4601" s="71"/>
    </row>
    <row r="4602" spans="1:18" hidden="1">
      <c r="A4602" s="47">
        <v>44767.791666666664</v>
      </c>
      <c r="B4602" s="47">
        <v>44768.291666666664</v>
      </c>
      <c r="C4602" t="s">
        <v>189</v>
      </c>
      <c r="D4602" t="s">
        <v>85</v>
      </c>
      <c r="E4602" t="s">
        <v>86</v>
      </c>
      <c r="F4602" t="s">
        <v>53</v>
      </c>
      <c r="G4602" t="s">
        <v>93</v>
      </c>
      <c r="H4602" t="s">
        <v>140</v>
      </c>
      <c r="I4602" t="s">
        <v>116</v>
      </c>
      <c r="J46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Garde£NUIT£VOL£TRILPORT£25/07/2022</v>
      </c>
      <c r="K46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02">
        <f>ROUND(MOD(Tableau_Effectifs_Dept[[#This Row],[GardDteDebut]],1),5)</f>
        <v>0.79166999999999998</v>
      </c>
      <c r="M4602">
        <f>ROUND(MOD(Tableau_Effectifs_Dept[[#This Row],[GardDteFin]],1),5)</f>
        <v>0.29166999999999998</v>
      </c>
      <c r="N46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02" s="71">
        <f>MAX(IF(Tableau_Effectifs_Dept[[#This Row],[Créneau TOT]]&gt;0,Tableau_Effectifs_Dept[[#This Row],[Créneau TOT]]-Tableau_Effectifs_Dept[[#This Row],[Créneau J]],0),0)</f>
        <v>0</v>
      </c>
      <c r="Q4602" s="71">
        <f>ROUND(HOUR(Tableau_Effectifs_Dept[[#This Row],[Créneau J]])/12,1)</f>
        <v>0</v>
      </c>
      <c r="R4602" s="71"/>
    </row>
    <row r="4603" spans="1:18">
      <c r="A4603" s="47">
        <v>44767.791666666664</v>
      </c>
      <c r="B4603" s="47">
        <v>44768.208333333336</v>
      </c>
      <c r="C4603" t="s">
        <v>189</v>
      </c>
      <c r="D4603" t="s">
        <v>85</v>
      </c>
      <c r="E4603" t="s">
        <v>117</v>
      </c>
      <c r="F4603" t="s">
        <v>61</v>
      </c>
      <c r="G4603" t="s">
        <v>93</v>
      </c>
      <c r="H4603" t="s">
        <v>140</v>
      </c>
      <c r="I4603" t="s">
        <v>94</v>
      </c>
      <c r="J46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Garde£CRENEAU£VOL£VAIRES-SUR-MARNE£25/07/2022</v>
      </c>
      <c r="K46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03" s="71">
        <f>ROUND(MOD(Tableau_Effectifs_Dept[[#This Row],[GardDteDebut]],1),5)</f>
        <v>0.79166999999999998</v>
      </c>
      <c r="M4603" s="71">
        <f>ROUND(MOD(Tableau_Effectifs_Dept[[#This Row],[GardDteFin]],1),5)</f>
        <v>0.20832999999999999</v>
      </c>
      <c r="N4603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46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03" s="71">
        <f>MAX(IF(Tableau_Effectifs_Dept[[#This Row],[Créneau TOT]]&gt;0,Tableau_Effectifs_Dept[[#This Row],[Créneau TOT]]-Tableau_Effectifs_Dept[[#This Row],[Créneau J]],0),0)</f>
        <v>0.41666666667151731</v>
      </c>
      <c r="Q4603" s="72">
        <f>ROUND(HOUR(Tableau_Effectifs_Dept[[#This Row],[Créneau J]])/12,1)</f>
        <v>0</v>
      </c>
      <c r="R4603" s="72">
        <f>ROUND(HOUR(Tableau_Effectifs_Dept[[#This Row],[Créneau N]])/12,1)</f>
        <v>0.8</v>
      </c>
    </row>
    <row r="4604" spans="1:18" hidden="1">
      <c r="A4604" s="47">
        <v>44767.791666666664</v>
      </c>
      <c r="B4604" s="47">
        <v>44768.291666666664</v>
      </c>
      <c r="C4604" t="s">
        <v>189</v>
      </c>
      <c r="D4604" t="s">
        <v>85</v>
      </c>
      <c r="E4604" t="s">
        <v>86</v>
      </c>
      <c r="F4604" t="s">
        <v>61</v>
      </c>
      <c r="G4604" t="s">
        <v>93</v>
      </c>
      <c r="H4604" t="s">
        <v>140</v>
      </c>
      <c r="I4604" t="s">
        <v>116</v>
      </c>
      <c r="J46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Garde£NUIT£VOL£VAIRES-SUR-MARNE£25/07/2022</v>
      </c>
      <c r="K46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04">
        <f>ROUND(MOD(Tableau_Effectifs_Dept[[#This Row],[GardDteDebut]],1),5)</f>
        <v>0.79166999999999998</v>
      </c>
      <c r="M4604">
        <f>ROUND(MOD(Tableau_Effectifs_Dept[[#This Row],[GardDteFin]],1),5)</f>
        <v>0.29166999999999998</v>
      </c>
      <c r="N46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04" s="71">
        <f>MAX(IF(Tableau_Effectifs_Dept[[#This Row],[Créneau TOT]]&gt;0,Tableau_Effectifs_Dept[[#This Row],[Créneau TOT]]-Tableau_Effectifs_Dept[[#This Row],[Créneau J]],0),0)</f>
        <v>0</v>
      </c>
      <c r="Q4604" s="71">
        <f>ROUND(HOUR(Tableau_Effectifs_Dept[[#This Row],[Créneau J]])/12,1)</f>
        <v>0</v>
      </c>
      <c r="R4604" s="71"/>
    </row>
    <row r="4605" spans="1:18">
      <c r="A4605" s="47">
        <v>44767.791666666664</v>
      </c>
      <c r="B4605" s="47">
        <v>44768.25</v>
      </c>
      <c r="C4605" t="s">
        <v>189</v>
      </c>
      <c r="D4605" t="s">
        <v>85</v>
      </c>
      <c r="E4605" t="s">
        <v>92</v>
      </c>
      <c r="F4605" t="s">
        <v>61</v>
      </c>
      <c r="G4605" t="s">
        <v>93</v>
      </c>
      <c r="H4605" t="s">
        <v>140</v>
      </c>
      <c r="I4605" t="s">
        <v>94</v>
      </c>
      <c r="J46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Garde£CRENEAU£VOL£VAIRES-SUR-MARNE£25/07/2022</v>
      </c>
      <c r="K46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05" s="71">
        <f>ROUND(MOD(Tableau_Effectifs_Dept[[#This Row],[GardDteDebut]],1),5)</f>
        <v>0.79166999999999998</v>
      </c>
      <c r="M4605" s="71">
        <f>ROUND(MOD(Tableau_Effectifs_Dept[[#This Row],[GardDteFin]],1),5)</f>
        <v>0.25</v>
      </c>
      <c r="N4605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6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05" s="71">
        <f>MAX(IF(Tableau_Effectifs_Dept[[#This Row],[Créneau TOT]]&gt;0,Tableau_Effectifs_Dept[[#This Row],[Créneau TOT]]-Tableau_Effectifs_Dept[[#This Row],[Créneau J]],0),0)</f>
        <v>0.45833333333575865</v>
      </c>
      <c r="Q4605" s="72">
        <f>ROUND(HOUR(Tableau_Effectifs_Dept[[#This Row],[Créneau J]])/12,1)</f>
        <v>0</v>
      </c>
      <c r="R4605" s="72">
        <f>ROUND(HOUR(Tableau_Effectifs_Dept[[#This Row],[Créneau N]])/12,1)</f>
        <v>0.9</v>
      </c>
    </row>
    <row r="4606" spans="1:18">
      <c r="A4606" s="47">
        <v>44767.791666666664</v>
      </c>
      <c r="B4606" s="47">
        <v>44768.25</v>
      </c>
      <c r="C4606" t="s">
        <v>189</v>
      </c>
      <c r="D4606" t="s">
        <v>85</v>
      </c>
      <c r="E4606" t="s">
        <v>92</v>
      </c>
      <c r="F4606" t="s">
        <v>61</v>
      </c>
      <c r="G4606" t="s">
        <v>93</v>
      </c>
      <c r="H4606" t="s">
        <v>140</v>
      </c>
      <c r="I4606" t="s">
        <v>94</v>
      </c>
      <c r="J46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Garde£CRENEAU£VOL£VAIRES-SUR-MARNE£25/07/2022</v>
      </c>
      <c r="K46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06" s="71">
        <f>ROUND(MOD(Tableau_Effectifs_Dept[[#This Row],[GardDteDebut]],1),5)</f>
        <v>0.79166999999999998</v>
      </c>
      <c r="M4606" s="71">
        <f>ROUND(MOD(Tableau_Effectifs_Dept[[#This Row],[GardDteFin]],1),5)</f>
        <v>0.25</v>
      </c>
      <c r="N4606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6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06" s="71">
        <f>MAX(IF(Tableau_Effectifs_Dept[[#This Row],[Créneau TOT]]&gt;0,Tableau_Effectifs_Dept[[#This Row],[Créneau TOT]]-Tableau_Effectifs_Dept[[#This Row],[Créneau J]],0),0)</f>
        <v>0.45833333333575865</v>
      </c>
      <c r="Q4606" s="72">
        <f>ROUND(HOUR(Tableau_Effectifs_Dept[[#This Row],[Créneau J]])/12,1)</f>
        <v>0</v>
      </c>
      <c r="R4606" s="72">
        <f>ROUND(HOUR(Tableau_Effectifs_Dept[[#This Row],[Créneau N]])/12,1)</f>
        <v>0.9</v>
      </c>
    </row>
    <row r="4607" spans="1:18" hidden="1">
      <c r="A4607" s="47">
        <v>44767.791666666664</v>
      </c>
      <c r="B4607" s="47">
        <v>44768.291666666664</v>
      </c>
      <c r="C4607" t="s">
        <v>189</v>
      </c>
      <c r="D4607" t="s">
        <v>85</v>
      </c>
      <c r="E4607" t="s">
        <v>86</v>
      </c>
      <c r="F4607" t="s">
        <v>61</v>
      </c>
      <c r="G4607" t="s">
        <v>93</v>
      </c>
      <c r="H4607" t="s">
        <v>140</v>
      </c>
      <c r="I4607" t="s">
        <v>116</v>
      </c>
      <c r="J46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Garde£NUIT£VOL£VAIRES-SUR-MARNE£25/07/2022</v>
      </c>
      <c r="K46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07">
        <f>ROUND(MOD(Tableau_Effectifs_Dept[[#This Row],[GardDteDebut]],1),5)</f>
        <v>0.79166999999999998</v>
      </c>
      <c r="M4607">
        <f>ROUND(MOD(Tableau_Effectifs_Dept[[#This Row],[GardDteFin]],1),5)</f>
        <v>0.29166999999999998</v>
      </c>
      <c r="N46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07" s="71">
        <f>MAX(IF(Tableau_Effectifs_Dept[[#This Row],[Créneau TOT]]&gt;0,Tableau_Effectifs_Dept[[#This Row],[Créneau TOT]]-Tableau_Effectifs_Dept[[#This Row],[Créneau J]],0),0)</f>
        <v>0</v>
      </c>
      <c r="Q4607" s="71">
        <f>ROUND(HOUR(Tableau_Effectifs_Dept[[#This Row],[Créneau J]])/12,1)</f>
        <v>0</v>
      </c>
      <c r="R4607" s="71"/>
    </row>
    <row r="4608" spans="1:18" hidden="1">
      <c r="A4608" s="47">
        <v>44767.791666666664</v>
      </c>
      <c r="B4608" s="47">
        <v>44768.291666666664</v>
      </c>
      <c r="C4608" t="s">
        <v>189</v>
      </c>
      <c r="D4608" t="s">
        <v>85</v>
      </c>
      <c r="E4608" t="s">
        <v>86</v>
      </c>
      <c r="F4608" t="s">
        <v>22</v>
      </c>
      <c r="G4608" t="s">
        <v>118</v>
      </c>
      <c r="H4608" t="s">
        <v>141</v>
      </c>
      <c r="I4608" t="s">
        <v>116</v>
      </c>
      <c r="J46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Ast_logé£NUIT£PRO£VAUX-LE-PENIL£25/07/2022</v>
      </c>
      <c r="K46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Ast_logé£NUIT£PRO£25/07/2022</v>
      </c>
      <c r="L4608">
        <f>ROUND(MOD(Tableau_Effectifs_Dept[[#This Row],[GardDteDebut]],1),5)</f>
        <v>0.79166999999999998</v>
      </c>
      <c r="M4608">
        <f>ROUND(MOD(Tableau_Effectifs_Dept[[#This Row],[GardDteFin]],1),5)</f>
        <v>0.29166999999999998</v>
      </c>
      <c r="N46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08" s="71">
        <f>MAX(IF(Tableau_Effectifs_Dept[[#This Row],[Créneau TOT]]&gt;0,Tableau_Effectifs_Dept[[#This Row],[Créneau TOT]]-Tableau_Effectifs_Dept[[#This Row],[Créneau J]],0),0)</f>
        <v>0</v>
      </c>
      <c r="Q4608" s="72">
        <f>ROUND(HOUR(Tableau_Effectifs_Dept[[#This Row],[Créneau J]])/12,1)</f>
        <v>0</v>
      </c>
      <c r="R4608" s="72">
        <f>ROUND(HOUR(Tableau_Effectifs_Dept[[#This Row],[Créneau N]])/12,1)</f>
        <v>0</v>
      </c>
    </row>
    <row r="4609" spans="1:18" hidden="1">
      <c r="A4609" s="47">
        <v>44767.791666666664</v>
      </c>
      <c r="B4609" s="47">
        <v>44768.291666666664</v>
      </c>
      <c r="C4609" t="s">
        <v>189</v>
      </c>
      <c r="D4609" t="s">
        <v>85</v>
      </c>
      <c r="E4609" t="s">
        <v>86</v>
      </c>
      <c r="F4609" t="s">
        <v>22</v>
      </c>
      <c r="G4609" t="s">
        <v>93</v>
      </c>
      <c r="H4609" t="s">
        <v>140</v>
      </c>
      <c r="I4609" t="s">
        <v>116</v>
      </c>
      <c r="J46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Garde£NUIT£VOL£VAUX-LE-PENIL£25/07/2022</v>
      </c>
      <c r="K46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09">
        <f>ROUND(MOD(Tableau_Effectifs_Dept[[#This Row],[GardDteDebut]],1),5)</f>
        <v>0.79166999999999998</v>
      </c>
      <c r="M4609">
        <f>ROUND(MOD(Tableau_Effectifs_Dept[[#This Row],[GardDteFin]],1),5)</f>
        <v>0.29166999999999998</v>
      </c>
      <c r="N46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09" s="71">
        <f>MAX(IF(Tableau_Effectifs_Dept[[#This Row],[Créneau TOT]]&gt;0,Tableau_Effectifs_Dept[[#This Row],[Créneau TOT]]-Tableau_Effectifs_Dept[[#This Row],[Créneau J]],0),0)</f>
        <v>0</v>
      </c>
      <c r="Q4609" s="72">
        <f>ROUND(HOUR(Tableau_Effectifs_Dept[[#This Row],[Créneau J]])/12,1)</f>
        <v>0</v>
      </c>
      <c r="R4609" s="72">
        <f>ROUND(HOUR(Tableau_Effectifs_Dept[[#This Row],[Créneau N]])/12,1)</f>
        <v>0</v>
      </c>
    </row>
    <row r="4610" spans="1:18" hidden="1">
      <c r="A4610" s="47">
        <v>44767.791666666664</v>
      </c>
      <c r="B4610" s="47">
        <v>44768.291666666664</v>
      </c>
      <c r="C4610" t="s">
        <v>189</v>
      </c>
      <c r="D4610" t="s">
        <v>85</v>
      </c>
      <c r="E4610" t="s">
        <v>86</v>
      </c>
      <c r="F4610" t="s">
        <v>59</v>
      </c>
      <c r="G4610" t="s">
        <v>93</v>
      </c>
      <c r="H4610" t="s">
        <v>140</v>
      </c>
      <c r="I4610" t="s">
        <v>116</v>
      </c>
      <c r="J46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Garde£NUIT£VOL£VILLEPARISIS£25/07/2022</v>
      </c>
      <c r="K46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10" s="71">
        <f>ROUND(MOD(Tableau_Effectifs_Dept[[#This Row],[GardDteDebut]],1),5)</f>
        <v>0.79166999999999998</v>
      </c>
      <c r="M4610" s="71">
        <f>ROUND(MOD(Tableau_Effectifs_Dept[[#This Row],[GardDteFin]],1),5)</f>
        <v>0.29166999999999998</v>
      </c>
      <c r="N46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10" s="71">
        <f>MAX(IF(Tableau_Effectifs_Dept[[#This Row],[Créneau TOT]]&gt;0,Tableau_Effectifs_Dept[[#This Row],[Créneau TOT]]-Tableau_Effectifs_Dept[[#This Row],[Créneau J]],0),0)</f>
        <v>0</v>
      </c>
      <c r="Q4610" s="72">
        <f>ROUND(HOUR(Tableau_Effectifs_Dept[[#This Row],[Créneau J]])/12,1)</f>
        <v>0</v>
      </c>
      <c r="R4610" s="72">
        <f>ROUND(HOUR(Tableau_Effectifs_Dept[[#This Row],[Créneau N]])/12,1)</f>
        <v>0</v>
      </c>
    </row>
    <row r="4611" spans="1:18" hidden="1">
      <c r="A4611" s="47">
        <v>44767.791666666664</v>
      </c>
      <c r="B4611" s="47">
        <v>44768.291666666664</v>
      </c>
      <c r="C4611" t="s">
        <v>189</v>
      </c>
      <c r="D4611" t="s">
        <v>85</v>
      </c>
      <c r="E4611" t="s">
        <v>86</v>
      </c>
      <c r="F4611" t="s">
        <v>59</v>
      </c>
      <c r="G4611" t="s">
        <v>93</v>
      </c>
      <c r="H4611" t="s">
        <v>140</v>
      </c>
      <c r="I4611" t="s">
        <v>116</v>
      </c>
      <c r="J46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Garde£NUIT£VOL£VILLEPARISIS£25/07/2022</v>
      </c>
      <c r="K46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11">
        <f>ROUND(MOD(Tableau_Effectifs_Dept[[#This Row],[GardDteDebut]],1),5)</f>
        <v>0.79166999999999998</v>
      </c>
      <c r="M4611">
        <f>ROUND(MOD(Tableau_Effectifs_Dept[[#This Row],[GardDteFin]],1),5)</f>
        <v>0.29166999999999998</v>
      </c>
      <c r="N46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11" s="71">
        <f>MAX(IF(Tableau_Effectifs_Dept[[#This Row],[Créneau TOT]]&gt;0,Tableau_Effectifs_Dept[[#This Row],[Créneau TOT]]-Tableau_Effectifs_Dept[[#This Row],[Créneau J]],0),0)</f>
        <v>0</v>
      </c>
      <c r="Q4611" s="72">
        <f>ROUND(HOUR(Tableau_Effectifs_Dept[[#This Row],[Créneau J]])/12,1)</f>
        <v>0</v>
      </c>
      <c r="R4611" s="72">
        <f>ROUND(HOUR(Tableau_Effectifs_Dept[[#This Row],[Créneau N]])/12,1)</f>
        <v>0</v>
      </c>
    </row>
    <row r="4612" spans="1:18" hidden="1">
      <c r="A4612" s="47">
        <v>44767.791666666664</v>
      </c>
      <c r="B4612" s="47">
        <v>44768.291666666664</v>
      </c>
      <c r="C4612" t="s">
        <v>189</v>
      </c>
      <c r="D4612" t="s">
        <v>85</v>
      </c>
      <c r="E4612" t="s">
        <v>86</v>
      </c>
      <c r="F4612" t="s">
        <v>76</v>
      </c>
      <c r="G4612" t="s">
        <v>93</v>
      </c>
      <c r="H4612" t="s">
        <v>140</v>
      </c>
      <c r="I4612" t="s">
        <v>116</v>
      </c>
      <c r="J46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Garde£NUIT£VOL£VOULX£25/07/2022</v>
      </c>
      <c r="K46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12">
        <f>ROUND(MOD(Tableau_Effectifs_Dept[[#This Row],[GardDteDebut]],1),5)</f>
        <v>0.79166999999999998</v>
      </c>
      <c r="M4612">
        <f>ROUND(MOD(Tableau_Effectifs_Dept[[#This Row],[GardDteFin]],1),5)</f>
        <v>0.29166999999999998</v>
      </c>
      <c r="N46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12" s="71">
        <f>MAX(IF(Tableau_Effectifs_Dept[[#This Row],[Créneau TOT]]&gt;0,Tableau_Effectifs_Dept[[#This Row],[Créneau TOT]]-Tableau_Effectifs_Dept[[#This Row],[Créneau J]],0),0)</f>
        <v>0</v>
      </c>
      <c r="Q4612" s="72">
        <f>ROUND(HOUR(Tableau_Effectifs_Dept[[#This Row],[Créneau J]])/12,1)</f>
        <v>0</v>
      </c>
      <c r="R4612" s="72">
        <f>ROUND(HOUR(Tableau_Effectifs_Dept[[#This Row],[Créneau N]])/12,1)</f>
        <v>0</v>
      </c>
    </row>
    <row r="4613" spans="1:18" hidden="1">
      <c r="A4613" s="47">
        <v>44767.791666666664</v>
      </c>
      <c r="B4613" s="47">
        <v>44768.291666666664</v>
      </c>
      <c r="C4613" t="s">
        <v>189</v>
      </c>
      <c r="D4613" t="s">
        <v>85</v>
      </c>
      <c r="E4613" t="s">
        <v>86</v>
      </c>
      <c r="F4613" t="s">
        <v>76</v>
      </c>
      <c r="G4613" t="s">
        <v>93</v>
      </c>
      <c r="H4613" t="s">
        <v>140</v>
      </c>
      <c r="I4613" t="s">
        <v>116</v>
      </c>
      <c r="J46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Garde£NUIT£VOL£VOULX£25/07/2022</v>
      </c>
      <c r="K46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13" s="71">
        <f>ROUND(MOD(Tableau_Effectifs_Dept[[#This Row],[GardDteDebut]],1),5)</f>
        <v>0.79166999999999998</v>
      </c>
      <c r="M4613" s="71">
        <f>ROUND(MOD(Tableau_Effectifs_Dept[[#This Row],[GardDteFin]],1),5)</f>
        <v>0.29166999999999998</v>
      </c>
      <c r="N46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13" s="71">
        <f>MAX(IF(Tableau_Effectifs_Dept[[#This Row],[Créneau TOT]]&gt;0,Tableau_Effectifs_Dept[[#This Row],[Créneau TOT]]-Tableau_Effectifs_Dept[[#This Row],[Créneau J]],0),0)</f>
        <v>0</v>
      </c>
      <c r="Q4613" s="72">
        <f>ROUND(HOUR(Tableau_Effectifs_Dept[[#This Row],[Créneau J]])/12,1)</f>
        <v>0</v>
      </c>
      <c r="R4613" s="72">
        <f>ROUND(HOUR(Tableau_Effectifs_Dept[[#This Row],[Créneau N]])/12,1)</f>
        <v>0</v>
      </c>
    </row>
    <row r="4614" spans="1:18" hidden="1">
      <c r="A4614" s="47">
        <v>44767.791666666664</v>
      </c>
      <c r="B4614" s="47">
        <v>44768.291666666664</v>
      </c>
      <c r="C4614" t="s">
        <v>189</v>
      </c>
      <c r="D4614" t="s">
        <v>85</v>
      </c>
      <c r="E4614" t="s">
        <v>86</v>
      </c>
      <c r="F4614" t="s">
        <v>76</v>
      </c>
      <c r="G4614" t="s">
        <v>93</v>
      </c>
      <c r="H4614" t="s">
        <v>140</v>
      </c>
      <c r="I4614" t="s">
        <v>116</v>
      </c>
      <c r="J46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Garde£NUIT£VOL£VOULX£25/07/2022</v>
      </c>
      <c r="K46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14" s="71">
        <f>ROUND(MOD(Tableau_Effectifs_Dept[[#This Row],[GardDteDebut]],1),5)</f>
        <v>0.79166999999999998</v>
      </c>
      <c r="M4614" s="71">
        <f>ROUND(MOD(Tableau_Effectifs_Dept[[#This Row],[GardDteFin]],1),5)</f>
        <v>0.29166999999999998</v>
      </c>
      <c r="N46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14" s="71">
        <f>MAX(IF(Tableau_Effectifs_Dept[[#This Row],[Créneau TOT]]&gt;0,Tableau_Effectifs_Dept[[#This Row],[Créneau TOT]]-Tableau_Effectifs_Dept[[#This Row],[Créneau J]],0),0)</f>
        <v>0</v>
      </c>
      <c r="Q4614" s="72">
        <f>ROUND(HOUR(Tableau_Effectifs_Dept[[#This Row],[Créneau J]])/12,1)</f>
        <v>0</v>
      </c>
      <c r="R4614" s="72">
        <f>ROUND(HOUR(Tableau_Effectifs_Dept[[#This Row],[Créneau N]])/12,1)</f>
        <v>0</v>
      </c>
    </row>
    <row r="4615" spans="1:18">
      <c r="A4615" s="47">
        <v>44767.791666666664</v>
      </c>
      <c r="B4615" s="47">
        <v>44768.25</v>
      </c>
      <c r="C4615" t="s">
        <v>189</v>
      </c>
      <c r="D4615" t="s">
        <v>85</v>
      </c>
      <c r="E4615" t="s">
        <v>92</v>
      </c>
      <c r="F4615" t="s">
        <v>67</v>
      </c>
      <c r="G4615" t="s">
        <v>93</v>
      </c>
      <c r="H4615" t="s">
        <v>140</v>
      </c>
      <c r="I4615" t="s">
        <v>94</v>
      </c>
      <c r="J46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Garde£CRENEAU£VOL£VULAINES-SUR-SEINE£25/07/2022</v>
      </c>
      <c r="K46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15" s="71">
        <f>ROUND(MOD(Tableau_Effectifs_Dept[[#This Row],[GardDteDebut]],1),5)</f>
        <v>0.79166999999999998</v>
      </c>
      <c r="M4615" s="71">
        <f>ROUND(MOD(Tableau_Effectifs_Dept[[#This Row],[GardDteFin]],1),5)</f>
        <v>0.25</v>
      </c>
      <c r="N4615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6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15" s="71">
        <f>MAX(IF(Tableau_Effectifs_Dept[[#This Row],[Créneau TOT]]&gt;0,Tableau_Effectifs_Dept[[#This Row],[Créneau TOT]]-Tableau_Effectifs_Dept[[#This Row],[Créneau J]],0),0)</f>
        <v>0.45833333333575865</v>
      </c>
      <c r="Q4615" s="72">
        <f>ROUND(HOUR(Tableau_Effectifs_Dept[[#This Row],[Créneau J]])/12,1)</f>
        <v>0</v>
      </c>
      <c r="R4615" s="72">
        <f>ROUND(HOUR(Tableau_Effectifs_Dept[[#This Row],[Créneau N]])/12,1)</f>
        <v>0.9</v>
      </c>
    </row>
    <row r="4616" spans="1:18" hidden="1">
      <c r="A4616" s="47">
        <v>44767.791666666664</v>
      </c>
      <c r="B4616" s="47">
        <v>44768.291666666664</v>
      </c>
      <c r="C4616" t="s">
        <v>189</v>
      </c>
      <c r="D4616" t="s">
        <v>85</v>
      </c>
      <c r="E4616" t="s">
        <v>86</v>
      </c>
      <c r="F4616" t="s">
        <v>67</v>
      </c>
      <c r="G4616" t="s">
        <v>93</v>
      </c>
      <c r="H4616" t="s">
        <v>140</v>
      </c>
      <c r="I4616" t="s">
        <v>116</v>
      </c>
      <c r="J46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Garde£NUIT£VOL£VULAINES-SUR-SEINE£25/07/2022</v>
      </c>
      <c r="K46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16" s="71">
        <f>ROUND(MOD(Tableau_Effectifs_Dept[[#This Row],[GardDteDebut]],1),5)</f>
        <v>0.79166999999999998</v>
      </c>
      <c r="M4616" s="71">
        <f>ROUND(MOD(Tableau_Effectifs_Dept[[#This Row],[GardDteFin]],1),5)</f>
        <v>0.29166999999999998</v>
      </c>
      <c r="N46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16" s="71">
        <f>MAX(IF(Tableau_Effectifs_Dept[[#This Row],[Créneau TOT]]&gt;0,Tableau_Effectifs_Dept[[#This Row],[Créneau TOT]]-Tableau_Effectifs_Dept[[#This Row],[Créneau J]],0),0)</f>
        <v>0</v>
      </c>
      <c r="Q4616" s="72">
        <f>ROUND(HOUR(Tableau_Effectifs_Dept[[#This Row],[Créneau J]])/12,1)</f>
        <v>0</v>
      </c>
      <c r="R4616" s="72">
        <f>ROUND(HOUR(Tableau_Effectifs_Dept[[#This Row],[Créneau N]])/12,1)</f>
        <v>0</v>
      </c>
    </row>
    <row r="4617" spans="1:18" hidden="1">
      <c r="A4617" s="47">
        <v>44767.791666666664</v>
      </c>
      <c r="B4617" s="47">
        <v>44768.291666666664</v>
      </c>
      <c r="C4617" t="s">
        <v>189</v>
      </c>
      <c r="D4617" t="s">
        <v>85</v>
      </c>
      <c r="E4617" t="s">
        <v>86</v>
      </c>
      <c r="F4617" t="s">
        <v>67</v>
      </c>
      <c r="G4617" t="s">
        <v>93</v>
      </c>
      <c r="H4617" t="s">
        <v>140</v>
      </c>
      <c r="I4617" t="s">
        <v>116</v>
      </c>
      <c r="J46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Garde£NUIT£VOL£VULAINES-SUR-SEINE£25/07/2022</v>
      </c>
      <c r="K46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17" s="71">
        <f>ROUND(MOD(Tableau_Effectifs_Dept[[#This Row],[GardDteDebut]],1),5)</f>
        <v>0.79166999999999998</v>
      </c>
      <c r="M4617" s="71">
        <f>ROUND(MOD(Tableau_Effectifs_Dept[[#This Row],[GardDteFin]],1),5)</f>
        <v>0.29166999999999998</v>
      </c>
      <c r="N46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17" s="71">
        <f>MAX(IF(Tableau_Effectifs_Dept[[#This Row],[Créneau TOT]]&gt;0,Tableau_Effectifs_Dept[[#This Row],[Créneau TOT]]-Tableau_Effectifs_Dept[[#This Row],[Créneau J]],0),0)</f>
        <v>0</v>
      </c>
      <c r="Q4617" s="72">
        <f>ROUND(HOUR(Tableau_Effectifs_Dept[[#This Row],[Créneau J]])/12,1)</f>
        <v>0</v>
      </c>
      <c r="R4617" s="72">
        <f>ROUND(HOUR(Tableau_Effectifs_Dept[[#This Row],[Créneau N]])/12,1)</f>
        <v>0</v>
      </c>
    </row>
    <row r="4618" spans="1:18">
      <c r="A4618" s="47">
        <v>44767.8125</v>
      </c>
      <c r="B4618" s="47">
        <v>44768.291666666664</v>
      </c>
      <c r="C4618" t="s">
        <v>189</v>
      </c>
      <c r="D4618" t="s">
        <v>120</v>
      </c>
      <c r="E4618" t="s">
        <v>86</v>
      </c>
      <c r="F4618" t="s">
        <v>13</v>
      </c>
      <c r="G4618" t="s">
        <v>93</v>
      </c>
      <c r="H4618" t="s">
        <v>140</v>
      </c>
      <c r="I4618" t="s">
        <v>94</v>
      </c>
      <c r="J46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Garde£CRENEAU£VOL£BRIE-COMTE-ROBERT£25/07/2022</v>
      </c>
      <c r="K46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18" s="71">
        <f>ROUND(MOD(Tableau_Effectifs_Dept[[#This Row],[GardDteDebut]],1),5)</f>
        <v>0.8125</v>
      </c>
      <c r="M4618" s="71">
        <f>ROUND(MOD(Tableau_Effectifs_Dept[[#This Row],[GardDteFin]],1),5)</f>
        <v>0.29166999999999998</v>
      </c>
      <c r="N4618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46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18" s="71">
        <f>MAX(IF(Tableau_Effectifs_Dept[[#This Row],[Créneau TOT]]&gt;0,Tableau_Effectifs_Dept[[#This Row],[Créneau TOT]]-Tableau_Effectifs_Dept[[#This Row],[Créneau J]],0),0)</f>
        <v>0.47916666666424135</v>
      </c>
      <c r="Q4618" s="72">
        <f>ROUND(HOUR(Tableau_Effectifs_Dept[[#This Row],[Créneau J]])/12,1)</f>
        <v>0</v>
      </c>
      <c r="R4618" s="72">
        <f>ROUND(HOUR(Tableau_Effectifs_Dept[[#This Row],[Créneau N]])/12,1)</f>
        <v>0.9</v>
      </c>
    </row>
    <row r="4619" spans="1:18">
      <c r="A4619" s="47">
        <v>44767.8125</v>
      </c>
      <c r="B4619" s="47">
        <v>44768.125</v>
      </c>
      <c r="C4619" t="s">
        <v>189</v>
      </c>
      <c r="D4619" t="s">
        <v>120</v>
      </c>
      <c r="E4619" t="s">
        <v>123</v>
      </c>
      <c r="F4619" t="s">
        <v>114</v>
      </c>
      <c r="G4619" t="s">
        <v>93</v>
      </c>
      <c r="H4619" t="s">
        <v>140</v>
      </c>
      <c r="I4619" t="s">
        <v>94</v>
      </c>
      <c r="J46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Garde£CRENEAU£VOL£CHATEAU-LANDON£25/07/2022</v>
      </c>
      <c r="K46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19" s="71">
        <f>ROUND(MOD(Tableau_Effectifs_Dept[[#This Row],[GardDteDebut]],1),5)</f>
        <v>0.8125</v>
      </c>
      <c r="M4619" s="71">
        <f>ROUND(MOD(Tableau_Effectifs_Dept[[#This Row],[GardDteFin]],1),5)</f>
        <v>0.125</v>
      </c>
      <c r="N4619" s="71">
        <f>IF(AND(Tableau_Effectifs_Dept[[#This Row],[PERIODE]]="creneau",Tableau_Effectifs_Dept[[#This Row],[DE Arrondi]]&gt;=7/24),Tableau_Effectifs_Dept[[#This Row],[GardDteFin]]-Tableau_Effectifs_Dept[[#This Row],[GardDteDebut]],0)</f>
        <v>0.3125</v>
      </c>
      <c r="O46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19" s="71">
        <f>MAX(IF(Tableau_Effectifs_Dept[[#This Row],[Créneau TOT]]&gt;0,Tableau_Effectifs_Dept[[#This Row],[Créneau TOT]]-Tableau_Effectifs_Dept[[#This Row],[Créneau J]],0),0)</f>
        <v>0.3125</v>
      </c>
      <c r="Q4619" s="72">
        <f>ROUND(HOUR(Tableau_Effectifs_Dept[[#This Row],[Créneau J]])/12,1)</f>
        <v>0</v>
      </c>
      <c r="R4619" s="72">
        <f>ROUND(HOUR(Tableau_Effectifs_Dept[[#This Row],[Créneau N]])/12,1)</f>
        <v>0.6</v>
      </c>
    </row>
    <row r="4620" spans="1:18">
      <c r="A4620" s="47">
        <v>44767.833333333336</v>
      </c>
      <c r="B4620" s="47">
        <v>44768.291666666664</v>
      </c>
      <c r="C4620" t="s">
        <v>189</v>
      </c>
      <c r="D4620" t="s">
        <v>121</v>
      </c>
      <c r="E4620" t="s">
        <v>86</v>
      </c>
      <c r="F4620" t="s">
        <v>69</v>
      </c>
      <c r="G4620" t="s">
        <v>93</v>
      </c>
      <c r="H4620" t="s">
        <v>140</v>
      </c>
      <c r="I4620" t="s">
        <v>94</v>
      </c>
      <c r="J46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Garde£CRENEAU£VOL£BOURRON-MARLOTTE£25/07/2022</v>
      </c>
      <c r="K46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20" s="71">
        <f>ROUND(MOD(Tableau_Effectifs_Dept[[#This Row],[GardDteDebut]],1),5)</f>
        <v>0.83333000000000002</v>
      </c>
      <c r="M4620" s="71">
        <f>ROUND(MOD(Tableau_Effectifs_Dept[[#This Row],[GardDteFin]],1),5)</f>
        <v>0.29166999999999998</v>
      </c>
      <c r="N4620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46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20" s="71">
        <f>MAX(IF(Tableau_Effectifs_Dept[[#This Row],[Créneau TOT]]&gt;0,Tableau_Effectifs_Dept[[#This Row],[Créneau TOT]]-Tableau_Effectifs_Dept[[#This Row],[Créneau J]],0),0)</f>
        <v>0.45833333332848269</v>
      </c>
      <c r="Q4620" s="72">
        <f>ROUND(HOUR(Tableau_Effectifs_Dept[[#This Row],[Créneau J]])/12,1)</f>
        <v>0</v>
      </c>
      <c r="R4620" s="72">
        <f>ROUND(HOUR(Tableau_Effectifs_Dept[[#This Row],[Créneau N]])/12,1)</f>
        <v>0.9</v>
      </c>
    </row>
    <row r="4621" spans="1:18">
      <c r="A4621" s="47">
        <v>44767.833333333336</v>
      </c>
      <c r="B4621" s="47">
        <v>44768.291666666664</v>
      </c>
      <c r="C4621" t="s">
        <v>189</v>
      </c>
      <c r="D4621" t="s">
        <v>121</v>
      </c>
      <c r="E4621" t="s">
        <v>86</v>
      </c>
      <c r="F4621" t="s">
        <v>72</v>
      </c>
      <c r="G4621" t="s">
        <v>93</v>
      </c>
      <c r="H4621" t="s">
        <v>140</v>
      </c>
      <c r="I4621" t="s">
        <v>94</v>
      </c>
      <c r="J46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Garde£CRENEAU£VOL£MORET-SUR-LOING£25/07/2022</v>
      </c>
      <c r="K46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21" s="71">
        <f>ROUND(MOD(Tableau_Effectifs_Dept[[#This Row],[GardDteDebut]],1),5)</f>
        <v>0.83333000000000002</v>
      </c>
      <c r="M4621" s="71">
        <f>ROUND(MOD(Tableau_Effectifs_Dept[[#This Row],[GardDteFin]],1),5)</f>
        <v>0.29166999999999998</v>
      </c>
      <c r="N4621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46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21" s="71">
        <f>MAX(IF(Tableau_Effectifs_Dept[[#This Row],[Créneau TOT]]&gt;0,Tableau_Effectifs_Dept[[#This Row],[Créneau TOT]]-Tableau_Effectifs_Dept[[#This Row],[Créneau J]],0),0)</f>
        <v>0.45833333332848269</v>
      </c>
      <c r="Q4621" s="72">
        <f>ROUND(HOUR(Tableau_Effectifs_Dept[[#This Row],[Créneau J]])/12,1)</f>
        <v>0</v>
      </c>
      <c r="R4621" s="72">
        <f>ROUND(HOUR(Tableau_Effectifs_Dept[[#This Row],[Créneau N]])/12,1)</f>
        <v>0.9</v>
      </c>
    </row>
    <row r="4622" spans="1:18">
      <c r="A4622" s="47">
        <v>44767.833333333336</v>
      </c>
      <c r="B4622" s="47">
        <v>44768.291666666664</v>
      </c>
      <c r="C4622" t="s">
        <v>189</v>
      </c>
      <c r="D4622" t="s">
        <v>121</v>
      </c>
      <c r="E4622" t="s">
        <v>86</v>
      </c>
      <c r="F4622" t="s">
        <v>40</v>
      </c>
      <c r="G4622" t="s">
        <v>93</v>
      </c>
      <c r="H4622" t="s">
        <v>140</v>
      </c>
      <c r="I4622" t="s">
        <v>94</v>
      </c>
      <c r="J46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Garde£CRENEAU£VOL£REBAIS£25/07/2022</v>
      </c>
      <c r="K46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22" s="71">
        <f>ROUND(MOD(Tableau_Effectifs_Dept[[#This Row],[GardDteDebut]],1),5)</f>
        <v>0.83333000000000002</v>
      </c>
      <c r="M4622" s="71">
        <f>ROUND(MOD(Tableau_Effectifs_Dept[[#This Row],[GardDteFin]],1),5)</f>
        <v>0.29166999999999998</v>
      </c>
      <c r="N4622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46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22" s="71">
        <f>MAX(IF(Tableau_Effectifs_Dept[[#This Row],[Créneau TOT]]&gt;0,Tableau_Effectifs_Dept[[#This Row],[Créneau TOT]]-Tableau_Effectifs_Dept[[#This Row],[Créneau J]],0),0)</f>
        <v>0.45833333332848269</v>
      </c>
      <c r="Q4622" s="72">
        <f>ROUND(HOUR(Tableau_Effectifs_Dept[[#This Row],[Créneau J]])/12,1)</f>
        <v>0</v>
      </c>
      <c r="R4622" s="72">
        <f>ROUND(HOUR(Tableau_Effectifs_Dept[[#This Row],[Créneau N]])/12,1)</f>
        <v>0.9</v>
      </c>
    </row>
    <row r="4623" spans="1:18">
      <c r="A4623" s="47">
        <v>44767.833333333336</v>
      </c>
      <c r="B4623" s="47">
        <v>44768.25</v>
      </c>
      <c r="C4623" t="s">
        <v>189</v>
      </c>
      <c r="D4623" t="s">
        <v>121</v>
      </c>
      <c r="E4623" t="s">
        <v>92</v>
      </c>
      <c r="F4623" t="s">
        <v>36</v>
      </c>
      <c r="G4623" t="s">
        <v>93</v>
      </c>
      <c r="H4623" t="s">
        <v>140</v>
      </c>
      <c r="I4623" t="s">
        <v>94</v>
      </c>
      <c r="J46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Garde£CRENEAU£VOL£ROZAY-EN-BRIE£25/07/2022</v>
      </c>
      <c r="K46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23" s="71">
        <f>ROUND(MOD(Tableau_Effectifs_Dept[[#This Row],[GardDteDebut]],1),5)</f>
        <v>0.83333000000000002</v>
      </c>
      <c r="M4623" s="71">
        <f>ROUND(MOD(Tableau_Effectifs_Dept[[#This Row],[GardDteFin]],1),5)</f>
        <v>0.25</v>
      </c>
      <c r="N4623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46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23" s="71">
        <f>MAX(IF(Tableau_Effectifs_Dept[[#This Row],[Créneau TOT]]&gt;0,Tableau_Effectifs_Dept[[#This Row],[Créneau TOT]]-Tableau_Effectifs_Dept[[#This Row],[Créneau J]],0),0)</f>
        <v>0.41666666666424135</v>
      </c>
      <c r="Q4623" s="72">
        <f>ROUND(HOUR(Tableau_Effectifs_Dept[[#This Row],[Créneau J]])/12,1)</f>
        <v>0</v>
      </c>
      <c r="R4623" s="72">
        <f>ROUND(HOUR(Tableau_Effectifs_Dept[[#This Row],[Créneau N]])/12,1)</f>
        <v>0.8</v>
      </c>
    </row>
    <row r="4624" spans="1:18">
      <c r="A4624" s="47">
        <v>44767.833333333336</v>
      </c>
      <c r="B4624" s="47">
        <v>44768.291666666664</v>
      </c>
      <c r="C4624" t="s">
        <v>189</v>
      </c>
      <c r="D4624" t="s">
        <v>121</v>
      </c>
      <c r="E4624" t="s">
        <v>86</v>
      </c>
      <c r="F4624" t="s">
        <v>21</v>
      </c>
      <c r="G4624" t="s">
        <v>93</v>
      </c>
      <c r="H4624" t="s">
        <v>140</v>
      </c>
      <c r="I4624" t="s">
        <v>94</v>
      </c>
      <c r="J46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Garde£CRENEAU£VOL£SAINT-FARGEAU-PONTHIERRY£25/07/2022</v>
      </c>
      <c r="K46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24" s="71">
        <f>ROUND(MOD(Tableau_Effectifs_Dept[[#This Row],[GardDteDebut]],1),5)</f>
        <v>0.83333000000000002</v>
      </c>
      <c r="M4624" s="71">
        <f>ROUND(MOD(Tableau_Effectifs_Dept[[#This Row],[GardDteFin]],1),5)</f>
        <v>0.29166999999999998</v>
      </c>
      <c r="N4624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46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24" s="71">
        <f>MAX(IF(Tableau_Effectifs_Dept[[#This Row],[Créneau TOT]]&gt;0,Tableau_Effectifs_Dept[[#This Row],[Créneau TOT]]-Tableau_Effectifs_Dept[[#This Row],[Créneau J]],0),0)</f>
        <v>0.45833333332848269</v>
      </c>
      <c r="Q4624" s="72">
        <f>ROUND(HOUR(Tableau_Effectifs_Dept[[#This Row],[Créneau J]])/12,1)</f>
        <v>0</v>
      </c>
      <c r="R4624" s="72">
        <f>ROUND(HOUR(Tableau_Effectifs_Dept[[#This Row],[Créneau N]])/12,1)</f>
        <v>0.9</v>
      </c>
    </row>
    <row r="4625" spans="1:18">
      <c r="A4625" s="47">
        <v>44767.833333333336</v>
      </c>
      <c r="B4625" s="47">
        <v>44768.291666666664</v>
      </c>
      <c r="C4625" t="s">
        <v>189</v>
      </c>
      <c r="D4625" t="s">
        <v>121</v>
      </c>
      <c r="E4625" t="s">
        <v>86</v>
      </c>
      <c r="F4625" t="s">
        <v>61</v>
      </c>
      <c r="G4625" t="s">
        <v>93</v>
      </c>
      <c r="H4625" t="s">
        <v>140</v>
      </c>
      <c r="I4625" t="s">
        <v>94</v>
      </c>
      <c r="J46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Garde£CRENEAU£VOL£VAIRES-SUR-MARNE£25/07/2022</v>
      </c>
      <c r="K46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25" s="71">
        <f>ROUND(MOD(Tableau_Effectifs_Dept[[#This Row],[GardDteDebut]],1),5)</f>
        <v>0.83333000000000002</v>
      </c>
      <c r="M4625" s="71">
        <f>ROUND(MOD(Tableau_Effectifs_Dept[[#This Row],[GardDteFin]],1),5)</f>
        <v>0.29166999999999998</v>
      </c>
      <c r="N4625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46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25" s="71">
        <f>MAX(IF(Tableau_Effectifs_Dept[[#This Row],[Créneau TOT]]&gt;0,Tableau_Effectifs_Dept[[#This Row],[Créneau TOT]]-Tableau_Effectifs_Dept[[#This Row],[Créneau J]],0),0)</f>
        <v>0.45833333332848269</v>
      </c>
      <c r="Q4625" s="72">
        <f>ROUND(HOUR(Tableau_Effectifs_Dept[[#This Row],[Créneau J]])/12,1)</f>
        <v>0</v>
      </c>
      <c r="R4625" s="72">
        <f>ROUND(HOUR(Tableau_Effectifs_Dept[[#This Row],[Créneau N]])/12,1)</f>
        <v>0.9</v>
      </c>
    </row>
    <row r="4626" spans="1:18">
      <c r="A4626" s="47">
        <v>44767.854166666664</v>
      </c>
      <c r="B4626" s="47">
        <v>44768.291666666664</v>
      </c>
      <c r="C4626" t="s">
        <v>189</v>
      </c>
      <c r="D4626" t="s">
        <v>122</v>
      </c>
      <c r="E4626" t="s">
        <v>86</v>
      </c>
      <c r="F4626" t="s">
        <v>64</v>
      </c>
      <c r="G4626" t="s">
        <v>93</v>
      </c>
      <c r="H4626" t="s">
        <v>140</v>
      </c>
      <c r="I4626" t="s">
        <v>94</v>
      </c>
      <c r="J46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Garde£CRENEAU£VOL£PONTAULT-COMBAULT£25/07/2022</v>
      </c>
      <c r="K46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26" s="71">
        <f>ROUND(MOD(Tableau_Effectifs_Dept[[#This Row],[GardDteDebut]],1),5)</f>
        <v>0.85416999999999998</v>
      </c>
      <c r="M4626" s="71">
        <f>ROUND(MOD(Tableau_Effectifs_Dept[[#This Row],[GardDteFin]],1),5)</f>
        <v>0.29166999999999998</v>
      </c>
      <c r="N4626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46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26" s="71">
        <f>MAX(IF(Tableau_Effectifs_Dept[[#This Row],[Créneau TOT]]&gt;0,Tableau_Effectifs_Dept[[#This Row],[Créneau TOT]]-Tableau_Effectifs_Dept[[#This Row],[Créneau J]],0),0)</f>
        <v>0.4375</v>
      </c>
      <c r="Q4626" s="72">
        <f>ROUND(HOUR(Tableau_Effectifs_Dept[[#This Row],[Créneau J]])/12,1)</f>
        <v>0</v>
      </c>
      <c r="R4626" s="72">
        <f>ROUND(HOUR(Tableau_Effectifs_Dept[[#This Row],[Créneau N]])/12,1)</f>
        <v>0.8</v>
      </c>
    </row>
    <row r="4627" spans="1:18">
      <c r="A4627" s="47">
        <v>44767.854166666664</v>
      </c>
      <c r="B4627" s="47">
        <v>44768.208333333336</v>
      </c>
      <c r="C4627" t="s">
        <v>189</v>
      </c>
      <c r="D4627" t="s">
        <v>122</v>
      </c>
      <c r="E4627" t="s">
        <v>117</v>
      </c>
      <c r="F4627" t="s">
        <v>64</v>
      </c>
      <c r="G4627" t="s">
        <v>93</v>
      </c>
      <c r="H4627" t="s">
        <v>140</v>
      </c>
      <c r="I4627" t="s">
        <v>94</v>
      </c>
      <c r="J46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Garde£CRENEAU£VOL£PONTAULT-COMBAULT£25/07/2022</v>
      </c>
      <c r="K46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27" s="71">
        <f>ROUND(MOD(Tableau_Effectifs_Dept[[#This Row],[GardDteDebut]],1),5)</f>
        <v>0.85416999999999998</v>
      </c>
      <c r="M4627" s="71">
        <f>ROUND(MOD(Tableau_Effectifs_Dept[[#This Row],[GardDteFin]],1),5)</f>
        <v>0.20832999999999999</v>
      </c>
      <c r="N4627" s="71">
        <f>IF(AND(Tableau_Effectifs_Dept[[#This Row],[PERIODE]]="creneau",Tableau_Effectifs_Dept[[#This Row],[DE Arrondi]]&gt;=7/24),Tableau_Effectifs_Dept[[#This Row],[GardDteFin]]-Tableau_Effectifs_Dept[[#This Row],[GardDteDebut]],0)</f>
        <v>0.35416666667151731</v>
      </c>
      <c r="O46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27" s="71">
        <f>MAX(IF(Tableau_Effectifs_Dept[[#This Row],[Créneau TOT]]&gt;0,Tableau_Effectifs_Dept[[#This Row],[Créneau TOT]]-Tableau_Effectifs_Dept[[#This Row],[Créneau J]],0),0)</f>
        <v>0.35416666667151731</v>
      </c>
      <c r="Q4627" s="72">
        <f>ROUND(HOUR(Tableau_Effectifs_Dept[[#This Row],[Créneau J]])/12,1)</f>
        <v>0</v>
      </c>
      <c r="R4627" s="72">
        <f>ROUND(HOUR(Tableau_Effectifs_Dept[[#This Row],[Créneau N]])/12,1)</f>
        <v>0.7</v>
      </c>
    </row>
    <row r="4628" spans="1:18">
      <c r="A4628" s="47">
        <v>44767.916666666664</v>
      </c>
      <c r="B4628" s="47">
        <v>44768.291666666664</v>
      </c>
      <c r="C4628" t="s">
        <v>189</v>
      </c>
      <c r="D4628" t="s">
        <v>125</v>
      </c>
      <c r="E4628" t="s">
        <v>86</v>
      </c>
      <c r="F4628" t="s">
        <v>45</v>
      </c>
      <c r="G4628" t="s">
        <v>93</v>
      </c>
      <c r="H4628" t="s">
        <v>140</v>
      </c>
      <c r="I4628" t="s">
        <v>94</v>
      </c>
      <c r="J46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Garde£CRENEAU£VOL£DAMMARTIN-EN-GOELE£25/07/2022</v>
      </c>
      <c r="K46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28" s="71">
        <f>ROUND(MOD(Tableau_Effectifs_Dept[[#This Row],[GardDteDebut]],1),5)</f>
        <v>0.91666999999999998</v>
      </c>
      <c r="M4628" s="71">
        <f>ROUND(MOD(Tableau_Effectifs_Dept[[#This Row],[GardDteFin]],1),5)</f>
        <v>0.29166999999999998</v>
      </c>
      <c r="N4628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46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28" s="71">
        <f>MAX(IF(Tableau_Effectifs_Dept[[#This Row],[Créneau TOT]]&gt;0,Tableau_Effectifs_Dept[[#This Row],[Créneau TOT]]-Tableau_Effectifs_Dept[[#This Row],[Créneau J]],0),0)</f>
        <v>0.375</v>
      </c>
      <c r="Q4628" s="72">
        <f>ROUND(HOUR(Tableau_Effectifs_Dept[[#This Row],[Créneau J]])/12,1)</f>
        <v>0</v>
      </c>
      <c r="R4628" s="72">
        <f>ROUND(HOUR(Tableau_Effectifs_Dept[[#This Row],[Créneau N]])/12,1)</f>
        <v>0.8</v>
      </c>
    </row>
    <row r="4629" spans="1:18">
      <c r="A4629" s="47">
        <v>44767.916666666664</v>
      </c>
      <c r="B4629" s="47">
        <v>44768.291666666664</v>
      </c>
      <c r="C4629" t="s">
        <v>189</v>
      </c>
      <c r="D4629" t="s">
        <v>125</v>
      </c>
      <c r="E4629" t="s">
        <v>86</v>
      </c>
      <c r="F4629" t="s">
        <v>21</v>
      </c>
      <c r="G4629" t="s">
        <v>93</v>
      </c>
      <c r="H4629" t="s">
        <v>140</v>
      </c>
      <c r="I4629" t="s">
        <v>94</v>
      </c>
      <c r="J46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Garde£CRENEAU£VOL£SAINT-FARGEAU-PONTHIERRY£25/07/2022</v>
      </c>
      <c r="K46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29" s="71">
        <f>ROUND(MOD(Tableau_Effectifs_Dept[[#This Row],[GardDteDebut]],1),5)</f>
        <v>0.91666999999999998</v>
      </c>
      <c r="M4629" s="71">
        <f>ROUND(MOD(Tableau_Effectifs_Dept[[#This Row],[GardDteFin]],1),5)</f>
        <v>0.29166999999999998</v>
      </c>
      <c r="N4629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46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29" s="71">
        <f>MAX(IF(Tableau_Effectifs_Dept[[#This Row],[Créneau TOT]]&gt;0,Tableau_Effectifs_Dept[[#This Row],[Créneau TOT]]-Tableau_Effectifs_Dept[[#This Row],[Créneau J]],0),0)</f>
        <v>0.375</v>
      </c>
      <c r="Q4629" s="72">
        <f>ROUND(HOUR(Tableau_Effectifs_Dept[[#This Row],[Créneau J]])/12,1)</f>
        <v>0</v>
      </c>
      <c r="R4629" s="72">
        <f>ROUND(HOUR(Tableau_Effectifs_Dept[[#This Row],[Créneau N]])/12,1)</f>
        <v>0.8</v>
      </c>
    </row>
    <row r="4630" spans="1:18" hidden="1">
      <c r="A4630" s="47">
        <v>44768.291666666664</v>
      </c>
      <c r="B4630" s="47">
        <v>44768.791666666664</v>
      </c>
      <c r="C4630" t="s">
        <v>190</v>
      </c>
      <c r="D4630" t="s">
        <v>86</v>
      </c>
      <c r="E4630" t="s">
        <v>85</v>
      </c>
      <c r="F4630" t="s">
        <v>66</v>
      </c>
      <c r="G4630" t="s">
        <v>93</v>
      </c>
      <c r="H4630" t="s">
        <v>141</v>
      </c>
      <c r="I4630" t="s">
        <v>97</v>
      </c>
      <c r="J46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Garde£JOUR£PRO£BOIS-LE-ROI£26/07/2022</v>
      </c>
      <c r="K46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30">
        <f>ROUND(MOD(Tableau_Effectifs_Dept[[#This Row],[GardDteDebut]],1),5)</f>
        <v>0.29166999999999998</v>
      </c>
      <c r="M4630">
        <f>ROUND(MOD(Tableau_Effectifs_Dept[[#This Row],[GardDteFin]],1),5)</f>
        <v>0.79166999999999998</v>
      </c>
      <c r="N46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30" s="71">
        <f>MAX(IF(Tableau_Effectifs_Dept[[#This Row],[Créneau TOT]]&gt;0,Tableau_Effectifs_Dept[[#This Row],[Créneau TOT]]-Tableau_Effectifs_Dept[[#This Row],[Créneau J]],0),0)</f>
        <v>0</v>
      </c>
      <c r="Q4630" s="71">
        <f>ROUND(HOUR(Tableau_Effectifs_Dept[[#This Row],[Créneau J]])/12,1)</f>
        <v>0</v>
      </c>
      <c r="R4630" s="71"/>
    </row>
    <row r="4631" spans="1:18" hidden="1">
      <c r="A4631" s="47">
        <v>44768.291666666664</v>
      </c>
      <c r="B4631" s="47">
        <v>44768.791666666664</v>
      </c>
      <c r="C4631" t="s">
        <v>190</v>
      </c>
      <c r="D4631" t="s">
        <v>86</v>
      </c>
      <c r="E4631" t="s">
        <v>85</v>
      </c>
      <c r="F4631" t="s">
        <v>66</v>
      </c>
      <c r="G4631" t="s">
        <v>93</v>
      </c>
      <c r="H4631" t="s">
        <v>140</v>
      </c>
      <c r="I4631" t="s">
        <v>97</v>
      </c>
      <c r="J46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Garde£JOUR£VOL£BOIS-LE-ROI£26/07/2022</v>
      </c>
      <c r="K46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31">
        <f>ROUND(MOD(Tableau_Effectifs_Dept[[#This Row],[GardDteDebut]],1),5)</f>
        <v>0.29166999999999998</v>
      </c>
      <c r="M4631">
        <f>ROUND(MOD(Tableau_Effectifs_Dept[[#This Row],[GardDteFin]],1),5)</f>
        <v>0.79166999999999998</v>
      </c>
      <c r="N46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31" s="71">
        <f>MAX(IF(Tableau_Effectifs_Dept[[#This Row],[Créneau TOT]]&gt;0,Tableau_Effectifs_Dept[[#This Row],[Créneau TOT]]-Tableau_Effectifs_Dept[[#This Row],[Créneau J]],0),0)</f>
        <v>0</v>
      </c>
      <c r="Q4631" s="71">
        <f>ROUND(HOUR(Tableau_Effectifs_Dept[[#This Row],[Créneau J]])/12,1)</f>
        <v>0</v>
      </c>
      <c r="R4631" s="71"/>
    </row>
    <row r="4632" spans="1:18" hidden="1">
      <c r="A4632" s="47">
        <v>44768.291666666664</v>
      </c>
      <c r="B4632" s="47">
        <v>44769.291666666664</v>
      </c>
      <c r="C4632" t="s">
        <v>190</v>
      </c>
      <c r="D4632" t="s">
        <v>86</v>
      </c>
      <c r="E4632" t="s">
        <v>86</v>
      </c>
      <c r="F4632" t="s">
        <v>66</v>
      </c>
      <c r="G4632" t="s">
        <v>93</v>
      </c>
      <c r="H4632" t="s">
        <v>141</v>
      </c>
      <c r="I4632" t="s">
        <v>98</v>
      </c>
      <c r="J46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Garde£24H£PRO£BOIS-LE-ROI£26/07/2022</v>
      </c>
      <c r="K46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32">
        <f>ROUND(MOD(Tableau_Effectifs_Dept[[#This Row],[GardDteDebut]],1),5)</f>
        <v>0.29166999999999998</v>
      </c>
      <c r="M4632">
        <f>ROUND(MOD(Tableau_Effectifs_Dept[[#This Row],[GardDteFin]],1),5)</f>
        <v>0.29166999999999998</v>
      </c>
      <c r="N46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32" s="71">
        <f>MAX(IF(Tableau_Effectifs_Dept[[#This Row],[Créneau TOT]]&gt;0,Tableau_Effectifs_Dept[[#This Row],[Créneau TOT]]-Tableau_Effectifs_Dept[[#This Row],[Créneau J]],0),0)</f>
        <v>0</v>
      </c>
      <c r="Q4632" s="71">
        <f>ROUND(HOUR(Tableau_Effectifs_Dept[[#This Row],[Créneau J]])/12,1)</f>
        <v>0</v>
      </c>
      <c r="R4632" s="71"/>
    </row>
    <row r="4633" spans="1:18" hidden="1">
      <c r="A4633" s="47">
        <v>44768.291666666664</v>
      </c>
      <c r="B4633" s="47">
        <v>44768.791666666664</v>
      </c>
      <c r="C4633" t="s">
        <v>190</v>
      </c>
      <c r="D4633" t="s">
        <v>86</v>
      </c>
      <c r="E4633" t="s">
        <v>85</v>
      </c>
      <c r="F4633" t="s">
        <v>66</v>
      </c>
      <c r="G4633" t="s">
        <v>93</v>
      </c>
      <c r="H4633" t="s">
        <v>141</v>
      </c>
      <c r="I4633" t="s">
        <v>97</v>
      </c>
      <c r="J46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Garde£JOUR£PRO£BOIS-LE-ROI£26/07/2022</v>
      </c>
      <c r="K46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33">
        <f>ROUND(MOD(Tableau_Effectifs_Dept[[#This Row],[GardDteDebut]],1),5)</f>
        <v>0.29166999999999998</v>
      </c>
      <c r="M4633">
        <f>ROUND(MOD(Tableau_Effectifs_Dept[[#This Row],[GardDteFin]],1),5)</f>
        <v>0.79166999999999998</v>
      </c>
      <c r="N46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33" s="71">
        <f>MAX(IF(Tableau_Effectifs_Dept[[#This Row],[Créneau TOT]]&gt;0,Tableau_Effectifs_Dept[[#This Row],[Créneau TOT]]-Tableau_Effectifs_Dept[[#This Row],[Créneau J]],0),0)</f>
        <v>0</v>
      </c>
      <c r="Q4633" s="71">
        <f>ROUND(HOUR(Tableau_Effectifs_Dept[[#This Row],[Créneau J]])/12,1)</f>
        <v>0</v>
      </c>
      <c r="R4633" s="71"/>
    </row>
    <row r="4634" spans="1:18" hidden="1">
      <c r="A4634" s="47">
        <v>44768.291666666664</v>
      </c>
      <c r="B4634" s="47">
        <v>44768.791666666664</v>
      </c>
      <c r="C4634" t="s">
        <v>190</v>
      </c>
      <c r="D4634" t="s">
        <v>86</v>
      </c>
      <c r="E4634" t="s">
        <v>85</v>
      </c>
      <c r="F4634" t="s">
        <v>69</v>
      </c>
      <c r="G4634" t="s">
        <v>93</v>
      </c>
      <c r="H4634" t="s">
        <v>140</v>
      </c>
      <c r="I4634" t="s">
        <v>97</v>
      </c>
      <c r="J46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Garde£JOUR£VOL£BOURRON-MARLOTTE£26/07/2022</v>
      </c>
      <c r="K46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34">
        <f>ROUND(MOD(Tableau_Effectifs_Dept[[#This Row],[GardDteDebut]],1),5)</f>
        <v>0.29166999999999998</v>
      </c>
      <c r="M4634">
        <f>ROUND(MOD(Tableau_Effectifs_Dept[[#This Row],[GardDteFin]],1),5)</f>
        <v>0.79166999999999998</v>
      </c>
      <c r="N46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34" s="71">
        <f>MAX(IF(Tableau_Effectifs_Dept[[#This Row],[Créneau TOT]]&gt;0,Tableau_Effectifs_Dept[[#This Row],[Créneau TOT]]-Tableau_Effectifs_Dept[[#This Row],[Créneau J]],0),0)</f>
        <v>0</v>
      </c>
      <c r="Q4634" s="71">
        <f>ROUND(HOUR(Tableau_Effectifs_Dept[[#This Row],[Créneau J]])/12,1)</f>
        <v>0</v>
      </c>
      <c r="R4634" s="71"/>
    </row>
    <row r="4635" spans="1:18" hidden="1">
      <c r="A4635" s="47">
        <v>44768.291666666664</v>
      </c>
      <c r="B4635" s="47">
        <v>44768.791666666664</v>
      </c>
      <c r="C4635" t="s">
        <v>190</v>
      </c>
      <c r="D4635" t="s">
        <v>86</v>
      </c>
      <c r="E4635" t="s">
        <v>85</v>
      </c>
      <c r="F4635" t="s">
        <v>69</v>
      </c>
      <c r="G4635" t="s">
        <v>93</v>
      </c>
      <c r="H4635" t="s">
        <v>140</v>
      </c>
      <c r="I4635" t="s">
        <v>97</v>
      </c>
      <c r="J46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Garde£JOUR£VOL£BOURRON-MARLOTTE£26/07/2022</v>
      </c>
      <c r="K46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35">
        <f>ROUND(MOD(Tableau_Effectifs_Dept[[#This Row],[GardDteDebut]],1),5)</f>
        <v>0.29166999999999998</v>
      </c>
      <c r="M4635">
        <f>ROUND(MOD(Tableau_Effectifs_Dept[[#This Row],[GardDteFin]],1),5)</f>
        <v>0.79166999999999998</v>
      </c>
      <c r="N46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35" s="71">
        <f>MAX(IF(Tableau_Effectifs_Dept[[#This Row],[Créneau TOT]]&gt;0,Tableau_Effectifs_Dept[[#This Row],[Créneau TOT]]-Tableau_Effectifs_Dept[[#This Row],[Créneau J]],0),0)</f>
        <v>0</v>
      </c>
      <c r="Q4635" s="71">
        <f>ROUND(HOUR(Tableau_Effectifs_Dept[[#This Row],[Créneau J]])/12,1)</f>
        <v>0</v>
      </c>
      <c r="R4635" s="71"/>
    </row>
    <row r="4636" spans="1:18" hidden="1">
      <c r="A4636" s="47">
        <v>44768.291666666664</v>
      </c>
      <c r="B4636" s="47">
        <v>44769.291666666664</v>
      </c>
      <c r="C4636" t="s">
        <v>190</v>
      </c>
      <c r="D4636" t="s">
        <v>86</v>
      </c>
      <c r="E4636" t="s">
        <v>86</v>
      </c>
      <c r="F4636" t="s">
        <v>69</v>
      </c>
      <c r="G4636" t="s">
        <v>93</v>
      </c>
      <c r="H4636" t="s">
        <v>141</v>
      </c>
      <c r="I4636" t="s">
        <v>98</v>
      </c>
      <c r="J46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Garde£24H£PRO£BOURRON-MARLOTTE£26/07/2022</v>
      </c>
      <c r="K46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36">
        <f>ROUND(MOD(Tableau_Effectifs_Dept[[#This Row],[GardDteDebut]],1),5)</f>
        <v>0.29166999999999998</v>
      </c>
      <c r="M4636">
        <f>ROUND(MOD(Tableau_Effectifs_Dept[[#This Row],[GardDteFin]],1),5)</f>
        <v>0.29166999999999998</v>
      </c>
      <c r="N46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36" s="71">
        <f>MAX(IF(Tableau_Effectifs_Dept[[#This Row],[Créneau TOT]]&gt;0,Tableau_Effectifs_Dept[[#This Row],[Créneau TOT]]-Tableau_Effectifs_Dept[[#This Row],[Créneau J]],0),0)</f>
        <v>0</v>
      </c>
      <c r="Q4636" s="71">
        <f>ROUND(HOUR(Tableau_Effectifs_Dept[[#This Row],[Créneau J]])/12,1)</f>
        <v>0</v>
      </c>
      <c r="R4636" s="71"/>
    </row>
    <row r="4637" spans="1:18" hidden="1">
      <c r="A4637" s="47">
        <v>44768.291666666664</v>
      </c>
      <c r="B4637" s="47">
        <v>44769.291666666664</v>
      </c>
      <c r="C4637" t="s">
        <v>190</v>
      </c>
      <c r="D4637" t="s">
        <v>86</v>
      </c>
      <c r="E4637" t="s">
        <v>86</v>
      </c>
      <c r="F4637" t="s">
        <v>69</v>
      </c>
      <c r="G4637" t="s">
        <v>93</v>
      </c>
      <c r="H4637" t="s">
        <v>140</v>
      </c>
      <c r="I4637" t="s">
        <v>98</v>
      </c>
      <c r="J46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Garde£24H£VOL£BOURRON-MARLOTTE£26/07/2022</v>
      </c>
      <c r="K46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37">
        <f>ROUND(MOD(Tableau_Effectifs_Dept[[#This Row],[GardDteDebut]],1),5)</f>
        <v>0.29166999999999998</v>
      </c>
      <c r="M4637">
        <f>ROUND(MOD(Tableau_Effectifs_Dept[[#This Row],[GardDteFin]],1),5)</f>
        <v>0.29166999999999998</v>
      </c>
      <c r="N46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37" s="71">
        <f>MAX(IF(Tableau_Effectifs_Dept[[#This Row],[Créneau TOT]]&gt;0,Tableau_Effectifs_Dept[[#This Row],[Créneau TOT]]-Tableau_Effectifs_Dept[[#This Row],[Créneau J]],0),0)</f>
        <v>0</v>
      </c>
      <c r="Q4637" s="71">
        <f>ROUND(HOUR(Tableau_Effectifs_Dept[[#This Row],[Créneau J]])/12,1)</f>
        <v>0</v>
      </c>
      <c r="R4637" s="71"/>
    </row>
    <row r="4638" spans="1:18" hidden="1">
      <c r="A4638" s="47">
        <v>44768.291666666664</v>
      </c>
      <c r="B4638" s="47">
        <v>44768.791666666664</v>
      </c>
      <c r="C4638" t="s">
        <v>190</v>
      </c>
      <c r="D4638" t="s">
        <v>86</v>
      </c>
      <c r="E4638" t="s">
        <v>85</v>
      </c>
      <c r="F4638" t="s">
        <v>27</v>
      </c>
      <c r="G4638" t="s">
        <v>93</v>
      </c>
      <c r="H4638" t="s">
        <v>141</v>
      </c>
      <c r="I4638" t="s">
        <v>97</v>
      </c>
      <c r="J46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Garde£JOUR£PRO£BRAY-SUR-SEINE£26/07/2022</v>
      </c>
      <c r="K46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38">
        <f>ROUND(MOD(Tableau_Effectifs_Dept[[#This Row],[GardDteDebut]],1),5)</f>
        <v>0.29166999999999998</v>
      </c>
      <c r="M4638">
        <f>ROUND(MOD(Tableau_Effectifs_Dept[[#This Row],[GardDteFin]],1),5)</f>
        <v>0.79166999999999998</v>
      </c>
      <c r="N46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38" s="71">
        <f>MAX(IF(Tableau_Effectifs_Dept[[#This Row],[Créneau TOT]]&gt;0,Tableau_Effectifs_Dept[[#This Row],[Créneau TOT]]-Tableau_Effectifs_Dept[[#This Row],[Créneau J]],0),0)</f>
        <v>0</v>
      </c>
      <c r="Q4638" s="71">
        <f>ROUND(HOUR(Tableau_Effectifs_Dept[[#This Row],[Créneau J]])/12,1)</f>
        <v>0</v>
      </c>
      <c r="R4638" s="71"/>
    </row>
    <row r="4639" spans="1:18" hidden="1">
      <c r="A4639" s="47">
        <v>44768.291666666664</v>
      </c>
      <c r="B4639" s="47">
        <v>44769.291666666664</v>
      </c>
      <c r="C4639" t="s">
        <v>190</v>
      </c>
      <c r="D4639" t="s">
        <v>86</v>
      </c>
      <c r="E4639" t="s">
        <v>86</v>
      </c>
      <c r="F4639" t="s">
        <v>27</v>
      </c>
      <c r="G4639" t="s">
        <v>93</v>
      </c>
      <c r="H4639" t="s">
        <v>141</v>
      </c>
      <c r="I4639" t="s">
        <v>98</v>
      </c>
      <c r="J46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Garde£24H£PRO£BRAY-SUR-SEINE£26/07/2022</v>
      </c>
      <c r="K46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39">
        <f>ROUND(MOD(Tableau_Effectifs_Dept[[#This Row],[GardDteDebut]],1),5)</f>
        <v>0.29166999999999998</v>
      </c>
      <c r="M4639">
        <f>ROUND(MOD(Tableau_Effectifs_Dept[[#This Row],[GardDteFin]],1),5)</f>
        <v>0.29166999999999998</v>
      </c>
      <c r="N46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39" s="71">
        <f>MAX(IF(Tableau_Effectifs_Dept[[#This Row],[Créneau TOT]]&gt;0,Tableau_Effectifs_Dept[[#This Row],[Créneau TOT]]-Tableau_Effectifs_Dept[[#This Row],[Créneau J]],0),0)</f>
        <v>0</v>
      </c>
      <c r="Q4639" s="71">
        <f>ROUND(HOUR(Tableau_Effectifs_Dept[[#This Row],[Créneau J]])/12,1)</f>
        <v>0</v>
      </c>
      <c r="R4639" s="71"/>
    </row>
    <row r="4640" spans="1:18" hidden="1">
      <c r="A4640" s="47">
        <v>44768.291666666664</v>
      </c>
      <c r="B4640" s="47">
        <v>44768.791666666664</v>
      </c>
      <c r="C4640" t="s">
        <v>190</v>
      </c>
      <c r="D4640" t="s">
        <v>86</v>
      </c>
      <c r="E4640" t="s">
        <v>85</v>
      </c>
      <c r="F4640" t="s">
        <v>27</v>
      </c>
      <c r="G4640" t="s">
        <v>93</v>
      </c>
      <c r="H4640" t="s">
        <v>141</v>
      </c>
      <c r="I4640" t="s">
        <v>97</v>
      </c>
      <c r="J46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Garde£JOUR£PRO£BRAY-SUR-SEINE£26/07/2022</v>
      </c>
      <c r="K46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40">
        <f>ROUND(MOD(Tableau_Effectifs_Dept[[#This Row],[GardDteDebut]],1),5)</f>
        <v>0.29166999999999998</v>
      </c>
      <c r="M4640">
        <f>ROUND(MOD(Tableau_Effectifs_Dept[[#This Row],[GardDteFin]],1),5)</f>
        <v>0.79166999999999998</v>
      </c>
      <c r="N46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40" s="71">
        <f>MAX(IF(Tableau_Effectifs_Dept[[#This Row],[Créneau TOT]]&gt;0,Tableau_Effectifs_Dept[[#This Row],[Créneau TOT]]-Tableau_Effectifs_Dept[[#This Row],[Créneau J]],0),0)</f>
        <v>0</v>
      </c>
      <c r="Q4640" s="71">
        <f>ROUND(HOUR(Tableau_Effectifs_Dept[[#This Row],[Créneau J]])/12,1)</f>
        <v>0</v>
      </c>
      <c r="R4640" s="71"/>
    </row>
    <row r="4641" spans="1:18" hidden="1">
      <c r="A4641" s="47">
        <v>44768.291666666664</v>
      </c>
      <c r="B4641" s="47">
        <v>44769.291666666664</v>
      </c>
      <c r="C4641" t="s">
        <v>190</v>
      </c>
      <c r="D4641" t="s">
        <v>86</v>
      </c>
      <c r="E4641" t="s">
        <v>86</v>
      </c>
      <c r="F4641" t="s">
        <v>27</v>
      </c>
      <c r="G4641" t="s">
        <v>93</v>
      </c>
      <c r="H4641" t="s">
        <v>141</v>
      </c>
      <c r="I4641" t="s">
        <v>98</v>
      </c>
      <c r="J46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Garde£24H£PRO£BRAY-SUR-SEINE£26/07/2022</v>
      </c>
      <c r="K46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41">
        <f>ROUND(MOD(Tableau_Effectifs_Dept[[#This Row],[GardDteDebut]],1),5)</f>
        <v>0.29166999999999998</v>
      </c>
      <c r="M4641">
        <f>ROUND(MOD(Tableau_Effectifs_Dept[[#This Row],[GardDteFin]],1),5)</f>
        <v>0.29166999999999998</v>
      </c>
      <c r="N46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41" s="71">
        <f>MAX(IF(Tableau_Effectifs_Dept[[#This Row],[Créneau TOT]]&gt;0,Tableau_Effectifs_Dept[[#This Row],[Créneau TOT]]-Tableau_Effectifs_Dept[[#This Row],[Créneau J]],0),0)</f>
        <v>0</v>
      </c>
      <c r="Q4641" s="71">
        <f>ROUND(HOUR(Tableau_Effectifs_Dept[[#This Row],[Créneau J]])/12,1)</f>
        <v>0</v>
      </c>
      <c r="R4641" s="71"/>
    </row>
    <row r="4642" spans="1:18" hidden="1">
      <c r="A4642" s="47">
        <v>44768.291666666664</v>
      </c>
      <c r="B4642" s="47">
        <v>44769.291666666664</v>
      </c>
      <c r="C4642" t="s">
        <v>190</v>
      </c>
      <c r="D4642" t="s">
        <v>86</v>
      </c>
      <c r="E4642" t="s">
        <v>86</v>
      </c>
      <c r="F4642" t="s">
        <v>27</v>
      </c>
      <c r="G4642" t="s">
        <v>93</v>
      </c>
      <c r="H4642" t="s">
        <v>140</v>
      </c>
      <c r="I4642" t="s">
        <v>98</v>
      </c>
      <c r="J46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Garde£24H£VOL£BRAY-SUR-SEINE£26/07/2022</v>
      </c>
      <c r="K46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42">
        <f>ROUND(MOD(Tableau_Effectifs_Dept[[#This Row],[GardDteDebut]],1),5)</f>
        <v>0.29166999999999998</v>
      </c>
      <c r="M4642">
        <f>ROUND(MOD(Tableau_Effectifs_Dept[[#This Row],[GardDteFin]],1),5)</f>
        <v>0.29166999999999998</v>
      </c>
      <c r="N46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42" s="71">
        <f>MAX(IF(Tableau_Effectifs_Dept[[#This Row],[Créneau TOT]]&gt;0,Tableau_Effectifs_Dept[[#This Row],[Créneau TOT]]-Tableau_Effectifs_Dept[[#This Row],[Créneau J]],0),0)</f>
        <v>0</v>
      </c>
      <c r="Q4642" s="71">
        <f>ROUND(HOUR(Tableau_Effectifs_Dept[[#This Row],[Créneau J]])/12,1)</f>
        <v>0</v>
      </c>
      <c r="R4642" s="71"/>
    </row>
    <row r="4643" spans="1:18" hidden="1">
      <c r="A4643" s="47">
        <v>44768.291666666664</v>
      </c>
      <c r="B4643" s="47">
        <v>44769.291666666664</v>
      </c>
      <c r="C4643" t="s">
        <v>190</v>
      </c>
      <c r="D4643" t="s">
        <v>86</v>
      </c>
      <c r="E4643" t="s">
        <v>86</v>
      </c>
      <c r="F4643" t="s">
        <v>27</v>
      </c>
      <c r="G4643" t="s">
        <v>93</v>
      </c>
      <c r="H4643" t="s">
        <v>140</v>
      </c>
      <c r="I4643" t="s">
        <v>98</v>
      </c>
      <c r="J46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Garde£24H£VOL£BRAY-SUR-SEINE£26/07/2022</v>
      </c>
      <c r="K46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43">
        <f>ROUND(MOD(Tableau_Effectifs_Dept[[#This Row],[GardDteDebut]],1),5)</f>
        <v>0.29166999999999998</v>
      </c>
      <c r="M4643">
        <f>ROUND(MOD(Tableau_Effectifs_Dept[[#This Row],[GardDteFin]],1),5)</f>
        <v>0.29166999999999998</v>
      </c>
      <c r="N46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43" s="71">
        <f>MAX(IF(Tableau_Effectifs_Dept[[#This Row],[Créneau TOT]]&gt;0,Tableau_Effectifs_Dept[[#This Row],[Créneau TOT]]-Tableau_Effectifs_Dept[[#This Row],[Créneau J]],0),0)</f>
        <v>0</v>
      </c>
      <c r="Q4643" s="71">
        <f>ROUND(HOUR(Tableau_Effectifs_Dept[[#This Row],[Créneau J]])/12,1)</f>
        <v>0</v>
      </c>
      <c r="R4643" s="71"/>
    </row>
    <row r="4644" spans="1:18" hidden="1">
      <c r="A4644" s="47">
        <v>44768.291666666664</v>
      </c>
      <c r="B4644" s="47">
        <v>44768.791666666664</v>
      </c>
      <c r="C4644" t="s">
        <v>190</v>
      </c>
      <c r="D4644" t="s">
        <v>86</v>
      </c>
      <c r="E4644" t="s">
        <v>85</v>
      </c>
      <c r="F4644" t="s">
        <v>13</v>
      </c>
      <c r="G4644" t="s">
        <v>93</v>
      </c>
      <c r="H4644" t="s">
        <v>141</v>
      </c>
      <c r="I4644" t="s">
        <v>97</v>
      </c>
      <c r="J46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Garde£JOUR£PRO£BRIE-COMTE-ROBERT£26/07/2022</v>
      </c>
      <c r="K46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44">
        <f>ROUND(MOD(Tableau_Effectifs_Dept[[#This Row],[GardDteDebut]],1),5)</f>
        <v>0.29166999999999998</v>
      </c>
      <c r="M4644">
        <f>ROUND(MOD(Tableau_Effectifs_Dept[[#This Row],[GardDteFin]],1),5)</f>
        <v>0.79166999999999998</v>
      </c>
      <c r="N46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44" s="71">
        <f>MAX(IF(Tableau_Effectifs_Dept[[#This Row],[Créneau TOT]]&gt;0,Tableau_Effectifs_Dept[[#This Row],[Créneau TOT]]-Tableau_Effectifs_Dept[[#This Row],[Créneau J]],0),0)</f>
        <v>0</v>
      </c>
      <c r="Q4644" s="71">
        <f>ROUND(HOUR(Tableau_Effectifs_Dept[[#This Row],[Créneau J]])/12,1)</f>
        <v>0</v>
      </c>
      <c r="R4644" s="71"/>
    </row>
    <row r="4645" spans="1:18" hidden="1">
      <c r="A4645" s="47">
        <v>44768.291666666664</v>
      </c>
      <c r="B4645" s="47">
        <v>44768.791666666664</v>
      </c>
      <c r="C4645" t="s">
        <v>190</v>
      </c>
      <c r="D4645" t="s">
        <v>86</v>
      </c>
      <c r="E4645" t="s">
        <v>85</v>
      </c>
      <c r="F4645" t="s">
        <v>13</v>
      </c>
      <c r="G4645" t="s">
        <v>93</v>
      </c>
      <c r="H4645" t="s">
        <v>140</v>
      </c>
      <c r="I4645" t="s">
        <v>97</v>
      </c>
      <c r="J46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Garde£JOUR£VOL£BRIE-COMTE-ROBERT£26/07/2022</v>
      </c>
      <c r="K46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45">
        <f>ROUND(MOD(Tableau_Effectifs_Dept[[#This Row],[GardDteDebut]],1),5)</f>
        <v>0.29166999999999998</v>
      </c>
      <c r="M4645">
        <f>ROUND(MOD(Tableau_Effectifs_Dept[[#This Row],[GardDteFin]],1),5)</f>
        <v>0.79166999999999998</v>
      </c>
      <c r="N46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45" s="71">
        <f>MAX(IF(Tableau_Effectifs_Dept[[#This Row],[Créneau TOT]]&gt;0,Tableau_Effectifs_Dept[[#This Row],[Créneau TOT]]-Tableau_Effectifs_Dept[[#This Row],[Créneau J]],0),0)</f>
        <v>0</v>
      </c>
      <c r="Q4645" s="71">
        <f>ROUND(HOUR(Tableau_Effectifs_Dept[[#This Row],[Créneau J]])/12,1)</f>
        <v>0</v>
      </c>
      <c r="R4645" s="71"/>
    </row>
    <row r="4646" spans="1:18" hidden="1">
      <c r="A4646" s="47">
        <v>44768.291666666664</v>
      </c>
      <c r="B4646" s="47">
        <v>44768.791666666664</v>
      </c>
      <c r="C4646" t="s">
        <v>190</v>
      </c>
      <c r="D4646" t="s">
        <v>86</v>
      </c>
      <c r="E4646" t="s">
        <v>85</v>
      </c>
      <c r="F4646" t="s">
        <v>13</v>
      </c>
      <c r="G4646" t="s">
        <v>93</v>
      </c>
      <c r="H4646" t="s">
        <v>140</v>
      </c>
      <c r="I4646" t="s">
        <v>97</v>
      </c>
      <c r="J46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Garde£JOUR£VOL£BRIE-COMTE-ROBERT£26/07/2022</v>
      </c>
      <c r="K46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46">
        <f>ROUND(MOD(Tableau_Effectifs_Dept[[#This Row],[GardDteDebut]],1),5)</f>
        <v>0.29166999999999998</v>
      </c>
      <c r="M4646">
        <f>ROUND(MOD(Tableau_Effectifs_Dept[[#This Row],[GardDteFin]],1),5)</f>
        <v>0.79166999999999998</v>
      </c>
      <c r="N46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46" s="71">
        <f>MAX(IF(Tableau_Effectifs_Dept[[#This Row],[Créneau TOT]]&gt;0,Tableau_Effectifs_Dept[[#This Row],[Créneau TOT]]-Tableau_Effectifs_Dept[[#This Row],[Créneau J]],0),0)</f>
        <v>0</v>
      </c>
      <c r="Q4646" s="71">
        <f>ROUND(HOUR(Tableau_Effectifs_Dept[[#This Row],[Créneau J]])/12,1)</f>
        <v>0</v>
      </c>
      <c r="R4646" s="71"/>
    </row>
    <row r="4647" spans="1:18" hidden="1">
      <c r="A4647" s="47">
        <v>44768.291666666664</v>
      </c>
      <c r="B4647" s="47">
        <v>44769.291666666664</v>
      </c>
      <c r="C4647" t="s">
        <v>190</v>
      </c>
      <c r="D4647" t="s">
        <v>86</v>
      </c>
      <c r="E4647" t="s">
        <v>86</v>
      </c>
      <c r="F4647" t="s">
        <v>13</v>
      </c>
      <c r="G4647" t="s">
        <v>93</v>
      </c>
      <c r="H4647" t="s">
        <v>141</v>
      </c>
      <c r="I4647" t="s">
        <v>98</v>
      </c>
      <c r="J46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Garde£24H£PRO£BRIE-COMTE-ROBERT£26/07/2022</v>
      </c>
      <c r="K46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47">
        <f>ROUND(MOD(Tableau_Effectifs_Dept[[#This Row],[GardDteDebut]],1),5)</f>
        <v>0.29166999999999998</v>
      </c>
      <c r="M4647">
        <f>ROUND(MOD(Tableau_Effectifs_Dept[[#This Row],[GardDteFin]],1),5)</f>
        <v>0.29166999999999998</v>
      </c>
      <c r="N46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47" s="71">
        <f>MAX(IF(Tableau_Effectifs_Dept[[#This Row],[Créneau TOT]]&gt;0,Tableau_Effectifs_Dept[[#This Row],[Créneau TOT]]-Tableau_Effectifs_Dept[[#This Row],[Créneau J]],0),0)</f>
        <v>0</v>
      </c>
      <c r="Q4647" s="71">
        <f>ROUND(HOUR(Tableau_Effectifs_Dept[[#This Row],[Créneau J]])/12,1)</f>
        <v>0</v>
      </c>
      <c r="R4647" s="71"/>
    </row>
    <row r="4648" spans="1:18" hidden="1">
      <c r="A4648" s="47">
        <v>44768.291666666664</v>
      </c>
      <c r="B4648" s="47">
        <v>44768.791666666664</v>
      </c>
      <c r="C4648" t="s">
        <v>190</v>
      </c>
      <c r="D4648" t="s">
        <v>86</v>
      </c>
      <c r="E4648" t="s">
        <v>85</v>
      </c>
      <c r="F4648" t="s">
        <v>13</v>
      </c>
      <c r="G4648" t="s">
        <v>93</v>
      </c>
      <c r="H4648" t="s">
        <v>140</v>
      </c>
      <c r="I4648" t="s">
        <v>97</v>
      </c>
      <c r="J46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Garde£JOUR£VOL£BRIE-COMTE-ROBERT£26/07/2022</v>
      </c>
      <c r="K46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48">
        <f>ROUND(MOD(Tableau_Effectifs_Dept[[#This Row],[GardDteDebut]],1),5)</f>
        <v>0.29166999999999998</v>
      </c>
      <c r="M4648">
        <f>ROUND(MOD(Tableau_Effectifs_Dept[[#This Row],[GardDteFin]],1),5)</f>
        <v>0.79166999999999998</v>
      </c>
      <c r="N46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48" s="71">
        <f>MAX(IF(Tableau_Effectifs_Dept[[#This Row],[Créneau TOT]]&gt;0,Tableau_Effectifs_Dept[[#This Row],[Créneau TOT]]-Tableau_Effectifs_Dept[[#This Row],[Créneau J]],0),0)</f>
        <v>0</v>
      </c>
      <c r="Q4648" s="71">
        <f>ROUND(HOUR(Tableau_Effectifs_Dept[[#This Row],[Créneau J]])/12,1)</f>
        <v>0</v>
      </c>
      <c r="R4648" s="71"/>
    </row>
    <row r="4649" spans="1:18" hidden="1">
      <c r="A4649" s="47">
        <v>44768.291666666664</v>
      </c>
      <c r="B4649" s="47">
        <v>44769.291666666664</v>
      </c>
      <c r="C4649" t="s">
        <v>190</v>
      </c>
      <c r="D4649" t="s">
        <v>86</v>
      </c>
      <c r="E4649" t="s">
        <v>86</v>
      </c>
      <c r="F4649" t="s">
        <v>13</v>
      </c>
      <c r="G4649" t="s">
        <v>93</v>
      </c>
      <c r="H4649" t="s">
        <v>141</v>
      </c>
      <c r="I4649" t="s">
        <v>98</v>
      </c>
      <c r="J46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Garde£24H£PRO£BRIE-COMTE-ROBERT£26/07/2022</v>
      </c>
      <c r="K46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49">
        <f>ROUND(MOD(Tableau_Effectifs_Dept[[#This Row],[GardDteDebut]],1),5)</f>
        <v>0.29166999999999998</v>
      </c>
      <c r="M4649">
        <f>ROUND(MOD(Tableau_Effectifs_Dept[[#This Row],[GardDteFin]],1),5)</f>
        <v>0.29166999999999998</v>
      </c>
      <c r="N46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49" s="71">
        <f>MAX(IF(Tableau_Effectifs_Dept[[#This Row],[Créneau TOT]]&gt;0,Tableau_Effectifs_Dept[[#This Row],[Créneau TOT]]-Tableau_Effectifs_Dept[[#This Row],[Créneau J]],0),0)</f>
        <v>0</v>
      </c>
      <c r="Q4649" s="71">
        <f>ROUND(HOUR(Tableau_Effectifs_Dept[[#This Row],[Créneau J]])/12,1)</f>
        <v>0</v>
      </c>
      <c r="R4649" s="71"/>
    </row>
    <row r="4650" spans="1:18" hidden="1">
      <c r="A4650" s="47">
        <v>44768.291666666664</v>
      </c>
      <c r="B4650" s="47">
        <v>44769.291666666664</v>
      </c>
      <c r="C4650" t="s">
        <v>190</v>
      </c>
      <c r="D4650" t="s">
        <v>86</v>
      </c>
      <c r="E4650" t="s">
        <v>86</v>
      </c>
      <c r="F4650" t="s">
        <v>13</v>
      </c>
      <c r="G4650" t="s">
        <v>93</v>
      </c>
      <c r="H4650" t="s">
        <v>141</v>
      </c>
      <c r="I4650" t="s">
        <v>98</v>
      </c>
      <c r="J46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Garde£24H£PRO£BRIE-COMTE-ROBERT£26/07/2022</v>
      </c>
      <c r="K46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50">
        <f>ROUND(MOD(Tableau_Effectifs_Dept[[#This Row],[GardDteDebut]],1),5)</f>
        <v>0.29166999999999998</v>
      </c>
      <c r="M4650">
        <f>ROUND(MOD(Tableau_Effectifs_Dept[[#This Row],[GardDteFin]],1),5)</f>
        <v>0.29166999999999998</v>
      </c>
      <c r="N46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50" s="71">
        <f>MAX(IF(Tableau_Effectifs_Dept[[#This Row],[Créneau TOT]]&gt;0,Tableau_Effectifs_Dept[[#This Row],[Créneau TOT]]-Tableau_Effectifs_Dept[[#This Row],[Créneau J]],0),0)</f>
        <v>0</v>
      </c>
      <c r="Q4650" s="71">
        <f>ROUND(HOUR(Tableau_Effectifs_Dept[[#This Row],[Créneau J]])/12,1)</f>
        <v>0</v>
      </c>
      <c r="R4650" s="71"/>
    </row>
    <row r="4651" spans="1:18" hidden="1">
      <c r="A4651" s="47">
        <v>44768.291666666664</v>
      </c>
      <c r="B4651" s="47">
        <v>44769.291666666664</v>
      </c>
      <c r="C4651" t="s">
        <v>190</v>
      </c>
      <c r="D4651" t="s">
        <v>86</v>
      </c>
      <c r="E4651" t="s">
        <v>86</v>
      </c>
      <c r="F4651" t="s">
        <v>13</v>
      </c>
      <c r="G4651" t="s">
        <v>93</v>
      </c>
      <c r="H4651" t="s">
        <v>140</v>
      </c>
      <c r="I4651" t="s">
        <v>98</v>
      </c>
      <c r="J46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Garde£24H£VOL£BRIE-COMTE-ROBERT£26/07/2022</v>
      </c>
      <c r="K46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51">
        <f>ROUND(MOD(Tableau_Effectifs_Dept[[#This Row],[GardDteDebut]],1),5)</f>
        <v>0.29166999999999998</v>
      </c>
      <c r="M4651">
        <f>ROUND(MOD(Tableau_Effectifs_Dept[[#This Row],[GardDteFin]],1),5)</f>
        <v>0.29166999999999998</v>
      </c>
      <c r="N46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51" s="71">
        <f>MAX(IF(Tableau_Effectifs_Dept[[#This Row],[Créneau TOT]]&gt;0,Tableau_Effectifs_Dept[[#This Row],[Créneau TOT]]-Tableau_Effectifs_Dept[[#This Row],[Créneau J]],0),0)</f>
        <v>0</v>
      </c>
      <c r="Q4651" s="71">
        <f>ROUND(HOUR(Tableau_Effectifs_Dept[[#This Row],[Créneau J]])/12,1)</f>
        <v>0</v>
      </c>
      <c r="R4651" s="71"/>
    </row>
    <row r="4652" spans="1:18" hidden="1">
      <c r="A4652" s="47">
        <v>44768.291666666664</v>
      </c>
      <c r="B4652" s="47">
        <v>44768.791666666664</v>
      </c>
      <c r="C4652" t="s">
        <v>190</v>
      </c>
      <c r="D4652" t="s">
        <v>86</v>
      </c>
      <c r="E4652" t="s">
        <v>85</v>
      </c>
      <c r="F4652" t="s">
        <v>71</v>
      </c>
      <c r="G4652" t="s">
        <v>93</v>
      </c>
      <c r="H4652" t="s">
        <v>140</v>
      </c>
      <c r="I4652" t="s">
        <v>97</v>
      </c>
      <c r="J46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Garde£JOUR£VOL£CHAMPAGNE-SUR-SEINE£26/07/2022</v>
      </c>
      <c r="K46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52">
        <f>ROUND(MOD(Tableau_Effectifs_Dept[[#This Row],[GardDteDebut]],1),5)</f>
        <v>0.29166999999999998</v>
      </c>
      <c r="M4652">
        <f>ROUND(MOD(Tableau_Effectifs_Dept[[#This Row],[GardDteFin]],1),5)</f>
        <v>0.79166999999999998</v>
      </c>
      <c r="N46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52" s="71">
        <f>MAX(IF(Tableau_Effectifs_Dept[[#This Row],[Créneau TOT]]&gt;0,Tableau_Effectifs_Dept[[#This Row],[Créneau TOT]]-Tableau_Effectifs_Dept[[#This Row],[Créneau J]],0),0)</f>
        <v>0</v>
      </c>
      <c r="Q4652" s="71">
        <f>ROUND(HOUR(Tableau_Effectifs_Dept[[#This Row],[Créneau J]])/12,1)</f>
        <v>0</v>
      </c>
      <c r="R4652" s="71"/>
    </row>
    <row r="4653" spans="1:18" hidden="1">
      <c r="A4653" s="47">
        <v>44768.291666666664</v>
      </c>
      <c r="B4653" s="47">
        <v>44768.791666666664</v>
      </c>
      <c r="C4653" t="s">
        <v>190</v>
      </c>
      <c r="D4653" t="s">
        <v>86</v>
      </c>
      <c r="E4653" t="s">
        <v>85</v>
      </c>
      <c r="F4653" t="s">
        <v>71</v>
      </c>
      <c r="G4653" t="s">
        <v>93</v>
      </c>
      <c r="H4653" t="s">
        <v>140</v>
      </c>
      <c r="I4653" t="s">
        <v>97</v>
      </c>
      <c r="J46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Garde£JOUR£VOL£CHAMPAGNE-SUR-SEINE£26/07/2022</v>
      </c>
      <c r="K46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53">
        <f>ROUND(MOD(Tableau_Effectifs_Dept[[#This Row],[GardDteDebut]],1),5)</f>
        <v>0.29166999999999998</v>
      </c>
      <c r="M4653">
        <f>ROUND(MOD(Tableau_Effectifs_Dept[[#This Row],[GardDteFin]],1),5)</f>
        <v>0.79166999999999998</v>
      </c>
      <c r="N46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53" s="71">
        <f>MAX(IF(Tableau_Effectifs_Dept[[#This Row],[Créneau TOT]]&gt;0,Tableau_Effectifs_Dept[[#This Row],[Créneau TOT]]-Tableau_Effectifs_Dept[[#This Row],[Créneau J]],0),0)</f>
        <v>0</v>
      </c>
      <c r="Q4653" s="71">
        <f>ROUND(HOUR(Tableau_Effectifs_Dept[[#This Row],[Créneau J]])/12,1)</f>
        <v>0</v>
      </c>
      <c r="R4653" s="71"/>
    </row>
    <row r="4654" spans="1:18" hidden="1">
      <c r="A4654" s="47">
        <v>44768.291666666664</v>
      </c>
      <c r="B4654" s="47">
        <v>44769.291666666664</v>
      </c>
      <c r="C4654" t="s">
        <v>190</v>
      </c>
      <c r="D4654" t="s">
        <v>86</v>
      </c>
      <c r="E4654" t="s">
        <v>86</v>
      </c>
      <c r="F4654" t="s">
        <v>71</v>
      </c>
      <c r="G4654" t="s">
        <v>93</v>
      </c>
      <c r="H4654" t="s">
        <v>141</v>
      </c>
      <c r="I4654" t="s">
        <v>98</v>
      </c>
      <c r="J46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Garde£24H£PRO£CHAMPAGNE-SUR-SEINE£26/07/2022</v>
      </c>
      <c r="K46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54">
        <f>ROUND(MOD(Tableau_Effectifs_Dept[[#This Row],[GardDteDebut]],1),5)</f>
        <v>0.29166999999999998</v>
      </c>
      <c r="M4654">
        <f>ROUND(MOD(Tableau_Effectifs_Dept[[#This Row],[GardDteFin]],1),5)</f>
        <v>0.29166999999999998</v>
      </c>
      <c r="N46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54" s="71">
        <f>MAX(IF(Tableau_Effectifs_Dept[[#This Row],[Créneau TOT]]&gt;0,Tableau_Effectifs_Dept[[#This Row],[Créneau TOT]]-Tableau_Effectifs_Dept[[#This Row],[Créneau J]],0),0)</f>
        <v>0</v>
      </c>
      <c r="Q4654" s="71">
        <f>ROUND(HOUR(Tableau_Effectifs_Dept[[#This Row],[Créneau J]])/12,1)</f>
        <v>0</v>
      </c>
      <c r="R4654" s="71"/>
    </row>
    <row r="4655" spans="1:18" hidden="1">
      <c r="A4655" s="47">
        <v>44768.291666666664</v>
      </c>
      <c r="B4655" s="47">
        <v>44768.791666666664</v>
      </c>
      <c r="C4655" t="s">
        <v>190</v>
      </c>
      <c r="D4655" t="s">
        <v>86</v>
      </c>
      <c r="E4655" t="s">
        <v>85</v>
      </c>
      <c r="F4655" t="s">
        <v>71</v>
      </c>
      <c r="G4655" t="s">
        <v>93</v>
      </c>
      <c r="H4655" t="s">
        <v>141</v>
      </c>
      <c r="I4655" t="s">
        <v>97</v>
      </c>
      <c r="J46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Garde£JOUR£PRO£CHAMPAGNE-SUR-SEINE£26/07/2022</v>
      </c>
      <c r="K46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55">
        <f>ROUND(MOD(Tableau_Effectifs_Dept[[#This Row],[GardDteDebut]],1),5)</f>
        <v>0.29166999999999998</v>
      </c>
      <c r="M4655">
        <f>ROUND(MOD(Tableau_Effectifs_Dept[[#This Row],[GardDteFin]],1),5)</f>
        <v>0.79166999999999998</v>
      </c>
      <c r="N46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55" s="71">
        <f>MAX(IF(Tableau_Effectifs_Dept[[#This Row],[Créneau TOT]]&gt;0,Tableau_Effectifs_Dept[[#This Row],[Créneau TOT]]-Tableau_Effectifs_Dept[[#This Row],[Créneau J]],0),0)</f>
        <v>0</v>
      </c>
      <c r="Q4655" s="71">
        <f>ROUND(HOUR(Tableau_Effectifs_Dept[[#This Row],[Créneau J]])/12,1)</f>
        <v>0</v>
      </c>
      <c r="R4655" s="71"/>
    </row>
    <row r="4656" spans="1:18" hidden="1">
      <c r="A4656" s="47">
        <v>44768.291666666664</v>
      </c>
      <c r="B4656" s="47">
        <v>44769.291666666664</v>
      </c>
      <c r="C4656" t="s">
        <v>190</v>
      </c>
      <c r="D4656" t="s">
        <v>86</v>
      </c>
      <c r="E4656" t="s">
        <v>86</v>
      </c>
      <c r="F4656" t="s">
        <v>71</v>
      </c>
      <c r="G4656" t="s">
        <v>93</v>
      </c>
      <c r="H4656" t="s">
        <v>141</v>
      </c>
      <c r="I4656" t="s">
        <v>98</v>
      </c>
      <c r="J46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Garde£24H£PRO£CHAMPAGNE-SUR-SEINE£26/07/2022</v>
      </c>
      <c r="K46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56">
        <f>ROUND(MOD(Tableau_Effectifs_Dept[[#This Row],[GardDteDebut]],1),5)</f>
        <v>0.29166999999999998</v>
      </c>
      <c r="M4656">
        <f>ROUND(MOD(Tableau_Effectifs_Dept[[#This Row],[GardDteFin]],1),5)</f>
        <v>0.29166999999999998</v>
      </c>
      <c r="N46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56" s="71">
        <f>MAX(IF(Tableau_Effectifs_Dept[[#This Row],[Créneau TOT]]&gt;0,Tableau_Effectifs_Dept[[#This Row],[Créneau TOT]]-Tableau_Effectifs_Dept[[#This Row],[Créneau J]],0),0)</f>
        <v>0</v>
      </c>
      <c r="Q4656" s="71">
        <f>ROUND(HOUR(Tableau_Effectifs_Dept[[#This Row],[Créneau J]])/12,1)</f>
        <v>0</v>
      </c>
      <c r="R4656" s="71"/>
    </row>
    <row r="4657" spans="1:18" hidden="1">
      <c r="A4657" s="47">
        <v>44768.291666666664</v>
      </c>
      <c r="B4657" s="47">
        <v>44769.291666666664</v>
      </c>
      <c r="C4657" t="s">
        <v>190</v>
      </c>
      <c r="D4657" t="s">
        <v>86</v>
      </c>
      <c r="E4657" t="s">
        <v>86</v>
      </c>
      <c r="F4657" t="s">
        <v>71</v>
      </c>
      <c r="G4657" t="s">
        <v>93</v>
      </c>
      <c r="H4657" t="s">
        <v>140</v>
      </c>
      <c r="I4657" t="s">
        <v>98</v>
      </c>
      <c r="J46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Garde£24H£VOL£CHAMPAGNE-SUR-SEINE£26/07/2022</v>
      </c>
      <c r="K46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57">
        <f>ROUND(MOD(Tableau_Effectifs_Dept[[#This Row],[GardDteDebut]],1),5)</f>
        <v>0.29166999999999998</v>
      </c>
      <c r="M4657">
        <f>ROUND(MOD(Tableau_Effectifs_Dept[[#This Row],[GardDteFin]],1),5)</f>
        <v>0.29166999999999998</v>
      </c>
      <c r="N46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57" s="71">
        <f>MAX(IF(Tableau_Effectifs_Dept[[#This Row],[Créneau TOT]]&gt;0,Tableau_Effectifs_Dept[[#This Row],[Créneau TOT]]-Tableau_Effectifs_Dept[[#This Row],[Créneau J]],0),0)</f>
        <v>0</v>
      </c>
      <c r="Q4657" s="71">
        <f>ROUND(HOUR(Tableau_Effectifs_Dept[[#This Row],[Créneau J]])/12,1)</f>
        <v>0</v>
      </c>
      <c r="R4657" s="71"/>
    </row>
    <row r="4658" spans="1:18" hidden="1">
      <c r="A4658" s="47">
        <v>44768.291666666664</v>
      </c>
      <c r="B4658" s="47">
        <v>44768.791666666664</v>
      </c>
      <c r="C4658" t="s">
        <v>190</v>
      </c>
      <c r="D4658" t="s">
        <v>86</v>
      </c>
      <c r="E4658" t="s">
        <v>85</v>
      </c>
      <c r="F4658" t="s">
        <v>71</v>
      </c>
      <c r="G4658" t="s">
        <v>93</v>
      </c>
      <c r="H4658" t="s">
        <v>141</v>
      </c>
      <c r="I4658" t="s">
        <v>97</v>
      </c>
      <c r="J46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Garde£JOUR£PRO£CHAMPAGNE-SUR-SEINE£26/07/2022</v>
      </c>
      <c r="K46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58">
        <f>ROUND(MOD(Tableau_Effectifs_Dept[[#This Row],[GardDteDebut]],1),5)</f>
        <v>0.29166999999999998</v>
      </c>
      <c r="M4658">
        <f>ROUND(MOD(Tableau_Effectifs_Dept[[#This Row],[GardDteFin]],1),5)</f>
        <v>0.79166999999999998</v>
      </c>
      <c r="N46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58" s="71">
        <f>MAX(IF(Tableau_Effectifs_Dept[[#This Row],[Créneau TOT]]&gt;0,Tableau_Effectifs_Dept[[#This Row],[Créneau TOT]]-Tableau_Effectifs_Dept[[#This Row],[Créneau J]],0),0)</f>
        <v>0</v>
      </c>
      <c r="Q4658" s="71">
        <f>ROUND(HOUR(Tableau_Effectifs_Dept[[#This Row],[Créneau J]])/12,1)</f>
        <v>0</v>
      </c>
      <c r="R4658" s="71"/>
    </row>
    <row r="4659" spans="1:18" hidden="1">
      <c r="A4659" s="47">
        <v>44768.291666666664</v>
      </c>
      <c r="B4659" s="47">
        <v>44768.791666666664</v>
      </c>
      <c r="C4659" t="s">
        <v>190</v>
      </c>
      <c r="D4659" t="s">
        <v>86</v>
      </c>
      <c r="E4659" t="s">
        <v>85</v>
      </c>
      <c r="F4659" t="s">
        <v>58</v>
      </c>
      <c r="G4659" t="s">
        <v>93</v>
      </c>
      <c r="H4659" t="s">
        <v>140</v>
      </c>
      <c r="I4659" t="s">
        <v>97</v>
      </c>
      <c r="J46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Garde£JOUR£VOL£CHELLES£26/07/2022</v>
      </c>
      <c r="K46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59">
        <f>ROUND(MOD(Tableau_Effectifs_Dept[[#This Row],[GardDteDebut]],1),5)</f>
        <v>0.29166999999999998</v>
      </c>
      <c r="M4659">
        <f>ROUND(MOD(Tableau_Effectifs_Dept[[#This Row],[GardDteFin]],1),5)</f>
        <v>0.79166999999999998</v>
      </c>
      <c r="N46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59" s="71">
        <f>MAX(IF(Tableau_Effectifs_Dept[[#This Row],[Créneau TOT]]&gt;0,Tableau_Effectifs_Dept[[#This Row],[Créneau TOT]]-Tableau_Effectifs_Dept[[#This Row],[Créneau J]],0),0)</f>
        <v>0</v>
      </c>
      <c r="Q4659" s="71">
        <f>ROUND(HOUR(Tableau_Effectifs_Dept[[#This Row],[Créneau J]])/12,1)</f>
        <v>0</v>
      </c>
      <c r="R4659" s="71"/>
    </row>
    <row r="4660" spans="1:18" hidden="1">
      <c r="A4660" s="47">
        <v>44768.291666666664</v>
      </c>
      <c r="B4660" s="47">
        <v>44768.791666666664</v>
      </c>
      <c r="C4660" t="s">
        <v>190</v>
      </c>
      <c r="D4660" t="s">
        <v>86</v>
      </c>
      <c r="E4660" t="s">
        <v>85</v>
      </c>
      <c r="F4660" t="s">
        <v>58</v>
      </c>
      <c r="G4660" t="s">
        <v>93</v>
      </c>
      <c r="H4660" t="s">
        <v>140</v>
      </c>
      <c r="I4660" t="s">
        <v>97</v>
      </c>
      <c r="J46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Garde£JOUR£VOL£CHELLES£26/07/2022</v>
      </c>
      <c r="K46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60">
        <f>ROUND(MOD(Tableau_Effectifs_Dept[[#This Row],[GardDteDebut]],1),5)</f>
        <v>0.29166999999999998</v>
      </c>
      <c r="M4660">
        <f>ROUND(MOD(Tableau_Effectifs_Dept[[#This Row],[GardDteFin]],1),5)</f>
        <v>0.79166999999999998</v>
      </c>
      <c r="N46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60" s="71">
        <f>MAX(IF(Tableau_Effectifs_Dept[[#This Row],[Créneau TOT]]&gt;0,Tableau_Effectifs_Dept[[#This Row],[Créneau TOT]]-Tableau_Effectifs_Dept[[#This Row],[Créneau J]],0),0)</f>
        <v>0</v>
      </c>
      <c r="Q4660" s="71">
        <f>ROUND(HOUR(Tableau_Effectifs_Dept[[#This Row],[Créneau J]])/12,1)</f>
        <v>0</v>
      </c>
      <c r="R4660" s="71"/>
    </row>
    <row r="4661" spans="1:18" hidden="1">
      <c r="A4661" s="47">
        <v>44768.291666666664</v>
      </c>
      <c r="B4661" s="47">
        <v>44769.291666666664</v>
      </c>
      <c r="C4661" t="s">
        <v>190</v>
      </c>
      <c r="D4661" t="s">
        <v>86</v>
      </c>
      <c r="E4661" t="s">
        <v>86</v>
      </c>
      <c r="F4661" t="s">
        <v>58</v>
      </c>
      <c r="G4661" t="s">
        <v>93</v>
      </c>
      <c r="H4661" t="s">
        <v>141</v>
      </c>
      <c r="I4661" t="s">
        <v>98</v>
      </c>
      <c r="J46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Garde£24H£PRO£CHELLES£26/07/2022</v>
      </c>
      <c r="K46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61">
        <f>ROUND(MOD(Tableau_Effectifs_Dept[[#This Row],[GardDteDebut]],1),5)</f>
        <v>0.29166999999999998</v>
      </c>
      <c r="M4661">
        <f>ROUND(MOD(Tableau_Effectifs_Dept[[#This Row],[GardDteFin]],1),5)</f>
        <v>0.29166999999999998</v>
      </c>
      <c r="N46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61" s="71">
        <f>MAX(IF(Tableau_Effectifs_Dept[[#This Row],[Créneau TOT]]&gt;0,Tableau_Effectifs_Dept[[#This Row],[Créneau TOT]]-Tableau_Effectifs_Dept[[#This Row],[Créneau J]],0),0)</f>
        <v>0</v>
      </c>
      <c r="Q4661" s="71">
        <f>ROUND(HOUR(Tableau_Effectifs_Dept[[#This Row],[Créneau J]])/12,1)</f>
        <v>0</v>
      </c>
      <c r="R4661" s="71"/>
    </row>
    <row r="4662" spans="1:18" hidden="1">
      <c r="A4662" s="47">
        <v>44768.291666666664</v>
      </c>
      <c r="B4662" s="47">
        <v>44768.791666666664</v>
      </c>
      <c r="C4662" t="s">
        <v>190</v>
      </c>
      <c r="D4662" t="s">
        <v>86</v>
      </c>
      <c r="E4662" t="s">
        <v>85</v>
      </c>
      <c r="F4662" t="s">
        <v>58</v>
      </c>
      <c r="G4662" t="s">
        <v>93</v>
      </c>
      <c r="H4662" t="s">
        <v>141</v>
      </c>
      <c r="I4662" t="s">
        <v>97</v>
      </c>
      <c r="J46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Garde£JOUR£PRO£CHELLES£26/07/2022</v>
      </c>
      <c r="K46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62">
        <f>ROUND(MOD(Tableau_Effectifs_Dept[[#This Row],[GardDteDebut]],1),5)</f>
        <v>0.29166999999999998</v>
      </c>
      <c r="M4662">
        <f>ROUND(MOD(Tableau_Effectifs_Dept[[#This Row],[GardDteFin]],1),5)</f>
        <v>0.79166999999999998</v>
      </c>
      <c r="N46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62" s="71">
        <f>MAX(IF(Tableau_Effectifs_Dept[[#This Row],[Créneau TOT]]&gt;0,Tableau_Effectifs_Dept[[#This Row],[Créneau TOT]]-Tableau_Effectifs_Dept[[#This Row],[Créneau J]],0),0)</f>
        <v>0</v>
      </c>
      <c r="Q4662" s="71">
        <f>ROUND(HOUR(Tableau_Effectifs_Dept[[#This Row],[Créneau J]])/12,1)</f>
        <v>0</v>
      </c>
      <c r="R4662" s="71"/>
    </row>
    <row r="4663" spans="1:18" hidden="1">
      <c r="A4663" s="47">
        <v>44768.291666666664</v>
      </c>
      <c r="B4663" s="47">
        <v>44769.291666666664</v>
      </c>
      <c r="C4663" t="s">
        <v>190</v>
      </c>
      <c r="D4663" t="s">
        <v>86</v>
      </c>
      <c r="E4663" t="s">
        <v>86</v>
      </c>
      <c r="F4663" t="s">
        <v>58</v>
      </c>
      <c r="G4663" t="s">
        <v>93</v>
      </c>
      <c r="H4663" t="s">
        <v>141</v>
      </c>
      <c r="I4663" t="s">
        <v>98</v>
      </c>
      <c r="J46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Garde£24H£PRO£CHELLES£26/07/2022</v>
      </c>
      <c r="K46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63">
        <f>ROUND(MOD(Tableau_Effectifs_Dept[[#This Row],[GardDteDebut]],1),5)</f>
        <v>0.29166999999999998</v>
      </c>
      <c r="M4663">
        <f>ROUND(MOD(Tableau_Effectifs_Dept[[#This Row],[GardDteFin]],1),5)</f>
        <v>0.29166999999999998</v>
      </c>
      <c r="N46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63" s="71">
        <f>MAX(IF(Tableau_Effectifs_Dept[[#This Row],[Créneau TOT]]&gt;0,Tableau_Effectifs_Dept[[#This Row],[Créneau TOT]]-Tableau_Effectifs_Dept[[#This Row],[Créneau J]],0),0)</f>
        <v>0</v>
      </c>
      <c r="Q4663" s="71">
        <f>ROUND(HOUR(Tableau_Effectifs_Dept[[#This Row],[Créneau J]])/12,1)</f>
        <v>0</v>
      </c>
      <c r="R4663" s="71"/>
    </row>
    <row r="4664" spans="1:18" hidden="1">
      <c r="A4664" s="47">
        <v>44768.291666666664</v>
      </c>
      <c r="B4664" s="47">
        <v>44768.791666666664</v>
      </c>
      <c r="C4664" t="s">
        <v>190</v>
      </c>
      <c r="D4664" t="s">
        <v>86</v>
      </c>
      <c r="E4664" t="s">
        <v>85</v>
      </c>
      <c r="F4664" t="s">
        <v>58</v>
      </c>
      <c r="G4664" t="s">
        <v>99</v>
      </c>
      <c r="H4664" t="s">
        <v>141</v>
      </c>
      <c r="I4664" t="s">
        <v>97</v>
      </c>
      <c r="J46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IHTS£JOUR£PRO£CHELLES£26/07/2022</v>
      </c>
      <c r="K46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64">
        <f>ROUND(MOD(Tableau_Effectifs_Dept[[#This Row],[GardDteDebut]],1),5)</f>
        <v>0.29166999999999998</v>
      </c>
      <c r="M4664">
        <f>ROUND(MOD(Tableau_Effectifs_Dept[[#This Row],[GardDteFin]],1),5)</f>
        <v>0.79166999999999998</v>
      </c>
      <c r="N46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64" s="71">
        <f>MAX(IF(Tableau_Effectifs_Dept[[#This Row],[Créneau TOT]]&gt;0,Tableau_Effectifs_Dept[[#This Row],[Créneau TOT]]-Tableau_Effectifs_Dept[[#This Row],[Créneau J]],0),0)</f>
        <v>0</v>
      </c>
      <c r="Q4664" s="71">
        <f>ROUND(HOUR(Tableau_Effectifs_Dept[[#This Row],[Créneau J]])/12,1)</f>
        <v>0</v>
      </c>
      <c r="R4664" s="71"/>
    </row>
    <row r="4665" spans="1:18" hidden="1">
      <c r="A4665" s="47">
        <v>44768.291666666664</v>
      </c>
      <c r="B4665" s="47">
        <v>44769.291666666664</v>
      </c>
      <c r="C4665" t="s">
        <v>190</v>
      </c>
      <c r="D4665" t="s">
        <v>86</v>
      </c>
      <c r="E4665" t="s">
        <v>86</v>
      </c>
      <c r="F4665" t="s">
        <v>58</v>
      </c>
      <c r="G4665" t="s">
        <v>93</v>
      </c>
      <c r="H4665" t="s">
        <v>141</v>
      </c>
      <c r="I4665" t="s">
        <v>98</v>
      </c>
      <c r="J46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Garde£24H£PRO£CHELLES£26/07/2022</v>
      </c>
      <c r="K46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65">
        <f>ROUND(MOD(Tableau_Effectifs_Dept[[#This Row],[GardDteDebut]],1),5)</f>
        <v>0.29166999999999998</v>
      </c>
      <c r="M4665">
        <f>ROUND(MOD(Tableau_Effectifs_Dept[[#This Row],[GardDteFin]],1),5)</f>
        <v>0.29166999999999998</v>
      </c>
      <c r="N46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65" s="71">
        <f>MAX(IF(Tableau_Effectifs_Dept[[#This Row],[Créneau TOT]]&gt;0,Tableau_Effectifs_Dept[[#This Row],[Créneau TOT]]-Tableau_Effectifs_Dept[[#This Row],[Créneau J]],0),0)</f>
        <v>0</v>
      </c>
      <c r="Q4665" s="71">
        <f>ROUND(HOUR(Tableau_Effectifs_Dept[[#This Row],[Créneau J]])/12,1)</f>
        <v>0</v>
      </c>
      <c r="R4665" s="71"/>
    </row>
    <row r="4666" spans="1:18" hidden="1">
      <c r="A4666" s="47">
        <v>44768.291666666664</v>
      </c>
      <c r="B4666" s="47">
        <v>44769.291666666664</v>
      </c>
      <c r="C4666" t="s">
        <v>190</v>
      </c>
      <c r="D4666" t="s">
        <v>86</v>
      </c>
      <c r="E4666" t="s">
        <v>86</v>
      </c>
      <c r="F4666" t="s">
        <v>58</v>
      </c>
      <c r="G4666" t="s">
        <v>93</v>
      </c>
      <c r="H4666" t="s">
        <v>141</v>
      </c>
      <c r="I4666" t="s">
        <v>98</v>
      </c>
      <c r="J46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Garde£24H£PRO£CHELLES£26/07/2022</v>
      </c>
      <c r="K46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66">
        <f>ROUND(MOD(Tableau_Effectifs_Dept[[#This Row],[GardDteDebut]],1),5)</f>
        <v>0.29166999999999998</v>
      </c>
      <c r="M4666">
        <f>ROUND(MOD(Tableau_Effectifs_Dept[[#This Row],[GardDteFin]],1),5)</f>
        <v>0.29166999999999998</v>
      </c>
      <c r="N46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66" s="71">
        <f>MAX(IF(Tableau_Effectifs_Dept[[#This Row],[Créneau TOT]]&gt;0,Tableau_Effectifs_Dept[[#This Row],[Créneau TOT]]-Tableau_Effectifs_Dept[[#This Row],[Créneau J]],0),0)</f>
        <v>0</v>
      </c>
      <c r="Q4666" s="71">
        <f>ROUND(HOUR(Tableau_Effectifs_Dept[[#This Row],[Créneau J]])/12,1)</f>
        <v>0</v>
      </c>
      <c r="R4666" s="71"/>
    </row>
    <row r="4667" spans="1:18" hidden="1">
      <c r="A4667" s="47">
        <v>44768.291666666664</v>
      </c>
      <c r="B4667" s="47">
        <v>44769.291666666664</v>
      </c>
      <c r="C4667" t="s">
        <v>190</v>
      </c>
      <c r="D4667" t="s">
        <v>86</v>
      </c>
      <c r="E4667" t="s">
        <v>86</v>
      </c>
      <c r="F4667" t="s">
        <v>58</v>
      </c>
      <c r="G4667" t="s">
        <v>93</v>
      </c>
      <c r="H4667" t="s">
        <v>141</v>
      </c>
      <c r="I4667" t="s">
        <v>98</v>
      </c>
      <c r="J46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Garde£24H£PRO£CHELLES£26/07/2022</v>
      </c>
      <c r="K46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67">
        <f>ROUND(MOD(Tableau_Effectifs_Dept[[#This Row],[GardDteDebut]],1),5)</f>
        <v>0.29166999999999998</v>
      </c>
      <c r="M4667">
        <f>ROUND(MOD(Tableau_Effectifs_Dept[[#This Row],[GardDteFin]],1),5)</f>
        <v>0.29166999999999998</v>
      </c>
      <c r="N46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67" s="71">
        <f>MAX(IF(Tableau_Effectifs_Dept[[#This Row],[Créneau TOT]]&gt;0,Tableau_Effectifs_Dept[[#This Row],[Créneau TOT]]-Tableau_Effectifs_Dept[[#This Row],[Créneau J]],0),0)</f>
        <v>0</v>
      </c>
      <c r="Q4667" s="71">
        <f>ROUND(HOUR(Tableau_Effectifs_Dept[[#This Row],[Créneau J]])/12,1)</f>
        <v>0</v>
      </c>
      <c r="R4667" s="71"/>
    </row>
    <row r="4668" spans="1:18" hidden="1">
      <c r="A4668" s="47">
        <v>44768.291666666664</v>
      </c>
      <c r="B4668" s="47">
        <v>44769.291666666664</v>
      </c>
      <c r="C4668" t="s">
        <v>190</v>
      </c>
      <c r="D4668" t="s">
        <v>86</v>
      </c>
      <c r="E4668" t="s">
        <v>86</v>
      </c>
      <c r="F4668" t="s">
        <v>58</v>
      </c>
      <c r="G4668" t="s">
        <v>93</v>
      </c>
      <c r="H4668" t="s">
        <v>140</v>
      </c>
      <c r="I4668" t="s">
        <v>98</v>
      </c>
      <c r="J46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Garde£24H£VOL£CHELLES£26/07/2022</v>
      </c>
      <c r="K46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68">
        <f>ROUND(MOD(Tableau_Effectifs_Dept[[#This Row],[GardDteDebut]],1),5)</f>
        <v>0.29166999999999998</v>
      </c>
      <c r="M4668">
        <f>ROUND(MOD(Tableau_Effectifs_Dept[[#This Row],[GardDteFin]],1),5)</f>
        <v>0.29166999999999998</v>
      </c>
      <c r="N46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68" s="71">
        <f>MAX(IF(Tableau_Effectifs_Dept[[#This Row],[Créneau TOT]]&gt;0,Tableau_Effectifs_Dept[[#This Row],[Créneau TOT]]-Tableau_Effectifs_Dept[[#This Row],[Créneau J]],0),0)</f>
        <v>0</v>
      </c>
      <c r="Q4668" s="71">
        <f>ROUND(HOUR(Tableau_Effectifs_Dept[[#This Row],[Créneau J]])/12,1)</f>
        <v>0</v>
      </c>
      <c r="R4668" s="71"/>
    </row>
    <row r="4669" spans="1:18" hidden="1">
      <c r="A4669" s="47">
        <v>44768.291666666664</v>
      </c>
      <c r="B4669" s="47">
        <v>44769.291666666664</v>
      </c>
      <c r="C4669" t="s">
        <v>190</v>
      </c>
      <c r="D4669" t="s">
        <v>86</v>
      </c>
      <c r="E4669" t="s">
        <v>86</v>
      </c>
      <c r="F4669" t="s">
        <v>58</v>
      </c>
      <c r="G4669" t="s">
        <v>93</v>
      </c>
      <c r="H4669" t="s">
        <v>140</v>
      </c>
      <c r="I4669" t="s">
        <v>98</v>
      </c>
      <c r="J46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Garde£24H£VOL£CHELLES£26/07/2022</v>
      </c>
      <c r="K46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69">
        <f>ROUND(MOD(Tableau_Effectifs_Dept[[#This Row],[GardDteDebut]],1),5)</f>
        <v>0.29166999999999998</v>
      </c>
      <c r="M4669">
        <f>ROUND(MOD(Tableau_Effectifs_Dept[[#This Row],[GardDteFin]],1),5)</f>
        <v>0.29166999999999998</v>
      </c>
      <c r="N46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69" s="71">
        <f>MAX(IF(Tableau_Effectifs_Dept[[#This Row],[Créneau TOT]]&gt;0,Tableau_Effectifs_Dept[[#This Row],[Créneau TOT]]-Tableau_Effectifs_Dept[[#This Row],[Créneau J]],0),0)</f>
        <v>0</v>
      </c>
      <c r="Q4669" s="71">
        <f>ROUND(HOUR(Tableau_Effectifs_Dept[[#This Row],[Créneau J]])/12,1)</f>
        <v>0</v>
      </c>
      <c r="R4669" s="71"/>
    </row>
    <row r="4670" spans="1:18" hidden="1">
      <c r="A4670" s="47">
        <v>44768.291666666664</v>
      </c>
      <c r="B4670" s="47">
        <v>44768.791666666664</v>
      </c>
      <c r="C4670" t="s">
        <v>190</v>
      </c>
      <c r="D4670" t="s">
        <v>86</v>
      </c>
      <c r="E4670" t="s">
        <v>85</v>
      </c>
      <c r="F4670" t="s">
        <v>55</v>
      </c>
      <c r="G4670" t="s">
        <v>93</v>
      </c>
      <c r="H4670" t="s">
        <v>140</v>
      </c>
      <c r="I4670" t="s">
        <v>97</v>
      </c>
      <c r="J46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Garde£JOUR£VOL£CHESSY£26/07/2022</v>
      </c>
      <c r="K46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70">
        <f>ROUND(MOD(Tableau_Effectifs_Dept[[#This Row],[GardDteDebut]],1),5)</f>
        <v>0.29166999999999998</v>
      </c>
      <c r="M4670">
        <f>ROUND(MOD(Tableau_Effectifs_Dept[[#This Row],[GardDteFin]],1),5)</f>
        <v>0.79166999999999998</v>
      </c>
      <c r="N46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70" s="71">
        <f>MAX(IF(Tableau_Effectifs_Dept[[#This Row],[Créneau TOT]]&gt;0,Tableau_Effectifs_Dept[[#This Row],[Créneau TOT]]-Tableau_Effectifs_Dept[[#This Row],[Créneau J]],0),0)</f>
        <v>0</v>
      </c>
      <c r="Q4670" s="71">
        <f>ROUND(HOUR(Tableau_Effectifs_Dept[[#This Row],[Créneau J]])/12,1)</f>
        <v>0</v>
      </c>
      <c r="R4670" s="71"/>
    </row>
    <row r="4671" spans="1:18" hidden="1">
      <c r="A4671" s="47">
        <v>44768.291666666664</v>
      </c>
      <c r="B4671" s="47">
        <v>44769.291666666664</v>
      </c>
      <c r="C4671" t="s">
        <v>190</v>
      </c>
      <c r="D4671" t="s">
        <v>86</v>
      </c>
      <c r="E4671" t="s">
        <v>86</v>
      </c>
      <c r="F4671" t="s">
        <v>55</v>
      </c>
      <c r="G4671" t="s">
        <v>93</v>
      </c>
      <c r="H4671" t="s">
        <v>141</v>
      </c>
      <c r="I4671" t="s">
        <v>98</v>
      </c>
      <c r="J46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Garde£24H£PRO£CHESSY£26/07/2022</v>
      </c>
      <c r="K46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71">
        <f>ROUND(MOD(Tableau_Effectifs_Dept[[#This Row],[GardDteDebut]],1),5)</f>
        <v>0.29166999999999998</v>
      </c>
      <c r="M4671">
        <f>ROUND(MOD(Tableau_Effectifs_Dept[[#This Row],[GardDteFin]],1),5)</f>
        <v>0.29166999999999998</v>
      </c>
      <c r="N46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71" s="71">
        <f>MAX(IF(Tableau_Effectifs_Dept[[#This Row],[Créneau TOT]]&gt;0,Tableau_Effectifs_Dept[[#This Row],[Créneau TOT]]-Tableau_Effectifs_Dept[[#This Row],[Créneau J]],0),0)</f>
        <v>0</v>
      </c>
      <c r="Q4671" s="71">
        <f>ROUND(HOUR(Tableau_Effectifs_Dept[[#This Row],[Créneau J]])/12,1)</f>
        <v>0</v>
      </c>
      <c r="R4671" s="71"/>
    </row>
    <row r="4672" spans="1:18" hidden="1">
      <c r="A4672" s="47">
        <v>44768.291666666664</v>
      </c>
      <c r="B4672" s="47">
        <v>44768.791666666664</v>
      </c>
      <c r="C4672" t="s">
        <v>190</v>
      </c>
      <c r="D4672" t="s">
        <v>86</v>
      </c>
      <c r="E4672" t="s">
        <v>85</v>
      </c>
      <c r="F4672" t="s">
        <v>55</v>
      </c>
      <c r="G4672" t="s">
        <v>93</v>
      </c>
      <c r="H4672" t="s">
        <v>141</v>
      </c>
      <c r="I4672" t="s">
        <v>97</v>
      </c>
      <c r="J46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Garde£JOUR£PRO£CHESSY£26/07/2022</v>
      </c>
      <c r="K46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72">
        <f>ROUND(MOD(Tableau_Effectifs_Dept[[#This Row],[GardDteDebut]],1),5)</f>
        <v>0.29166999999999998</v>
      </c>
      <c r="M4672">
        <f>ROUND(MOD(Tableau_Effectifs_Dept[[#This Row],[GardDteFin]],1),5)</f>
        <v>0.79166999999999998</v>
      </c>
      <c r="N46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72" s="71">
        <f>MAX(IF(Tableau_Effectifs_Dept[[#This Row],[Créneau TOT]]&gt;0,Tableau_Effectifs_Dept[[#This Row],[Créneau TOT]]-Tableau_Effectifs_Dept[[#This Row],[Créneau J]],0),0)</f>
        <v>0</v>
      </c>
      <c r="Q4672" s="71">
        <f>ROUND(HOUR(Tableau_Effectifs_Dept[[#This Row],[Créneau J]])/12,1)</f>
        <v>0</v>
      </c>
      <c r="R4672" s="71"/>
    </row>
    <row r="4673" spans="1:18" hidden="1">
      <c r="A4673" s="47">
        <v>44768.291666666664</v>
      </c>
      <c r="B4673" s="47">
        <v>44769.291666666664</v>
      </c>
      <c r="C4673" t="s">
        <v>190</v>
      </c>
      <c r="D4673" t="s">
        <v>86</v>
      </c>
      <c r="E4673" t="s">
        <v>86</v>
      </c>
      <c r="F4673" t="s">
        <v>55</v>
      </c>
      <c r="G4673" t="s">
        <v>93</v>
      </c>
      <c r="H4673" t="s">
        <v>140</v>
      </c>
      <c r="I4673" t="s">
        <v>98</v>
      </c>
      <c r="J46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Garde£24H£VOL£CHESSY£26/07/2022</v>
      </c>
      <c r="K46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73">
        <f>ROUND(MOD(Tableau_Effectifs_Dept[[#This Row],[GardDteDebut]],1),5)</f>
        <v>0.29166999999999998</v>
      </c>
      <c r="M4673">
        <f>ROUND(MOD(Tableau_Effectifs_Dept[[#This Row],[GardDteFin]],1),5)</f>
        <v>0.29166999999999998</v>
      </c>
      <c r="N46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73" s="71">
        <f>MAX(IF(Tableau_Effectifs_Dept[[#This Row],[Créneau TOT]]&gt;0,Tableau_Effectifs_Dept[[#This Row],[Créneau TOT]]-Tableau_Effectifs_Dept[[#This Row],[Créneau J]],0),0)</f>
        <v>0</v>
      </c>
      <c r="Q4673" s="71">
        <f>ROUND(HOUR(Tableau_Effectifs_Dept[[#This Row],[Créneau J]])/12,1)</f>
        <v>0</v>
      </c>
      <c r="R4673" s="71"/>
    </row>
    <row r="4674" spans="1:18" hidden="1">
      <c r="A4674" s="47">
        <v>44768.291666666664</v>
      </c>
      <c r="B4674" s="47">
        <v>44768.791666666664</v>
      </c>
      <c r="C4674" t="s">
        <v>190</v>
      </c>
      <c r="D4674" t="s">
        <v>86</v>
      </c>
      <c r="E4674" t="s">
        <v>85</v>
      </c>
      <c r="F4674" t="s">
        <v>55</v>
      </c>
      <c r="G4674" t="s">
        <v>93</v>
      </c>
      <c r="H4674" t="s">
        <v>141</v>
      </c>
      <c r="I4674" t="s">
        <v>97</v>
      </c>
      <c r="J46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Garde£JOUR£PRO£CHESSY£26/07/2022</v>
      </c>
      <c r="K46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74">
        <f>ROUND(MOD(Tableau_Effectifs_Dept[[#This Row],[GardDteDebut]],1),5)</f>
        <v>0.29166999999999998</v>
      </c>
      <c r="M4674">
        <f>ROUND(MOD(Tableau_Effectifs_Dept[[#This Row],[GardDteFin]],1),5)</f>
        <v>0.79166999999999998</v>
      </c>
      <c r="N46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74" s="71">
        <f>MAX(IF(Tableau_Effectifs_Dept[[#This Row],[Créneau TOT]]&gt;0,Tableau_Effectifs_Dept[[#This Row],[Créneau TOT]]-Tableau_Effectifs_Dept[[#This Row],[Créneau J]],0),0)</f>
        <v>0</v>
      </c>
      <c r="Q4674" s="71">
        <f>ROUND(HOUR(Tableau_Effectifs_Dept[[#This Row],[Créneau J]])/12,1)</f>
        <v>0</v>
      </c>
      <c r="R4674" s="71"/>
    </row>
    <row r="4675" spans="1:18" hidden="1">
      <c r="A4675" s="47">
        <v>44768.291666666664</v>
      </c>
      <c r="B4675" s="47">
        <v>44769.291666666664</v>
      </c>
      <c r="C4675" t="s">
        <v>190</v>
      </c>
      <c r="D4675" t="s">
        <v>86</v>
      </c>
      <c r="E4675" t="s">
        <v>86</v>
      </c>
      <c r="F4675" t="s">
        <v>55</v>
      </c>
      <c r="G4675" t="s">
        <v>93</v>
      </c>
      <c r="H4675" t="s">
        <v>141</v>
      </c>
      <c r="I4675" t="s">
        <v>98</v>
      </c>
      <c r="J46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Garde£24H£PRO£CHESSY£26/07/2022</v>
      </c>
      <c r="K46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75">
        <f>ROUND(MOD(Tableau_Effectifs_Dept[[#This Row],[GardDteDebut]],1),5)</f>
        <v>0.29166999999999998</v>
      </c>
      <c r="M4675">
        <f>ROUND(MOD(Tableau_Effectifs_Dept[[#This Row],[GardDteFin]],1),5)</f>
        <v>0.29166999999999998</v>
      </c>
      <c r="N46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75" s="71">
        <f>MAX(IF(Tableau_Effectifs_Dept[[#This Row],[Créneau TOT]]&gt;0,Tableau_Effectifs_Dept[[#This Row],[Créneau TOT]]-Tableau_Effectifs_Dept[[#This Row],[Créneau J]],0),0)</f>
        <v>0</v>
      </c>
      <c r="Q4675" s="71">
        <f>ROUND(HOUR(Tableau_Effectifs_Dept[[#This Row],[Créneau J]])/12,1)</f>
        <v>0</v>
      </c>
      <c r="R4675" s="71"/>
    </row>
    <row r="4676" spans="1:18" hidden="1">
      <c r="A4676" s="47">
        <v>44768.291666666664</v>
      </c>
      <c r="B4676" s="47">
        <v>44768.791666666664</v>
      </c>
      <c r="C4676" t="s">
        <v>190</v>
      </c>
      <c r="D4676" t="s">
        <v>86</v>
      </c>
      <c r="E4676" t="s">
        <v>85</v>
      </c>
      <c r="F4676" t="s">
        <v>55</v>
      </c>
      <c r="G4676" t="s">
        <v>93</v>
      </c>
      <c r="H4676" t="s">
        <v>141</v>
      </c>
      <c r="I4676" t="s">
        <v>97</v>
      </c>
      <c r="J46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Garde£JOUR£PRO£CHESSY£26/07/2022</v>
      </c>
      <c r="K46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76">
        <f>ROUND(MOD(Tableau_Effectifs_Dept[[#This Row],[GardDteDebut]],1),5)</f>
        <v>0.29166999999999998</v>
      </c>
      <c r="M4676">
        <f>ROUND(MOD(Tableau_Effectifs_Dept[[#This Row],[GardDteFin]],1),5)</f>
        <v>0.79166999999999998</v>
      </c>
      <c r="N46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76" s="71">
        <f>MAX(IF(Tableau_Effectifs_Dept[[#This Row],[Créneau TOT]]&gt;0,Tableau_Effectifs_Dept[[#This Row],[Créneau TOT]]-Tableau_Effectifs_Dept[[#This Row],[Créneau J]],0),0)</f>
        <v>0</v>
      </c>
      <c r="Q4676" s="71">
        <f>ROUND(HOUR(Tableau_Effectifs_Dept[[#This Row],[Créneau J]])/12,1)</f>
        <v>0</v>
      </c>
      <c r="R4676" s="71"/>
    </row>
    <row r="4677" spans="1:18" hidden="1">
      <c r="A4677" s="47">
        <v>44768.291666666664</v>
      </c>
      <c r="B4677" s="47">
        <v>44769.291666666664</v>
      </c>
      <c r="C4677" t="s">
        <v>190</v>
      </c>
      <c r="D4677" t="s">
        <v>86</v>
      </c>
      <c r="E4677" t="s">
        <v>86</v>
      </c>
      <c r="F4677" t="s">
        <v>55</v>
      </c>
      <c r="G4677" t="s">
        <v>93</v>
      </c>
      <c r="H4677" t="s">
        <v>141</v>
      </c>
      <c r="I4677" t="s">
        <v>98</v>
      </c>
      <c r="J46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Garde£24H£PRO£CHESSY£26/07/2022</v>
      </c>
      <c r="K46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77">
        <f>ROUND(MOD(Tableau_Effectifs_Dept[[#This Row],[GardDteDebut]],1),5)</f>
        <v>0.29166999999999998</v>
      </c>
      <c r="M4677">
        <f>ROUND(MOD(Tableau_Effectifs_Dept[[#This Row],[GardDteFin]],1),5)</f>
        <v>0.29166999999999998</v>
      </c>
      <c r="N46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77" s="71">
        <f>MAX(IF(Tableau_Effectifs_Dept[[#This Row],[Créneau TOT]]&gt;0,Tableau_Effectifs_Dept[[#This Row],[Créneau TOT]]-Tableau_Effectifs_Dept[[#This Row],[Créneau J]],0),0)</f>
        <v>0</v>
      </c>
      <c r="Q4677" s="71">
        <f>ROUND(HOUR(Tableau_Effectifs_Dept[[#This Row],[Créneau J]])/12,1)</f>
        <v>0</v>
      </c>
      <c r="R4677" s="71"/>
    </row>
    <row r="4678" spans="1:18" hidden="1">
      <c r="A4678" s="47">
        <v>44768.291666666664</v>
      </c>
      <c r="B4678" s="47">
        <v>44769.291666666664</v>
      </c>
      <c r="C4678" t="s">
        <v>190</v>
      </c>
      <c r="D4678" t="s">
        <v>86</v>
      </c>
      <c r="E4678" t="s">
        <v>86</v>
      </c>
      <c r="F4678" t="s">
        <v>55</v>
      </c>
      <c r="G4678" t="s">
        <v>93</v>
      </c>
      <c r="H4678" t="s">
        <v>141</v>
      </c>
      <c r="I4678" t="s">
        <v>98</v>
      </c>
      <c r="J46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Garde£24H£PRO£CHESSY£26/07/2022</v>
      </c>
      <c r="K46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78">
        <f>ROUND(MOD(Tableau_Effectifs_Dept[[#This Row],[GardDteDebut]],1),5)</f>
        <v>0.29166999999999998</v>
      </c>
      <c r="M4678">
        <f>ROUND(MOD(Tableau_Effectifs_Dept[[#This Row],[GardDteFin]],1),5)</f>
        <v>0.29166999999999998</v>
      </c>
      <c r="N46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78" s="71">
        <f>MAX(IF(Tableau_Effectifs_Dept[[#This Row],[Créneau TOT]]&gt;0,Tableau_Effectifs_Dept[[#This Row],[Créneau TOT]]-Tableau_Effectifs_Dept[[#This Row],[Créneau J]],0),0)</f>
        <v>0</v>
      </c>
      <c r="Q4678" s="71">
        <f>ROUND(HOUR(Tableau_Effectifs_Dept[[#This Row],[Créneau J]])/12,1)</f>
        <v>0</v>
      </c>
      <c r="R4678" s="71"/>
    </row>
    <row r="4679" spans="1:18" hidden="1">
      <c r="A4679" s="47">
        <v>44768.291666666664</v>
      </c>
      <c r="B4679" s="47">
        <v>44769.291666666664</v>
      </c>
      <c r="C4679" t="s">
        <v>190</v>
      </c>
      <c r="D4679" t="s">
        <v>86</v>
      </c>
      <c r="E4679" t="s">
        <v>86</v>
      </c>
      <c r="F4679" t="s">
        <v>55</v>
      </c>
      <c r="G4679" t="s">
        <v>93</v>
      </c>
      <c r="H4679" t="s">
        <v>141</v>
      </c>
      <c r="I4679" t="s">
        <v>98</v>
      </c>
      <c r="J46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Garde£24H£PRO£CHESSY£26/07/2022</v>
      </c>
      <c r="K46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79">
        <f>ROUND(MOD(Tableau_Effectifs_Dept[[#This Row],[GardDteDebut]],1),5)</f>
        <v>0.29166999999999998</v>
      </c>
      <c r="M4679">
        <f>ROUND(MOD(Tableau_Effectifs_Dept[[#This Row],[GardDteFin]],1),5)</f>
        <v>0.29166999999999998</v>
      </c>
      <c r="N46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79" s="71">
        <f>MAX(IF(Tableau_Effectifs_Dept[[#This Row],[Créneau TOT]]&gt;0,Tableau_Effectifs_Dept[[#This Row],[Créneau TOT]]-Tableau_Effectifs_Dept[[#This Row],[Créneau J]],0),0)</f>
        <v>0</v>
      </c>
      <c r="Q4679" s="71">
        <f>ROUND(HOUR(Tableau_Effectifs_Dept[[#This Row],[Créneau J]])/12,1)</f>
        <v>0</v>
      </c>
      <c r="R4679" s="71"/>
    </row>
    <row r="4680" spans="1:18" hidden="1">
      <c r="A4680" s="47">
        <v>44768.291666666664</v>
      </c>
      <c r="B4680" s="47">
        <v>44769.291666666664</v>
      </c>
      <c r="C4680" t="s">
        <v>190</v>
      </c>
      <c r="D4680" t="s">
        <v>86</v>
      </c>
      <c r="E4680" t="s">
        <v>86</v>
      </c>
      <c r="F4680" t="s">
        <v>55</v>
      </c>
      <c r="G4680" t="s">
        <v>93</v>
      </c>
      <c r="H4680" t="s">
        <v>141</v>
      </c>
      <c r="I4680" t="s">
        <v>98</v>
      </c>
      <c r="J46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Garde£24H£PRO£CHESSY£26/07/2022</v>
      </c>
      <c r="K46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80">
        <f>ROUND(MOD(Tableau_Effectifs_Dept[[#This Row],[GardDteDebut]],1),5)</f>
        <v>0.29166999999999998</v>
      </c>
      <c r="M4680">
        <f>ROUND(MOD(Tableau_Effectifs_Dept[[#This Row],[GardDteFin]],1),5)</f>
        <v>0.29166999999999998</v>
      </c>
      <c r="N46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80" s="71">
        <f>MAX(IF(Tableau_Effectifs_Dept[[#This Row],[Créneau TOT]]&gt;0,Tableau_Effectifs_Dept[[#This Row],[Créneau TOT]]-Tableau_Effectifs_Dept[[#This Row],[Créneau J]],0),0)</f>
        <v>0</v>
      </c>
      <c r="Q4680" s="71">
        <f>ROUND(HOUR(Tableau_Effectifs_Dept[[#This Row],[Créneau J]])/12,1)</f>
        <v>0</v>
      </c>
      <c r="R4680" s="71"/>
    </row>
    <row r="4681" spans="1:18" hidden="1">
      <c r="A4681" s="47">
        <v>44768.291666666664</v>
      </c>
      <c r="B4681" s="47">
        <v>44769.291666666664</v>
      </c>
      <c r="C4681" t="s">
        <v>190</v>
      </c>
      <c r="D4681" t="s">
        <v>86</v>
      </c>
      <c r="E4681" t="s">
        <v>86</v>
      </c>
      <c r="F4681" t="s">
        <v>55</v>
      </c>
      <c r="G4681" t="s">
        <v>93</v>
      </c>
      <c r="H4681" t="s">
        <v>141</v>
      </c>
      <c r="I4681" t="s">
        <v>98</v>
      </c>
      <c r="J46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Garde£24H£PRO£CHESSY£26/07/2022</v>
      </c>
      <c r="K46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81">
        <f>ROUND(MOD(Tableau_Effectifs_Dept[[#This Row],[GardDteDebut]],1),5)</f>
        <v>0.29166999999999998</v>
      </c>
      <c r="M4681">
        <f>ROUND(MOD(Tableau_Effectifs_Dept[[#This Row],[GardDteFin]],1),5)</f>
        <v>0.29166999999999998</v>
      </c>
      <c r="N46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81" s="71">
        <f>MAX(IF(Tableau_Effectifs_Dept[[#This Row],[Créneau TOT]]&gt;0,Tableau_Effectifs_Dept[[#This Row],[Créneau TOT]]-Tableau_Effectifs_Dept[[#This Row],[Créneau J]],0),0)</f>
        <v>0</v>
      </c>
      <c r="Q4681" s="71">
        <f>ROUND(HOUR(Tableau_Effectifs_Dept[[#This Row],[Créneau J]])/12,1)</f>
        <v>0</v>
      </c>
      <c r="R4681" s="71"/>
    </row>
    <row r="4682" spans="1:18" hidden="1">
      <c r="A4682" s="47">
        <v>44768.291666666664</v>
      </c>
      <c r="B4682" s="47">
        <v>44768.791666666664</v>
      </c>
      <c r="C4682" t="s">
        <v>190</v>
      </c>
      <c r="D4682" t="s">
        <v>86</v>
      </c>
      <c r="E4682" t="s">
        <v>85</v>
      </c>
      <c r="F4682" t="s">
        <v>60</v>
      </c>
      <c r="G4682" t="s">
        <v>93</v>
      </c>
      <c r="H4682" t="s">
        <v>140</v>
      </c>
      <c r="I4682" t="s">
        <v>97</v>
      </c>
      <c r="J46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Garde£JOUR£VOL£CLAYE-SOUILLY£26/07/2022</v>
      </c>
      <c r="K46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82">
        <f>ROUND(MOD(Tableau_Effectifs_Dept[[#This Row],[GardDteDebut]],1),5)</f>
        <v>0.29166999999999998</v>
      </c>
      <c r="M4682">
        <f>ROUND(MOD(Tableau_Effectifs_Dept[[#This Row],[GardDteFin]],1),5)</f>
        <v>0.79166999999999998</v>
      </c>
      <c r="N46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82" s="71">
        <f>MAX(IF(Tableau_Effectifs_Dept[[#This Row],[Créneau TOT]]&gt;0,Tableau_Effectifs_Dept[[#This Row],[Créneau TOT]]-Tableau_Effectifs_Dept[[#This Row],[Créneau J]],0),0)</f>
        <v>0</v>
      </c>
      <c r="Q4682" s="71">
        <f>ROUND(HOUR(Tableau_Effectifs_Dept[[#This Row],[Créneau J]])/12,1)</f>
        <v>0</v>
      </c>
      <c r="R4682" s="71"/>
    </row>
    <row r="4683" spans="1:18" hidden="1">
      <c r="A4683" s="47">
        <v>44768.291666666664</v>
      </c>
      <c r="B4683" s="47">
        <v>44768.791666666664</v>
      </c>
      <c r="C4683" t="s">
        <v>190</v>
      </c>
      <c r="D4683" t="s">
        <v>86</v>
      </c>
      <c r="E4683" t="s">
        <v>85</v>
      </c>
      <c r="F4683" t="s">
        <v>60</v>
      </c>
      <c r="G4683" t="s">
        <v>93</v>
      </c>
      <c r="H4683" t="s">
        <v>140</v>
      </c>
      <c r="I4683" t="s">
        <v>97</v>
      </c>
      <c r="J46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Garde£JOUR£VOL£CLAYE-SOUILLY£26/07/2022</v>
      </c>
      <c r="K46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83">
        <f>ROUND(MOD(Tableau_Effectifs_Dept[[#This Row],[GardDteDebut]],1),5)</f>
        <v>0.29166999999999998</v>
      </c>
      <c r="M4683">
        <f>ROUND(MOD(Tableau_Effectifs_Dept[[#This Row],[GardDteFin]],1),5)</f>
        <v>0.79166999999999998</v>
      </c>
      <c r="N46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83" s="71">
        <f>MAX(IF(Tableau_Effectifs_Dept[[#This Row],[Créneau TOT]]&gt;0,Tableau_Effectifs_Dept[[#This Row],[Créneau TOT]]-Tableau_Effectifs_Dept[[#This Row],[Créneau J]],0),0)</f>
        <v>0</v>
      </c>
      <c r="Q4683" s="71">
        <f>ROUND(HOUR(Tableau_Effectifs_Dept[[#This Row],[Créneau J]])/12,1)</f>
        <v>0</v>
      </c>
      <c r="R4683" s="71"/>
    </row>
    <row r="4684" spans="1:18" hidden="1">
      <c r="A4684" s="47">
        <v>44768.291666666664</v>
      </c>
      <c r="B4684" s="47">
        <v>44768.791666666664</v>
      </c>
      <c r="C4684" t="s">
        <v>190</v>
      </c>
      <c r="D4684" t="s">
        <v>86</v>
      </c>
      <c r="E4684" t="s">
        <v>85</v>
      </c>
      <c r="F4684" t="s">
        <v>60</v>
      </c>
      <c r="G4684" t="s">
        <v>93</v>
      </c>
      <c r="H4684" t="s">
        <v>141</v>
      </c>
      <c r="I4684" t="s">
        <v>97</v>
      </c>
      <c r="J46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Garde£JOUR£PRO£CLAYE-SOUILLY£26/07/2022</v>
      </c>
      <c r="K46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84">
        <f>ROUND(MOD(Tableau_Effectifs_Dept[[#This Row],[GardDteDebut]],1),5)</f>
        <v>0.29166999999999998</v>
      </c>
      <c r="M4684">
        <f>ROUND(MOD(Tableau_Effectifs_Dept[[#This Row],[GardDteFin]],1),5)</f>
        <v>0.79166999999999998</v>
      </c>
      <c r="N46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84" s="71">
        <f>MAX(IF(Tableau_Effectifs_Dept[[#This Row],[Créneau TOT]]&gt;0,Tableau_Effectifs_Dept[[#This Row],[Créneau TOT]]-Tableau_Effectifs_Dept[[#This Row],[Créneau J]],0),0)</f>
        <v>0</v>
      </c>
      <c r="Q4684" s="71">
        <f>ROUND(HOUR(Tableau_Effectifs_Dept[[#This Row],[Créneau J]])/12,1)</f>
        <v>0</v>
      </c>
      <c r="R4684" s="71"/>
    </row>
    <row r="4685" spans="1:18" hidden="1">
      <c r="A4685" s="47">
        <v>44768.291666666664</v>
      </c>
      <c r="B4685" s="47">
        <v>44768.791666666664</v>
      </c>
      <c r="C4685" t="s">
        <v>190</v>
      </c>
      <c r="D4685" t="s">
        <v>86</v>
      </c>
      <c r="E4685" t="s">
        <v>85</v>
      </c>
      <c r="F4685" t="s">
        <v>60</v>
      </c>
      <c r="G4685" t="s">
        <v>93</v>
      </c>
      <c r="H4685" t="s">
        <v>140</v>
      </c>
      <c r="I4685" t="s">
        <v>97</v>
      </c>
      <c r="J46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Garde£JOUR£VOL£CLAYE-SOUILLY£26/07/2022</v>
      </c>
      <c r="K46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85">
        <f>ROUND(MOD(Tableau_Effectifs_Dept[[#This Row],[GardDteDebut]],1),5)</f>
        <v>0.29166999999999998</v>
      </c>
      <c r="M4685">
        <f>ROUND(MOD(Tableau_Effectifs_Dept[[#This Row],[GardDteFin]],1),5)</f>
        <v>0.79166999999999998</v>
      </c>
      <c r="N46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85" s="71">
        <f>MAX(IF(Tableau_Effectifs_Dept[[#This Row],[Créneau TOT]]&gt;0,Tableau_Effectifs_Dept[[#This Row],[Créneau TOT]]-Tableau_Effectifs_Dept[[#This Row],[Créneau J]],0),0)</f>
        <v>0</v>
      </c>
      <c r="Q4685" s="71">
        <f>ROUND(HOUR(Tableau_Effectifs_Dept[[#This Row],[Créneau J]])/12,1)</f>
        <v>0</v>
      </c>
      <c r="R4685" s="71"/>
    </row>
    <row r="4686" spans="1:18" hidden="1">
      <c r="A4686" s="47">
        <v>44768.291666666664</v>
      </c>
      <c r="B4686" s="47">
        <v>44768.791666666664</v>
      </c>
      <c r="C4686" t="s">
        <v>190</v>
      </c>
      <c r="D4686" t="s">
        <v>86</v>
      </c>
      <c r="E4686" t="s">
        <v>85</v>
      </c>
      <c r="F4686" t="s">
        <v>60</v>
      </c>
      <c r="G4686" t="s">
        <v>93</v>
      </c>
      <c r="H4686" t="s">
        <v>140</v>
      </c>
      <c r="I4686" t="s">
        <v>97</v>
      </c>
      <c r="J46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Garde£JOUR£VOL£CLAYE-SOUILLY£26/07/2022</v>
      </c>
      <c r="K46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86">
        <f>ROUND(MOD(Tableau_Effectifs_Dept[[#This Row],[GardDteDebut]],1),5)</f>
        <v>0.29166999999999998</v>
      </c>
      <c r="M4686">
        <f>ROUND(MOD(Tableau_Effectifs_Dept[[#This Row],[GardDteFin]],1),5)</f>
        <v>0.79166999999999998</v>
      </c>
      <c r="N46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86" s="71">
        <f>MAX(IF(Tableau_Effectifs_Dept[[#This Row],[Créneau TOT]]&gt;0,Tableau_Effectifs_Dept[[#This Row],[Créneau TOT]]-Tableau_Effectifs_Dept[[#This Row],[Créneau J]],0),0)</f>
        <v>0</v>
      </c>
      <c r="Q4686" s="71">
        <f>ROUND(HOUR(Tableau_Effectifs_Dept[[#This Row],[Créneau J]])/12,1)</f>
        <v>0</v>
      </c>
      <c r="R4686" s="71"/>
    </row>
    <row r="4687" spans="1:18" hidden="1">
      <c r="A4687" s="47">
        <v>44768.291666666664</v>
      </c>
      <c r="B4687" s="47">
        <v>44768.791666666664</v>
      </c>
      <c r="C4687" t="s">
        <v>190</v>
      </c>
      <c r="D4687" t="s">
        <v>86</v>
      </c>
      <c r="E4687" t="s">
        <v>85</v>
      </c>
      <c r="F4687" t="s">
        <v>60</v>
      </c>
      <c r="G4687" t="s">
        <v>93</v>
      </c>
      <c r="H4687" t="s">
        <v>140</v>
      </c>
      <c r="I4687" t="s">
        <v>97</v>
      </c>
      <c r="J46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Garde£JOUR£VOL£CLAYE-SOUILLY£26/07/2022</v>
      </c>
      <c r="K46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87">
        <f>ROUND(MOD(Tableau_Effectifs_Dept[[#This Row],[GardDteDebut]],1),5)</f>
        <v>0.29166999999999998</v>
      </c>
      <c r="M4687">
        <f>ROUND(MOD(Tableau_Effectifs_Dept[[#This Row],[GardDteFin]],1),5)</f>
        <v>0.79166999999999998</v>
      </c>
      <c r="N46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87" s="71">
        <f>MAX(IF(Tableau_Effectifs_Dept[[#This Row],[Créneau TOT]]&gt;0,Tableau_Effectifs_Dept[[#This Row],[Créneau TOT]]-Tableau_Effectifs_Dept[[#This Row],[Créneau J]],0),0)</f>
        <v>0</v>
      </c>
      <c r="Q4687" s="71">
        <f>ROUND(HOUR(Tableau_Effectifs_Dept[[#This Row],[Créneau J]])/12,1)</f>
        <v>0</v>
      </c>
      <c r="R4687" s="71"/>
    </row>
    <row r="4688" spans="1:18" hidden="1">
      <c r="A4688" s="47">
        <v>44768.291666666664</v>
      </c>
      <c r="B4688" s="47">
        <v>44769.291666666664</v>
      </c>
      <c r="C4688" t="s">
        <v>190</v>
      </c>
      <c r="D4688" t="s">
        <v>86</v>
      </c>
      <c r="E4688" t="s">
        <v>86</v>
      </c>
      <c r="F4688" t="s">
        <v>60</v>
      </c>
      <c r="G4688" t="s">
        <v>93</v>
      </c>
      <c r="H4688" t="s">
        <v>141</v>
      </c>
      <c r="I4688" t="s">
        <v>98</v>
      </c>
      <c r="J46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Garde£24H£PRO£CLAYE-SOUILLY£26/07/2022</v>
      </c>
      <c r="K46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88">
        <f>ROUND(MOD(Tableau_Effectifs_Dept[[#This Row],[GardDteDebut]],1),5)</f>
        <v>0.29166999999999998</v>
      </c>
      <c r="M4688">
        <f>ROUND(MOD(Tableau_Effectifs_Dept[[#This Row],[GardDteFin]],1),5)</f>
        <v>0.29166999999999998</v>
      </c>
      <c r="N46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88" s="71">
        <f>MAX(IF(Tableau_Effectifs_Dept[[#This Row],[Créneau TOT]]&gt;0,Tableau_Effectifs_Dept[[#This Row],[Créneau TOT]]-Tableau_Effectifs_Dept[[#This Row],[Créneau J]],0),0)</f>
        <v>0</v>
      </c>
      <c r="Q4688" s="71">
        <f>ROUND(HOUR(Tableau_Effectifs_Dept[[#This Row],[Créneau J]])/12,1)</f>
        <v>0</v>
      </c>
      <c r="R4688" s="71"/>
    </row>
    <row r="4689" spans="1:18" hidden="1">
      <c r="A4689" s="47">
        <v>44768.291666666664</v>
      </c>
      <c r="B4689" s="47">
        <v>44768.791666666664</v>
      </c>
      <c r="C4689" t="s">
        <v>190</v>
      </c>
      <c r="D4689" t="s">
        <v>86</v>
      </c>
      <c r="E4689" t="s">
        <v>85</v>
      </c>
      <c r="F4689" t="s">
        <v>60</v>
      </c>
      <c r="G4689" t="s">
        <v>93</v>
      </c>
      <c r="H4689" t="s">
        <v>141</v>
      </c>
      <c r="I4689" t="s">
        <v>97</v>
      </c>
      <c r="J46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Garde£JOUR£PRO£CLAYE-SOUILLY£26/07/2022</v>
      </c>
      <c r="K46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89">
        <f>ROUND(MOD(Tableau_Effectifs_Dept[[#This Row],[GardDteDebut]],1),5)</f>
        <v>0.29166999999999998</v>
      </c>
      <c r="M4689">
        <f>ROUND(MOD(Tableau_Effectifs_Dept[[#This Row],[GardDteFin]],1),5)</f>
        <v>0.79166999999999998</v>
      </c>
      <c r="N46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89" s="71">
        <f>MAX(IF(Tableau_Effectifs_Dept[[#This Row],[Créneau TOT]]&gt;0,Tableau_Effectifs_Dept[[#This Row],[Créneau TOT]]-Tableau_Effectifs_Dept[[#This Row],[Créneau J]],0),0)</f>
        <v>0</v>
      </c>
      <c r="Q4689" s="71">
        <f>ROUND(HOUR(Tableau_Effectifs_Dept[[#This Row],[Créneau J]])/12,1)</f>
        <v>0</v>
      </c>
      <c r="R4689" s="71"/>
    </row>
    <row r="4690" spans="1:18" hidden="1">
      <c r="A4690" s="47">
        <v>44768.291666666664</v>
      </c>
      <c r="B4690" s="47">
        <v>44769.291666666664</v>
      </c>
      <c r="C4690" t="s">
        <v>190</v>
      </c>
      <c r="D4690" t="s">
        <v>86</v>
      </c>
      <c r="E4690" t="s">
        <v>86</v>
      </c>
      <c r="F4690" t="s">
        <v>60</v>
      </c>
      <c r="G4690" t="s">
        <v>93</v>
      </c>
      <c r="H4690" t="s">
        <v>141</v>
      </c>
      <c r="I4690" t="s">
        <v>98</v>
      </c>
      <c r="J46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Garde£24H£PRO£CLAYE-SOUILLY£26/07/2022</v>
      </c>
      <c r="K46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90">
        <f>ROUND(MOD(Tableau_Effectifs_Dept[[#This Row],[GardDteDebut]],1),5)</f>
        <v>0.29166999999999998</v>
      </c>
      <c r="M4690">
        <f>ROUND(MOD(Tableau_Effectifs_Dept[[#This Row],[GardDteFin]],1),5)</f>
        <v>0.29166999999999998</v>
      </c>
      <c r="N46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90" s="71">
        <f>MAX(IF(Tableau_Effectifs_Dept[[#This Row],[Créneau TOT]]&gt;0,Tableau_Effectifs_Dept[[#This Row],[Créneau TOT]]-Tableau_Effectifs_Dept[[#This Row],[Créneau J]],0),0)</f>
        <v>0</v>
      </c>
      <c r="Q4690" s="71">
        <f>ROUND(HOUR(Tableau_Effectifs_Dept[[#This Row],[Créneau J]])/12,1)</f>
        <v>0</v>
      </c>
      <c r="R4690" s="71"/>
    </row>
    <row r="4691" spans="1:18" hidden="1">
      <c r="A4691" s="47">
        <v>44768.291666666664</v>
      </c>
      <c r="B4691" s="47">
        <v>44769.291666666664</v>
      </c>
      <c r="C4691" t="s">
        <v>190</v>
      </c>
      <c r="D4691" t="s">
        <v>86</v>
      </c>
      <c r="E4691" t="s">
        <v>86</v>
      </c>
      <c r="F4691" t="s">
        <v>60</v>
      </c>
      <c r="G4691" t="s">
        <v>93</v>
      </c>
      <c r="H4691" t="s">
        <v>140</v>
      </c>
      <c r="I4691" t="s">
        <v>98</v>
      </c>
      <c r="J46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Garde£24H£VOL£CLAYE-SOUILLY£26/07/2022</v>
      </c>
      <c r="K46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91">
        <f>ROUND(MOD(Tableau_Effectifs_Dept[[#This Row],[GardDteDebut]],1),5)</f>
        <v>0.29166999999999998</v>
      </c>
      <c r="M4691">
        <f>ROUND(MOD(Tableau_Effectifs_Dept[[#This Row],[GardDteFin]],1),5)</f>
        <v>0.29166999999999998</v>
      </c>
      <c r="N46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91" s="71">
        <f>MAX(IF(Tableau_Effectifs_Dept[[#This Row],[Créneau TOT]]&gt;0,Tableau_Effectifs_Dept[[#This Row],[Créneau TOT]]-Tableau_Effectifs_Dept[[#This Row],[Créneau J]],0),0)</f>
        <v>0</v>
      </c>
      <c r="Q4691" s="71">
        <f>ROUND(HOUR(Tableau_Effectifs_Dept[[#This Row],[Créneau J]])/12,1)</f>
        <v>0</v>
      </c>
      <c r="R4691" s="71"/>
    </row>
    <row r="4692" spans="1:18" hidden="1">
      <c r="A4692" s="47">
        <v>44768.291666666664</v>
      </c>
      <c r="B4692" s="47">
        <v>44768.791666666664</v>
      </c>
      <c r="C4692" t="s">
        <v>190</v>
      </c>
      <c r="D4692" t="s">
        <v>86</v>
      </c>
      <c r="E4692" t="s">
        <v>85</v>
      </c>
      <c r="F4692" t="s">
        <v>43</v>
      </c>
      <c r="G4692" t="s">
        <v>93</v>
      </c>
      <c r="H4692" t="s">
        <v>140</v>
      </c>
      <c r="I4692" t="s">
        <v>97</v>
      </c>
      <c r="J46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Garde£JOUR£VOL£COULOMMIERS£26/07/2022</v>
      </c>
      <c r="K46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92">
        <f>ROUND(MOD(Tableau_Effectifs_Dept[[#This Row],[GardDteDebut]],1),5)</f>
        <v>0.29166999999999998</v>
      </c>
      <c r="M4692">
        <f>ROUND(MOD(Tableau_Effectifs_Dept[[#This Row],[GardDteFin]],1),5)</f>
        <v>0.79166999999999998</v>
      </c>
      <c r="N46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92" s="71">
        <f>MAX(IF(Tableau_Effectifs_Dept[[#This Row],[Créneau TOT]]&gt;0,Tableau_Effectifs_Dept[[#This Row],[Créneau TOT]]-Tableau_Effectifs_Dept[[#This Row],[Créneau J]],0),0)</f>
        <v>0</v>
      </c>
      <c r="Q4692" s="71">
        <f>ROUND(HOUR(Tableau_Effectifs_Dept[[#This Row],[Créneau J]])/12,1)</f>
        <v>0</v>
      </c>
      <c r="R4692" s="71"/>
    </row>
    <row r="4693" spans="1:18" hidden="1">
      <c r="A4693" s="47">
        <v>44768.291666666664</v>
      </c>
      <c r="B4693" s="47">
        <v>44768.791666666664</v>
      </c>
      <c r="C4693" t="s">
        <v>190</v>
      </c>
      <c r="D4693" t="s">
        <v>86</v>
      </c>
      <c r="E4693" t="s">
        <v>85</v>
      </c>
      <c r="F4693" t="s">
        <v>43</v>
      </c>
      <c r="G4693" t="s">
        <v>93</v>
      </c>
      <c r="H4693" t="s">
        <v>141</v>
      </c>
      <c r="I4693" t="s">
        <v>97</v>
      </c>
      <c r="J46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Garde£JOUR£PRO£COULOMMIERS£26/07/2022</v>
      </c>
      <c r="K46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93">
        <f>ROUND(MOD(Tableau_Effectifs_Dept[[#This Row],[GardDteDebut]],1),5)</f>
        <v>0.29166999999999998</v>
      </c>
      <c r="M4693">
        <f>ROUND(MOD(Tableau_Effectifs_Dept[[#This Row],[GardDteFin]],1),5)</f>
        <v>0.79166999999999998</v>
      </c>
      <c r="N46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93" s="71">
        <f>MAX(IF(Tableau_Effectifs_Dept[[#This Row],[Créneau TOT]]&gt;0,Tableau_Effectifs_Dept[[#This Row],[Créneau TOT]]-Tableau_Effectifs_Dept[[#This Row],[Créneau J]],0),0)</f>
        <v>0</v>
      </c>
      <c r="Q4693" s="71">
        <f>ROUND(HOUR(Tableau_Effectifs_Dept[[#This Row],[Créneau J]])/12,1)</f>
        <v>0</v>
      </c>
      <c r="R4693" s="71"/>
    </row>
    <row r="4694" spans="1:18" hidden="1">
      <c r="A4694" s="47">
        <v>44768.291666666664</v>
      </c>
      <c r="B4694" s="47">
        <v>44768.791666666664</v>
      </c>
      <c r="C4694" t="s">
        <v>190</v>
      </c>
      <c r="D4694" t="s">
        <v>86</v>
      </c>
      <c r="E4694" t="s">
        <v>85</v>
      </c>
      <c r="F4694" t="s">
        <v>43</v>
      </c>
      <c r="G4694" t="s">
        <v>93</v>
      </c>
      <c r="H4694" t="s">
        <v>141</v>
      </c>
      <c r="I4694" t="s">
        <v>97</v>
      </c>
      <c r="J46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Garde£JOUR£PRO£COULOMMIERS£26/07/2022</v>
      </c>
      <c r="K46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94">
        <f>ROUND(MOD(Tableau_Effectifs_Dept[[#This Row],[GardDteDebut]],1),5)</f>
        <v>0.29166999999999998</v>
      </c>
      <c r="M4694">
        <f>ROUND(MOD(Tableau_Effectifs_Dept[[#This Row],[GardDteFin]],1),5)</f>
        <v>0.79166999999999998</v>
      </c>
      <c r="N46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94" s="71">
        <f>MAX(IF(Tableau_Effectifs_Dept[[#This Row],[Créneau TOT]]&gt;0,Tableau_Effectifs_Dept[[#This Row],[Créneau TOT]]-Tableau_Effectifs_Dept[[#This Row],[Créneau J]],0),0)</f>
        <v>0</v>
      </c>
      <c r="Q4694" s="71">
        <f>ROUND(HOUR(Tableau_Effectifs_Dept[[#This Row],[Créneau J]])/12,1)</f>
        <v>0</v>
      </c>
      <c r="R4694" s="71"/>
    </row>
    <row r="4695" spans="1:18" hidden="1">
      <c r="A4695" s="47">
        <v>44768.291666666664</v>
      </c>
      <c r="B4695" s="47">
        <v>44769.291666666664</v>
      </c>
      <c r="C4695" t="s">
        <v>190</v>
      </c>
      <c r="D4695" t="s">
        <v>86</v>
      </c>
      <c r="E4695" t="s">
        <v>86</v>
      </c>
      <c r="F4695" t="s">
        <v>43</v>
      </c>
      <c r="G4695" t="s">
        <v>93</v>
      </c>
      <c r="H4695" t="s">
        <v>141</v>
      </c>
      <c r="I4695" t="s">
        <v>98</v>
      </c>
      <c r="J46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Garde£24H£PRO£COULOMMIERS£26/07/2022</v>
      </c>
      <c r="K46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95">
        <f>ROUND(MOD(Tableau_Effectifs_Dept[[#This Row],[GardDteDebut]],1),5)</f>
        <v>0.29166999999999998</v>
      </c>
      <c r="M4695">
        <f>ROUND(MOD(Tableau_Effectifs_Dept[[#This Row],[GardDteFin]],1),5)</f>
        <v>0.29166999999999998</v>
      </c>
      <c r="N46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95" s="71">
        <f>MAX(IF(Tableau_Effectifs_Dept[[#This Row],[Créneau TOT]]&gt;0,Tableau_Effectifs_Dept[[#This Row],[Créneau TOT]]-Tableau_Effectifs_Dept[[#This Row],[Créneau J]],0),0)</f>
        <v>0</v>
      </c>
      <c r="Q4695" s="71">
        <f>ROUND(HOUR(Tableau_Effectifs_Dept[[#This Row],[Créneau J]])/12,1)</f>
        <v>0</v>
      </c>
      <c r="R4695" s="71"/>
    </row>
    <row r="4696" spans="1:18" hidden="1">
      <c r="A4696" s="47">
        <v>44768.291666666664</v>
      </c>
      <c r="B4696" s="47">
        <v>44769.291666666664</v>
      </c>
      <c r="C4696" t="s">
        <v>190</v>
      </c>
      <c r="D4696" t="s">
        <v>86</v>
      </c>
      <c r="E4696" t="s">
        <v>86</v>
      </c>
      <c r="F4696" t="s">
        <v>43</v>
      </c>
      <c r="G4696" t="s">
        <v>93</v>
      </c>
      <c r="H4696" t="s">
        <v>141</v>
      </c>
      <c r="I4696" t="s">
        <v>98</v>
      </c>
      <c r="J46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Garde£24H£PRO£COULOMMIERS£26/07/2022</v>
      </c>
      <c r="K46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96">
        <f>ROUND(MOD(Tableau_Effectifs_Dept[[#This Row],[GardDteDebut]],1),5)</f>
        <v>0.29166999999999998</v>
      </c>
      <c r="M4696">
        <f>ROUND(MOD(Tableau_Effectifs_Dept[[#This Row],[GardDteFin]],1),5)</f>
        <v>0.29166999999999998</v>
      </c>
      <c r="N46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96" s="71">
        <f>MAX(IF(Tableau_Effectifs_Dept[[#This Row],[Créneau TOT]]&gt;0,Tableau_Effectifs_Dept[[#This Row],[Créneau TOT]]-Tableau_Effectifs_Dept[[#This Row],[Créneau J]],0),0)</f>
        <v>0</v>
      </c>
      <c r="Q4696" s="71">
        <f>ROUND(HOUR(Tableau_Effectifs_Dept[[#This Row],[Créneau J]])/12,1)</f>
        <v>0</v>
      </c>
      <c r="R4696" s="71"/>
    </row>
    <row r="4697" spans="1:18" hidden="1">
      <c r="A4697" s="47">
        <v>44768.291666666664</v>
      </c>
      <c r="B4697" s="47">
        <v>44769.291666666664</v>
      </c>
      <c r="C4697" t="s">
        <v>190</v>
      </c>
      <c r="D4697" t="s">
        <v>86</v>
      </c>
      <c r="E4697" t="s">
        <v>86</v>
      </c>
      <c r="F4697" t="s">
        <v>43</v>
      </c>
      <c r="G4697" t="s">
        <v>93</v>
      </c>
      <c r="H4697" t="s">
        <v>141</v>
      </c>
      <c r="I4697" t="s">
        <v>98</v>
      </c>
      <c r="J46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Garde£24H£PRO£COULOMMIERS£26/07/2022</v>
      </c>
      <c r="K46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97">
        <f>ROUND(MOD(Tableau_Effectifs_Dept[[#This Row],[GardDteDebut]],1),5)</f>
        <v>0.29166999999999998</v>
      </c>
      <c r="M4697">
        <f>ROUND(MOD(Tableau_Effectifs_Dept[[#This Row],[GardDteFin]],1),5)</f>
        <v>0.29166999999999998</v>
      </c>
      <c r="N46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97" s="71">
        <f>MAX(IF(Tableau_Effectifs_Dept[[#This Row],[Créneau TOT]]&gt;0,Tableau_Effectifs_Dept[[#This Row],[Créneau TOT]]-Tableau_Effectifs_Dept[[#This Row],[Créneau J]],0),0)</f>
        <v>0</v>
      </c>
      <c r="Q4697" s="71">
        <f>ROUND(HOUR(Tableau_Effectifs_Dept[[#This Row],[Créneau J]])/12,1)</f>
        <v>0</v>
      </c>
      <c r="R4697" s="71"/>
    </row>
    <row r="4698" spans="1:18" hidden="1">
      <c r="A4698" s="47">
        <v>44768.291666666664</v>
      </c>
      <c r="B4698" s="47">
        <v>44769.291666666664</v>
      </c>
      <c r="C4698" t="s">
        <v>190</v>
      </c>
      <c r="D4698" t="s">
        <v>86</v>
      </c>
      <c r="E4698" t="s">
        <v>86</v>
      </c>
      <c r="F4698" t="s">
        <v>43</v>
      </c>
      <c r="G4698" t="s">
        <v>93</v>
      </c>
      <c r="H4698" t="s">
        <v>140</v>
      </c>
      <c r="I4698" t="s">
        <v>98</v>
      </c>
      <c r="J46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Garde£24H£VOL£COULOMMIERS£26/07/2022</v>
      </c>
      <c r="K46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98">
        <f>ROUND(MOD(Tableau_Effectifs_Dept[[#This Row],[GardDteDebut]],1),5)</f>
        <v>0.29166999999999998</v>
      </c>
      <c r="M4698">
        <f>ROUND(MOD(Tableau_Effectifs_Dept[[#This Row],[GardDteFin]],1),5)</f>
        <v>0.29166999999999998</v>
      </c>
      <c r="N46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98" s="71">
        <f>MAX(IF(Tableau_Effectifs_Dept[[#This Row],[Créneau TOT]]&gt;0,Tableau_Effectifs_Dept[[#This Row],[Créneau TOT]]-Tableau_Effectifs_Dept[[#This Row],[Créneau J]],0),0)</f>
        <v>0</v>
      </c>
      <c r="Q4698" s="71">
        <f>ROUND(HOUR(Tableau_Effectifs_Dept[[#This Row],[Créneau J]])/12,1)</f>
        <v>0</v>
      </c>
      <c r="R4698" s="71"/>
    </row>
    <row r="4699" spans="1:18" hidden="1">
      <c r="A4699" s="47">
        <v>44768.291666666664</v>
      </c>
      <c r="B4699" s="47">
        <v>44769.291666666664</v>
      </c>
      <c r="C4699" t="s">
        <v>190</v>
      </c>
      <c r="D4699" t="s">
        <v>86</v>
      </c>
      <c r="E4699" t="s">
        <v>86</v>
      </c>
      <c r="F4699" t="s">
        <v>43</v>
      </c>
      <c r="G4699" t="s">
        <v>93</v>
      </c>
      <c r="H4699" t="s">
        <v>141</v>
      </c>
      <c r="I4699" t="s">
        <v>98</v>
      </c>
      <c r="J46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Garde£24H£PRO£COULOMMIERS£26/07/2022</v>
      </c>
      <c r="K46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699">
        <f>ROUND(MOD(Tableau_Effectifs_Dept[[#This Row],[GardDteDebut]],1),5)</f>
        <v>0.29166999999999998</v>
      </c>
      <c r="M4699">
        <f>ROUND(MOD(Tableau_Effectifs_Dept[[#This Row],[GardDteFin]],1),5)</f>
        <v>0.29166999999999998</v>
      </c>
      <c r="N46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6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699" s="71">
        <f>MAX(IF(Tableau_Effectifs_Dept[[#This Row],[Créneau TOT]]&gt;0,Tableau_Effectifs_Dept[[#This Row],[Créneau TOT]]-Tableau_Effectifs_Dept[[#This Row],[Créneau J]],0),0)</f>
        <v>0</v>
      </c>
      <c r="Q4699" s="71">
        <f>ROUND(HOUR(Tableau_Effectifs_Dept[[#This Row],[Créneau J]])/12,1)</f>
        <v>0</v>
      </c>
      <c r="R4699" s="71"/>
    </row>
    <row r="4700" spans="1:18" hidden="1">
      <c r="A4700" s="47">
        <v>44768.291666666664</v>
      </c>
      <c r="B4700" s="47">
        <v>44769.291666666664</v>
      </c>
      <c r="C4700" t="s">
        <v>190</v>
      </c>
      <c r="D4700" t="s">
        <v>86</v>
      </c>
      <c r="E4700" t="s">
        <v>86</v>
      </c>
      <c r="F4700" t="s">
        <v>43</v>
      </c>
      <c r="G4700" t="s">
        <v>93</v>
      </c>
      <c r="H4700" t="s">
        <v>140</v>
      </c>
      <c r="I4700" t="s">
        <v>98</v>
      </c>
      <c r="J47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Garde£24H£VOL£COULOMMIERS£26/07/2022</v>
      </c>
      <c r="K47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00">
        <f>ROUND(MOD(Tableau_Effectifs_Dept[[#This Row],[GardDteDebut]],1),5)</f>
        <v>0.29166999999999998</v>
      </c>
      <c r="M4700">
        <f>ROUND(MOD(Tableau_Effectifs_Dept[[#This Row],[GardDteFin]],1),5)</f>
        <v>0.29166999999999998</v>
      </c>
      <c r="N47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00" s="71">
        <f>MAX(IF(Tableau_Effectifs_Dept[[#This Row],[Créneau TOT]]&gt;0,Tableau_Effectifs_Dept[[#This Row],[Créneau TOT]]-Tableau_Effectifs_Dept[[#This Row],[Créneau J]],0),0)</f>
        <v>0</v>
      </c>
      <c r="Q4700" s="71">
        <f>ROUND(HOUR(Tableau_Effectifs_Dept[[#This Row],[Créneau J]])/12,1)</f>
        <v>0</v>
      </c>
      <c r="R4700" s="71"/>
    </row>
    <row r="4701" spans="1:18" hidden="1">
      <c r="A4701" s="47">
        <v>44768.291666666664</v>
      </c>
      <c r="B4701" s="47">
        <v>44769.291666666664</v>
      </c>
      <c r="C4701" t="s">
        <v>190</v>
      </c>
      <c r="D4701" t="s">
        <v>86</v>
      </c>
      <c r="E4701" t="s">
        <v>86</v>
      </c>
      <c r="F4701" t="s">
        <v>43</v>
      </c>
      <c r="G4701" t="s">
        <v>93</v>
      </c>
      <c r="H4701" t="s">
        <v>141</v>
      </c>
      <c r="I4701" t="s">
        <v>98</v>
      </c>
      <c r="J47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Garde£24H£PRO£COULOMMIERS£26/07/2022</v>
      </c>
      <c r="K47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01">
        <f>ROUND(MOD(Tableau_Effectifs_Dept[[#This Row],[GardDteDebut]],1),5)</f>
        <v>0.29166999999999998</v>
      </c>
      <c r="M4701">
        <f>ROUND(MOD(Tableau_Effectifs_Dept[[#This Row],[GardDteFin]],1),5)</f>
        <v>0.29166999999999998</v>
      </c>
      <c r="N47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01" s="71">
        <f>MAX(IF(Tableau_Effectifs_Dept[[#This Row],[Créneau TOT]]&gt;0,Tableau_Effectifs_Dept[[#This Row],[Créneau TOT]]-Tableau_Effectifs_Dept[[#This Row],[Créneau J]],0),0)</f>
        <v>0</v>
      </c>
      <c r="Q4701" s="71">
        <f>ROUND(HOUR(Tableau_Effectifs_Dept[[#This Row],[Créneau J]])/12,1)</f>
        <v>0</v>
      </c>
      <c r="R4701" s="71"/>
    </row>
    <row r="4702" spans="1:18" hidden="1">
      <c r="A4702" s="47">
        <v>44768.291666666664</v>
      </c>
      <c r="B4702" s="47">
        <v>44769.291666666664</v>
      </c>
      <c r="C4702" t="s">
        <v>190</v>
      </c>
      <c r="D4702" t="s">
        <v>86</v>
      </c>
      <c r="E4702" t="s">
        <v>86</v>
      </c>
      <c r="F4702" t="s">
        <v>44</v>
      </c>
      <c r="G4702" t="s">
        <v>93</v>
      </c>
      <c r="H4702" t="s">
        <v>140</v>
      </c>
      <c r="I4702" t="s">
        <v>98</v>
      </c>
      <c r="J47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Garde£24H£VOL£CRECY-LA-CHAPELLE£26/07/2022</v>
      </c>
      <c r="K47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02">
        <f>ROUND(MOD(Tableau_Effectifs_Dept[[#This Row],[GardDteDebut]],1),5)</f>
        <v>0.29166999999999998</v>
      </c>
      <c r="M4702">
        <f>ROUND(MOD(Tableau_Effectifs_Dept[[#This Row],[GardDteFin]],1),5)</f>
        <v>0.29166999999999998</v>
      </c>
      <c r="N47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02" s="71">
        <f>MAX(IF(Tableau_Effectifs_Dept[[#This Row],[Créneau TOT]]&gt;0,Tableau_Effectifs_Dept[[#This Row],[Créneau TOT]]-Tableau_Effectifs_Dept[[#This Row],[Créneau J]],0),0)</f>
        <v>0</v>
      </c>
      <c r="Q4702" s="71">
        <f>ROUND(HOUR(Tableau_Effectifs_Dept[[#This Row],[Créneau J]])/12,1)</f>
        <v>0</v>
      </c>
      <c r="R4702" s="71"/>
    </row>
    <row r="4703" spans="1:18" hidden="1">
      <c r="A4703" s="47">
        <v>44768.291666666664</v>
      </c>
      <c r="B4703" s="47">
        <v>44768.791666666664</v>
      </c>
      <c r="C4703" t="s">
        <v>190</v>
      </c>
      <c r="D4703" t="s">
        <v>86</v>
      </c>
      <c r="E4703" t="s">
        <v>85</v>
      </c>
      <c r="F4703" t="s">
        <v>44</v>
      </c>
      <c r="G4703" t="s">
        <v>93</v>
      </c>
      <c r="H4703" t="s">
        <v>140</v>
      </c>
      <c r="I4703" t="s">
        <v>97</v>
      </c>
      <c r="J47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Garde£JOUR£VOL£CRECY-LA-CHAPELLE£26/07/2022</v>
      </c>
      <c r="K47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03">
        <f>ROUND(MOD(Tableau_Effectifs_Dept[[#This Row],[GardDteDebut]],1),5)</f>
        <v>0.29166999999999998</v>
      </c>
      <c r="M4703">
        <f>ROUND(MOD(Tableau_Effectifs_Dept[[#This Row],[GardDteFin]],1),5)</f>
        <v>0.79166999999999998</v>
      </c>
      <c r="N47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03" s="71">
        <f>MAX(IF(Tableau_Effectifs_Dept[[#This Row],[Créneau TOT]]&gt;0,Tableau_Effectifs_Dept[[#This Row],[Créneau TOT]]-Tableau_Effectifs_Dept[[#This Row],[Créneau J]],0),0)</f>
        <v>0</v>
      </c>
      <c r="Q4703" s="71">
        <f>ROUND(HOUR(Tableau_Effectifs_Dept[[#This Row],[Créneau J]])/12,1)</f>
        <v>0</v>
      </c>
      <c r="R4703" s="71"/>
    </row>
    <row r="4704" spans="1:18" hidden="1">
      <c r="A4704" s="47">
        <v>44768.291666666664</v>
      </c>
      <c r="B4704" s="47">
        <v>44768.791666666664</v>
      </c>
      <c r="C4704" t="s">
        <v>190</v>
      </c>
      <c r="D4704" t="s">
        <v>86</v>
      </c>
      <c r="E4704" t="s">
        <v>85</v>
      </c>
      <c r="F4704" t="s">
        <v>44</v>
      </c>
      <c r="G4704" t="s">
        <v>93</v>
      </c>
      <c r="H4704" t="s">
        <v>141</v>
      </c>
      <c r="I4704" t="s">
        <v>97</v>
      </c>
      <c r="J47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Garde£JOUR£PRO£CRECY-LA-CHAPELLE£26/07/2022</v>
      </c>
      <c r="K47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04">
        <f>ROUND(MOD(Tableau_Effectifs_Dept[[#This Row],[GardDteDebut]],1),5)</f>
        <v>0.29166999999999998</v>
      </c>
      <c r="M4704">
        <f>ROUND(MOD(Tableau_Effectifs_Dept[[#This Row],[GardDteFin]],1),5)</f>
        <v>0.79166999999999998</v>
      </c>
      <c r="N47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04" s="71">
        <f>MAX(IF(Tableau_Effectifs_Dept[[#This Row],[Créneau TOT]]&gt;0,Tableau_Effectifs_Dept[[#This Row],[Créneau TOT]]-Tableau_Effectifs_Dept[[#This Row],[Créneau J]],0),0)</f>
        <v>0</v>
      </c>
      <c r="Q4704" s="71">
        <f>ROUND(HOUR(Tableau_Effectifs_Dept[[#This Row],[Créneau J]])/12,1)</f>
        <v>0</v>
      </c>
      <c r="R4704" s="71"/>
    </row>
    <row r="4705" spans="1:18" hidden="1">
      <c r="A4705" s="47">
        <v>44768.291666666664</v>
      </c>
      <c r="B4705" s="47">
        <v>44769.291666666664</v>
      </c>
      <c r="C4705" t="s">
        <v>190</v>
      </c>
      <c r="D4705" t="s">
        <v>86</v>
      </c>
      <c r="E4705" t="s">
        <v>86</v>
      </c>
      <c r="F4705" t="s">
        <v>44</v>
      </c>
      <c r="G4705" t="s">
        <v>93</v>
      </c>
      <c r="H4705" t="s">
        <v>141</v>
      </c>
      <c r="I4705" t="s">
        <v>98</v>
      </c>
      <c r="J47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Garde£24H£PRO£CRECY-LA-CHAPELLE£26/07/2022</v>
      </c>
      <c r="K47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05">
        <f>ROUND(MOD(Tableau_Effectifs_Dept[[#This Row],[GardDteDebut]],1),5)</f>
        <v>0.29166999999999998</v>
      </c>
      <c r="M4705">
        <f>ROUND(MOD(Tableau_Effectifs_Dept[[#This Row],[GardDteFin]],1),5)</f>
        <v>0.29166999999999998</v>
      </c>
      <c r="N47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05" s="71">
        <f>MAX(IF(Tableau_Effectifs_Dept[[#This Row],[Créneau TOT]]&gt;0,Tableau_Effectifs_Dept[[#This Row],[Créneau TOT]]-Tableau_Effectifs_Dept[[#This Row],[Créneau J]],0),0)</f>
        <v>0</v>
      </c>
      <c r="Q4705" s="71">
        <f>ROUND(HOUR(Tableau_Effectifs_Dept[[#This Row],[Créneau J]])/12,1)</f>
        <v>0</v>
      </c>
      <c r="R4705" s="71"/>
    </row>
    <row r="4706" spans="1:18" hidden="1">
      <c r="A4706" s="47">
        <v>44768.291666666664</v>
      </c>
      <c r="B4706" s="47">
        <v>44768.791666666664</v>
      </c>
      <c r="C4706" t="s">
        <v>190</v>
      </c>
      <c r="D4706" t="s">
        <v>86</v>
      </c>
      <c r="E4706" t="s">
        <v>85</v>
      </c>
      <c r="F4706" t="s">
        <v>44</v>
      </c>
      <c r="G4706" t="s">
        <v>93</v>
      </c>
      <c r="H4706" t="s">
        <v>140</v>
      </c>
      <c r="I4706" t="s">
        <v>97</v>
      </c>
      <c r="J47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Garde£JOUR£VOL£CRECY-LA-CHAPELLE£26/07/2022</v>
      </c>
      <c r="K47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06">
        <f>ROUND(MOD(Tableau_Effectifs_Dept[[#This Row],[GardDteDebut]],1),5)</f>
        <v>0.29166999999999998</v>
      </c>
      <c r="M4706">
        <f>ROUND(MOD(Tableau_Effectifs_Dept[[#This Row],[GardDteFin]],1),5)</f>
        <v>0.79166999999999998</v>
      </c>
      <c r="N47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06" s="71">
        <f>MAX(IF(Tableau_Effectifs_Dept[[#This Row],[Créneau TOT]]&gt;0,Tableau_Effectifs_Dept[[#This Row],[Créneau TOT]]-Tableau_Effectifs_Dept[[#This Row],[Créneau J]],0),0)</f>
        <v>0</v>
      </c>
      <c r="Q4706" s="71">
        <f>ROUND(HOUR(Tableau_Effectifs_Dept[[#This Row],[Créneau J]])/12,1)</f>
        <v>0</v>
      </c>
      <c r="R4706" s="71"/>
    </row>
    <row r="4707" spans="1:18" hidden="1">
      <c r="A4707" s="47">
        <v>44768.291666666664</v>
      </c>
      <c r="B4707" s="47">
        <v>44769.291666666664</v>
      </c>
      <c r="C4707" t="s">
        <v>190</v>
      </c>
      <c r="D4707" t="s">
        <v>86</v>
      </c>
      <c r="E4707" t="s">
        <v>86</v>
      </c>
      <c r="F4707" t="s">
        <v>44</v>
      </c>
      <c r="G4707" t="s">
        <v>93</v>
      </c>
      <c r="H4707" t="s">
        <v>140</v>
      </c>
      <c r="I4707" t="s">
        <v>98</v>
      </c>
      <c r="J47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Garde£24H£VOL£CRECY-LA-CHAPELLE£26/07/2022</v>
      </c>
      <c r="K47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07">
        <f>ROUND(MOD(Tableau_Effectifs_Dept[[#This Row],[GardDteDebut]],1),5)</f>
        <v>0.29166999999999998</v>
      </c>
      <c r="M4707">
        <f>ROUND(MOD(Tableau_Effectifs_Dept[[#This Row],[GardDteFin]],1),5)</f>
        <v>0.29166999999999998</v>
      </c>
      <c r="N47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07" s="71">
        <f>MAX(IF(Tableau_Effectifs_Dept[[#This Row],[Créneau TOT]]&gt;0,Tableau_Effectifs_Dept[[#This Row],[Créneau TOT]]-Tableau_Effectifs_Dept[[#This Row],[Créneau J]],0),0)</f>
        <v>0</v>
      </c>
      <c r="Q4707" s="71">
        <f>ROUND(HOUR(Tableau_Effectifs_Dept[[#This Row],[Créneau J]])/12,1)</f>
        <v>0</v>
      </c>
      <c r="R4707" s="71"/>
    </row>
    <row r="4708" spans="1:18" hidden="1">
      <c r="A4708" s="47">
        <v>44768.291666666664</v>
      </c>
      <c r="B4708" s="47">
        <v>44768.791666666664</v>
      </c>
      <c r="C4708" t="s">
        <v>190</v>
      </c>
      <c r="D4708" t="s">
        <v>86</v>
      </c>
      <c r="E4708" t="s">
        <v>85</v>
      </c>
      <c r="F4708" t="s">
        <v>20</v>
      </c>
      <c r="G4708" t="s">
        <v>93</v>
      </c>
      <c r="H4708" t="s">
        <v>141</v>
      </c>
      <c r="I4708" t="s">
        <v>97</v>
      </c>
      <c r="J47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Garde£JOUR£PRO£DAMMARIE-LES-LYS£26/07/2022</v>
      </c>
      <c r="K47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08">
        <f>ROUND(MOD(Tableau_Effectifs_Dept[[#This Row],[GardDteDebut]],1),5)</f>
        <v>0.29166999999999998</v>
      </c>
      <c r="M4708">
        <f>ROUND(MOD(Tableau_Effectifs_Dept[[#This Row],[GardDteFin]],1),5)</f>
        <v>0.79166999999999998</v>
      </c>
      <c r="N47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08" s="71">
        <f>MAX(IF(Tableau_Effectifs_Dept[[#This Row],[Créneau TOT]]&gt;0,Tableau_Effectifs_Dept[[#This Row],[Créneau TOT]]-Tableau_Effectifs_Dept[[#This Row],[Créneau J]],0),0)</f>
        <v>0</v>
      </c>
      <c r="Q4708" s="72">
        <f>ROUND(HOUR(Tableau_Effectifs_Dept[[#This Row],[Créneau J]])/12,1)</f>
        <v>0</v>
      </c>
      <c r="R4708" s="72">
        <f>ROUND(HOUR(Tableau_Effectifs_Dept[[#This Row],[Créneau N]])/12,1)</f>
        <v>0</v>
      </c>
    </row>
    <row r="4709" spans="1:18" hidden="1">
      <c r="A4709" s="47">
        <v>44768.291666666664</v>
      </c>
      <c r="B4709" s="47">
        <v>44769.291666666664</v>
      </c>
      <c r="C4709" t="s">
        <v>190</v>
      </c>
      <c r="D4709" t="s">
        <v>86</v>
      </c>
      <c r="E4709" t="s">
        <v>86</v>
      </c>
      <c r="F4709" t="s">
        <v>20</v>
      </c>
      <c r="G4709" t="s">
        <v>93</v>
      </c>
      <c r="H4709" t="s">
        <v>141</v>
      </c>
      <c r="I4709" t="s">
        <v>98</v>
      </c>
      <c r="J47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Garde£24H£PRO£DAMMARIE-LES-LYS£26/07/2022</v>
      </c>
      <c r="K47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09">
        <f>ROUND(MOD(Tableau_Effectifs_Dept[[#This Row],[GardDteDebut]],1),5)</f>
        <v>0.29166999999999998</v>
      </c>
      <c r="M4709">
        <f>ROUND(MOD(Tableau_Effectifs_Dept[[#This Row],[GardDteFin]],1),5)</f>
        <v>0.29166999999999998</v>
      </c>
      <c r="N47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09" s="71">
        <f>MAX(IF(Tableau_Effectifs_Dept[[#This Row],[Créneau TOT]]&gt;0,Tableau_Effectifs_Dept[[#This Row],[Créneau TOT]]-Tableau_Effectifs_Dept[[#This Row],[Créneau J]],0),0)</f>
        <v>0</v>
      </c>
      <c r="Q4709" s="71">
        <f>ROUND(HOUR(Tableau_Effectifs_Dept[[#This Row],[Créneau J]])/12,1)</f>
        <v>0</v>
      </c>
      <c r="R4709" s="71"/>
    </row>
    <row r="4710" spans="1:18" hidden="1">
      <c r="A4710" s="47">
        <v>44768.291666666664</v>
      </c>
      <c r="B4710" s="47">
        <v>44769.291666666664</v>
      </c>
      <c r="C4710" t="s">
        <v>190</v>
      </c>
      <c r="D4710" t="s">
        <v>86</v>
      </c>
      <c r="E4710" t="s">
        <v>86</v>
      </c>
      <c r="F4710" t="s">
        <v>20</v>
      </c>
      <c r="G4710" t="s">
        <v>93</v>
      </c>
      <c r="H4710" t="s">
        <v>141</v>
      </c>
      <c r="I4710" t="s">
        <v>98</v>
      </c>
      <c r="J47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Garde£24H£PRO£DAMMARIE-LES-LYS£26/07/2022</v>
      </c>
      <c r="K47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10">
        <f>ROUND(MOD(Tableau_Effectifs_Dept[[#This Row],[GardDteDebut]],1),5)</f>
        <v>0.29166999999999998</v>
      </c>
      <c r="M4710">
        <f>ROUND(MOD(Tableau_Effectifs_Dept[[#This Row],[GardDteFin]],1),5)</f>
        <v>0.29166999999999998</v>
      </c>
      <c r="N47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10" s="71">
        <f>MAX(IF(Tableau_Effectifs_Dept[[#This Row],[Créneau TOT]]&gt;0,Tableau_Effectifs_Dept[[#This Row],[Créneau TOT]]-Tableau_Effectifs_Dept[[#This Row],[Créneau J]],0),0)</f>
        <v>0</v>
      </c>
      <c r="Q4710" s="71">
        <f>ROUND(HOUR(Tableau_Effectifs_Dept[[#This Row],[Créneau J]])/12,1)</f>
        <v>0</v>
      </c>
      <c r="R4710" s="71"/>
    </row>
    <row r="4711" spans="1:18" hidden="1">
      <c r="A4711" s="47">
        <v>44768.291666666664</v>
      </c>
      <c r="B4711" s="47">
        <v>44768.791666666664</v>
      </c>
      <c r="C4711" t="s">
        <v>190</v>
      </c>
      <c r="D4711" t="s">
        <v>86</v>
      </c>
      <c r="E4711" t="s">
        <v>85</v>
      </c>
      <c r="F4711" t="s">
        <v>20</v>
      </c>
      <c r="G4711" t="s">
        <v>93</v>
      </c>
      <c r="H4711" t="s">
        <v>141</v>
      </c>
      <c r="I4711" t="s">
        <v>97</v>
      </c>
      <c r="J47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Garde£JOUR£PRO£DAMMARIE-LES-LYS£26/07/2022</v>
      </c>
      <c r="K47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11">
        <f>ROUND(MOD(Tableau_Effectifs_Dept[[#This Row],[GardDteDebut]],1),5)</f>
        <v>0.29166999999999998</v>
      </c>
      <c r="M4711">
        <f>ROUND(MOD(Tableau_Effectifs_Dept[[#This Row],[GardDteFin]],1),5)</f>
        <v>0.79166999999999998</v>
      </c>
      <c r="N47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11" s="71">
        <f>MAX(IF(Tableau_Effectifs_Dept[[#This Row],[Créneau TOT]]&gt;0,Tableau_Effectifs_Dept[[#This Row],[Créneau TOT]]-Tableau_Effectifs_Dept[[#This Row],[Créneau J]],0),0)</f>
        <v>0</v>
      </c>
      <c r="Q4711" s="71">
        <f>ROUND(HOUR(Tableau_Effectifs_Dept[[#This Row],[Créneau J]])/12,1)</f>
        <v>0</v>
      </c>
      <c r="R4711" s="71"/>
    </row>
    <row r="4712" spans="1:18" hidden="1">
      <c r="A4712" s="47">
        <v>44768.291666666664</v>
      </c>
      <c r="B4712" s="47">
        <v>44769.291666666664</v>
      </c>
      <c r="C4712" t="s">
        <v>190</v>
      </c>
      <c r="D4712" t="s">
        <v>86</v>
      </c>
      <c r="E4712" t="s">
        <v>86</v>
      </c>
      <c r="F4712" t="s">
        <v>20</v>
      </c>
      <c r="G4712" t="s">
        <v>93</v>
      </c>
      <c r="H4712" t="s">
        <v>141</v>
      </c>
      <c r="I4712" t="s">
        <v>98</v>
      </c>
      <c r="J47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Garde£24H£PRO£DAMMARIE-LES-LYS£26/07/2022</v>
      </c>
      <c r="K47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12">
        <f>ROUND(MOD(Tableau_Effectifs_Dept[[#This Row],[GardDteDebut]],1),5)</f>
        <v>0.29166999999999998</v>
      </c>
      <c r="M4712">
        <f>ROUND(MOD(Tableau_Effectifs_Dept[[#This Row],[GardDteFin]],1),5)</f>
        <v>0.29166999999999998</v>
      </c>
      <c r="N47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12" s="71">
        <f>MAX(IF(Tableau_Effectifs_Dept[[#This Row],[Créneau TOT]]&gt;0,Tableau_Effectifs_Dept[[#This Row],[Créneau TOT]]-Tableau_Effectifs_Dept[[#This Row],[Créneau J]],0),0)</f>
        <v>0</v>
      </c>
      <c r="Q4712" s="71">
        <f>ROUND(HOUR(Tableau_Effectifs_Dept[[#This Row],[Créneau J]])/12,1)</f>
        <v>0</v>
      </c>
      <c r="R4712" s="71"/>
    </row>
    <row r="4713" spans="1:18" hidden="1">
      <c r="A4713" s="47">
        <v>44768.291666666664</v>
      </c>
      <c r="B4713" s="47">
        <v>44769.291666666664</v>
      </c>
      <c r="C4713" t="s">
        <v>190</v>
      </c>
      <c r="D4713" t="s">
        <v>86</v>
      </c>
      <c r="E4713" t="s">
        <v>86</v>
      </c>
      <c r="F4713" t="s">
        <v>20</v>
      </c>
      <c r="G4713" t="s">
        <v>93</v>
      </c>
      <c r="H4713" t="s">
        <v>140</v>
      </c>
      <c r="I4713" t="s">
        <v>98</v>
      </c>
      <c r="J47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Garde£24H£VOL£DAMMARIE-LES-LYS£26/07/2022</v>
      </c>
      <c r="K47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13" s="71">
        <f>ROUND(MOD(Tableau_Effectifs_Dept[[#This Row],[GardDteDebut]],1),5)</f>
        <v>0.29166999999999998</v>
      </c>
      <c r="M4713" s="71">
        <f>ROUND(MOD(Tableau_Effectifs_Dept[[#This Row],[GardDteFin]],1),5)</f>
        <v>0.29166999999999998</v>
      </c>
      <c r="N47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13" s="71">
        <f>MAX(IF(Tableau_Effectifs_Dept[[#This Row],[Créneau TOT]]&gt;0,Tableau_Effectifs_Dept[[#This Row],[Créneau TOT]]-Tableau_Effectifs_Dept[[#This Row],[Créneau J]],0),0)</f>
        <v>0</v>
      </c>
      <c r="Q4713" s="71">
        <f>ROUND(HOUR(Tableau_Effectifs_Dept[[#This Row],[Créneau J]])/12,1)</f>
        <v>0</v>
      </c>
      <c r="R4713" s="71"/>
    </row>
    <row r="4714" spans="1:18" hidden="1">
      <c r="A4714" s="47">
        <v>44768.291666666664</v>
      </c>
      <c r="B4714" s="47">
        <v>44769.291666666664</v>
      </c>
      <c r="C4714" t="s">
        <v>190</v>
      </c>
      <c r="D4714" t="s">
        <v>86</v>
      </c>
      <c r="E4714" t="s">
        <v>86</v>
      </c>
      <c r="F4714" t="s">
        <v>20</v>
      </c>
      <c r="G4714" t="s">
        <v>93</v>
      </c>
      <c r="H4714" t="s">
        <v>141</v>
      </c>
      <c r="I4714" t="s">
        <v>98</v>
      </c>
      <c r="J47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Garde£24H£PRO£DAMMARIE-LES-LYS£26/07/2022</v>
      </c>
      <c r="K47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14">
        <f>ROUND(MOD(Tableau_Effectifs_Dept[[#This Row],[GardDteDebut]],1),5)</f>
        <v>0.29166999999999998</v>
      </c>
      <c r="M4714">
        <f>ROUND(MOD(Tableau_Effectifs_Dept[[#This Row],[GardDteFin]],1),5)</f>
        <v>0.29166999999999998</v>
      </c>
      <c r="N47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14" s="71">
        <f>MAX(IF(Tableau_Effectifs_Dept[[#This Row],[Créneau TOT]]&gt;0,Tableau_Effectifs_Dept[[#This Row],[Créneau TOT]]-Tableau_Effectifs_Dept[[#This Row],[Créneau J]],0),0)</f>
        <v>0</v>
      </c>
      <c r="Q4714" s="71">
        <f>ROUND(HOUR(Tableau_Effectifs_Dept[[#This Row],[Créneau J]])/12,1)</f>
        <v>0</v>
      </c>
      <c r="R4714" s="71"/>
    </row>
    <row r="4715" spans="1:18" hidden="1">
      <c r="A4715" s="47">
        <v>44768.291666666664</v>
      </c>
      <c r="B4715" s="47">
        <v>44768.791666666664</v>
      </c>
      <c r="C4715" t="s">
        <v>190</v>
      </c>
      <c r="D4715" t="s">
        <v>86</v>
      </c>
      <c r="E4715" t="s">
        <v>85</v>
      </c>
      <c r="F4715" t="s">
        <v>45</v>
      </c>
      <c r="G4715" t="s">
        <v>93</v>
      </c>
      <c r="H4715" t="s">
        <v>140</v>
      </c>
      <c r="I4715" t="s">
        <v>97</v>
      </c>
      <c r="J47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Garde£JOUR£VOL£DAMMARTIN-EN-GOELE£26/07/2022</v>
      </c>
      <c r="K47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15">
        <f>ROUND(MOD(Tableau_Effectifs_Dept[[#This Row],[GardDteDebut]],1),5)</f>
        <v>0.29166999999999998</v>
      </c>
      <c r="M4715">
        <f>ROUND(MOD(Tableau_Effectifs_Dept[[#This Row],[GardDteFin]],1),5)</f>
        <v>0.79166999999999998</v>
      </c>
      <c r="N47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15" s="71">
        <f>MAX(IF(Tableau_Effectifs_Dept[[#This Row],[Créneau TOT]]&gt;0,Tableau_Effectifs_Dept[[#This Row],[Créneau TOT]]-Tableau_Effectifs_Dept[[#This Row],[Créneau J]],0),0)</f>
        <v>0</v>
      </c>
      <c r="Q4715" s="71">
        <f>ROUND(HOUR(Tableau_Effectifs_Dept[[#This Row],[Créneau J]])/12,1)</f>
        <v>0</v>
      </c>
      <c r="R4715" s="71"/>
    </row>
    <row r="4716" spans="1:18" hidden="1">
      <c r="A4716" s="47">
        <v>44768.291666666664</v>
      </c>
      <c r="B4716" s="47">
        <v>44769.291666666664</v>
      </c>
      <c r="C4716" t="s">
        <v>190</v>
      </c>
      <c r="D4716" t="s">
        <v>86</v>
      </c>
      <c r="E4716" t="s">
        <v>86</v>
      </c>
      <c r="F4716" t="s">
        <v>45</v>
      </c>
      <c r="G4716" t="s">
        <v>93</v>
      </c>
      <c r="H4716" t="s">
        <v>141</v>
      </c>
      <c r="I4716" t="s">
        <v>98</v>
      </c>
      <c r="J47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Garde£24H£PRO£DAMMARTIN-EN-GOELE£26/07/2022</v>
      </c>
      <c r="K47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16">
        <f>ROUND(MOD(Tableau_Effectifs_Dept[[#This Row],[GardDteDebut]],1),5)</f>
        <v>0.29166999999999998</v>
      </c>
      <c r="M4716">
        <f>ROUND(MOD(Tableau_Effectifs_Dept[[#This Row],[GardDteFin]],1),5)</f>
        <v>0.29166999999999998</v>
      </c>
      <c r="N47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16" s="71">
        <f>MAX(IF(Tableau_Effectifs_Dept[[#This Row],[Créneau TOT]]&gt;0,Tableau_Effectifs_Dept[[#This Row],[Créneau TOT]]-Tableau_Effectifs_Dept[[#This Row],[Créneau J]],0),0)</f>
        <v>0</v>
      </c>
      <c r="Q4716" s="71">
        <f>ROUND(HOUR(Tableau_Effectifs_Dept[[#This Row],[Créneau J]])/12,1)</f>
        <v>0</v>
      </c>
      <c r="R4716" s="71"/>
    </row>
    <row r="4717" spans="1:18" hidden="1">
      <c r="A4717" s="47">
        <v>44768.291666666664</v>
      </c>
      <c r="B4717" s="47">
        <v>44768.791666666664</v>
      </c>
      <c r="C4717" t="s">
        <v>190</v>
      </c>
      <c r="D4717" t="s">
        <v>86</v>
      </c>
      <c r="E4717" t="s">
        <v>85</v>
      </c>
      <c r="F4717" t="s">
        <v>45</v>
      </c>
      <c r="G4717" t="s">
        <v>93</v>
      </c>
      <c r="H4717" t="s">
        <v>141</v>
      </c>
      <c r="I4717" t="s">
        <v>97</v>
      </c>
      <c r="J47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Garde£JOUR£PRO£DAMMARTIN-EN-GOELE£26/07/2022</v>
      </c>
      <c r="K47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17">
        <f>ROUND(MOD(Tableau_Effectifs_Dept[[#This Row],[GardDteDebut]],1),5)</f>
        <v>0.29166999999999998</v>
      </c>
      <c r="M4717">
        <f>ROUND(MOD(Tableau_Effectifs_Dept[[#This Row],[GardDteFin]],1),5)</f>
        <v>0.79166999999999998</v>
      </c>
      <c r="N47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17" s="71">
        <f>MAX(IF(Tableau_Effectifs_Dept[[#This Row],[Créneau TOT]]&gt;0,Tableau_Effectifs_Dept[[#This Row],[Créneau TOT]]-Tableau_Effectifs_Dept[[#This Row],[Créneau J]],0),0)</f>
        <v>0</v>
      </c>
      <c r="Q4717" s="71">
        <f>ROUND(HOUR(Tableau_Effectifs_Dept[[#This Row],[Créneau J]])/12,1)</f>
        <v>0</v>
      </c>
      <c r="R4717" s="71"/>
    </row>
    <row r="4718" spans="1:18">
      <c r="A4718" s="47">
        <v>44768.291666666664</v>
      </c>
      <c r="B4718" s="47">
        <v>44768.75</v>
      </c>
      <c r="C4718" t="s">
        <v>190</v>
      </c>
      <c r="D4718" t="s">
        <v>86</v>
      </c>
      <c r="E4718" t="s">
        <v>96</v>
      </c>
      <c r="F4718" t="s">
        <v>45</v>
      </c>
      <c r="G4718" t="s">
        <v>93</v>
      </c>
      <c r="H4718" t="s">
        <v>140</v>
      </c>
      <c r="I4718" t="s">
        <v>94</v>
      </c>
      <c r="J47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Garde£CRENEAU£VOL£DAMMARTIN-EN-GOELE£26/07/2022</v>
      </c>
      <c r="K47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18" s="71">
        <f>ROUND(MOD(Tableau_Effectifs_Dept[[#This Row],[GardDteDebut]],1),5)</f>
        <v>0.29166999999999998</v>
      </c>
      <c r="M4718" s="71">
        <f>ROUND(MOD(Tableau_Effectifs_Dept[[#This Row],[GardDteFin]],1),5)</f>
        <v>0.75</v>
      </c>
      <c r="N4718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7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4718" s="71">
        <f>MAX(IF(Tableau_Effectifs_Dept[[#This Row],[Créneau TOT]]&gt;0,Tableau_Effectifs_Dept[[#This Row],[Créneau TOT]]-Tableau_Effectifs_Dept[[#This Row],[Créneau J]],0),0)</f>
        <v>3.333335758637368E-6</v>
      </c>
      <c r="Q4718" s="72">
        <f>ROUND(HOUR(Tableau_Effectifs_Dept[[#This Row],[Créneau J]])/12,1)</f>
        <v>0.9</v>
      </c>
      <c r="R4718" s="72">
        <f>ROUND(HOUR(Tableau_Effectifs_Dept[[#This Row],[Créneau N]])/12,1)</f>
        <v>0</v>
      </c>
    </row>
    <row r="4719" spans="1:18" hidden="1">
      <c r="A4719" s="47">
        <v>44768.291666666664</v>
      </c>
      <c r="B4719" s="47">
        <v>44768.791666666664</v>
      </c>
      <c r="C4719" t="s">
        <v>190</v>
      </c>
      <c r="D4719" t="s">
        <v>86</v>
      </c>
      <c r="E4719" t="s">
        <v>85</v>
      </c>
      <c r="F4719" t="s">
        <v>45</v>
      </c>
      <c r="G4719" t="s">
        <v>93</v>
      </c>
      <c r="H4719" t="s">
        <v>140</v>
      </c>
      <c r="I4719" t="s">
        <v>97</v>
      </c>
      <c r="J47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Garde£JOUR£VOL£DAMMARTIN-EN-GOELE£26/07/2022</v>
      </c>
      <c r="K47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19">
        <f>ROUND(MOD(Tableau_Effectifs_Dept[[#This Row],[GardDteDebut]],1),5)</f>
        <v>0.29166999999999998</v>
      </c>
      <c r="M4719">
        <f>ROUND(MOD(Tableau_Effectifs_Dept[[#This Row],[GardDteFin]],1),5)</f>
        <v>0.79166999999999998</v>
      </c>
      <c r="N47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19" s="71">
        <f>MAX(IF(Tableau_Effectifs_Dept[[#This Row],[Créneau TOT]]&gt;0,Tableau_Effectifs_Dept[[#This Row],[Créneau TOT]]-Tableau_Effectifs_Dept[[#This Row],[Créneau J]],0),0)</f>
        <v>0</v>
      </c>
      <c r="Q4719" s="72">
        <f>ROUND(HOUR(Tableau_Effectifs_Dept[[#This Row],[Créneau J]])/12,1)</f>
        <v>0</v>
      </c>
      <c r="R4719" s="72">
        <f>ROUND(HOUR(Tableau_Effectifs_Dept[[#This Row],[Créneau N]])/12,1)</f>
        <v>0</v>
      </c>
    </row>
    <row r="4720" spans="1:18" hidden="1">
      <c r="A4720" s="47">
        <v>44768.291666666664</v>
      </c>
      <c r="B4720" s="47">
        <v>44769.291666666664</v>
      </c>
      <c r="C4720" t="s">
        <v>190</v>
      </c>
      <c r="D4720" t="s">
        <v>86</v>
      </c>
      <c r="E4720" t="s">
        <v>86</v>
      </c>
      <c r="F4720" t="s">
        <v>45</v>
      </c>
      <c r="G4720" t="s">
        <v>93</v>
      </c>
      <c r="H4720" t="s">
        <v>140</v>
      </c>
      <c r="I4720" t="s">
        <v>98</v>
      </c>
      <c r="J47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Garde£24H£VOL£DAMMARTIN-EN-GOELE£26/07/2022</v>
      </c>
      <c r="K47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20">
        <f>ROUND(MOD(Tableau_Effectifs_Dept[[#This Row],[GardDteDebut]],1),5)</f>
        <v>0.29166999999999998</v>
      </c>
      <c r="M4720">
        <f>ROUND(MOD(Tableau_Effectifs_Dept[[#This Row],[GardDteFin]],1),5)</f>
        <v>0.29166999999999998</v>
      </c>
      <c r="N47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20" s="71">
        <f>MAX(IF(Tableau_Effectifs_Dept[[#This Row],[Créneau TOT]]&gt;0,Tableau_Effectifs_Dept[[#This Row],[Créneau TOT]]-Tableau_Effectifs_Dept[[#This Row],[Créneau J]],0),0)</f>
        <v>0</v>
      </c>
      <c r="Q4720" s="71">
        <f>ROUND(HOUR(Tableau_Effectifs_Dept[[#This Row],[Créneau J]])/12,1)</f>
        <v>0</v>
      </c>
      <c r="R4720" s="71"/>
    </row>
    <row r="4721" spans="1:18" hidden="1">
      <c r="A4721" s="47">
        <v>44768.291666666664</v>
      </c>
      <c r="B4721" s="47">
        <v>44768.791666666664</v>
      </c>
      <c r="C4721" t="s">
        <v>190</v>
      </c>
      <c r="D4721" t="s">
        <v>86</v>
      </c>
      <c r="E4721" t="s">
        <v>85</v>
      </c>
      <c r="F4721" t="s">
        <v>45</v>
      </c>
      <c r="G4721" t="s">
        <v>93</v>
      </c>
      <c r="H4721" t="s">
        <v>141</v>
      </c>
      <c r="I4721" t="s">
        <v>97</v>
      </c>
      <c r="J47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Garde£JOUR£PRO£DAMMARTIN-EN-GOELE£26/07/2022</v>
      </c>
      <c r="K47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21">
        <f>ROUND(MOD(Tableau_Effectifs_Dept[[#This Row],[GardDteDebut]],1),5)</f>
        <v>0.29166999999999998</v>
      </c>
      <c r="M4721">
        <f>ROUND(MOD(Tableau_Effectifs_Dept[[#This Row],[GardDteFin]],1),5)</f>
        <v>0.79166999999999998</v>
      </c>
      <c r="N47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21" s="71">
        <f>MAX(IF(Tableau_Effectifs_Dept[[#This Row],[Créneau TOT]]&gt;0,Tableau_Effectifs_Dept[[#This Row],[Créneau TOT]]-Tableau_Effectifs_Dept[[#This Row],[Créneau J]],0),0)</f>
        <v>0</v>
      </c>
      <c r="Q4721" s="71">
        <f>ROUND(HOUR(Tableau_Effectifs_Dept[[#This Row],[Créneau J]])/12,1)</f>
        <v>0</v>
      </c>
      <c r="R4721" s="71"/>
    </row>
    <row r="4722" spans="1:18" hidden="1">
      <c r="A4722" s="47">
        <v>44768.291666666664</v>
      </c>
      <c r="B4722" s="47">
        <v>44768.791666666664</v>
      </c>
      <c r="C4722" t="s">
        <v>190</v>
      </c>
      <c r="D4722" t="s">
        <v>86</v>
      </c>
      <c r="E4722" t="s">
        <v>85</v>
      </c>
      <c r="F4722" t="s">
        <v>45</v>
      </c>
      <c r="G4722" t="s">
        <v>93</v>
      </c>
      <c r="H4722" t="s">
        <v>140</v>
      </c>
      <c r="I4722" t="s">
        <v>97</v>
      </c>
      <c r="J47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Garde£JOUR£VOL£DAMMARTIN-EN-GOELE£26/07/2022</v>
      </c>
      <c r="K47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22">
        <f>ROUND(MOD(Tableau_Effectifs_Dept[[#This Row],[GardDteDebut]],1),5)</f>
        <v>0.29166999999999998</v>
      </c>
      <c r="M4722">
        <f>ROUND(MOD(Tableau_Effectifs_Dept[[#This Row],[GardDteFin]],1),5)</f>
        <v>0.79166999999999998</v>
      </c>
      <c r="N47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22" s="71">
        <f>MAX(IF(Tableau_Effectifs_Dept[[#This Row],[Créneau TOT]]&gt;0,Tableau_Effectifs_Dept[[#This Row],[Créneau TOT]]-Tableau_Effectifs_Dept[[#This Row],[Créneau J]],0),0)</f>
        <v>0</v>
      </c>
      <c r="Q4722" s="71">
        <f>ROUND(HOUR(Tableau_Effectifs_Dept[[#This Row],[Créneau J]])/12,1)</f>
        <v>0</v>
      </c>
      <c r="R4722" s="71"/>
    </row>
    <row r="4723" spans="1:18" hidden="1">
      <c r="A4723" s="47">
        <v>44768.291666666664</v>
      </c>
      <c r="B4723" s="47">
        <v>44769.291666666664</v>
      </c>
      <c r="C4723" t="s">
        <v>190</v>
      </c>
      <c r="D4723" t="s">
        <v>86</v>
      </c>
      <c r="E4723" t="s">
        <v>86</v>
      </c>
      <c r="F4723" t="s">
        <v>45</v>
      </c>
      <c r="G4723" t="s">
        <v>93</v>
      </c>
      <c r="H4723" t="s">
        <v>141</v>
      </c>
      <c r="I4723" t="s">
        <v>98</v>
      </c>
      <c r="J47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Garde£24H£PRO£DAMMARTIN-EN-GOELE£26/07/2022</v>
      </c>
      <c r="K47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23">
        <f>ROUND(MOD(Tableau_Effectifs_Dept[[#This Row],[GardDteDebut]],1),5)</f>
        <v>0.29166999999999998</v>
      </c>
      <c r="M4723">
        <f>ROUND(MOD(Tableau_Effectifs_Dept[[#This Row],[GardDteFin]],1),5)</f>
        <v>0.29166999999999998</v>
      </c>
      <c r="N47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23" s="71">
        <f>MAX(IF(Tableau_Effectifs_Dept[[#This Row],[Créneau TOT]]&gt;0,Tableau_Effectifs_Dept[[#This Row],[Créneau TOT]]-Tableau_Effectifs_Dept[[#This Row],[Créneau J]],0),0)</f>
        <v>0</v>
      </c>
      <c r="Q4723" s="71">
        <f>ROUND(HOUR(Tableau_Effectifs_Dept[[#This Row],[Créneau J]])/12,1)</f>
        <v>0</v>
      </c>
      <c r="R4723" s="71"/>
    </row>
    <row r="4724" spans="1:18" hidden="1">
      <c r="A4724" s="47">
        <v>44768.291666666664</v>
      </c>
      <c r="B4724" s="47">
        <v>44769.291666666664</v>
      </c>
      <c r="C4724" t="s">
        <v>190</v>
      </c>
      <c r="D4724" t="s">
        <v>86</v>
      </c>
      <c r="E4724" t="s">
        <v>86</v>
      </c>
      <c r="F4724" t="s">
        <v>45</v>
      </c>
      <c r="G4724" t="s">
        <v>93</v>
      </c>
      <c r="H4724" t="s">
        <v>141</v>
      </c>
      <c r="I4724" t="s">
        <v>98</v>
      </c>
      <c r="J47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Garde£24H£PRO£DAMMARTIN-EN-GOELE£26/07/2022</v>
      </c>
      <c r="K47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24" s="71">
        <f>ROUND(MOD(Tableau_Effectifs_Dept[[#This Row],[GardDteDebut]],1),5)</f>
        <v>0.29166999999999998</v>
      </c>
      <c r="M4724" s="71">
        <f>ROUND(MOD(Tableau_Effectifs_Dept[[#This Row],[GardDteFin]],1),5)</f>
        <v>0.29166999999999998</v>
      </c>
      <c r="N47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24" s="71">
        <f>MAX(IF(Tableau_Effectifs_Dept[[#This Row],[Créneau TOT]]&gt;0,Tableau_Effectifs_Dept[[#This Row],[Créneau TOT]]-Tableau_Effectifs_Dept[[#This Row],[Créneau J]],0),0)</f>
        <v>0</v>
      </c>
      <c r="Q4724" s="71">
        <f>ROUND(HOUR(Tableau_Effectifs_Dept[[#This Row],[Créneau J]])/12,1)</f>
        <v>0</v>
      </c>
      <c r="R4724" s="71"/>
    </row>
    <row r="4725" spans="1:18" hidden="1">
      <c r="A4725" s="47">
        <v>44768.291666666664</v>
      </c>
      <c r="B4725" s="47">
        <v>44769.291666666664</v>
      </c>
      <c r="C4725" t="s">
        <v>190</v>
      </c>
      <c r="D4725" t="s">
        <v>86</v>
      </c>
      <c r="E4725" t="s">
        <v>86</v>
      </c>
      <c r="F4725" t="s">
        <v>45</v>
      </c>
      <c r="G4725" t="s">
        <v>93</v>
      </c>
      <c r="H4725" t="s">
        <v>141</v>
      </c>
      <c r="I4725" t="s">
        <v>98</v>
      </c>
      <c r="J47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Garde£24H£PRO£DAMMARTIN-EN-GOELE£26/07/2022</v>
      </c>
      <c r="K47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25">
        <f>ROUND(MOD(Tableau_Effectifs_Dept[[#This Row],[GardDteDebut]],1),5)</f>
        <v>0.29166999999999998</v>
      </c>
      <c r="M4725">
        <f>ROUND(MOD(Tableau_Effectifs_Dept[[#This Row],[GardDteFin]],1),5)</f>
        <v>0.29166999999999998</v>
      </c>
      <c r="N47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25" s="71">
        <f>MAX(IF(Tableau_Effectifs_Dept[[#This Row],[Créneau TOT]]&gt;0,Tableau_Effectifs_Dept[[#This Row],[Créneau TOT]]-Tableau_Effectifs_Dept[[#This Row],[Créneau J]],0),0)</f>
        <v>0</v>
      </c>
      <c r="Q4725" s="71">
        <f>ROUND(HOUR(Tableau_Effectifs_Dept[[#This Row],[Créneau J]])/12,1)</f>
        <v>0</v>
      </c>
      <c r="R4725" s="71"/>
    </row>
    <row r="4726" spans="1:18" hidden="1">
      <c r="A4726" s="47">
        <v>44768.291666666664</v>
      </c>
      <c r="B4726" s="47">
        <v>44768.791666666664</v>
      </c>
      <c r="C4726" t="s">
        <v>190</v>
      </c>
      <c r="D4726" t="s">
        <v>86</v>
      </c>
      <c r="E4726" t="s">
        <v>85</v>
      </c>
      <c r="F4726" t="s">
        <v>28</v>
      </c>
      <c r="G4726" t="s">
        <v>93</v>
      </c>
      <c r="H4726" t="s">
        <v>140</v>
      </c>
      <c r="I4726" t="s">
        <v>97</v>
      </c>
      <c r="J47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Garde£JOUR£VOL£DONNEMARIE-DONTILLY£26/07/2022</v>
      </c>
      <c r="K47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26">
        <f>ROUND(MOD(Tableau_Effectifs_Dept[[#This Row],[GardDteDebut]],1),5)</f>
        <v>0.29166999999999998</v>
      </c>
      <c r="M4726">
        <f>ROUND(MOD(Tableau_Effectifs_Dept[[#This Row],[GardDteFin]],1),5)</f>
        <v>0.79166999999999998</v>
      </c>
      <c r="N47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26" s="71">
        <f>MAX(IF(Tableau_Effectifs_Dept[[#This Row],[Créneau TOT]]&gt;0,Tableau_Effectifs_Dept[[#This Row],[Créneau TOT]]-Tableau_Effectifs_Dept[[#This Row],[Créneau J]],0),0)</f>
        <v>0</v>
      </c>
      <c r="Q4726" s="71">
        <f>ROUND(HOUR(Tableau_Effectifs_Dept[[#This Row],[Créneau J]])/12,1)</f>
        <v>0</v>
      </c>
      <c r="R4726" s="71"/>
    </row>
    <row r="4727" spans="1:18" hidden="1">
      <c r="A4727" s="47">
        <v>44768.291666666664</v>
      </c>
      <c r="B4727" s="47">
        <v>44769.291666666664</v>
      </c>
      <c r="C4727" t="s">
        <v>190</v>
      </c>
      <c r="D4727" t="s">
        <v>86</v>
      </c>
      <c r="E4727" t="s">
        <v>86</v>
      </c>
      <c r="F4727" t="s">
        <v>28</v>
      </c>
      <c r="G4727" t="s">
        <v>93</v>
      </c>
      <c r="H4727" t="s">
        <v>141</v>
      </c>
      <c r="I4727" t="s">
        <v>98</v>
      </c>
      <c r="J47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Garde£24H£PRO£DONNEMARIE-DONTILLY£26/07/2022</v>
      </c>
      <c r="K47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27">
        <f>ROUND(MOD(Tableau_Effectifs_Dept[[#This Row],[GardDteDebut]],1),5)</f>
        <v>0.29166999999999998</v>
      </c>
      <c r="M4727">
        <f>ROUND(MOD(Tableau_Effectifs_Dept[[#This Row],[GardDteFin]],1),5)</f>
        <v>0.29166999999999998</v>
      </c>
      <c r="N47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27" s="71">
        <f>MAX(IF(Tableau_Effectifs_Dept[[#This Row],[Créneau TOT]]&gt;0,Tableau_Effectifs_Dept[[#This Row],[Créneau TOT]]-Tableau_Effectifs_Dept[[#This Row],[Créneau J]],0),0)</f>
        <v>0</v>
      </c>
      <c r="Q4727" s="71">
        <f>ROUND(HOUR(Tableau_Effectifs_Dept[[#This Row],[Créneau J]])/12,1)</f>
        <v>0</v>
      </c>
      <c r="R4727" s="71"/>
    </row>
    <row r="4728" spans="1:18" hidden="1">
      <c r="A4728" s="47">
        <v>44768.291666666664</v>
      </c>
      <c r="B4728" s="47">
        <v>44768.791666666664</v>
      </c>
      <c r="C4728" t="s">
        <v>190</v>
      </c>
      <c r="D4728" t="s">
        <v>86</v>
      </c>
      <c r="E4728" t="s">
        <v>85</v>
      </c>
      <c r="F4728" t="s">
        <v>28</v>
      </c>
      <c r="G4728" t="s">
        <v>93</v>
      </c>
      <c r="H4728" t="s">
        <v>141</v>
      </c>
      <c r="I4728" t="s">
        <v>97</v>
      </c>
      <c r="J47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Garde£JOUR£PRO£DONNEMARIE-DONTILLY£26/07/2022</v>
      </c>
      <c r="K47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28">
        <f>ROUND(MOD(Tableau_Effectifs_Dept[[#This Row],[GardDteDebut]],1),5)</f>
        <v>0.29166999999999998</v>
      </c>
      <c r="M4728">
        <f>ROUND(MOD(Tableau_Effectifs_Dept[[#This Row],[GardDteFin]],1),5)</f>
        <v>0.79166999999999998</v>
      </c>
      <c r="N47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28" s="71">
        <f>MAX(IF(Tableau_Effectifs_Dept[[#This Row],[Créneau TOT]]&gt;0,Tableau_Effectifs_Dept[[#This Row],[Créneau TOT]]-Tableau_Effectifs_Dept[[#This Row],[Créneau J]],0),0)</f>
        <v>0</v>
      </c>
      <c r="Q4728" s="71">
        <f>ROUND(HOUR(Tableau_Effectifs_Dept[[#This Row],[Créneau J]])/12,1)</f>
        <v>0</v>
      </c>
      <c r="R4728" s="71"/>
    </row>
    <row r="4729" spans="1:18">
      <c r="A4729" s="47">
        <v>44768.291666666664</v>
      </c>
      <c r="B4729" s="47">
        <v>44768.75</v>
      </c>
      <c r="C4729" t="s">
        <v>190</v>
      </c>
      <c r="D4729" t="s">
        <v>86</v>
      </c>
      <c r="E4729" t="s">
        <v>96</v>
      </c>
      <c r="F4729" t="s">
        <v>74</v>
      </c>
      <c r="G4729" t="s">
        <v>93</v>
      </c>
      <c r="H4729" t="s">
        <v>140</v>
      </c>
      <c r="I4729" t="s">
        <v>94</v>
      </c>
      <c r="J47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Garde£CRENEAU£VOL£EGREVILLE£26/07/2022</v>
      </c>
      <c r="K47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29" s="71">
        <f>ROUND(MOD(Tableau_Effectifs_Dept[[#This Row],[GardDteDebut]],1),5)</f>
        <v>0.29166999999999998</v>
      </c>
      <c r="M4729" s="71">
        <f>ROUND(MOD(Tableau_Effectifs_Dept[[#This Row],[GardDteFin]],1),5)</f>
        <v>0.75</v>
      </c>
      <c r="N4729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47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4729" s="71">
        <f>MAX(IF(Tableau_Effectifs_Dept[[#This Row],[Créneau TOT]]&gt;0,Tableau_Effectifs_Dept[[#This Row],[Créneau TOT]]-Tableau_Effectifs_Dept[[#This Row],[Créneau J]],0),0)</f>
        <v>3.333335758637368E-6</v>
      </c>
      <c r="Q4729" s="72">
        <f>ROUND(HOUR(Tableau_Effectifs_Dept[[#This Row],[Créneau J]])/12,1)</f>
        <v>0.9</v>
      </c>
      <c r="R4729" s="72">
        <f>ROUND(HOUR(Tableau_Effectifs_Dept[[#This Row],[Créneau N]])/12,1)</f>
        <v>0</v>
      </c>
    </row>
    <row r="4730" spans="1:18" hidden="1">
      <c r="A4730" s="47">
        <v>44768.291666666664</v>
      </c>
      <c r="B4730" s="47">
        <v>44769.291666666664</v>
      </c>
      <c r="C4730" t="s">
        <v>190</v>
      </c>
      <c r="D4730" t="s">
        <v>86</v>
      </c>
      <c r="E4730" t="s">
        <v>86</v>
      </c>
      <c r="F4730" t="s">
        <v>46</v>
      </c>
      <c r="G4730" t="s">
        <v>93</v>
      </c>
      <c r="H4730" t="s">
        <v>140</v>
      </c>
      <c r="I4730" t="s">
        <v>98</v>
      </c>
      <c r="J47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Garde£24H£VOL£FAREMOUTIERS£26/07/2022</v>
      </c>
      <c r="K47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30">
        <f>ROUND(MOD(Tableau_Effectifs_Dept[[#This Row],[GardDteDebut]],1),5)</f>
        <v>0.29166999999999998</v>
      </c>
      <c r="M4730">
        <f>ROUND(MOD(Tableau_Effectifs_Dept[[#This Row],[GardDteFin]],1),5)</f>
        <v>0.29166999999999998</v>
      </c>
      <c r="N47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30" s="71">
        <f>MAX(IF(Tableau_Effectifs_Dept[[#This Row],[Créneau TOT]]&gt;0,Tableau_Effectifs_Dept[[#This Row],[Créneau TOT]]-Tableau_Effectifs_Dept[[#This Row],[Créneau J]],0),0)</f>
        <v>0</v>
      </c>
      <c r="Q4730" s="71">
        <f>ROUND(HOUR(Tableau_Effectifs_Dept[[#This Row],[Créneau J]])/12,1)</f>
        <v>0</v>
      </c>
      <c r="R4730" s="71"/>
    </row>
    <row r="4731" spans="1:18" hidden="1">
      <c r="A4731" s="47">
        <v>44768.291666666664</v>
      </c>
      <c r="B4731" s="47">
        <v>44768.791666666664</v>
      </c>
      <c r="C4731" t="s">
        <v>190</v>
      </c>
      <c r="D4731" t="s">
        <v>86</v>
      </c>
      <c r="E4731" t="s">
        <v>85</v>
      </c>
      <c r="F4731" t="s">
        <v>46</v>
      </c>
      <c r="G4731" t="s">
        <v>93</v>
      </c>
      <c r="H4731" t="s">
        <v>140</v>
      </c>
      <c r="I4731" t="s">
        <v>97</v>
      </c>
      <c r="J47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Garde£JOUR£VOL£FAREMOUTIERS£26/07/2022</v>
      </c>
      <c r="K47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31">
        <f>ROUND(MOD(Tableau_Effectifs_Dept[[#This Row],[GardDteDebut]],1),5)</f>
        <v>0.29166999999999998</v>
      </c>
      <c r="M4731">
        <f>ROUND(MOD(Tableau_Effectifs_Dept[[#This Row],[GardDteFin]],1),5)</f>
        <v>0.79166999999999998</v>
      </c>
      <c r="N47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31" s="71">
        <f>MAX(IF(Tableau_Effectifs_Dept[[#This Row],[Créneau TOT]]&gt;0,Tableau_Effectifs_Dept[[#This Row],[Créneau TOT]]-Tableau_Effectifs_Dept[[#This Row],[Créneau J]],0),0)</f>
        <v>0</v>
      </c>
      <c r="Q4731" s="71">
        <f>ROUND(HOUR(Tableau_Effectifs_Dept[[#This Row],[Créneau J]])/12,1)</f>
        <v>0</v>
      </c>
      <c r="R4731" s="71"/>
    </row>
    <row r="4732" spans="1:18" hidden="1">
      <c r="A4732" s="47">
        <v>44768.291666666664</v>
      </c>
      <c r="B4732" s="47">
        <v>44768.791666666664</v>
      </c>
      <c r="C4732" t="s">
        <v>190</v>
      </c>
      <c r="D4732" t="s">
        <v>86</v>
      </c>
      <c r="E4732" t="s">
        <v>85</v>
      </c>
      <c r="F4732" t="s">
        <v>46</v>
      </c>
      <c r="G4732" t="s">
        <v>93</v>
      </c>
      <c r="H4732" t="s">
        <v>140</v>
      </c>
      <c r="I4732" t="s">
        <v>97</v>
      </c>
      <c r="J47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Garde£JOUR£VOL£FAREMOUTIERS£26/07/2022</v>
      </c>
      <c r="K47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32">
        <f>ROUND(MOD(Tableau_Effectifs_Dept[[#This Row],[GardDteDebut]],1),5)</f>
        <v>0.29166999999999998</v>
      </c>
      <c r="M4732">
        <f>ROUND(MOD(Tableau_Effectifs_Dept[[#This Row],[GardDteFin]],1),5)</f>
        <v>0.79166999999999998</v>
      </c>
      <c r="N47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32" s="71">
        <f>MAX(IF(Tableau_Effectifs_Dept[[#This Row],[Créneau TOT]]&gt;0,Tableau_Effectifs_Dept[[#This Row],[Créneau TOT]]-Tableau_Effectifs_Dept[[#This Row],[Créneau J]],0),0)</f>
        <v>0</v>
      </c>
      <c r="Q4732" s="71">
        <f>ROUND(HOUR(Tableau_Effectifs_Dept[[#This Row],[Créneau J]])/12,1)</f>
        <v>0</v>
      </c>
      <c r="R4732" s="71"/>
    </row>
    <row r="4733" spans="1:18" hidden="1">
      <c r="A4733" s="47">
        <v>44768.291666666664</v>
      </c>
      <c r="B4733" s="47">
        <v>44768.791666666664</v>
      </c>
      <c r="C4733" t="s">
        <v>190</v>
      </c>
      <c r="D4733" t="s">
        <v>86</v>
      </c>
      <c r="E4733" t="s">
        <v>85</v>
      </c>
      <c r="F4733" t="s">
        <v>46</v>
      </c>
      <c r="G4733" t="s">
        <v>93</v>
      </c>
      <c r="H4733" t="s">
        <v>141</v>
      </c>
      <c r="I4733" t="s">
        <v>97</v>
      </c>
      <c r="J47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Garde£JOUR£PRO£FAREMOUTIERS£26/07/2022</v>
      </c>
      <c r="K47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33">
        <f>ROUND(MOD(Tableau_Effectifs_Dept[[#This Row],[GardDteDebut]],1),5)</f>
        <v>0.29166999999999998</v>
      </c>
      <c r="M4733">
        <f>ROUND(MOD(Tableau_Effectifs_Dept[[#This Row],[GardDteFin]],1),5)</f>
        <v>0.79166999999999998</v>
      </c>
      <c r="N47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33" s="71">
        <f>MAX(IF(Tableau_Effectifs_Dept[[#This Row],[Créneau TOT]]&gt;0,Tableau_Effectifs_Dept[[#This Row],[Créneau TOT]]-Tableau_Effectifs_Dept[[#This Row],[Créneau J]],0),0)</f>
        <v>0</v>
      </c>
      <c r="Q4733" s="71">
        <f>ROUND(HOUR(Tableau_Effectifs_Dept[[#This Row],[Créneau J]])/12,1)</f>
        <v>0</v>
      </c>
      <c r="R4733" s="71"/>
    </row>
    <row r="4734" spans="1:18" hidden="1">
      <c r="A4734" s="47">
        <v>44768.291666666664</v>
      </c>
      <c r="B4734" s="47">
        <v>44769.291666666664</v>
      </c>
      <c r="C4734" t="s">
        <v>190</v>
      </c>
      <c r="D4734" t="s">
        <v>86</v>
      </c>
      <c r="E4734" t="s">
        <v>86</v>
      </c>
      <c r="F4734" t="s">
        <v>46</v>
      </c>
      <c r="G4734" t="s">
        <v>93</v>
      </c>
      <c r="H4734" t="s">
        <v>141</v>
      </c>
      <c r="I4734" t="s">
        <v>98</v>
      </c>
      <c r="J47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Garde£24H£PRO£FAREMOUTIERS£26/07/2022</v>
      </c>
      <c r="K47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34">
        <f>ROUND(MOD(Tableau_Effectifs_Dept[[#This Row],[GardDteDebut]],1),5)</f>
        <v>0.29166999999999998</v>
      </c>
      <c r="M4734">
        <f>ROUND(MOD(Tableau_Effectifs_Dept[[#This Row],[GardDteFin]],1),5)</f>
        <v>0.29166999999999998</v>
      </c>
      <c r="N47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34" s="71">
        <f>MAX(IF(Tableau_Effectifs_Dept[[#This Row],[Créneau TOT]]&gt;0,Tableau_Effectifs_Dept[[#This Row],[Créneau TOT]]-Tableau_Effectifs_Dept[[#This Row],[Créneau J]],0),0)</f>
        <v>0</v>
      </c>
      <c r="Q4734" s="71">
        <f>ROUND(HOUR(Tableau_Effectifs_Dept[[#This Row],[Créneau J]])/12,1)</f>
        <v>0</v>
      </c>
      <c r="R4734" s="71"/>
    </row>
    <row r="4735" spans="1:18" hidden="1">
      <c r="A4735" s="47">
        <v>44768.291666666664</v>
      </c>
      <c r="B4735" s="47">
        <v>44769.291666666664</v>
      </c>
      <c r="C4735" t="s">
        <v>190</v>
      </c>
      <c r="D4735" t="s">
        <v>86</v>
      </c>
      <c r="E4735" t="s">
        <v>86</v>
      </c>
      <c r="F4735" t="s">
        <v>56</v>
      </c>
      <c r="G4735" t="s">
        <v>93</v>
      </c>
      <c r="H4735" t="s">
        <v>141</v>
      </c>
      <c r="I4735" t="s">
        <v>98</v>
      </c>
      <c r="J47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Garde£24H£PRO£FERRIERES-EN-BRIE£26/07/2022</v>
      </c>
      <c r="K47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35">
        <f>ROUND(MOD(Tableau_Effectifs_Dept[[#This Row],[GardDteDebut]],1),5)</f>
        <v>0.29166999999999998</v>
      </c>
      <c r="M4735">
        <f>ROUND(MOD(Tableau_Effectifs_Dept[[#This Row],[GardDteFin]],1),5)</f>
        <v>0.29166999999999998</v>
      </c>
      <c r="N47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35" s="71">
        <f>MAX(IF(Tableau_Effectifs_Dept[[#This Row],[Créneau TOT]]&gt;0,Tableau_Effectifs_Dept[[#This Row],[Créneau TOT]]-Tableau_Effectifs_Dept[[#This Row],[Créneau J]],0),0)</f>
        <v>0</v>
      </c>
      <c r="Q4735" s="71">
        <f>ROUND(HOUR(Tableau_Effectifs_Dept[[#This Row],[Créneau J]])/12,1)</f>
        <v>0</v>
      </c>
      <c r="R4735" s="71"/>
    </row>
    <row r="4736" spans="1:18" hidden="1">
      <c r="A4736" s="47">
        <v>44768.291666666664</v>
      </c>
      <c r="B4736" s="47">
        <v>44768.791666666664</v>
      </c>
      <c r="C4736" t="s">
        <v>190</v>
      </c>
      <c r="D4736" t="s">
        <v>86</v>
      </c>
      <c r="E4736" t="s">
        <v>85</v>
      </c>
      <c r="F4736" t="s">
        <v>56</v>
      </c>
      <c r="G4736" t="s">
        <v>93</v>
      </c>
      <c r="H4736" t="s">
        <v>140</v>
      </c>
      <c r="I4736" t="s">
        <v>97</v>
      </c>
      <c r="J47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Garde£JOUR£VOL£FERRIERES-EN-BRIE£26/07/2022</v>
      </c>
      <c r="K47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36">
        <f>ROUND(MOD(Tableau_Effectifs_Dept[[#This Row],[GardDteDebut]],1),5)</f>
        <v>0.29166999999999998</v>
      </c>
      <c r="M4736">
        <f>ROUND(MOD(Tableau_Effectifs_Dept[[#This Row],[GardDteFin]],1),5)</f>
        <v>0.79166999999999998</v>
      </c>
      <c r="N47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36" s="71">
        <f>MAX(IF(Tableau_Effectifs_Dept[[#This Row],[Créneau TOT]]&gt;0,Tableau_Effectifs_Dept[[#This Row],[Créneau TOT]]-Tableau_Effectifs_Dept[[#This Row],[Créneau J]],0),0)</f>
        <v>0</v>
      </c>
      <c r="Q4736" s="71">
        <f>ROUND(HOUR(Tableau_Effectifs_Dept[[#This Row],[Créneau J]])/12,1)</f>
        <v>0</v>
      </c>
      <c r="R4736" s="71"/>
    </row>
    <row r="4737" spans="1:18" hidden="1">
      <c r="A4737" s="47">
        <v>44768.291666666664</v>
      </c>
      <c r="B4737" s="47">
        <v>44768.791666666664</v>
      </c>
      <c r="C4737" t="s">
        <v>190</v>
      </c>
      <c r="D4737" t="s">
        <v>86</v>
      </c>
      <c r="E4737" t="s">
        <v>85</v>
      </c>
      <c r="F4737" t="s">
        <v>56</v>
      </c>
      <c r="G4737" t="s">
        <v>93</v>
      </c>
      <c r="H4737" t="s">
        <v>140</v>
      </c>
      <c r="I4737" t="s">
        <v>97</v>
      </c>
      <c r="J47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Garde£JOUR£VOL£FERRIERES-EN-BRIE£26/07/2022</v>
      </c>
      <c r="K47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37">
        <f>ROUND(MOD(Tableau_Effectifs_Dept[[#This Row],[GardDteDebut]],1),5)</f>
        <v>0.29166999999999998</v>
      </c>
      <c r="M4737">
        <f>ROUND(MOD(Tableau_Effectifs_Dept[[#This Row],[GardDteFin]],1),5)</f>
        <v>0.79166999999999998</v>
      </c>
      <c r="N47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37" s="71">
        <f>MAX(IF(Tableau_Effectifs_Dept[[#This Row],[Créneau TOT]]&gt;0,Tableau_Effectifs_Dept[[#This Row],[Créneau TOT]]-Tableau_Effectifs_Dept[[#This Row],[Créneau J]],0),0)</f>
        <v>0</v>
      </c>
      <c r="Q4737" s="71">
        <f>ROUND(HOUR(Tableau_Effectifs_Dept[[#This Row],[Créneau J]])/12,1)</f>
        <v>0</v>
      </c>
      <c r="R4737" s="71"/>
    </row>
    <row r="4738" spans="1:18" hidden="1">
      <c r="A4738" s="47">
        <v>44768.291666666664</v>
      </c>
      <c r="B4738" s="47">
        <v>44768.791666666664</v>
      </c>
      <c r="C4738" t="s">
        <v>190</v>
      </c>
      <c r="D4738" t="s">
        <v>86</v>
      </c>
      <c r="E4738" t="s">
        <v>85</v>
      </c>
      <c r="F4738" t="s">
        <v>56</v>
      </c>
      <c r="G4738" t="s">
        <v>93</v>
      </c>
      <c r="H4738" t="s">
        <v>140</v>
      </c>
      <c r="I4738" t="s">
        <v>97</v>
      </c>
      <c r="J47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Garde£JOUR£VOL£FERRIERES-EN-BRIE£26/07/2022</v>
      </c>
      <c r="K47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38">
        <f>ROUND(MOD(Tableau_Effectifs_Dept[[#This Row],[GardDteDebut]],1),5)</f>
        <v>0.29166999999999998</v>
      </c>
      <c r="M4738">
        <f>ROUND(MOD(Tableau_Effectifs_Dept[[#This Row],[GardDteFin]],1),5)</f>
        <v>0.79166999999999998</v>
      </c>
      <c r="N47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38" s="71">
        <f>MAX(IF(Tableau_Effectifs_Dept[[#This Row],[Créneau TOT]]&gt;0,Tableau_Effectifs_Dept[[#This Row],[Créneau TOT]]-Tableau_Effectifs_Dept[[#This Row],[Créneau J]],0),0)</f>
        <v>0</v>
      </c>
      <c r="Q4738" s="71">
        <f>ROUND(HOUR(Tableau_Effectifs_Dept[[#This Row],[Créneau J]])/12,1)</f>
        <v>0</v>
      </c>
      <c r="R4738" s="71"/>
    </row>
    <row r="4739" spans="1:18" hidden="1">
      <c r="A4739" s="47">
        <v>44768.291666666664</v>
      </c>
      <c r="B4739" s="47">
        <v>44768.791666666664</v>
      </c>
      <c r="C4739" t="s">
        <v>190</v>
      </c>
      <c r="D4739" t="s">
        <v>86</v>
      </c>
      <c r="E4739" t="s">
        <v>85</v>
      </c>
      <c r="F4739" t="s">
        <v>56</v>
      </c>
      <c r="G4739" t="s">
        <v>93</v>
      </c>
      <c r="H4739" t="s">
        <v>140</v>
      </c>
      <c r="I4739" t="s">
        <v>97</v>
      </c>
      <c r="J47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Garde£JOUR£VOL£FERRIERES-EN-BRIE£26/07/2022</v>
      </c>
      <c r="K47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39">
        <f>ROUND(MOD(Tableau_Effectifs_Dept[[#This Row],[GardDteDebut]],1),5)</f>
        <v>0.29166999999999998</v>
      </c>
      <c r="M4739">
        <f>ROUND(MOD(Tableau_Effectifs_Dept[[#This Row],[GardDteFin]],1),5)</f>
        <v>0.79166999999999998</v>
      </c>
      <c r="N47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39" s="71">
        <f>MAX(IF(Tableau_Effectifs_Dept[[#This Row],[Créneau TOT]]&gt;0,Tableau_Effectifs_Dept[[#This Row],[Créneau TOT]]-Tableau_Effectifs_Dept[[#This Row],[Créneau J]],0),0)</f>
        <v>0</v>
      </c>
      <c r="Q4739" s="71">
        <f>ROUND(HOUR(Tableau_Effectifs_Dept[[#This Row],[Créneau J]])/12,1)</f>
        <v>0</v>
      </c>
      <c r="R4739" s="71"/>
    </row>
    <row r="4740" spans="1:18" hidden="1">
      <c r="A4740" s="47">
        <v>44768.291666666664</v>
      </c>
      <c r="B4740" s="47">
        <v>44768.791666666664</v>
      </c>
      <c r="C4740" t="s">
        <v>190</v>
      </c>
      <c r="D4740" t="s">
        <v>86</v>
      </c>
      <c r="E4740" t="s">
        <v>85</v>
      </c>
      <c r="F4740" t="s">
        <v>56</v>
      </c>
      <c r="G4740" t="s">
        <v>93</v>
      </c>
      <c r="H4740" t="s">
        <v>141</v>
      </c>
      <c r="I4740" t="s">
        <v>97</v>
      </c>
      <c r="J47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Garde£JOUR£PRO£FERRIERES-EN-BRIE£26/07/2022</v>
      </c>
      <c r="K47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40">
        <f>ROUND(MOD(Tableau_Effectifs_Dept[[#This Row],[GardDteDebut]],1),5)</f>
        <v>0.29166999999999998</v>
      </c>
      <c r="M4740">
        <f>ROUND(MOD(Tableau_Effectifs_Dept[[#This Row],[GardDteFin]],1),5)</f>
        <v>0.79166999999999998</v>
      </c>
      <c r="N47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40" s="71">
        <f>MAX(IF(Tableau_Effectifs_Dept[[#This Row],[Créneau TOT]]&gt;0,Tableau_Effectifs_Dept[[#This Row],[Créneau TOT]]-Tableau_Effectifs_Dept[[#This Row],[Créneau J]],0),0)</f>
        <v>0</v>
      </c>
      <c r="Q4740" s="71">
        <f>ROUND(HOUR(Tableau_Effectifs_Dept[[#This Row],[Créneau J]])/12,1)</f>
        <v>0</v>
      </c>
      <c r="R4740" s="71"/>
    </row>
    <row r="4741" spans="1:18" hidden="1">
      <c r="A4741" s="47">
        <v>44768.291666666664</v>
      </c>
      <c r="B4741" s="47">
        <v>44768.791666666664</v>
      </c>
      <c r="C4741" t="s">
        <v>190</v>
      </c>
      <c r="D4741" t="s">
        <v>86</v>
      </c>
      <c r="E4741" t="s">
        <v>85</v>
      </c>
      <c r="F4741" t="s">
        <v>56</v>
      </c>
      <c r="G4741" t="s">
        <v>93</v>
      </c>
      <c r="H4741" t="s">
        <v>141</v>
      </c>
      <c r="I4741" t="s">
        <v>97</v>
      </c>
      <c r="J47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Garde£JOUR£PRO£FERRIERES-EN-BRIE£26/07/2022</v>
      </c>
      <c r="K47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41">
        <f>ROUND(MOD(Tableau_Effectifs_Dept[[#This Row],[GardDteDebut]],1),5)</f>
        <v>0.29166999999999998</v>
      </c>
      <c r="M4741">
        <f>ROUND(MOD(Tableau_Effectifs_Dept[[#This Row],[GardDteFin]],1),5)</f>
        <v>0.79166999999999998</v>
      </c>
      <c r="N47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41" s="71">
        <f>MAX(IF(Tableau_Effectifs_Dept[[#This Row],[Créneau TOT]]&gt;0,Tableau_Effectifs_Dept[[#This Row],[Créneau TOT]]-Tableau_Effectifs_Dept[[#This Row],[Créneau J]],0),0)</f>
        <v>0</v>
      </c>
      <c r="Q4741" s="71">
        <f>ROUND(HOUR(Tableau_Effectifs_Dept[[#This Row],[Créneau J]])/12,1)</f>
        <v>0</v>
      </c>
      <c r="R4741" s="71"/>
    </row>
    <row r="4742" spans="1:18" hidden="1">
      <c r="A4742" s="47">
        <v>44768.291666666664</v>
      </c>
      <c r="B4742" s="47">
        <v>44769.291666666664</v>
      </c>
      <c r="C4742" t="s">
        <v>190</v>
      </c>
      <c r="D4742" t="s">
        <v>86</v>
      </c>
      <c r="E4742" t="s">
        <v>86</v>
      </c>
      <c r="F4742" t="s">
        <v>56</v>
      </c>
      <c r="G4742" t="s">
        <v>93</v>
      </c>
      <c r="H4742" t="s">
        <v>141</v>
      </c>
      <c r="I4742" t="s">
        <v>98</v>
      </c>
      <c r="J47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Garde£24H£PRO£FERRIERES-EN-BRIE£26/07/2022</v>
      </c>
      <c r="K47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42">
        <f>ROUND(MOD(Tableau_Effectifs_Dept[[#This Row],[GardDteDebut]],1),5)</f>
        <v>0.29166999999999998</v>
      </c>
      <c r="M4742">
        <f>ROUND(MOD(Tableau_Effectifs_Dept[[#This Row],[GardDteFin]],1),5)</f>
        <v>0.29166999999999998</v>
      </c>
      <c r="N47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42" s="71">
        <f>MAX(IF(Tableau_Effectifs_Dept[[#This Row],[Créneau TOT]]&gt;0,Tableau_Effectifs_Dept[[#This Row],[Créneau TOT]]-Tableau_Effectifs_Dept[[#This Row],[Créneau J]],0),0)</f>
        <v>0</v>
      </c>
      <c r="Q4742" s="71">
        <f>ROUND(HOUR(Tableau_Effectifs_Dept[[#This Row],[Créneau J]])/12,1)</f>
        <v>0</v>
      </c>
      <c r="R4742" s="71"/>
    </row>
    <row r="4743" spans="1:18" hidden="1">
      <c r="A4743" s="47">
        <v>44768.291666666664</v>
      </c>
      <c r="B4743" s="47">
        <v>44769.291666666664</v>
      </c>
      <c r="C4743" t="s">
        <v>190</v>
      </c>
      <c r="D4743" t="s">
        <v>86</v>
      </c>
      <c r="E4743" t="s">
        <v>86</v>
      </c>
      <c r="F4743" t="s">
        <v>56</v>
      </c>
      <c r="G4743" t="s">
        <v>93</v>
      </c>
      <c r="H4743" t="s">
        <v>140</v>
      </c>
      <c r="I4743" t="s">
        <v>98</v>
      </c>
      <c r="J47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Garde£24H£VOL£FERRIERES-EN-BRIE£26/07/2022</v>
      </c>
      <c r="K47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43">
        <f>ROUND(MOD(Tableau_Effectifs_Dept[[#This Row],[GardDteDebut]],1),5)</f>
        <v>0.29166999999999998</v>
      </c>
      <c r="M4743">
        <f>ROUND(MOD(Tableau_Effectifs_Dept[[#This Row],[GardDteFin]],1),5)</f>
        <v>0.29166999999999998</v>
      </c>
      <c r="N47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43" s="71">
        <f>MAX(IF(Tableau_Effectifs_Dept[[#This Row],[Créneau TOT]]&gt;0,Tableau_Effectifs_Dept[[#This Row],[Créneau TOT]]-Tableau_Effectifs_Dept[[#This Row],[Créneau J]],0),0)</f>
        <v>0</v>
      </c>
      <c r="Q4743" s="71">
        <f>ROUND(HOUR(Tableau_Effectifs_Dept[[#This Row],[Créneau J]])/12,1)</f>
        <v>0</v>
      </c>
      <c r="R4743" s="71"/>
    </row>
    <row r="4744" spans="1:18" hidden="1">
      <c r="A4744" s="47">
        <v>44768.291666666664</v>
      </c>
      <c r="B4744" s="47">
        <v>44769.291666666664</v>
      </c>
      <c r="C4744" t="s">
        <v>190</v>
      </c>
      <c r="D4744" t="s">
        <v>86</v>
      </c>
      <c r="E4744" t="s">
        <v>86</v>
      </c>
      <c r="F4744" t="s">
        <v>56</v>
      </c>
      <c r="G4744" t="s">
        <v>93</v>
      </c>
      <c r="H4744" t="s">
        <v>140</v>
      </c>
      <c r="I4744" t="s">
        <v>98</v>
      </c>
      <c r="J47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Garde£24H£VOL£FERRIERES-EN-BRIE£26/07/2022</v>
      </c>
      <c r="K47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44">
        <f>ROUND(MOD(Tableau_Effectifs_Dept[[#This Row],[GardDteDebut]],1),5)</f>
        <v>0.29166999999999998</v>
      </c>
      <c r="M4744">
        <f>ROUND(MOD(Tableau_Effectifs_Dept[[#This Row],[GardDteFin]],1),5)</f>
        <v>0.29166999999999998</v>
      </c>
      <c r="N47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44" s="71">
        <f>MAX(IF(Tableau_Effectifs_Dept[[#This Row],[Créneau TOT]]&gt;0,Tableau_Effectifs_Dept[[#This Row],[Créneau TOT]]-Tableau_Effectifs_Dept[[#This Row],[Créneau J]],0),0)</f>
        <v>0</v>
      </c>
      <c r="Q4744" s="71">
        <f>ROUND(HOUR(Tableau_Effectifs_Dept[[#This Row],[Créneau J]])/12,1)</f>
        <v>0</v>
      </c>
      <c r="R4744" s="71"/>
    </row>
    <row r="4745" spans="1:18" hidden="1">
      <c r="A4745" s="47">
        <v>44768.291666666664</v>
      </c>
      <c r="B4745" s="47">
        <v>44769.291666666664</v>
      </c>
      <c r="C4745" t="s">
        <v>190</v>
      </c>
      <c r="D4745" t="s">
        <v>86</v>
      </c>
      <c r="E4745" t="s">
        <v>86</v>
      </c>
      <c r="F4745" t="s">
        <v>68</v>
      </c>
      <c r="G4745" t="s">
        <v>93</v>
      </c>
      <c r="H4745" t="s">
        <v>140</v>
      </c>
      <c r="I4745" t="s">
        <v>98</v>
      </c>
      <c r="J47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Garde£24H£VOL£FONTAINEBLEAU£26/07/2022</v>
      </c>
      <c r="K47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45">
        <f>ROUND(MOD(Tableau_Effectifs_Dept[[#This Row],[GardDteDebut]],1),5)</f>
        <v>0.29166999999999998</v>
      </c>
      <c r="M4745">
        <f>ROUND(MOD(Tableau_Effectifs_Dept[[#This Row],[GardDteFin]],1),5)</f>
        <v>0.29166999999999998</v>
      </c>
      <c r="N47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45" s="71">
        <f>MAX(IF(Tableau_Effectifs_Dept[[#This Row],[Créneau TOT]]&gt;0,Tableau_Effectifs_Dept[[#This Row],[Créneau TOT]]-Tableau_Effectifs_Dept[[#This Row],[Créneau J]],0),0)</f>
        <v>0</v>
      </c>
      <c r="Q4745" s="71">
        <f>ROUND(HOUR(Tableau_Effectifs_Dept[[#This Row],[Créneau J]])/12,1)</f>
        <v>0</v>
      </c>
      <c r="R4745" s="71"/>
    </row>
    <row r="4746" spans="1:18" hidden="1">
      <c r="A4746" s="47">
        <v>44768.291666666664</v>
      </c>
      <c r="B4746" s="47">
        <v>44768.791666666664</v>
      </c>
      <c r="C4746" t="s">
        <v>190</v>
      </c>
      <c r="D4746" t="s">
        <v>86</v>
      </c>
      <c r="E4746" t="s">
        <v>85</v>
      </c>
      <c r="F4746" t="s">
        <v>68</v>
      </c>
      <c r="G4746" t="s">
        <v>93</v>
      </c>
      <c r="H4746" t="s">
        <v>140</v>
      </c>
      <c r="I4746" t="s">
        <v>97</v>
      </c>
      <c r="J47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Garde£JOUR£VOL£FONTAINEBLEAU£26/07/2022</v>
      </c>
      <c r="K47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46">
        <f>ROUND(MOD(Tableau_Effectifs_Dept[[#This Row],[GardDteDebut]],1),5)</f>
        <v>0.29166999999999998</v>
      </c>
      <c r="M4746">
        <f>ROUND(MOD(Tableau_Effectifs_Dept[[#This Row],[GardDteFin]],1),5)</f>
        <v>0.79166999999999998</v>
      </c>
      <c r="N47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46" s="71">
        <f>MAX(IF(Tableau_Effectifs_Dept[[#This Row],[Créneau TOT]]&gt;0,Tableau_Effectifs_Dept[[#This Row],[Créneau TOT]]-Tableau_Effectifs_Dept[[#This Row],[Créneau J]],0),0)</f>
        <v>0</v>
      </c>
      <c r="Q4746" s="71">
        <f>ROUND(HOUR(Tableau_Effectifs_Dept[[#This Row],[Créneau J]])/12,1)</f>
        <v>0</v>
      </c>
      <c r="R4746" s="71"/>
    </row>
    <row r="4747" spans="1:18" hidden="1">
      <c r="A4747" s="47">
        <v>44768.291666666664</v>
      </c>
      <c r="B4747" s="47">
        <v>44768.791666666664</v>
      </c>
      <c r="C4747" t="s">
        <v>190</v>
      </c>
      <c r="D4747" t="s">
        <v>86</v>
      </c>
      <c r="E4747" t="s">
        <v>85</v>
      </c>
      <c r="F4747" t="s">
        <v>68</v>
      </c>
      <c r="G4747" t="s">
        <v>93</v>
      </c>
      <c r="H4747" t="s">
        <v>141</v>
      </c>
      <c r="I4747" t="s">
        <v>97</v>
      </c>
      <c r="J47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Garde£JOUR£PRO£FONTAINEBLEAU£26/07/2022</v>
      </c>
      <c r="K47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47">
        <f>ROUND(MOD(Tableau_Effectifs_Dept[[#This Row],[GardDteDebut]],1),5)</f>
        <v>0.29166999999999998</v>
      </c>
      <c r="M4747">
        <f>ROUND(MOD(Tableau_Effectifs_Dept[[#This Row],[GardDteFin]],1),5)</f>
        <v>0.79166999999999998</v>
      </c>
      <c r="N47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47" s="71">
        <f>MAX(IF(Tableau_Effectifs_Dept[[#This Row],[Créneau TOT]]&gt;0,Tableau_Effectifs_Dept[[#This Row],[Créneau TOT]]-Tableau_Effectifs_Dept[[#This Row],[Créneau J]],0),0)</f>
        <v>0</v>
      </c>
      <c r="Q4747" s="71">
        <f>ROUND(HOUR(Tableau_Effectifs_Dept[[#This Row],[Créneau J]])/12,1)</f>
        <v>0</v>
      </c>
      <c r="R4747" s="71"/>
    </row>
    <row r="4748" spans="1:18" hidden="1">
      <c r="A4748" s="47">
        <v>44768.291666666664</v>
      </c>
      <c r="B4748" s="47">
        <v>44768.791666666664</v>
      </c>
      <c r="C4748" t="s">
        <v>190</v>
      </c>
      <c r="D4748" t="s">
        <v>86</v>
      </c>
      <c r="E4748" t="s">
        <v>85</v>
      </c>
      <c r="F4748" t="s">
        <v>68</v>
      </c>
      <c r="G4748" t="s">
        <v>93</v>
      </c>
      <c r="H4748" t="s">
        <v>141</v>
      </c>
      <c r="I4748" t="s">
        <v>97</v>
      </c>
      <c r="J47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Garde£JOUR£PRO£FONTAINEBLEAU£26/07/2022</v>
      </c>
      <c r="K47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48">
        <f>ROUND(MOD(Tableau_Effectifs_Dept[[#This Row],[GardDteDebut]],1),5)</f>
        <v>0.29166999999999998</v>
      </c>
      <c r="M4748">
        <f>ROUND(MOD(Tableau_Effectifs_Dept[[#This Row],[GardDteFin]],1),5)</f>
        <v>0.79166999999999998</v>
      </c>
      <c r="N47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48" s="71">
        <f>MAX(IF(Tableau_Effectifs_Dept[[#This Row],[Créneau TOT]]&gt;0,Tableau_Effectifs_Dept[[#This Row],[Créneau TOT]]-Tableau_Effectifs_Dept[[#This Row],[Créneau J]],0),0)</f>
        <v>0</v>
      </c>
      <c r="Q4748" s="71">
        <f>ROUND(HOUR(Tableau_Effectifs_Dept[[#This Row],[Créneau J]])/12,1)</f>
        <v>0</v>
      </c>
      <c r="R4748" s="71"/>
    </row>
    <row r="4749" spans="1:18" hidden="1">
      <c r="A4749" s="47">
        <v>44768.291666666664</v>
      </c>
      <c r="B4749" s="47">
        <v>44769.291666666664</v>
      </c>
      <c r="C4749" t="s">
        <v>190</v>
      </c>
      <c r="D4749" t="s">
        <v>86</v>
      </c>
      <c r="E4749" t="s">
        <v>86</v>
      </c>
      <c r="F4749" t="s">
        <v>68</v>
      </c>
      <c r="G4749" t="s">
        <v>93</v>
      </c>
      <c r="H4749" t="s">
        <v>140</v>
      </c>
      <c r="I4749" t="s">
        <v>98</v>
      </c>
      <c r="J47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Garde£24H£VOL£FONTAINEBLEAU£26/07/2022</v>
      </c>
      <c r="K47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49">
        <f>ROUND(MOD(Tableau_Effectifs_Dept[[#This Row],[GardDteDebut]],1),5)</f>
        <v>0.29166999999999998</v>
      </c>
      <c r="M4749">
        <f>ROUND(MOD(Tableau_Effectifs_Dept[[#This Row],[GardDteFin]],1),5)</f>
        <v>0.29166999999999998</v>
      </c>
      <c r="N47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49" s="71">
        <f>MAX(IF(Tableau_Effectifs_Dept[[#This Row],[Créneau TOT]]&gt;0,Tableau_Effectifs_Dept[[#This Row],[Créneau TOT]]-Tableau_Effectifs_Dept[[#This Row],[Créneau J]],0),0)</f>
        <v>0</v>
      </c>
      <c r="Q4749" s="71">
        <f>ROUND(HOUR(Tableau_Effectifs_Dept[[#This Row],[Créneau J]])/12,1)</f>
        <v>0</v>
      </c>
      <c r="R4749" s="71"/>
    </row>
    <row r="4750" spans="1:18" hidden="1">
      <c r="A4750" s="47">
        <v>44768.291666666664</v>
      </c>
      <c r="B4750" s="47">
        <v>44768.791666666664</v>
      </c>
      <c r="C4750" t="s">
        <v>190</v>
      </c>
      <c r="D4750" t="s">
        <v>86</v>
      </c>
      <c r="E4750" t="s">
        <v>85</v>
      </c>
      <c r="F4750" t="s">
        <v>68</v>
      </c>
      <c r="G4750" t="s">
        <v>93</v>
      </c>
      <c r="H4750" t="s">
        <v>141</v>
      </c>
      <c r="I4750" t="s">
        <v>97</v>
      </c>
      <c r="J47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Garde£JOUR£PRO£FONTAINEBLEAU£26/07/2022</v>
      </c>
      <c r="K47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50">
        <f>ROUND(MOD(Tableau_Effectifs_Dept[[#This Row],[GardDteDebut]],1),5)</f>
        <v>0.29166999999999998</v>
      </c>
      <c r="M4750">
        <f>ROUND(MOD(Tableau_Effectifs_Dept[[#This Row],[GardDteFin]],1),5)</f>
        <v>0.79166999999999998</v>
      </c>
      <c r="N47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50" s="71">
        <f>MAX(IF(Tableau_Effectifs_Dept[[#This Row],[Créneau TOT]]&gt;0,Tableau_Effectifs_Dept[[#This Row],[Créneau TOT]]-Tableau_Effectifs_Dept[[#This Row],[Créneau J]],0),0)</f>
        <v>0</v>
      </c>
      <c r="Q4750" s="71">
        <f>ROUND(HOUR(Tableau_Effectifs_Dept[[#This Row],[Créneau J]])/12,1)</f>
        <v>0</v>
      </c>
      <c r="R4750" s="71"/>
    </row>
    <row r="4751" spans="1:18" hidden="1">
      <c r="A4751" s="47">
        <v>44768.291666666664</v>
      </c>
      <c r="B4751" s="47">
        <v>44769.291666666664</v>
      </c>
      <c r="C4751" t="s">
        <v>190</v>
      </c>
      <c r="D4751" t="s">
        <v>86</v>
      </c>
      <c r="E4751" t="s">
        <v>86</v>
      </c>
      <c r="F4751" t="s">
        <v>68</v>
      </c>
      <c r="G4751" t="s">
        <v>93</v>
      </c>
      <c r="H4751" t="s">
        <v>141</v>
      </c>
      <c r="I4751" t="s">
        <v>98</v>
      </c>
      <c r="J47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Garde£24H£PRO£FONTAINEBLEAU£26/07/2022</v>
      </c>
      <c r="K47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51">
        <f>ROUND(MOD(Tableau_Effectifs_Dept[[#This Row],[GardDteDebut]],1),5)</f>
        <v>0.29166999999999998</v>
      </c>
      <c r="M4751">
        <f>ROUND(MOD(Tableau_Effectifs_Dept[[#This Row],[GardDteFin]],1),5)</f>
        <v>0.29166999999999998</v>
      </c>
      <c r="N47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51" s="71">
        <f>MAX(IF(Tableau_Effectifs_Dept[[#This Row],[Créneau TOT]]&gt;0,Tableau_Effectifs_Dept[[#This Row],[Créneau TOT]]-Tableau_Effectifs_Dept[[#This Row],[Créneau J]],0),0)</f>
        <v>0</v>
      </c>
      <c r="Q4751" s="71">
        <f>ROUND(HOUR(Tableau_Effectifs_Dept[[#This Row],[Créneau J]])/12,1)</f>
        <v>0</v>
      </c>
      <c r="R4751" s="71"/>
    </row>
    <row r="4752" spans="1:18" hidden="1">
      <c r="A4752" s="47">
        <v>44768.291666666664</v>
      </c>
      <c r="B4752" s="47">
        <v>44769.291666666664</v>
      </c>
      <c r="C4752" t="s">
        <v>190</v>
      </c>
      <c r="D4752" t="s">
        <v>86</v>
      </c>
      <c r="E4752" t="s">
        <v>86</v>
      </c>
      <c r="F4752" t="s">
        <v>68</v>
      </c>
      <c r="G4752" t="s">
        <v>93</v>
      </c>
      <c r="H4752" t="s">
        <v>140</v>
      </c>
      <c r="I4752" t="s">
        <v>98</v>
      </c>
      <c r="J47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Garde£24H£VOL£FONTAINEBLEAU£26/07/2022</v>
      </c>
      <c r="K47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52">
        <f>ROUND(MOD(Tableau_Effectifs_Dept[[#This Row],[GardDteDebut]],1),5)</f>
        <v>0.29166999999999998</v>
      </c>
      <c r="M4752">
        <f>ROUND(MOD(Tableau_Effectifs_Dept[[#This Row],[GardDteFin]],1),5)</f>
        <v>0.29166999999999998</v>
      </c>
      <c r="N47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52" s="71">
        <f>MAX(IF(Tableau_Effectifs_Dept[[#This Row],[Créneau TOT]]&gt;0,Tableau_Effectifs_Dept[[#This Row],[Créneau TOT]]-Tableau_Effectifs_Dept[[#This Row],[Créneau J]],0),0)</f>
        <v>0</v>
      </c>
      <c r="Q4752" s="71">
        <f>ROUND(HOUR(Tableau_Effectifs_Dept[[#This Row],[Créneau J]])/12,1)</f>
        <v>0</v>
      </c>
      <c r="R4752" s="71"/>
    </row>
    <row r="4753" spans="1:18" hidden="1">
      <c r="A4753" s="47">
        <v>44768.291666666664</v>
      </c>
      <c r="B4753" s="47">
        <v>44769.291666666664</v>
      </c>
      <c r="C4753" t="s">
        <v>190</v>
      </c>
      <c r="D4753" t="s">
        <v>86</v>
      </c>
      <c r="E4753" t="s">
        <v>86</v>
      </c>
      <c r="F4753" t="s">
        <v>68</v>
      </c>
      <c r="G4753" t="s">
        <v>93</v>
      </c>
      <c r="H4753" t="s">
        <v>141</v>
      </c>
      <c r="I4753" t="s">
        <v>98</v>
      </c>
      <c r="J47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Garde£24H£PRO£FONTAINEBLEAU£26/07/2022</v>
      </c>
      <c r="K47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53">
        <f>ROUND(MOD(Tableau_Effectifs_Dept[[#This Row],[GardDteDebut]],1),5)</f>
        <v>0.29166999999999998</v>
      </c>
      <c r="M4753">
        <f>ROUND(MOD(Tableau_Effectifs_Dept[[#This Row],[GardDteFin]],1),5)</f>
        <v>0.29166999999999998</v>
      </c>
      <c r="N47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53" s="71">
        <f>MAX(IF(Tableau_Effectifs_Dept[[#This Row],[Créneau TOT]]&gt;0,Tableau_Effectifs_Dept[[#This Row],[Créneau TOT]]-Tableau_Effectifs_Dept[[#This Row],[Créneau J]],0),0)</f>
        <v>0</v>
      </c>
      <c r="Q4753" s="71">
        <f>ROUND(HOUR(Tableau_Effectifs_Dept[[#This Row],[Créneau J]])/12,1)</f>
        <v>0</v>
      </c>
      <c r="R4753" s="71"/>
    </row>
    <row r="4754" spans="1:18" hidden="1">
      <c r="A4754" s="47">
        <v>44768.291666666664</v>
      </c>
      <c r="B4754" s="47">
        <v>44769.291666666664</v>
      </c>
      <c r="C4754" t="s">
        <v>190</v>
      </c>
      <c r="D4754" t="s">
        <v>86</v>
      </c>
      <c r="E4754" t="s">
        <v>86</v>
      </c>
      <c r="F4754" t="s">
        <v>68</v>
      </c>
      <c r="G4754" t="s">
        <v>93</v>
      </c>
      <c r="H4754" t="s">
        <v>141</v>
      </c>
      <c r="I4754" t="s">
        <v>98</v>
      </c>
      <c r="J47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Garde£24H£PRO£FONTAINEBLEAU£26/07/2022</v>
      </c>
      <c r="K47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54">
        <f>ROUND(MOD(Tableau_Effectifs_Dept[[#This Row],[GardDteDebut]],1),5)</f>
        <v>0.29166999999999998</v>
      </c>
      <c r="M4754">
        <f>ROUND(MOD(Tableau_Effectifs_Dept[[#This Row],[GardDteFin]],1),5)</f>
        <v>0.29166999999999998</v>
      </c>
      <c r="N47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54" s="71">
        <f>MAX(IF(Tableau_Effectifs_Dept[[#This Row],[Créneau TOT]]&gt;0,Tableau_Effectifs_Dept[[#This Row],[Créneau TOT]]-Tableau_Effectifs_Dept[[#This Row],[Créneau J]],0),0)</f>
        <v>0</v>
      </c>
      <c r="Q4754" s="71">
        <f>ROUND(HOUR(Tableau_Effectifs_Dept[[#This Row],[Créneau J]])/12,1)</f>
        <v>0</v>
      </c>
      <c r="R4754" s="71"/>
    </row>
    <row r="4755" spans="1:18" hidden="1">
      <c r="A4755" s="47">
        <v>44768.291666666664</v>
      </c>
      <c r="B4755" s="47">
        <v>44769.291666666664</v>
      </c>
      <c r="C4755" t="s">
        <v>190</v>
      </c>
      <c r="D4755" t="s">
        <v>86</v>
      </c>
      <c r="E4755" t="s">
        <v>86</v>
      </c>
      <c r="F4755" t="s">
        <v>68</v>
      </c>
      <c r="G4755" t="s">
        <v>93</v>
      </c>
      <c r="H4755" t="s">
        <v>141</v>
      </c>
      <c r="I4755" t="s">
        <v>98</v>
      </c>
      <c r="J47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Garde£24H£PRO£FONTAINEBLEAU£26/07/2022</v>
      </c>
      <c r="K47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55">
        <f>ROUND(MOD(Tableau_Effectifs_Dept[[#This Row],[GardDteDebut]],1),5)</f>
        <v>0.29166999999999998</v>
      </c>
      <c r="M4755">
        <f>ROUND(MOD(Tableau_Effectifs_Dept[[#This Row],[GardDteFin]],1),5)</f>
        <v>0.29166999999999998</v>
      </c>
      <c r="N47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55" s="71">
        <f>MAX(IF(Tableau_Effectifs_Dept[[#This Row],[Créneau TOT]]&gt;0,Tableau_Effectifs_Dept[[#This Row],[Créneau TOT]]-Tableau_Effectifs_Dept[[#This Row],[Créneau J]],0),0)</f>
        <v>0</v>
      </c>
      <c r="Q4755" s="71">
        <f>ROUND(HOUR(Tableau_Effectifs_Dept[[#This Row],[Créneau J]])/12,1)</f>
        <v>0</v>
      </c>
      <c r="R4755" s="71"/>
    </row>
    <row r="4756" spans="1:18" hidden="1">
      <c r="A4756" s="47">
        <v>44768.291666666664</v>
      </c>
      <c r="B4756" s="47">
        <v>44768.791666666664</v>
      </c>
      <c r="C4756" t="s">
        <v>190</v>
      </c>
      <c r="D4756" t="s">
        <v>86</v>
      </c>
      <c r="E4756" t="s">
        <v>85</v>
      </c>
      <c r="F4756" t="s">
        <v>37</v>
      </c>
      <c r="G4756" t="s">
        <v>93</v>
      </c>
      <c r="H4756" t="s">
        <v>140</v>
      </c>
      <c r="I4756" t="s">
        <v>97</v>
      </c>
      <c r="J47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Garde£JOUR£VOL£FONTENAY-TRESIGNY£26/07/2022</v>
      </c>
      <c r="K47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56">
        <f>ROUND(MOD(Tableau_Effectifs_Dept[[#This Row],[GardDteDebut]],1),5)</f>
        <v>0.29166999999999998</v>
      </c>
      <c r="M4756">
        <f>ROUND(MOD(Tableau_Effectifs_Dept[[#This Row],[GardDteFin]],1),5)</f>
        <v>0.79166999999999998</v>
      </c>
      <c r="N47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56" s="71">
        <f>MAX(IF(Tableau_Effectifs_Dept[[#This Row],[Créneau TOT]]&gt;0,Tableau_Effectifs_Dept[[#This Row],[Créneau TOT]]-Tableau_Effectifs_Dept[[#This Row],[Créneau J]],0),0)</f>
        <v>0</v>
      </c>
      <c r="Q4756" s="71">
        <f>ROUND(HOUR(Tableau_Effectifs_Dept[[#This Row],[Créneau J]])/12,1)</f>
        <v>0</v>
      </c>
      <c r="R4756" s="71"/>
    </row>
    <row r="4757" spans="1:18" hidden="1">
      <c r="A4757" s="47">
        <v>44768.291666666664</v>
      </c>
      <c r="B4757" s="47">
        <v>44768.791666666664</v>
      </c>
      <c r="C4757" t="s">
        <v>190</v>
      </c>
      <c r="D4757" t="s">
        <v>86</v>
      </c>
      <c r="E4757" t="s">
        <v>85</v>
      </c>
      <c r="F4757" t="s">
        <v>37</v>
      </c>
      <c r="G4757" t="s">
        <v>93</v>
      </c>
      <c r="H4757" t="s">
        <v>140</v>
      </c>
      <c r="I4757" t="s">
        <v>97</v>
      </c>
      <c r="J47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Garde£JOUR£VOL£FONTENAY-TRESIGNY£26/07/2022</v>
      </c>
      <c r="K47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57">
        <f>ROUND(MOD(Tableau_Effectifs_Dept[[#This Row],[GardDteDebut]],1),5)</f>
        <v>0.29166999999999998</v>
      </c>
      <c r="M4757">
        <f>ROUND(MOD(Tableau_Effectifs_Dept[[#This Row],[GardDteFin]],1),5)</f>
        <v>0.79166999999999998</v>
      </c>
      <c r="N47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57" s="71">
        <f>MAX(IF(Tableau_Effectifs_Dept[[#This Row],[Créneau TOT]]&gt;0,Tableau_Effectifs_Dept[[#This Row],[Créneau TOT]]-Tableau_Effectifs_Dept[[#This Row],[Créneau J]],0),0)</f>
        <v>0</v>
      </c>
      <c r="Q4757" s="71">
        <f>ROUND(HOUR(Tableau_Effectifs_Dept[[#This Row],[Créneau J]])/12,1)</f>
        <v>0</v>
      </c>
      <c r="R4757" s="71"/>
    </row>
    <row r="4758" spans="1:18" hidden="1">
      <c r="A4758" s="47">
        <v>44768.291666666664</v>
      </c>
      <c r="B4758" s="47">
        <v>44769.291666666664</v>
      </c>
      <c r="C4758" t="s">
        <v>190</v>
      </c>
      <c r="D4758" t="s">
        <v>86</v>
      </c>
      <c r="E4758" t="s">
        <v>86</v>
      </c>
      <c r="F4758" t="s">
        <v>37</v>
      </c>
      <c r="G4758" t="s">
        <v>93</v>
      </c>
      <c r="H4758" t="s">
        <v>141</v>
      </c>
      <c r="I4758" t="s">
        <v>98</v>
      </c>
      <c r="J47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Garde£24H£PRO£FONTENAY-TRESIGNY£26/07/2022</v>
      </c>
      <c r="K47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58">
        <f>ROUND(MOD(Tableau_Effectifs_Dept[[#This Row],[GardDteDebut]],1),5)</f>
        <v>0.29166999999999998</v>
      </c>
      <c r="M4758">
        <f>ROUND(MOD(Tableau_Effectifs_Dept[[#This Row],[GardDteFin]],1),5)</f>
        <v>0.29166999999999998</v>
      </c>
      <c r="N47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58" s="71">
        <f>MAX(IF(Tableau_Effectifs_Dept[[#This Row],[Créneau TOT]]&gt;0,Tableau_Effectifs_Dept[[#This Row],[Créneau TOT]]-Tableau_Effectifs_Dept[[#This Row],[Créneau J]],0),0)</f>
        <v>0</v>
      </c>
      <c r="Q4758" s="71">
        <f>ROUND(HOUR(Tableau_Effectifs_Dept[[#This Row],[Créneau J]])/12,1)</f>
        <v>0</v>
      </c>
      <c r="R4758" s="71"/>
    </row>
    <row r="4759" spans="1:18" hidden="1">
      <c r="A4759" s="47">
        <v>44768.291666666664</v>
      </c>
      <c r="B4759" s="47">
        <v>44768.791666666664</v>
      </c>
      <c r="C4759" t="s">
        <v>190</v>
      </c>
      <c r="D4759" t="s">
        <v>86</v>
      </c>
      <c r="E4759" t="s">
        <v>85</v>
      </c>
      <c r="F4759" t="s">
        <v>37</v>
      </c>
      <c r="G4759" t="s">
        <v>93</v>
      </c>
      <c r="H4759" t="s">
        <v>141</v>
      </c>
      <c r="I4759" t="s">
        <v>97</v>
      </c>
      <c r="J47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Garde£JOUR£PRO£FONTENAY-TRESIGNY£26/07/2022</v>
      </c>
      <c r="K47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59">
        <f>ROUND(MOD(Tableau_Effectifs_Dept[[#This Row],[GardDteDebut]],1),5)</f>
        <v>0.29166999999999998</v>
      </c>
      <c r="M4759">
        <f>ROUND(MOD(Tableau_Effectifs_Dept[[#This Row],[GardDteFin]],1),5)</f>
        <v>0.79166999999999998</v>
      </c>
      <c r="N47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59" s="71">
        <f>MAX(IF(Tableau_Effectifs_Dept[[#This Row],[Créneau TOT]]&gt;0,Tableau_Effectifs_Dept[[#This Row],[Créneau TOT]]-Tableau_Effectifs_Dept[[#This Row],[Créneau J]],0),0)</f>
        <v>0</v>
      </c>
      <c r="Q4759" s="71">
        <f>ROUND(HOUR(Tableau_Effectifs_Dept[[#This Row],[Créneau J]])/12,1)</f>
        <v>0</v>
      </c>
      <c r="R4759" s="71"/>
    </row>
    <row r="4760" spans="1:18" hidden="1">
      <c r="A4760" s="47">
        <v>44768.291666666664</v>
      </c>
      <c r="B4760" s="47">
        <v>44769.291666666664</v>
      </c>
      <c r="C4760" t="s">
        <v>190</v>
      </c>
      <c r="D4760" t="s">
        <v>86</v>
      </c>
      <c r="E4760" t="s">
        <v>86</v>
      </c>
      <c r="F4760" t="s">
        <v>37</v>
      </c>
      <c r="G4760" t="s">
        <v>93</v>
      </c>
      <c r="H4760" t="s">
        <v>141</v>
      </c>
      <c r="I4760" t="s">
        <v>98</v>
      </c>
      <c r="J47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Garde£24H£PRO£FONTENAY-TRESIGNY£26/07/2022</v>
      </c>
      <c r="K47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60">
        <f>ROUND(MOD(Tableau_Effectifs_Dept[[#This Row],[GardDteDebut]],1),5)</f>
        <v>0.29166999999999998</v>
      </c>
      <c r="M4760">
        <f>ROUND(MOD(Tableau_Effectifs_Dept[[#This Row],[GardDteFin]],1),5)</f>
        <v>0.29166999999999998</v>
      </c>
      <c r="N47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60" s="71">
        <f>MAX(IF(Tableau_Effectifs_Dept[[#This Row],[Créneau TOT]]&gt;0,Tableau_Effectifs_Dept[[#This Row],[Créneau TOT]]-Tableau_Effectifs_Dept[[#This Row],[Créneau J]],0),0)</f>
        <v>0</v>
      </c>
      <c r="Q4760" s="71">
        <f>ROUND(HOUR(Tableau_Effectifs_Dept[[#This Row],[Créneau J]])/12,1)</f>
        <v>0</v>
      </c>
      <c r="R4760" s="71"/>
    </row>
    <row r="4761" spans="1:18" hidden="1">
      <c r="A4761" s="47">
        <v>44768.291666666664</v>
      </c>
      <c r="B4761" s="47">
        <v>44768.791666666664</v>
      </c>
      <c r="C4761" t="s">
        <v>190</v>
      </c>
      <c r="D4761" t="s">
        <v>86</v>
      </c>
      <c r="E4761" t="s">
        <v>85</v>
      </c>
      <c r="F4761" t="s">
        <v>100</v>
      </c>
      <c r="G4761" t="s">
        <v>93</v>
      </c>
      <c r="H4761" t="s">
        <v>140</v>
      </c>
      <c r="I4761" t="s">
        <v>97</v>
      </c>
      <c r="J47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Garde£JOUR£VOL£GUIGNES£26/07/2022</v>
      </c>
      <c r="K47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61">
        <f>ROUND(MOD(Tableau_Effectifs_Dept[[#This Row],[GardDteDebut]],1),5)</f>
        <v>0.29166999999999998</v>
      </c>
      <c r="M4761">
        <f>ROUND(MOD(Tableau_Effectifs_Dept[[#This Row],[GardDteFin]],1),5)</f>
        <v>0.79166999999999998</v>
      </c>
      <c r="N47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61" s="71">
        <f>MAX(IF(Tableau_Effectifs_Dept[[#This Row],[Créneau TOT]]&gt;0,Tableau_Effectifs_Dept[[#This Row],[Créneau TOT]]-Tableau_Effectifs_Dept[[#This Row],[Créneau J]],0),0)</f>
        <v>0</v>
      </c>
      <c r="Q4761" s="71">
        <f>ROUND(HOUR(Tableau_Effectifs_Dept[[#This Row],[Créneau J]])/12,1)</f>
        <v>0</v>
      </c>
      <c r="R4761" s="71"/>
    </row>
    <row r="4762" spans="1:18" hidden="1">
      <c r="A4762" s="47">
        <v>44768.291666666664</v>
      </c>
      <c r="B4762" s="47">
        <v>44768.791666666664</v>
      </c>
      <c r="C4762" t="s">
        <v>190</v>
      </c>
      <c r="D4762" t="s">
        <v>86</v>
      </c>
      <c r="E4762" t="s">
        <v>85</v>
      </c>
      <c r="F4762" t="s">
        <v>100</v>
      </c>
      <c r="G4762" t="s">
        <v>93</v>
      </c>
      <c r="H4762" t="s">
        <v>140</v>
      </c>
      <c r="I4762" t="s">
        <v>97</v>
      </c>
      <c r="J47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Garde£JOUR£VOL£GUIGNES£26/07/2022</v>
      </c>
      <c r="K47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62">
        <f>ROUND(MOD(Tableau_Effectifs_Dept[[#This Row],[GardDteDebut]],1),5)</f>
        <v>0.29166999999999998</v>
      </c>
      <c r="M4762">
        <f>ROUND(MOD(Tableau_Effectifs_Dept[[#This Row],[GardDteFin]],1),5)</f>
        <v>0.79166999999999998</v>
      </c>
      <c r="N47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62" s="71">
        <f>MAX(IF(Tableau_Effectifs_Dept[[#This Row],[Créneau TOT]]&gt;0,Tableau_Effectifs_Dept[[#This Row],[Créneau TOT]]-Tableau_Effectifs_Dept[[#This Row],[Créneau J]],0),0)</f>
        <v>0</v>
      </c>
      <c r="Q4762" s="71">
        <f>ROUND(HOUR(Tableau_Effectifs_Dept[[#This Row],[Créneau J]])/12,1)</f>
        <v>0</v>
      </c>
      <c r="R4762" s="71"/>
    </row>
    <row r="4763" spans="1:18" hidden="1">
      <c r="A4763" s="47">
        <v>44768.291666666664</v>
      </c>
      <c r="B4763" s="47">
        <v>44769.291666666664</v>
      </c>
      <c r="C4763" t="s">
        <v>190</v>
      </c>
      <c r="D4763" t="s">
        <v>86</v>
      </c>
      <c r="E4763" t="s">
        <v>86</v>
      </c>
      <c r="F4763" t="s">
        <v>100</v>
      </c>
      <c r="G4763" t="s">
        <v>93</v>
      </c>
      <c r="H4763" t="s">
        <v>141</v>
      </c>
      <c r="I4763" t="s">
        <v>98</v>
      </c>
      <c r="J47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Garde£24H£PRO£GUIGNES£26/07/2022</v>
      </c>
      <c r="K47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63">
        <f>ROUND(MOD(Tableau_Effectifs_Dept[[#This Row],[GardDteDebut]],1),5)</f>
        <v>0.29166999999999998</v>
      </c>
      <c r="M4763">
        <f>ROUND(MOD(Tableau_Effectifs_Dept[[#This Row],[GardDteFin]],1),5)</f>
        <v>0.29166999999999998</v>
      </c>
      <c r="N47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63" s="71">
        <f>MAX(IF(Tableau_Effectifs_Dept[[#This Row],[Créneau TOT]]&gt;0,Tableau_Effectifs_Dept[[#This Row],[Créneau TOT]]-Tableau_Effectifs_Dept[[#This Row],[Créneau J]],0),0)</f>
        <v>0</v>
      </c>
      <c r="Q4763" s="71">
        <f>ROUND(HOUR(Tableau_Effectifs_Dept[[#This Row],[Créneau J]])/12,1)</f>
        <v>0</v>
      </c>
      <c r="R4763" s="71"/>
    </row>
    <row r="4764" spans="1:18" hidden="1">
      <c r="A4764" s="47">
        <v>44768.291666666664</v>
      </c>
      <c r="B4764" s="47">
        <v>44769.291666666664</v>
      </c>
      <c r="C4764" t="s">
        <v>190</v>
      </c>
      <c r="D4764" t="s">
        <v>86</v>
      </c>
      <c r="E4764" t="s">
        <v>86</v>
      </c>
      <c r="F4764" t="s">
        <v>100</v>
      </c>
      <c r="G4764" t="s">
        <v>93</v>
      </c>
      <c r="H4764" t="s">
        <v>141</v>
      </c>
      <c r="I4764" t="s">
        <v>98</v>
      </c>
      <c r="J47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Garde£24H£PRO£GUIGNES£26/07/2022</v>
      </c>
      <c r="K47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64">
        <f>ROUND(MOD(Tableau_Effectifs_Dept[[#This Row],[GardDteDebut]],1),5)</f>
        <v>0.29166999999999998</v>
      </c>
      <c r="M4764">
        <f>ROUND(MOD(Tableau_Effectifs_Dept[[#This Row],[GardDteFin]],1),5)</f>
        <v>0.29166999999999998</v>
      </c>
      <c r="N47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64" s="71">
        <f>MAX(IF(Tableau_Effectifs_Dept[[#This Row],[Créneau TOT]]&gt;0,Tableau_Effectifs_Dept[[#This Row],[Créneau TOT]]-Tableau_Effectifs_Dept[[#This Row],[Créneau J]],0),0)</f>
        <v>0</v>
      </c>
      <c r="Q4764" s="71">
        <f>ROUND(HOUR(Tableau_Effectifs_Dept[[#This Row],[Créneau J]])/12,1)</f>
        <v>0</v>
      </c>
      <c r="R4764" s="71"/>
    </row>
    <row r="4765" spans="1:18" hidden="1">
      <c r="A4765" s="47">
        <v>44768.291666666664</v>
      </c>
      <c r="B4765" s="47">
        <v>44768.791666666664</v>
      </c>
      <c r="C4765" t="s">
        <v>190</v>
      </c>
      <c r="D4765" t="s">
        <v>86</v>
      </c>
      <c r="E4765" t="s">
        <v>85</v>
      </c>
      <c r="F4765" t="s">
        <v>100</v>
      </c>
      <c r="G4765" t="s">
        <v>93</v>
      </c>
      <c r="H4765" t="s">
        <v>140</v>
      </c>
      <c r="I4765" t="s">
        <v>97</v>
      </c>
      <c r="J47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Garde£JOUR£VOL£GUIGNES£26/07/2022</v>
      </c>
      <c r="K47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65">
        <f>ROUND(MOD(Tableau_Effectifs_Dept[[#This Row],[GardDteDebut]],1),5)</f>
        <v>0.29166999999999998</v>
      </c>
      <c r="M4765">
        <f>ROUND(MOD(Tableau_Effectifs_Dept[[#This Row],[GardDteFin]],1),5)</f>
        <v>0.79166999999999998</v>
      </c>
      <c r="N47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65" s="71">
        <f>MAX(IF(Tableau_Effectifs_Dept[[#This Row],[Créneau TOT]]&gt;0,Tableau_Effectifs_Dept[[#This Row],[Créneau TOT]]-Tableau_Effectifs_Dept[[#This Row],[Créneau J]],0),0)</f>
        <v>0</v>
      </c>
      <c r="Q4765" s="71">
        <f>ROUND(HOUR(Tableau_Effectifs_Dept[[#This Row],[Créneau J]])/12,1)</f>
        <v>0</v>
      </c>
      <c r="R4765" s="71"/>
    </row>
    <row r="4766" spans="1:18" hidden="1">
      <c r="A4766" s="47">
        <v>44768.291666666664</v>
      </c>
      <c r="B4766" s="47">
        <v>44768.791666666664</v>
      </c>
      <c r="C4766" t="s">
        <v>190</v>
      </c>
      <c r="D4766" t="s">
        <v>86</v>
      </c>
      <c r="E4766" t="s">
        <v>85</v>
      </c>
      <c r="F4766" t="s">
        <v>34</v>
      </c>
      <c r="G4766" t="s">
        <v>93</v>
      </c>
      <c r="H4766" t="s">
        <v>141</v>
      </c>
      <c r="I4766" t="s">
        <v>97</v>
      </c>
      <c r="J47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Garde£JOUR£PRO£JOUY-LE-CHATEL£26/07/2022</v>
      </c>
      <c r="K47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66">
        <f>ROUND(MOD(Tableau_Effectifs_Dept[[#This Row],[GardDteDebut]],1),5)</f>
        <v>0.29166999999999998</v>
      </c>
      <c r="M4766">
        <f>ROUND(MOD(Tableau_Effectifs_Dept[[#This Row],[GardDteFin]],1),5)</f>
        <v>0.79166999999999998</v>
      </c>
      <c r="N47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66" s="71">
        <f>MAX(IF(Tableau_Effectifs_Dept[[#This Row],[Créneau TOT]]&gt;0,Tableau_Effectifs_Dept[[#This Row],[Créneau TOT]]-Tableau_Effectifs_Dept[[#This Row],[Créneau J]],0),0)</f>
        <v>0</v>
      </c>
      <c r="Q4766" s="71">
        <f>ROUND(HOUR(Tableau_Effectifs_Dept[[#This Row],[Créneau J]])/12,1)</f>
        <v>0</v>
      </c>
      <c r="R4766" s="71"/>
    </row>
    <row r="4767" spans="1:18" hidden="1">
      <c r="A4767" s="47">
        <v>44768.291666666664</v>
      </c>
      <c r="B4767" s="47">
        <v>44768.791666666664</v>
      </c>
      <c r="C4767" t="s">
        <v>190</v>
      </c>
      <c r="D4767" t="s">
        <v>86</v>
      </c>
      <c r="E4767" t="s">
        <v>85</v>
      </c>
      <c r="F4767" t="s">
        <v>34</v>
      </c>
      <c r="G4767" t="s">
        <v>93</v>
      </c>
      <c r="H4767" t="s">
        <v>141</v>
      </c>
      <c r="I4767" t="s">
        <v>97</v>
      </c>
      <c r="J47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Garde£JOUR£PRO£JOUY-LE-CHATEL£26/07/2022</v>
      </c>
      <c r="K47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67">
        <f>ROUND(MOD(Tableau_Effectifs_Dept[[#This Row],[GardDteDebut]],1),5)</f>
        <v>0.29166999999999998</v>
      </c>
      <c r="M4767">
        <f>ROUND(MOD(Tableau_Effectifs_Dept[[#This Row],[GardDteFin]],1),5)</f>
        <v>0.79166999999999998</v>
      </c>
      <c r="N47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67" s="71">
        <f>MAX(IF(Tableau_Effectifs_Dept[[#This Row],[Créneau TOT]]&gt;0,Tableau_Effectifs_Dept[[#This Row],[Créneau TOT]]-Tableau_Effectifs_Dept[[#This Row],[Créneau J]],0),0)</f>
        <v>0</v>
      </c>
      <c r="Q4767" s="71">
        <f>ROUND(HOUR(Tableau_Effectifs_Dept[[#This Row],[Créneau J]])/12,1)</f>
        <v>0</v>
      </c>
      <c r="R4767" s="71"/>
    </row>
    <row r="4768" spans="1:18" hidden="1">
      <c r="A4768" s="47">
        <v>44768.291666666664</v>
      </c>
      <c r="B4768" s="47">
        <v>44768.791666666664</v>
      </c>
      <c r="C4768" t="s">
        <v>190</v>
      </c>
      <c r="D4768" t="s">
        <v>86</v>
      </c>
      <c r="E4768" t="s">
        <v>85</v>
      </c>
      <c r="F4768" t="s">
        <v>34</v>
      </c>
      <c r="G4768" t="s">
        <v>93</v>
      </c>
      <c r="H4768" t="s">
        <v>141</v>
      </c>
      <c r="I4768" t="s">
        <v>97</v>
      </c>
      <c r="J47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Garde£JOUR£PRO£JOUY-LE-CHATEL£26/07/2022</v>
      </c>
      <c r="K47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68">
        <f>ROUND(MOD(Tableau_Effectifs_Dept[[#This Row],[GardDteDebut]],1),5)</f>
        <v>0.29166999999999998</v>
      </c>
      <c r="M4768">
        <f>ROUND(MOD(Tableau_Effectifs_Dept[[#This Row],[GardDteFin]],1),5)</f>
        <v>0.79166999999999998</v>
      </c>
      <c r="N47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68" s="71">
        <f>MAX(IF(Tableau_Effectifs_Dept[[#This Row],[Créneau TOT]]&gt;0,Tableau_Effectifs_Dept[[#This Row],[Créneau TOT]]-Tableau_Effectifs_Dept[[#This Row],[Créneau J]],0),0)</f>
        <v>0</v>
      </c>
      <c r="Q4768" s="71">
        <f>ROUND(HOUR(Tableau_Effectifs_Dept[[#This Row],[Créneau J]])/12,1)</f>
        <v>0</v>
      </c>
      <c r="R4768" s="71"/>
    </row>
    <row r="4769" spans="1:18" hidden="1">
      <c r="A4769" s="47">
        <v>44768.291666666664</v>
      </c>
      <c r="B4769" s="47">
        <v>44768.791666666664</v>
      </c>
      <c r="C4769" t="s">
        <v>190</v>
      </c>
      <c r="D4769" t="s">
        <v>86</v>
      </c>
      <c r="E4769" t="s">
        <v>85</v>
      </c>
      <c r="F4769" t="s">
        <v>34</v>
      </c>
      <c r="G4769" t="s">
        <v>93</v>
      </c>
      <c r="H4769" t="s">
        <v>141</v>
      </c>
      <c r="I4769" t="s">
        <v>97</v>
      </c>
      <c r="J47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Garde£JOUR£PRO£JOUY-LE-CHATEL£26/07/2022</v>
      </c>
      <c r="K47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69">
        <f>ROUND(MOD(Tableau_Effectifs_Dept[[#This Row],[GardDteDebut]],1),5)</f>
        <v>0.29166999999999998</v>
      </c>
      <c r="M4769">
        <f>ROUND(MOD(Tableau_Effectifs_Dept[[#This Row],[GardDteFin]],1),5)</f>
        <v>0.79166999999999998</v>
      </c>
      <c r="N47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69" s="71">
        <f>MAX(IF(Tableau_Effectifs_Dept[[#This Row],[Créneau TOT]]&gt;0,Tableau_Effectifs_Dept[[#This Row],[Créneau TOT]]-Tableau_Effectifs_Dept[[#This Row],[Créneau J]],0),0)</f>
        <v>0</v>
      </c>
      <c r="Q4769" s="71">
        <f>ROUND(HOUR(Tableau_Effectifs_Dept[[#This Row],[Créneau J]])/12,1)</f>
        <v>0</v>
      </c>
      <c r="R4769" s="71"/>
    </row>
    <row r="4770" spans="1:18" hidden="1">
      <c r="A4770" s="47">
        <v>44768.291666666664</v>
      </c>
      <c r="B4770" s="47">
        <v>44768.791666666664</v>
      </c>
      <c r="C4770" t="s">
        <v>190</v>
      </c>
      <c r="D4770" t="s">
        <v>86</v>
      </c>
      <c r="E4770" t="s">
        <v>85</v>
      </c>
      <c r="F4770" t="s">
        <v>70</v>
      </c>
      <c r="G4770" t="s">
        <v>93</v>
      </c>
      <c r="H4770" t="s">
        <v>141</v>
      </c>
      <c r="I4770" t="s">
        <v>97</v>
      </c>
      <c r="J47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CHAPELLE-LA-REINE£26/07/2022</v>
      </c>
      <c r="K47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70">
        <f>ROUND(MOD(Tableau_Effectifs_Dept[[#This Row],[GardDteDebut]],1),5)</f>
        <v>0.29166999999999998</v>
      </c>
      <c r="M4770">
        <f>ROUND(MOD(Tableau_Effectifs_Dept[[#This Row],[GardDteFin]],1),5)</f>
        <v>0.79166999999999998</v>
      </c>
      <c r="N47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70" s="71">
        <f>MAX(IF(Tableau_Effectifs_Dept[[#This Row],[Créneau TOT]]&gt;0,Tableau_Effectifs_Dept[[#This Row],[Créneau TOT]]-Tableau_Effectifs_Dept[[#This Row],[Créneau J]],0),0)</f>
        <v>0</v>
      </c>
      <c r="Q4770" s="71">
        <f>ROUND(HOUR(Tableau_Effectifs_Dept[[#This Row],[Créneau J]])/12,1)</f>
        <v>0</v>
      </c>
      <c r="R4770" s="71"/>
    </row>
    <row r="4771" spans="1:18" hidden="1">
      <c r="A4771" s="47">
        <v>44768.291666666664</v>
      </c>
      <c r="B4771" s="47">
        <v>44768.791666666664</v>
      </c>
      <c r="C4771" t="s">
        <v>190</v>
      </c>
      <c r="D4771" t="s">
        <v>86</v>
      </c>
      <c r="E4771" t="s">
        <v>85</v>
      </c>
      <c r="F4771" t="s">
        <v>70</v>
      </c>
      <c r="G4771" t="s">
        <v>93</v>
      </c>
      <c r="H4771" t="s">
        <v>140</v>
      </c>
      <c r="I4771" t="s">
        <v>97</v>
      </c>
      <c r="J47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CHAPELLE-LA-REINE£26/07/2022</v>
      </c>
      <c r="K47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71">
        <f>ROUND(MOD(Tableau_Effectifs_Dept[[#This Row],[GardDteDebut]],1),5)</f>
        <v>0.29166999999999998</v>
      </c>
      <c r="M4771">
        <f>ROUND(MOD(Tableau_Effectifs_Dept[[#This Row],[GardDteFin]],1),5)</f>
        <v>0.79166999999999998</v>
      </c>
      <c r="N47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71" s="71">
        <f>MAX(IF(Tableau_Effectifs_Dept[[#This Row],[Créneau TOT]]&gt;0,Tableau_Effectifs_Dept[[#This Row],[Créneau TOT]]-Tableau_Effectifs_Dept[[#This Row],[Créneau J]],0),0)</f>
        <v>0</v>
      </c>
      <c r="Q4771" s="71">
        <f>ROUND(HOUR(Tableau_Effectifs_Dept[[#This Row],[Créneau J]])/12,1)</f>
        <v>0</v>
      </c>
      <c r="R4771" s="71"/>
    </row>
    <row r="4772" spans="1:18" hidden="1">
      <c r="A4772" s="47">
        <v>44768.291666666664</v>
      </c>
      <c r="B4772" s="47">
        <v>44769.291666666664</v>
      </c>
      <c r="C4772" t="s">
        <v>190</v>
      </c>
      <c r="D4772" t="s">
        <v>86</v>
      </c>
      <c r="E4772" t="s">
        <v>86</v>
      </c>
      <c r="F4772" t="s">
        <v>70</v>
      </c>
      <c r="G4772" t="s">
        <v>93</v>
      </c>
      <c r="H4772" t="s">
        <v>141</v>
      </c>
      <c r="I4772" t="s">
        <v>98</v>
      </c>
      <c r="J47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CHAPELLE-LA-REINE£26/07/2022</v>
      </c>
      <c r="K47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72">
        <f>ROUND(MOD(Tableau_Effectifs_Dept[[#This Row],[GardDteDebut]],1),5)</f>
        <v>0.29166999999999998</v>
      </c>
      <c r="M4772">
        <f>ROUND(MOD(Tableau_Effectifs_Dept[[#This Row],[GardDteFin]],1),5)</f>
        <v>0.29166999999999998</v>
      </c>
      <c r="N47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72" s="71">
        <f>MAX(IF(Tableau_Effectifs_Dept[[#This Row],[Créneau TOT]]&gt;0,Tableau_Effectifs_Dept[[#This Row],[Créneau TOT]]-Tableau_Effectifs_Dept[[#This Row],[Créneau J]],0),0)</f>
        <v>0</v>
      </c>
      <c r="Q4772" s="71">
        <f>ROUND(HOUR(Tableau_Effectifs_Dept[[#This Row],[Créneau J]])/12,1)</f>
        <v>0</v>
      </c>
      <c r="R4772" s="71"/>
    </row>
    <row r="4773" spans="1:18" hidden="1">
      <c r="A4773" s="47">
        <v>44768.291666666664</v>
      </c>
      <c r="B4773" s="47">
        <v>44768.791666666664</v>
      </c>
      <c r="C4773" t="s">
        <v>190</v>
      </c>
      <c r="D4773" t="s">
        <v>86</v>
      </c>
      <c r="E4773" t="s">
        <v>85</v>
      </c>
      <c r="F4773" t="s">
        <v>70</v>
      </c>
      <c r="G4773" t="s">
        <v>93</v>
      </c>
      <c r="H4773" t="s">
        <v>141</v>
      </c>
      <c r="I4773" t="s">
        <v>97</v>
      </c>
      <c r="J47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CHAPELLE-LA-REINE£26/07/2022</v>
      </c>
      <c r="K47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73">
        <f>ROUND(MOD(Tableau_Effectifs_Dept[[#This Row],[GardDteDebut]],1),5)</f>
        <v>0.29166999999999998</v>
      </c>
      <c r="M4773">
        <f>ROUND(MOD(Tableau_Effectifs_Dept[[#This Row],[GardDteFin]],1),5)</f>
        <v>0.79166999999999998</v>
      </c>
      <c r="N47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73" s="71">
        <f>MAX(IF(Tableau_Effectifs_Dept[[#This Row],[Créneau TOT]]&gt;0,Tableau_Effectifs_Dept[[#This Row],[Créneau TOT]]-Tableau_Effectifs_Dept[[#This Row],[Créneau J]],0),0)</f>
        <v>0</v>
      </c>
      <c r="Q4773" s="71">
        <f>ROUND(HOUR(Tableau_Effectifs_Dept[[#This Row],[Créneau J]])/12,1)</f>
        <v>0</v>
      </c>
      <c r="R4773" s="71"/>
    </row>
    <row r="4774" spans="1:18" hidden="1">
      <c r="A4774" s="47">
        <v>44768.291666666664</v>
      </c>
      <c r="B4774" s="47">
        <v>44769.291666666664</v>
      </c>
      <c r="C4774" t="s">
        <v>190</v>
      </c>
      <c r="D4774" t="s">
        <v>86</v>
      </c>
      <c r="E4774" t="s">
        <v>86</v>
      </c>
      <c r="F4774" t="s">
        <v>70</v>
      </c>
      <c r="G4774" t="s">
        <v>93</v>
      </c>
      <c r="H4774" t="s">
        <v>141</v>
      </c>
      <c r="I4774" t="s">
        <v>98</v>
      </c>
      <c r="J47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CHAPELLE-LA-REINE£26/07/2022</v>
      </c>
      <c r="K47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74">
        <f>ROUND(MOD(Tableau_Effectifs_Dept[[#This Row],[GardDteDebut]],1),5)</f>
        <v>0.29166999999999998</v>
      </c>
      <c r="M4774">
        <f>ROUND(MOD(Tableau_Effectifs_Dept[[#This Row],[GardDteFin]],1),5)</f>
        <v>0.29166999999999998</v>
      </c>
      <c r="N47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74" s="71">
        <f>MAX(IF(Tableau_Effectifs_Dept[[#This Row],[Créneau TOT]]&gt;0,Tableau_Effectifs_Dept[[#This Row],[Créneau TOT]]-Tableau_Effectifs_Dept[[#This Row],[Créneau J]],0),0)</f>
        <v>0</v>
      </c>
      <c r="Q4774" s="71">
        <f>ROUND(HOUR(Tableau_Effectifs_Dept[[#This Row],[Créneau J]])/12,1)</f>
        <v>0</v>
      </c>
      <c r="R4774" s="71"/>
    </row>
    <row r="4775" spans="1:18" hidden="1">
      <c r="A4775" s="47">
        <v>44768.291666666664</v>
      </c>
      <c r="B4775" s="47">
        <v>44768.791666666664</v>
      </c>
      <c r="C4775" t="s">
        <v>190</v>
      </c>
      <c r="D4775" t="s">
        <v>86</v>
      </c>
      <c r="E4775" t="s">
        <v>85</v>
      </c>
      <c r="F4775" t="s">
        <v>39</v>
      </c>
      <c r="G4775" t="s">
        <v>93</v>
      </c>
      <c r="H4775" t="s">
        <v>141</v>
      </c>
      <c r="I4775" t="s">
        <v>97</v>
      </c>
      <c r="J47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FERTE-GAUCHER£26/07/2022</v>
      </c>
      <c r="K47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75">
        <f>ROUND(MOD(Tableau_Effectifs_Dept[[#This Row],[GardDteDebut]],1),5)</f>
        <v>0.29166999999999998</v>
      </c>
      <c r="M4775">
        <f>ROUND(MOD(Tableau_Effectifs_Dept[[#This Row],[GardDteFin]],1),5)</f>
        <v>0.79166999999999998</v>
      </c>
      <c r="N47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75" s="71">
        <f>MAX(IF(Tableau_Effectifs_Dept[[#This Row],[Créneau TOT]]&gt;0,Tableau_Effectifs_Dept[[#This Row],[Créneau TOT]]-Tableau_Effectifs_Dept[[#This Row],[Créneau J]],0),0)</f>
        <v>0</v>
      </c>
      <c r="Q4775" s="71">
        <f>ROUND(HOUR(Tableau_Effectifs_Dept[[#This Row],[Créneau J]])/12,1)</f>
        <v>0</v>
      </c>
      <c r="R4775" s="71"/>
    </row>
    <row r="4776" spans="1:18" hidden="1">
      <c r="A4776" s="47">
        <v>44768.291666666664</v>
      </c>
      <c r="B4776" s="47">
        <v>44769.291666666664</v>
      </c>
      <c r="C4776" t="s">
        <v>190</v>
      </c>
      <c r="D4776" t="s">
        <v>86</v>
      </c>
      <c r="E4776" t="s">
        <v>86</v>
      </c>
      <c r="F4776" t="s">
        <v>39</v>
      </c>
      <c r="G4776" t="s">
        <v>93</v>
      </c>
      <c r="H4776" t="s">
        <v>140</v>
      </c>
      <c r="I4776" t="s">
        <v>98</v>
      </c>
      <c r="J47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FERTE-GAUCHER£26/07/2022</v>
      </c>
      <c r="K47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76">
        <f>ROUND(MOD(Tableau_Effectifs_Dept[[#This Row],[GardDteDebut]],1),5)</f>
        <v>0.29166999999999998</v>
      </c>
      <c r="M4776">
        <f>ROUND(MOD(Tableau_Effectifs_Dept[[#This Row],[GardDteFin]],1),5)</f>
        <v>0.29166999999999998</v>
      </c>
      <c r="N47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76" s="71">
        <f>MAX(IF(Tableau_Effectifs_Dept[[#This Row],[Créneau TOT]]&gt;0,Tableau_Effectifs_Dept[[#This Row],[Créneau TOT]]-Tableau_Effectifs_Dept[[#This Row],[Créneau J]],0),0)</f>
        <v>0</v>
      </c>
      <c r="Q4776" s="71">
        <f>ROUND(HOUR(Tableau_Effectifs_Dept[[#This Row],[Créneau J]])/12,1)</f>
        <v>0</v>
      </c>
      <c r="R4776" s="71"/>
    </row>
    <row r="4777" spans="1:18" hidden="1">
      <c r="A4777" s="47">
        <v>44768.291666666664</v>
      </c>
      <c r="B4777" s="47">
        <v>44768.791666666664</v>
      </c>
      <c r="C4777" t="s">
        <v>190</v>
      </c>
      <c r="D4777" t="s">
        <v>86</v>
      </c>
      <c r="E4777" t="s">
        <v>85</v>
      </c>
      <c r="F4777" t="s">
        <v>39</v>
      </c>
      <c r="G4777" t="s">
        <v>93</v>
      </c>
      <c r="H4777" t="s">
        <v>140</v>
      </c>
      <c r="I4777" t="s">
        <v>97</v>
      </c>
      <c r="J47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FERTE-GAUCHER£26/07/2022</v>
      </c>
      <c r="K47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77">
        <f>ROUND(MOD(Tableau_Effectifs_Dept[[#This Row],[GardDteDebut]],1),5)</f>
        <v>0.29166999999999998</v>
      </c>
      <c r="M4777">
        <f>ROUND(MOD(Tableau_Effectifs_Dept[[#This Row],[GardDteFin]],1),5)</f>
        <v>0.79166999999999998</v>
      </c>
      <c r="N47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77" s="71">
        <f>MAX(IF(Tableau_Effectifs_Dept[[#This Row],[Créneau TOT]]&gt;0,Tableau_Effectifs_Dept[[#This Row],[Créneau TOT]]-Tableau_Effectifs_Dept[[#This Row],[Créneau J]],0),0)</f>
        <v>0</v>
      </c>
      <c r="Q4777" s="71">
        <f>ROUND(HOUR(Tableau_Effectifs_Dept[[#This Row],[Créneau J]])/12,1)</f>
        <v>0</v>
      </c>
      <c r="R4777" s="71"/>
    </row>
    <row r="4778" spans="1:18" hidden="1">
      <c r="A4778" s="47">
        <v>44768.291666666664</v>
      </c>
      <c r="B4778" s="47">
        <v>44768.791666666664</v>
      </c>
      <c r="C4778" t="s">
        <v>190</v>
      </c>
      <c r="D4778" t="s">
        <v>86</v>
      </c>
      <c r="E4778" t="s">
        <v>85</v>
      </c>
      <c r="F4778" t="s">
        <v>39</v>
      </c>
      <c r="G4778" t="s">
        <v>93</v>
      </c>
      <c r="H4778" t="s">
        <v>141</v>
      </c>
      <c r="I4778" t="s">
        <v>97</v>
      </c>
      <c r="J47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FERTE-GAUCHER£26/07/2022</v>
      </c>
      <c r="K47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78">
        <f>ROUND(MOD(Tableau_Effectifs_Dept[[#This Row],[GardDteDebut]],1),5)</f>
        <v>0.29166999999999998</v>
      </c>
      <c r="M4778">
        <f>ROUND(MOD(Tableau_Effectifs_Dept[[#This Row],[GardDteFin]],1),5)</f>
        <v>0.79166999999999998</v>
      </c>
      <c r="N47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78" s="71">
        <f>MAX(IF(Tableau_Effectifs_Dept[[#This Row],[Créneau TOT]]&gt;0,Tableau_Effectifs_Dept[[#This Row],[Créneau TOT]]-Tableau_Effectifs_Dept[[#This Row],[Créneau J]],0),0)</f>
        <v>0</v>
      </c>
      <c r="Q4778" s="71">
        <f>ROUND(HOUR(Tableau_Effectifs_Dept[[#This Row],[Créneau J]])/12,1)</f>
        <v>0</v>
      </c>
      <c r="R4778" s="71"/>
    </row>
    <row r="4779" spans="1:18" hidden="1">
      <c r="A4779" s="47">
        <v>44768.291666666664</v>
      </c>
      <c r="B4779" s="47">
        <v>44769.291666666664</v>
      </c>
      <c r="C4779" t="s">
        <v>190</v>
      </c>
      <c r="D4779" t="s">
        <v>86</v>
      </c>
      <c r="E4779" t="s">
        <v>86</v>
      </c>
      <c r="F4779" t="s">
        <v>39</v>
      </c>
      <c r="G4779" t="s">
        <v>93</v>
      </c>
      <c r="H4779" t="s">
        <v>141</v>
      </c>
      <c r="I4779" t="s">
        <v>98</v>
      </c>
      <c r="J47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FERTE-GAUCHER£26/07/2022</v>
      </c>
      <c r="K47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79">
        <f>ROUND(MOD(Tableau_Effectifs_Dept[[#This Row],[GardDteDebut]],1),5)</f>
        <v>0.29166999999999998</v>
      </c>
      <c r="M4779">
        <f>ROUND(MOD(Tableau_Effectifs_Dept[[#This Row],[GardDteFin]],1),5)</f>
        <v>0.29166999999999998</v>
      </c>
      <c r="N47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79" s="71">
        <f>MAX(IF(Tableau_Effectifs_Dept[[#This Row],[Créneau TOT]]&gt;0,Tableau_Effectifs_Dept[[#This Row],[Créneau TOT]]-Tableau_Effectifs_Dept[[#This Row],[Créneau J]],0),0)</f>
        <v>0</v>
      </c>
      <c r="Q4779" s="71">
        <f>ROUND(HOUR(Tableau_Effectifs_Dept[[#This Row],[Créneau J]])/12,1)</f>
        <v>0</v>
      </c>
      <c r="R4779" s="71"/>
    </row>
    <row r="4780" spans="1:18" hidden="1">
      <c r="A4780" s="47">
        <v>44768.291666666664</v>
      </c>
      <c r="B4780" s="47">
        <v>44769.291666666664</v>
      </c>
      <c r="C4780" t="s">
        <v>190</v>
      </c>
      <c r="D4780" t="s">
        <v>86</v>
      </c>
      <c r="E4780" t="s">
        <v>86</v>
      </c>
      <c r="F4780" t="s">
        <v>47</v>
      </c>
      <c r="G4780" t="s">
        <v>93</v>
      </c>
      <c r="H4780" t="s">
        <v>141</v>
      </c>
      <c r="I4780" t="s">
        <v>98</v>
      </c>
      <c r="J47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FERTE-SOUS-JOUARRE£26/07/2022</v>
      </c>
      <c r="K47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80">
        <f>ROUND(MOD(Tableau_Effectifs_Dept[[#This Row],[GardDteDebut]],1),5)</f>
        <v>0.29166999999999998</v>
      </c>
      <c r="M4780">
        <f>ROUND(MOD(Tableau_Effectifs_Dept[[#This Row],[GardDteFin]],1),5)</f>
        <v>0.29166999999999998</v>
      </c>
      <c r="N47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80" s="71">
        <f>MAX(IF(Tableau_Effectifs_Dept[[#This Row],[Créneau TOT]]&gt;0,Tableau_Effectifs_Dept[[#This Row],[Créneau TOT]]-Tableau_Effectifs_Dept[[#This Row],[Créneau J]],0),0)</f>
        <v>0</v>
      </c>
      <c r="Q4780" s="71">
        <f>ROUND(HOUR(Tableau_Effectifs_Dept[[#This Row],[Créneau J]])/12,1)</f>
        <v>0</v>
      </c>
      <c r="R4780" s="71"/>
    </row>
    <row r="4781" spans="1:18" hidden="1">
      <c r="A4781" s="47">
        <v>44768.291666666664</v>
      </c>
      <c r="B4781" s="47">
        <v>44769.291666666664</v>
      </c>
      <c r="C4781" t="s">
        <v>190</v>
      </c>
      <c r="D4781" t="s">
        <v>86</v>
      </c>
      <c r="E4781" t="s">
        <v>86</v>
      </c>
      <c r="F4781" t="s">
        <v>47</v>
      </c>
      <c r="G4781" t="s">
        <v>93</v>
      </c>
      <c r="H4781" t="s">
        <v>141</v>
      </c>
      <c r="I4781" t="s">
        <v>98</v>
      </c>
      <c r="J47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FERTE-SOUS-JOUARRE£26/07/2022</v>
      </c>
      <c r="K47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81">
        <f>ROUND(MOD(Tableau_Effectifs_Dept[[#This Row],[GardDteDebut]],1),5)</f>
        <v>0.29166999999999998</v>
      </c>
      <c r="M4781">
        <f>ROUND(MOD(Tableau_Effectifs_Dept[[#This Row],[GardDteFin]],1),5)</f>
        <v>0.29166999999999998</v>
      </c>
      <c r="N47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81" s="71">
        <f>MAX(IF(Tableau_Effectifs_Dept[[#This Row],[Créneau TOT]]&gt;0,Tableau_Effectifs_Dept[[#This Row],[Créneau TOT]]-Tableau_Effectifs_Dept[[#This Row],[Créneau J]],0),0)</f>
        <v>0</v>
      </c>
      <c r="Q4781" s="71">
        <f>ROUND(HOUR(Tableau_Effectifs_Dept[[#This Row],[Créneau J]])/12,1)</f>
        <v>0</v>
      </c>
      <c r="R4781" s="71"/>
    </row>
    <row r="4782" spans="1:18" hidden="1">
      <c r="A4782" s="47">
        <v>44768.291666666664</v>
      </c>
      <c r="B4782" s="47">
        <v>44768.791666666664</v>
      </c>
      <c r="C4782" t="s">
        <v>190</v>
      </c>
      <c r="D4782" t="s">
        <v>86</v>
      </c>
      <c r="E4782" t="s">
        <v>85</v>
      </c>
      <c r="F4782" t="s">
        <v>47</v>
      </c>
      <c r="G4782" t="s">
        <v>93</v>
      </c>
      <c r="H4782" t="s">
        <v>141</v>
      </c>
      <c r="I4782" t="s">
        <v>97</v>
      </c>
      <c r="J47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FERTE-SOUS-JOUARRE£26/07/2022</v>
      </c>
      <c r="K47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82">
        <f>ROUND(MOD(Tableau_Effectifs_Dept[[#This Row],[GardDteDebut]],1),5)</f>
        <v>0.29166999999999998</v>
      </c>
      <c r="M4782">
        <f>ROUND(MOD(Tableau_Effectifs_Dept[[#This Row],[GardDteFin]],1),5)</f>
        <v>0.79166999999999998</v>
      </c>
      <c r="N47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82" s="71">
        <f>MAX(IF(Tableau_Effectifs_Dept[[#This Row],[Créneau TOT]]&gt;0,Tableau_Effectifs_Dept[[#This Row],[Créneau TOT]]-Tableau_Effectifs_Dept[[#This Row],[Créneau J]],0),0)</f>
        <v>0</v>
      </c>
      <c r="Q4782" s="71">
        <f>ROUND(HOUR(Tableau_Effectifs_Dept[[#This Row],[Créneau J]])/12,1)</f>
        <v>0</v>
      </c>
      <c r="R4782" s="71"/>
    </row>
    <row r="4783" spans="1:18" hidden="1">
      <c r="A4783" s="47">
        <v>44768.291666666664</v>
      </c>
      <c r="B4783" s="47">
        <v>44768.791666666664</v>
      </c>
      <c r="C4783" t="s">
        <v>190</v>
      </c>
      <c r="D4783" t="s">
        <v>86</v>
      </c>
      <c r="E4783" t="s">
        <v>85</v>
      </c>
      <c r="F4783" t="s">
        <v>47</v>
      </c>
      <c r="G4783" t="s">
        <v>93</v>
      </c>
      <c r="H4783" t="s">
        <v>141</v>
      </c>
      <c r="I4783" t="s">
        <v>97</v>
      </c>
      <c r="J47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FERTE-SOUS-JOUARRE£26/07/2022</v>
      </c>
      <c r="K47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83">
        <f>ROUND(MOD(Tableau_Effectifs_Dept[[#This Row],[GardDteDebut]],1),5)</f>
        <v>0.29166999999999998</v>
      </c>
      <c r="M4783">
        <f>ROUND(MOD(Tableau_Effectifs_Dept[[#This Row],[GardDteFin]],1),5)</f>
        <v>0.79166999999999998</v>
      </c>
      <c r="N47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83" s="71">
        <f>MAX(IF(Tableau_Effectifs_Dept[[#This Row],[Créneau TOT]]&gt;0,Tableau_Effectifs_Dept[[#This Row],[Créneau TOT]]-Tableau_Effectifs_Dept[[#This Row],[Créneau J]],0),0)</f>
        <v>0</v>
      </c>
      <c r="Q4783" s="71">
        <f>ROUND(HOUR(Tableau_Effectifs_Dept[[#This Row],[Créneau J]])/12,1)</f>
        <v>0</v>
      </c>
      <c r="R4783" s="71"/>
    </row>
    <row r="4784" spans="1:18" hidden="1">
      <c r="A4784" s="47">
        <v>44768.291666666664</v>
      </c>
      <c r="B4784" s="47">
        <v>44769.291666666664</v>
      </c>
      <c r="C4784" t="s">
        <v>190</v>
      </c>
      <c r="D4784" t="s">
        <v>86</v>
      </c>
      <c r="E4784" t="s">
        <v>86</v>
      </c>
      <c r="F4784" t="s">
        <v>47</v>
      </c>
      <c r="G4784" t="s">
        <v>93</v>
      </c>
      <c r="H4784" t="s">
        <v>141</v>
      </c>
      <c r="I4784" t="s">
        <v>98</v>
      </c>
      <c r="J47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FERTE-SOUS-JOUARRE£26/07/2022</v>
      </c>
      <c r="K47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84">
        <f>ROUND(MOD(Tableau_Effectifs_Dept[[#This Row],[GardDteDebut]],1),5)</f>
        <v>0.29166999999999998</v>
      </c>
      <c r="M4784">
        <f>ROUND(MOD(Tableau_Effectifs_Dept[[#This Row],[GardDteFin]],1),5)</f>
        <v>0.29166999999999998</v>
      </c>
      <c r="N47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84" s="71">
        <f>MAX(IF(Tableau_Effectifs_Dept[[#This Row],[Créneau TOT]]&gt;0,Tableau_Effectifs_Dept[[#This Row],[Créneau TOT]]-Tableau_Effectifs_Dept[[#This Row],[Créneau J]],0),0)</f>
        <v>0</v>
      </c>
      <c r="Q4784" s="71">
        <f>ROUND(HOUR(Tableau_Effectifs_Dept[[#This Row],[Créneau J]])/12,1)</f>
        <v>0</v>
      </c>
      <c r="R4784" s="71"/>
    </row>
    <row r="4785" spans="1:18" hidden="1">
      <c r="A4785" s="47">
        <v>44768.291666666664</v>
      </c>
      <c r="B4785" s="47">
        <v>44769.291666666664</v>
      </c>
      <c r="C4785" t="s">
        <v>190</v>
      </c>
      <c r="D4785" t="s">
        <v>86</v>
      </c>
      <c r="E4785" t="s">
        <v>86</v>
      </c>
      <c r="F4785" t="s">
        <v>47</v>
      </c>
      <c r="G4785" t="s">
        <v>93</v>
      </c>
      <c r="H4785" t="s">
        <v>141</v>
      </c>
      <c r="I4785" t="s">
        <v>98</v>
      </c>
      <c r="J47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FERTE-SOUS-JOUARRE£26/07/2022</v>
      </c>
      <c r="K47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85">
        <f>ROUND(MOD(Tableau_Effectifs_Dept[[#This Row],[GardDteDebut]],1),5)</f>
        <v>0.29166999999999998</v>
      </c>
      <c r="M4785">
        <f>ROUND(MOD(Tableau_Effectifs_Dept[[#This Row],[GardDteFin]],1),5)</f>
        <v>0.29166999999999998</v>
      </c>
      <c r="N47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85" s="71">
        <f>MAX(IF(Tableau_Effectifs_Dept[[#This Row],[Créneau TOT]]&gt;0,Tableau_Effectifs_Dept[[#This Row],[Créneau TOT]]-Tableau_Effectifs_Dept[[#This Row],[Créneau J]],0),0)</f>
        <v>0</v>
      </c>
      <c r="Q4785" s="71">
        <f>ROUND(HOUR(Tableau_Effectifs_Dept[[#This Row],[Créneau J]])/12,1)</f>
        <v>0</v>
      </c>
      <c r="R4785" s="71"/>
    </row>
    <row r="4786" spans="1:18" hidden="1">
      <c r="A4786" s="47">
        <v>44768.291666666664</v>
      </c>
      <c r="B4786" s="47">
        <v>44769.291666666664</v>
      </c>
      <c r="C4786" t="s">
        <v>190</v>
      </c>
      <c r="D4786" t="s">
        <v>86</v>
      </c>
      <c r="E4786" t="s">
        <v>86</v>
      </c>
      <c r="F4786" t="s">
        <v>47</v>
      </c>
      <c r="G4786" t="s">
        <v>93</v>
      </c>
      <c r="H4786" t="s">
        <v>140</v>
      </c>
      <c r="I4786" t="s">
        <v>98</v>
      </c>
      <c r="J47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FERTE-SOUS-JOUARRE£26/07/2022</v>
      </c>
      <c r="K47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86">
        <f>ROUND(MOD(Tableau_Effectifs_Dept[[#This Row],[GardDteDebut]],1),5)</f>
        <v>0.29166999999999998</v>
      </c>
      <c r="M4786">
        <f>ROUND(MOD(Tableau_Effectifs_Dept[[#This Row],[GardDteFin]],1),5)</f>
        <v>0.29166999999999998</v>
      </c>
      <c r="N47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86" s="71">
        <f>MAX(IF(Tableau_Effectifs_Dept[[#This Row],[Créneau TOT]]&gt;0,Tableau_Effectifs_Dept[[#This Row],[Créneau TOT]]-Tableau_Effectifs_Dept[[#This Row],[Créneau J]],0),0)</f>
        <v>0</v>
      </c>
      <c r="Q4786" s="71">
        <f>ROUND(HOUR(Tableau_Effectifs_Dept[[#This Row],[Créneau J]])/12,1)</f>
        <v>0</v>
      </c>
      <c r="R4786" s="71"/>
    </row>
    <row r="4787" spans="1:18" hidden="1">
      <c r="A4787" s="47">
        <v>44768.291666666664</v>
      </c>
      <c r="B4787" s="47">
        <v>44769.291666666664</v>
      </c>
      <c r="C4787" t="s">
        <v>190</v>
      </c>
      <c r="D4787" t="s">
        <v>86</v>
      </c>
      <c r="E4787" t="s">
        <v>86</v>
      </c>
      <c r="F4787" t="s">
        <v>26</v>
      </c>
      <c r="G4787" t="s">
        <v>93</v>
      </c>
      <c r="H4787" t="s">
        <v>140</v>
      </c>
      <c r="I4787" t="s">
        <v>98</v>
      </c>
      <c r="J47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GRANDE PAROISSE£26/07/2022</v>
      </c>
      <c r="K47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87">
        <f>ROUND(MOD(Tableau_Effectifs_Dept[[#This Row],[GardDteDebut]],1),5)</f>
        <v>0.29166999999999998</v>
      </c>
      <c r="M4787">
        <f>ROUND(MOD(Tableau_Effectifs_Dept[[#This Row],[GardDteFin]],1),5)</f>
        <v>0.29166999999999998</v>
      </c>
      <c r="N47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87" s="71">
        <f>MAX(IF(Tableau_Effectifs_Dept[[#This Row],[Créneau TOT]]&gt;0,Tableau_Effectifs_Dept[[#This Row],[Créneau TOT]]-Tableau_Effectifs_Dept[[#This Row],[Créneau J]],0),0)</f>
        <v>0</v>
      </c>
      <c r="Q4787" s="71">
        <f>ROUND(HOUR(Tableau_Effectifs_Dept[[#This Row],[Créneau J]])/12,1)</f>
        <v>0</v>
      </c>
      <c r="R4787" s="71"/>
    </row>
    <row r="4788" spans="1:18" hidden="1">
      <c r="A4788" s="47">
        <v>44768.291666666664</v>
      </c>
      <c r="B4788" s="47">
        <v>44768.791666666664</v>
      </c>
      <c r="C4788" t="s">
        <v>190</v>
      </c>
      <c r="D4788" t="s">
        <v>86</v>
      </c>
      <c r="E4788" t="s">
        <v>85</v>
      </c>
      <c r="F4788" t="s">
        <v>26</v>
      </c>
      <c r="G4788" t="s">
        <v>93</v>
      </c>
      <c r="H4788" t="s">
        <v>140</v>
      </c>
      <c r="I4788" t="s">
        <v>97</v>
      </c>
      <c r="J47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PAROISSE£26/07/2022</v>
      </c>
      <c r="K47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88">
        <f>ROUND(MOD(Tableau_Effectifs_Dept[[#This Row],[GardDteDebut]],1),5)</f>
        <v>0.29166999999999998</v>
      </c>
      <c r="M4788">
        <f>ROUND(MOD(Tableau_Effectifs_Dept[[#This Row],[GardDteFin]],1),5)</f>
        <v>0.79166999999999998</v>
      </c>
      <c r="N47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88" s="71">
        <f>MAX(IF(Tableau_Effectifs_Dept[[#This Row],[Créneau TOT]]&gt;0,Tableau_Effectifs_Dept[[#This Row],[Créneau TOT]]-Tableau_Effectifs_Dept[[#This Row],[Créneau J]],0),0)</f>
        <v>0</v>
      </c>
      <c r="Q4788" s="71">
        <f>ROUND(HOUR(Tableau_Effectifs_Dept[[#This Row],[Créneau J]])/12,1)</f>
        <v>0</v>
      </c>
      <c r="R4788" s="71"/>
    </row>
    <row r="4789" spans="1:18" hidden="1">
      <c r="A4789" s="47">
        <v>44768.291666666664</v>
      </c>
      <c r="B4789" s="47">
        <v>44768.791666666664</v>
      </c>
      <c r="C4789" t="s">
        <v>190</v>
      </c>
      <c r="D4789" t="s">
        <v>86</v>
      </c>
      <c r="E4789" t="s">
        <v>85</v>
      </c>
      <c r="F4789" t="s">
        <v>57</v>
      </c>
      <c r="G4789" t="s">
        <v>93</v>
      </c>
      <c r="H4789" t="s">
        <v>140</v>
      </c>
      <c r="I4789" t="s">
        <v>97</v>
      </c>
      <c r="J47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Garde£JOUR£VOL£LAGNY-SUR-MARNE£26/07/2022</v>
      </c>
      <c r="K47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89">
        <f>ROUND(MOD(Tableau_Effectifs_Dept[[#This Row],[GardDteDebut]],1),5)</f>
        <v>0.29166999999999998</v>
      </c>
      <c r="M4789">
        <f>ROUND(MOD(Tableau_Effectifs_Dept[[#This Row],[GardDteFin]],1),5)</f>
        <v>0.79166999999999998</v>
      </c>
      <c r="N47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89" s="71">
        <f>MAX(IF(Tableau_Effectifs_Dept[[#This Row],[Créneau TOT]]&gt;0,Tableau_Effectifs_Dept[[#This Row],[Créneau TOT]]-Tableau_Effectifs_Dept[[#This Row],[Créneau J]],0),0)</f>
        <v>0</v>
      </c>
      <c r="Q4789" s="71">
        <f>ROUND(HOUR(Tableau_Effectifs_Dept[[#This Row],[Créneau J]])/12,1)</f>
        <v>0</v>
      </c>
      <c r="R4789" s="71"/>
    </row>
    <row r="4790" spans="1:18" hidden="1">
      <c r="A4790" s="47">
        <v>44768.291666666664</v>
      </c>
      <c r="B4790" s="47">
        <v>44769.291666666664</v>
      </c>
      <c r="C4790" t="s">
        <v>190</v>
      </c>
      <c r="D4790" t="s">
        <v>86</v>
      </c>
      <c r="E4790" t="s">
        <v>86</v>
      </c>
      <c r="F4790" t="s">
        <v>57</v>
      </c>
      <c r="G4790" t="s">
        <v>93</v>
      </c>
      <c r="H4790" t="s">
        <v>141</v>
      </c>
      <c r="I4790" t="s">
        <v>98</v>
      </c>
      <c r="J47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Garde£24H£PRO£LAGNY-SUR-MARNE£26/07/2022</v>
      </c>
      <c r="K47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90">
        <f>ROUND(MOD(Tableau_Effectifs_Dept[[#This Row],[GardDteDebut]],1),5)</f>
        <v>0.29166999999999998</v>
      </c>
      <c r="M4790">
        <f>ROUND(MOD(Tableau_Effectifs_Dept[[#This Row],[GardDteFin]],1),5)</f>
        <v>0.29166999999999998</v>
      </c>
      <c r="N47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90" s="71">
        <f>MAX(IF(Tableau_Effectifs_Dept[[#This Row],[Créneau TOT]]&gt;0,Tableau_Effectifs_Dept[[#This Row],[Créneau TOT]]-Tableau_Effectifs_Dept[[#This Row],[Créneau J]],0),0)</f>
        <v>0</v>
      </c>
      <c r="Q4790" s="71">
        <f>ROUND(HOUR(Tableau_Effectifs_Dept[[#This Row],[Créneau J]])/12,1)</f>
        <v>0</v>
      </c>
      <c r="R4790" s="71"/>
    </row>
    <row r="4791" spans="1:18" hidden="1">
      <c r="A4791" s="47">
        <v>44768.291666666664</v>
      </c>
      <c r="B4791" s="47">
        <v>44768.791666666664</v>
      </c>
      <c r="C4791" t="s">
        <v>190</v>
      </c>
      <c r="D4791" t="s">
        <v>86</v>
      </c>
      <c r="E4791" t="s">
        <v>85</v>
      </c>
      <c r="F4791" t="s">
        <v>57</v>
      </c>
      <c r="G4791" t="s">
        <v>93</v>
      </c>
      <c r="H4791" t="s">
        <v>141</v>
      </c>
      <c r="I4791" t="s">
        <v>97</v>
      </c>
      <c r="J47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Garde£JOUR£PRO£LAGNY-SUR-MARNE£26/07/2022</v>
      </c>
      <c r="K47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91">
        <f>ROUND(MOD(Tableau_Effectifs_Dept[[#This Row],[GardDteDebut]],1),5)</f>
        <v>0.29166999999999998</v>
      </c>
      <c r="M4791">
        <f>ROUND(MOD(Tableau_Effectifs_Dept[[#This Row],[GardDteFin]],1),5)</f>
        <v>0.79166999999999998</v>
      </c>
      <c r="N47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91" s="71">
        <f>MAX(IF(Tableau_Effectifs_Dept[[#This Row],[Créneau TOT]]&gt;0,Tableau_Effectifs_Dept[[#This Row],[Créneau TOT]]-Tableau_Effectifs_Dept[[#This Row],[Créneau J]],0),0)</f>
        <v>0</v>
      </c>
      <c r="Q4791" s="71">
        <f>ROUND(HOUR(Tableau_Effectifs_Dept[[#This Row],[Créneau J]])/12,1)</f>
        <v>0</v>
      </c>
      <c r="R4791" s="71"/>
    </row>
    <row r="4792" spans="1:18" hidden="1">
      <c r="A4792" s="47">
        <v>44768.291666666664</v>
      </c>
      <c r="B4792" s="47">
        <v>44768.791666666664</v>
      </c>
      <c r="C4792" t="s">
        <v>190</v>
      </c>
      <c r="D4792" t="s">
        <v>86</v>
      </c>
      <c r="E4792" t="s">
        <v>85</v>
      </c>
      <c r="F4792" t="s">
        <v>57</v>
      </c>
      <c r="G4792" t="s">
        <v>93</v>
      </c>
      <c r="H4792" t="s">
        <v>141</v>
      </c>
      <c r="I4792" t="s">
        <v>97</v>
      </c>
      <c r="J47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Garde£JOUR£PRO£LAGNY-SUR-MARNE£26/07/2022</v>
      </c>
      <c r="K47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92">
        <f>ROUND(MOD(Tableau_Effectifs_Dept[[#This Row],[GardDteDebut]],1),5)</f>
        <v>0.29166999999999998</v>
      </c>
      <c r="M4792">
        <f>ROUND(MOD(Tableau_Effectifs_Dept[[#This Row],[GardDteFin]],1),5)</f>
        <v>0.79166999999999998</v>
      </c>
      <c r="N47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92" s="71">
        <f>MAX(IF(Tableau_Effectifs_Dept[[#This Row],[Créneau TOT]]&gt;0,Tableau_Effectifs_Dept[[#This Row],[Créneau TOT]]-Tableau_Effectifs_Dept[[#This Row],[Créneau J]],0),0)</f>
        <v>0</v>
      </c>
      <c r="Q4792" s="71">
        <f>ROUND(HOUR(Tableau_Effectifs_Dept[[#This Row],[Créneau J]])/12,1)</f>
        <v>0</v>
      </c>
      <c r="R4792" s="71"/>
    </row>
    <row r="4793" spans="1:18" hidden="1">
      <c r="A4793" s="47">
        <v>44768.291666666664</v>
      </c>
      <c r="B4793" s="47">
        <v>44768.791666666664</v>
      </c>
      <c r="C4793" t="s">
        <v>190</v>
      </c>
      <c r="D4793" t="s">
        <v>86</v>
      </c>
      <c r="E4793" t="s">
        <v>85</v>
      </c>
      <c r="F4793" t="s">
        <v>57</v>
      </c>
      <c r="G4793" t="s">
        <v>93</v>
      </c>
      <c r="H4793" t="s">
        <v>141</v>
      </c>
      <c r="I4793" t="s">
        <v>97</v>
      </c>
      <c r="J47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Garde£JOUR£PRO£LAGNY-SUR-MARNE£26/07/2022</v>
      </c>
      <c r="K47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93">
        <f>ROUND(MOD(Tableau_Effectifs_Dept[[#This Row],[GardDteDebut]],1),5)</f>
        <v>0.29166999999999998</v>
      </c>
      <c r="M4793">
        <f>ROUND(MOD(Tableau_Effectifs_Dept[[#This Row],[GardDteFin]],1),5)</f>
        <v>0.79166999999999998</v>
      </c>
      <c r="N47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93" s="71">
        <f>MAX(IF(Tableau_Effectifs_Dept[[#This Row],[Créneau TOT]]&gt;0,Tableau_Effectifs_Dept[[#This Row],[Créneau TOT]]-Tableau_Effectifs_Dept[[#This Row],[Créneau J]],0),0)</f>
        <v>0</v>
      </c>
      <c r="Q4793" s="71">
        <f>ROUND(HOUR(Tableau_Effectifs_Dept[[#This Row],[Créneau J]])/12,1)</f>
        <v>0</v>
      </c>
      <c r="R4793" s="71"/>
    </row>
    <row r="4794" spans="1:18" hidden="1">
      <c r="A4794" s="47">
        <v>44768.291666666664</v>
      </c>
      <c r="B4794" s="47">
        <v>44769.291666666664</v>
      </c>
      <c r="C4794" t="s">
        <v>190</v>
      </c>
      <c r="D4794" t="s">
        <v>86</v>
      </c>
      <c r="E4794" t="s">
        <v>86</v>
      </c>
      <c r="F4794" t="s">
        <v>57</v>
      </c>
      <c r="G4794" t="s">
        <v>93</v>
      </c>
      <c r="H4794" t="s">
        <v>140</v>
      </c>
      <c r="I4794" t="s">
        <v>98</v>
      </c>
      <c r="J47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Garde£24H£VOL£LAGNY-SUR-MARNE£26/07/2022</v>
      </c>
      <c r="K47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94">
        <f>ROUND(MOD(Tableau_Effectifs_Dept[[#This Row],[GardDteDebut]],1),5)</f>
        <v>0.29166999999999998</v>
      </c>
      <c r="M4794">
        <f>ROUND(MOD(Tableau_Effectifs_Dept[[#This Row],[GardDteFin]],1),5)</f>
        <v>0.29166999999999998</v>
      </c>
      <c r="N47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94" s="71">
        <f>MAX(IF(Tableau_Effectifs_Dept[[#This Row],[Créneau TOT]]&gt;0,Tableau_Effectifs_Dept[[#This Row],[Créneau TOT]]-Tableau_Effectifs_Dept[[#This Row],[Créneau J]],0),0)</f>
        <v>0</v>
      </c>
      <c r="Q4794" s="71">
        <f>ROUND(HOUR(Tableau_Effectifs_Dept[[#This Row],[Créneau J]])/12,1)</f>
        <v>0</v>
      </c>
      <c r="R4794" s="71"/>
    </row>
    <row r="4795" spans="1:18" hidden="1">
      <c r="A4795" s="47">
        <v>44768.291666666664</v>
      </c>
      <c r="B4795" s="47">
        <v>44769.291666666664</v>
      </c>
      <c r="C4795" t="s">
        <v>190</v>
      </c>
      <c r="D4795" t="s">
        <v>86</v>
      </c>
      <c r="E4795" t="s">
        <v>86</v>
      </c>
      <c r="F4795" t="s">
        <v>57</v>
      </c>
      <c r="G4795" t="s">
        <v>93</v>
      </c>
      <c r="H4795" t="s">
        <v>141</v>
      </c>
      <c r="I4795" t="s">
        <v>98</v>
      </c>
      <c r="J47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Garde£24H£PRO£LAGNY-SUR-MARNE£26/07/2022</v>
      </c>
      <c r="K47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95">
        <f>ROUND(MOD(Tableau_Effectifs_Dept[[#This Row],[GardDteDebut]],1),5)</f>
        <v>0.29166999999999998</v>
      </c>
      <c r="M4795">
        <f>ROUND(MOD(Tableau_Effectifs_Dept[[#This Row],[GardDteFin]],1),5)</f>
        <v>0.29166999999999998</v>
      </c>
      <c r="N47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95" s="71">
        <f>MAX(IF(Tableau_Effectifs_Dept[[#This Row],[Créneau TOT]]&gt;0,Tableau_Effectifs_Dept[[#This Row],[Créneau TOT]]-Tableau_Effectifs_Dept[[#This Row],[Créneau J]],0),0)</f>
        <v>0</v>
      </c>
      <c r="Q4795" s="71">
        <f>ROUND(HOUR(Tableau_Effectifs_Dept[[#This Row],[Créneau J]])/12,1)</f>
        <v>0</v>
      </c>
      <c r="R4795" s="71"/>
    </row>
    <row r="4796" spans="1:18" hidden="1">
      <c r="A4796" s="47">
        <v>44768.291666666664</v>
      </c>
      <c r="B4796" s="47">
        <v>44769.291666666664</v>
      </c>
      <c r="C4796" t="s">
        <v>190</v>
      </c>
      <c r="D4796" t="s">
        <v>86</v>
      </c>
      <c r="E4796" t="s">
        <v>86</v>
      </c>
      <c r="F4796" t="s">
        <v>57</v>
      </c>
      <c r="G4796" t="s">
        <v>93</v>
      </c>
      <c r="H4796" t="s">
        <v>141</v>
      </c>
      <c r="I4796" t="s">
        <v>98</v>
      </c>
      <c r="J47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Garde£24H£PRO£LAGNY-SUR-MARNE£26/07/2022</v>
      </c>
      <c r="K47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96">
        <f>ROUND(MOD(Tableau_Effectifs_Dept[[#This Row],[GardDteDebut]],1),5)</f>
        <v>0.29166999999999998</v>
      </c>
      <c r="M4796">
        <f>ROUND(MOD(Tableau_Effectifs_Dept[[#This Row],[GardDteFin]],1),5)</f>
        <v>0.29166999999999998</v>
      </c>
      <c r="N47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96" s="71">
        <f>MAX(IF(Tableau_Effectifs_Dept[[#This Row],[Créneau TOT]]&gt;0,Tableau_Effectifs_Dept[[#This Row],[Créneau TOT]]-Tableau_Effectifs_Dept[[#This Row],[Créneau J]],0),0)</f>
        <v>0</v>
      </c>
      <c r="Q4796" s="71">
        <f>ROUND(HOUR(Tableau_Effectifs_Dept[[#This Row],[Créneau J]])/12,1)</f>
        <v>0</v>
      </c>
      <c r="R4796" s="71"/>
    </row>
    <row r="4797" spans="1:18" hidden="1">
      <c r="A4797" s="47">
        <v>44768.291666666664</v>
      </c>
      <c r="B4797" s="47">
        <v>44769.291666666664</v>
      </c>
      <c r="C4797" t="s">
        <v>190</v>
      </c>
      <c r="D4797" t="s">
        <v>86</v>
      </c>
      <c r="E4797" t="s">
        <v>86</v>
      </c>
      <c r="F4797" t="s">
        <v>57</v>
      </c>
      <c r="G4797" t="s">
        <v>93</v>
      </c>
      <c r="H4797" t="s">
        <v>141</v>
      </c>
      <c r="I4797" t="s">
        <v>98</v>
      </c>
      <c r="J47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Garde£24H£PRO£LAGNY-SUR-MARNE£26/07/2022</v>
      </c>
      <c r="K47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97">
        <f>ROUND(MOD(Tableau_Effectifs_Dept[[#This Row],[GardDteDebut]],1),5)</f>
        <v>0.29166999999999998</v>
      </c>
      <c r="M4797">
        <f>ROUND(MOD(Tableau_Effectifs_Dept[[#This Row],[GardDteFin]],1),5)</f>
        <v>0.29166999999999998</v>
      </c>
      <c r="N47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97" s="71">
        <f>MAX(IF(Tableau_Effectifs_Dept[[#This Row],[Créneau TOT]]&gt;0,Tableau_Effectifs_Dept[[#This Row],[Créneau TOT]]-Tableau_Effectifs_Dept[[#This Row],[Créneau J]],0),0)</f>
        <v>0</v>
      </c>
      <c r="Q4797" s="71">
        <f>ROUND(HOUR(Tableau_Effectifs_Dept[[#This Row],[Créneau J]])/12,1)</f>
        <v>0</v>
      </c>
      <c r="R4797" s="71"/>
    </row>
    <row r="4798" spans="1:18" hidden="1">
      <c r="A4798" s="47">
        <v>44768.291666666664</v>
      </c>
      <c r="B4798" s="47">
        <v>44769.291666666664</v>
      </c>
      <c r="C4798" t="s">
        <v>190</v>
      </c>
      <c r="D4798" t="s">
        <v>86</v>
      </c>
      <c r="E4798" t="s">
        <v>86</v>
      </c>
      <c r="F4798" t="s">
        <v>57</v>
      </c>
      <c r="G4798" t="s">
        <v>93</v>
      </c>
      <c r="H4798" t="s">
        <v>141</v>
      </c>
      <c r="I4798" t="s">
        <v>98</v>
      </c>
      <c r="J47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Garde£24H£PRO£LAGNY-SUR-MARNE£26/07/2022</v>
      </c>
      <c r="K47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98">
        <f>ROUND(MOD(Tableau_Effectifs_Dept[[#This Row],[GardDteDebut]],1),5)</f>
        <v>0.29166999999999998</v>
      </c>
      <c r="M4798">
        <f>ROUND(MOD(Tableau_Effectifs_Dept[[#This Row],[GardDteFin]],1),5)</f>
        <v>0.29166999999999998</v>
      </c>
      <c r="N47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98" s="71">
        <f>MAX(IF(Tableau_Effectifs_Dept[[#This Row],[Créneau TOT]]&gt;0,Tableau_Effectifs_Dept[[#This Row],[Créneau TOT]]-Tableau_Effectifs_Dept[[#This Row],[Créneau J]],0),0)</f>
        <v>0</v>
      </c>
      <c r="Q4798" s="71">
        <f>ROUND(HOUR(Tableau_Effectifs_Dept[[#This Row],[Créneau J]])/12,1)</f>
        <v>0</v>
      </c>
      <c r="R4798" s="71"/>
    </row>
    <row r="4799" spans="1:18" hidden="1">
      <c r="A4799" s="47">
        <v>44768.291666666664</v>
      </c>
      <c r="B4799" s="47">
        <v>44769.291666666664</v>
      </c>
      <c r="C4799" t="s">
        <v>190</v>
      </c>
      <c r="D4799" t="s">
        <v>86</v>
      </c>
      <c r="E4799" t="s">
        <v>86</v>
      </c>
      <c r="F4799" t="s">
        <v>57</v>
      </c>
      <c r="G4799" t="s">
        <v>93</v>
      </c>
      <c r="H4799" t="s">
        <v>140</v>
      </c>
      <c r="I4799" t="s">
        <v>98</v>
      </c>
      <c r="J47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Garde£24H£VOL£LAGNY-SUR-MARNE£26/07/2022</v>
      </c>
      <c r="K47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799">
        <f>ROUND(MOD(Tableau_Effectifs_Dept[[#This Row],[GardDteDebut]],1),5)</f>
        <v>0.29166999999999998</v>
      </c>
      <c r="M4799">
        <f>ROUND(MOD(Tableau_Effectifs_Dept[[#This Row],[GardDteFin]],1),5)</f>
        <v>0.29166999999999998</v>
      </c>
      <c r="N47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7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799" s="71">
        <f>MAX(IF(Tableau_Effectifs_Dept[[#This Row],[Créneau TOT]]&gt;0,Tableau_Effectifs_Dept[[#This Row],[Créneau TOT]]-Tableau_Effectifs_Dept[[#This Row],[Créneau J]],0),0)</f>
        <v>0</v>
      </c>
      <c r="Q4799" s="71">
        <f>ROUND(HOUR(Tableau_Effectifs_Dept[[#This Row],[Créneau J]])/12,1)</f>
        <v>0</v>
      </c>
      <c r="R4799" s="71"/>
    </row>
    <row r="4800" spans="1:18" hidden="1">
      <c r="A4800" s="47">
        <v>44768.291666666664</v>
      </c>
      <c r="B4800" s="47">
        <v>44768.791666666664</v>
      </c>
      <c r="C4800" t="s">
        <v>190</v>
      </c>
      <c r="D4800" t="s">
        <v>86</v>
      </c>
      <c r="E4800" t="s">
        <v>85</v>
      </c>
      <c r="F4800" t="s">
        <v>23</v>
      </c>
      <c r="G4800" t="s">
        <v>93</v>
      </c>
      <c r="H4800" t="s">
        <v>141</v>
      </c>
      <c r="I4800" t="s">
        <v>97</v>
      </c>
      <c r="J48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Garde£JOUR£PRO£LE CHATELET-EN-BRIE£26/07/2022</v>
      </c>
      <c r="K48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00">
        <f>ROUND(MOD(Tableau_Effectifs_Dept[[#This Row],[GardDteDebut]],1),5)</f>
        <v>0.29166999999999998</v>
      </c>
      <c r="M4800">
        <f>ROUND(MOD(Tableau_Effectifs_Dept[[#This Row],[GardDteFin]],1),5)</f>
        <v>0.79166999999999998</v>
      </c>
      <c r="N48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00" s="71">
        <f>MAX(IF(Tableau_Effectifs_Dept[[#This Row],[Créneau TOT]]&gt;0,Tableau_Effectifs_Dept[[#This Row],[Créneau TOT]]-Tableau_Effectifs_Dept[[#This Row],[Créneau J]],0),0)</f>
        <v>0</v>
      </c>
      <c r="Q4800" s="71">
        <f>ROUND(HOUR(Tableau_Effectifs_Dept[[#This Row],[Créneau J]])/12,1)</f>
        <v>0</v>
      </c>
      <c r="R4800" s="71"/>
    </row>
    <row r="4801" spans="1:18" hidden="1">
      <c r="A4801" s="47">
        <v>44768.291666666664</v>
      </c>
      <c r="B4801" s="47">
        <v>44769.291666666664</v>
      </c>
      <c r="C4801" t="s">
        <v>190</v>
      </c>
      <c r="D4801" t="s">
        <v>86</v>
      </c>
      <c r="E4801" t="s">
        <v>86</v>
      </c>
      <c r="F4801" t="s">
        <v>23</v>
      </c>
      <c r="G4801" t="s">
        <v>93</v>
      </c>
      <c r="H4801" t="s">
        <v>141</v>
      </c>
      <c r="I4801" t="s">
        <v>98</v>
      </c>
      <c r="J48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CHATELET-EN-BRIE£26/07/2022</v>
      </c>
      <c r="K48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01">
        <f>ROUND(MOD(Tableau_Effectifs_Dept[[#This Row],[GardDteDebut]],1),5)</f>
        <v>0.29166999999999998</v>
      </c>
      <c r="M4801">
        <f>ROUND(MOD(Tableau_Effectifs_Dept[[#This Row],[GardDteFin]],1),5)</f>
        <v>0.29166999999999998</v>
      </c>
      <c r="N48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01" s="71">
        <f>MAX(IF(Tableau_Effectifs_Dept[[#This Row],[Créneau TOT]]&gt;0,Tableau_Effectifs_Dept[[#This Row],[Créneau TOT]]-Tableau_Effectifs_Dept[[#This Row],[Créneau J]],0),0)</f>
        <v>0</v>
      </c>
      <c r="Q4801" s="71">
        <f>ROUND(HOUR(Tableau_Effectifs_Dept[[#This Row],[Créneau J]])/12,1)</f>
        <v>0</v>
      </c>
      <c r="R4801" s="71"/>
    </row>
    <row r="4802" spans="1:18" hidden="1">
      <c r="A4802" s="47">
        <v>44768.291666666664</v>
      </c>
      <c r="B4802" s="47">
        <v>44768.791666666664</v>
      </c>
      <c r="C4802" t="s">
        <v>190</v>
      </c>
      <c r="D4802" t="s">
        <v>86</v>
      </c>
      <c r="E4802" t="s">
        <v>85</v>
      </c>
      <c r="F4802" t="s">
        <v>23</v>
      </c>
      <c r="G4802" t="s">
        <v>93</v>
      </c>
      <c r="H4802" t="s">
        <v>140</v>
      </c>
      <c r="I4802" t="s">
        <v>97</v>
      </c>
      <c r="J48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CHATELET-EN-BRIE£26/07/2022</v>
      </c>
      <c r="K48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02">
        <f>ROUND(MOD(Tableau_Effectifs_Dept[[#This Row],[GardDteDebut]],1),5)</f>
        <v>0.29166999999999998</v>
      </c>
      <c r="M4802">
        <f>ROUND(MOD(Tableau_Effectifs_Dept[[#This Row],[GardDteFin]],1),5)</f>
        <v>0.79166999999999998</v>
      </c>
      <c r="N48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02" s="71">
        <f>MAX(IF(Tableau_Effectifs_Dept[[#This Row],[Créneau TOT]]&gt;0,Tableau_Effectifs_Dept[[#This Row],[Créneau TOT]]-Tableau_Effectifs_Dept[[#This Row],[Créneau J]],0),0)</f>
        <v>0</v>
      </c>
      <c r="Q4802" s="71">
        <f>ROUND(HOUR(Tableau_Effectifs_Dept[[#This Row],[Créneau J]])/12,1)</f>
        <v>0</v>
      </c>
      <c r="R4802" s="71"/>
    </row>
    <row r="4803" spans="1:18" hidden="1">
      <c r="A4803" s="47">
        <v>44768.291666666664</v>
      </c>
      <c r="B4803" s="47">
        <v>44769.291666666664</v>
      </c>
      <c r="C4803" t="s">
        <v>190</v>
      </c>
      <c r="D4803" t="s">
        <v>86</v>
      </c>
      <c r="E4803" t="s">
        <v>86</v>
      </c>
      <c r="F4803" t="s">
        <v>23</v>
      </c>
      <c r="G4803" t="s">
        <v>93</v>
      </c>
      <c r="H4803" t="s">
        <v>140</v>
      </c>
      <c r="I4803" t="s">
        <v>98</v>
      </c>
      <c r="J48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CHATELET-EN-BRIE£26/07/2022</v>
      </c>
      <c r="K48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03">
        <f>ROUND(MOD(Tableau_Effectifs_Dept[[#This Row],[GardDteDebut]],1),5)</f>
        <v>0.29166999999999998</v>
      </c>
      <c r="M4803">
        <f>ROUND(MOD(Tableau_Effectifs_Dept[[#This Row],[GardDteFin]],1),5)</f>
        <v>0.29166999999999998</v>
      </c>
      <c r="N48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03" s="71">
        <f>MAX(IF(Tableau_Effectifs_Dept[[#This Row],[Créneau TOT]]&gt;0,Tableau_Effectifs_Dept[[#This Row],[Créneau TOT]]-Tableau_Effectifs_Dept[[#This Row],[Créneau J]],0),0)</f>
        <v>0</v>
      </c>
      <c r="Q4803" s="71">
        <f>ROUND(HOUR(Tableau_Effectifs_Dept[[#This Row],[Créneau J]])/12,1)</f>
        <v>0</v>
      </c>
      <c r="R4803" s="71"/>
    </row>
    <row r="4804" spans="1:18" hidden="1">
      <c r="A4804" s="47">
        <v>44768.291666666664</v>
      </c>
      <c r="B4804" s="47">
        <v>44769.291666666664</v>
      </c>
      <c r="C4804" t="s">
        <v>190</v>
      </c>
      <c r="D4804" t="s">
        <v>86</v>
      </c>
      <c r="E4804" t="s">
        <v>86</v>
      </c>
      <c r="F4804" t="s">
        <v>23</v>
      </c>
      <c r="G4804" t="s">
        <v>93</v>
      </c>
      <c r="H4804" t="s">
        <v>141</v>
      </c>
      <c r="I4804" t="s">
        <v>98</v>
      </c>
      <c r="J48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CHATELET-EN-BRIE£26/07/2022</v>
      </c>
      <c r="K48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04">
        <f>ROUND(MOD(Tableau_Effectifs_Dept[[#This Row],[GardDteDebut]],1),5)</f>
        <v>0.29166999999999998</v>
      </c>
      <c r="M4804">
        <f>ROUND(MOD(Tableau_Effectifs_Dept[[#This Row],[GardDteFin]],1),5)</f>
        <v>0.29166999999999998</v>
      </c>
      <c r="N48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04" s="71">
        <f>MAX(IF(Tableau_Effectifs_Dept[[#This Row],[Créneau TOT]]&gt;0,Tableau_Effectifs_Dept[[#This Row],[Créneau TOT]]-Tableau_Effectifs_Dept[[#This Row],[Créneau J]],0),0)</f>
        <v>0</v>
      </c>
      <c r="Q4804" s="71">
        <f>ROUND(HOUR(Tableau_Effectifs_Dept[[#This Row],[Créneau J]])/12,1)</f>
        <v>0</v>
      </c>
      <c r="R4804" s="71"/>
    </row>
    <row r="4805" spans="1:18" hidden="1">
      <c r="A4805" s="47">
        <v>44768.291666666664</v>
      </c>
      <c r="B4805" s="47">
        <v>44769.291666666664</v>
      </c>
      <c r="C4805" t="s">
        <v>190</v>
      </c>
      <c r="D4805" t="s">
        <v>86</v>
      </c>
      <c r="E4805" t="s">
        <v>86</v>
      </c>
      <c r="F4805" t="s">
        <v>23</v>
      </c>
      <c r="G4805" t="s">
        <v>93</v>
      </c>
      <c r="H4805" t="s">
        <v>141</v>
      </c>
      <c r="I4805" t="s">
        <v>98</v>
      </c>
      <c r="J48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CHATELET-EN-BRIE£26/07/2022</v>
      </c>
      <c r="K48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05">
        <f>ROUND(MOD(Tableau_Effectifs_Dept[[#This Row],[GardDteDebut]],1),5)</f>
        <v>0.29166999999999998</v>
      </c>
      <c r="M4805">
        <f>ROUND(MOD(Tableau_Effectifs_Dept[[#This Row],[GardDteFin]],1),5)</f>
        <v>0.29166999999999998</v>
      </c>
      <c r="N48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05" s="71">
        <f>MAX(IF(Tableau_Effectifs_Dept[[#This Row],[Créneau TOT]]&gt;0,Tableau_Effectifs_Dept[[#This Row],[Créneau TOT]]-Tableau_Effectifs_Dept[[#This Row],[Créneau J]],0),0)</f>
        <v>0</v>
      </c>
      <c r="Q4805" s="71">
        <f>ROUND(HOUR(Tableau_Effectifs_Dept[[#This Row],[Créneau J]])/12,1)</f>
        <v>0</v>
      </c>
      <c r="R4805" s="71"/>
    </row>
    <row r="4806" spans="1:18" hidden="1">
      <c r="A4806" s="47">
        <v>44768.291666666664</v>
      </c>
      <c r="B4806" s="47">
        <v>44768.791666666664</v>
      </c>
      <c r="C4806" t="s">
        <v>190</v>
      </c>
      <c r="D4806" t="s">
        <v>86</v>
      </c>
      <c r="E4806" t="s">
        <v>85</v>
      </c>
      <c r="F4806" t="s">
        <v>48</v>
      </c>
      <c r="G4806" t="s">
        <v>93</v>
      </c>
      <c r="H4806" t="s">
        <v>141</v>
      </c>
      <c r="I4806" t="s">
        <v>97</v>
      </c>
      <c r="J48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Garde£JOUR£PRO£LIZY-SUR-OURCQ£26/07/2022</v>
      </c>
      <c r="K48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06">
        <f>ROUND(MOD(Tableau_Effectifs_Dept[[#This Row],[GardDteDebut]],1),5)</f>
        <v>0.29166999999999998</v>
      </c>
      <c r="M4806">
        <f>ROUND(MOD(Tableau_Effectifs_Dept[[#This Row],[GardDteFin]],1),5)</f>
        <v>0.79166999999999998</v>
      </c>
      <c r="N48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06" s="71">
        <f>MAX(IF(Tableau_Effectifs_Dept[[#This Row],[Créneau TOT]]&gt;0,Tableau_Effectifs_Dept[[#This Row],[Créneau TOT]]-Tableau_Effectifs_Dept[[#This Row],[Créneau J]],0),0)</f>
        <v>0</v>
      </c>
      <c r="Q4806" s="71">
        <f>ROUND(HOUR(Tableau_Effectifs_Dept[[#This Row],[Créneau J]])/12,1)</f>
        <v>0</v>
      </c>
      <c r="R4806" s="71"/>
    </row>
    <row r="4807" spans="1:18" hidden="1">
      <c r="A4807" s="47">
        <v>44768.291666666664</v>
      </c>
      <c r="B4807" s="47">
        <v>44768.791666666664</v>
      </c>
      <c r="C4807" t="s">
        <v>190</v>
      </c>
      <c r="D4807" t="s">
        <v>86</v>
      </c>
      <c r="E4807" t="s">
        <v>85</v>
      </c>
      <c r="F4807" t="s">
        <v>48</v>
      </c>
      <c r="G4807" t="s">
        <v>93</v>
      </c>
      <c r="H4807" t="s">
        <v>141</v>
      </c>
      <c r="I4807" t="s">
        <v>97</v>
      </c>
      <c r="J48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Garde£JOUR£PRO£LIZY-SUR-OURCQ£26/07/2022</v>
      </c>
      <c r="K48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07">
        <f>ROUND(MOD(Tableau_Effectifs_Dept[[#This Row],[GardDteDebut]],1),5)</f>
        <v>0.29166999999999998</v>
      </c>
      <c r="M4807">
        <f>ROUND(MOD(Tableau_Effectifs_Dept[[#This Row],[GardDteFin]],1),5)</f>
        <v>0.79166999999999998</v>
      </c>
      <c r="N48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07" s="71">
        <f>MAX(IF(Tableau_Effectifs_Dept[[#This Row],[Créneau TOT]]&gt;0,Tableau_Effectifs_Dept[[#This Row],[Créneau TOT]]-Tableau_Effectifs_Dept[[#This Row],[Créneau J]],0),0)</f>
        <v>0</v>
      </c>
      <c r="Q4807" s="71">
        <f>ROUND(HOUR(Tableau_Effectifs_Dept[[#This Row],[Créneau J]])/12,1)</f>
        <v>0</v>
      </c>
      <c r="R4807" s="71"/>
    </row>
    <row r="4808" spans="1:18" hidden="1">
      <c r="A4808" s="47">
        <v>44768.291666666664</v>
      </c>
      <c r="B4808" s="47">
        <v>44768.791666666664</v>
      </c>
      <c r="C4808" t="s">
        <v>190</v>
      </c>
      <c r="D4808" t="s">
        <v>86</v>
      </c>
      <c r="E4808" t="s">
        <v>85</v>
      </c>
      <c r="F4808" t="s">
        <v>48</v>
      </c>
      <c r="G4808" t="s">
        <v>93</v>
      </c>
      <c r="H4808" t="s">
        <v>140</v>
      </c>
      <c r="I4808" t="s">
        <v>97</v>
      </c>
      <c r="J48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Garde£JOUR£VOL£LIZY-SUR-OURCQ£26/07/2022</v>
      </c>
      <c r="K48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08">
        <f>ROUND(MOD(Tableau_Effectifs_Dept[[#This Row],[GardDteDebut]],1),5)</f>
        <v>0.29166999999999998</v>
      </c>
      <c r="M4808">
        <f>ROUND(MOD(Tableau_Effectifs_Dept[[#This Row],[GardDteFin]],1),5)</f>
        <v>0.79166999999999998</v>
      </c>
      <c r="N48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08" s="71">
        <f>MAX(IF(Tableau_Effectifs_Dept[[#This Row],[Créneau TOT]]&gt;0,Tableau_Effectifs_Dept[[#This Row],[Créneau TOT]]-Tableau_Effectifs_Dept[[#This Row],[Créneau J]],0),0)</f>
        <v>0</v>
      </c>
      <c r="Q4808" s="71">
        <f>ROUND(HOUR(Tableau_Effectifs_Dept[[#This Row],[Créneau J]])/12,1)</f>
        <v>0</v>
      </c>
      <c r="R4808" s="71"/>
    </row>
    <row r="4809" spans="1:18" hidden="1">
      <c r="A4809" s="47">
        <v>44768.291666666664</v>
      </c>
      <c r="B4809" s="47">
        <v>44768.791666666664</v>
      </c>
      <c r="C4809" t="s">
        <v>190</v>
      </c>
      <c r="D4809" t="s">
        <v>86</v>
      </c>
      <c r="E4809" t="s">
        <v>85</v>
      </c>
      <c r="F4809" t="s">
        <v>48</v>
      </c>
      <c r="G4809" t="s">
        <v>93</v>
      </c>
      <c r="H4809" t="s">
        <v>140</v>
      </c>
      <c r="I4809" t="s">
        <v>97</v>
      </c>
      <c r="J48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Garde£JOUR£VOL£LIZY-SUR-OURCQ£26/07/2022</v>
      </c>
      <c r="K48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09">
        <f>ROUND(MOD(Tableau_Effectifs_Dept[[#This Row],[GardDteDebut]],1),5)</f>
        <v>0.29166999999999998</v>
      </c>
      <c r="M4809">
        <f>ROUND(MOD(Tableau_Effectifs_Dept[[#This Row],[GardDteFin]],1),5)</f>
        <v>0.79166999999999998</v>
      </c>
      <c r="N48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09" s="71">
        <f>MAX(IF(Tableau_Effectifs_Dept[[#This Row],[Créneau TOT]]&gt;0,Tableau_Effectifs_Dept[[#This Row],[Créneau TOT]]-Tableau_Effectifs_Dept[[#This Row],[Créneau J]],0),0)</f>
        <v>0</v>
      </c>
      <c r="Q4809" s="71">
        <f>ROUND(HOUR(Tableau_Effectifs_Dept[[#This Row],[Créneau J]])/12,1)</f>
        <v>0</v>
      </c>
      <c r="R4809" s="71"/>
    </row>
    <row r="4810" spans="1:18" hidden="1">
      <c r="A4810" s="47">
        <v>44768.291666666664</v>
      </c>
      <c r="B4810" s="47">
        <v>44769.291666666664</v>
      </c>
      <c r="C4810" t="s">
        <v>190</v>
      </c>
      <c r="D4810" t="s">
        <v>86</v>
      </c>
      <c r="E4810" t="s">
        <v>86</v>
      </c>
      <c r="F4810" t="s">
        <v>48</v>
      </c>
      <c r="G4810" t="s">
        <v>93</v>
      </c>
      <c r="H4810" t="s">
        <v>141</v>
      </c>
      <c r="I4810" t="s">
        <v>98</v>
      </c>
      <c r="J48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Garde£24H£PRO£LIZY-SUR-OURCQ£26/07/2022</v>
      </c>
      <c r="K48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10">
        <f>ROUND(MOD(Tableau_Effectifs_Dept[[#This Row],[GardDteDebut]],1),5)</f>
        <v>0.29166999999999998</v>
      </c>
      <c r="M4810">
        <f>ROUND(MOD(Tableau_Effectifs_Dept[[#This Row],[GardDteFin]],1),5)</f>
        <v>0.29166999999999998</v>
      </c>
      <c r="N48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10" s="71">
        <f>MAX(IF(Tableau_Effectifs_Dept[[#This Row],[Créneau TOT]]&gt;0,Tableau_Effectifs_Dept[[#This Row],[Créneau TOT]]-Tableau_Effectifs_Dept[[#This Row],[Créneau J]],0),0)</f>
        <v>0</v>
      </c>
      <c r="Q4810" s="71">
        <f>ROUND(HOUR(Tableau_Effectifs_Dept[[#This Row],[Créneau J]])/12,1)</f>
        <v>0</v>
      </c>
      <c r="R4810" s="71"/>
    </row>
    <row r="4811" spans="1:18" hidden="1">
      <c r="A4811" s="47">
        <v>44768.291666666664</v>
      </c>
      <c r="B4811" s="47">
        <v>44769.291666666664</v>
      </c>
      <c r="C4811" t="s">
        <v>190</v>
      </c>
      <c r="D4811" t="s">
        <v>86</v>
      </c>
      <c r="E4811" t="s">
        <v>86</v>
      </c>
      <c r="F4811" t="s">
        <v>48</v>
      </c>
      <c r="G4811" t="s">
        <v>93</v>
      </c>
      <c r="H4811" t="s">
        <v>140</v>
      </c>
      <c r="I4811" t="s">
        <v>98</v>
      </c>
      <c r="J48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Garde£24H£VOL£LIZY-SUR-OURCQ£26/07/2022</v>
      </c>
      <c r="K48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11">
        <f>ROUND(MOD(Tableau_Effectifs_Dept[[#This Row],[GardDteDebut]],1),5)</f>
        <v>0.29166999999999998</v>
      </c>
      <c r="M4811">
        <f>ROUND(MOD(Tableau_Effectifs_Dept[[#This Row],[GardDteFin]],1),5)</f>
        <v>0.29166999999999998</v>
      </c>
      <c r="N48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11" s="71">
        <f>MAX(IF(Tableau_Effectifs_Dept[[#This Row],[Créneau TOT]]&gt;0,Tableau_Effectifs_Dept[[#This Row],[Créneau TOT]]-Tableau_Effectifs_Dept[[#This Row],[Créneau J]],0),0)</f>
        <v>0</v>
      </c>
      <c r="Q4811" s="71">
        <f>ROUND(HOUR(Tableau_Effectifs_Dept[[#This Row],[Créneau J]])/12,1)</f>
        <v>0</v>
      </c>
      <c r="R4811" s="71"/>
    </row>
    <row r="4812" spans="1:18" hidden="1">
      <c r="A4812" s="47">
        <v>44768.291666666664</v>
      </c>
      <c r="B4812" s="47">
        <v>44769.291666666664</v>
      </c>
      <c r="C4812" t="s">
        <v>190</v>
      </c>
      <c r="D4812" t="s">
        <v>86</v>
      </c>
      <c r="E4812" t="s">
        <v>86</v>
      </c>
      <c r="F4812" t="s">
        <v>48</v>
      </c>
      <c r="G4812" t="s">
        <v>93</v>
      </c>
      <c r="H4812" t="s">
        <v>141</v>
      </c>
      <c r="I4812" t="s">
        <v>98</v>
      </c>
      <c r="J48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Garde£24H£PRO£LIZY-SUR-OURCQ£26/07/2022</v>
      </c>
      <c r="K48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12">
        <f>ROUND(MOD(Tableau_Effectifs_Dept[[#This Row],[GardDteDebut]],1),5)</f>
        <v>0.29166999999999998</v>
      </c>
      <c r="M4812">
        <f>ROUND(MOD(Tableau_Effectifs_Dept[[#This Row],[GardDteFin]],1),5)</f>
        <v>0.29166999999999998</v>
      </c>
      <c r="N48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12" s="71">
        <f>MAX(IF(Tableau_Effectifs_Dept[[#This Row],[Créneau TOT]]&gt;0,Tableau_Effectifs_Dept[[#This Row],[Créneau TOT]]-Tableau_Effectifs_Dept[[#This Row],[Créneau J]],0),0)</f>
        <v>0</v>
      </c>
      <c r="Q4812" s="71">
        <f>ROUND(HOUR(Tableau_Effectifs_Dept[[#This Row],[Créneau J]])/12,1)</f>
        <v>0</v>
      </c>
      <c r="R4812" s="71"/>
    </row>
    <row r="4813" spans="1:18" hidden="1">
      <c r="A4813" s="47">
        <v>44768.291666666664</v>
      </c>
      <c r="B4813" s="47">
        <v>44768.791666666664</v>
      </c>
      <c r="C4813" t="s">
        <v>190</v>
      </c>
      <c r="D4813" t="s">
        <v>86</v>
      </c>
      <c r="E4813" t="s">
        <v>85</v>
      </c>
      <c r="F4813" t="s">
        <v>62</v>
      </c>
      <c r="G4813" t="s">
        <v>93</v>
      </c>
      <c r="H4813" t="s">
        <v>141</v>
      </c>
      <c r="I4813" t="s">
        <v>97</v>
      </c>
      <c r="J48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Garde£JOUR£PRO£LOGNES£26/07/2022</v>
      </c>
      <c r="K48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13">
        <f>ROUND(MOD(Tableau_Effectifs_Dept[[#This Row],[GardDteDebut]],1),5)</f>
        <v>0.29166999999999998</v>
      </c>
      <c r="M4813">
        <f>ROUND(MOD(Tableau_Effectifs_Dept[[#This Row],[GardDteFin]],1),5)</f>
        <v>0.79166999999999998</v>
      </c>
      <c r="N48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13" s="71">
        <f>MAX(IF(Tableau_Effectifs_Dept[[#This Row],[Créneau TOT]]&gt;0,Tableau_Effectifs_Dept[[#This Row],[Créneau TOT]]-Tableau_Effectifs_Dept[[#This Row],[Créneau J]],0),0)</f>
        <v>0</v>
      </c>
      <c r="Q4813" s="71">
        <f>ROUND(HOUR(Tableau_Effectifs_Dept[[#This Row],[Créneau J]])/12,1)</f>
        <v>0</v>
      </c>
      <c r="R4813" s="71"/>
    </row>
    <row r="4814" spans="1:18" hidden="1">
      <c r="A4814" s="47">
        <v>44768.291666666664</v>
      </c>
      <c r="B4814" s="47">
        <v>44768.791666666664</v>
      </c>
      <c r="C4814" t="s">
        <v>190</v>
      </c>
      <c r="D4814" t="s">
        <v>86</v>
      </c>
      <c r="E4814" t="s">
        <v>85</v>
      </c>
      <c r="F4814" t="s">
        <v>62</v>
      </c>
      <c r="G4814" t="s">
        <v>93</v>
      </c>
      <c r="H4814" t="s">
        <v>141</v>
      </c>
      <c r="I4814" t="s">
        <v>97</v>
      </c>
      <c r="J48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Garde£JOUR£PRO£LOGNES£26/07/2022</v>
      </c>
      <c r="K48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14">
        <f>ROUND(MOD(Tableau_Effectifs_Dept[[#This Row],[GardDteDebut]],1),5)</f>
        <v>0.29166999999999998</v>
      </c>
      <c r="M4814">
        <f>ROUND(MOD(Tableau_Effectifs_Dept[[#This Row],[GardDteFin]],1),5)</f>
        <v>0.79166999999999998</v>
      </c>
      <c r="N48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14" s="71">
        <f>MAX(IF(Tableau_Effectifs_Dept[[#This Row],[Créneau TOT]]&gt;0,Tableau_Effectifs_Dept[[#This Row],[Créneau TOT]]-Tableau_Effectifs_Dept[[#This Row],[Créneau J]],0),0)</f>
        <v>0</v>
      </c>
      <c r="Q4814" s="71">
        <f>ROUND(HOUR(Tableau_Effectifs_Dept[[#This Row],[Créneau J]])/12,1)</f>
        <v>0</v>
      </c>
      <c r="R4814" s="71"/>
    </row>
    <row r="4815" spans="1:18" hidden="1">
      <c r="A4815" s="47">
        <v>44768.291666666664</v>
      </c>
      <c r="B4815" s="47">
        <v>44768.791666666664</v>
      </c>
      <c r="C4815" t="s">
        <v>190</v>
      </c>
      <c r="D4815" t="s">
        <v>86</v>
      </c>
      <c r="E4815" t="s">
        <v>85</v>
      </c>
      <c r="F4815" t="s">
        <v>62</v>
      </c>
      <c r="G4815" t="s">
        <v>93</v>
      </c>
      <c r="H4815" t="s">
        <v>140</v>
      </c>
      <c r="I4815" t="s">
        <v>97</v>
      </c>
      <c r="J48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Garde£JOUR£VOL£LOGNES£26/07/2022</v>
      </c>
      <c r="K48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15">
        <f>ROUND(MOD(Tableau_Effectifs_Dept[[#This Row],[GardDteDebut]],1),5)</f>
        <v>0.29166999999999998</v>
      </c>
      <c r="M4815">
        <f>ROUND(MOD(Tableau_Effectifs_Dept[[#This Row],[GardDteFin]],1),5)</f>
        <v>0.79166999999999998</v>
      </c>
      <c r="N48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15" s="71">
        <f>MAX(IF(Tableau_Effectifs_Dept[[#This Row],[Créneau TOT]]&gt;0,Tableau_Effectifs_Dept[[#This Row],[Créneau TOT]]-Tableau_Effectifs_Dept[[#This Row],[Créneau J]],0),0)</f>
        <v>0</v>
      </c>
      <c r="Q4815" s="71">
        <f>ROUND(HOUR(Tableau_Effectifs_Dept[[#This Row],[Créneau J]])/12,1)</f>
        <v>0</v>
      </c>
      <c r="R4815" s="71"/>
    </row>
    <row r="4816" spans="1:18" hidden="1">
      <c r="A4816" s="47">
        <v>44768.291666666664</v>
      </c>
      <c r="B4816" s="47">
        <v>44768.791666666664</v>
      </c>
      <c r="C4816" t="s">
        <v>190</v>
      </c>
      <c r="D4816" t="s">
        <v>86</v>
      </c>
      <c r="E4816" t="s">
        <v>85</v>
      </c>
      <c r="F4816" t="s">
        <v>62</v>
      </c>
      <c r="G4816" t="s">
        <v>93</v>
      </c>
      <c r="H4816" t="s">
        <v>141</v>
      </c>
      <c r="I4816" t="s">
        <v>97</v>
      </c>
      <c r="J48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Garde£JOUR£PRO£LOGNES£26/07/2022</v>
      </c>
      <c r="K48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16">
        <f>ROUND(MOD(Tableau_Effectifs_Dept[[#This Row],[GardDteDebut]],1),5)</f>
        <v>0.29166999999999998</v>
      </c>
      <c r="M4816">
        <f>ROUND(MOD(Tableau_Effectifs_Dept[[#This Row],[GardDteFin]],1),5)</f>
        <v>0.79166999999999998</v>
      </c>
      <c r="N48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16" s="71">
        <f>MAX(IF(Tableau_Effectifs_Dept[[#This Row],[Créneau TOT]]&gt;0,Tableau_Effectifs_Dept[[#This Row],[Créneau TOT]]-Tableau_Effectifs_Dept[[#This Row],[Créneau J]],0),0)</f>
        <v>0</v>
      </c>
      <c r="Q4816" s="71">
        <f>ROUND(HOUR(Tableau_Effectifs_Dept[[#This Row],[Créneau J]])/12,1)</f>
        <v>0</v>
      </c>
      <c r="R4816" s="71"/>
    </row>
    <row r="4817" spans="1:18" hidden="1">
      <c r="A4817" s="47">
        <v>44768.291666666664</v>
      </c>
      <c r="B4817" s="47">
        <v>44769.291666666664</v>
      </c>
      <c r="C4817" t="s">
        <v>190</v>
      </c>
      <c r="D4817" t="s">
        <v>86</v>
      </c>
      <c r="E4817" t="s">
        <v>86</v>
      </c>
      <c r="F4817" t="s">
        <v>62</v>
      </c>
      <c r="G4817" t="s">
        <v>93</v>
      </c>
      <c r="H4817" t="s">
        <v>141</v>
      </c>
      <c r="I4817" t="s">
        <v>98</v>
      </c>
      <c r="J48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Garde£24H£PRO£LOGNES£26/07/2022</v>
      </c>
      <c r="K48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17">
        <f>ROUND(MOD(Tableau_Effectifs_Dept[[#This Row],[GardDteDebut]],1),5)</f>
        <v>0.29166999999999998</v>
      </c>
      <c r="M4817">
        <f>ROUND(MOD(Tableau_Effectifs_Dept[[#This Row],[GardDteFin]],1),5)</f>
        <v>0.29166999999999998</v>
      </c>
      <c r="N48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17" s="71">
        <f>MAX(IF(Tableau_Effectifs_Dept[[#This Row],[Créneau TOT]]&gt;0,Tableau_Effectifs_Dept[[#This Row],[Créneau TOT]]-Tableau_Effectifs_Dept[[#This Row],[Créneau J]],0),0)</f>
        <v>0</v>
      </c>
      <c r="Q4817" s="71">
        <f>ROUND(HOUR(Tableau_Effectifs_Dept[[#This Row],[Créneau J]])/12,1)</f>
        <v>0</v>
      </c>
      <c r="R4817" s="71"/>
    </row>
    <row r="4818" spans="1:18" hidden="1">
      <c r="A4818" s="47">
        <v>44768.291666666664</v>
      </c>
      <c r="B4818" s="47">
        <v>44769.291666666664</v>
      </c>
      <c r="C4818" t="s">
        <v>190</v>
      </c>
      <c r="D4818" t="s">
        <v>86</v>
      </c>
      <c r="E4818" t="s">
        <v>86</v>
      </c>
      <c r="F4818" t="s">
        <v>62</v>
      </c>
      <c r="G4818" t="s">
        <v>93</v>
      </c>
      <c r="H4818" t="s">
        <v>140</v>
      </c>
      <c r="I4818" t="s">
        <v>98</v>
      </c>
      <c r="J48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Garde£24H£VOL£LOGNES£26/07/2022</v>
      </c>
      <c r="K48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18">
        <f>ROUND(MOD(Tableau_Effectifs_Dept[[#This Row],[GardDteDebut]],1),5)</f>
        <v>0.29166999999999998</v>
      </c>
      <c r="M4818">
        <f>ROUND(MOD(Tableau_Effectifs_Dept[[#This Row],[GardDteFin]],1),5)</f>
        <v>0.29166999999999998</v>
      </c>
      <c r="N48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18" s="71">
        <f>MAX(IF(Tableau_Effectifs_Dept[[#This Row],[Créneau TOT]]&gt;0,Tableau_Effectifs_Dept[[#This Row],[Créneau TOT]]-Tableau_Effectifs_Dept[[#This Row],[Créneau J]],0),0)</f>
        <v>0</v>
      </c>
      <c r="Q4818" s="71">
        <f>ROUND(HOUR(Tableau_Effectifs_Dept[[#This Row],[Créneau J]])/12,1)</f>
        <v>0</v>
      </c>
      <c r="R4818" s="71"/>
    </row>
    <row r="4819" spans="1:18" hidden="1">
      <c r="A4819" s="47">
        <v>44768.291666666664</v>
      </c>
      <c r="B4819" s="47">
        <v>44768.791666666664</v>
      </c>
      <c r="C4819" t="s">
        <v>190</v>
      </c>
      <c r="D4819" t="s">
        <v>86</v>
      </c>
      <c r="E4819" t="s">
        <v>85</v>
      </c>
      <c r="F4819" t="s">
        <v>62</v>
      </c>
      <c r="G4819" t="s">
        <v>93</v>
      </c>
      <c r="H4819" t="s">
        <v>141</v>
      </c>
      <c r="I4819" t="s">
        <v>97</v>
      </c>
      <c r="J48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Garde£JOUR£PRO£LOGNES£26/07/2022</v>
      </c>
      <c r="K48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19">
        <f>ROUND(MOD(Tableau_Effectifs_Dept[[#This Row],[GardDteDebut]],1),5)</f>
        <v>0.29166999999999998</v>
      </c>
      <c r="M4819">
        <f>ROUND(MOD(Tableau_Effectifs_Dept[[#This Row],[GardDteFin]],1),5)</f>
        <v>0.79166999999999998</v>
      </c>
      <c r="N48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19" s="71">
        <f>MAX(IF(Tableau_Effectifs_Dept[[#This Row],[Créneau TOT]]&gt;0,Tableau_Effectifs_Dept[[#This Row],[Créneau TOT]]-Tableau_Effectifs_Dept[[#This Row],[Créneau J]],0),0)</f>
        <v>0</v>
      </c>
      <c r="Q4819" s="71">
        <f>ROUND(HOUR(Tableau_Effectifs_Dept[[#This Row],[Créneau J]])/12,1)</f>
        <v>0</v>
      </c>
      <c r="R4819" s="71"/>
    </row>
    <row r="4820" spans="1:18" hidden="1">
      <c r="A4820" s="47">
        <v>44768.291666666664</v>
      </c>
      <c r="B4820" s="47">
        <v>44768.791666666664</v>
      </c>
      <c r="C4820" t="s">
        <v>190</v>
      </c>
      <c r="D4820" t="s">
        <v>86</v>
      </c>
      <c r="E4820" t="s">
        <v>85</v>
      </c>
      <c r="F4820" t="s">
        <v>62</v>
      </c>
      <c r="G4820" t="s">
        <v>93</v>
      </c>
      <c r="H4820" t="s">
        <v>141</v>
      </c>
      <c r="I4820" t="s">
        <v>97</v>
      </c>
      <c r="J48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Garde£JOUR£PRO£LOGNES£26/07/2022</v>
      </c>
      <c r="K48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20">
        <f>ROUND(MOD(Tableau_Effectifs_Dept[[#This Row],[GardDteDebut]],1),5)</f>
        <v>0.29166999999999998</v>
      </c>
      <c r="M4820">
        <f>ROUND(MOD(Tableau_Effectifs_Dept[[#This Row],[GardDteFin]],1),5)</f>
        <v>0.79166999999999998</v>
      </c>
      <c r="N48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20" s="71">
        <f>MAX(IF(Tableau_Effectifs_Dept[[#This Row],[Créneau TOT]]&gt;0,Tableau_Effectifs_Dept[[#This Row],[Créneau TOT]]-Tableau_Effectifs_Dept[[#This Row],[Créneau J]],0),0)</f>
        <v>0</v>
      </c>
      <c r="Q4820" s="71">
        <f>ROUND(HOUR(Tableau_Effectifs_Dept[[#This Row],[Créneau J]])/12,1)</f>
        <v>0</v>
      </c>
      <c r="R4820" s="71"/>
    </row>
    <row r="4821" spans="1:18" hidden="1">
      <c r="A4821" s="47">
        <v>44768.291666666664</v>
      </c>
      <c r="B4821" s="47">
        <v>44769.291666666664</v>
      </c>
      <c r="C4821" t="s">
        <v>190</v>
      </c>
      <c r="D4821" t="s">
        <v>86</v>
      </c>
      <c r="E4821" t="s">
        <v>86</v>
      </c>
      <c r="F4821" t="s">
        <v>62</v>
      </c>
      <c r="G4821" t="s">
        <v>93</v>
      </c>
      <c r="H4821" t="s">
        <v>140</v>
      </c>
      <c r="I4821" t="s">
        <v>98</v>
      </c>
      <c r="J48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Garde£24H£VOL£LOGNES£26/07/2022</v>
      </c>
      <c r="K48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21">
        <f>ROUND(MOD(Tableau_Effectifs_Dept[[#This Row],[GardDteDebut]],1),5)</f>
        <v>0.29166999999999998</v>
      </c>
      <c r="M4821">
        <f>ROUND(MOD(Tableau_Effectifs_Dept[[#This Row],[GardDteFin]],1),5)</f>
        <v>0.29166999999999998</v>
      </c>
      <c r="N48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21" s="71">
        <f>MAX(IF(Tableau_Effectifs_Dept[[#This Row],[Créneau TOT]]&gt;0,Tableau_Effectifs_Dept[[#This Row],[Créneau TOT]]-Tableau_Effectifs_Dept[[#This Row],[Créneau J]],0),0)</f>
        <v>0</v>
      </c>
      <c r="Q4821" s="71">
        <f>ROUND(HOUR(Tableau_Effectifs_Dept[[#This Row],[Créneau J]])/12,1)</f>
        <v>0</v>
      </c>
      <c r="R4821" s="71"/>
    </row>
    <row r="4822" spans="1:18" hidden="1">
      <c r="A4822" s="47">
        <v>44768.291666666664</v>
      </c>
      <c r="B4822" s="47">
        <v>44768.791666666664</v>
      </c>
      <c r="C4822" t="s">
        <v>190</v>
      </c>
      <c r="D4822" t="s">
        <v>86</v>
      </c>
      <c r="E4822" t="s">
        <v>85</v>
      </c>
      <c r="F4822" t="s">
        <v>62</v>
      </c>
      <c r="G4822" t="s">
        <v>93</v>
      </c>
      <c r="H4822" t="s">
        <v>140</v>
      </c>
      <c r="I4822" t="s">
        <v>97</v>
      </c>
      <c r="J48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Garde£JOUR£VOL£LOGNES£26/07/2022</v>
      </c>
      <c r="K48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22">
        <f>ROUND(MOD(Tableau_Effectifs_Dept[[#This Row],[GardDteDebut]],1),5)</f>
        <v>0.29166999999999998</v>
      </c>
      <c r="M4822">
        <f>ROUND(MOD(Tableau_Effectifs_Dept[[#This Row],[GardDteFin]],1),5)</f>
        <v>0.79166999999999998</v>
      </c>
      <c r="N48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22" s="71">
        <f>MAX(IF(Tableau_Effectifs_Dept[[#This Row],[Créneau TOT]]&gt;0,Tableau_Effectifs_Dept[[#This Row],[Créneau TOT]]-Tableau_Effectifs_Dept[[#This Row],[Créneau J]],0),0)</f>
        <v>0</v>
      </c>
      <c r="Q4822" s="71">
        <f>ROUND(HOUR(Tableau_Effectifs_Dept[[#This Row],[Créneau J]])/12,1)</f>
        <v>0</v>
      </c>
      <c r="R4822" s="71"/>
    </row>
    <row r="4823" spans="1:18" hidden="1">
      <c r="A4823" s="47">
        <v>44768.291666666664</v>
      </c>
      <c r="B4823" s="47">
        <v>44769.291666666664</v>
      </c>
      <c r="C4823" t="s">
        <v>190</v>
      </c>
      <c r="D4823" t="s">
        <v>86</v>
      </c>
      <c r="E4823" t="s">
        <v>86</v>
      </c>
      <c r="F4823" t="s">
        <v>62</v>
      </c>
      <c r="G4823" t="s">
        <v>93</v>
      </c>
      <c r="H4823" t="s">
        <v>141</v>
      </c>
      <c r="I4823" t="s">
        <v>98</v>
      </c>
      <c r="J48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Garde£24H£PRO£LOGNES£26/07/2022</v>
      </c>
      <c r="K48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23">
        <f>ROUND(MOD(Tableau_Effectifs_Dept[[#This Row],[GardDteDebut]],1),5)</f>
        <v>0.29166999999999998</v>
      </c>
      <c r="M4823">
        <f>ROUND(MOD(Tableau_Effectifs_Dept[[#This Row],[GardDteFin]],1),5)</f>
        <v>0.29166999999999998</v>
      </c>
      <c r="N48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23" s="71">
        <f>MAX(IF(Tableau_Effectifs_Dept[[#This Row],[Créneau TOT]]&gt;0,Tableau_Effectifs_Dept[[#This Row],[Créneau TOT]]-Tableau_Effectifs_Dept[[#This Row],[Créneau J]],0),0)</f>
        <v>0</v>
      </c>
      <c r="Q4823" s="71">
        <f>ROUND(HOUR(Tableau_Effectifs_Dept[[#This Row],[Créneau J]])/12,1)</f>
        <v>0</v>
      </c>
      <c r="R4823" s="71"/>
    </row>
    <row r="4824" spans="1:18" hidden="1">
      <c r="A4824" s="47">
        <v>44768.291666666664</v>
      </c>
      <c r="B4824" s="47">
        <v>44769.291666666664</v>
      </c>
      <c r="C4824" t="s">
        <v>190</v>
      </c>
      <c r="D4824" t="s">
        <v>86</v>
      </c>
      <c r="E4824" t="s">
        <v>86</v>
      </c>
      <c r="F4824" t="s">
        <v>62</v>
      </c>
      <c r="G4824" t="s">
        <v>93</v>
      </c>
      <c r="H4824" t="s">
        <v>141</v>
      </c>
      <c r="I4824" t="s">
        <v>98</v>
      </c>
      <c r="J48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Garde£24H£PRO£LOGNES£26/07/2022</v>
      </c>
      <c r="K48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24">
        <f>ROUND(MOD(Tableau_Effectifs_Dept[[#This Row],[GardDteDebut]],1),5)</f>
        <v>0.29166999999999998</v>
      </c>
      <c r="M4824">
        <f>ROUND(MOD(Tableau_Effectifs_Dept[[#This Row],[GardDteFin]],1),5)</f>
        <v>0.29166999999999998</v>
      </c>
      <c r="N48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24" s="71">
        <f>MAX(IF(Tableau_Effectifs_Dept[[#This Row],[Créneau TOT]]&gt;0,Tableau_Effectifs_Dept[[#This Row],[Créneau TOT]]-Tableau_Effectifs_Dept[[#This Row],[Créneau J]],0),0)</f>
        <v>0</v>
      </c>
      <c r="Q4824" s="71">
        <f>ROUND(HOUR(Tableau_Effectifs_Dept[[#This Row],[Créneau J]])/12,1)</f>
        <v>0</v>
      </c>
      <c r="R4824" s="71"/>
    </row>
    <row r="4825" spans="1:18" hidden="1">
      <c r="A4825" s="47">
        <v>44768.291666666664</v>
      </c>
      <c r="B4825" s="47">
        <v>44769.291666666664</v>
      </c>
      <c r="C4825" t="s">
        <v>190</v>
      </c>
      <c r="D4825" t="s">
        <v>86</v>
      </c>
      <c r="E4825" t="s">
        <v>86</v>
      </c>
      <c r="F4825" t="s">
        <v>62</v>
      </c>
      <c r="G4825" t="s">
        <v>93</v>
      </c>
      <c r="H4825" t="s">
        <v>141</v>
      </c>
      <c r="I4825" t="s">
        <v>98</v>
      </c>
      <c r="J48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Garde£24H£PRO£LOGNES£26/07/2022</v>
      </c>
      <c r="K48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25">
        <f>ROUND(MOD(Tableau_Effectifs_Dept[[#This Row],[GardDteDebut]],1),5)</f>
        <v>0.29166999999999998</v>
      </c>
      <c r="M4825">
        <f>ROUND(MOD(Tableau_Effectifs_Dept[[#This Row],[GardDteFin]],1),5)</f>
        <v>0.29166999999999998</v>
      </c>
      <c r="N48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25" s="71">
        <f>MAX(IF(Tableau_Effectifs_Dept[[#This Row],[Créneau TOT]]&gt;0,Tableau_Effectifs_Dept[[#This Row],[Créneau TOT]]-Tableau_Effectifs_Dept[[#This Row],[Créneau J]],0),0)</f>
        <v>0</v>
      </c>
      <c r="Q4825" s="71">
        <f>ROUND(HOUR(Tableau_Effectifs_Dept[[#This Row],[Créneau J]])/12,1)</f>
        <v>0</v>
      </c>
      <c r="R4825" s="71"/>
    </row>
    <row r="4826" spans="1:18" hidden="1">
      <c r="A4826" s="47">
        <v>44768.291666666664</v>
      </c>
      <c r="B4826" s="47">
        <v>44769.291666666664</v>
      </c>
      <c r="C4826" t="s">
        <v>190</v>
      </c>
      <c r="D4826" t="s">
        <v>86</v>
      </c>
      <c r="E4826" t="s">
        <v>86</v>
      </c>
      <c r="F4826" t="s">
        <v>62</v>
      </c>
      <c r="G4826" t="s">
        <v>93</v>
      </c>
      <c r="H4826" t="s">
        <v>141</v>
      </c>
      <c r="I4826" t="s">
        <v>98</v>
      </c>
      <c r="J48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Garde£24H£PRO£LOGNES£26/07/2022</v>
      </c>
      <c r="K48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26">
        <f>ROUND(MOD(Tableau_Effectifs_Dept[[#This Row],[GardDteDebut]],1),5)</f>
        <v>0.29166999999999998</v>
      </c>
      <c r="M4826">
        <f>ROUND(MOD(Tableau_Effectifs_Dept[[#This Row],[GardDteFin]],1),5)</f>
        <v>0.29166999999999998</v>
      </c>
      <c r="N48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26" s="71">
        <f>MAX(IF(Tableau_Effectifs_Dept[[#This Row],[Créneau TOT]]&gt;0,Tableau_Effectifs_Dept[[#This Row],[Créneau TOT]]-Tableau_Effectifs_Dept[[#This Row],[Créneau J]],0),0)</f>
        <v>0</v>
      </c>
      <c r="Q4826" s="71">
        <f>ROUND(HOUR(Tableau_Effectifs_Dept[[#This Row],[Créneau J]])/12,1)</f>
        <v>0</v>
      </c>
      <c r="R4826" s="71"/>
    </row>
    <row r="4827" spans="1:18" hidden="1">
      <c r="A4827" s="47">
        <v>44768.291666666664</v>
      </c>
      <c r="B4827" s="47">
        <v>44769.291666666664</v>
      </c>
      <c r="C4827" t="s">
        <v>190</v>
      </c>
      <c r="D4827" t="s">
        <v>86</v>
      </c>
      <c r="E4827" t="s">
        <v>86</v>
      </c>
      <c r="F4827" t="s">
        <v>62</v>
      </c>
      <c r="G4827" t="s">
        <v>93</v>
      </c>
      <c r="H4827" t="s">
        <v>140</v>
      </c>
      <c r="I4827" t="s">
        <v>98</v>
      </c>
      <c r="J48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Garde£24H£VOL£LOGNES£26/07/2022</v>
      </c>
      <c r="K48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27">
        <f>ROUND(MOD(Tableau_Effectifs_Dept[[#This Row],[GardDteDebut]],1),5)</f>
        <v>0.29166999999999998</v>
      </c>
      <c r="M4827">
        <f>ROUND(MOD(Tableau_Effectifs_Dept[[#This Row],[GardDteFin]],1),5)</f>
        <v>0.29166999999999998</v>
      </c>
      <c r="N48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27" s="71">
        <f>MAX(IF(Tableau_Effectifs_Dept[[#This Row],[Créneau TOT]]&gt;0,Tableau_Effectifs_Dept[[#This Row],[Créneau TOT]]-Tableau_Effectifs_Dept[[#This Row],[Créneau J]],0),0)</f>
        <v>0</v>
      </c>
      <c r="Q4827" s="71">
        <f>ROUND(HOUR(Tableau_Effectifs_Dept[[#This Row],[Créneau J]])/12,1)</f>
        <v>0</v>
      </c>
      <c r="R4827" s="71"/>
    </row>
    <row r="4828" spans="1:18" hidden="1">
      <c r="A4828" s="47">
        <v>44768.291666666664</v>
      </c>
      <c r="B4828" s="47">
        <v>44769.291666666664</v>
      </c>
      <c r="C4828" t="s">
        <v>190</v>
      </c>
      <c r="D4828" t="s">
        <v>86</v>
      </c>
      <c r="E4828" t="s">
        <v>86</v>
      </c>
      <c r="F4828" t="s">
        <v>62</v>
      </c>
      <c r="G4828" t="s">
        <v>93</v>
      </c>
      <c r="H4828" t="s">
        <v>141</v>
      </c>
      <c r="I4828" t="s">
        <v>98</v>
      </c>
      <c r="J48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Garde£24H£PRO£LOGNES£26/07/2022</v>
      </c>
      <c r="K48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28">
        <f>ROUND(MOD(Tableau_Effectifs_Dept[[#This Row],[GardDteDebut]],1),5)</f>
        <v>0.29166999999999998</v>
      </c>
      <c r="M4828">
        <f>ROUND(MOD(Tableau_Effectifs_Dept[[#This Row],[GardDteFin]],1),5)</f>
        <v>0.29166999999999998</v>
      </c>
      <c r="N48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28" s="71">
        <f>MAX(IF(Tableau_Effectifs_Dept[[#This Row],[Créneau TOT]]&gt;0,Tableau_Effectifs_Dept[[#This Row],[Créneau TOT]]-Tableau_Effectifs_Dept[[#This Row],[Créneau J]],0),0)</f>
        <v>0</v>
      </c>
      <c r="Q4828" s="71">
        <f>ROUND(HOUR(Tableau_Effectifs_Dept[[#This Row],[Créneau J]])/12,1)</f>
        <v>0</v>
      </c>
      <c r="R4828" s="71"/>
    </row>
    <row r="4829" spans="1:18" hidden="1">
      <c r="A4829" s="47">
        <v>44768.291666666664</v>
      </c>
      <c r="B4829" s="47">
        <v>44768.791666666664</v>
      </c>
      <c r="C4829" t="s">
        <v>190</v>
      </c>
      <c r="D4829" t="s">
        <v>86</v>
      </c>
      <c r="E4829" t="s">
        <v>85</v>
      </c>
      <c r="F4829" t="s">
        <v>75</v>
      </c>
      <c r="G4829" t="s">
        <v>93</v>
      </c>
      <c r="H4829" t="s">
        <v>140</v>
      </c>
      <c r="I4829" t="s">
        <v>97</v>
      </c>
      <c r="J48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BOCAGE£26/07/2022</v>
      </c>
      <c r="K48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29">
        <f>ROUND(MOD(Tableau_Effectifs_Dept[[#This Row],[GardDteDebut]],1),5)</f>
        <v>0.29166999999999998</v>
      </c>
      <c r="M4829">
        <f>ROUND(MOD(Tableau_Effectifs_Dept[[#This Row],[GardDteFin]],1),5)</f>
        <v>0.79166999999999998</v>
      </c>
      <c r="N48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29" s="71">
        <f>MAX(IF(Tableau_Effectifs_Dept[[#This Row],[Créneau TOT]]&gt;0,Tableau_Effectifs_Dept[[#This Row],[Créneau TOT]]-Tableau_Effectifs_Dept[[#This Row],[Créneau J]],0),0)</f>
        <v>0</v>
      </c>
      <c r="Q4829" s="71">
        <f>ROUND(HOUR(Tableau_Effectifs_Dept[[#This Row],[Créneau J]])/12,1)</f>
        <v>0</v>
      </c>
      <c r="R4829" s="71"/>
    </row>
    <row r="4830" spans="1:18" hidden="1">
      <c r="A4830" s="47">
        <v>44768.291666666664</v>
      </c>
      <c r="B4830" s="47">
        <v>44769.291666666664</v>
      </c>
      <c r="C4830" t="s">
        <v>190</v>
      </c>
      <c r="D4830" t="s">
        <v>86</v>
      </c>
      <c r="E4830" t="s">
        <v>86</v>
      </c>
      <c r="F4830" t="s">
        <v>75</v>
      </c>
      <c r="G4830" t="s">
        <v>93</v>
      </c>
      <c r="H4830" t="s">
        <v>140</v>
      </c>
      <c r="I4830" t="s">
        <v>98</v>
      </c>
      <c r="J48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Garde£24H£VOL£LORREZ LE BOCAGE£26/07/2022</v>
      </c>
      <c r="K48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30">
        <f>ROUND(MOD(Tableau_Effectifs_Dept[[#This Row],[GardDteDebut]],1),5)</f>
        <v>0.29166999999999998</v>
      </c>
      <c r="M4830">
        <f>ROUND(MOD(Tableau_Effectifs_Dept[[#This Row],[GardDteFin]],1),5)</f>
        <v>0.29166999999999998</v>
      </c>
      <c r="N48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30" s="71">
        <f>MAX(IF(Tableau_Effectifs_Dept[[#This Row],[Créneau TOT]]&gt;0,Tableau_Effectifs_Dept[[#This Row],[Créneau TOT]]-Tableau_Effectifs_Dept[[#This Row],[Créneau J]],0),0)</f>
        <v>0</v>
      </c>
      <c r="Q4830" s="71">
        <f>ROUND(HOUR(Tableau_Effectifs_Dept[[#This Row],[Créneau J]])/12,1)</f>
        <v>0</v>
      </c>
      <c r="R4830" s="71"/>
    </row>
    <row r="4831" spans="1:18" hidden="1">
      <c r="A4831" s="47">
        <v>44768.291666666664</v>
      </c>
      <c r="B4831" s="47">
        <v>44769.291666666664</v>
      </c>
      <c r="C4831" t="s">
        <v>190</v>
      </c>
      <c r="D4831" t="s">
        <v>86</v>
      </c>
      <c r="E4831" t="s">
        <v>86</v>
      </c>
      <c r="F4831" t="s">
        <v>49</v>
      </c>
      <c r="G4831" t="s">
        <v>102</v>
      </c>
      <c r="H4831" t="s">
        <v>141</v>
      </c>
      <c r="I4831" t="s">
        <v>98</v>
      </c>
      <c r="J48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Autre£24H£PRO£MEAUX£26/07/2022</v>
      </c>
      <c r="K48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31">
        <f>ROUND(MOD(Tableau_Effectifs_Dept[[#This Row],[GardDteDebut]],1),5)</f>
        <v>0.29166999999999998</v>
      </c>
      <c r="M4831">
        <f>ROUND(MOD(Tableau_Effectifs_Dept[[#This Row],[GardDteFin]],1),5)</f>
        <v>0.29166999999999998</v>
      </c>
      <c r="N48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31" s="71">
        <f>MAX(IF(Tableau_Effectifs_Dept[[#This Row],[Créneau TOT]]&gt;0,Tableau_Effectifs_Dept[[#This Row],[Créneau TOT]]-Tableau_Effectifs_Dept[[#This Row],[Créneau J]],0),0)</f>
        <v>0</v>
      </c>
      <c r="Q4831" s="71">
        <f>ROUND(HOUR(Tableau_Effectifs_Dept[[#This Row],[Créneau J]])/12,1)</f>
        <v>0</v>
      </c>
      <c r="R4831" s="71"/>
    </row>
    <row r="4832" spans="1:18" hidden="1">
      <c r="A4832" s="47">
        <v>44768.291666666664</v>
      </c>
      <c r="B4832" s="47">
        <v>44768.791666666664</v>
      </c>
      <c r="C4832" t="s">
        <v>190</v>
      </c>
      <c r="D4832" t="s">
        <v>86</v>
      </c>
      <c r="E4832" t="s">
        <v>85</v>
      </c>
      <c r="F4832" t="s">
        <v>49</v>
      </c>
      <c r="G4832" t="s">
        <v>93</v>
      </c>
      <c r="H4832" t="s">
        <v>141</v>
      </c>
      <c r="I4832" t="s">
        <v>97</v>
      </c>
      <c r="J48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Garde£JOUR£PRO£MEAUX£26/07/2022</v>
      </c>
      <c r="K48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32">
        <f>ROUND(MOD(Tableau_Effectifs_Dept[[#This Row],[GardDteDebut]],1),5)</f>
        <v>0.29166999999999998</v>
      </c>
      <c r="M4832">
        <f>ROUND(MOD(Tableau_Effectifs_Dept[[#This Row],[GardDteFin]],1),5)</f>
        <v>0.79166999999999998</v>
      </c>
      <c r="N48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32" s="71">
        <f>MAX(IF(Tableau_Effectifs_Dept[[#This Row],[Créneau TOT]]&gt;0,Tableau_Effectifs_Dept[[#This Row],[Créneau TOT]]-Tableau_Effectifs_Dept[[#This Row],[Créneau J]],0),0)</f>
        <v>0</v>
      </c>
      <c r="Q4832" s="71">
        <f>ROUND(HOUR(Tableau_Effectifs_Dept[[#This Row],[Créneau J]])/12,1)</f>
        <v>0</v>
      </c>
      <c r="R4832" s="71"/>
    </row>
    <row r="4833" spans="1:18" hidden="1">
      <c r="A4833" s="47">
        <v>44768.291666666664</v>
      </c>
      <c r="B4833" s="47">
        <v>44768.791666666664</v>
      </c>
      <c r="C4833" t="s">
        <v>190</v>
      </c>
      <c r="D4833" t="s">
        <v>86</v>
      </c>
      <c r="E4833" t="s">
        <v>85</v>
      </c>
      <c r="F4833" t="s">
        <v>49</v>
      </c>
      <c r="G4833" t="s">
        <v>93</v>
      </c>
      <c r="H4833" t="s">
        <v>140</v>
      </c>
      <c r="I4833" t="s">
        <v>97</v>
      </c>
      <c r="J48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Garde£JOUR£VOL£MEAUX£26/07/2022</v>
      </c>
      <c r="K48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33">
        <f>ROUND(MOD(Tableau_Effectifs_Dept[[#This Row],[GardDteDebut]],1),5)</f>
        <v>0.29166999999999998</v>
      </c>
      <c r="M4833">
        <f>ROUND(MOD(Tableau_Effectifs_Dept[[#This Row],[GardDteFin]],1),5)</f>
        <v>0.79166999999999998</v>
      </c>
      <c r="N48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33" s="71">
        <f>MAX(IF(Tableau_Effectifs_Dept[[#This Row],[Créneau TOT]]&gt;0,Tableau_Effectifs_Dept[[#This Row],[Créneau TOT]]-Tableau_Effectifs_Dept[[#This Row],[Créneau J]],0),0)</f>
        <v>0</v>
      </c>
      <c r="Q4833" s="71">
        <f>ROUND(HOUR(Tableau_Effectifs_Dept[[#This Row],[Créneau J]])/12,1)</f>
        <v>0</v>
      </c>
      <c r="R4833" s="71"/>
    </row>
    <row r="4834" spans="1:18" hidden="1">
      <c r="A4834" s="47">
        <v>44768.291666666664</v>
      </c>
      <c r="B4834" s="47">
        <v>44768.791666666664</v>
      </c>
      <c r="C4834" t="s">
        <v>190</v>
      </c>
      <c r="D4834" t="s">
        <v>86</v>
      </c>
      <c r="E4834" t="s">
        <v>85</v>
      </c>
      <c r="F4834" t="s">
        <v>49</v>
      </c>
      <c r="G4834" t="s">
        <v>93</v>
      </c>
      <c r="H4834" t="s">
        <v>141</v>
      </c>
      <c r="I4834" t="s">
        <v>97</v>
      </c>
      <c r="J48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Garde£JOUR£PRO£MEAUX£26/07/2022</v>
      </c>
      <c r="K48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34">
        <f>ROUND(MOD(Tableau_Effectifs_Dept[[#This Row],[GardDteDebut]],1),5)</f>
        <v>0.29166999999999998</v>
      </c>
      <c r="M4834">
        <f>ROUND(MOD(Tableau_Effectifs_Dept[[#This Row],[GardDteFin]],1),5)</f>
        <v>0.79166999999999998</v>
      </c>
      <c r="N48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34" s="71">
        <f>MAX(IF(Tableau_Effectifs_Dept[[#This Row],[Créneau TOT]]&gt;0,Tableau_Effectifs_Dept[[#This Row],[Créneau TOT]]-Tableau_Effectifs_Dept[[#This Row],[Créneau J]],0),0)</f>
        <v>0</v>
      </c>
      <c r="Q4834" s="71">
        <f>ROUND(HOUR(Tableau_Effectifs_Dept[[#This Row],[Créneau J]])/12,1)</f>
        <v>0</v>
      </c>
      <c r="R4834" s="71"/>
    </row>
    <row r="4835" spans="1:18" hidden="1">
      <c r="A4835" s="47">
        <v>44768.291666666664</v>
      </c>
      <c r="B4835" s="47">
        <v>44769.291666666664</v>
      </c>
      <c r="C4835" t="s">
        <v>190</v>
      </c>
      <c r="D4835" t="s">
        <v>86</v>
      </c>
      <c r="E4835" t="s">
        <v>86</v>
      </c>
      <c r="F4835" t="s">
        <v>49</v>
      </c>
      <c r="G4835" t="s">
        <v>102</v>
      </c>
      <c r="H4835" t="s">
        <v>141</v>
      </c>
      <c r="I4835" t="s">
        <v>98</v>
      </c>
      <c r="J48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Autre£24H£PRO£MEAUX£26/07/2022</v>
      </c>
      <c r="K48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35">
        <f>ROUND(MOD(Tableau_Effectifs_Dept[[#This Row],[GardDteDebut]],1),5)</f>
        <v>0.29166999999999998</v>
      </c>
      <c r="M4835">
        <f>ROUND(MOD(Tableau_Effectifs_Dept[[#This Row],[GardDteFin]],1),5)</f>
        <v>0.29166999999999998</v>
      </c>
      <c r="N48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35" s="71">
        <f>MAX(IF(Tableau_Effectifs_Dept[[#This Row],[Créneau TOT]]&gt;0,Tableau_Effectifs_Dept[[#This Row],[Créneau TOT]]-Tableau_Effectifs_Dept[[#This Row],[Créneau J]],0),0)</f>
        <v>0</v>
      </c>
      <c r="Q4835" s="71">
        <f>ROUND(HOUR(Tableau_Effectifs_Dept[[#This Row],[Créneau J]])/12,1)</f>
        <v>0</v>
      </c>
      <c r="R4835" s="71"/>
    </row>
    <row r="4836" spans="1:18" hidden="1">
      <c r="A4836" s="47">
        <v>44768.291666666664</v>
      </c>
      <c r="B4836" s="47">
        <v>44768.791666666664</v>
      </c>
      <c r="C4836" t="s">
        <v>190</v>
      </c>
      <c r="D4836" t="s">
        <v>86</v>
      </c>
      <c r="E4836" t="s">
        <v>85</v>
      </c>
      <c r="F4836" t="s">
        <v>49</v>
      </c>
      <c r="G4836" t="s">
        <v>93</v>
      </c>
      <c r="H4836" t="s">
        <v>140</v>
      </c>
      <c r="I4836" t="s">
        <v>97</v>
      </c>
      <c r="J48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Garde£JOUR£VOL£MEAUX£26/07/2022</v>
      </c>
      <c r="K48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36">
        <f>ROUND(MOD(Tableau_Effectifs_Dept[[#This Row],[GardDteDebut]],1),5)</f>
        <v>0.29166999999999998</v>
      </c>
      <c r="M4836">
        <f>ROUND(MOD(Tableau_Effectifs_Dept[[#This Row],[GardDteFin]],1),5)</f>
        <v>0.79166999999999998</v>
      </c>
      <c r="N48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36" s="71">
        <f>MAX(IF(Tableau_Effectifs_Dept[[#This Row],[Créneau TOT]]&gt;0,Tableau_Effectifs_Dept[[#This Row],[Créneau TOT]]-Tableau_Effectifs_Dept[[#This Row],[Créneau J]],0),0)</f>
        <v>0</v>
      </c>
      <c r="Q4836" s="71">
        <f>ROUND(HOUR(Tableau_Effectifs_Dept[[#This Row],[Créneau J]])/12,1)</f>
        <v>0</v>
      </c>
      <c r="R4836" s="71"/>
    </row>
    <row r="4837" spans="1:18" hidden="1">
      <c r="A4837" s="47">
        <v>44768.291666666664</v>
      </c>
      <c r="B4837" s="47">
        <v>44768.791666666664</v>
      </c>
      <c r="C4837" t="s">
        <v>190</v>
      </c>
      <c r="D4837" t="s">
        <v>86</v>
      </c>
      <c r="E4837" t="s">
        <v>85</v>
      </c>
      <c r="F4837" t="s">
        <v>49</v>
      </c>
      <c r="G4837" t="s">
        <v>93</v>
      </c>
      <c r="H4837" t="s">
        <v>141</v>
      </c>
      <c r="I4837" t="s">
        <v>97</v>
      </c>
      <c r="J48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Garde£JOUR£PRO£MEAUX£26/07/2022</v>
      </c>
      <c r="K48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37">
        <f>ROUND(MOD(Tableau_Effectifs_Dept[[#This Row],[GardDteDebut]],1),5)</f>
        <v>0.29166999999999998</v>
      </c>
      <c r="M4837">
        <f>ROUND(MOD(Tableau_Effectifs_Dept[[#This Row],[GardDteFin]],1),5)</f>
        <v>0.79166999999999998</v>
      </c>
      <c r="N48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37" s="71">
        <f>MAX(IF(Tableau_Effectifs_Dept[[#This Row],[Créneau TOT]]&gt;0,Tableau_Effectifs_Dept[[#This Row],[Créneau TOT]]-Tableau_Effectifs_Dept[[#This Row],[Créneau J]],0),0)</f>
        <v>0</v>
      </c>
      <c r="Q4837" s="71">
        <f>ROUND(HOUR(Tableau_Effectifs_Dept[[#This Row],[Créneau J]])/12,1)</f>
        <v>0</v>
      </c>
      <c r="R4837" s="71"/>
    </row>
    <row r="4838" spans="1:18" hidden="1">
      <c r="A4838" s="47">
        <v>44768.291666666664</v>
      </c>
      <c r="B4838" s="47">
        <v>44769.291666666664</v>
      </c>
      <c r="C4838" t="s">
        <v>190</v>
      </c>
      <c r="D4838" t="s">
        <v>86</v>
      </c>
      <c r="E4838" t="s">
        <v>86</v>
      </c>
      <c r="F4838" t="s">
        <v>49</v>
      </c>
      <c r="G4838" t="s">
        <v>93</v>
      </c>
      <c r="H4838" t="s">
        <v>141</v>
      </c>
      <c r="I4838" t="s">
        <v>98</v>
      </c>
      <c r="J48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Garde£24H£PRO£MEAUX£26/07/2022</v>
      </c>
      <c r="K48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38">
        <f>ROUND(MOD(Tableau_Effectifs_Dept[[#This Row],[GardDteDebut]],1),5)</f>
        <v>0.29166999999999998</v>
      </c>
      <c r="M4838">
        <f>ROUND(MOD(Tableau_Effectifs_Dept[[#This Row],[GardDteFin]],1),5)</f>
        <v>0.29166999999999998</v>
      </c>
      <c r="N48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38" s="71">
        <f>MAX(IF(Tableau_Effectifs_Dept[[#This Row],[Créneau TOT]]&gt;0,Tableau_Effectifs_Dept[[#This Row],[Créneau TOT]]-Tableau_Effectifs_Dept[[#This Row],[Créneau J]],0),0)</f>
        <v>0</v>
      </c>
      <c r="Q4838" s="71">
        <f>ROUND(HOUR(Tableau_Effectifs_Dept[[#This Row],[Créneau J]])/12,1)</f>
        <v>0</v>
      </c>
      <c r="R4838" s="71"/>
    </row>
    <row r="4839" spans="1:18" hidden="1">
      <c r="A4839" s="47">
        <v>44768.291666666664</v>
      </c>
      <c r="B4839" s="47">
        <v>44769.291666666664</v>
      </c>
      <c r="C4839" t="s">
        <v>190</v>
      </c>
      <c r="D4839" t="s">
        <v>86</v>
      </c>
      <c r="E4839" t="s">
        <v>86</v>
      </c>
      <c r="F4839" t="s">
        <v>49</v>
      </c>
      <c r="G4839" t="s">
        <v>93</v>
      </c>
      <c r="H4839" t="s">
        <v>141</v>
      </c>
      <c r="I4839" t="s">
        <v>98</v>
      </c>
      <c r="J48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Garde£24H£PRO£MEAUX£26/07/2022</v>
      </c>
      <c r="K48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39">
        <f>ROUND(MOD(Tableau_Effectifs_Dept[[#This Row],[GardDteDebut]],1),5)</f>
        <v>0.29166999999999998</v>
      </c>
      <c r="M4839">
        <f>ROUND(MOD(Tableau_Effectifs_Dept[[#This Row],[GardDteFin]],1),5)</f>
        <v>0.29166999999999998</v>
      </c>
      <c r="N48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39" s="71">
        <f>MAX(IF(Tableau_Effectifs_Dept[[#This Row],[Créneau TOT]]&gt;0,Tableau_Effectifs_Dept[[#This Row],[Créneau TOT]]-Tableau_Effectifs_Dept[[#This Row],[Créneau J]],0),0)</f>
        <v>0</v>
      </c>
      <c r="Q4839" s="71">
        <f>ROUND(HOUR(Tableau_Effectifs_Dept[[#This Row],[Créneau J]])/12,1)</f>
        <v>0</v>
      </c>
      <c r="R4839" s="71"/>
    </row>
    <row r="4840" spans="1:18" hidden="1">
      <c r="A4840" s="47">
        <v>44768.291666666664</v>
      </c>
      <c r="B4840" s="47">
        <v>44769.291666666664</v>
      </c>
      <c r="C4840" t="s">
        <v>190</v>
      </c>
      <c r="D4840" t="s">
        <v>86</v>
      </c>
      <c r="E4840" t="s">
        <v>86</v>
      </c>
      <c r="F4840" t="s">
        <v>49</v>
      </c>
      <c r="G4840" t="s">
        <v>93</v>
      </c>
      <c r="H4840" t="s">
        <v>141</v>
      </c>
      <c r="I4840" t="s">
        <v>98</v>
      </c>
      <c r="J48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Garde£24H£PRO£MEAUX£26/07/2022</v>
      </c>
      <c r="K48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40">
        <f>ROUND(MOD(Tableau_Effectifs_Dept[[#This Row],[GardDteDebut]],1),5)</f>
        <v>0.29166999999999998</v>
      </c>
      <c r="M4840">
        <f>ROUND(MOD(Tableau_Effectifs_Dept[[#This Row],[GardDteFin]],1),5)</f>
        <v>0.29166999999999998</v>
      </c>
      <c r="N48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40" s="71">
        <f>MAX(IF(Tableau_Effectifs_Dept[[#This Row],[Créneau TOT]]&gt;0,Tableau_Effectifs_Dept[[#This Row],[Créneau TOT]]-Tableau_Effectifs_Dept[[#This Row],[Créneau J]],0),0)</f>
        <v>0</v>
      </c>
      <c r="Q4840" s="71">
        <f>ROUND(HOUR(Tableau_Effectifs_Dept[[#This Row],[Créneau J]])/12,1)</f>
        <v>0</v>
      </c>
      <c r="R4840" s="71"/>
    </row>
    <row r="4841" spans="1:18" hidden="1">
      <c r="A4841" s="47">
        <v>44768.291666666664</v>
      </c>
      <c r="B4841" s="47">
        <v>44769.291666666664</v>
      </c>
      <c r="C4841" t="s">
        <v>190</v>
      </c>
      <c r="D4841" t="s">
        <v>86</v>
      </c>
      <c r="E4841" t="s">
        <v>86</v>
      </c>
      <c r="F4841" t="s">
        <v>49</v>
      </c>
      <c r="G4841" t="s">
        <v>93</v>
      </c>
      <c r="H4841" t="s">
        <v>141</v>
      </c>
      <c r="I4841" t="s">
        <v>98</v>
      </c>
      <c r="J48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Garde£24H£PRO£MEAUX£26/07/2022</v>
      </c>
      <c r="K48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41">
        <f>ROUND(MOD(Tableau_Effectifs_Dept[[#This Row],[GardDteDebut]],1),5)</f>
        <v>0.29166999999999998</v>
      </c>
      <c r="M4841">
        <f>ROUND(MOD(Tableau_Effectifs_Dept[[#This Row],[GardDteFin]],1),5)</f>
        <v>0.29166999999999998</v>
      </c>
      <c r="N48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41" s="71">
        <f>MAX(IF(Tableau_Effectifs_Dept[[#This Row],[Créneau TOT]]&gt;0,Tableau_Effectifs_Dept[[#This Row],[Créneau TOT]]-Tableau_Effectifs_Dept[[#This Row],[Créneau J]],0),0)</f>
        <v>0</v>
      </c>
      <c r="Q4841" s="71">
        <f>ROUND(HOUR(Tableau_Effectifs_Dept[[#This Row],[Créneau J]])/12,1)</f>
        <v>0</v>
      </c>
      <c r="R4841" s="71"/>
    </row>
    <row r="4842" spans="1:18" hidden="1">
      <c r="A4842" s="47">
        <v>44768.291666666664</v>
      </c>
      <c r="B4842" s="47">
        <v>44769.291666666664</v>
      </c>
      <c r="C4842" t="s">
        <v>190</v>
      </c>
      <c r="D4842" t="s">
        <v>86</v>
      </c>
      <c r="E4842" t="s">
        <v>86</v>
      </c>
      <c r="F4842" t="s">
        <v>49</v>
      </c>
      <c r="G4842" t="s">
        <v>93</v>
      </c>
      <c r="H4842" t="s">
        <v>141</v>
      </c>
      <c r="I4842" t="s">
        <v>98</v>
      </c>
      <c r="J48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Garde£24H£PRO£MEAUX£26/07/2022</v>
      </c>
      <c r="K48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42">
        <f>ROUND(MOD(Tableau_Effectifs_Dept[[#This Row],[GardDteDebut]],1),5)</f>
        <v>0.29166999999999998</v>
      </c>
      <c r="M4842">
        <f>ROUND(MOD(Tableau_Effectifs_Dept[[#This Row],[GardDteFin]],1),5)</f>
        <v>0.29166999999999998</v>
      </c>
      <c r="N48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42" s="71">
        <f>MAX(IF(Tableau_Effectifs_Dept[[#This Row],[Créneau TOT]]&gt;0,Tableau_Effectifs_Dept[[#This Row],[Créneau TOT]]-Tableau_Effectifs_Dept[[#This Row],[Créneau J]],0),0)</f>
        <v>0</v>
      </c>
      <c r="Q4842" s="71">
        <f>ROUND(HOUR(Tableau_Effectifs_Dept[[#This Row],[Créneau J]])/12,1)</f>
        <v>0</v>
      </c>
      <c r="R4842" s="71"/>
    </row>
    <row r="4843" spans="1:18" hidden="1">
      <c r="A4843" s="47">
        <v>44768.291666666664</v>
      </c>
      <c r="B4843" s="47">
        <v>44769.291666666664</v>
      </c>
      <c r="C4843" t="s">
        <v>190</v>
      </c>
      <c r="D4843" t="s">
        <v>86</v>
      </c>
      <c r="E4843" t="s">
        <v>86</v>
      </c>
      <c r="F4843" t="s">
        <v>49</v>
      </c>
      <c r="G4843" t="s">
        <v>93</v>
      </c>
      <c r="H4843" t="s">
        <v>141</v>
      </c>
      <c r="I4843" t="s">
        <v>98</v>
      </c>
      <c r="J48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Garde£24H£PRO£MEAUX£26/07/2022</v>
      </c>
      <c r="K48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43">
        <f>ROUND(MOD(Tableau_Effectifs_Dept[[#This Row],[GardDteDebut]],1),5)</f>
        <v>0.29166999999999998</v>
      </c>
      <c r="M4843">
        <f>ROUND(MOD(Tableau_Effectifs_Dept[[#This Row],[GardDteFin]],1),5)</f>
        <v>0.29166999999999998</v>
      </c>
      <c r="N48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43" s="71">
        <f>MAX(IF(Tableau_Effectifs_Dept[[#This Row],[Créneau TOT]]&gt;0,Tableau_Effectifs_Dept[[#This Row],[Créneau TOT]]-Tableau_Effectifs_Dept[[#This Row],[Créneau J]],0),0)</f>
        <v>0</v>
      </c>
      <c r="Q4843" s="71">
        <f>ROUND(HOUR(Tableau_Effectifs_Dept[[#This Row],[Créneau J]])/12,1)</f>
        <v>0</v>
      </c>
      <c r="R4843" s="71"/>
    </row>
    <row r="4844" spans="1:18" hidden="1">
      <c r="A4844" s="47">
        <v>44768.291666666664</v>
      </c>
      <c r="B4844" s="47">
        <v>44769.291666666664</v>
      </c>
      <c r="C4844" t="s">
        <v>190</v>
      </c>
      <c r="D4844" t="s">
        <v>86</v>
      </c>
      <c r="E4844" t="s">
        <v>86</v>
      </c>
      <c r="F4844" t="s">
        <v>49</v>
      </c>
      <c r="G4844" t="s">
        <v>93</v>
      </c>
      <c r="H4844" t="s">
        <v>141</v>
      </c>
      <c r="I4844" t="s">
        <v>98</v>
      </c>
      <c r="J48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Garde£24H£PRO£MEAUX£26/07/2022</v>
      </c>
      <c r="K48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44">
        <f>ROUND(MOD(Tableau_Effectifs_Dept[[#This Row],[GardDteDebut]],1),5)</f>
        <v>0.29166999999999998</v>
      </c>
      <c r="M4844">
        <f>ROUND(MOD(Tableau_Effectifs_Dept[[#This Row],[GardDteFin]],1),5)</f>
        <v>0.29166999999999998</v>
      </c>
      <c r="N48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44" s="71">
        <f>MAX(IF(Tableau_Effectifs_Dept[[#This Row],[Créneau TOT]]&gt;0,Tableau_Effectifs_Dept[[#This Row],[Créneau TOT]]-Tableau_Effectifs_Dept[[#This Row],[Créneau J]],0),0)</f>
        <v>0</v>
      </c>
      <c r="Q4844" s="71">
        <f>ROUND(HOUR(Tableau_Effectifs_Dept[[#This Row],[Créneau J]])/12,1)</f>
        <v>0</v>
      </c>
      <c r="R4844" s="71"/>
    </row>
    <row r="4845" spans="1:18" hidden="1">
      <c r="A4845" s="47">
        <v>44768.291666666664</v>
      </c>
      <c r="B4845" s="47">
        <v>44769.291666666664</v>
      </c>
      <c r="C4845" t="s">
        <v>190</v>
      </c>
      <c r="D4845" t="s">
        <v>86</v>
      </c>
      <c r="E4845" t="s">
        <v>86</v>
      </c>
      <c r="F4845" t="s">
        <v>49</v>
      </c>
      <c r="G4845" t="s">
        <v>93</v>
      </c>
      <c r="H4845" t="s">
        <v>141</v>
      </c>
      <c r="I4845" t="s">
        <v>98</v>
      </c>
      <c r="J48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Garde£24H£PRO£MEAUX£26/07/2022</v>
      </c>
      <c r="K48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45">
        <f>ROUND(MOD(Tableau_Effectifs_Dept[[#This Row],[GardDteDebut]],1),5)</f>
        <v>0.29166999999999998</v>
      </c>
      <c r="M4845">
        <f>ROUND(MOD(Tableau_Effectifs_Dept[[#This Row],[GardDteFin]],1),5)</f>
        <v>0.29166999999999998</v>
      </c>
      <c r="N48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45" s="71">
        <f>MAX(IF(Tableau_Effectifs_Dept[[#This Row],[Créneau TOT]]&gt;0,Tableau_Effectifs_Dept[[#This Row],[Créneau TOT]]-Tableau_Effectifs_Dept[[#This Row],[Créneau J]],0),0)</f>
        <v>0</v>
      </c>
      <c r="Q4845" s="71">
        <f>ROUND(HOUR(Tableau_Effectifs_Dept[[#This Row],[Créneau J]])/12,1)</f>
        <v>0</v>
      </c>
      <c r="R4845" s="71"/>
    </row>
    <row r="4846" spans="1:18" hidden="1">
      <c r="A4846" s="47">
        <v>44768.291666666664</v>
      </c>
      <c r="B4846" s="47">
        <v>44769.291666666664</v>
      </c>
      <c r="C4846" t="s">
        <v>190</v>
      </c>
      <c r="D4846" t="s">
        <v>86</v>
      </c>
      <c r="E4846" t="s">
        <v>86</v>
      </c>
      <c r="F4846" t="s">
        <v>49</v>
      </c>
      <c r="G4846" t="s">
        <v>102</v>
      </c>
      <c r="H4846" t="s">
        <v>141</v>
      </c>
      <c r="I4846" t="s">
        <v>98</v>
      </c>
      <c r="J48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Autre£24H£PRO£MEAUX£26/07/2022</v>
      </c>
      <c r="K48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46">
        <f>ROUND(MOD(Tableau_Effectifs_Dept[[#This Row],[GardDteDebut]],1),5)</f>
        <v>0.29166999999999998</v>
      </c>
      <c r="M4846">
        <f>ROUND(MOD(Tableau_Effectifs_Dept[[#This Row],[GardDteFin]],1),5)</f>
        <v>0.29166999999999998</v>
      </c>
      <c r="N48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46" s="71">
        <f>MAX(IF(Tableau_Effectifs_Dept[[#This Row],[Créneau TOT]]&gt;0,Tableau_Effectifs_Dept[[#This Row],[Créneau TOT]]-Tableau_Effectifs_Dept[[#This Row],[Créneau J]],0),0)</f>
        <v>0</v>
      </c>
      <c r="Q4846" s="71">
        <f>ROUND(HOUR(Tableau_Effectifs_Dept[[#This Row],[Créneau J]])/12,1)</f>
        <v>0</v>
      </c>
      <c r="R4846" s="71"/>
    </row>
    <row r="4847" spans="1:18" hidden="1">
      <c r="A4847" s="47">
        <v>44768.291666666664</v>
      </c>
      <c r="B4847" s="47">
        <v>44769.291666666664</v>
      </c>
      <c r="C4847" t="s">
        <v>190</v>
      </c>
      <c r="D4847" t="s">
        <v>86</v>
      </c>
      <c r="E4847" t="s">
        <v>86</v>
      </c>
      <c r="F4847" t="s">
        <v>49</v>
      </c>
      <c r="G4847" t="s">
        <v>93</v>
      </c>
      <c r="H4847" t="s">
        <v>141</v>
      </c>
      <c r="I4847" t="s">
        <v>98</v>
      </c>
      <c r="J48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Garde£24H£PRO£MEAUX£26/07/2022</v>
      </c>
      <c r="K48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47">
        <f>ROUND(MOD(Tableau_Effectifs_Dept[[#This Row],[GardDteDebut]],1),5)</f>
        <v>0.29166999999999998</v>
      </c>
      <c r="M4847">
        <f>ROUND(MOD(Tableau_Effectifs_Dept[[#This Row],[GardDteFin]],1),5)</f>
        <v>0.29166999999999998</v>
      </c>
      <c r="N48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47" s="71">
        <f>MAX(IF(Tableau_Effectifs_Dept[[#This Row],[Créneau TOT]]&gt;0,Tableau_Effectifs_Dept[[#This Row],[Créneau TOT]]-Tableau_Effectifs_Dept[[#This Row],[Créneau J]],0),0)</f>
        <v>0</v>
      </c>
      <c r="Q4847" s="71">
        <f>ROUND(HOUR(Tableau_Effectifs_Dept[[#This Row],[Créneau J]])/12,1)</f>
        <v>0</v>
      </c>
      <c r="R4847" s="71"/>
    </row>
    <row r="4848" spans="1:18" hidden="1">
      <c r="A4848" s="47">
        <v>44768.291666666664</v>
      </c>
      <c r="B4848" s="47">
        <v>44769.291666666664</v>
      </c>
      <c r="C4848" t="s">
        <v>190</v>
      </c>
      <c r="D4848" t="s">
        <v>86</v>
      </c>
      <c r="E4848" t="s">
        <v>86</v>
      </c>
      <c r="F4848" t="s">
        <v>49</v>
      </c>
      <c r="G4848" t="s">
        <v>93</v>
      </c>
      <c r="H4848" t="s">
        <v>141</v>
      </c>
      <c r="I4848" t="s">
        <v>98</v>
      </c>
      <c r="J48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Garde£24H£PRO£MEAUX£26/07/2022</v>
      </c>
      <c r="K48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48">
        <f>ROUND(MOD(Tableau_Effectifs_Dept[[#This Row],[GardDteDebut]],1),5)</f>
        <v>0.29166999999999998</v>
      </c>
      <c r="M4848">
        <f>ROUND(MOD(Tableau_Effectifs_Dept[[#This Row],[GardDteFin]],1),5)</f>
        <v>0.29166999999999998</v>
      </c>
      <c r="N48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48" s="71">
        <f>MAX(IF(Tableau_Effectifs_Dept[[#This Row],[Créneau TOT]]&gt;0,Tableau_Effectifs_Dept[[#This Row],[Créneau TOT]]-Tableau_Effectifs_Dept[[#This Row],[Créneau J]],0),0)</f>
        <v>0</v>
      </c>
      <c r="Q4848" s="71">
        <f>ROUND(HOUR(Tableau_Effectifs_Dept[[#This Row],[Créneau J]])/12,1)</f>
        <v>0</v>
      </c>
      <c r="R4848" s="71"/>
    </row>
    <row r="4849" spans="1:18" hidden="1">
      <c r="A4849" s="47">
        <v>44768.291666666664</v>
      </c>
      <c r="B4849" s="47">
        <v>44769.291666666664</v>
      </c>
      <c r="C4849" t="s">
        <v>190</v>
      </c>
      <c r="D4849" t="s">
        <v>86</v>
      </c>
      <c r="E4849" t="s">
        <v>86</v>
      </c>
      <c r="F4849" t="s">
        <v>49</v>
      </c>
      <c r="G4849" t="s">
        <v>93</v>
      </c>
      <c r="H4849" t="s">
        <v>141</v>
      </c>
      <c r="I4849" t="s">
        <v>98</v>
      </c>
      <c r="J48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Garde£24H£PRO£MEAUX£26/07/2022</v>
      </c>
      <c r="K48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49">
        <f>ROUND(MOD(Tableau_Effectifs_Dept[[#This Row],[GardDteDebut]],1),5)</f>
        <v>0.29166999999999998</v>
      </c>
      <c r="M4849">
        <f>ROUND(MOD(Tableau_Effectifs_Dept[[#This Row],[GardDteFin]],1),5)</f>
        <v>0.29166999999999998</v>
      </c>
      <c r="N48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49" s="71">
        <f>MAX(IF(Tableau_Effectifs_Dept[[#This Row],[Créneau TOT]]&gt;0,Tableau_Effectifs_Dept[[#This Row],[Créneau TOT]]-Tableau_Effectifs_Dept[[#This Row],[Créneau J]],0),0)</f>
        <v>0</v>
      </c>
      <c r="Q4849" s="71">
        <f>ROUND(HOUR(Tableau_Effectifs_Dept[[#This Row],[Créneau J]])/12,1)</f>
        <v>0</v>
      </c>
      <c r="R4849" s="71"/>
    </row>
    <row r="4850" spans="1:18" hidden="1">
      <c r="A4850" s="47">
        <v>44768.291666666664</v>
      </c>
      <c r="B4850" s="47">
        <v>44769.291666666664</v>
      </c>
      <c r="C4850" t="s">
        <v>190</v>
      </c>
      <c r="D4850" t="s">
        <v>86</v>
      </c>
      <c r="E4850" t="s">
        <v>86</v>
      </c>
      <c r="F4850" t="s">
        <v>19</v>
      </c>
      <c r="G4850" t="s">
        <v>93</v>
      </c>
      <c r="H4850" t="s">
        <v>141</v>
      </c>
      <c r="I4850" t="s">
        <v>98</v>
      </c>
      <c r="J48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Garde£24H£PRO£MELUN£26/07/2022</v>
      </c>
      <c r="K48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50">
        <f>ROUND(MOD(Tableau_Effectifs_Dept[[#This Row],[GardDteDebut]],1),5)</f>
        <v>0.29166999999999998</v>
      </c>
      <c r="M4850">
        <f>ROUND(MOD(Tableau_Effectifs_Dept[[#This Row],[GardDteFin]],1),5)</f>
        <v>0.29166999999999998</v>
      </c>
      <c r="N48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50" s="71">
        <f>MAX(IF(Tableau_Effectifs_Dept[[#This Row],[Créneau TOT]]&gt;0,Tableau_Effectifs_Dept[[#This Row],[Créneau TOT]]-Tableau_Effectifs_Dept[[#This Row],[Créneau J]],0),0)</f>
        <v>0</v>
      </c>
      <c r="Q4850" s="71">
        <f>ROUND(HOUR(Tableau_Effectifs_Dept[[#This Row],[Créneau J]])/12,1)</f>
        <v>0</v>
      </c>
      <c r="R4850" s="71"/>
    </row>
    <row r="4851" spans="1:18" hidden="1">
      <c r="A4851" s="47">
        <v>44768.291666666664</v>
      </c>
      <c r="B4851" s="47">
        <v>44768.791666666664</v>
      </c>
      <c r="C4851" t="s">
        <v>190</v>
      </c>
      <c r="D4851" t="s">
        <v>86</v>
      </c>
      <c r="E4851" t="s">
        <v>85</v>
      </c>
      <c r="F4851" t="s">
        <v>19</v>
      </c>
      <c r="G4851" t="s">
        <v>93</v>
      </c>
      <c r="H4851" t="s">
        <v>141</v>
      </c>
      <c r="I4851" t="s">
        <v>97</v>
      </c>
      <c r="J48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Garde£JOUR£PRO£MELUN£26/07/2022</v>
      </c>
      <c r="K48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51">
        <f>ROUND(MOD(Tableau_Effectifs_Dept[[#This Row],[GardDteDebut]],1),5)</f>
        <v>0.29166999999999998</v>
      </c>
      <c r="M4851">
        <f>ROUND(MOD(Tableau_Effectifs_Dept[[#This Row],[GardDteFin]],1),5)</f>
        <v>0.79166999999999998</v>
      </c>
      <c r="N48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51" s="71">
        <f>MAX(IF(Tableau_Effectifs_Dept[[#This Row],[Créneau TOT]]&gt;0,Tableau_Effectifs_Dept[[#This Row],[Créneau TOT]]-Tableau_Effectifs_Dept[[#This Row],[Créneau J]],0),0)</f>
        <v>0</v>
      </c>
      <c r="Q4851" s="71">
        <f>ROUND(HOUR(Tableau_Effectifs_Dept[[#This Row],[Créneau J]])/12,1)</f>
        <v>0</v>
      </c>
      <c r="R4851" s="71"/>
    </row>
    <row r="4852" spans="1:18" hidden="1">
      <c r="A4852" s="47">
        <v>44768.291666666664</v>
      </c>
      <c r="B4852" s="47">
        <v>44768.791666666664</v>
      </c>
      <c r="C4852" t="s">
        <v>190</v>
      </c>
      <c r="D4852" t="s">
        <v>86</v>
      </c>
      <c r="E4852" t="s">
        <v>85</v>
      </c>
      <c r="F4852" t="s">
        <v>19</v>
      </c>
      <c r="G4852" t="s">
        <v>93</v>
      </c>
      <c r="H4852" t="s">
        <v>141</v>
      </c>
      <c r="I4852" t="s">
        <v>97</v>
      </c>
      <c r="J48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Garde£JOUR£PRO£MELUN£26/07/2022</v>
      </c>
      <c r="K48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52">
        <f>ROUND(MOD(Tableau_Effectifs_Dept[[#This Row],[GardDteDebut]],1),5)</f>
        <v>0.29166999999999998</v>
      </c>
      <c r="M4852">
        <f>ROUND(MOD(Tableau_Effectifs_Dept[[#This Row],[GardDteFin]],1),5)</f>
        <v>0.79166999999999998</v>
      </c>
      <c r="N48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52" s="71">
        <f>MAX(IF(Tableau_Effectifs_Dept[[#This Row],[Créneau TOT]]&gt;0,Tableau_Effectifs_Dept[[#This Row],[Créneau TOT]]-Tableau_Effectifs_Dept[[#This Row],[Créneau J]],0),0)</f>
        <v>0</v>
      </c>
      <c r="Q4852" s="71">
        <f>ROUND(HOUR(Tableau_Effectifs_Dept[[#This Row],[Créneau J]])/12,1)</f>
        <v>0</v>
      </c>
      <c r="R4852" s="71"/>
    </row>
    <row r="4853" spans="1:18" hidden="1">
      <c r="A4853" s="47">
        <v>44768.291666666664</v>
      </c>
      <c r="B4853" s="47">
        <v>44768.791666666664</v>
      </c>
      <c r="C4853" t="s">
        <v>190</v>
      </c>
      <c r="D4853" t="s">
        <v>86</v>
      </c>
      <c r="E4853" t="s">
        <v>85</v>
      </c>
      <c r="F4853" t="s">
        <v>19</v>
      </c>
      <c r="G4853" t="s">
        <v>93</v>
      </c>
      <c r="H4853" t="s">
        <v>141</v>
      </c>
      <c r="I4853" t="s">
        <v>97</v>
      </c>
      <c r="J48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Garde£JOUR£PRO£MELUN£26/07/2022</v>
      </c>
      <c r="K48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53">
        <f>ROUND(MOD(Tableau_Effectifs_Dept[[#This Row],[GardDteDebut]],1),5)</f>
        <v>0.29166999999999998</v>
      </c>
      <c r="M4853">
        <f>ROUND(MOD(Tableau_Effectifs_Dept[[#This Row],[GardDteFin]],1),5)</f>
        <v>0.79166999999999998</v>
      </c>
      <c r="N48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53" s="71">
        <f>MAX(IF(Tableau_Effectifs_Dept[[#This Row],[Créneau TOT]]&gt;0,Tableau_Effectifs_Dept[[#This Row],[Créneau TOT]]-Tableau_Effectifs_Dept[[#This Row],[Créneau J]],0),0)</f>
        <v>0</v>
      </c>
      <c r="Q4853" s="71">
        <f>ROUND(HOUR(Tableau_Effectifs_Dept[[#This Row],[Créneau J]])/12,1)</f>
        <v>0</v>
      </c>
      <c r="R4853" s="71"/>
    </row>
    <row r="4854" spans="1:18" hidden="1">
      <c r="A4854" s="47">
        <v>44768.291666666664</v>
      </c>
      <c r="B4854" s="47">
        <v>44769.291666666664</v>
      </c>
      <c r="C4854" t="s">
        <v>190</v>
      </c>
      <c r="D4854" t="s">
        <v>86</v>
      </c>
      <c r="E4854" t="s">
        <v>86</v>
      </c>
      <c r="F4854" t="s">
        <v>19</v>
      </c>
      <c r="G4854" t="s">
        <v>93</v>
      </c>
      <c r="H4854" t="s">
        <v>141</v>
      </c>
      <c r="I4854" t="s">
        <v>98</v>
      </c>
      <c r="J48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Garde£24H£PRO£MELUN£26/07/2022</v>
      </c>
      <c r="K48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54">
        <f>ROUND(MOD(Tableau_Effectifs_Dept[[#This Row],[GardDteDebut]],1),5)</f>
        <v>0.29166999999999998</v>
      </c>
      <c r="M4854">
        <f>ROUND(MOD(Tableau_Effectifs_Dept[[#This Row],[GardDteFin]],1),5)</f>
        <v>0.29166999999999998</v>
      </c>
      <c r="N48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54" s="71">
        <f>MAX(IF(Tableau_Effectifs_Dept[[#This Row],[Créneau TOT]]&gt;0,Tableau_Effectifs_Dept[[#This Row],[Créneau TOT]]-Tableau_Effectifs_Dept[[#This Row],[Créneau J]],0),0)</f>
        <v>0</v>
      </c>
      <c r="Q4854" s="71">
        <f>ROUND(HOUR(Tableau_Effectifs_Dept[[#This Row],[Créneau J]])/12,1)</f>
        <v>0</v>
      </c>
      <c r="R4854" s="71"/>
    </row>
    <row r="4855" spans="1:18" hidden="1">
      <c r="A4855" s="47">
        <v>44768.291666666664</v>
      </c>
      <c r="B4855" s="47">
        <v>44769.291666666664</v>
      </c>
      <c r="C4855" t="s">
        <v>190</v>
      </c>
      <c r="D4855" t="s">
        <v>86</v>
      </c>
      <c r="E4855" t="s">
        <v>86</v>
      </c>
      <c r="F4855" t="s">
        <v>19</v>
      </c>
      <c r="G4855" t="s">
        <v>93</v>
      </c>
      <c r="H4855" t="s">
        <v>141</v>
      </c>
      <c r="I4855" t="s">
        <v>98</v>
      </c>
      <c r="J48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Garde£24H£PRO£MELUN£26/07/2022</v>
      </c>
      <c r="K48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55">
        <f>ROUND(MOD(Tableau_Effectifs_Dept[[#This Row],[GardDteDebut]],1),5)</f>
        <v>0.29166999999999998</v>
      </c>
      <c r="M4855">
        <f>ROUND(MOD(Tableau_Effectifs_Dept[[#This Row],[GardDteFin]],1),5)</f>
        <v>0.29166999999999998</v>
      </c>
      <c r="N48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55" s="71">
        <f>MAX(IF(Tableau_Effectifs_Dept[[#This Row],[Créneau TOT]]&gt;0,Tableau_Effectifs_Dept[[#This Row],[Créneau TOT]]-Tableau_Effectifs_Dept[[#This Row],[Créneau J]],0),0)</f>
        <v>0</v>
      </c>
      <c r="Q4855" s="71">
        <f>ROUND(HOUR(Tableau_Effectifs_Dept[[#This Row],[Créneau J]])/12,1)</f>
        <v>0</v>
      </c>
      <c r="R4855" s="71"/>
    </row>
    <row r="4856" spans="1:18" hidden="1">
      <c r="A4856" s="47">
        <v>44768.291666666664</v>
      </c>
      <c r="B4856" s="47">
        <v>44768.791666666664</v>
      </c>
      <c r="C4856" t="s">
        <v>190</v>
      </c>
      <c r="D4856" t="s">
        <v>86</v>
      </c>
      <c r="E4856" t="s">
        <v>85</v>
      </c>
      <c r="F4856" t="s">
        <v>19</v>
      </c>
      <c r="G4856" t="s">
        <v>93</v>
      </c>
      <c r="H4856" t="s">
        <v>141</v>
      </c>
      <c r="I4856" t="s">
        <v>97</v>
      </c>
      <c r="J48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Garde£JOUR£PRO£MELUN£26/07/2022</v>
      </c>
      <c r="K48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56">
        <f>ROUND(MOD(Tableau_Effectifs_Dept[[#This Row],[GardDteDebut]],1),5)</f>
        <v>0.29166999999999998</v>
      </c>
      <c r="M4856">
        <f>ROUND(MOD(Tableau_Effectifs_Dept[[#This Row],[GardDteFin]],1),5)</f>
        <v>0.79166999999999998</v>
      </c>
      <c r="N48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56" s="71">
        <f>MAX(IF(Tableau_Effectifs_Dept[[#This Row],[Créneau TOT]]&gt;0,Tableau_Effectifs_Dept[[#This Row],[Créneau TOT]]-Tableau_Effectifs_Dept[[#This Row],[Créneau J]],0),0)</f>
        <v>0</v>
      </c>
      <c r="Q4856" s="71">
        <f>ROUND(HOUR(Tableau_Effectifs_Dept[[#This Row],[Créneau J]])/12,1)</f>
        <v>0</v>
      </c>
      <c r="R4856" s="71"/>
    </row>
    <row r="4857" spans="1:18" hidden="1">
      <c r="A4857" s="47">
        <v>44768.291666666664</v>
      </c>
      <c r="B4857" s="47">
        <v>44768.791666666664</v>
      </c>
      <c r="C4857" t="s">
        <v>190</v>
      </c>
      <c r="D4857" t="s">
        <v>86</v>
      </c>
      <c r="E4857" t="s">
        <v>85</v>
      </c>
      <c r="F4857" t="s">
        <v>19</v>
      </c>
      <c r="G4857" t="s">
        <v>93</v>
      </c>
      <c r="H4857" t="s">
        <v>141</v>
      </c>
      <c r="I4857" t="s">
        <v>97</v>
      </c>
      <c r="J48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Garde£JOUR£PRO£MELUN£26/07/2022</v>
      </c>
      <c r="K48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57">
        <f>ROUND(MOD(Tableau_Effectifs_Dept[[#This Row],[GardDteDebut]],1),5)</f>
        <v>0.29166999999999998</v>
      </c>
      <c r="M4857">
        <f>ROUND(MOD(Tableau_Effectifs_Dept[[#This Row],[GardDteFin]],1),5)</f>
        <v>0.79166999999999998</v>
      </c>
      <c r="N48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57" s="71">
        <f>MAX(IF(Tableau_Effectifs_Dept[[#This Row],[Créneau TOT]]&gt;0,Tableau_Effectifs_Dept[[#This Row],[Créneau TOT]]-Tableau_Effectifs_Dept[[#This Row],[Créneau J]],0),0)</f>
        <v>0</v>
      </c>
      <c r="Q4857" s="71">
        <f>ROUND(HOUR(Tableau_Effectifs_Dept[[#This Row],[Créneau J]])/12,1)</f>
        <v>0</v>
      </c>
      <c r="R4857" s="71"/>
    </row>
    <row r="4858" spans="1:18" hidden="1">
      <c r="A4858" s="47">
        <v>44768.291666666664</v>
      </c>
      <c r="B4858" s="47">
        <v>44769.291666666664</v>
      </c>
      <c r="C4858" t="s">
        <v>190</v>
      </c>
      <c r="D4858" t="s">
        <v>86</v>
      </c>
      <c r="E4858" t="s">
        <v>86</v>
      </c>
      <c r="F4858" t="s">
        <v>19</v>
      </c>
      <c r="G4858" t="s">
        <v>93</v>
      </c>
      <c r="H4858" t="s">
        <v>141</v>
      </c>
      <c r="I4858" t="s">
        <v>98</v>
      </c>
      <c r="J48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Garde£24H£PRO£MELUN£26/07/2022</v>
      </c>
      <c r="K48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58">
        <f>ROUND(MOD(Tableau_Effectifs_Dept[[#This Row],[GardDteDebut]],1),5)</f>
        <v>0.29166999999999998</v>
      </c>
      <c r="M4858">
        <f>ROUND(MOD(Tableau_Effectifs_Dept[[#This Row],[GardDteFin]],1),5)</f>
        <v>0.29166999999999998</v>
      </c>
      <c r="N48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58" s="71">
        <f>MAX(IF(Tableau_Effectifs_Dept[[#This Row],[Créneau TOT]]&gt;0,Tableau_Effectifs_Dept[[#This Row],[Créneau TOT]]-Tableau_Effectifs_Dept[[#This Row],[Créneau J]],0),0)</f>
        <v>0</v>
      </c>
      <c r="Q4858" s="71">
        <f>ROUND(HOUR(Tableau_Effectifs_Dept[[#This Row],[Créneau J]])/12,1)</f>
        <v>0</v>
      </c>
      <c r="R4858" s="71"/>
    </row>
    <row r="4859" spans="1:18" hidden="1">
      <c r="A4859" s="47">
        <v>44768.291666666664</v>
      </c>
      <c r="B4859" s="47">
        <v>44768.791666666664</v>
      </c>
      <c r="C4859" t="s">
        <v>190</v>
      </c>
      <c r="D4859" t="s">
        <v>86</v>
      </c>
      <c r="E4859" t="s">
        <v>85</v>
      </c>
      <c r="F4859" t="s">
        <v>19</v>
      </c>
      <c r="G4859" t="s">
        <v>93</v>
      </c>
      <c r="H4859" t="s">
        <v>140</v>
      </c>
      <c r="I4859" t="s">
        <v>97</v>
      </c>
      <c r="J48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Garde£JOUR£VOL£MELUN£26/07/2022</v>
      </c>
      <c r="K48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59">
        <f>ROUND(MOD(Tableau_Effectifs_Dept[[#This Row],[GardDteDebut]],1),5)</f>
        <v>0.29166999999999998</v>
      </c>
      <c r="M4859">
        <f>ROUND(MOD(Tableau_Effectifs_Dept[[#This Row],[GardDteFin]],1),5)</f>
        <v>0.79166999999999998</v>
      </c>
      <c r="N48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59" s="71">
        <f>MAX(IF(Tableau_Effectifs_Dept[[#This Row],[Créneau TOT]]&gt;0,Tableau_Effectifs_Dept[[#This Row],[Créneau TOT]]-Tableau_Effectifs_Dept[[#This Row],[Créneau J]],0),0)</f>
        <v>0</v>
      </c>
      <c r="Q4859" s="71">
        <f>ROUND(HOUR(Tableau_Effectifs_Dept[[#This Row],[Créneau J]])/12,1)</f>
        <v>0</v>
      </c>
      <c r="R4859" s="71"/>
    </row>
    <row r="4860" spans="1:18" hidden="1">
      <c r="A4860" s="47">
        <v>44768.291666666664</v>
      </c>
      <c r="B4860" s="47">
        <v>44769.291666666664</v>
      </c>
      <c r="C4860" t="s">
        <v>190</v>
      </c>
      <c r="D4860" t="s">
        <v>86</v>
      </c>
      <c r="E4860" t="s">
        <v>86</v>
      </c>
      <c r="F4860" t="s">
        <v>19</v>
      </c>
      <c r="G4860" t="s">
        <v>93</v>
      </c>
      <c r="H4860" t="s">
        <v>141</v>
      </c>
      <c r="I4860" t="s">
        <v>98</v>
      </c>
      <c r="J48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Garde£24H£PRO£MELUN£26/07/2022</v>
      </c>
      <c r="K48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60">
        <f>ROUND(MOD(Tableau_Effectifs_Dept[[#This Row],[GardDteDebut]],1),5)</f>
        <v>0.29166999999999998</v>
      </c>
      <c r="M4860">
        <f>ROUND(MOD(Tableau_Effectifs_Dept[[#This Row],[GardDteFin]],1),5)</f>
        <v>0.29166999999999998</v>
      </c>
      <c r="N48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60" s="71">
        <f>MAX(IF(Tableau_Effectifs_Dept[[#This Row],[Créneau TOT]]&gt;0,Tableau_Effectifs_Dept[[#This Row],[Créneau TOT]]-Tableau_Effectifs_Dept[[#This Row],[Créneau J]],0),0)</f>
        <v>0</v>
      </c>
      <c r="Q4860" s="71">
        <f>ROUND(HOUR(Tableau_Effectifs_Dept[[#This Row],[Créneau J]])/12,1)</f>
        <v>0</v>
      </c>
      <c r="R4860" s="71"/>
    </row>
    <row r="4861" spans="1:18" hidden="1">
      <c r="A4861" s="47">
        <v>44768.291666666664</v>
      </c>
      <c r="B4861" s="47">
        <v>44768.791666666664</v>
      </c>
      <c r="C4861" t="s">
        <v>190</v>
      </c>
      <c r="D4861" t="s">
        <v>86</v>
      </c>
      <c r="E4861" t="s">
        <v>85</v>
      </c>
      <c r="F4861" t="s">
        <v>19</v>
      </c>
      <c r="G4861" t="s">
        <v>93</v>
      </c>
      <c r="H4861" t="s">
        <v>141</v>
      </c>
      <c r="I4861" t="s">
        <v>97</v>
      </c>
      <c r="J48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Garde£JOUR£PRO£MELUN£26/07/2022</v>
      </c>
      <c r="K48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61">
        <f>ROUND(MOD(Tableau_Effectifs_Dept[[#This Row],[GardDteDebut]],1),5)</f>
        <v>0.29166999999999998</v>
      </c>
      <c r="M4861">
        <f>ROUND(MOD(Tableau_Effectifs_Dept[[#This Row],[GardDteFin]],1),5)</f>
        <v>0.79166999999999998</v>
      </c>
      <c r="N48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61" s="71">
        <f>MAX(IF(Tableau_Effectifs_Dept[[#This Row],[Créneau TOT]]&gt;0,Tableau_Effectifs_Dept[[#This Row],[Créneau TOT]]-Tableau_Effectifs_Dept[[#This Row],[Créneau J]],0),0)</f>
        <v>0</v>
      </c>
      <c r="Q4861" s="71">
        <f>ROUND(HOUR(Tableau_Effectifs_Dept[[#This Row],[Créneau J]])/12,1)</f>
        <v>0</v>
      </c>
      <c r="R4861" s="71"/>
    </row>
    <row r="4862" spans="1:18" hidden="1">
      <c r="A4862" s="47">
        <v>44768.291666666664</v>
      </c>
      <c r="B4862" s="47">
        <v>44769.291666666664</v>
      </c>
      <c r="C4862" t="s">
        <v>190</v>
      </c>
      <c r="D4862" t="s">
        <v>86</v>
      </c>
      <c r="E4862" t="s">
        <v>86</v>
      </c>
      <c r="F4862" t="s">
        <v>19</v>
      </c>
      <c r="G4862" t="s">
        <v>93</v>
      </c>
      <c r="H4862" t="s">
        <v>141</v>
      </c>
      <c r="I4862" t="s">
        <v>98</v>
      </c>
      <c r="J48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Garde£24H£PRO£MELUN£26/07/2022</v>
      </c>
      <c r="K48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62">
        <f>ROUND(MOD(Tableau_Effectifs_Dept[[#This Row],[GardDteDebut]],1),5)</f>
        <v>0.29166999999999998</v>
      </c>
      <c r="M4862">
        <f>ROUND(MOD(Tableau_Effectifs_Dept[[#This Row],[GardDteFin]],1),5)</f>
        <v>0.29166999999999998</v>
      </c>
      <c r="N48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62" s="71">
        <f>MAX(IF(Tableau_Effectifs_Dept[[#This Row],[Créneau TOT]]&gt;0,Tableau_Effectifs_Dept[[#This Row],[Créneau TOT]]-Tableau_Effectifs_Dept[[#This Row],[Créneau J]],0),0)</f>
        <v>0</v>
      </c>
      <c r="Q4862" s="71">
        <f>ROUND(HOUR(Tableau_Effectifs_Dept[[#This Row],[Créneau J]])/12,1)</f>
        <v>0</v>
      </c>
      <c r="R4862" s="71"/>
    </row>
    <row r="4863" spans="1:18" hidden="1">
      <c r="A4863" s="47">
        <v>44768.291666666664</v>
      </c>
      <c r="B4863" s="47">
        <v>44768.791666666664</v>
      </c>
      <c r="C4863" t="s">
        <v>190</v>
      </c>
      <c r="D4863" t="s">
        <v>86</v>
      </c>
      <c r="E4863" t="s">
        <v>85</v>
      </c>
      <c r="F4863" t="s">
        <v>19</v>
      </c>
      <c r="G4863" t="s">
        <v>93</v>
      </c>
      <c r="H4863" t="s">
        <v>140</v>
      </c>
      <c r="I4863" t="s">
        <v>97</v>
      </c>
      <c r="J48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Garde£JOUR£VOL£MELUN£26/07/2022</v>
      </c>
      <c r="K48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63">
        <f>ROUND(MOD(Tableau_Effectifs_Dept[[#This Row],[GardDteDebut]],1),5)</f>
        <v>0.29166999999999998</v>
      </c>
      <c r="M4863">
        <f>ROUND(MOD(Tableau_Effectifs_Dept[[#This Row],[GardDteFin]],1),5)</f>
        <v>0.79166999999999998</v>
      </c>
      <c r="N48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63" s="71">
        <f>MAX(IF(Tableau_Effectifs_Dept[[#This Row],[Créneau TOT]]&gt;0,Tableau_Effectifs_Dept[[#This Row],[Créneau TOT]]-Tableau_Effectifs_Dept[[#This Row],[Créneau J]],0),0)</f>
        <v>0</v>
      </c>
      <c r="Q4863" s="71">
        <f>ROUND(HOUR(Tableau_Effectifs_Dept[[#This Row],[Créneau J]])/12,1)</f>
        <v>0</v>
      </c>
      <c r="R4863" s="71"/>
    </row>
    <row r="4864" spans="1:18" hidden="1">
      <c r="A4864" s="47">
        <v>44768.291666666664</v>
      </c>
      <c r="B4864" s="47">
        <v>44769.291666666664</v>
      </c>
      <c r="C4864" t="s">
        <v>190</v>
      </c>
      <c r="D4864" t="s">
        <v>86</v>
      </c>
      <c r="E4864" t="s">
        <v>86</v>
      </c>
      <c r="F4864" t="s">
        <v>19</v>
      </c>
      <c r="G4864" t="s">
        <v>93</v>
      </c>
      <c r="H4864" t="s">
        <v>141</v>
      </c>
      <c r="I4864" t="s">
        <v>98</v>
      </c>
      <c r="J48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Garde£24H£PRO£MELUN£26/07/2022</v>
      </c>
      <c r="K48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64">
        <f>ROUND(MOD(Tableau_Effectifs_Dept[[#This Row],[GardDteDebut]],1),5)</f>
        <v>0.29166999999999998</v>
      </c>
      <c r="M4864">
        <f>ROUND(MOD(Tableau_Effectifs_Dept[[#This Row],[GardDteFin]],1),5)</f>
        <v>0.29166999999999998</v>
      </c>
      <c r="N48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64" s="71">
        <f>MAX(IF(Tableau_Effectifs_Dept[[#This Row],[Créneau TOT]]&gt;0,Tableau_Effectifs_Dept[[#This Row],[Créneau TOT]]-Tableau_Effectifs_Dept[[#This Row],[Créneau J]],0),0)</f>
        <v>0</v>
      </c>
      <c r="Q4864" s="71">
        <f>ROUND(HOUR(Tableau_Effectifs_Dept[[#This Row],[Créneau J]])/12,1)</f>
        <v>0</v>
      </c>
      <c r="R4864" s="71"/>
    </row>
    <row r="4865" spans="1:18" hidden="1">
      <c r="A4865" s="47">
        <v>44768.291666666664</v>
      </c>
      <c r="B4865" s="47">
        <v>44769.291666666664</v>
      </c>
      <c r="C4865" t="s">
        <v>190</v>
      </c>
      <c r="D4865" t="s">
        <v>86</v>
      </c>
      <c r="E4865" t="s">
        <v>86</v>
      </c>
      <c r="F4865" t="s">
        <v>19</v>
      </c>
      <c r="G4865" t="s">
        <v>93</v>
      </c>
      <c r="H4865" t="s">
        <v>141</v>
      </c>
      <c r="I4865" t="s">
        <v>98</v>
      </c>
      <c r="J48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Garde£24H£PRO£MELUN£26/07/2022</v>
      </c>
      <c r="K48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65">
        <f>ROUND(MOD(Tableau_Effectifs_Dept[[#This Row],[GardDteDebut]],1),5)</f>
        <v>0.29166999999999998</v>
      </c>
      <c r="M4865">
        <f>ROUND(MOD(Tableau_Effectifs_Dept[[#This Row],[GardDteFin]],1),5)</f>
        <v>0.29166999999999998</v>
      </c>
      <c r="N48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65" s="71">
        <f>MAX(IF(Tableau_Effectifs_Dept[[#This Row],[Créneau TOT]]&gt;0,Tableau_Effectifs_Dept[[#This Row],[Créneau TOT]]-Tableau_Effectifs_Dept[[#This Row],[Créneau J]],0),0)</f>
        <v>0</v>
      </c>
      <c r="Q4865" s="71">
        <f>ROUND(HOUR(Tableau_Effectifs_Dept[[#This Row],[Créneau J]])/12,1)</f>
        <v>0</v>
      </c>
      <c r="R4865" s="71"/>
    </row>
    <row r="4866" spans="1:18" hidden="1">
      <c r="A4866" s="47">
        <v>44768.291666666664</v>
      </c>
      <c r="B4866" s="47">
        <v>44769.291666666664</v>
      </c>
      <c r="C4866" t="s">
        <v>190</v>
      </c>
      <c r="D4866" t="s">
        <v>86</v>
      </c>
      <c r="E4866" t="s">
        <v>86</v>
      </c>
      <c r="F4866" t="s">
        <v>19</v>
      </c>
      <c r="G4866" t="s">
        <v>93</v>
      </c>
      <c r="H4866" t="s">
        <v>141</v>
      </c>
      <c r="I4866" t="s">
        <v>98</v>
      </c>
      <c r="J48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Garde£24H£PRO£MELUN£26/07/2022</v>
      </c>
      <c r="K48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66">
        <f>ROUND(MOD(Tableau_Effectifs_Dept[[#This Row],[GardDteDebut]],1),5)</f>
        <v>0.29166999999999998</v>
      </c>
      <c r="M4866">
        <f>ROUND(MOD(Tableau_Effectifs_Dept[[#This Row],[GardDteFin]],1),5)</f>
        <v>0.29166999999999998</v>
      </c>
      <c r="N48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66" s="71">
        <f>MAX(IF(Tableau_Effectifs_Dept[[#This Row],[Créneau TOT]]&gt;0,Tableau_Effectifs_Dept[[#This Row],[Créneau TOT]]-Tableau_Effectifs_Dept[[#This Row],[Créneau J]],0),0)</f>
        <v>0</v>
      </c>
      <c r="Q4866" s="71">
        <f>ROUND(HOUR(Tableau_Effectifs_Dept[[#This Row],[Créneau J]])/12,1)</f>
        <v>0</v>
      </c>
      <c r="R4866" s="71"/>
    </row>
    <row r="4867" spans="1:18" hidden="1">
      <c r="A4867" s="47">
        <v>44768.291666666664</v>
      </c>
      <c r="B4867" s="47">
        <v>44768.791666666664</v>
      </c>
      <c r="C4867" t="s">
        <v>190</v>
      </c>
      <c r="D4867" t="s">
        <v>86</v>
      </c>
      <c r="E4867" t="s">
        <v>85</v>
      </c>
      <c r="F4867" t="s">
        <v>50</v>
      </c>
      <c r="G4867" t="s">
        <v>93</v>
      </c>
      <c r="H4867" t="s">
        <v>140</v>
      </c>
      <c r="I4867" t="s">
        <v>97</v>
      </c>
      <c r="J48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Garde£JOUR£VOL£MITRY-MORY£26/07/2022</v>
      </c>
      <c r="K48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67">
        <f>ROUND(MOD(Tableau_Effectifs_Dept[[#This Row],[GardDteDebut]],1),5)</f>
        <v>0.29166999999999998</v>
      </c>
      <c r="M4867">
        <f>ROUND(MOD(Tableau_Effectifs_Dept[[#This Row],[GardDteFin]],1),5)</f>
        <v>0.79166999999999998</v>
      </c>
      <c r="N48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67" s="71">
        <f>MAX(IF(Tableau_Effectifs_Dept[[#This Row],[Créneau TOT]]&gt;0,Tableau_Effectifs_Dept[[#This Row],[Créneau TOT]]-Tableau_Effectifs_Dept[[#This Row],[Créneau J]],0),0)</f>
        <v>0</v>
      </c>
      <c r="Q4867" s="71">
        <f>ROUND(HOUR(Tableau_Effectifs_Dept[[#This Row],[Créneau J]])/12,1)</f>
        <v>0</v>
      </c>
      <c r="R4867" s="71"/>
    </row>
    <row r="4868" spans="1:18" hidden="1">
      <c r="A4868" s="47">
        <v>44768.291666666664</v>
      </c>
      <c r="B4868" s="47">
        <v>44769.291666666664</v>
      </c>
      <c r="C4868" t="s">
        <v>190</v>
      </c>
      <c r="D4868" t="s">
        <v>86</v>
      </c>
      <c r="E4868" t="s">
        <v>86</v>
      </c>
      <c r="F4868" t="s">
        <v>50</v>
      </c>
      <c r="G4868" t="s">
        <v>93</v>
      </c>
      <c r="H4868" t="s">
        <v>141</v>
      </c>
      <c r="I4868" t="s">
        <v>98</v>
      </c>
      <c r="J48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Garde£24H£PRO£MITRY-MORY£26/07/2022</v>
      </c>
      <c r="K48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68">
        <f>ROUND(MOD(Tableau_Effectifs_Dept[[#This Row],[GardDteDebut]],1),5)</f>
        <v>0.29166999999999998</v>
      </c>
      <c r="M4868">
        <f>ROUND(MOD(Tableau_Effectifs_Dept[[#This Row],[GardDteFin]],1),5)</f>
        <v>0.29166999999999998</v>
      </c>
      <c r="N48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68" s="71">
        <f>MAX(IF(Tableau_Effectifs_Dept[[#This Row],[Créneau TOT]]&gt;0,Tableau_Effectifs_Dept[[#This Row],[Créneau TOT]]-Tableau_Effectifs_Dept[[#This Row],[Créneau J]],0),0)</f>
        <v>0</v>
      </c>
      <c r="Q4868" s="71">
        <f>ROUND(HOUR(Tableau_Effectifs_Dept[[#This Row],[Créneau J]])/12,1)</f>
        <v>0</v>
      </c>
      <c r="R4868" s="71"/>
    </row>
    <row r="4869" spans="1:18" hidden="1">
      <c r="A4869" s="47">
        <v>44768.291666666664</v>
      </c>
      <c r="B4869" s="47">
        <v>44768.791666666664</v>
      </c>
      <c r="C4869" t="s">
        <v>190</v>
      </c>
      <c r="D4869" t="s">
        <v>86</v>
      </c>
      <c r="E4869" t="s">
        <v>85</v>
      </c>
      <c r="F4869" t="s">
        <v>50</v>
      </c>
      <c r="G4869" t="s">
        <v>93</v>
      </c>
      <c r="H4869" t="s">
        <v>140</v>
      </c>
      <c r="I4869" t="s">
        <v>97</v>
      </c>
      <c r="J48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Garde£JOUR£VOL£MITRY-MORY£26/07/2022</v>
      </c>
      <c r="K48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69">
        <f>ROUND(MOD(Tableau_Effectifs_Dept[[#This Row],[GardDteDebut]],1),5)</f>
        <v>0.29166999999999998</v>
      </c>
      <c r="M4869">
        <f>ROUND(MOD(Tableau_Effectifs_Dept[[#This Row],[GardDteFin]],1),5)</f>
        <v>0.79166999999999998</v>
      </c>
      <c r="N48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69" s="71">
        <f>MAX(IF(Tableau_Effectifs_Dept[[#This Row],[Créneau TOT]]&gt;0,Tableau_Effectifs_Dept[[#This Row],[Créneau TOT]]-Tableau_Effectifs_Dept[[#This Row],[Créneau J]],0),0)</f>
        <v>0</v>
      </c>
      <c r="Q4869" s="71">
        <f>ROUND(HOUR(Tableau_Effectifs_Dept[[#This Row],[Créneau J]])/12,1)</f>
        <v>0</v>
      </c>
      <c r="R4869" s="71"/>
    </row>
    <row r="4870" spans="1:18" hidden="1">
      <c r="A4870" s="47">
        <v>44768.291666666664</v>
      </c>
      <c r="B4870" s="47">
        <v>44769.291666666664</v>
      </c>
      <c r="C4870" t="s">
        <v>190</v>
      </c>
      <c r="D4870" t="s">
        <v>86</v>
      </c>
      <c r="E4870" t="s">
        <v>86</v>
      </c>
      <c r="F4870" t="s">
        <v>50</v>
      </c>
      <c r="G4870" t="s">
        <v>93</v>
      </c>
      <c r="H4870" t="s">
        <v>141</v>
      </c>
      <c r="I4870" t="s">
        <v>98</v>
      </c>
      <c r="J48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Garde£24H£PRO£MITRY-MORY£26/07/2022</v>
      </c>
      <c r="K48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70">
        <f>ROUND(MOD(Tableau_Effectifs_Dept[[#This Row],[GardDteDebut]],1),5)</f>
        <v>0.29166999999999998</v>
      </c>
      <c r="M4870">
        <f>ROUND(MOD(Tableau_Effectifs_Dept[[#This Row],[GardDteFin]],1),5)</f>
        <v>0.29166999999999998</v>
      </c>
      <c r="N48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70" s="71">
        <f>MAX(IF(Tableau_Effectifs_Dept[[#This Row],[Créneau TOT]]&gt;0,Tableau_Effectifs_Dept[[#This Row],[Créneau TOT]]-Tableau_Effectifs_Dept[[#This Row],[Créneau J]],0),0)</f>
        <v>0</v>
      </c>
      <c r="Q4870" s="71">
        <f>ROUND(HOUR(Tableau_Effectifs_Dept[[#This Row],[Créneau J]])/12,1)</f>
        <v>0</v>
      </c>
      <c r="R4870" s="71"/>
    </row>
    <row r="4871" spans="1:18" hidden="1">
      <c r="A4871" s="47">
        <v>44768.291666666664</v>
      </c>
      <c r="B4871" s="47">
        <v>44768.791666666664</v>
      </c>
      <c r="C4871" t="s">
        <v>190</v>
      </c>
      <c r="D4871" t="s">
        <v>86</v>
      </c>
      <c r="E4871" t="s">
        <v>85</v>
      </c>
      <c r="F4871" t="s">
        <v>50</v>
      </c>
      <c r="G4871" t="s">
        <v>93</v>
      </c>
      <c r="H4871" t="s">
        <v>141</v>
      </c>
      <c r="I4871" t="s">
        <v>97</v>
      </c>
      <c r="J48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Garde£JOUR£PRO£MITRY-MORY£26/07/2022</v>
      </c>
      <c r="K48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71">
        <f>ROUND(MOD(Tableau_Effectifs_Dept[[#This Row],[GardDteDebut]],1),5)</f>
        <v>0.29166999999999998</v>
      </c>
      <c r="M4871">
        <f>ROUND(MOD(Tableau_Effectifs_Dept[[#This Row],[GardDteFin]],1),5)</f>
        <v>0.79166999999999998</v>
      </c>
      <c r="N48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71" s="71">
        <f>MAX(IF(Tableau_Effectifs_Dept[[#This Row],[Créneau TOT]]&gt;0,Tableau_Effectifs_Dept[[#This Row],[Créneau TOT]]-Tableau_Effectifs_Dept[[#This Row],[Créneau J]],0),0)</f>
        <v>0</v>
      </c>
      <c r="Q4871" s="71">
        <f>ROUND(HOUR(Tableau_Effectifs_Dept[[#This Row],[Créneau J]])/12,1)</f>
        <v>0</v>
      </c>
      <c r="R4871" s="71"/>
    </row>
    <row r="4872" spans="1:18" hidden="1">
      <c r="A4872" s="47">
        <v>44768.291666666664</v>
      </c>
      <c r="B4872" s="47">
        <v>44769.291666666664</v>
      </c>
      <c r="C4872" t="s">
        <v>190</v>
      </c>
      <c r="D4872" t="s">
        <v>86</v>
      </c>
      <c r="E4872" t="s">
        <v>86</v>
      </c>
      <c r="F4872" t="s">
        <v>50</v>
      </c>
      <c r="G4872" t="s">
        <v>93</v>
      </c>
      <c r="H4872" t="s">
        <v>140</v>
      </c>
      <c r="I4872" t="s">
        <v>98</v>
      </c>
      <c r="J48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Garde£24H£VOL£MITRY-MORY£26/07/2022</v>
      </c>
      <c r="K48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72">
        <f>ROUND(MOD(Tableau_Effectifs_Dept[[#This Row],[GardDteDebut]],1),5)</f>
        <v>0.29166999999999998</v>
      </c>
      <c r="M4872">
        <f>ROUND(MOD(Tableau_Effectifs_Dept[[#This Row],[GardDteFin]],1),5)</f>
        <v>0.29166999999999998</v>
      </c>
      <c r="N48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72" s="71">
        <f>MAX(IF(Tableau_Effectifs_Dept[[#This Row],[Créneau TOT]]&gt;0,Tableau_Effectifs_Dept[[#This Row],[Créneau TOT]]-Tableau_Effectifs_Dept[[#This Row],[Créneau J]],0),0)</f>
        <v>0</v>
      </c>
      <c r="Q4872" s="71">
        <f>ROUND(HOUR(Tableau_Effectifs_Dept[[#This Row],[Créneau J]])/12,1)</f>
        <v>0</v>
      </c>
      <c r="R4872" s="71"/>
    </row>
    <row r="4873" spans="1:18" hidden="1">
      <c r="A4873" s="47">
        <v>44768.291666666664</v>
      </c>
      <c r="B4873" s="47">
        <v>44768.791666666664</v>
      </c>
      <c r="C4873" t="s">
        <v>190</v>
      </c>
      <c r="D4873" t="s">
        <v>86</v>
      </c>
      <c r="E4873" t="s">
        <v>85</v>
      </c>
      <c r="F4873" t="s">
        <v>50</v>
      </c>
      <c r="G4873" t="s">
        <v>93</v>
      </c>
      <c r="H4873" t="s">
        <v>141</v>
      </c>
      <c r="I4873" t="s">
        <v>97</v>
      </c>
      <c r="J48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Garde£JOUR£PRO£MITRY-MORY£26/07/2022</v>
      </c>
      <c r="K48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73">
        <f>ROUND(MOD(Tableau_Effectifs_Dept[[#This Row],[GardDteDebut]],1),5)</f>
        <v>0.29166999999999998</v>
      </c>
      <c r="M4873">
        <f>ROUND(MOD(Tableau_Effectifs_Dept[[#This Row],[GardDteFin]],1),5)</f>
        <v>0.79166999999999998</v>
      </c>
      <c r="N48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73" s="71">
        <f>MAX(IF(Tableau_Effectifs_Dept[[#This Row],[Créneau TOT]]&gt;0,Tableau_Effectifs_Dept[[#This Row],[Créneau TOT]]-Tableau_Effectifs_Dept[[#This Row],[Créneau J]],0),0)</f>
        <v>0</v>
      </c>
      <c r="Q4873" s="71">
        <f>ROUND(HOUR(Tableau_Effectifs_Dept[[#This Row],[Créneau J]])/12,1)</f>
        <v>0</v>
      </c>
      <c r="R4873" s="71"/>
    </row>
    <row r="4874" spans="1:18" hidden="1">
      <c r="A4874" s="47">
        <v>44768.291666666664</v>
      </c>
      <c r="B4874" s="47">
        <v>44769.291666666664</v>
      </c>
      <c r="C4874" t="s">
        <v>190</v>
      </c>
      <c r="D4874" t="s">
        <v>86</v>
      </c>
      <c r="E4874" t="s">
        <v>86</v>
      </c>
      <c r="F4874" t="s">
        <v>50</v>
      </c>
      <c r="G4874" t="s">
        <v>93</v>
      </c>
      <c r="H4874" t="s">
        <v>140</v>
      </c>
      <c r="I4874" t="s">
        <v>98</v>
      </c>
      <c r="J48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Garde£24H£VOL£MITRY-MORY£26/07/2022</v>
      </c>
      <c r="K48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74">
        <f>ROUND(MOD(Tableau_Effectifs_Dept[[#This Row],[GardDteDebut]],1),5)</f>
        <v>0.29166999999999998</v>
      </c>
      <c r="M4874">
        <f>ROUND(MOD(Tableau_Effectifs_Dept[[#This Row],[GardDteFin]],1),5)</f>
        <v>0.29166999999999998</v>
      </c>
      <c r="N48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74" s="71">
        <f>MAX(IF(Tableau_Effectifs_Dept[[#This Row],[Créneau TOT]]&gt;0,Tableau_Effectifs_Dept[[#This Row],[Créneau TOT]]-Tableau_Effectifs_Dept[[#This Row],[Créneau J]],0),0)</f>
        <v>0</v>
      </c>
      <c r="Q4874" s="71">
        <f>ROUND(HOUR(Tableau_Effectifs_Dept[[#This Row],[Créneau J]])/12,1)</f>
        <v>0</v>
      </c>
      <c r="R4874" s="71"/>
    </row>
    <row r="4875" spans="1:18" hidden="1">
      <c r="A4875" s="47">
        <v>44768.291666666664</v>
      </c>
      <c r="B4875" s="47">
        <v>44769.291666666664</v>
      </c>
      <c r="C4875" t="s">
        <v>190</v>
      </c>
      <c r="D4875" t="s">
        <v>86</v>
      </c>
      <c r="E4875" t="s">
        <v>86</v>
      </c>
      <c r="F4875" t="s">
        <v>50</v>
      </c>
      <c r="G4875" t="s">
        <v>93</v>
      </c>
      <c r="H4875" t="s">
        <v>140</v>
      </c>
      <c r="I4875" t="s">
        <v>98</v>
      </c>
      <c r="J48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Garde£24H£VOL£MITRY-MORY£26/07/2022</v>
      </c>
      <c r="K48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75">
        <f>ROUND(MOD(Tableau_Effectifs_Dept[[#This Row],[GardDteDebut]],1),5)</f>
        <v>0.29166999999999998</v>
      </c>
      <c r="M4875">
        <f>ROUND(MOD(Tableau_Effectifs_Dept[[#This Row],[GardDteFin]],1),5)</f>
        <v>0.29166999999999998</v>
      </c>
      <c r="N48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75" s="71">
        <f>MAX(IF(Tableau_Effectifs_Dept[[#This Row],[Créneau TOT]]&gt;0,Tableau_Effectifs_Dept[[#This Row],[Créneau TOT]]-Tableau_Effectifs_Dept[[#This Row],[Créneau J]],0),0)</f>
        <v>0</v>
      </c>
      <c r="Q4875" s="71">
        <f>ROUND(HOUR(Tableau_Effectifs_Dept[[#This Row],[Créneau J]])/12,1)</f>
        <v>0</v>
      </c>
      <c r="R4875" s="71"/>
    </row>
    <row r="4876" spans="1:18" hidden="1">
      <c r="A4876" s="47">
        <v>44768.291666666664</v>
      </c>
      <c r="B4876" s="47">
        <v>44769.291666666664</v>
      </c>
      <c r="C4876" t="s">
        <v>190</v>
      </c>
      <c r="D4876" t="s">
        <v>86</v>
      </c>
      <c r="E4876" t="s">
        <v>86</v>
      </c>
      <c r="F4876" t="s">
        <v>50</v>
      </c>
      <c r="G4876" t="s">
        <v>93</v>
      </c>
      <c r="H4876" t="s">
        <v>141</v>
      </c>
      <c r="I4876" t="s">
        <v>98</v>
      </c>
      <c r="J48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Garde£24H£PRO£MITRY-MORY£26/07/2022</v>
      </c>
      <c r="K48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76">
        <f>ROUND(MOD(Tableau_Effectifs_Dept[[#This Row],[GardDteDebut]],1),5)</f>
        <v>0.29166999999999998</v>
      </c>
      <c r="M4876">
        <f>ROUND(MOD(Tableau_Effectifs_Dept[[#This Row],[GardDteFin]],1),5)</f>
        <v>0.29166999999999998</v>
      </c>
      <c r="N48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76" s="71">
        <f>MAX(IF(Tableau_Effectifs_Dept[[#This Row],[Créneau TOT]]&gt;0,Tableau_Effectifs_Dept[[#This Row],[Créneau TOT]]-Tableau_Effectifs_Dept[[#This Row],[Créneau J]],0),0)</f>
        <v>0</v>
      </c>
      <c r="Q4876" s="71">
        <f>ROUND(HOUR(Tableau_Effectifs_Dept[[#This Row],[Créneau J]])/12,1)</f>
        <v>0</v>
      </c>
      <c r="R4876" s="71"/>
    </row>
    <row r="4877" spans="1:18" hidden="1">
      <c r="A4877" s="47">
        <v>44768.291666666664</v>
      </c>
      <c r="B4877" s="47">
        <v>44769.291666666664</v>
      </c>
      <c r="C4877" t="s">
        <v>190</v>
      </c>
      <c r="D4877" t="s">
        <v>86</v>
      </c>
      <c r="E4877" t="s">
        <v>86</v>
      </c>
      <c r="F4877" t="s">
        <v>14</v>
      </c>
      <c r="G4877" t="s">
        <v>93</v>
      </c>
      <c r="H4877" t="s">
        <v>140</v>
      </c>
      <c r="I4877" t="s">
        <v>98</v>
      </c>
      <c r="J48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Garde£24H£VOL£MOISSY-CRAMAYEL£26/07/2022</v>
      </c>
      <c r="K48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77">
        <f>ROUND(MOD(Tableau_Effectifs_Dept[[#This Row],[GardDteDebut]],1),5)</f>
        <v>0.29166999999999998</v>
      </c>
      <c r="M4877">
        <f>ROUND(MOD(Tableau_Effectifs_Dept[[#This Row],[GardDteFin]],1),5)</f>
        <v>0.29166999999999998</v>
      </c>
      <c r="N48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77" s="71">
        <f>MAX(IF(Tableau_Effectifs_Dept[[#This Row],[Créneau TOT]]&gt;0,Tableau_Effectifs_Dept[[#This Row],[Créneau TOT]]-Tableau_Effectifs_Dept[[#This Row],[Créneau J]],0),0)</f>
        <v>0</v>
      </c>
      <c r="Q4877" s="71">
        <f>ROUND(HOUR(Tableau_Effectifs_Dept[[#This Row],[Créneau J]])/12,1)</f>
        <v>0</v>
      </c>
      <c r="R4877" s="71"/>
    </row>
    <row r="4878" spans="1:18" hidden="1">
      <c r="A4878" s="47">
        <v>44768.291666666664</v>
      </c>
      <c r="B4878" s="47">
        <v>44769.291666666664</v>
      </c>
      <c r="C4878" t="s">
        <v>190</v>
      </c>
      <c r="D4878" t="s">
        <v>86</v>
      </c>
      <c r="E4878" t="s">
        <v>86</v>
      </c>
      <c r="F4878" t="s">
        <v>14</v>
      </c>
      <c r="G4878" t="s">
        <v>93</v>
      </c>
      <c r="H4878" t="s">
        <v>141</v>
      </c>
      <c r="I4878" t="s">
        <v>98</v>
      </c>
      <c r="J48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Garde£24H£PRO£MOISSY-CRAMAYEL£26/07/2022</v>
      </c>
      <c r="K48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78">
        <f>ROUND(MOD(Tableau_Effectifs_Dept[[#This Row],[GardDteDebut]],1),5)</f>
        <v>0.29166999999999998</v>
      </c>
      <c r="M4878">
        <f>ROUND(MOD(Tableau_Effectifs_Dept[[#This Row],[GardDteFin]],1),5)</f>
        <v>0.29166999999999998</v>
      </c>
      <c r="N48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78" s="71">
        <f>MAX(IF(Tableau_Effectifs_Dept[[#This Row],[Créneau TOT]]&gt;0,Tableau_Effectifs_Dept[[#This Row],[Créneau TOT]]-Tableau_Effectifs_Dept[[#This Row],[Créneau J]],0),0)</f>
        <v>0</v>
      </c>
      <c r="Q4878" s="71">
        <f>ROUND(HOUR(Tableau_Effectifs_Dept[[#This Row],[Créneau J]])/12,1)</f>
        <v>0</v>
      </c>
      <c r="R4878" s="71"/>
    </row>
    <row r="4879" spans="1:18" hidden="1">
      <c r="A4879" s="47">
        <v>44768.291666666664</v>
      </c>
      <c r="B4879" s="47">
        <v>44768.791666666664</v>
      </c>
      <c r="C4879" t="s">
        <v>190</v>
      </c>
      <c r="D4879" t="s">
        <v>86</v>
      </c>
      <c r="E4879" t="s">
        <v>85</v>
      </c>
      <c r="F4879" t="s">
        <v>14</v>
      </c>
      <c r="G4879" t="s">
        <v>93</v>
      </c>
      <c r="H4879" t="s">
        <v>141</v>
      </c>
      <c r="I4879" t="s">
        <v>97</v>
      </c>
      <c r="J48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Garde£JOUR£PRO£MOISSY-CRAMAYEL£26/07/2022</v>
      </c>
      <c r="K48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79">
        <f>ROUND(MOD(Tableau_Effectifs_Dept[[#This Row],[GardDteDebut]],1),5)</f>
        <v>0.29166999999999998</v>
      </c>
      <c r="M4879">
        <f>ROUND(MOD(Tableau_Effectifs_Dept[[#This Row],[GardDteFin]],1),5)</f>
        <v>0.79166999999999998</v>
      </c>
      <c r="N48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79" s="71">
        <f>MAX(IF(Tableau_Effectifs_Dept[[#This Row],[Créneau TOT]]&gt;0,Tableau_Effectifs_Dept[[#This Row],[Créneau TOT]]-Tableau_Effectifs_Dept[[#This Row],[Créneau J]],0),0)</f>
        <v>0</v>
      </c>
      <c r="Q4879" s="71">
        <f>ROUND(HOUR(Tableau_Effectifs_Dept[[#This Row],[Créneau J]])/12,1)</f>
        <v>0</v>
      </c>
      <c r="R4879" s="71"/>
    </row>
    <row r="4880" spans="1:18" hidden="1">
      <c r="A4880" s="47">
        <v>44768.291666666664</v>
      </c>
      <c r="B4880" s="47">
        <v>44768.791666666664</v>
      </c>
      <c r="C4880" t="s">
        <v>190</v>
      </c>
      <c r="D4880" t="s">
        <v>86</v>
      </c>
      <c r="E4880" t="s">
        <v>85</v>
      </c>
      <c r="F4880" t="s">
        <v>14</v>
      </c>
      <c r="G4880" t="s">
        <v>93</v>
      </c>
      <c r="H4880" t="s">
        <v>141</v>
      </c>
      <c r="I4880" t="s">
        <v>97</v>
      </c>
      <c r="J48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Garde£JOUR£PRO£MOISSY-CRAMAYEL£26/07/2022</v>
      </c>
      <c r="K48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80">
        <f>ROUND(MOD(Tableau_Effectifs_Dept[[#This Row],[GardDteDebut]],1),5)</f>
        <v>0.29166999999999998</v>
      </c>
      <c r="M4880">
        <f>ROUND(MOD(Tableau_Effectifs_Dept[[#This Row],[GardDteFin]],1),5)</f>
        <v>0.79166999999999998</v>
      </c>
      <c r="N48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80" s="71">
        <f>MAX(IF(Tableau_Effectifs_Dept[[#This Row],[Créneau TOT]]&gt;0,Tableau_Effectifs_Dept[[#This Row],[Créneau TOT]]-Tableau_Effectifs_Dept[[#This Row],[Créneau J]],0),0)</f>
        <v>0</v>
      </c>
      <c r="Q4880" s="71">
        <f>ROUND(HOUR(Tableau_Effectifs_Dept[[#This Row],[Créneau J]])/12,1)</f>
        <v>0</v>
      </c>
      <c r="R4880" s="71"/>
    </row>
    <row r="4881" spans="1:18" hidden="1">
      <c r="A4881" s="47">
        <v>44768.291666666664</v>
      </c>
      <c r="B4881" s="47">
        <v>44769.291666666664</v>
      </c>
      <c r="C4881" t="s">
        <v>190</v>
      </c>
      <c r="D4881" t="s">
        <v>86</v>
      </c>
      <c r="E4881" t="s">
        <v>86</v>
      </c>
      <c r="F4881" t="s">
        <v>14</v>
      </c>
      <c r="G4881" t="s">
        <v>93</v>
      </c>
      <c r="H4881" t="s">
        <v>141</v>
      </c>
      <c r="I4881" t="s">
        <v>98</v>
      </c>
      <c r="J48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Garde£24H£PRO£MOISSY-CRAMAYEL£26/07/2022</v>
      </c>
      <c r="K48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81">
        <f>ROUND(MOD(Tableau_Effectifs_Dept[[#This Row],[GardDteDebut]],1),5)</f>
        <v>0.29166999999999998</v>
      </c>
      <c r="M4881">
        <f>ROUND(MOD(Tableau_Effectifs_Dept[[#This Row],[GardDteFin]],1),5)</f>
        <v>0.29166999999999998</v>
      </c>
      <c r="N48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81" s="71">
        <f>MAX(IF(Tableau_Effectifs_Dept[[#This Row],[Créneau TOT]]&gt;0,Tableau_Effectifs_Dept[[#This Row],[Créneau TOT]]-Tableau_Effectifs_Dept[[#This Row],[Créneau J]],0),0)</f>
        <v>0</v>
      </c>
      <c r="Q4881" s="71">
        <f>ROUND(HOUR(Tableau_Effectifs_Dept[[#This Row],[Créneau J]])/12,1)</f>
        <v>0</v>
      </c>
      <c r="R4881" s="71"/>
    </row>
    <row r="4882" spans="1:18" hidden="1">
      <c r="A4882" s="47">
        <v>44768.291666666664</v>
      </c>
      <c r="B4882" s="47">
        <v>44769.291666666664</v>
      </c>
      <c r="C4882" t="s">
        <v>190</v>
      </c>
      <c r="D4882" t="s">
        <v>86</v>
      </c>
      <c r="E4882" t="s">
        <v>86</v>
      </c>
      <c r="F4882" t="s">
        <v>14</v>
      </c>
      <c r="G4882" t="s">
        <v>93</v>
      </c>
      <c r="H4882" t="s">
        <v>141</v>
      </c>
      <c r="I4882" t="s">
        <v>98</v>
      </c>
      <c r="J48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Garde£24H£PRO£MOISSY-CRAMAYEL£26/07/2022</v>
      </c>
      <c r="K48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82">
        <f>ROUND(MOD(Tableau_Effectifs_Dept[[#This Row],[GardDteDebut]],1),5)</f>
        <v>0.29166999999999998</v>
      </c>
      <c r="M4882">
        <f>ROUND(MOD(Tableau_Effectifs_Dept[[#This Row],[GardDteFin]],1),5)</f>
        <v>0.29166999999999998</v>
      </c>
      <c r="N48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82" s="71">
        <f>MAX(IF(Tableau_Effectifs_Dept[[#This Row],[Créneau TOT]]&gt;0,Tableau_Effectifs_Dept[[#This Row],[Créneau TOT]]-Tableau_Effectifs_Dept[[#This Row],[Créneau J]],0),0)</f>
        <v>0</v>
      </c>
      <c r="Q4882" s="71">
        <f>ROUND(HOUR(Tableau_Effectifs_Dept[[#This Row],[Créneau J]])/12,1)</f>
        <v>0</v>
      </c>
      <c r="R4882" s="71"/>
    </row>
    <row r="4883" spans="1:18" hidden="1">
      <c r="A4883" s="47">
        <v>44768.291666666664</v>
      </c>
      <c r="B4883" s="47">
        <v>44769.291666666664</v>
      </c>
      <c r="C4883" t="s">
        <v>190</v>
      </c>
      <c r="D4883" t="s">
        <v>86</v>
      </c>
      <c r="E4883" t="s">
        <v>86</v>
      </c>
      <c r="F4883" t="s">
        <v>14</v>
      </c>
      <c r="G4883" t="s">
        <v>93</v>
      </c>
      <c r="H4883" t="s">
        <v>140</v>
      </c>
      <c r="I4883" t="s">
        <v>98</v>
      </c>
      <c r="J48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Garde£24H£VOL£MOISSY-CRAMAYEL£26/07/2022</v>
      </c>
      <c r="K48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83">
        <f>ROUND(MOD(Tableau_Effectifs_Dept[[#This Row],[GardDteDebut]],1),5)</f>
        <v>0.29166999999999998</v>
      </c>
      <c r="M4883">
        <f>ROUND(MOD(Tableau_Effectifs_Dept[[#This Row],[GardDteFin]],1),5)</f>
        <v>0.29166999999999998</v>
      </c>
      <c r="N48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83" s="71">
        <f>MAX(IF(Tableau_Effectifs_Dept[[#This Row],[Créneau TOT]]&gt;0,Tableau_Effectifs_Dept[[#This Row],[Créneau TOT]]-Tableau_Effectifs_Dept[[#This Row],[Créneau J]],0),0)</f>
        <v>0</v>
      </c>
      <c r="Q4883" s="71">
        <f>ROUND(HOUR(Tableau_Effectifs_Dept[[#This Row],[Créneau J]])/12,1)</f>
        <v>0</v>
      </c>
      <c r="R4883" s="71"/>
    </row>
    <row r="4884" spans="1:18" hidden="1">
      <c r="A4884" s="47">
        <v>44768.291666666664</v>
      </c>
      <c r="B4884" s="47">
        <v>44768.791666666664</v>
      </c>
      <c r="C4884" t="s">
        <v>190</v>
      </c>
      <c r="D4884" t="s">
        <v>86</v>
      </c>
      <c r="E4884" t="s">
        <v>85</v>
      </c>
      <c r="F4884" t="s">
        <v>14</v>
      </c>
      <c r="G4884" t="s">
        <v>93</v>
      </c>
      <c r="H4884" t="s">
        <v>141</v>
      </c>
      <c r="I4884" t="s">
        <v>97</v>
      </c>
      <c r="J48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Garde£JOUR£PRO£MOISSY-CRAMAYEL£26/07/2022</v>
      </c>
      <c r="K48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84">
        <f>ROUND(MOD(Tableau_Effectifs_Dept[[#This Row],[GardDteDebut]],1),5)</f>
        <v>0.29166999999999998</v>
      </c>
      <c r="M4884">
        <f>ROUND(MOD(Tableau_Effectifs_Dept[[#This Row],[GardDteFin]],1),5)</f>
        <v>0.79166999999999998</v>
      </c>
      <c r="N48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84" s="71">
        <f>MAX(IF(Tableau_Effectifs_Dept[[#This Row],[Créneau TOT]]&gt;0,Tableau_Effectifs_Dept[[#This Row],[Créneau TOT]]-Tableau_Effectifs_Dept[[#This Row],[Créneau J]],0),0)</f>
        <v>0</v>
      </c>
      <c r="Q4884" s="71">
        <f>ROUND(HOUR(Tableau_Effectifs_Dept[[#This Row],[Créneau J]])/12,1)</f>
        <v>0</v>
      </c>
      <c r="R4884" s="71"/>
    </row>
    <row r="4885" spans="1:18" hidden="1">
      <c r="A4885" s="47">
        <v>44768.291666666664</v>
      </c>
      <c r="B4885" s="47">
        <v>44769.291666666664</v>
      </c>
      <c r="C4885" t="s">
        <v>190</v>
      </c>
      <c r="D4885" t="s">
        <v>86</v>
      </c>
      <c r="E4885" t="s">
        <v>86</v>
      </c>
      <c r="F4885" t="s">
        <v>14</v>
      </c>
      <c r="G4885" t="s">
        <v>93</v>
      </c>
      <c r="H4885" t="s">
        <v>140</v>
      </c>
      <c r="I4885" t="s">
        <v>98</v>
      </c>
      <c r="J48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Garde£24H£VOL£MOISSY-CRAMAYEL£26/07/2022</v>
      </c>
      <c r="K48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85">
        <f>ROUND(MOD(Tableau_Effectifs_Dept[[#This Row],[GardDteDebut]],1),5)</f>
        <v>0.29166999999999998</v>
      </c>
      <c r="M4885">
        <f>ROUND(MOD(Tableau_Effectifs_Dept[[#This Row],[GardDteFin]],1),5)</f>
        <v>0.29166999999999998</v>
      </c>
      <c r="N48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85" s="71">
        <f>MAX(IF(Tableau_Effectifs_Dept[[#This Row],[Créneau TOT]]&gt;0,Tableau_Effectifs_Dept[[#This Row],[Créneau TOT]]-Tableau_Effectifs_Dept[[#This Row],[Créneau J]],0),0)</f>
        <v>0</v>
      </c>
      <c r="Q4885" s="71">
        <f>ROUND(HOUR(Tableau_Effectifs_Dept[[#This Row],[Créneau J]])/12,1)</f>
        <v>0</v>
      </c>
      <c r="R4885" s="71"/>
    </row>
    <row r="4886" spans="1:18" hidden="1">
      <c r="A4886" s="47">
        <v>44768.291666666664</v>
      </c>
      <c r="B4886" s="47">
        <v>44769.291666666664</v>
      </c>
      <c r="C4886" t="s">
        <v>190</v>
      </c>
      <c r="D4886" t="s">
        <v>86</v>
      </c>
      <c r="E4886" t="s">
        <v>86</v>
      </c>
      <c r="F4886" t="s">
        <v>14</v>
      </c>
      <c r="G4886" t="s">
        <v>93</v>
      </c>
      <c r="H4886" t="s">
        <v>141</v>
      </c>
      <c r="I4886" t="s">
        <v>98</v>
      </c>
      <c r="J48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Garde£24H£PRO£MOISSY-CRAMAYEL£26/07/2022</v>
      </c>
      <c r="K48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86">
        <f>ROUND(MOD(Tableau_Effectifs_Dept[[#This Row],[GardDteDebut]],1),5)</f>
        <v>0.29166999999999998</v>
      </c>
      <c r="M4886">
        <f>ROUND(MOD(Tableau_Effectifs_Dept[[#This Row],[GardDteFin]],1),5)</f>
        <v>0.29166999999999998</v>
      </c>
      <c r="N48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86" s="71">
        <f>MAX(IF(Tableau_Effectifs_Dept[[#This Row],[Créneau TOT]]&gt;0,Tableau_Effectifs_Dept[[#This Row],[Créneau TOT]]-Tableau_Effectifs_Dept[[#This Row],[Créneau J]],0),0)</f>
        <v>0</v>
      </c>
      <c r="Q4886" s="71">
        <f>ROUND(HOUR(Tableau_Effectifs_Dept[[#This Row],[Créneau J]])/12,1)</f>
        <v>0</v>
      </c>
      <c r="R4886" s="71"/>
    </row>
    <row r="4887" spans="1:18" hidden="1">
      <c r="A4887" s="47">
        <v>44768.291666666664</v>
      </c>
      <c r="B4887" s="47">
        <v>44769.291666666664</v>
      </c>
      <c r="C4887" t="s">
        <v>190</v>
      </c>
      <c r="D4887" t="s">
        <v>86</v>
      </c>
      <c r="E4887" t="s">
        <v>86</v>
      </c>
      <c r="F4887" t="s">
        <v>14</v>
      </c>
      <c r="G4887" t="s">
        <v>93</v>
      </c>
      <c r="H4887" t="s">
        <v>141</v>
      </c>
      <c r="I4887" t="s">
        <v>98</v>
      </c>
      <c r="J48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Garde£24H£PRO£MOISSY-CRAMAYEL£26/07/2022</v>
      </c>
      <c r="K48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87">
        <f>ROUND(MOD(Tableau_Effectifs_Dept[[#This Row],[GardDteDebut]],1),5)</f>
        <v>0.29166999999999998</v>
      </c>
      <c r="M4887">
        <f>ROUND(MOD(Tableau_Effectifs_Dept[[#This Row],[GardDteFin]],1),5)</f>
        <v>0.29166999999999998</v>
      </c>
      <c r="N48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87" s="71">
        <f>MAX(IF(Tableau_Effectifs_Dept[[#This Row],[Créneau TOT]]&gt;0,Tableau_Effectifs_Dept[[#This Row],[Créneau TOT]]-Tableau_Effectifs_Dept[[#This Row],[Créneau J]],0),0)</f>
        <v>0</v>
      </c>
      <c r="Q4887" s="71">
        <f>ROUND(HOUR(Tableau_Effectifs_Dept[[#This Row],[Créneau J]])/12,1)</f>
        <v>0</v>
      </c>
      <c r="R4887" s="71"/>
    </row>
    <row r="4888" spans="1:18" hidden="1">
      <c r="A4888" s="47">
        <v>44768.291666666664</v>
      </c>
      <c r="B4888" s="47">
        <v>44768.791666666664</v>
      </c>
      <c r="C4888" t="s">
        <v>190</v>
      </c>
      <c r="D4888" t="s">
        <v>86</v>
      </c>
      <c r="E4888" t="s">
        <v>85</v>
      </c>
      <c r="F4888" t="s">
        <v>25</v>
      </c>
      <c r="G4888" t="s">
        <v>93</v>
      </c>
      <c r="H4888" t="s">
        <v>140</v>
      </c>
      <c r="I4888" t="s">
        <v>97</v>
      </c>
      <c r="J48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Garde£JOUR£VOL£MONTEREAU-FAULT-YONNE£26/07/2022</v>
      </c>
      <c r="K48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88">
        <f>ROUND(MOD(Tableau_Effectifs_Dept[[#This Row],[GardDteDebut]],1),5)</f>
        <v>0.29166999999999998</v>
      </c>
      <c r="M4888">
        <f>ROUND(MOD(Tableau_Effectifs_Dept[[#This Row],[GardDteFin]],1),5)</f>
        <v>0.79166999999999998</v>
      </c>
      <c r="N48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88" s="71">
        <f>MAX(IF(Tableau_Effectifs_Dept[[#This Row],[Créneau TOT]]&gt;0,Tableau_Effectifs_Dept[[#This Row],[Créneau TOT]]-Tableau_Effectifs_Dept[[#This Row],[Créneau J]],0),0)</f>
        <v>0</v>
      </c>
      <c r="Q4888" s="71">
        <f>ROUND(HOUR(Tableau_Effectifs_Dept[[#This Row],[Créneau J]])/12,1)</f>
        <v>0</v>
      </c>
      <c r="R4888" s="71"/>
    </row>
    <row r="4889" spans="1:18" hidden="1">
      <c r="A4889" s="47">
        <v>44768.291666666664</v>
      </c>
      <c r="B4889" s="47">
        <v>44769.291666666664</v>
      </c>
      <c r="C4889" t="s">
        <v>190</v>
      </c>
      <c r="D4889" t="s">
        <v>86</v>
      </c>
      <c r="E4889" t="s">
        <v>86</v>
      </c>
      <c r="F4889" t="s">
        <v>25</v>
      </c>
      <c r="G4889" t="s">
        <v>93</v>
      </c>
      <c r="H4889" t="s">
        <v>141</v>
      </c>
      <c r="I4889" t="s">
        <v>98</v>
      </c>
      <c r="J48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Garde£24H£PRO£MONTEREAU-FAULT-YONNE£26/07/2022</v>
      </c>
      <c r="K48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89">
        <f>ROUND(MOD(Tableau_Effectifs_Dept[[#This Row],[GardDteDebut]],1),5)</f>
        <v>0.29166999999999998</v>
      </c>
      <c r="M4889">
        <f>ROUND(MOD(Tableau_Effectifs_Dept[[#This Row],[GardDteFin]],1),5)</f>
        <v>0.29166999999999998</v>
      </c>
      <c r="N48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89" s="71">
        <f>MAX(IF(Tableau_Effectifs_Dept[[#This Row],[Créneau TOT]]&gt;0,Tableau_Effectifs_Dept[[#This Row],[Créneau TOT]]-Tableau_Effectifs_Dept[[#This Row],[Créneau J]],0),0)</f>
        <v>0</v>
      </c>
      <c r="Q4889" s="71">
        <f>ROUND(HOUR(Tableau_Effectifs_Dept[[#This Row],[Créneau J]])/12,1)</f>
        <v>0</v>
      </c>
      <c r="R4889" s="71"/>
    </row>
    <row r="4890" spans="1:18" hidden="1">
      <c r="A4890" s="47">
        <v>44768.291666666664</v>
      </c>
      <c r="B4890" s="47">
        <v>44768.791666666664</v>
      </c>
      <c r="C4890" t="s">
        <v>190</v>
      </c>
      <c r="D4890" t="s">
        <v>86</v>
      </c>
      <c r="E4890" t="s">
        <v>85</v>
      </c>
      <c r="F4890" t="s">
        <v>25</v>
      </c>
      <c r="G4890" t="s">
        <v>93</v>
      </c>
      <c r="H4890" t="s">
        <v>141</v>
      </c>
      <c r="I4890" t="s">
        <v>97</v>
      </c>
      <c r="J48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Garde£JOUR£PRO£MONTEREAU-FAULT-YONNE£26/07/2022</v>
      </c>
      <c r="K48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90">
        <f>ROUND(MOD(Tableau_Effectifs_Dept[[#This Row],[GardDteDebut]],1),5)</f>
        <v>0.29166999999999998</v>
      </c>
      <c r="M4890">
        <f>ROUND(MOD(Tableau_Effectifs_Dept[[#This Row],[GardDteFin]],1),5)</f>
        <v>0.79166999999999998</v>
      </c>
      <c r="N48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90" s="71">
        <f>MAX(IF(Tableau_Effectifs_Dept[[#This Row],[Créneau TOT]]&gt;0,Tableau_Effectifs_Dept[[#This Row],[Créneau TOT]]-Tableau_Effectifs_Dept[[#This Row],[Créneau J]],0),0)</f>
        <v>0</v>
      </c>
      <c r="Q4890" s="71">
        <f>ROUND(HOUR(Tableau_Effectifs_Dept[[#This Row],[Créneau J]])/12,1)</f>
        <v>0</v>
      </c>
      <c r="R4890" s="71"/>
    </row>
    <row r="4891" spans="1:18" hidden="1">
      <c r="A4891" s="47">
        <v>44768.291666666664</v>
      </c>
      <c r="B4891" s="47">
        <v>44768.791666666664</v>
      </c>
      <c r="C4891" t="s">
        <v>190</v>
      </c>
      <c r="D4891" t="s">
        <v>86</v>
      </c>
      <c r="E4891" t="s">
        <v>85</v>
      </c>
      <c r="F4891" t="s">
        <v>25</v>
      </c>
      <c r="G4891" t="s">
        <v>93</v>
      </c>
      <c r="H4891" t="s">
        <v>140</v>
      </c>
      <c r="I4891" t="s">
        <v>97</v>
      </c>
      <c r="J48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Garde£JOUR£VOL£MONTEREAU-FAULT-YONNE£26/07/2022</v>
      </c>
      <c r="K48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91">
        <f>ROUND(MOD(Tableau_Effectifs_Dept[[#This Row],[GardDteDebut]],1),5)</f>
        <v>0.29166999999999998</v>
      </c>
      <c r="M4891">
        <f>ROUND(MOD(Tableau_Effectifs_Dept[[#This Row],[GardDteFin]],1),5)</f>
        <v>0.79166999999999998</v>
      </c>
      <c r="N48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91" s="71">
        <f>MAX(IF(Tableau_Effectifs_Dept[[#This Row],[Créneau TOT]]&gt;0,Tableau_Effectifs_Dept[[#This Row],[Créneau TOT]]-Tableau_Effectifs_Dept[[#This Row],[Créneau J]],0),0)</f>
        <v>0</v>
      </c>
      <c r="Q4891" s="71">
        <f>ROUND(HOUR(Tableau_Effectifs_Dept[[#This Row],[Créneau J]])/12,1)</f>
        <v>0</v>
      </c>
      <c r="R4891" s="71"/>
    </row>
    <row r="4892" spans="1:18" hidden="1">
      <c r="A4892" s="47">
        <v>44768.291666666664</v>
      </c>
      <c r="B4892" s="47">
        <v>44769.291666666664</v>
      </c>
      <c r="C4892" t="s">
        <v>190</v>
      </c>
      <c r="D4892" t="s">
        <v>86</v>
      </c>
      <c r="E4892" t="s">
        <v>86</v>
      </c>
      <c r="F4892" t="s">
        <v>25</v>
      </c>
      <c r="G4892" t="s">
        <v>93</v>
      </c>
      <c r="H4892" t="s">
        <v>141</v>
      </c>
      <c r="I4892" t="s">
        <v>98</v>
      </c>
      <c r="J48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Garde£24H£PRO£MONTEREAU-FAULT-YONNE£26/07/2022</v>
      </c>
      <c r="K48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92">
        <f>ROUND(MOD(Tableau_Effectifs_Dept[[#This Row],[GardDteDebut]],1),5)</f>
        <v>0.29166999999999998</v>
      </c>
      <c r="M4892">
        <f>ROUND(MOD(Tableau_Effectifs_Dept[[#This Row],[GardDteFin]],1),5)</f>
        <v>0.29166999999999998</v>
      </c>
      <c r="N48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92" s="71">
        <f>MAX(IF(Tableau_Effectifs_Dept[[#This Row],[Créneau TOT]]&gt;0,Tableau_Effectifs_Dept[[#This Row],[Créneau TOT]]-Tableau_Effectifs_Dept[[#This Row],[Créneau J]],0),0)</f>
        <v>0</v>
      </c>
      <c r="Q4892" s="71">
        <f>ROUND(HOUR(Tableau_Effectifs_Dept[[#This Row],[Créneau J]])/12,1)</f>
        <v>0</v>
      </c>
      <c r="R4892" s="71"/>
    </row>
    <row r="4893" spans="1:18" hidden="1">
      <c r="A4893" s="47">
        <v>44768.291666666664</v>
      </c>
      <c r="B4893" s="47">
        <v>44769.291666666664</v>
      </c>
      <c r="C4893" t="s">
        <v>190</v>
      </c>
      <c r="D4893" t="s">
        <v>86</v>
      </c>
      <c r="E4893" t="s">
        <v>86</v>
      </c>
      <c r="F4893" t="s">
        <v>25</v>
      </c>
      <c r="G4893" t="s">
        <v>93</v>
      </c>
      <c r="H4893" t="s">
        <v>141</v>
      </c>
      <c r="I4893" t="s">
        <v>98</v>
      </c>
      <c r="J48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Garde£24H£PRO£MONTEREAU-FAULT-YONNE£26/07/2022</v>
      </c>
      <c r="K48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93">
        <f>ROUND(MOD(Tableau_Effectifs_Dept[[#This Row],[GardDteDebut]],1),5)</f>
        <v>0.29166999999999998</v>
      </c>
      <c r="M4893">
        <f>ROUND(MOD(Tableau_Effectifs_Dept[[#This Row],[GardDteFin]],1),5)</f>
        <v>0.29166999999999998</v>
      </c>
      <c r="N48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93" s="71">
        <f>MAX(IF(Tableau_Effectifs_Dept[[#This Row],[Créneau TOT]]&gt;0,Tableau_Effectifs_Dept[[#This Row],[Créneau TOT]]-Tableau_Effectifs_Dept[[#This Row],[Créneau J]],0),0)</f>
        <v>0</v>
      </c>
      <c r="Q4893" s="71">
        <f>ROUND(HOUR(Tableau_Effectifs_Dept[[#This Row],[Créneau J]])/12,1)</f>
        <v>0</v>
      </c>
      <c r="R4893" s="71"/>
    </row>
    <row r="4894" spans="1:18" hidden="1">
      <c r="A4894" s="47">
        <v>44768.291666666664</v>
      </c>
      <c r="B4894" s="47">
        <v>44769.291666666664</v>
      </c>
      <c r="C4894" t="s">
        <v>190</v>
      </c>
      <c r="D4894" t="s">
        <v>86</v>
      </c>
      <c r="E4894" t="s">
        <v>86</v>
      </c>
      <c r="F4894" t="s">
        <v>25</v>
      </c>
      <c r="G4894" t="s">
        <v>93</v>
      </c>
      <c r="H4894" t="s">
        <v>141</v>
      </c>
      <c r="I4894" t="s">
        <v>98</v>
      </c>
      <c r="J48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Garde£24H£PRO£MONTEREAU-FAULT-YONNE£26/07/2022</v>
      </c>
      <c r="K48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94">
        <f>ROUND(MOD(Tableau_Effectifs_Dept[[#This Row],[GardDteDebut]],1),5)</f>
        <v>0.29166999999999998</v>
      </c>
      <c r="M4894">
        <f>ROUND(MOD(Tableau_Effectifs_Dept[[#This Row],[GardDteFin]],1),5)</f>
        <v>0.29166999999999998</v>
      </c>
      <c r="N48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94" s="71">
        <f>MAX(IF(Tableau_Effectifs_Dept[[#This Row],[Créneau TOT]]&gt;0,Tableau_Effectifs_Dept[[#This Row],[Créneau TOT]]-Tableau_Effectifs_Dept[[#This Row],[Créneau J]],0),0)</f>
        <v>0</v>
      </c>
      <c r="Q4894" s="71">
        <f>ROUND(HOUR(Tableau_Effectifs_Dept[[#This Row],[Créneau J]])/12,1)</f>
        <v>0</v>
      </c>
      <c r="R4894" s="71"/>
    </row>
    <row r="4895" spans="1:18" hidden="1">
      <c r="A4895" s="47">
        <v>44768.291666666664</v>
      </c>
      <c r="B4895" s="47">
        <v>44769.291666666664</v>
      </c>
      <c r="C4895" t="s">
        <v>190</v>
      </c>
      <c r="D4895" t="s">
        <v>86</v>
      </c>
      <c r="E4895" t="s">
        <v>86</v>
      </c>
      <c r="F4895" t="s">
        <v>25</v>
      </c>
      <c r="G4895" t="s">
        <v>93</v>
      </c>
      <c r="H4895" t="s">
        <v>141</v>
      </c>
      <c r="I4895" t="s">
        <v>98</v>
      </c>
      <c r="J48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Garde£24H£PRO£MONTEREAU-FAULT-YONNE£26/07/2022</v>
      </c>
      <c r="K48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95">
        <f>ROUND(MOD(Tableau_Effectifs_Dept[[#This Row],[GardDteDebut]],1),5)</f>
        <v>0.29166999999999998</v>
      </c>
      <c r="M4895">
        <f>ROUND(MOD(Tableau_Effectifs_Dept[[#This Row],[GardDteFin]],1),5)</f>
        <v>0.29166999999999998</v>
      </c>
      <c r="N48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95" s="71">
        <f>MAX(IF(Tableau_Effectifs_Dept[[#This Row],[Créneau TOT]]&gt;0,Tableau_Effectifs_Dept[[#This Row],[Créneau TOT]]-Tableau_Effectifs_Dept[[#This Row],[Créneau J]],0),0)</f>
        <v>0</v>
      </c>
      <c r="Q4895" s="71">
        <f>ROUND(HOUR(Tableau_Effectifs_Dept[[#This Row],[Créneau J]])/12,1)</f>
        <v>0</v>
      </c>
      <c r="R4895" s="71"/>
    </row>
    <row r="4896" spans="1:18" hidden="1">
      <c r="A4896" s="47">
        <v>44768.291666666664</v>
      </c>
      <c r="B4896" s="47">
        <v>44769.291666666664</v>
      </c>
      <c r="C4896" t="s">
        <v>190</v>
      </c>
      <c r="D4896" t="s">
        <v>86</v>
      </c>
      <c r="E4896" t="s">
        <v>86</v>
      </c>
      <c r="F4896" t="s">
        <v>25</v>
      </c>
      <c r="G4896" t="s">
        <v>93</v>
      </c>
      <c r="H4896" t="s">
        <v>141</v>
      </c>
      <c r="I4896" t="s">
        <v>98</v>
      </c>
      <c r="J48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Garde£24H£PRO£MONTEREAU-FAULT-YONNE£26/07/2022</v>
      </c>
      <c r="K48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96">
        <f>ROUND(MOD(Tableau_Effectifs_Dept[[#This Row],[GardDteDebut]],1),5)</f>
        <v>0.29166999999999998</v>
      </c>
      <c r="M4896">
        <f>ROUND(MOD(Tableau_Effectifs_Dept[[#This Row],[GardDteFin]],1),5)</f>
        <v>0.29166999999999998</v>
      </c>
      <c r="N48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96" s="71">
        <f>MAX(IF(Tableau_Effectifs_Dept[[#This Row],[Créneau TOT]]&gt;0,Tableau_Effectifs_Dept[[#This Row],[Créneau TOT]]-Tableau_Effectifs_Dept[[#This Row],[Créneau J]],0),0)</f>
        <v>0</v>
      </c>
      <c r="Q4896" s="71">
        <f>ROUND(HOUR(Tableau_Effectifs_Dept[[#This Row],[Créneau J]])/12,1)</f>
        <v>0</v>
      </c>
      <c r="R4896" s="71"/>
    </row>
    <row r="4897" spans="1:18" hidden="1">
      <c r="A4897" s="47">
        <v>44768.291666666664</v>
      </c>
      <c r="B4897" s="47">
        <v>44769.291666666664</v>
      </c>
      <c r="C4897" t="s">
        <v>190</v>
      </c>
      <c r="D4897" t="s">
        <v>86</v>
      </c>
      <c r="E4897" t="s">
        <v>86</v>
      </c>
      <c r="F4897" t="s">
        <v>25</v>
      </c>
      <c r="G4897" t="s">
        <v>93</v>
      </c>
      <c r="H4897" t="s">
        <v>141</v>
      </c>
      <c r="I4897" t="s">
        <v>98</v>
      </c>
      <c r="J48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Garde£24H£PRO£MONTEREAU-FAULT-YONNE£26/07/2022</v>
      </c>
      <c r="K48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97">
        <f>ROUND(MOD(Tableau_Effectifs_Dept[[#This Row],[GardDteDebut]],1),5)</f>
        <v>0.29166999999999998</v>
      </c>
      <c r="M4897">
        <f>ROUND(MOD(Tableau_Effectifs_Dept[[#This Row],[GardDteFin]],1),5)</f>
        <v>0.29166999999999998</v>
      </c>
      <c r="N48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97" s="71">
        <f>MAX(IF(Tableau_Effectifs_Dept[[#This Row],[Créneau TOT]]&gt;0,Tableau_Effectifs_Dept[[#This Row],[Créneau TOT]]-Tableau_Effectifs_Dept[[#This Row],[Créneau J]],0),0)</f>
        <v>0</v>
      </c>
      <c r="Q4897" s="71">
        <f>ROUND(HOUR(Tableau_Effectifs_Dept[[#This Row],[Créneau J]])/12,1)</f>
        <v>0</v>
      </c>
      <c r="R4897" s="71"/>
    </row>
    <row r="4898" spans="1:18" hidden="1">
      <c r="A4898" s="47">
        <v>44768.291666666664</v>
      </c>
      <c r="B4898" s="47">
        <v>44769.291666666664</v>
      </c>
      <c r="C4898" t="s">
        <v>190</v>
      </c>
      <c r="D4898" t="s">
        <v>86</v>
      </c>
      <c r="E4898" t="s">
        <v>86</v>
      </c>
      <c r="F4898" t="s">
        <v>25</v>
      </c>
      <c r="G4898" t="s">
        <v>93</v>
      </c>
      <c r="H4898" t="s">
        <v>141</v>
      </c>
      <c r="I4898" t="s">
        <v>98</v>
      </c>
      <c r="J48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Garde£24H£PRO£MONTEREAU-FAULT-YONNE£26/07/2022</v>
      </c>
      <c r="K48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98">
        <f>ROUND(MOD(Tableau_Effectifs_Dept[[#This Row],[GardDteDebut]],1),5)</f>
        <v>0.29166999999999998</v>
      </c>
      <c r="M4898">
        <f>ROUND(MOD(Tableau_Effectifs_Dept[[#This Row],[GardDteFin]],1),5)</f>
        <v>0.29166999999999998</v>
      </c>
      <c r="N48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98" s="71">
        <f>MAX(IF(Tableau_Effectifs_Dept[[#This Row],[Créneau TOT]]&gt;0,Tableau_Effectifs_Dept[[#This Row],[Créneau TOT]]-Tableau_Effectifs_Dept[[#This Row],[Créneau J]],0),0)</f>
        <v>0</v>
      </c>
      <c r="Q4898" s="71">
        <f>ROUND(HOUR(Tableau_Effectifs_Dept[[#This Row],[Créneau J]])/12,1)</f>
        <v>0</v>
      </c>
      <c r="R4898" s="71"/>
    </row>
    <row r="4899" spans="1:18" hidden="1">
      <c r="A4899" s="47">
        <v>44768.291666666664</v>
      </c>
      <c r="B4899" s="47">
        <v>44769.291666666664</v>
      </c>
      <c r="C4899" t="s">
        <v>190</v>
      </c>
      <c r="D4899" t="s">
        <v>86</v>
      </c>
      <c r="E4899" t="s">
        <v>86</v>
      </c>
      <c r="F4899" t="s">
        <v>72</v>
      </c>
      <c r="G4899" t="s">
        <v>93</v>
      </c>
      <c r="H4899" t="s">
        <v>141</v>
      </c>
      <c r="I4899" t="s">
        <v>98</v>
      </c>
      <c r="J48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Garde£24H£PRO£MORET-SUR-LOING£26/07/2022</v>
      </c>
      <c r="K48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899">
        <f>ROUND(MOD(Tableau_Effectifs_Dept[[#This Row],[GardDteDebut]],1),5)</f>
        <v>0.29166999999999998</v>
      </c>
      <c r="M4899">
        <f>ROUND(MOD(Tableau_Effectifs_Dept[[#This Row],[GardDteFin]],1),5)</f>
        <v>0.29166999999999998</v>
      </c>
      <c r="N48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8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899" s="71">
        <f>MAX(IF(Tableau_Effectifs_Dept[[#This Row],[Créneau TOT]]&gt;0,Tableau_Effectifs_Dept[[#This Row],[Créneau TOT]]-Tableau_Effectifs_Dept[[#This Row],[Créneau J]],0),0)</f>
        <v>0</v>
      </c>
      <c r="Q4899" s="71">
        <f>ROUND(HOUR(Tableau_Effectifs_Dept[[#This Row],[Créneau J]])/12,1)</f>
        <v>0</v>
      </c>
      <c r="R4899" s="71"/>
    </row>
    <row r="4900" spans="1:18" hidden="1">
      <c r="A4900" s="47">
        <v>44768.291666666664</v>
      </c>
      <c r="B4900" s="47">
        <v>44768.791666666664</v>
      </c>
      <c r="C4900" t="s">
        <v>190</v>
      </c>
      <c r="D4900" t="s">
        <v>86</v>
      </c>
      <c r="E4900" t="s">
        <v>85</v>
      </c>
      <c r="F4900" t="s">
        <v>72</v>
      </c>
      <c r="G4900" t="s">
        <v>93</v>
      </c>
      <c r="H4900" t="s">
        <v>140</v>
      </c>
      <c r="I4900" t="s">
        <v>97</v>
      </c>
      <c r="J49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Garde£JOUR£VOL£MORET-SUR-LOING£26/07/2022</v>
      </c>
      <c r="K49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00">
        <f>ROUND(MOD(Tableau_Effectifs_Dept[[#This Row],[GardDteDebut]],1),5)</f>
        <v>0.29166999999999998</v>
      </c>
      <c r="M4900">
        <f>ROUND(MOD(Tableau_Effectifs_Dept[[#This Row],[GardDteFin]],1),5)</f>
        <v>0.79166999999999998</v>
      </c>
      <c r="N49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00" s="71">
        <f>MAX(IF(Tableau_Effectifs_Dept[[#This Row],[Créneau TOT]]&gt;0,Tableau_Effectifs_Dept[[#This Row],[Créneau TOT]]-Tableau_Effectifs_Dept[[#This Row],[Créneau J]],0),0)</f>
        <v>0</v>
      </c>
      <c r="Q4900" s="71">
        <f>ROUND(HOUR(Tableau_Effectifs_Dept[[#This Row],[Créneau J]])/12,1)</f>
        <v>0</v>
      </c>
      <c r="R4900" s="71"/>
    </row>
    <row r="4901" spans="1:18" hidden="1">
      <c r="A4901" s="47">
        <v>44768.291666666664</v>
      </c>
      <c r="B4901" s="47">
        <v>44768.791666666664</v>
      </c>
      <c r="C4901" t="s">
        <v>190</v>
      </c>
      <c r="D4901" t="s">
        <v>86</v>
      </c>
      <c r="E4901" t="s">
        <v>85</v>
      </c>
      <c r="F4901" t="s">
        <v>72</v>
      </c>
      <c r="G4901" t="s">
        <v>93</v>
      </c>
      <c r="H4901" t="s">
        <v>140</v>
      </c>
      <c r="I4901" t="s">
        <v>97</v>
      </c>
      <c r="J49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Garde£JOUR£VOL£MORET-SUR-LOING£26/07/2022</v>
      </c>
      <c r="K49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01">
        <f>ROUND(MOD(Tableau_Effectifs_Dept[[#This Row],[GardDteDebut]],1),5)</f>
        <v>0.29166999999999998</v>
      </c>
      <c r="M4901">
        <f>ROUND(MOD(Tableau_Effectifs_Dept[[#This Row],[GardDteFin]],1),5)</f>
        <v>0.79166999999999998</v>
      </c>
      <c r="N49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01" s="71">
        <f>MAX(IF(Tableau_Effectifs_Dept[[#This Row],[Créneau TOT]]&gt;0,Tableau_Effectifs_Dept[[#This Row],[Créneau TOT]]-Tableau_Effectifs_Dept[[#This Row],[Créneau J]],0),0)</f>
        <v>0</v>
      </c>
      <c r="Q4901" s="71">
        <f>ROUND(HOUR(Tableau_Effectifs_Dept[[#This Row],[Créneau J]])/12,1)</f>
        <v>0</v>
      </c>
      <c r="R4901" s="71"/>
    </row>
    <row r="4902" spans="1:18" hidden="1">
      <c r="A4902" s="47">
        <v>44768.291666666664</v>
      </c>
      <c r="B4902" s="47">
        <v>44768.791666666664</v>
      </c>
      <c r="C4902" t="s">
        <v>190</v>
      </c>
      <c r="D4902" t="s">
        <v>86</v>
      </c>
      <c r="E4902" t="s">
        <v>85</v>
      </c>
      <c r="F4902" t="s">
        <v>16</v>
      </c>
      <c r="G4902" t="s">
        <v>93</v>
      </c>
      <c r="H4902" t="s">
        <v>140</v>
      </c>
      <c r="I4902" t="s">
        <v>97</v>
      </c>
      <c r="J49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Garde£JOUR£VOL£MORMANT£26/07/2022</v>
      </c>
      <c r="K49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02">
        <f>ROUND(MOD(Tableau_Effectifs_Dept[[#This Row],[GardDteDebut]],1),5)</f>
        <v>0.29166999999999998</v>
      </c>
      <c r="M4902">
        <f>ROUND(MOD(Tableau_Effectifs_Dept[[#This Row],[GardDteFin]],1),5)</f>
        <v>0.79166999999999998</v>
      </c>
      <c r="N49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02" s="71">
        <f>MAX(IF(Tableau_Effectifs_Dept[[#This Row],[Créneau TOT]]&gt;0,Tableau_Effectifs_Dept[[#This Row],[Créneau TOT]]-Tableau_Effectifs_Dept[[#This Row],[Créneau J]],0),0)</f>
        <v>0</v>
      </c>
      <c r="Q4902" s="71">
        <f>ROUND(HOUR(Tableau_Effectifs_Dept[[#This Row],[Créneau J]])/12,1)</f>
        <v>0</v>
      </c>
      <c r="R4902" s="71"/>
    </row>
    <row r="4903" spans="1:18" hidden="1">
      <c r="A4903" s="47">
        <v>44768.291666666664</v>
      </c>
      <c r="B4903" s="47">
        <v>44769.291666666664</v>
      </c>
      <c r="C4903" t="s">
        <v>190</v>
      </c>
      <c r="D4903" t="s">
        <v>86</v>
      </c>
      <c r="E4903" t="s">
        <v>86</v>
      </c>
      <c r="F4903" t="s">
        <v>16</v>
      </c>
      <c r="G4903" t="s">
        <v>93</v>
      </c>
      <c r="H4903" t="s">
        <v>141</v>
      </c>
      <c r="I4903" t="s">
        <v>98</v>
      </c>
      <c r="J49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Garde£24H£PRO£MORMANT£26/07/2022</v>
      </c>
      <c r="K49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03">
        <f>ROUND(MOD(Tableau_Effectifs_Dept[[#This Row],[GardDteDebut]],1),5)</f>
        <v>0.29166999999999998</v>
      </c>
      <c r="M4903">
        <f>ROUND(MOD(Tableau_Effectifs_Dept[[#This Row],[GardDteFin]],1),5)</f>
        <v>0.29166999999999998</v>
      </c>
      <c r="N49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03" s="71">
        <f>MAX(IF(Tableau_Effectifs_Dept[[#This Row],[Créneau TOT]]&gt;0,Tableau_Effectifs_Dept[[#This Row],[Créneau TOT]]-Tableau_Effectifs_Dept[[#This Row],[Créneau J]],0),0)</f>
        <v>0</v>
      </c>
      <c r="Q4903" s="71">
        <f>ROUND(HOUR(Tableau_Effectifs_Dept[[#This Row],[Créneau J]])/12,1)</f>
        <v>0</v>
      </c>
      <c r="R4903" s="71"/>
    </row>
    <row r="4904" spans="1:18" hidden="1">
      <c r="A4904" s="47">
        <v>44768.291666666664</v>
      </c>
      <c r="B4904" s="47">
        <v>44769.291666666664</v>
      </c>
      <c r="C4904" t="s">
        <v>190</v>
      </c>
      <c r="D4904" t="s">
        <v>86</v>
      </c>
      <c r="E4904" t="s">
        <v>86</v>
      </c>
      <c r="F4904" t="s">
        <v>16</v>
      </c>
      <c r="G4904" t="s">
        <v>93</v>
      </c>
      <c r="H4904" t="s">
        <v>140</v>
      </c>
      <c r="I4904" t="s">
        <v>98</v>
      </c>
      <c r="J49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Garde£24H£VOL£MORMANT£26/07/2022</v>
      </c>
      <c r="K49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04">
        <f>ROUND(MOD(Tableau_Effectifs_Dept[[#This Row],[GardDteDebut]],1),5)</f>
        <v>0.29166999999999998</v>
      </c>
      <c r="M4904">
        <f>ROUND(MOD(Tableau_Effectifs_Dept[[#This Row],[GardDteFin]],1),5)</f>
        <v>0.29166999999999998</v>
      </c>
      <c r="N49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04" s="71">
        <f>MAX(IF(Tableau_Effectifs_Dept[[#This Row],[Créneau TOT]]&gt;0,Tableau_Effectifs_Dept[[#This Row],[Créneau TOT]]-Tableau_Effectifs_Dept[[#This Row],[Créneau J]],0),0)</f>
        <v>0</v>
      </c>
      <c r="Q4904" s="71">
        <f>ROUND(HOUR(Tableau_Effectifs_Dept[[#This Row],[Créneau J]])/12,1)</f>
        <v>0</v>
      </c>
      <c r="R4904" s="71"/>
    </row>
    <row r="4905" spans="1:18" hidden="1">
      <c r="A4905" s="47">
        <v>44768.291666666664</v>
      </c>
      <c r="B4905" s="47">
        <v>44768.791666666664</v>
      </c>
      <c r="C4905" t="s">
        <v>190</v>
      </c>
      <c r="D4905" t="s">
        <v>86</v>
      </c>
      <c r="E4905" t="s">
        <v>85</v>
      </c>
      <c r="F4905" t="s">
        <v>16</v>
      </c>
      <c r="G4905" t="s">
        <v>93</v>
      </c>
      <c r="H4905" t="s">
        <v>141</v>
      </c>
      <c r="I4905" t="s">
        <v>97</v>
      </c>
      <c r="J49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Garde£JOUR£PRO£MORMANT£26/07/2022</v>
      </c>
      <c r="K49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05">
        <f>ROUND(MOD(Tableau_Effectifs_Dept[[#This Row],[GardDteDebut]],1),5)</f>
        <v>0.29166999999999998</v>
      </c>
      <c r="M4905">
        <f>ROUND(MOD(Tableau_Effectifs_Dept[[#This Row],[GardDteFin]],1),5)</f>
        <v>0.79166999999999998</v>
      </c>
      <c r="N49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05" s="71">
        <f>MAX(IF(Tableau_Effectifs_Dept[[#This Row],[Créneau TOT]]&gt;0,Tableau_Effectifs_Dept[[#This Row],[Créneau TOT]]-Tableau_Effectifs_Dept[[#This Row],[Créneau J]],0),0)</f>
        <v>0</v>
      </c>
      <c r="Q4905" s="71">
        <f>ROUND(HOUR(Tableau_Effectifs_Dept[[#This Row],[Créneau J]])/12,1)</f>
        <v>0</v>
      </c>
      <c r="R4905" s="71"/>
    </row>
    <row r="4906" spans="1:18" hidden="1">
      <c r="A4906" s="47">
        <v>44768.291666666664</v>
      </c>
      <c r="B4906" s="47">
        <v>44769.291666666664</v>
      </c>
      <c r="C4906" t="s">
        <v>190</v>
      </c>
      <c r="D4906" t="s">
        <v>86</v>
      </c>
      <c r="E4906" t="s">
        <v>86</v>
      </c>
      <c r="F4906" t="s">
        <v>16</v>
      </c>
      <c r="G4906" t="s">
        <v>93</v>
      </c>
      <c r="H4906" t="s">
        <v>141</v>
      </c>
      <c r="I4906" t="s">
        <v>98</v>
      </c>
      <c r="J49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Garde£24H£PRO£MORMANT£26/07/2022</v>
      </c>
      <c r="K49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06">
        <f>ROUND(MOD(Tableau_Effectifs_Dept[[#This Row],[GardDteDebut]],1),5)</f>
        <v>0.29166999999999998</v>
      </c>
      <c r="M4906">
        <f>ROUND(MOD(Tableau_Effectifs_Dept[[#This Row],[GardDteFin]],1),5)</f>
        <v>0.29166999999999998</v>
      </c>
      <c r="N49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06" s="71">
        <f>MAX(IF(Tableau_Effectifs_Dept[[#This Row],[Créneau TOT]]&gt;0,Tableau_Effectifs_Dept[[#This Row],[Créneau TOT]]-Tableau_Effectifs_Dept[[#This Row],[Créneau J]],0),0)</f>
        <v>0</v>
      </c>
      <c r="Q4906" s="71">
        <f>ROUND(HOUR(Tableau_Effectifs_Dept[[#This Row],[Créneau J]])/12,1)</f>
        <v>0</v>
      </c>
      <c r="R4906" s="71"/>
    </row>
    <row r="4907" spans="1:18" hidden="1">
      <c r="A4907" s="47">
        <v>44768.291666666664</v>
      </c>
      <c r="B4907" s="47">
        <v>44769.291666666664</v>
      </c>
      <c r="C4907" t="s">
        <v>190</v>
      </c>
      <c r="D4907" t="s">
        <v>86</v>
      </c>
      <c r="E4907" t="s">
        <v>86</v>
      </c>
      <c r="F4907" t="s">
        <v>29</v>
      </c>
      <c r="G4907" t="s">
        <v>93</v>
      </c>
      <c r="H4907" t="s">
        <v>140</v>
      </c>
      <c r="I4907" t="s">
        <v>98</v>
      </c>
      <c r="J49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Garde£24H£VOL£NANGIS£26/07/2022</v>
      </c>
      <c r="K49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07">
        <f>ROUND(MOD(Tableau_Effectifs_Dept[[#This Row],[GardDteDebut]],1),5)</f>
        <v>0.29166999999999998</v>
      </c>
      <c r="M4907">
        <f>ROUND(MOD(Tableau_Effectifs_Dept[[#This Row],[GardDteFin]],1),5)</f>
        <v>0.29166999999999998</v>
      </c>
      <c r="N49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07" s="71">
        <f>MAX(IF(Tableau_Effectifs_Dept[[#This Row],[Créneau TOT]]&gt;0,Tableau_Effectifs_Dept[[#This Row],[Créneau TOT]]-Tableau_Effectifs_Dept[[#This Row],[Créneau J]],0),0)</f>
        <v>0</v>
      </c>
      <c r="Q4907" s="71">
        <f>ROUND(HOUR(Tableau_Effectifs_Dept[[#This Row],[Créneau J]])/12,1)</f>
        <v>0</v>
      </c>
      <c r="R4907" s="71"/>
    </row>
    <row r="4908" spans="1:18" hidden="1">
      <c r="A4908" s="47">
        <v>44768.291666666664</v>
      </c>
      <c r="B4908" s="47">
        <v>44769.291666666664</v>
      </c>
      <c r="C4908" t="s">
        <v>190</v>
      </c>
      <c r="D4908" t="s">
        <v>86</v>
      </c>
      <c r="E4908" t="s">
        <v>86</v>
      </c>
      <c r="F4908" t="s">
        <v>29</v>
      </c>
      <c r="G4908" t="s">
        <v>93</v>
      </c>
      <c r="H4908" t="s">
        <v>140</v>
      </c>
      <c r="I4908" t="s">
        <v>98</v>
      </c>
      <c r="J49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Garde£24H£VOL£NANGIS£26/07/2022</v>
      </c>
      <c r="K49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08">
        <f>ROUND(MOD(Tableau_Effectifs_Dept[[#This Row],[GardDteDebut]],1),5)</f>
        <v>0.29166999999999998</v>
      </c>
      <c r="M4908">
        <f>ROUND(MOD(Tableau_Effectifs_Dept[[#This Row],[GardDteFin]],1),5)</f>
        <v>0.29166999999999998</v>
      </c>
      <c r="N49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08" s="71">
        <f>MAX(IF(Tableau_Effectifs_Dept[[#This Row],[Créneau TOT]]&gt;0,Tableau_Effectifs_Dept[[#This Row],[Créneau TOT]]-Tableau_Effectifs_Dept[[#This Row],[Créneau J]],0),0)</f>
        <v>0</v>
      </c>
      <c r="Q4908" s="71">
        <f>ROUND(HOUR(Tableau_Effectifs_Dept[[#This Row],[Créneau J]])/12,1)</f>
        <v>0</v>
      </c>
      <c r="R4908" s="71"/>
    </row>
    <row r="4909" spans="1:18" hidden="1">
      <c r="A4909" s="47">
        <v>44768.291666666664</v>
      </c>
      <c r="B4909" s="47">
        <v>44768.791666666664</v>
      </c>
      <c r="C4909" t="s">
        <v>190</v>
      </c>
      <c r="D4909" t="s">
        <v>86</v>
      </c>
      <c r="E4909" t="s">
        <v>85</v>
      </c>
      <c r="F4909" t="s">
        <v>29</v>
      </c>
      <c r="G4909" t="s">
        <v>93</v>
      </c>
      <c r="H4909" t="s">
        <v>140</v>
      </c>
      <c r="I4909" t="s">
        <v>97</v>
      </c>
      <c r="J49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Garde£JOUR£VOL£NANGIS£26/07/2022</v>
      </c>
      <c r="K49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09">
        <f>ROUND(MOD(Tableau_Effectifs_Dept[[#This Row],[GardDteDebut]],1),5)</f>
        <v>0.29166999999999998</v>
      </c>
      <c r="M4909">
        <f>ROUND(MOD(Tableau_Effectifs_Dept[[#This Row],[GardDteFin]],1),5)</f>
        <v>0.79166999999999998</v>
      </c>
      <c r="N49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09" s="71">
        <f>MAX(IF(Tableau_Effectifs_Dept[[#This Row],[Créneau TOT]]&gt;0,Tableau_Effectifs_Dept[[#This Row],[Créneau TOT]]-Tableau_Effectifs_Dept[[#This Row],[Créneau J]],0),0)</f>
        <v>0</v>
      </c>
      <c r="Q4909" s="71">
        <f>ROUND(HOUR(Tableau_Effectifs_Dept[[#This Row],[Créneau J]])/12,1)</f>
        <v>0</v>
      </c>
      <c r="R4909" s="71"/>
    </row>
    <row r="4910" spans="1:18" hidden="1">
      <c r="A4910" s="47">
        <v>44768.291666666664</v>
      </c>
      <c r="B4910" s="47">
        <v>44769.291666666664</v>
      </c>
      <c r="C4910" t="s">
        <v>190</v>
      </c>
      <c r="D4910" t="s">
        <v>86</v>
      </c>
      <c r="E4910" t="s">
        <v>86</v>
      </c>
      <c r="F4910" t="s">
        <v>29</v>
      </c>
      <c r="G4910" t="s">
        <v>93</v>
      </c>
      <c r="H4910" t="s">
        <v>140</v>
      </c>
      <c r="I4910" t="s">
        <v>98</v>
      </c>
      <c r="J49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Garde£24H£VOL£NANGIS£26/07/2022</v>
      </c>
      <c r="K49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10">
        <f>ROUND(MOD(Tableau_Effectifs_Dept[[#This Row],[GardDteDebut]],1),5)</f>
        <v>0.29166999999999998</v>
      </c>
      <c r="M4910">
        <f>ROUND(MOD(Tableau_Effectifs_Dept[[#This Row],[GardDteFin]],1),5)</f>
        <v>0.29166999999999998</v>
      </c>
      <c r="N49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10" s="71">
        <f>MAX(IF(Tableau_Effectifs_Dept[[#This Row],[Créneau TOT]]&gt;0,Tableau_Effectifs_Dept[[#This Row],[Créneau TOT]]-Tableau_Effectifs_Dept[[#This Row],[Créneau J]],0),0)</f>
        <v>0</v>
      </c>
      <c r="Q4910" s="71">
        <f>ROUND(HOUR(Tableau_Effectifs_Dept[[#This Row],[Créneau J]])/12,1)</f>
        <v>0</v>
      </c>
      <c r="R4910" s="71"/>
    </row>
    <row r="4911" spans="1:18" hidden="1">
      <c r="A4911" s="47">
        <v>44768.291666666664</v>
      </c>
      <c r="B4911" s="47">
        <v>44769.291666666664</v>
      </c>
      <c r="C4911" t="s">
        <v>190</v>
      </c>
      <c r="D4911" t="s">
        <v>86</v>
      </c>
      <c r="E4911" t="s">
        <v>86</v>
      </c>
      <c r="F4911" t="s">
        <v>29</v>
      </c>
      <c r="G4911" t="s">
        <v>93</v>
      </c>
      <c r="H4911" t="s">
        <v>140</v>
      </c>
      <c r="I4911" t="s">
        <v>98</v>
      </c>
      <c r="J49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Garde£24H£VOL£NANGIS£26/07/2022</v>
      </c>
      <c r="K49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11">
        <f>ROUND(MOD(Tableau_Effectifs_Dept[[#This Row],[GardDteDebut]],1),5)</f>
        <v>0.29166999999999998</v>
      </c>
      <c r="M4911">
        <f>ROUND(MOD(Tableau_Effectifs_Dept[[#This Row],[GardDteFin]],1),5)</f>
        <v>0.29166999999999998</v>
      </c>
      <c r="N49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11" s="71">
        <f>MAX(IF(Tableau_Effectifs_Dept[[#This Row],[Créneau TOT]]&gt;0,Tableau_Effectifs_Dept[[#This Row],[Créneau TOT]]-Tableau_Effectifs_Dept[[#This Row],[Créneau J]],0),0)</f>
        <v>0</v>
      </c>
      <c r="Q4911" s="71">
        <f>ROUND(HOUR(Tableau_Effectifs_Dept[[#This Row],[Créneau J]])/12,1)</f>
        <v>0</v>
      </c>
      <c r="R4911" s="71"/>
    </row>
    <row r="4912" spans="1:18" hidden="1">
      <c r="A4912" s="47">
        <v>44768.291666666664</v>
      </c>
      <c r="B4912" s="47">
        <v>44769.291666666664</v>
      </c>
      <c r="C4912" t="s">
        <v>190</v>
      </c>
      <c r="D4912" t="s">
        <v>86</v>
      </c>
      <c r="E4912" t="s">
        <v>86</v>
      </c>
      <c r="F4912" t="s">
        <v>29</v>
      </c>
      <c r="G4912" t="s">
        <v>93</v>
      </c>
      <c r="H4912" t="s">
        <v>141</v>
      </c>
      <c r="I4912" t="s">
        <v>98</v>
      </c>
      <c r="J49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Garde£24H£PRO£NANGIS£26/07/2022</v>
      </c>
      <c r="K49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12">
        <f>ROUND(MOD(Tableau_Effectifs_Dept[[#This Row],[GardDteDebut]],1),5)</f>
        <v>0.29166999999999998</v>
      </c>
      <c r="M4912">
        <f>ROUND(MOD(Tableau_Effectifs_Dept[[#This Row],[GardDteFin]],1),5)</f>
        <v>0.29166999999999998</v>
      </c>
      <c r="N49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12" s="71">
        <f>MAX(IF(Tableau_Effectifs_Dept[[#This Row],[Créneau TOT]]&gt;0,Tableau_Effectifs_Dept[[#This Row],[Créneau TOT]]-Tableau_Effectifs_Dept[[#This Row],[Créneau J]],0),0)</f>
        <v>0</v>
      </c>
      <c r="Q4912" s="71">
        <f>ROUND(HOUR(Tableau_Effectifs_Dept[[#This Row],[Créneau J]])/12,1)</f>
        <v>0</v>
      </c>
      <c r="R4912" s="71"/>
    </row>
    <row r="4913" spans="1:18" hidden="1">
      <c r="A4913" s="47">
        <v>44768.291666666664</v>
      </c>
      <c r="B4913" s="47">
        <v>44768.791666666664</v>
      </c>
      <c r="C4913" t="s">
        <v>190</v>
      </c>
      <c r="D4913" t="s">
        <v>86</v>
      </c>
      <c r="E4913" t="s">
        <v>85</v>
      </c>
      <c r="F4913" t="s">
        <v>29</v>
      </c>
      <c r="G4913" t="s">
        <v>93</v>
      </c>
      <c r="H4913" t="s">
        <v>141</v>
      </c>
      <c r="I4913" t="s">
        <v>97</v>
      </c>
      <c r="J49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Garde£JOUR£PRO£NANGIS£26/07/2022</v>
      </c>
      <c r="K49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13">
        <f>ROUND(MOD(Tableau_Effectifs_Dept[[#This Row],[GardDteDebut]],1),5)</f>
        <v>0.29166999999999998</v>
      </c>
      <c r="M4913">
        <f>ROUND(MOD(Tableau_Effectifs_Dept[[#This Row],[GardDteFin]],1),5)</f>
        <v>0.79166999999999998</v>
      </c>
      <c r="N49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13" s="71">
        <f>MAX(IF(Tableau_Effectifs_Dept[[#This Row],[Créneau TOT]]&gt;0,Tableau_Effectifs_Dept[[#This Row],[Créneau TOT]]-Tableau_Effectifs_Dept[[#This Row],[Créneau J]],0),0)</f>
        <v>0</v>
      </c>
      <c r="Q4913" s="71">
        <f>ROUND(HOUR(Tableau_Effectifs_Dept[[#This Row],[Créneau J]])/12,1)</f>
        <v>0</v>
      </c>
      <c r="R4913" s="71"/>
    </row>
    <row r="4914" spans="1:18" hidden="1">
      <c r="A4914" s="47">
        <v>44768.291666666664</v>
      </c>
      <c r="B4914" s="47">
        <v>44769.291666666664</v>
      </c>
      <c r="C4914" t="s">
        <v>190</v>
      </c>
      <c r="D4914" t="s">
        <v>86</v>
      </c>
      <c r="E4914" t="s">
        <v>86</v>
      </c>
      <c r="F4914" t="s">
        <v>29</v>
      </c>
      <c r="G4914" t="s">
        <v>93</v>
      </c>
      <c r="H4914" t="s">
        <v>141</v>
      </c>
      <c r="I4914" t="s">
        <v>98</v>
      </c>
      <c r="J49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Garde£24H£PRO£NANGIS£26/07/2022</v>
      </c>
      <c r="K49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14">
        <f>ROUND(MOD(Tableau_Effectifs_Dept[[#This Row],[GardDteDebut]],1),5)</f>
        <v>0.29166999999999998</v>
      </c>
      <c r="M4914">
        <f>ROUND(MOD(Tableau_Effectifs_Dept[[#This Row],[GardDteFin]],1),5)</f>
        <v>0.29166999999999998</v>
      </c>
      <c r="N49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14" s="71">
        <f>MAX(IF(Tableau_Effectifs_Dept[[#This Row],[Créneau TOT]]&gt;0,Tableau_Effectifs_Dept[[#This Row],[Créneau TOT]]-Tableau_Effectifs_Dept[[#This Row],[Créneau J]],0),0)</f>
        <v>0</v>
      </c>
      <c r="Q4914" s="71">
        <f>ROUND(HOUR(Tableau_Effectifs_Dept[[#This Row],[Créneau J]])/12,1)</f>
        <v>0</v>
      </c>
      <c r="R4914" s="71"/>
    </row>
    <row r="4915" spans="1:18" hidden="1">
      <c r="A4915" s="47">
        <v>44768.291666666664</v>
      </c>
      <c r="B4915" s="47">
        <v>44769.291666666664</v>
      </c>
      <c r="C4915" t="s">
        <v>190</v>
      </c>
      <c r="D4915" t="s">
        <v>86</v>
      </c>
      <c r="E4915" t="s">
        <v>86</v>
      </c>
      <c r="F4915" t="s">
        <v>29</v>
      </c>
      <c r="G4915" t="s">
        <v>93</v>
      </c>
      <c r="H4915" t="s">
        <v>141</v>
      </c>
      <c r="I4915" t="s">
        <v>98</v>
      </c>
      <c r="J49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Garde£24H£PRO£NANGIS£26/07/2022</v>
      </c>
      <c r="K49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15">
        <f>ROUND(MOD(Tableau_Effectifs_Dept[[#This Row],[GardDteDebut]],1),5)</f>
        <v>0.29166999999999998</v>
      </c>
      <c r="M4915">
        <f>ROUND(MOD(Tableau_Effectifs_Dept[[#This Row],[GardDteFin]],1),5)</f>
        <v>0.29166999999999998</v>
      </c>
      <c r="N49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15" s="71">
        <f>MAX(IF(Tableau_Effectifs_Dept[[#This Row],[Créneau TOT]]&gt;0,Tableau_Effectifs_Dept[[#This Row],[Créneau TOT]]-Tableau_Effectifs_Dept[[#This Row],[Créneau J]],0),0)</f>
        <v>0</v>
      </c>
      <c r="Q4915" s="71">
        <f>ROUND(HOUR(Tableau_Effectifs_Dept[[#This Row],[Créneau J]])/12,1)</f>
        <v>0</v>
      </c>
      <c r="R4915" s="71"/>
    </row>
    <row r="4916" spans="1:18" hidden="1">
      <c r="A4916" s="47">
        <v>44768.291666666664</v>
      </c>
      <c r="B4916" s="47">
        <v>44769.291666666664</v>
      </c>
      <c r="C4916" t="s">
        <v>190</v>
      </c>
      <c r="D4916" t="s">
        <v>86</v>
      </c>
      <c r="E4916" t="s">
        <v>86</v>
      </c>
      <c r="F4916" t="s">
        <v>73</v>
      </c>
      <c r="G4916" t="s">
        <v>93</v>
      </c>
      <c r="H4916" t="s">
        <v>141</v>
      </c>
      <c r="I4916" t="s">
        <v>98</v>
      </c>
      <c r="J49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Garde£24H£PRO£NEMOURS£26/07/2022</v>
      </c>
      <c r="K49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16">
        <f>ROUND(MOD(Tableau_Effectifs_Dept[[#This Row],[GardDteDebut]],1),5)</f>
        <v>0.29166999999999998</v>
      </c>
      <c r="M4916">
        <f>ROUND(MOD(Tableau_Effectifs_Dept[[#This Row],[GardDteFin]],1),5)</f>
        <v>0.29166999999999998</v>
      </c>
      <c r="N49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16" s="71">
        <f>MAX(IF(Tableau_Effectifs_Dept[[#This Row],[Créneau TOT]]&gt;0,Tableau_Effectifs_Dept[[#This Row],[Créneau TOT]]-Tableau_Effectifs_Dept[[#This Row],[Créneau J]],0),0)</f>
        <v>0</v>
      </c>
      <c r="Q4916" s="71">
        <f>ROUND(HOUR(Tableau_Effectifs_Dept[[#This Row],[Créneau J]])/12,1)</f>
        <v>0</v>
      </c>
      <c r="R4916" s="71"/>
    </row>
    <row r="4917" spans="1:18" hidden="1">
      <c r="A4917" s="47">
        <v>44768.291666666664</v>
      </c>
      <c r="B4917" s="47">
        <v>44768.791666666664</v>
      </c>
      <c r="C4917" t="s">
        <v>190</v>
      </c>
      <c r="D4917" t="s">
        <v>86</v>
      </c>
      <c r="E4917" t="s">
        <v>85</v>
      </c>
      <c r="F4917" t="s">
        <v>73</v>
      </c>
      <c r="G4917" t="s">
        <v>93</v>
      </c>
      <c r="H4917" t="s">
        <v>141</v>
      </c>
      <c r="I4917" t="s">
        <v>97</v>
      </c>
      <c r="J49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Garde£JOUR£PRO£NEMOURS£26/07/2022</v>
      </c>
      <c r="K49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17">
        <f>ROUND(MOD(Tableau_Effectifs_Dept[[#This Row],[GardDteDebut]],1),5)</f>
        <v>0.29166999999999998</v>
      </c>
      <c r="M4917">
        <f>ROUND(MOD(Tableau_Effectifs_Dept[[#This Row],[GardDteFin]],1),5)</f>
        <v>0.79166999999999998</v>
      </c>
      <c r="N49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17" s="71">
        <f>MAX(IF(Tableau_Effectifs_Dept[[#This Row],[Créneau TOT]]&gt;0,Tableau_Effectifs_Dept[[#This Row],[Créneau TOT]]-Tableau_Effectifs_Dept[[#This Row],[Créneau J]],0),0)</f>
        <v>0</v>
      </c>
      <c r="Q4917" s="71">
        <f>ROUND(HOUR(Tableau_Effectifs_Dept[[#This Row],[Créneau J]])/12,1)</f>
        <v>0</v>
      </c>
      <c r="R4917" s="71"/>
    </row>
    <row r="4918" spans="1:18" hidden="1">
      <c r="A4918" s="47">
        <v>44768.291666666664</v>
      </c>
      <c r="B4918" s="47">
        <v>44768.791666666664</v>
      </c>
      <c r="C4918" t="s">
        <v>190</v>
      </c>
      <c r="D4918" t="s">
        <v>86</v>
      </c>
      <c r="E4918" t="s">
        <v>85</v>
      </c>
      <c r="F4918" t="s">
        <v>73</v>
      </c>
      <c r="G4918" t="s">
        <v>93</v>
      </c>
      <c r="H4918" t="s">
        <v>141</v>
      </c>
      <c r="I4918" t="s">
        <v>97</v>
      </c>
      <c r="J49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Garde£JOUR£PRO£NEMOURS£26/07/2022</v>
      </c>
      <c r="K49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18">
        <f>ROUND(MOD(Tableau_Effectifs_Dept[[#This Row],[GardDteDebut]],1),5)</f>
        <v>0.29166999999999998</v>
      </c>
      <c r="M4918">
        <f>ROUND(MOD(Tableau_Effectifs_Dept[[#This Row],[GardDteFin]],1),5)</f>
        <v>0.79166999999999998</v>
      </c>
      <c r="N49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18" s="71">
        <f>MAX(IF(Tableau_Effectifs_Dept[[#This Row],[Créneau TOT]]&gt;0,Tableau_Effectifs_Dept[[#This Row],[Créneau TOT]]-Tableau_Effectifs_Dept[[#This Row],[Créneau J]],0),0)</f>
        <v>0</v>
      </c>
      <c r="Q4918" s="71">
        <f>ROUND(HOUR(Tableau_Effectifs_Dept[[#This Row],[Créneau J]])/12,1)</f>
        <v>0</v>
      </c>
      <c r="R4918" s="71"/>
    </row>
    <row r="4919" spans="1:18" hidden="1">
      <c r="A4919" s="47">
        <v>44768.291666666664</v>
      </c>
      <c r="B4919" s="47">
        <v>44768.791666666664</v>
      </c>
      <c r="C4919" t="s">
        <v>190</v>
      </c>
      <c r="D4919" t="s">
        <v>86</v>
      </c>
      <c r="E4919" t="s">
        <v>85</v>
      </c>
      <c r="F4919" t="s">
        <v>73</v>
      </c>
      <c r="G4919" t="s">
        <v>93</v>
      </c>
      <c r="H4919" t="s">
        <v>140</v>
      </c>
      <c r="I4919" t="s">
        <v>97</v>
      </c>
      <c r="J49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Garde£JOUR£VOL£NEMOURS£26/07/2022</v>
      </c>
      <c r="K49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19">
        <f>ROUND(MOD(Tableau_Effectifs_Dept[[#This Row],[GardDteDebut]],1),5)</f>
        <v>0.29166999999999998</v>
      </c>
      <c r="M4919">
        <f>ROUND(MOD(Tableau_Effectifs_Dept[[#This Row],[GardDteFin]],1),5)</f>
        <v>0.79166999999999998</v>
      </c>
      <c r="N49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19" s="71">
        <f>MAX(IF(Tableau_Effectifs_Dept[[#This Row],[Créneau TOT]]&gt;0,Tableau_Effectifs_Dept[[#This Row],[Créneau TOT]]-Tableau_Effectifs_Dept[[#This Row],[Créneau J]],0),0)</f>
        <v>0</v>
      </c>
      <c r="Q4919" s="71">
        <f>ROUND(HOUR(Tableau_Effectifs_Dept[[#This Row],[Créneau J]])/12,1)</f>
        <v>0</v>
      </c>
      <c r="R4919" s="71"/>
    </row>
    <row r="4920" spans="1:18" hidden="1">
      <c r="A4920" s="47">
        <v>44768.291666666664</v>
      </c>
      <c r="B4920" s="47">
        <v>44769.291666666664</v>
      </c>
      <c r="C4920" t="s">
        <v>190</v>
      </c>
      <c r="D4920" t="s">
        <v>86</v>
      </c>
      <c r="E4920" t="s">
        <v>86</v>
      </c>
      <c r="F4920" t="s">
        <v>73</v>
      </c>
      <c r="G4920" t="s">
        <v>93</v>
      </c>
      <c r="H4920" t="s">
        <v>141</v>
      </c>
      <c r="I4920" t="s">
        <v>98</v>
      </c>
      <c r="J49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Garde£24H£PRO£NEMOURS£26/07/2022</v>
      </c>
      <c r="K49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20">
        <f>ROUND(MOD(Tableau_Effectifs_Dept[[#This Row],[GardDteDebut]],1),5)</f>
        <v>0.29166999999999998</v>
      </c>
      <c r="M4920">
        <f>ROUND(MOD(Tableau_Effectifs_Dept[[#This Row],[GardDteFin]],1),5)</f>
        <v>0.29166999999999998</v>
      </c>
      <c r="N49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20" s="71">
        <f>MAX(IF(Tableau_Effectifs_Dept[[#This Row],[Créneau TOT]]&gt;0,Tableau_Effectifs_Dept[[#This Row],[Créneau TOT]]-Tableau_Effectifs_Dept[[#This Row],[Créneau J]],0),0)</f>
        <v>0</v>
      </c>
      <c r="Q4920" s="72">
        <f>ROUND(HOUR(Tableau_Effectifs_Dept[[#This Row],[Créneau J]])/12,1)</f>
        <v>0</v>
      </c>
      <c r="R4920" s="72">
        <f>ROUND(HOUR(Tableau_Effectifs_Dept[[#This Row],[Créneau N]])/12,1)</f>
        <v>0</v>
      </c>
    </row>
    <row r="4921" spans="1:18" hidden="1">
      <c r="A4921" s="47">
        <v>44768.291666666664</v>
      </c>
      <c r="B4921" s="47">
        <v>44769.291666666664</v>
      </c>
      <c r="C4921" t="s">
        <v>190</v>
      </c>
      <c r="D4921" t="s">
        <v>86</v>
      </c>
      <c r="E4921" t="s">
        <v>86</v>
      </c>
      <c r="F4921" t="s">
        <v>73</v>
      </c>
      <c r="G4921" t="s">
        <v>93</v>
      </c>
      <c r="H4921" t="s">
        <v>141</v>
      </c>
      <c r="I4921" t="s">
        <v>98</v>
      </c>
      <c r="J49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Garde£24H£PRO£NEMOURS£26/07/2022</v>
      </c>
      <c r="K49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21">
        <f>ROUND(MOD(Tableau_Effectifs_Dept[[#This Row],[GardDteDebut]],1),5)</f>
        <v>0.29166999999999998</v>
      </c>
      <c r="M4921">
        <f>ROUND(MOD(Tableau_Effectifs_Dept[[#This Row],[GardDteFin]],1),5)</f>
        <v>0.29166999999999998</v>
      </c>
      <c r="N49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21" s="71">
        <f>MAX(IF(Tableau_Effectifs_Dept[[#This Row],[Créneau TOT]]&gt;0,Tableau_Effectifs_Dept[[#This Row],[Créneau TOT]]-Tableau_Effectifs_Dept[[#This Row],[Créneau J]],0),0)</f>
        <v>0</v>
      </c>
      <c r="Q4921" s="71">
        <f>ROUND(HOUR(Tableau_Effectifs_Dept[[#This Row],[Créneau J]])/12,1)</f>
        <v>0</v>
      </c>
      <c r="R4921" s="71"/>
    </row>
    <row r="4922" spans="1:18" hidden="1">
      <c r="A4922" s="47">
        <v>44768.291666666664</v>
      </c>
      <c r="B4922" s="47">
        <v>44769.291666666664</v>
      </c>
      <c r="C4922" t="s">
        <v>190</v>
      </c>
      <c r="D4922" t="s">
        <v>86</v>
      </c>
      <c r="E4922" t="s">
        <v>86</v>
      </c>
      <c r="F4922" t="s">
        <v>73</v>
      </c>
      <c r="G4922" t="s">
        <v>93</v>
      </c>
      <c r="H4922" t="s">
        <v>140</v>
      </c>
      <c r="I4922" t="s">
        <v>98</v>
      </c>
      <c r="J49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Garde£24H£VOL£NEMOURS£26/07/2022</v>
      </c>
      <c r="K49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22">
        <f>ROUND(MOD(Tableau_Effectifs_Dept[[#This Row],[GardDteDebut]],1),5)</f>
        <v>0.29166999999999998</v>
      </c>
      <c r="M4922">
        <f>ROUND(MOD(Tableau_Effectifs_Dept[[#This Row],[GardDteFin]],1),5)</f>
        <v>0.29166999999999998</v>
      </c>
      <c r="N49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22" s="71">
        <f>MAX(IF(Tableau_Effectifs_Dept[[#This Row],[Créneau TOT]]&gt;0,Tableau_Effectifs_Dept[[#This Row],[Créneau TOT]]-Tableau_Effectifs_Dept[[#This Row],[Créneau J]],0),0)</f>
        <v>0</v>
      </c>
      <c r="Q4922" s="71">
        <f>ROUND(HOUR(Tableau_Effectifs_Dept[[#This Row],[Créneau J]])/12,1)</f>
        <v>0</v>
      </c>
      <c r="R4922" s="71"/>
    </row>
    <row r="4923" spans="1:18" hidden="1">
      <c r="A4923" s="47">
        <v>44768.291666666664</v>
      </c>
      <c r="B4923" s="47">
        <v>44768.791666666664</v>
      </c>
      <c r="C4923" t="s">
        <v>190</v>
      </c>
      <c r="D4923" t="s">
        <v>86</v>
      </c>
      <c r="E4923" t="s">
        <v>85</v>
      </c>
      <c r="F4923" t="s">
        <v>73</v>
      </c>
      <c r="G4923" t="s">
        <v>93</v>
      </c>
      <c r="H4923" t="s">
        <v>141</v>
      </c>
      <c r="I4923" t="s">
        <v>97</v>
      </c>
      <c r="J49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Garde£JOUR£PRO£NEMOURS£26/07/2022</v>
      </c>
      <c r="K49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23">
        <f>ROUND(MOD(Tableau_Effectifs_Dept[[#This Row],[GardDteDebut]],1),5)</f>
        <v>0.29166999999999998</v>
      </c>
      <c r="M4923">
        <f>ROUND(MOD(Tableau_Effectifs_Dept[[#This Row],[GardDteFin]],1),5)</f>
        <v>0.79166999999999998</v>
      </c>
      <c r="N49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23" s="71">
        <f>MAX(IF(Tableau_Effectifs_Dept[[#This Row],[Créneau TOT]]&gt;0,Tableau_Effectifs_Dept[[#This Row],[Créneau TOT]]-Tableau_Effectifs_Dept[[#This Row],[Créneau J]],0),0)</f>
        <v>0</v>
      </c>
      <c r="Q4923" s="71">
        <f>ROUND(HOUR(Tableau_Effectifs_Dept[[#This Row],[Créneau J]])/12,1)</f>
        <v>0</v>
      </c>
      <c r="R4923" s="71"/>
    </row>
    <row r="4924" spans="1:18" hidden="1">
      <c r="A4924" s="47">
        <v>44768.291666666664</v>
      </c>
      <c r="B4924" s="47">
        <v>44769.291666666664</v>
      </c>
      <c r="C4924" t="s">
        <v>190</v>
      </c>
      <c r="D4924" t="s">
        <v>86</v>
      </c>
      <c r="E4924" t="s">
        <v>86</v>
      </c>
      <c r="F4924" t="s">
        <v>73</v>
      </c>
      <c r="G4924" t="s">
        <v>93</v>
      </c>
      <c r="H4924" t="s">
        <v>141</v>
      </c>
      <c r="I4924" t="s">
        <v>98</v>
      </c>
      <c r="J49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Garde£24H£PRO£NEMOURS£26/07/2022</v>
      </c>
      <c r="K49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24">
        <f>ROUND(MOD(Tableau_Effectifs_Dept[[#This Row],[GardDteDebut]],1),5)</f>
        <v>0.29166999999999998</v>
      </c>
      <c r="M4924">
        <f>ROUND(MOD(Tableau_Effectifs_Dept[[#This Row],[GardDteFin]],1),5)</f>
        <v>0.29166999999999998</v>
      </c>
      <c r="N49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24" s="71">
        <f>MAX(IF(Tableau_Effectifs_Dept[[#This Row],[Créneau TOT]]&gt;0,Tableau_Effectifs_Dept[[#This Row],[Créneau TOT]]-Tableau_Effectifs_Dept[[#This Row],[Créneau J]],0),0)</f>
        <v>0</v>
      </c>
      <c r="Q4924" s="71">
        <f>ROUND(HOUR(Tableau_Effectifs_Dept[[#This Row],[Créneau J]])/12,1)</f>
        <v>0</v>
      </c>
      <c r="R4924" s="71"/>
    </row>
    <row r="4925" spans="1:18" hidden="1">
      <c r="A4925" s="47">
        <v>44768.291666666664</v>
      </c>
      <c r="B4925" s="47">
        <v>44769.291666666664</v>
      </c>
      <c r="C4925" t="s">
        <v>190</v>
      </c>
      <c r="D4925" t="s">
        <v>86</v>
      </c>
      <c r="E4925" t="s">
        <v>86</v>
      </c>
      <c r="F4925" t="s">
        <v>73</v>
      </c>
      <c r="G4925" t="s">
        <v>93</v>
      </c>
      <c r="H4925" t="s">
        <v>141</v>
      </c>
      <c r="I4925" t="s">
        <v>98</v>
      </c>
      <c r="J49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Garde£24H£PRO£NEMOURS£26/07/2022</v>
      </c>
      <c r="K49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25" s="71">
        <f>ROUND(MOD(Tableau_Effectifs_Dept[[#This Row],[GardDteDebut]],1),5)</f>
        <v>0.29166999999999998</v>
      </c>
      <c r="M4925" s="71">
        <f>ROUND(MOD(Tableau_Effectifs_Dept[[#This Row],[GardDteFin]],1),5)</f>
        <v>0.29166999999999998</v>
      </c>
      <c r="N49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25" s="71">
        <f>MAX(IF(Tableau_Effectifs_Dept[[#This Row],[Créneau TOT]]&gt;0,Tableau_Effectifs_Dept[[#This Row],[Créneau TOT]]-Tableau_Effectifs_Dept[[#This Row],[Créneau J]],0),0)</f>
        <v>0</v>
      </c>
      <c r="Q4925" s="71">
        <f>ROUND(HOUR(Tableau_Effectifs_Dept[[#This Row],[Créneau J]])/12,1)</f>
        <v>0</v>
      </c>
      <c r="R4925" s="71"/>
    </row>
    <row r="4926" spans="1:18" hidden="1">
      <c r="A4926" s="47">
        <v>44768.291666666664</v>
      </c>
      <c r="B4926" s="47">
        <v>44769.291666666664</v>
      </c>
      <c r="C4926" t="s">
        <v>190</v>
      </c>
      <c r="D4926" t="s">
        <v>86</v>
      </c>
      <c r="E4926" t="s">
        <v>86</v>
      </c>
      <c r="F4926" t="s">
        <v>73</v>
      </c>
      <c r="G4926" t="s">
        <v>93</v>
      </c>
      <c r="H4926" t="s">
        <v>141</v>
      </c>
      <c r="I4926" t="s">
        <v>98</v>
      </c>
      <c r="J49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Garde£24H£PRO£NEMOURS£26/07/2022</v>
      </c>
      <c r="K49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26">
        <f>ROUND(MOD(Tableau_Effectifs_Dept[[#This Row],[GardDteDebut]],1),5)</f>
        <v>0.29166999999999998</v>
      </c>
      <c r="M4926">
        <f>ROUND(MOD(Tableau_Effectifs_Dept[[#This Row],[GardDteFin]],1),5)</f>
        <v>0.29166999999999998</v>
      </c>
      <c r="N49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26" s="71">
        <f>MAX(IF(Tableau_Effectifs_Dept[[#This Row],[Créneau TOT]]&gt;0,Tableau_Effectifs_Dept[[#This Row],[Créneau TOT]]-Tableau_Effectifs_Dept[[#This Row],[Créneau J]],0),0)</f>
        <v>0</v>
      </c>
      <c r="Q4926" s="71">
        <f>ROUND(HOUR(Tableau_Effectifs_Dept[[#This Row],[Créneau J]])/12,1)</f>
        <v>0</v>
      </c>
      <c r="R4926" s="71"/>
    </row>
    <row r="4927" spans="1:18" hidden="1">
      <c r="A4927" s="47">
        <v>44768.291666666664</v>
      </c>
      <c r="B4927" s="47">
        <v>44769.291666666664</v>
      </c>
      <c r="C4927" t="s">
        <v>190</v>
      </c>
      <c r="D4927" t="s">
        <v>86</v>
      </c>
      <c r="E4927" t="s">
        <v>86</v>
      </c>
      <c r="F4927" t="s">
        <v>63</v>
      </c>
      <c r="G4927" t="s">
        <v>93</v>
      </c>
      <c r="H4927" t="s">
        <v>141</v>
      </c>
      <c r="I4927" t="s">
        <v>98</v>
      </c>
      <c r="J49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Garde£24H£PRO£OZOIR-LA-FERRIERE£26/07/2022</v>
      </c>
      <c r="K49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27">
        <f>ROUND(MOD(Tableau_Effectifs_Dept[[#This Row],[GardDteDebut]],1),5)</f>
        <v>0.29166999999999998</v>
      </c>
      <c r="M4927">
        <f>ROUND(MOD(Tableau_Effectifs_Dept[[#This Row],[GardDteFin]],1),5)</f>
        <v>0.29166999999999998</v>
      </c>
      <c r="N49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27" s="71">
        <f>MAX(IF(Tableau_Effectifs_Dept[[#This Row],[Créneau TOT]]&gt;0,Tableau_Effectifs_Dept[[#This Row],[Créneau TOT]]-Tableau_Effectifs_Dept[[#This Row],[Créneau J]],0),0)</f>
        <v>0</v>
      </c>
      <c r="Q4927" s="71">
        <f>ROUND(HOUR(Tableau_Effectifs_Dept[[#This Row],[Créneau J]])/12,1)</f>
        <v>0</v>
      </c>
      <c r="R4927" s="71"/>
    </row>
    <row r="4928" spans="1:18" hidden="1">
      <c r="A4928" s="47">
        <v>44768.291666666664</v>
      </c>
      <c r="B4928" s="47">
        <v>44768.791666666664</v>
      </c>
      <c r="C4928" t="s">
        <v>190</v>
      </c>
      <c r="D4928" t="s">
        <v>86</v>
      </c>
      <c r="E4928" t="s">
        <v>85</v>
      </c>
      <c r="F4928" t="s">
        <v>63</v>
      </c>
      <c r="G4928" t="s">
        <v>93</v>
      </c>
      <c r="H4928" t="s">
        <v>140</v>
      </c>
      <c r="I4928" t="s">
        <v>97</v>
      </c>
      <c r="J49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Garde£JOUR£VOL£OZOIR-LA-FERRIERE£26/07/2022</v>
      </c>
      <c r="K49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28">
        <f>ROUND(MOD(Tableau_Effectifs_Dept[[#This Row],[GardDteDebut]],1),5)</f>
        <v>0.29166999999999998</v>
      </c>
      <c r="M4928">
        <f>ROUND(MOD(Tableau_Effectifs_Dept[[#This Row],[GardDteFin]],1),5)</f>
        <v>0.79166999999999998</v>
      </c>
      <c r="N49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28" s="71">
        <f>MAX(IF(Tableau_Effectifs_Dept[[#This Row],[Créneau TOT]]&gt;0,Tableau_Effectifs_Dept[[#This Row],[Créneau TOT]]-Tableau_Effectifs_Dept[[#This Row],[Créneau J]],0),0)</f>
        <v>0</v>
      </c>
      <c r="Q4928" s="71">
        <f>ROUND(HOUR(Tableau_Effectifs_Dept[[#This Row],[Créneau J]])/12,1)</f>
        <v>0</v>
      </c>
      <c r="R4928" s="71"/>
    </row>
    <row r="4929" spans="1:18" hidden="1">
      <c r="A4929" s="47">
        <v>44768.291666666664</v>
      </c>
      <c r="B4929" s="47">
        <v>44768.791666666664</v>
      </c>
      <c r="C4929" t="s">
        <v>190</v>
      </c>
      <c r="D4929" t="s">
        <v>86</v>
      </c>
      <c r="E4929" t="s">
        <v>85</v>
      </c>
      <c r="F4929" t="s">
        <v>63</v>
      </c>
      <c r="G4929" t="s">
        <v>93</v>
      </c>
      <c r="H4929" t="s">
        <v>141</v>
      </c>
      <c r="I4929" t="s">
        <v>97</v>
      </c>
      <c r="J49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Garde£JOUR£PRO£OZOIR-LA-FERRIERE£26/07/2022</v>
      </c>
      <c r="K49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29">
        <f>ROUND(MOD(Tableau_Effectifs_Dept[[#This Row],[GardDteDebut]],1),5)</f>
        <v>0.29166999999999998</v>
      </c>
      <c r="M4929">
        <f>ROUND(MOD(Tableau_Effectifs_Dept[[#This Row],[GardDteFin]],1),5)</f>
        <v>0.79166999999999998</v>
      </c>
      <c r="N49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29" s="71">
        <f>MAX(IF(Tableau_Effectifs_Dept[[#This Row],[Créneau TOT]]&gt;0,Tableau_Effectifs_Dept[[#This Row],[Créneau TOT]]-Tableau_Effectifs_Dept[[#This Row],[Créneau J]],0),0)</f>
        <v>0</v>
      </c>
      <c r="Q4929" s="71">
        <f>ROUND(HOUR(Tableau_Effectifs_Dept[[#This Row],[Créneau J]])/12,1)</f>
        <v>0</v>
      </c>
      <c r="R4929" s="71"/>
    </row>
    <row r="4930" spans="1:18">
      <c r="A4930" s="47">
        <v>44768.291666666664</v>
      </c>
      <c r="B4930" s="47">
        <v>44769.208333333336</v>
      </c>
      <c r="C4930" t="s">
        <v>190</v>
      </c>
      <c r="D4930" t="s">
        <v>86</v>
      </c>
      <c r="E4930" t="s">
        <v>117</v>
      </c>
      <c r="F4930" t="s">
        <v>63</v>
      </c>
      <c r="G4930" t="s">
        <v>93</v>
      </c>
      <c r="H4930" t="s">
        <v>140</v>
      </c>
      <c r="I4930" t="s">
        <v>94</v>
      </c>
      <c r="J49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Garde£CRENEAU£VOL£OZOIR-LA-FERRIERE£26/07/2022</v>
      </c>
      <c r="K49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30" s="71">
        <f>ROUND(MOD(Tableau_Effectifs_Dept[[#This Row],[GardDteDebut]],1),5)</f>
        <v>0.29166999999999998</v>
      </c>
      <c r="M4930" s="71">
        <f>ROUND(MOD(Tableau_Effectifs_Dept[[#This Row],[GardDteFin]],1),5)</f>
        <v>0.20832999999999999</v>
      </c>
      <c r="N4930" s="71">
        <f>IF(AND(Tableau_Effectifs_Dept[[#This Row],[PERIODE]]="creneau",Tableau_Effectifs_Dept[[#This Row],[DE Arrondi]]&gt;=7/24),Tableau_Effectifs_Dept[[#This Row],[GardDteFin]]-Tableau_Effectifs_Dept[[#This Row],[GardDteDebut]],0)</f>
        <v>0.91666666667151731</v>
      </c>
      <c r="O49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4930" s="71">
        <f>MAX(IF(Tableau_Effectifs_Dept[[#This Row],[Créneau TOT]]&gt;0,Tableau_Effectifs_Dept[[#This Row],[Créneau TOT]]-Tableau_Effectifs_Dept[[#This Row],[Créneau J]],0),0)</f>
        <v>0.41667000000485066</v>
      </c>
      <c r="Q4930" s="72">
        <f>ROUND(HOUR(Tableau_Effectifs_Dept[[#This Row],[Créneau J]])/12,1)</f>
        <v>1</v>
      </c>
      <c r="R4930" s="72">
        <f>ROUND(HOUR(Tableau_Effectifs_Dept[[#This Row],[Créneau N]])/12,1)</f>
        <v>0.8</v>
      </c>
    </row>
    <row r="4931" spans="1:18" hidden="1">
      <c r="A4931" s="47">
        <v>44768.291666666664</v>
      </c>
      <c r="B4931" s="47">
        <v>44769.291666666664</v>
      </c>
      <c r="C4931" t="s">
        <v>190</v>
      </c>
      <c r="D4931" t="s">
        <v>86</v>
      </c>
      <c r="E4931" t="s">
        <v>86</v>
      </c>
      <c r="F4931" t="s">
        <v>63</v>
      </c>
      <c r="G4931" t="s">
        <v>93</v>
      </c>
      <c r="H4931" t="s">
        <v>140</v>
      </c>
      <c r="I4931" t="s">
        <v>98</v>
      </c>
      <c r="J49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Garde£24H£VOL£OZOIR-LA-FERRIERE£26/07/2022</v>
      </c>
      <c r="K49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31">
        <f>ROUND(MOD(Tableau_Effectifs_Dept[[#This Row],[GardDteDebut]],1),5)</f>
        <v>0.29166999999999998</v>
      </c>
      <c r="M4931">
        <f>ROUND(MOD(Tableau_Effectifs_Dept[[#This Row],[GardDteFin]],1),5)</f>
        <v>0.29166999999999998</v>
      </c>
      <c r="N49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31" s="71">
        <f>MAX(IF(Tableau_Effectifs_Dept[[#This Row],[Créneau TOT]]&gt;0,Tableau_Effectifs_Dept[[#This Row],[Créneau TOT]]-Tableau_Effectifs_Dept[[#This Row],[Créneau J]],0),0)</f>
        <v>0</v>
      </c>
      <c r="Q4931" s="71">
        <f>ROUND(HOUR(Tableau_Effectifs_Dept[[#This Row],[Créneau J]])/12,1)</f>
        <v>0</v>
      </c>
      <c r="R4931" s="71"/>
    </row>
    <row r="4932" spans="1:18" hidden="1">
      <c r="A4932" s="47">
        <v>44768.291666666664</v>
      </c>
      <c r="B4932" s="47">
        <v>44769.291666666664</v>
      </c>
      <c r="C4932" t="s">
        <v>190</v>
      </c>
      <c r="D4932" t="s">
        <v>86</v>
      </c>
      <c r="E4932" t="s">
        <v>86</v>
      </c>
      <c r="F4932" t="s">
        <v>63</v>
      </c>
      <c r="G4932" t="s">
        <v>93</v>
      </c>
      <c r="H4932" t="s">
        <v>141</v>
      </c>
      <c r="I4932" t="s">
        <v>98</v>
      </c>
      <c r="J49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Garde£24H£PRO£OZOIR-LA-FERRIERE£26/07/2022</v>
      </c>
      <c r="K49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32">
        <f>ROUND(MOD(Tableau_Effectifs_Dept[[#This Row],[GardDteDebut]],1),5)</f>
        <v>0.29166999999999998</v>
      </c>
      <c r="M4932">
        <f>ROUND(MOD(Tableau_Effectifs_Dept[[#This Row],[GardDteFin]],1),5)</f>
        <v>0.29166999999999998</v>
      </c>
      <c r="N49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32" s="71">
        <f>MAX(IF(Tableau_Effectifs_Dept[[#This Row],[Créneau TOT]]&gt;0,Tableau_Effectifs_Dept[[#This Row],[Créneau TOT]]-Tableau_Effectifs_Dept[[#This Row],[Créneau J]],0),0)</f>
        <v>0</v>
      </c>
      <c r="Q4932" s="71">
        <f>ROUND(HOUR(Tableau_Effectifs_Dept[[#This Row],[Créneau J]])/12,1)</f>
        <v>0</v>
      </c>
      <c r="R4932" s="71"/>
    </row>
    <row r="4933" spans="1:18" hidden="1">
      <c r="A4933" s="47">
        <v>44768.291666666664</v>
      </c>
      <c r="B4933" s="47">
        <v>44769.291666666664</v>
      </c>
      <c r="C4933" t="s">
        <v>190</v>
      </c>
      <c r="D4933" t="s">
        <v>86</v>
      </c>
      <c r="E4933" t="s">
        <v>86</v>
      </c>
      <c r="F4933" t="s">
        <v>63</v>
      </c>
      <c r="G4933" t="s">
        <v>93</v>
      </c>
      <c r="H4933" t="s">
        <v>141</v>
      </c>
      <c r="I4933" t="s">
        <v>98</v>
      </c>
      <c r="J49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Garde£24H£PRO£OZOIR-LA-FERRIERE£26/07/2022</v>
      </c>
      <c r="K49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33">
        <f>ROUND(MOD(Tableau_Effectifs_Dept[[#This Row],[GardDteDebut]],1),5)</f>
        <v>0.29166999999999998</v>
      </c>
      <c r="M4933">
        <f>ROUND(MOD(Tableau_Effectifs_Dept[[#This Row],[GardDteFin]],1),5)</f>
        <v>0.29166999999999998</v>
      </c>
      <c r="N49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33" s="71">
        <f>MAX(IF(Tableau_Effectifs_Dept[[#This Row],[Créneau TOT]]&gt;0,Tableau_Effectifs_Dept[[#This Row],[Créneau TOT]]-Tableau_Effectifs_Dept[[#This Row],[Créneau J]],0),0)</f>
        <v>0</v>
      </c>
      <c r="Q4933" s="71">
        <f>ROUND(HOUR(Tableau_Effectifs_Dept[[#This Row],[Créneau J]])/12,1)</f>
        <v>0</v>
      </c>
      <c r="R4933" s="71"/>
    </row>
    <row r="4934" spans="1:18" hidden="1">
      <c r="A4934" s="47">
        <v>44768.291666666664</v>
      </c>
      <c r="B4934" s="47">
        <v>44768.791666666664</v>
      </c>
      <c r="C4934" t="s">
        <v>190</v>
      </c>
      <c r="D4934" t="s">
        <v>86</v>
      </c>
      <c r="E4934" t="s">
        <v>85</v>
      </c>
      <c r="F4934" t="s">
        <v>64</v>
      </c>
      <c r="G4934" t="s">
        <v>93</v>
      </c>
      <c r="H4934" t="s">
        <v>141</v>
      </c>
      <c r="I4934" t="s">
        <v>97</v>
      </c>
      <c r="J49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Garde£JOUR£PRO£PONTAULT-COMBAULT£26/07/2022</v>
      </c>
      <c r="K49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34">
        <f>ROUND(MOD(Tableau_Effectifs_Dept[[#This Row],[GardDteDebut]],1),5)</f>
        <v>0.29166999999999998</v>
      </c>
      <c r="M4934">
        <f>ROUND(MOD(Tableau_Effectifs_Dept[[#This Row],[GardDteFin]],1),5)</f>
        <v>0.79166999999999998</v>
      </c>
      <c r="N49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34" s="71">
        <f>MAX(IF(Tableau_Effectifs_Dept[[#This Row],[Créneau TOT]]&gt;0,Tableau_Effectifs_Dept[[#This Row],[Créneau TOT]]-Tableau_Effectifs_Dept[[#This Row],[Créneau J]],0),0)</f>
        <v>0</v>
      </c>
      <c r="Q4934" s="71">
        <f>ROUND(HOUR(Tableau_Effectifs_Dept[[#This Row],[Créneau J]])/12,1)</f>
        <v>0</v>
      </c>
      <c r="R4934" s="71"/>
    </row>
    <row r="4935" spans="1:18" hidden="1">
      <c r="A4935" s="47">
        <v>44768.291666666664</v>
      </c>
      <c r="B4935" s="47">
        <v>44768.791666666664</v>
      </c>
      <c r="C4935" t="s">
        <v>190</v>
      </c>
      <c r="D4935" t="s">
        <v>86</v>
      </c>
      <c r="E4935" t="s">
        <v>85</v>
      </c>
      <c r="F4935" t="s">
        <v>64</v>
      </c>
      <c r="G4935" t="s">
        <v>93</v>
      </c>
      <c r="H4935" t="s">
        <v>140</v>
      </c>
      <c r="I4935" t="s">
        <v>97</v>
      </c>
      <c r="J49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Garde£JOUR£VOL£PONTAULT-COMBAULT£26/07/2022</v>
      </c>
      <c r="K49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35">
        <f>ROUND(MOD(Tableau_Effectifs_Dept[[#This Row],[GardDteDebut]],1),5)</f>
        <v>0.29166999999999998</v>
      </c>
      <c r="M4935">
        <f>ROUND(MOD(Tableau_Effectifs_Dept[[#This Row],[GardDteFin]],1),5)</f>
        <v>0.79166999999999998</v>
      </c>
      <c r="N49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35" s="71">
        <f>MAX(IF(Tableau_Effectifs_Dept[[#This Row],[Créneau TOT]]&gt;0,Tableau_Effectifs_Dept[[#This Row],[Créneau TOT]]-Tableau_Effectifs_Dept[[#This Row],[Créneau J]],0),0)</f>
        <v>0</v>
      </c>
      <c r="Q4935" s="71">
        <f>ROUND(HOUR(Tableau_Effectifs_Dept[[#This Row],[Créneau J]])/12,1)</f>
        <v>0</v>
      </c>
      <c r="R4935" s="71"/>
    </row>
    <row r="4936" spans="1:18" hidden="1">
      <c r="A4936" s="47">
        <v>44768.291666666664</v>
      </c>
      <c r="B4936" s="47">
        <v>44769.291666666664</v>
      </c>
      <c r="C4936" t="s">
        <v>190</v>
      </c>
      <c r="D4936" t="s">
        <v>86</v>
      </c>
      <c r="E4936" t="s">
        <v>86</v>
      </c>
      <c r="F4936" t="s">
        <v>64</v>
      </c>
      <c r="G4936" t="s">
        <v>93</v>
      </c>
      <c r="H4936" t="s">
        <v>141</v>
      </c>
      <c r="I4936" t="s">
        <v>98</v>
      </c>
      <c r="J49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Garde£24H£PRO£PONTAULT-COMBAULT£26/07/2022</v>
      </c>
      <c r="K49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36">
        <f>ROUND(MOD(Tableau_Effectifs_Dept[[#This Row],[GardDteDebut]],1),5)</f>
        <v>0.29166999999999998</v>
      </c>
      <c r="M4936">
        <f>ROUND(MOD(Tableau_Effectifs_Dept[[#This Row],[GardDteFin]],1),5)</f>
        <v>0.29166999999999998</v>
      </c>
      <c r="N49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36" s="71">
        <f>MAX(IF(Tableau_Effectifs_Dept[[#This Row],[Créneau TOT]]&gt;0,Tableau_Effectifs_Dept[[#This Row],[Créneau TOT]]-Tableau_Effectifs_Dept[[#This Row],[Créneau J]],0),0)</f>
        <v>0</v>
      </c>
      <c r="Q4936" s="71">
        <f>ROUND(HOUR(Tableau_Effectifs_Dept[[#This Row],[Créneau J]])/12,1)</f>
        <v>0</v>
      </c>
      <c r="R4936" s="71"/>
    </row>
    <row r="4937" spans="1:18" hidden="1">
      <c r="A4937" s="47">
        <v>44768.291666666664</v>
      </c>
      <c r="B4937" s="47">
        <v>44769.291666666664</v>
      </c>
      <c r="C4937" t="s">
        <v>190</v>
      </c>
      <c r="D4937" t="s">
        <v>86</v>
      </c>
      <c r="E4937" t="s">
        <v>86</v>
      </c>
      <c r="F4937" t="s">
        <v>64</v>
      </c>
      <c r="G4937" t="s">
        <v>93</v>
      </c>
      <c r="H4937" t="s">
        <v>141</v>
      </c>
      <c r="I4937" t="s">
        <v>98</v>
      </c>
      <c r="J49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Garde£24H£PRO£PONTAULT-COMBAULT£26/07/2022</v>
      </c>
      <c r="K49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37">
        <f>ROUND(MOD(Tableau_Effectifs_Dept[[#This Row],[GardDteDebut]],1),5)</f>
        <v>0.29166999999999998</v>
      </c>
      <c r="M4937">
        <f>ROUND(MOD(Tableau_Effectifs_Dept[[#This Row],[GardDteFin]],1),5)</f>
        <v>0.29166999999999998</v>
      </c>
      <c r="N49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37" s="71">
        <f>MAX(IF(Tableau_Effectifs_Dept[[#This Row],[Créneau TOT]]&gt;0,Tableau_Effectifs_Dept[[#This Row],[Créneau TOT]]-Tableau_Effectifs_Dept[[#This Row],[Créneau J]],0),0)</f>
        <v>0</v>
      </c>
      <c r="Q4937" s="71">
        <f>ROUND(HOUR(Tableau_Effectifs_Dept[[#This Row],[Créneau J]])/12,1)</f>
        <v>0</v>
      </c>
      <c r="R4937" s="71"/>
    </row>
    <row r="4938" spans="1:18" hidden="1">
      <c r="A4938" s="47">
        <v>44768.291666666664</v>
      </c>
      <c r="B4938" s="47">
        <v>44768.791666666664</v>
      </c>
      <c r="C4938" t="s">
        <v>190</v>
      </c>
      <c r="D4938" t="s">
        <v>86</v>
      </c>
      <c r="E4938" t="s">
        <v>85</v>
      </c>
      <c r="F4938" t="s">
        <v>64</v>
      </c>
      <c r="G4938" t="s">
        <v>93</v>
      </c>
      <c r="H4938" t="s">
        <v>140</v>
      </c>
      <c r="I4938" t="s">
        <v>97</v>
      </c>
      <c r="J49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Garde£JOUR£VOL£PONTAULT-COMBAULT£26/07/2022</v>
      </c>
      <c r="K49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38">
        <f>ROUND(MOD(Tableau_Effectifs_Dept[[#This Row],[GardDteDebut]],1),5)</f>
        <v>0.29166999999999998</v>
      </c>
      <c r="M4938">
        <f>ROUND(MOD(Tableau_Effectifs_Dept[[#This Row],[GardDteFin]],1),5)</f>
        <v>0.79166999999999998</v>
      </c>
      <c r="N49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38" s="71">
        <f>MAX(IF(Tableau_Effectifs_Dept[[#This Row],[Créneau TOT]]&gt;0,Tableau_Effectifs_Dept[[#This Row],[Créneau TOT]]-Tableau_Effectifs_Dept[[#This Row],[Créneau J]],0),0)</f>
        <v>0</v>
      </c>
      <c r="Q4938" s="71">
        <f>ROUND(HOUR(Tableau_Effectifs_Dept[[#This Row],[Créneau J]])/12,1)</f>
        <v>0</v>
      </c>
      <c r="R4938" s="71"/>
    </row>
    <row r="4939" spans="1:18" hidden="1">
      <c r="A4939" s="47">
        <v>44768.291666666664</v>
      </c>
      <c r="B4939" s="47">
        <v>44768.791666666664</v>
      </c>
      <c r="C4939" t="s">
        <v>190</v>
      </c>
      <c r="D4939" t="s">
        <v>86</v>
      </c>
      <c r="E4939" t="s">
        <v>85</v>
      </c>
      <c r="F4939" t="s">
        <v>64</v>
      </c>
      <c r="G4939" t="s">
        <v>93</v>
      </c>
      <c r="H4939" t="s">
        <v>140</v>
      </c>
      <c r="I4939" t="s">
        <v>97</v>
      </c>
      <c r="J49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Garde£JOUR£VOL£PONTAULT-COMBAULT£26/07/2022</v>
      </c>
      <c r="K49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39">
        <f>ROUND(MOD(Tableau_Effectifs_Dept[[#This Row],[GardDteDebut]],1),5)</f>
        <v>0.29166999999999998</v>
      </c>
      <c r="M4939">
        <f>ROUND(MOD(Tableau_Effectifs_Dept[[#This Row],[GardDteFin]],1),5)</f>
        <v>0.79166999999999998</v>
      </c>
      <c r="N49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39" s="71">
        <f>MAX(IF(Tableau_Effectifs_Dept[[#This Row],[Créneau TOT]]&gt;0,Tableau_Effectifs_Dept[[#This Row],[Créneau TOT]]-Tableau_Effectifs_Dept[[#This Row],[Créneau J]],0),0)</f>
        <v>0</v>
      </c>
      <c r="Q4939" s="71">
        <f>ROUND(HOUR(Tableau_Effectifs_Dept[[#This Row],[Créneau J]])/12,1)</f>
        <v>0</v>
      </c>
      <c r="R4939" s="71"/>
    </row>
    <row r="4940" spans="1:18" hidden="1">
      <c r="A4940" s="47">
        <v>44768.291666666664</v>
      </c>
      <c r="B4940" s="47">
        <v>44768.791666666664</v>
      </c>
      <c r="C4940" t="s">
        <v>190</v>
      </c>
      <c r="D4940" t="s">
        <v>86</v>
      </c>
      <c r="E4940" t="s">
        <v>85</v>
      </c>
      <c r="F4940" t="s">
        <v>64</v>
      </c>
      <c r="G4940" t="s">
        <v>93</v>
      </c>
      <c r="H4940" t="s">
        <v>141</v>
      </c>
      <c r="I4940" t="s">
        <v>97</v>
      </c>
      <c r="J49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Garde£JOUR£PRO£PONTAULT-COMBAULT£26/07/2022</v>
      </c>
      <c r="K49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40">
        <f>ROUND(MOD(Tableau_Effectifs_Dept[[#This Row],[GardDteDebut]],1),5)</f>
        <v>0.29166999999999998</v>
      </c>
      <c r="M4940">
        <f>ROUND(MOD(Tableau_Effectifs_Dept[[#This Row],[GardDteFin]],1),5)</f>
        <v>0.79166999999999998</v>
      </c>
      <c r="N49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40" s="71">
        <f>MAX(IF(Tableau_Effectifs_Dept[[#This Row],[Créneau TOT]]&gt;0,Tableau_Effectifs_Dept[[#This Row],[Créneau TOT]]-Tableau_Effectifs_Dept[[#This Row],[Créneau J]],0),0)</f>
        <v>0</v>
      </c>
      <c r="Q4940" s="71">
        <f>ROUND(HOUR(Tableau_Effectifs_Dept[[#This Row],[Créneau J]])/12,1)</f>
        <v>0</v>
      </c>
      <c r="R4940" s="71"/>
    </row>
    <row r="4941" spans="1:18" hidden="1">
      <c r="A4941" s="47">
        <v>44768.291666666664</v>
      </c>
      <c r="B4941" s="47">
        <v>44769.291666666664</v>
      </c>
      <c r="C4941" t="s">
        <v>190</v>
      </c>
      <c r="D4941" t="s">
        <v>86</v>
      </c>
      <c r="E4941" t="s">
        <v>86</v>
      </c>
      <c r="F4941" t="s">
        <v>64</v>
      </c>
      <c r="G4941" t="s">
        <v>93</v>
      </c>
      <c r="H4941" t="s">
        <v>140</v>
      </c>
      <c r="I4941" t="s">
        <v>98</v>
      </c>
      <c r="J49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Garde£24H£VOL£PONTAULT-COMBAULT£26/07/2022</v>
      </c>
      <c r="K49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41">
        <f>ROUND(MOD(Tableau_Effectifs_Dept[[#This Row],[GardDteDebut]],1),5)</f>
        <v>0.29166999999999998</v>
      </c>
      <c r="M4941">
        <f>ROUND(MOD(Tableau_Effectifs_Dept[[#This Row],[GardDteFin]],1),5)</f>
        <v>0.29166999999999998</v>
      </c>
      <c r="N49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41" s="71">
        <f>MAX(IF(Tableau_Effectifs_Dept[[#This Row],[Créneau TOT]]&gt;0,Tableau_Effectifs_Dept[[#This Row],[Créneau TOT]]-Tableau_Effectifs_Dept[[#This Row],[Créneau J]],0),0)</f>
        <v>0</v>
      </c>
      <c r="Q4941" s="71">
        <f>ROUND(HOUR(Tableau_Effectifs_Dept[[#This Row],[Créneau J]])/12,1)</f>
        <v>0</v>
      </c>
      <c r="R4941" s="71"/>
    </row>
    <row r="4942" spans="1:18" hidden="1">
      <c r="A4942" s="47">
        <v>44768.291666666664</v>
      </c>
      <c r="B4942" s="47">
        <v>44768.791666666664</v>
      </c>
      <c r="C4942" t="s">
        <v>190</v>
      </c>
      <c r="D4942" t="s">
        <v>86</v>
      </c>
      <c r="E4942" t="s">
        <v>85</v>
      </c>
      <c r="F4942" t="s">
        <v>64</v>
      </c>
      <c r="G4942" t="s">
        <v>93</v>
      </c>
      <c r="H4942" t="s">
        <v>141</v>
      </c>
      <c r="I4942" t="s">
        <v>97</v>
      </c>
      <c r="J49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Garde£JOUR£PRO£PONTAULT-COMBAULT£26/07/2022</v>
      </c>
      <c r="K49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42">
        <f>ROUND(MOD(Tableau_Effectifs_Dept[[#This Row],[GardDteDebut]],1),5)</f>
        <v>0.29166999999999998</v>
      </c>
      <c r="M4942">
        <f>ROUND(MOD(Tableau_Effectifs_Dept[[#This Row],[GardDteFin]],1),5)</f>
        <v>0.79166999999999998</v>
      </c>
      <c r="N49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42" s="71">
        <f>MAX(IF(Tableau_Effectifs_Dept[[#This Row],[Créneau TOT]]&gt;0,Tableau_Effectifs_Dept[[#This Row],[Créneau TOT]]-Tableau_Effectifs_Dept[[#This Row],[Créneau J]],0),0)</f>
        <v>0</v>
      </c>
      <c r="Q4942" s="71">
        <f>ROUND(HOUR(Tableau_Effectifs_Dept[[#This Row],[Créneau J]])/12,1)</f>
        <v>0</v>
      </c>
      <c r="R4942" s="71"/>
    </row>
    <row r="4943" spans="1:18" hidden="1">
      <c r="A4943" s="47">
        <v>44768.291666666664</v>
      </c>
      <c r="B4943" s="47">
        <v>44769.291666666664</v>
      </c>
      <c r="C4943" t="s">
        <v>190</v>
      </c>
      <c r="D4943" t="s">
        <v>86</v>
      </c>
      <c r="E4943" t="s">
        <v>86</v>
      </c>
      <c r="F4943" t="s">
        <v>64</v>
      </c>
      <c r="G4943" t="s">
        <v>93</v>
      </c>
      <c r="H4943" t="s">
        <v>141</v>
      </c>
      <c r="I4943" t="s">
        <v>98</v>
      </c>
      <c r="J49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Garde£24H£PRO£PONTAULT-COMBAULT£26/07/2022</v>
      </c>
      <c r="K49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43">
        <f>ROUND(MOD(Tableau_Effectifs_Dept[[#This Row],[GardDteDebut]],1),5)</f>
        <v>0.29166999999999998</v>
      </c>
      <c r="M4943">
        <f>ROUND(MOD(Tableau_Effectifs_Dept[[#This Row],[GardDteFin]],1),5)</f>
        <v>0.29166999999999998</v>
      </c>
      <c r="N49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43" s="71">
        <f>MAX(IF(Tableau_Effectifs_Dept[[#This Row],[Créneau TOT]]&gt;0,Tableau_Effectifs_Dept[[#This Row],[Créneau TOT]]-Tableau_Effectifs_Dept[[#This Row],[Créneau J]],0),0)</f>
        <v>0</v>
      </c>
      <c r="Q4943" s="71">
        <f>ROUND(HOUR(Tableau_Effectifs_Dept[[#This Row],[Créneau J]])/12,1)</f>
        <v>0</v>
      </c>
      <c r="R4943" s="71"/>
    </row>
    <row r="4944" spans="1:18" hidden="1">
      <c r="A4944" s="47">
        <v>44768.291666666664</v>
      </c>
      <c r="B4944" s="47">
        <v>44769.291666666664</v>
      </c>
      <c r="C4944" t="s">
        <v>190</v>
      </c>
      <c r="D4944" t="s">
        <v>86</v>
      </c>
      <c r="E4944" t="s">
        <v>86</v>
      </c>
      <c r="F4944" t="s">
        <v>64</v>
      </c>
      <c r="G4944" t="s">
        <v>93</v>
      </c>
      <c r="H4944" t="s">
        <v>140</v>
      </c>
      <c r="I4944" t="s">
        <v>98</v>
      </c>
      <c r="J49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Garde£24H£VOL£PONTAULT-COMBAULT£26/07/2022</v>
      </c>
      <c r="K49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44">
        <f>ROUND(MOD(Tableau_Effectifs_Dept[[#This Row],[GardDteDebut]],1),5)</f>
        <v>0.29166999999999998</v>
      </c>
      <c r="M4944">
        <f>ROUND(MOD(Tableau_Effectifs_Dept[[#This Row],[GardDteFin]],1),5)</f>
        <v>0.29166999999999998</v>
      </c>
      <c r="N49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44" s="71">
        <f>MAX(IF(Tableau_Effectifs_Dept[[#This Row],[Créneau TOT]]&gt;0,Tableau_Effectifs_Dept[[#This Row],[Créneau TOT]]-Tableau_Effectifs_Dept[[#This Row],[Créneau J]],0),0)</f>
        <v>0</v>
      </c>
      <c r="Q4944" s="71">
        <f>ROUND(HOUR(Tableau_Effectifs_Dept[[#This Row],[Créneau J]])/12,1)</f>
        <v>0</v>
      </c>
      <c r="R4944" s="71"/>
    </row>
    <row r="4945" spans="1:18" hidden="1">
      <c r="A4945" s="47">
        <v>44768.291666666664</v>
      </c>
      <c r="B4945" s="47">
        <v>44769.291666666664</v>
      </c>
      <c r="C4945" t="s">
        <v>190</v>
      </c>
      <c r="D4945" t="s">
        <v>86</v>
      </c>
      <c r="E4945" t="s">
        <v>86</v>
      </c>
      <c r="F4945" t="s">
        <v>64</v>
      </c>
      <c r="G4945" t="s">
        <v>93</v>
      </c>
      <c r="H4945" t="s">
        <v>141</v>
      </c>
      <c r="I4945" t="s">
        <v>98</v>
      </c>
      <c r="J49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Garde£24H£PRO£PONTAULT-COMBAULT£26/07/2022</v>
      </c>
      <c r="K49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45">
        <f>ROUND(MOD(Tableau_Effectifs_Dept[[#This Row],[GardDteDebut]],1),5)</f>
        <v>0.29166999999999998</v>
      </c>
      <c r="M4945">
        <f>ROUND(MOD(Tableau_Effectifs_Dept[[#This Row],[GardDteFin]],1),5)</f>
        <v>0.29166999999999998</v>
      </c>
      <c r="N49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45" s="71">
        <f>MAX(IF(Tableau_Effectifs_Dept[[#This Row],[Créneau TOT]]&gt;0,Tableau_Effectifs_Dept[[#This Row],[Créneau TOT]]-Tableau_Effectifs_Dept[[#This Row],[Créneau J]],0),0)</f>
        <v>0</v>
      </c>
      <c r="Q4945" s="71">
        <f>ROUND(HOUR(Tableau_Effectifs_Dept[[#This Row],[Créneau J]])/12,1)</f>
        <v>0</v>
      </c>
      <c r="R4945" s="71"/>
    </row>
    <row r="4946" spans="1:18" hidden="1">
      <c r="A4946" s="47">
        <v>44768.291666666664</v>
      </c>
      <c r="B4946" s="47">
        <v>44769.291666666664</v>
      </c>
      <c r="C4946" t="s">
        <v>190</v>
      </c>
      <c r="D4946" t="s">
        <v>86</v>
      </c>
      <c r="E4946" t="s">
        <v>86</v>
      </c>
      <c r="F4946" t="s">
        <v>64</v>
      </c>
      <c r="G4946" t="s">
        <v>93</v>
      </c>
      <c r="H4946" t="s">
        <v>140</v>
      </c>
      <c r="I4946" t="s">
        <v>98</v>
      </c>
      <c r="J49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Garde£24H£VOL£PONTAULT-COMBAULT£26/07/2022</v>
      </c>
      <c r="K49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46">
        <f>ROUND(MOD(Tableau_Effectifs_Dept[[#This Row],[GardDteDebut]],1),5)</f>
        <v>0.29166999999999998</v>
      </c>
      <c r="M4946">
        <f>ROUND(MOD(Tableau_Effectifs_Dept[[#This Row],[GardDteFin]],1),5)</f>
        <v>0.29166999999999998</v>
      </c>
      <c r="N49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46" s="71">
        <f>MAX(IF(Tableau_Effectifs_Dept[[#This Row],[Créneau TOT]]&gt;0,Tableau_Effectifs_Dept[[#This Row],[Créneau TOT]]-Tableau_Effectifs_Dept[[#This Row],[Créneau J]],0),0)</f>
        <v>0</v>
      </c>
      <c r="Q4946" s="71">
        <f>ROUND(HOUR(Tableau_Effectifs_Dept[[#This Row],[Créneau J]])/12,1)</f>
        <v>0</v>
      </c>
      <c r="R4946" s="71"/>
    </row>
    <row r="4947" spans="1:18" hidden="1">
      <c r="A4947" s="47">
        <v>44768.291666666664</v>
      </c>
      <c r="B4947" s="47">
        <v>44769.291666666664</v>
      </c>
      <c r="C4947" t="s">
        <v>190</v>
      </c>
      <c r="D4947" t="s">
        <v>86</v>
      </c>
      <c r="E4947" t="s">
        <v>86</v>
      </c>
      <c r="F4947" t="s">
        <v>64</v>
      </c>
      <c r="G4947" t="s">
        <v>93</v>
      </c>
      <c r="H4947" t="s">
        <v>141</v>
      </c>
      <c r="I4947" t="s">
        <v>98</v>
      </c>
      <c r="J49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Garde£24H£PRO£PONTAULT-COMBAULT£26/07/2022</v>
      </c>
      <c r="K49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47">
        <f>ROUND(MOD(Tableau_Effectifs_Dept[[#This Row],[GardDteDebut]],1),5)</f>
        <v>0.29166999999999998</v>
      </c>
      <c r="M4947">
        <f>ROUND(MOD(Tableau_Effectifs_Dept[[#This Row],[GardDteFin]],1),5)</f>
        <v>0.29166999999999998</v>
      </c>
      <c r="N49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47" s="71">
        <f>MAX(IF(Tableau_Effectifs_Dept[[#This Row],[Créneau TOT]]&gt;0,Tableau_Effectifs_Dept[[#This Row],[Créneau TOT]]-Tableau_Effectifs_Dept[[#This Row],[Créneau J]],0),0)</f>
        <v>0</v>
      </c>
      <c r="Q4947" s="71">
        <f>ROUND(HOUR(Tableau_Effectifs_Dept[[#This Row],[Créneau J]])/12,1)</f>
        <v>0</v>
      </c>
      <c r="R4947" s="71"/>
    </row>
    <row r="4948" spans="1:18" hidden="1">
      <c r="A4948" s="47">
        <v>44768.291666666664</v>
      </c>
      <c r="B4948" s="47">
        <v>44769.291666666664</v>
      </c>
      <c r="C4948" t="s">
        <v>190</v>
      </c>
      <c r="D4948" t="s">
        <v>86</v>
      </c>
      <c r="E4948" t="s">
        <v>86</v>
      </c>
      <c r="F4948" t="s">
        <v>31</v>
      </c>
      <c r="G4948" t="s">
        <v>93</v>
      </c>
      <c r="H4948" t="s">
        <v>141</v>
      </c>
      <c r="I4948" t="s">
        <v>98</v>
      </c>
      <c r="J49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Garde£24H£PRO£PROVINS£26/07/2022</v>
      </c>
      <c r="K49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48">
        <f>ROUND(MOD(Tableau_Effectifs_Dept[[#This Row],[GardDteDebut]],1),5)</f>
        <v>0.29166999999999998</v>
      </c>
      <c r="M4948">
        <f>ROUND(MOD(Tableau_Effectifs_Dept[[#This Row],[GardDteFin]],1),5)</f>
        <v>0.29166999999999998</v>
      </c>
      <c r="N49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48" s="71">
        <f>MAX(IF(Tableau_Effectifs_Dept[[#This Row],[Créneau TOT]]&gt;0,Tableau_Effectifs_Dept[[#This Row],[Créneau TOT]]-Tableau_Effectifs_Dept[[#This Row],[Créneau J]],0),0)</f>
        <v>0</v>
      </c>
      <c r="Q4948" s="71">
        <f>ROUND(HOUR(Tableau_Effectifs_Dept[[#This Row],[Créneau J]])/12,1)</f>
        <v>0</v>
      </c>
      <c r="R4948" s="71"/>
    </row>
    <row r="4949" spans="1:18" hidden="1">
      <c r="A4949" s="47">
        <v>44768.291666666664</v>
      </c>
      <c r="B4949" s="47">
        <v>44768.791666666664</v>
      </c>
      <c r="C4949" t="s">
        <v>190</v>
      </c>
      <c r="D4949" t="s">
        <v>86</v>
      </c>
      <c r="E4949" t="s">
        <v>85</v>
      </c>
      <c r="F4949" t="s">
        <v>31</v>
      </c>
      <c r="G4949" t="s">
        <v>93</v>
      </c>
      <c r="H4949" t="s">
        <v>140</v>
      </c>
      <c r="I4949" t="s">
        <v>97</v>
      </c>
      <c r="J49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Garde£JOUR£VOL£PROVINS£26/07/2022</v>
      </c>
      <c r="K49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49">
        <f>ROUND(MOD(Tableau_Effectifs_Dept[[#This Row],[GardDteDebut]],1),5)</f>
        <v>0.29166999999999998</v>
      </c>
      <c r="M4949">
        <f>ROUND(MOD(Tableau_Effectifs_Dept[[#This Row],[GardDteFin]],1),5)</f>
        <v>0.79166999999999998</v>
      </c>
      <c r="N49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49" s="71">
        <f>MAX(IF(Tableau_Effectifs_Dept[[#This Row],[Créneau TOT]]&gt;0,Tableau_Effectifs_Dept[[#This Row],[Créneau TOT]]-Tableau_Effectifs_Dept[[#This Row],[Créneau J]],0),0)</f>
        <v>0</v>
      </c>
      <c r="Q4949" s="71">
        <f>ROUND(HOUR(Tableau_Effectifs_Dept[[#This Row],[Créneau J]])/12,1)</f>
        <v>0</v>
      </c>
      <c r="R4949" s="71"/>
    </row>
    <row r="4950" spans="1:18" hidden="1">
      <c r="A4950" s="47">
        <v>44768.291666666664</v>
      </c>
      <c r="B4950" s="47">
        <v>44768.791666666664</v>
      </c>
      <c r="C4950" t="s">
        <v>190</v>
      </c>
      <c r="D4950" t="s">
        <v>86</v>
      </c>
      <c r="E4950" t="s">
        <v>85</v>
      </c>
      <c r="F4950" t="s">
        <v>31</v>
      </c>
      <c r="G4950" t="s">
        <v>93</v>
      </c>
      <c r="H4950" t="s">
        <v>140</v>
      </c>
      <c r="I4950" t="s">
        <v>97</v>
      </c>
      <c r="J49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Garde£JOUR£VOL£PROVINS£26/07/2022</v>
      </c>
      <c r="K49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50">
        <f>ROUND(MOD(Tableau_Effectifs_Dept[[#This Row],[GardDteDebut]],1),5)</f>
        <v>0.29166999999999998</v>
      </c>
      <c r="M4950">
        <f>ROUND(MOD(Tableau_Effectifs_Dept[[#This Row],[GardDteFin]],1),5)</f>
        <v>0.79166999999999998</v>
      </c>
      <c r="N49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50" s="71">
        <f>MAX(IF(Tableau_Effectifs_Dept[[#This Row],[Créneau TOT]]&gt;0,Tableau_Effectifs_Dept[[#This Row],[Créneau TOT]]-Tableau_Effectifs_Dept[[#This Row],[Créneau J]],0),0)</f>
        <v>0</v>
      </c>
      <c r="Q4950" s="71">
        <f>ROUND(HOUR(Tableau_Effectifs_Dept[[#This Row],[Créneau J]])/12,1)</f>
        <v>0</v>
      </c>
      <c r="R4950" s="71"/>
    </row>
    <row r="4951" spans="1:18" hidden="1">
      <c r="A4951" s="47">
        <v>44768.291666666664</v>
      </c>
      <c r="B4951" s="47">
        <v>44768.791666666664</v>
      </c>
      <c r="C4951" t="s">
        <v>190</v>
      </c>
      <c r="D4951" t="s">
        <v>86</v>
      </c>
      <c r="E4951" t="s">
        <v>85</v>
      </c>
      <c r="F4951" t="s">
        <v>31</v>
      </c>
      <c r="G4951" t="s">
        <v>93</v>
      </c>
      <c r="H4951" t="s">
        <v>140</v>
      </c>
      <c r="I4951" t="s">
        <v>97</v>
      </c>
      <c r="J49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Garde£JOUR£VOL£PROVINS£26/07/2022</v>
      </c>
      <c r="K49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51">
        <f>ROUND(MOD(Tableau_Effectifs_Dept[[#This Row],[GardDteDebut]],1),5)</f>
        <v>0.29166999999999998</v>
      </c>
      <c r="M4951">
        <f>ROUND(MOD(Tableau_Effectifs_Dept[[#This Row],[GardDteFin]],1),5)</f>
        <v>0.79166999999999998</v>
      </c>
      <c r="N49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51" s="71">
        <f>MAX(IF(Tableau_Effectifs_Dept[[#This Row],[Créneau TOT]]&gt;0,Tableau_Effectifs_Dept[[#This Row],[Créneau TOT]]-Tableau_Effectifs_Dept[[#This Row],[Créneau J]],0),0)</f>
        <v>0</v>
      </c>
      <c r="Q4951" s="71">
        <f>ROUND(HOUR(Tableau_Effectifs_Dept[[#This Row],[Créneau J]])/12,1)</f>
        <v>0</v>
      </c>
      <c r="R4951" s="71"/>
    </row>
    <row r="4952" spans="1:18" hidden="1">
      <c r="A4952" s="47">
        <v>44768.291666666664</v>
      </c>
      <c r="B4952" s="47">
        <v>44769.291666666664</v>
      </c>
      <c r="C4952" t="s">
        <v>190</v>
      </c>
      <c r="D4952" t="s">
        <v>86</v>
      </c>
      <c r="E4952" t="s">
        <v>86</v>
      </c>
      <c r="F4952" t="s">
        <v>31</v>
      </c>
      <c r="G4952" t="s">
        <v>93</v>
      </c>
      <c r="H4952" t="s">
        <v>141</v>
      </c>
      <c r="I4952" t="s">
        <v>98</v>
      </c>
      <c r="J49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Garde£24H£PRO£PROVINS£26/07/2022</v>
      </c>
      <c r="K49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52">
        <f>ROUND(MOD(Tableau_Effectifs_Dept[[#This Row],[GardDteDebut]],1),5)</f>
        <v>0.29166999999999998</v>
      </c>
      <c r="M4952">
        <f>ROUND(MOD(Tableau_Effectifs_Dept[[#This Row],[GardDteFin]],1),5)</f>
        <v>0.29166999999999998</v>
      </c>
      <c r="N49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52" s="71">
        <f>MAX(IF(Tableau_Effectifs_Dept[[#This Row],[Créneau TOT]]&gt;0,Tableau_Effectifs_Dept[[#This Row],[Créneau TOT]]-Tableau_Effectifs_Dept[[#This Row],[Créneau J]],0),0)</f>
        <v>0</v>
      </c>
      <c r="Q4952" s="71">
        <f>ROUND(HOUR(Tableau_Effectifs_Dept[[#This Row],[Créneau J]])/12,1)</f>
        <v>0</v>
      </c>
      <c r="R4952" s="71"/>
    </row>
    <row r="4953" spans="1:18" hidden="1">
      <c r="A4953" s="47">
        <v>44768.291666666664</v>
      </c>
      <c r="B4953" s="47">
        <v>44769.291666666664</v>
      </c>
      <c r="C4953" t="s">
        <v>190</v>
      </c>
      <c r="D4953" t="s">
        <v>86</v>
      </c>
      <c r="E4953" t="s">
        <v>86</v>
      </c>
      <c r="F4953" t="s">
        <v>31</v>
      </c>
      <c r="G4953" t="s">
        <v>93</v>
      </c>
      <c r="H4953" t="s">
        <v>141</v>
      </c>
      <c r="I4953" t="s">
        <v>98</v>
      </c>
      <c r="J49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Garde£24H£PRO£PROVINS£26/07/2022</v>
      </c>
      <c r="K49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53">
        <f>ROUND(MOD(Tableau_Effectifs_Dept[[#This Row],[GardDteDebut]],1),5)</f>
        <v>0.29166999999999998</v>
      </c>
      <c r="M4953">
        <f>ROUND(MOD(Tableau_Effectifs_Dept[[#This Row],[GardDteFin]],1),5)</f>
        <v>0.29166999999999998</v>
      </c>
      <c r="N49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53" s="71">
        <f>MAX(IF(Tableau_Effectifs_Dept[[#This Row],[Créneau TOT]]&gt;0,Tableau_Effectifs_Dept[[#This Row],[Créneau TOT]]-Tableau_Effectifs_Dept[[#This Row],[Créneau J]],0),0)</f>
        <v>0</v>
      </c>
      <c r="Q4953" s="71">
        <f>ROUND(HOUR(Tableau_Effectifs_Dept[[#This Row],[Créneau J]])/12,1)</f>
        <v>0</v>
      </c>
      <c r="R4953" s="71"/>
    </row>
    <row r="4954" spans="1:18" hidden="1">
      <c r="A4954" s="47">
        <v>44768.291666666664</v>
      </c>
      <c r="B4954" s="47">
        <v>44768.791666666664</v>
      </c>
      <c r="C4954" t="s">
        <v>190</v>
      </c>
      <c r="D4954" t="s">
        <v>86</v>
      </c>
      <c r="E4954" t="s">
        <v>85</v>
      </c>
      <c r="F4954" t="s">
        <v>31</v>
      </c>
      <c r="G4954" t="s">
        <v>93</v>
      </c>
      <c r="H4954" t="s">
        <v>140</v>
      </c>
      <c r="I4954" t="s">
        <v>97</v>
      </c>
      <c r="J49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Garde£JOUR£VOL£PROVINS£26/07/2022</v>
      </c>
      <c r="K49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54">
        <f>ROUND(MOD(Tableau_Effectifs_Dept[[#This Row],[GardDteDebut]],1),5)</f>
        <v>0.29166999999999998</v>
      </c>
      <c r="M4954">
        <f>ROUND(MOD(Tableau_Effectifs_Dept[[#This Row],[GardDteFin]],1),5)</f>
        <v>0.79166999999999998</v>
      </c>
      <c r="N49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54" s="71">
        <f>MAX(IF(Tableau_Effectifs_Dept[[#This Row],[Créneau TOT]]&gt;0,Tableau_Effectifs_Dept[[#This Row],[Créneau TOT]]-Tableau_Effectifs_Dept[[#This Row],[Créneau J]],0),0)</f>
        <v>0</v>
      </c>
      <c r="Q4954" s="71">
        <f>ROUND(HOUR(Tableau_Effectifs_Dept[[#This Row],[Créneau J]])/12,1)</f>
        <v>0</v>
      </c>
      <c r="R4954" s="71"/>
    </row>
    <row r="4955" spans="1:18" hidden="1">
      <c r="A4955" s="47">
        <v>44768.291666666664</v>
      </c>
      <c r="B4955" s="47">
        <v>44768.791666666664</v>
      </c>
      <c r="C4955" t="s">
        <v>190</v>
      </c>
      <c r="D4955" t="s">
        <v>86</v>
      </c>
      <c r="E4955" t="s">
        <v>85</v>
      </c>
      <c r="F4955" t="s">
        <v>31</v>
      </c>
      <c r="G4955" t="s">
        <v>93</v>
      </c>
      <c r="H4955" t="s">
        <v>141</v>
      </c>
      <c r="I4955" t="s">
        <v>97</v>
      </c>
      <c r="J49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Garde£JOUR£PRO£PROVINS£26/07/2022</v>
      </c>
      <c r="K49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55">
        <f>ROUND(MOD(Tableau_Effectifs_Dept[[#This Row],[GardDteDebut]],1),5)</f>
        <v>0.29166999999999998</v>
      </c>
      <c r="M4955">
        <f>ROUND(MOD(Tableau_Effectifs_Dept[[#This Row],[GardDteFin]],1),5)</f>
        <v>0.79166999999999998</v>
      </c>
      <c r="N49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55" s="71">
        <f>MAX(IF(Tableau_Effectifs_Dept[[#This Row],[Créneau TOT]]&gt;0,Tableau_Effectifs_Dept[[#This Row],[Créneau TOT]]-Tableau_Effectifs_Dept[[#This Row],[Créneau J]],0),0)</f>
        <v>0</v>
      </c>
      <c r="Q4955" s="71">
        <f>ROUND(HOUR(Tableau_Effectifs_Dept[[#This Row],[Créneau J]])/12,1)</f>
        <v>0</v>
      </c>
      <c r="R4955" s="71"/>
    </row>
    <row r="4956" spans="1:18" hidden="1">
      <c r="A4956" s="47">
        <v>44768.291666666664</v>
      </c>
      <c r="B4956" s="47">
        <v>44768.791666666664</v>
      </c>
      <c r="C4956" t="s">
        <v>190</v>
      </c>
      <c r="D4956" t="s">
        <v>86</v>
      </c>
      <c r="E4956" t="s">
        <v>85</v>
      </c>
      <c r="F4956" t="s">
        <v>31</v>
      </c>
      <c r="G4956" t="s">
        <v>93</v>
      </c>
      <c r="H4956" t="s">
        <v>141</v>
      </c>
      <c r="I4956" t="s">
        <v>97</v>
      </c>
      <c r="J49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Garde£JOUR£PRO£PROVINS£26/07/2022</v>
      </c>
      <c r="K49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56">
        <f>ROUND(MOD(Tableau_Effectifs_Dept[[#This Row],[GardDteDebut]],1),5)</f>
        <v>0.29166999999999998</v>
      </c>
      <c r="M4956">
        <f>ROUND(MOD(Tableau_Effectifs_Dept[[#This Row],[GardDteFin]],1),5)</f>
        <v>0.79166999999999998</v>
      </c>
      <c r="N49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56" s="71">
        <f>MAX(IF(Tableau_Effectifs_Dept[[#This Row],[Créneau TOT]]&gt;0,Tableau_Effectifs_Dept[[#This Row],[Créneau TOT]]-Tableau_Effectifs_Dept[[#This Row],[Créneau J]],0),0)</f>
        <v>0</v>
      </c>
      <c r="Q4956" s="71">
        <f>ROUND(HOUR(Tableau_Effectifs_Dept[[#This Row],[Créneau J]])/12,1)</f>
        <v>0</v>
      </c>
      <c r="R4956" s="71"/>
    </row>
    <row r="4957" spans="1:18" hidden="1">
      <c r="A4957" s="47">
        <v>44768.291666666664</v>
      </c>
      <c r="B4957" s="47">
        <v>44769.291666666664</v>
      </c>
      <c r="C4957" t="s">
        <v>190</v>
      </c>
      <c r="D4957" t="s">
        <v>86</v>
      </c>
      <c r="E4957" t="s">
        <v>86</v>
      </c>
      <c r="F4957" t="s">
        <v>31</v>
      </c>
      <c r="G4957" t="s">
        <v>93</v>
      </c>
      <c r="H4957" t="s">
        <v>140</v>
      </c>
      <c r="I4957" t="s">
        <v>98</v>
      </c>
      <c r="J49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Garde£24H£VOL£PROVINS£26/07/2022</v>
      </c>
      <c r="K49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57">
        <f>ROUND(MOD(Tableau_Effectifs_Dept[[#This Row],[GardDteDebut]],1),5)</f>
        <v>0.29166999999999998</v>
      </c>
      <c r="M4957">
        <f>ROUND(MOD(Tableau_Effectifs_Dept[[#This Row],[GardDteFin]],1),5)</f>
        <v>0.29166999999999998</v>
      </c>
      <c r="N49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57" s="71">
        <f>MAX(IF(Tableau_Effectifs_Dept[[#This Row],[Créneau TOT]]&gt;0,Tableau_Effectifs_Dept[[#This Row],[Créneau TOT]]-Tableau_Effectifs_Dept[[#This Row],[Créneau J]],0),0)</f>
        <v>0</v>
      </c>
      <c r="Q4957" s="71">
        <f>ROUND(HOUR(Tableau_Effectifs_Dept[[#This Row],[Créneau J]])/12,1)</f>
        <v>0</v>
      </c>
      <c r="R4957" s="71"/>
    </row>
    <row r="4958" spans="1:18" hidden="1">
      <c r="A4958" s="47">
        <v>44768.291666666664</v>
      </c>
      <c r="B4958" s="47">
        <v>44769.291666666664</v>
      </c>
      <c r="C4958" t="s">
        <v>190</v>
      </c>
      <c r="D4958" t="s">
        <v>86</v>
      </c>
      <c r="E4958" t="s">
        <v>86</v>
      </c>
      <c r="F4958" t="s">
        <v>31</v>
      </c>
      <c r="G4958" t="s">
        <v>93</v>
      </c>
      <c r="H4958" t="s">
        <v>140</v>
      </c>
      <c r="I4958" t="s">
        <v>98</v>
      </c>
      <c r="J49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Garde£24H£VOL£PROVINS£26/07/2022</v>
      </c>
      <c r="K49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58">
        <f>ROUND(MOD(Tableau_Effectifs_Dept[[#This Row],[GardDteDebut]],1),5)</f>
        <v>0.29166999999999998</v>
      </c>
      <c r="M4958">
        <f>ROUND(MOD(Tableau_Effectifs_Dept[[#This Row],[GardDteFin]],1),5)</f>
        <v>0.29166999999999998</v>
      </c>
      <c r="N49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58" s="71">
        <f>MAX(IF(Tableau_Effectifs_Dept[[#This Row],[Créneau TOT]]&gt;0,Tableau_Effectifs_Dept[[#This Row],[Créneau TOT]]-Tableau_Effectifs_Dept[[#This Row],[Créneau J]],0),0)</f>
        <v>0</v>
      </c>
      <c r="Q4958" s="71">
        <f>ROUND(HOUR(Tableau_Effectifs_Dept[[#This Row],[Créneau J]])/12,1)</f>
        <v>0</v>
      </c>
      <c r="R4958" s="71"/>
    </row>
    <row r="4959" spans="1:18" hidden="1">
      <c r="A4959" s="47">
        <v>44768.291666666664</v>
      </c>
      <c r="B4959" s="47">
        <v>44769.291666666664</v>
      </c>
      <c r="C4959" t="s">
        <v>190</v>
      </c>
      <c r="D4959" t="s">
        <v>86</v>
      </c>
      <c r="E4959" t="s">
        <v>86</v>
      </c>
      <c r="F4959" t="s">
        <v>31</v>
      </c>
      <c r="G4959" t="s">
        <v>93</v>
      </c>
      <c r="H4959" t="s">
        <v>141</v>
      </c>
      <c r="I4959" t="s">
        <v>98</v>
      </c>
      <c r="J49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Garde£24H£PRO£PROVINS£26/07/2022</v>
      </c>
      <c r="K49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59">
        <f>ROUND(MOD(Tableau_Effectifs_Dept[[#This Row],[GardDteDebut]],1),5)</f>
        <v>0.29166999999999998</v>
      </c>
      <c r="M4959">
        <f>ROUND(MOD(Tableau_Effectifs_Dept[[#This Row],[GardDteFin]],1),5)</f>
        <v>0.29166999999999998</v>
      </c>
      <c r="N49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59" s="71">
        <f>MAX(IF(Tableau_Effectifs_Dept[[#This Row],[Créneau TOT]]&gt;0,Tableau_Effectifs_Dept[[#This Row],[Créneau TOT]]-Tableau_Effectifs_Dept[[#This Row],[Créneau J]],0),0)</f>
        <v>0</v>
      </c>
      <c r="Q4959" s="71">
        <f>ROUND(HOUR(Tableau_Effectifs_Dept[[#This Row],[Créneau J]])/12,1)</f>
        <v>0</v>
      </c>
      <c r="R4959" s="71"/>
    </row>
    <row r="4960" spans="1:18" hidden="1">
      <c r="A4960" s="47">
        <v>44768.291666666664</v>
      </c>
      <c r="B4960" s="47">
        <v>44769.291666666664</v>
      </c>
      <c r="C4960" t="s">
        <v>190</v>
      </c>
      <c r="D4960" t="s">
        <v>86</v>
      </c>
      <c r="E4960" t="s">
        <v>86</v>
      </c>
      <c r="F4960" t="s">
        <v>31</v>
      </c>
      <c r="G4960" t="s">
        <v>93</v>
      </c>
      <c r="H4960" t="s">
        <v>140</v>
      </c>
      <c r="I4960" t="s">
        <v>98</v>
      </c>
      <c r="J49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Garde£24H£VOL£PROVINS£26/07/2022</v>
      </c>
      <c r="K49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60">
        <f>ROUND(MOD(Tableau_Effectifs_Dept[[#This Row],[GardDteDebut]],1),5)</f>
        <v>0.29166999999999998</v>
      </c>
      <c r="M4960">
        <f>ROUND(MOD(Tableau_Effectifs_Dept[[#This Row],[GardDteFin]],1),5)</f>
        <v>0.29166999999999998</v>
      </c>
      <c r="N49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60" s="71">
        <f>MAX(IF(Tableau_Effectifs_Dept[[#This Row],[Créneau TOT]]&gt;0,Tableau_Effectifs_Dept[[#This Row],[Créneau TOT]]-Tableau_Effectifs_Dept[[#This Row],[Créneau J]],0),0)</f>
        <v>0</v>
      </c>
      <c r="Q4960" s="71">
        <f>ROUND(HOUR(Tableau_Effectifs_Dept[[#This Row],[Créneau J]])/12,1)</f>
        <v>0</v>
      </c>
      <c r="R4960" s="71"/>
    </row>
    <row r="4961" spans="1:18" hidden="1">
      <c r="A4961" s="47">
        <v>44768.291666666664</v>
      </c>
      <c r="B4961" s="47">
        <v>44768.791666666664</v>
      </c>
      <c r="C4961" t="s">
        <v>190</v>
      </c>
      <c r="D4961" t="s">
        <v>86</v>
      </c>
      <c r="E4961" t="s">
        <v>85</v>
      </c>
      <c r="F4961" t="s">
        <v>40</v>
      </c>
      <c r="G4961" t="s">
        <v>93</v>
      </c>
      <c r="H4961" t="s">
        <v>141</v>
      </c>
      <c r="I4961" t="s">
        <v>97</v>
      </c>
      <c r="J49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Garde£JOUR£PRO£REBAIS£26/07/2022</v>
      </c>
      <c r="K49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61">
        <f>ROUND(MOD(Tableau_Effectifs_Dept[[#This Row],[GardDteDebut]],1),5)</f>
        <v>0.29166999999999998</v>
      </c>
      <c r="M4961">
        <f>ROUND(MOD(Tableau_Effectifs_Dept[[#This Row],[GardDteFin]],1),5)</f>
        <v>0.79166999999999998</v>
      </c>
      <c r="N49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61" s="71">
        <f>MAX(IF(Tableau_Effectifs_Dept[[#This Row],[Créneau TOT]]&gt;0,Tableau_Effectifs_Dept[[#This Row],[Créneau TOT]]-Tableau_Effectifs_Dept[[#This Row],[Créneau J]],0),0)</f>
        <v>0</v>
      </c>
      <c r="Q4961" s="71">
        <f>ROUND(HOUR(Tableau_Effectifs_Dept[[#This Row],[Créneau J]])/12,1)</f>
        <v>0</v>
      </c>
      <c r="R4961" s="71"/>
    </row>
    <row r="4962" spans="1:18" hidden="1">
      <c r="A4962" s="47">
        <v>44768.291666666664</v>
      </c>
      <c r="B4962" s="47">
        <v>44768.791666666664</v>
      </c>
      <c r="C4962" t="s">
        <v>190</v>
      </c>
      <c r="D4962" t="s">
        <v>86</v>
      </c>
      <c r="E4962" t="s">
        <v>85</v>
      </c>
      <c r="F4962" t="s">
        <v>40</v>
      </c>
      <c r="G4962" t="s">
        <v>93</v>
      </c>
      <c r="H4962" t="s">
        <v>140</v>
      </c>
      <c r="I4962" t="s">
        <v>97</v>
      </c>
      <c r="J49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Garde£JOUR£VOL£REBAIS£26/07/2022</v>
      </c>
      <c r="K49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62">
        <f>ROUND(MOD(Tableau_Effectifs_Dept[[#This Row],[GardDteDebut]],1),5)</f>
        <v>0.29166999999999998</v>
      </c>
      <c r="M4962">
        <f>ROUND(MOD(Tableau_Effectifs_Dept[[#This Row],[GardDteFin]],1),5)</f>
        <v>0.79166999999999998</v>
      </c>
      <c r="N49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62" s="71">
        <f>MAX(IF(Tableau_Effectifs_Dept[[#This Row],[Créneau TOT]]&gt;0,Tableau_Effectifs_Dept[[#This Row],[Créneau TOT]]-Tableau_Effectifs_Dept[[#This Row],[Créneau J]],0),0)</f>
        <v>0</v>
      </c>
      <c r="Q4962" s="71">
        <f>ROUND(HOUR(Tableau_Effectifs_Dept[[#This Row],[Créneau J]])/12,1)</f>
        <v>0</v>
      </c>
      <c r="R4962" s="71"/>
    </row>
    <row r="4963" spans="1:18" hidden="1">
      <c r="A4963" s="47">
        <v>44768.291666666664</v>
      </c>
      <c r="B4963" s="47">
        <v>44769.291666666664</v>
      </c>
      <c r="C4963" t="s">
        <v>190</v>
      </c>
      <c r="D4963" t="s">
        <v>86</v>
      </c>
      <c r="E4963" t="s">
        <v>86</v>
      </c>
      <c r="F4963" t="s">
        <v>40</v>
      </c>
      <c r="G4963" t="s">
        <v>93</v>
      </c>
      <c r="H4963" t="s">
        <v>141</v>
      </c>
      <c r="I4963" t="s">
        <v>98</v>
      </c>
      <c r="J49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Garde£24H£PRO£REBAIS£26/07/2022</v>
      </c>
      <c r="K49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63">
        <f>ROUND(MOD(Tableau_Effectifs_Dept[[#This Row],[GardDteDebut]],1),5)</f>
        <v>0.29166999999999998</v>
      </c>
      <c r="M4963">
        <f>ROUND(MOD(Tableau_Effectifs_Dept[[#This Row],[GardDteFin]],1),5)</f>
        <v>0.29166999999999998</v>
      </c>
      <c r="N49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63" s="71">
        <f>MAX(IF(Tableau_Effectifs_Dept[[#This Row],[Créneau TOT]]&gt;0,Tableau_Effectifs_Dept[[#This Row],[Créneau TOT]]-Tableau_Effectifs_Dept[[#This Row],[Créneau J]],0),0)</f>
        <v>0</v>
      </c>
      <c r="Q4963" s="71">
        <f>ROUND(HOUR(Tableau_Effectifs_Dept[[#This Row],[Créneau J]])/12,1)</f>
        <v>0</v>
      </c>
      <c r="R4963" s="71"/>
    </row>
    <row r="4964" spans="1:18" hidden="1">
      <c r="A4964" s="47">
        <v>44768.291666666664</v>
      </c>
      <c r="B4964" s="47">
        <v>44768.791666666664</v>
      </c>
      <c r="C4964" t="s">
        <v>190</v>
      </c>
      <c r="D4964" t="s">
        <v>86</v>
      </c>
      <c r="E4964" t="s">
        <v>85</v>
      </c>
      <c r="F4964" t="s">
        <v>36</v>
      </c>
      <c r="G4964" t="s">
        <v>93</v>
      </c>
      <c r="H4964" t="s">
        <v>141</v>
      </c>
      <c r="I4964" t="s">
        <v>97</v>
      </c>
      <c r="J49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Garde£JOUR£PRO£ROZAY-EN-BRIE£26/07/2022</v>
      </c>
      <c r="K49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64">
        <f>ROUND(MOD(Tableau_Effectifs_Dept[[#This Row],[GardDteDebut]],1),5)</f>
        <v>0.29166999999999998</v>
      </c>
      <c r="M4964">
        <f>ROUND(MOD(Tableau_Effectifs_Dept[[#This Row],[GardDteFin]],1),5)</f>
        <v>0.79166999999999998</v>
      </c>
      <c r="N49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64" s="71">
        <f>MAX(IF(Tableau_Effectifs_Dept[[#This Row],[Créneau TOT]]&gt;0,Tableau_Effectifs_Dept[[#This Row],[Créneau TOT]]-Tableau_Effectifs_Dept[[#This Row],[Créneau J]],0),0)</f>
        <v>0</v>
      </c>
      <c r="Q4964" s="71">
        <f>ROUND(HOUR(Tableau_Effectifs_Dept[[#This Row],[Créneau J]])/12,1)</f>
        <v>0</v>
      </c>
      <c r="R4964" s="71"/>
    </row>
    <row r="4965" spans="1:18" hidden="1">
      <c r="A4965" s="47">
        <v>44768.291666666664</v>
      </c>
      <c r="B4965" s="47">
        <v>44769.291666666664</v>
      </c>
      <c r="C4965" t="s">
        <v>190</v>
      </c>
      <c r="D4965" t="s">
        <v>86</v>
      </c>
      <c r="E4965" t="s">
        <v>86</v>
      </c>
      <c r="F4965" t="s">
        <v>36</v>
      </c>
      <c r="G4965" t="s">
        <v>93</v>
      </c>
      <c r="H4965" t="s">
        <v>141</v>
      </c>
      <c r="I4965" t="s">
        <v>98</v>
      </c>
      <c r="J49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Garde£24H£PRO£ROZAY-EN-BRIE£26/07/2022</v>
      </c>
      <c r="K49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65">
        <f>ROUND(MOD(Tableau_Effectifs_Dept[[#This Row],[GardDteDebut]],1),5)</f>
        <v>0.29166999999999998</v>
      </c>
      <c r="M4965">
        <f>ROUND(MOD(Tableau_Effectifs_Dept[[#This Row],[GardDteFin]],1),5)</f>
        <v>0.29166999999999998</v>
      </c>
      <c r="N49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65" s="71">
        <f>MAX(IF(Tableau_Effectifs_Dept[[#This Row],[Créneau TOT]]&gt;0,Tableau_Effectifs_Dept[[#This Row],[Créneau TOT]]-Tableau_Effectifs_Dept[[#This Row],[Créneau J]],0),0)</f>
        <v>0</v>
      </c>
      <c r="Q4965" s="71">
        <f>ROUND(HOUR(Tableau_Effectifs_Dept[[#This Row],[Créneau J]])/12,1)</f>
        <v>0</v>
      </c>
      <c r="R4965" s="71"/>
    </row>
    <row r="4966" spans="1:18" hidden="1">
      <c r="A4966" s="47">
        <v>44768.291666666664</v>
      </c>
      <c r="B4966" s="47">
        <v>44768.791666666664</v>
      </c>
      <c r="C4966" t="s">
        <v>190</v>
      </c>
      <c r="D4966" t="s">
        <v>86</v>
      </c>
      <c r="E4966" t="s">
        <v>85</v>
      </c>
      <c r="F4966" t="s">
        <v>36</v>
      </c>
      <c r="G4966" t="s">
        <v>93</v>
      </c>
      <c r="H4966" t="s">
        <v>141</v>
      </c>
      <c r="I4966" t="s">
        <v>97</v>
      </c>
      <c r="J49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Garde£JOUR£PRO£ROZAY-EN-BRIE£26/07/2022</v>
      </c>
      <c r="K49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66">
        <f>ROUND(MOD(Tableau_Effectifs_Dept[[#This Row],[GardDteDebut]],1),5)</f>
        <v>0.29166999999999998</v>
      </c>
      <c r="M4966">
        <f>ROUND(MOD(Tableau_Effectifs_Dept[[#This Row],[GardDteFin]],1),5)</f>
        <v>0.79166999999999998</v>
      </c>
      <c r="N49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66" s="71">
        <f>MAX(IF(Tableau_Effectifs_Dept[[#This Row],[Créneau TOT]]&gt;0,Tableau_Effectifs_Dept[[#This Row],[Créneau TOT]]-Tableau_Effectifs_Dept[[#This Row],[Créneau J]],0),0)</f>
        <v>0</v>
      </c>
      <c r="Q4966" s="71">
        <f>ROUND(HOUR(Tableau_Effectifs_Dept[[#This Row],[Créneau J]])/12,1)</f>
        <v>0</v>
      </c>
      <c r="R4966" s="71"/>
    </row>
    <row r="4967" spans="1:18" hidden="1">
      <c r="A4967" s="47">
        <v>44768.291666666664</v>
      </c>
      <c r="B4967" s="47">
        <v>44768.791666666664</v>
      </c>
      <c r="C4967" t="s">
        <v>190</v>
      </c>
      <c r="D4967" t="s">
        <v>86</v>
      </c>
      <c r="E4967" t="s">
        <v>85</v>
      </c>
      <c r="F4967" t="s">
        <v>36</v>
      </c>
      <c r="G4967" t="s">
        <v>93</v>
      </c>
      <c r="H4967" t="s">
        <v>140</v>
      </c>
      <c r="I4967" t="s">
        <v>97</v>
      </c>
      <c r="J49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Garde£JOUR£VOL£ROZAY-EN-BRIE£26/07/2022</v>
      </c>
      <c r="K49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67">
        <f>ROUND(MOD(Tableau_Effectifs_Dept[[#This Row],[GardDteDebut]],1),5)</f>
        <v>0.29166999999999998</v>
      </c>
      <c r="M4967">
        <f>ROUND(MOD(Tableau_Effectifs_Dept[[#This Row],[GardDteFin]],1),5)</f>
        <v>0.79166999999999998</v>
      </c>
      <c r="N49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67" s="71">
        <f>MAX(IF(Tableau_Effectifs_Dept[[#This Row],[Créneau TOT]]&gt;0,Tableau_Effectifs_Dept[[#This Row],[Créneau TOT]]-Tableau_Effectifs_Dept[[#This Row],[Créneau J]],0),0)</f>
        <v>0</v>
      </c>
      <c r="Q4967" s="71">
        <f>ROUND(HOUR(Tableau_Effectifs_Dept[[#This Row],[Créneau J]])/12,1)</f>
        <v>0</v>
      </c>
      <c r="R4967" s="71"/>
    </row>
    <row r="4968" spans="1:18" hidden="1">
      <c r="A4968" s="47">
        <v>44768.291666666664</v>
      </c>
      <c r="B4968" s="47">
        <v>44769.291666666664</v>
      </c>
      <c r="C4968" t="s">
        <v>190</v>
      </c>
      <c r="D4968" t="s">
        <v>86</v>
      </c>
      <c r="E4968" t="s">
        <v>86</v>
      </c>
      <c r="F4968" t="s">
        <v>36</v>
      </c>
      <c r="G4968" t="s">
        <v>93</v>
      </c>
      <c r="H4968" t="s">
        <v>140</v>
      </c>
      <c r="I4968" t="s">
        <v>98</v>
      </c>
      <c r="J49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Garde£24H£VOL£ROZAY-EN-BRIE£26/07/2022</v>
      </c>
      <c r="K49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68">
        <f>ROUND(MOD(Tableau_Effectifs_Dept[[#This Row],[GardDteDebut]],1),5)</f>
        <v>0.29166999999999998</v>
      </c>
      <c r="M4968">
        <f>ROUND(MOD(Tableau_Effectifs_Dept[[#This Row],[GardDteFin]],1),5)</f>
        <v>0.29166999999999998</v>
      </c>
      <c r="N49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68" s="71">
        <f>MAX(IF(Tableau_Effectifs_Dept[[#This Row],[Créneau TOT]]&gt;0,Tableau_Effectifs_Dept[[#This Row],[Créneau TOT]]-Tableau_Effectifs_Dept[[#This Row],[Créneau J]],0),0)</f>
        <v>0</v>
      </c>
      <c r="Q4968" s="71">
        <f>ROUND(HOUR(Tableau_Effectifs_Dept[[#This Row],[Créneau J]])/12,1)</f>
        <v>0</v>
      </c>
      <c r="R4968" s="71"/>
    </row>
    <row r="4969" spans="1:18" hidden="1">
      <c r="A4969" s="47">
        <v>44768.291666666664</v>
      </c>
      <c r="B4969" s="47">
        <v>44769.291666666664</v>
      </c>
      <c r="C4969" t="s">
        <v>190</v>
      </c>
      <c r="D4969" t="s">
        <v>86</v>
      </c>
      <c r="E4969" t="s">
        <v>86</v>
      </c>
      <c r="F4969" t="s">
        <v>36</v>
      </c>
      <c r="G4969" t="s">
        <v>93</v>
      </c>
      <c r="H4969" t="s">
        <v>141</v>
      </c>
      <c r="I4969" t="s">
        <v>98</v>
      </c>
      <c r="J49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Garde£24H£PRO£ROZAY-EN-BRIE£26/07/2022</v>
      </c>
      <c r="K49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69">
        <f>ROUND(MOD(Tableau_Effectifs_Dept[[#This Row],[GardDteDebut]],1),5)</f>
        <v>0.29166999999999998</v>
      </c>
      <c r="M4969">
        <f>ROUND(MOD(Tableau_Effectifs_Dept[[#This Row],[GardDteFin]],1),5)</f>
        <v>0.29166999999999998</v>
      </c>
      <c r="N49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69" s="71">
        <f>MAX(IF(Tableau_Effectifs_Dept[[#This Row],[Créneau TOT]]&gt;0,Tableau_Effectifs_Dept[[#This Row],[Créneau TOT]]-Tableau_Effectifs_Dept[[#This Row],[Créneau J]],0),0)</f>
        <v>0</v>
      </c>
      <c r="Q4969" s="71">
        <f>ROUND(HOUR(Tableau_Effectifs_Dept[[#This Row],[Créneau J]])/12,1)</f>
        <v>0</v>
      </c>
      <c r="R4969" s="71"/>
    </row>
    <row r="4970" spans="1:18" hidden="1">
      <c r="A4970" s="47">
        <v>44768.291666666664</v>
      </c>
      <c r="B4970" s="47">
        <v>44768.791666666664</v>
      </c>
      <c r="C4970" t="s">
        <v>190</v>
      </c>
      <c r="D4970" t="s">
        <v>86</v>
      </c>
      <c r="E4970" t="s">
        <v>85</v>
      </c>
      <c r="F4970" t="s">
        <v>21</v>
      </c>
      <c r="G4970" t="s">
        <v>93</v>
      </c>
      <c r="H4970" t="s">
        <v>140</v>
      </c>
      <c r="I4970" t="s">
        <v>97</v>
      </c>
      <c r="J49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Garde£JOUR£VOL£SAINT-FARGEAU-PONTHIERRY£26/07/2022</v>
      </c>
      <c r="K49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70">
        <f>ROUND(MOD(Tableau_Effectifs_Dept[[#This Row],[GardDteDebut]],1),5)</f>
        <v>0.29166999999999998</v>
      </c>
      <c r="M4970">
        <f>ROUND(MOD(Tableau_Effectifs_Dept[[#This Row],[GardDteFin]],1),5)</f>
        <v>0.79166999999999998</v>
      </c>
      <c r="N49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70" s="71">
        <f>MAX(IF(Tableau_Effectifs_Dept[[#This Row],[Créneau TOT]]&gt;0,Tableau_Effectifs_Dept[[#This Row],[Créneau TOT]]-Tableau_Effectifs_Dept[[#This Row],[Créneau J]],0),0)</f>
        <v>0</v>
      </c>
      <c r="Q4970" s="71">
        <f>ROUND(HOUR(Tableau_Effectifs_Dept[[#This Row],[Créneau J]])/12,1)</f>
        <v>0</v>
      </c>
      <c r="R4970" s="71"/>
    </row>
    <row r="4971" spans="1:18" hidden="1">
      <c r="A4971" s="47">
        <v>44768.291666666664</v>
      </c>
      <c r="B4971" s="47">
        <v>44768.791666666664</v>
      </c>
      <c r="C4971" t="s">
        <v>190</v>
      </c>
      <c r="D4971" t="s">
        <v>86</v>
      </c>
      <c r="E4971" t="s">
        <v>85</v>
      </c>
      <c r="F4971" t="s">
        <v>21</v>
      </c>
      <c r="G4971" t="s">
        <v>93</v>
      </c>
      <c r="H4971" t="s">
        <v>140</v>
      </c>
      <c r="I4971" t="s">
        <v>97</v>
      </c>
      <c r="J49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Garde£JOUR£VOL£SAINT-FARGEAU-PONTHIERRY£26/07/2022</v>
      </c>
      <c r="K49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71">
        <f>ROUND(MOD(Tableau_Effectifs_Dept[[#This Row],[GardDteDebut]],1),5)</f>
        <v>0.29166999999999998</v>
      </c>
      <c r="M4971">
        <f>ROUND(MOD(Tableau_Effectifs_Dept[[#This Row],[GardDteFin]],1),5)</f>
        <v>0.79166999999999998</v>
      </c>
      <c r="N49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71" s="71">
        <f>MAX(IF(Tableau_Effectifs_Dept[[#This Row],[Créneau TOT]]&gt;0,Tableau_Effectifs_Dept[[#This Row],[Créneau TOT]]-Tableau_Effectifs_Dept[[#This Row],[Créneau J]],0),0)</f>
        <v>0</v>
      </c>
      <c r="Q4971" s="71">
        <f>ROUND(HOUR(Tableau_Effectifs_Dept[[#This Row],[Créneau J]])/12,1)</f>
        <v>0</v>
      </c>
      <c r="R4971" s="71"/>
    </row>
    <row r="4972" spans="1:18" hidden="1">
      <c r="A4972" s="47">
        <v>44768.291666666664</v>
      </c>
      <c r="B4972" s="47">
        <v>44768.791666666664</v>
      </c>
      <c r="C4972" t="s">
        <v>190</v>
      </c>
      <c r="D4972" t="s">
        <v>86</v>
      </c>
      <c r="E4972" t="s">
        <v>85</v>
      </c>
      <c r="F4972" t="s">
        <v>21</v>
      </c>
      <c r="G4972" t="s">
        <v>93</v>
      </c>
      <c r="H4972" t="s">
        <v>140</v>
      </c>
      <c r="I4972" t="s">
        <v>97</v>
      </c>
      <c r="J49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Garde£JOUR£VOL£SAINT-FARGEAU-PONTHIERRY£26/07/2022</v>
      </c>
      <c r="K49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72">
        <f>ROUND(MOD(Tableau_Effectifs_Dept[[#This Row],[GardDteDebut]],1),5)</f>
        <v>0.29166999999999998</v>
      </c>
      <c r="M4972">
        <f>ROUND(MOD(Tableau_Effectifs_Dept[[#This Row],[GardDteFin]],1),5)</f>
        <v>0.79166999999999998</v>
      </c>
      <c r="N49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72" s="71">
        <f>MAX(IF(Tableau_Effectifs_Dept[[#This Row],[Créneau TOT]]&gt;0,Tableau_Effectifs_Dept[[#This Row],[Créneau TOT]]-Tableau_Effectifs_Dept[[#This Row],[Créneau J]],0),0)</f>
        <v>0</v>
      </c>
      <c r="Q4972" s="71">
        <f>ROUND(HOUR(Tableau_Effectifs_Dept[[#This Row],[Créneau J]])/12,1)</f>
        <v>0</v>
      </c>
      <c r="R4972" s="71"/>
    </row>
    <row r="4973" spans="1:18" hidden="1">
      <c r="A4973" s="47">
        <v>44768.291666666664</v>
      </c>
      <c r="B4973" s="47">
        <v>44768.791666666664</v>
      </c>
      <c r="C4973" t="s">
        <v>190</v>
      </c>
      <c r="D4973" t="s">
        <v>86</v>
      </c>
      <c r="E4973" t="s">
        <v>85</v>
      </c>
      <c r="F4973" t="s">
        <v>21</v>
      </c>
      <c r="G4973" t="s">
        <v>93</v>
      </c>
      <c r="H4973" t="s">
        <v>141</v>
      </c>
      <c r="I4973" t="s">
        <v>97</v>
      </c>
      <c r="J49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Garde£JOUR£PRO£SAINT-FARGEAU-PONTHIERRY£26/07/2022</v>
      </c>
      <c r="K49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73">
        <f>ROUND(MOD(Tableau_Effectifs_Dept[[#This Row],[GardDteDebut]],1),5)</f>
        <v>0.29166999999999998</v>
      </c>
      <c r="M4973">
        <f>ROUND(MOD(Tableau_Effectifs_Dept[[#This Row],[GardDteFin]],1),5)</f>
        <v>0.79166999999999998</v>
      </c>
      <c r="N49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73" s="71">
        <f>MAX(IF(Tableau_Effectifs_Dept[[#This Row],[Créneau TOT]]&gt;0,Tableau_Effectifs_Dept[[#This Row],[Créneau TOT]]-Tableau_Effectifs_Dept[[#This Row],[Créneau J]],0),0)</f>
        <v>0</v>
      </c>
      <c r="Q4973" s="71">
        <f>ROUND(HOUR(Tableau_Effectifs_Dept[[#This Row],[Créneau J]])/12,1)</f>
        <v>0</v>
      </c>
      <c r="R4973" s="71"/>
    </row>
    <row r="4974" spans="1:18" hidden="1">
      <c r="A4974" s="47">
        <v>44768.291666666664</v>
      </c>
      <c r="B4974" s="47">
        <v>44769.291666666664</v>
      </c>
      <c r="C4974" t="s">
        <v>190</v>
      </c>
      <c r="D4974" t="s">
        <v>86</v>
      </c>
      <c r="E4974" t="s">
        <v>86</v>
      </c>
      <c r="F4974" t="s">
        <v>21</v>
      </c>
      <c r="G4974" t="s">
        <v>93</v>
      </c>
      <c r="H4974" t="s">
        <v>140</v>
      </c>
      <c r="I4974" t="s">
        <v>98</v>
      </c>
      <c r="J49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Garde£24H£VOL£SAINT-FARGEAU-PONTHIERRY£26/07/2022</v>
      </c>
      <c r="K49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74">
        <f>ROUND(MOD(Tableau_Effectifs_Dept[[#This Row],[GardDteDebut]],1),5)</f>
        <v>0.29166999999999998</v>
      </c>
      <c r="M4974">
        <f>ROUND(MOD(Tableau_Effectifs_Dept[[#This Row],[GardDteFin]],1),5)</f>
        <v>0.29166999999999998</v>
      </c>
      <c r="N49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74" s="71">
        <f>MAX(IF(Tableau_Effectifs_Dept[[#This Row],[Créneau TOT]]&gt;0,Tableau_Effectifs_Dept[[#This Row],[Créneau TOT]]-Tableau_Effectifs_Dept[[#This Row],[Créneau J]],0),0)</f>
        <v>0</v>
      </c>
      <c r="Q4974" s="71">
        <f>ROUND(HOUR(Tableau_Effectifs_Dept[[#This Row],[Créneau J]])/12,1)</f>
        <v>0</v>
      </c>
      <c r="R4974" s="71"/>
    </row>
    <row r="4975" spans="1:18" hidden="1">
      <c r="A4975" s="47">
        <v>44768.291666666664</v>
      </c>
      <c r="B4975" s="47">
        <v>44769.291666666664</v>
      </c>
      <c r="C4975" t="s">
        <v>190</v>
      </c>
      <c r="D4975" t="s">
        <v>86</v>
      </c>
      <c r="E4975" t="s">
        <v>86</v>
      </c>
      <c r="F4975" t="s">
        <v>21</v>
      </c>
      <c r="G4975" t="s">
        <v>93</v>
      </c>
      <c r="H4975" t="s">
        <v>140</v>
      </c>
      <c r="I4975" t="s">
        <v>98</v>
      </c>
      <c r="J49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Garde£24H£VOL£SAINT-FARGEAU-PONTHIERRY£26/07/2022</v>
      </c>
      <c r="K49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75">
        <f>ROUND(MOD(Tableau_Effectifs_Dept[[#This Row],[GardDteDebut]],1),5)</f>
        <v>0.29166999999999998</v>
      </c>
      <c r="M4975">
        <f>ROUND(MOD(Tableau_Effectifs_Dept[[#This Row],[GardDteFin]],1),5)</f>
        <v>0.29166999999999998</v>
      </c>
      <c r="N49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75" s="71">
        <f>MAX(IF(Tableau_Effectifs_Dept[[#This Row],[Créneau TOT]]&gt;0,Tableau_Effectifs_Dept[[#This Row],[Créneau TOT]]-Tableau_Effectifs_Dept[[#This Row],[Créneau J]],0),0)</f>
        <v>0</v>
      </c>
      <c r="Q4975" s="71">
        <f>ROUND(HOUR(Tableau_Effectifs_Dept[[#This Row],[Créneau J]])/12,1)</f>
        <v>0</v>
      </c>
      <c r="R4975" s="71"/>
    </row>
    <row r="4976" spans="1:18" hidden="1">
      <c r="A4976" s="47">
        <v>44768.291666666664</v>
      </c>
      <c r="B4976" s="47">
        <v>44769.291666666664</v>
      </c>
      <c r="C4976" t="s">
        <v>190</v>
      </c>
      <c r="D4976" t="s">
        <v>86</v>
      </c>
      <c r="E4976" t="s">
        <v>86</v>
      </c>
      <c r="F4976" t="s">
        <v>21</v>
      </c>
      <c r="G4976" t="s">
        <v>93</v>
      </c>
      <c r="H4976" t="s">
        <v>141</v>
      </c>
      <c r="I4976" t="s">
        <v>98</v>
      </c>
      <c r="J49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Garde£24H£PRO£SAINT-FARGEAU-PONTHIERRY£26/07/2022</v>
      </c>
      <c r="K49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76">
        <f>ROUND(MOD(Tableau_Effectifs_Dept[[#This Row],[GardDteDebut]],1),5)</f>
        <v>0.29166999999999998</v>
      </c>
      <c r="M4976">
        <f>ROUND(MOD(Tableau_Effectifs_Dept[[#This Row],[GardDteFin]],1),5)</f>
        <v>0.29166999999999998</v>
      </c>
      <c r="N49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76" s="71">
        <f>MAX(IF(Tableau_Effectifs_Dept[[#This Row],[Créneau TOT]]&gt;0,Tableau_Effectifs_Dept[[#This Row],[Créneau TOT]]-Tableau_Effectifs_Dept[[#This Row],[Créneau J]],0),0)</f>
        <v>0</v>
      </c>
      <c r="Q4976" s="71">
        <f>ROUND(HOUR(Tableau_Effectifs_Dept[[#This Row],[Créneau J]])/12,1)</f>
        <v>0</v>
      </c>
      <c r="R4976" s="71"/>
    </row>
    <row r="4977" spans="1:18" hidden="1">
      <c r="A4977" s="47">
        <v>44768.291666666664</v>
      </c>
      <c r="B4977" s="47">
        <v>44769.291666666664</v>
      </c>
      <c r="C4977" t="s">
        <v>190</v>
      </c>
      <c r="D4977" t="s">
        <v>86</v>
      </c>
      <c r="E4977" t="s">
        <v>86</v>
      </c>
      <c r="F4977" t="s">
        <v>21</v>
      </c>
      <c r="G4977" t="s">
        <v>93</v>
      </c>
      <c r="H4977" t="s">
        <v>141</v>
      </c>
      <c r="I4977" t="s">
        <v>98</v>
      </c>
      <c r="J49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Garde£24H£PRO£SAINT-FARGEAU-PONTHIERRY£26/07/2022</v>
      </c>
      <c r="K49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77">
        <f>ROUND(MOD(Tableau_Effectifs_Dept[[#This Row],[GardDteDebut]],1),5)</f>
        <v>0.29166999999999998</v>
      </c>
      <c r="M4977">
        <f>ROUND(MOD(Tableau_Effectifs_Dept[[#This Row],[GardDteFin]],1),5)</f>
        <v>0.29166999999999998</v>
      </c>
      <c r="N49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77" s="71">
        <f>MAX(IF(Tableau_Effectifs_Dept[[#This Row],[Créneau TOT]]&gt;0,Tableau_Effectifs_Dept[[#This Row],[Créneau TOT]]-Tableau_Effectifs_Dept[[#This Row],[Créneau J]],0),0)</f>
        <v>0</v>
      </c>
      <c r="Q4977" s="71">
        <f>ROUND(HOUR(Tableau_Effectifs_Dept[[#This Row],[Créneau J]])/12,1)</f>
        <v>0</v>
      </c>
      <c r="R4977" s="71"/>
    </row>
    <row r="4978" spans="1:18" hidden="1">
      <c r="A4978" s="47">
        <v>44768.291666666664</v>
      </c>
      <c r="B4978" s="47">
        <v>44769.291666666664</v>
      </c>
      <c r="C4978" t="s">
        <v>190</v>
      </c>
      <c r="D4978" t="s">
        <v>86</v>
      </c>
      <c r="E4978" t="s">
        <v>86</v>
      </c>
      <c r="F4978" t="s">
        <v>21</v>
      </c>
      <c r="G4978" t="s">
        <v>93</v>
      </c>
      <c r="H4978" t="s">
        <v>140</v>
      </c>
      <c r="I4978" t="s">
        <v>98</v>
      </c>
      <c r="J49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Garde£24H£VOL£SAINT-FARGEAU-PONTHIERRY£26/07/2022</v>
      </c>
      <c r="K49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78">
        <f>ROUND(MOD(Tableau_Effectifs_Dept[[#This Row],[GardDteDebut]],1),5)</f>
        <v>0.29166999999999998</v>
      </c>
      <c r="M4978">
        <f>ROUND(MOD(Tableau_Effectifs_Dept[[#This Row],[GardDteFin]],1),5)</f>
        <v>0.29166999999999998</v>
      </c>
      <c r="N49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78" s="71">
        <f>MAX(IF(Tableau_Effectifs_Dept[[#This Row],[Créneau TOT]]&gt;0,Tableau_Effectifs_Dept[[#This Row],[Créneau TOT]]-Tableau_Effectifs_Dept[[#This Row],[Créneau J]],0),0)</f>
        <v>0</v>
      </c>
      <c r="Q4978" s="71">
        <f>ROUND(HOUR(Tableau_Effectifs_Dept[[#This Row],[Créneau J]])/12,1)</f>
        <v>0</v>
      </c>
      <c r="R4978" s="71"/>
    </row>
    <row r="4979" spans="1:18" hidden="1">
      <c r="A4979" s="47">
        <v>44768.291666666664</v>
      </c>
      <c r="B4979" s="47">
        <v>44769.291666666664</v>
      </c>
      <c r="C4979" t="s">
        <v>190</v>
      </c>
      <c r="D4979" t="s">
        <v>86</v>
      </c>
      <c r="E4979" t="s">
        <v>86</v>
      </c>
      <c r="F4979" t="s">
        <v>21</v>
      </c>
      <c r="G4979" t="s">
        <v>93</v>
      </c>
      <c r="H4979" t="s">
        <v>141</v>
      </c>
      <c r="I4979" t="s">
        <v>98</v>
      </c>
      <c r="J49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Garde£24H£PRO£SAINT-FARGEAU-PONTHIERRY£26/07/2022</v>
      </c>
      <c r="K49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79">
        <f>ROUND(MOD(Tableau_Effectifs_Dept[[#This Row],[GardDteDebut]],1),5)</f>
        <v>0.29166999999999998</v>
      </c>
      <c r="M4979">
        <f>ROUND(MOD(Tableau_Effectifs_Dept[[#This Row],[GardDteFin]],1),5)</f>
        <v>0.29166999999999998</v>
      </c>
      <c r="N49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79" s="71">
        <f>MAX(IF(Tableau_Effectifs_Dept[[#This Row],[Créneau TOT]]&gt;0,Tableau_Effectifs_Dept[[#This Row],[Créneau TOT]]-Tableau_Effectifs_Dept[[#This Row],[Créneau J]],0),0)</f>
        <v>0</v>
      </c>
      <c r="Q4979" s="71">
        <f>ROUND(HOUR(Tableau_Effectifs_Dept[[#This Row],[Créneau J]])/12,1)</f>
        <v>0</v>
      </c>
      <c r="R4979" s="71"/>
    </row>
    <row r="4980" spans="1:18" hidden="1">
      <c r="A4980" s="47">
        <v>44768.291666666664</v>
      </c>
      <c r="B4980" s="47">
        <v>44768.791666666664</v>
      </c>
      <c r="C4980" t="s">
        <v>190</v>
      </c>
      <c r="D4980" t="s">
        <v>86</v>
      </c>
      <c r="E4980" t="s">
        <v>85</v>
      </c>
      <c r="F4980" t="s">
        <v>105</v>
      </c>
      <c r="G4980" t="s">
        <v>93</v>
      </c>
      <c r="H4980" t="s">
        <v>140</v>
      </c>
      <c r="I4980" t="s">
        <v>97</v>
      </c>
      <c r="J49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Garde£JOUR£VOL£SAINT-GERMAIN-SUR-MORIN£26/07/2022</v>
      </c>
      <c r="K49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80">
        <f>ROUND(MOD(Tableau_Effectifs_Dept[[#This Row],[GardDteDebut]],1),5)</f>
        <v>0.29166999999999998</v>
      </c>
      <c r="M4980">
        <f>ROUND(MOD(Tableau_Effectifs_Dept[[#This Row],[GardDteFin]],1),5)</f>
        <v>0.79166999999999998</v>
      </c>
      <c r="N49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80" s="71">
        <f>MAX(IF(Tableau_Effectifs_Dept[[#This Row],[Créneau TOT]]&gt;0,Tableau_Effectifs_Dept[[#This Row],[Créneau TOT]]-Tableau_Effectifs_Dept[[#This Row],[Créneau J]],0),0)</f>
        <v>0</v>
      </c>
      <c r="Q4980" s="71">
        <f>ROUND(HOUR(Tableau_Effectifs_Dept[[#This Row],[Créneau J]])/12,1)</f>
        <v>0</v>
      </c>
      <c r="R4980" s="71"/>
    </row>
    <row r="4981" spans="1:18" hidden="1">
      <c r="A4981" s="47">
        <v>44768.291666666664</v>
      </c>
      <c r="B4981" s="47">
        <v>44768.791666666664</v>
      </c>
      <c r="C4981" t="s">
        <v>190</v>
      </c>
      <c r="D4981" t="s">
        <v>86</v>
      </c>
      <c r="E4981" t="s">
        <v>85</v>
      </c>
      <c r="F4981" t="s">
        <v>105</v>
      </c>
      <c r="G4981" t="s">
        <v>93</v>
      </c>
      <c r="H4981" t="s">
        <v>141</v>
      </c>
      <c r="I4981" t="s">
        <v>97</v>
      </c>
      <c r="J49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Garde£JOUR£PRO£SAINT-GERMAIN-SUR-MORIN£26/07/2022</v>
      </c>
      <c r="K49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81">
        <f>ROUND(MOD(Tableau_Effectifs_Dept[[#This Row],[GardDteDebut]],1),5)</f>
        <v>0.29166999999999998</v>
      </c>
      <c r="M4981">
        <f>ROUND(MOD(Tableau_Effectifs_Dept[[#This Row],[GardDteFin]],1),5)</f>
        <v>0.79166999999999998</v>
      </c>
      <c r="N49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81" s="71">
        <f>MAX(IF(Tableau_Effectifs_Dept[[#This Row],[Créneau TOT]]&gt;0,Tableau_Effectifs_Dept[[#This Row],[Créneau TOT]]-Tableau_Effectifs_Dept[[#This Row],[Créneau J]],0),0)</f>
        <v>0</v>
      </c>
      <c r="Q4981" s="71">
        <f>ROUND(HOUR(Tableau_Effectifs_Dept[[#This Row],[Créneau J]])/12,1)</f>
        <v>0</v>
      </c>
      <c r="R4981" s="71"/>
    </row>
    <row r="4982" spans="1:18" hidden="1">
      <c r="A4982" s="47">
        <v>44768.291666666664</v>
      </c>
      <c r="B4982" s="47">
        <v>44768.791666666664</v>
      </c>
      <c r="C4982" t="s">
        <v>190</v>
      </c>
      <c r="D4982" t="s">
        <v>86</v>
      </c>
      <c r="E4982" t="s">
        <v>85</v>
      </c>
      <c r="F4982" t="s">
        <v>105</v>
      </c>
      <c r="G4982" t="s">
        <v>93</v>
      </c>
      <c r="H4982" t="s">
        <v>140</v>
      </c>
      <c r="I4982" t="s">
        <v>97</v>
      </c>
      <c r="J49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Garde£JOUR£VOL£SAINT-GERMAIN-SUR-MORIN£26/07/2022</v>
      </c>
      <c r="K49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82">
        <f>ROUND(MOD(Tableau_Effectifs_Dept[[#This Row],[GardDteDebut]],1),5)</f>
        <v>0.29166999999999998</v>
      </c>
      <c r="M4982">
        <f>ROUND(MOD(Tableau_Effectifs_Dept[[#This Row],[GardDteFin]],1),5)</f>
        <v>0.79166999999999998</v>
      </c>
      <c r="N49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82" s="71">
        <f>MAX(IF(Tableau_Effectifs_Dept[[#This Row],[Créneau TOT]]&gt;0,Tableau_Effectifs_Dept[[#This Row],[Créneau TOT]]-Tableau_Effectifs_Dept[[#This Row],[Créneau J]],0),0)</f>
        <v>0</v>
      </c>
      <c r="Q4982" s="71">
        <f>ROUND(HOUR(Tableau_Effectifs_Dept[[#This Row],[Créneau J]])/12,1)</f>
        <v>0</v>
      </c>
      <c r="R4982" s="71"/>
    </row>
    <row r="4983" spans="1:18" hidden="1">
      <c r="A4983" s="47">
        <v>44768.291666666664</v>
      </c>
      <c r="B4983" s="47">
        <v>44769.291666666664</v>
      </c>
      <c r="C4983" t="s">
        <v>190</v>
      </c>
      <c r="D4983" t="s">
        <v>86</v>
      </c>
      <c r="E4983" t="s">
        <v>86</v>
      </c>
      <c r="F4983" t="s">
        <v>105</v>
      </c>
      <c r="G4983" t="s">
        <v>93</v>
      </c>
      <c r="H4983" t="s">
        <v>141</v>
      </c>
      <c r="I4983" t="s">
        <v>98</v>
      </c>
      <c r="J49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Garde£24H£PRO£SAINT-GERMAIN-SUR-MORIN£26/07/2022</v>
      </c>
      <c r="K49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83">
        <f>ROUND(MOD(Tableau_Effectifs_Dept[[#This Row],[GardDteDebut]],1),5)</f>
        <v>0.29166999999999998</v>
      </c>
      <c r="M4983">
        <f>ROUND(MOD(Tableau_Effectifs_Dept[[#This Row],[GardDteFin]],1),5)</f>
        <v>0.29166999999999998</v>
      </c>
      <c r="N49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83" s="71">
        <f>MAX(IF(Tableau_Effectifs_Dept[[#This Row],[Créneau TOT]]&gt;0,Tableau_Effectifs_Dept[[#This Row],[Créneau TOT]]-Tableau_Effectifs_Dept[[#This Row],[Créneau J]],0),0)</f>
        <v>0</v>
      </c>
      <c r="Q4983" s="71">
        <f>ROUND(HOUR(Tableau_Effectifs_Dept[[#This Row],[Créneau J]])/12,1)</f>
        <v>0</v>
      </c>
      <c r="R4983" s="71"/>
    </row>
    <row r="4984" spans="1:18" hidden="1">
      <c r="A4984" s="47">
        <v>44768.291666666664</v>
      </c>
      <c r="B4984" s="47">
        <v>44768.791666666664</v>
      </c>
      <c r="C4984" t="s">
        <v>190</v>
      </c>
      <c r="D4984" t="s">
        <v>86</v>
      </c>
      <c r="E4984" t="s">
        <v>85</v>
      </c>
      <c r="F4984" t="s">
        <v>105</v>
      </c>
      <c r="G4984" t="s">
        <v>93</v>
      </c>
      <c r="H4984" t="s">
        <v>140</v>
      </c>
      <c r="I4984" t="s">
        <v>97</v>
      </c>
      <c r="J49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Garde£JOUR£VOL£SAINT-GERMAIN-SUR-MORIN£26/07/2022</v>
      </c>
      <c r="K49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84">
        <f>ROUND(MOD(Tableau_Effectifs_Dept[[#This Row],[GardDteDebut]],1),5)</f>
        <v>0.29166999999999998</v>
      </c>
      <c r="M4984">
        <f>ROUND(MOD(Tableau_Effectifs_Dept[[#This Row],[GardDteFin]],1),5)</f>
        <v>0.79166999999999998</v>
      </c>
      <c r="N49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84" s="71">
        <f>MAX(IF(Tableau_Effectifs_Dept[[#This Row],[Créneau TOT]]&gt;0,Tableau_Effectifs_Dept[[#This Row],[Créneau TOT]]-Tableau_Effectifs_Dept[[#This Row],[Créneau J]],0),0)</f>
        <v>0</v>
      </c>
      <c r="Q4984" s="71">
        <f>ROUND(HOUR(Tableau_Effectifs_Dept[[#This Row],[Créneau J]])/12,1)</f>
        <v>0</v>
      </c>
      <c r="R4984" s="71"/>
    </row>
    <row r="4985" spans="1:18" hidden="1">
      <c r="A4985" s="47">
        <v>44768.291666666664</v>
      </c>
      <c r="B4985" s="47">
        <v>44769.291666666664</v>
      </c>
      <c r="C4985" t="s">
        <v>190</v>
      </c>
      <c r="D4985" t="s">
        <v>86</v>
      </c>
      <c r="E4985" t="s">
        <v>86</v>
      </c>
      <c r="F4985" t="s">
        <v>105</v>
      </c>
      <c r="G4985" t="s">
        <v>93</v>
      </c>
      <c r="H4985" t="s">
        <v>141</v>
      </c>
      <c r="I4985" t="s">
        <v>98</v>
      </c>
      <c r="J49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Garde£24H£PRO£SAINT-GERMAIN-SUR-MORIN£26/07/2022</v>
      </c>
      <c r="K49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85">
        <f>ROUND(MOD(Tableau_Effectifs_Dept[[#This Row],[GardDteDebut]],1),5)</f>
        <v>0.29166999999999998</v>
      </c>
      <c r="M4985">
        <f>ROUND(MOD(Tableau_Effectifs_Dept[[#This Row],[GardDteFin]],1),5)</f>
        <v>0.29166999999999998</v>
      </c>
      <c r="N49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85" s="71">
        <f>MAX(IF(Tableau_Effectifs_Dept[[#This Row],[Créneau TOT]]&gt;0,Tableau_Effectifs_Dept[[#This Row],[Créneau TOT]]-Tableau_Effectifs_Dept[[#This Row],[Créneau J]],0),0)</f>
        <v>0</v>
      </c>
      <c r="Q4985" s="71">
        <f>ROUND(HOUR(Tableau_Effectifs_Dept[[#This Row],[Créneau J]])/12,1)</f>
        <v>0</v>
      </c>
      <c r="R4985" s="71"/>
    </row>
    <row r="4986" spans="1:18" hidden="1">
      <c r="A4986" s="47">
        <v>44768.291666666664</v>
      </c>
      <c r="B4986" s="47">
        <v>44769.291666666664</v>
      </c>
      <c r="C4986" t="s">
        <v>190</v>
      </c>
      <c r="D4986" t="s">
        <v>86</v>
      </c>
      <c r="E4986" t="s">
        <v>86</v>
      </c>
      <c r="F4986" t="s">
        <v>105</v>
      </c>
      <c r="G4986" t="s">
        <v>93</v>
      </c>
      <c r="H4986" t="s">
        <v>141</v>
      </c>
      <c r="I4986" t="s">
        <v>98</v>
      </c>
      <c r="J49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Garde£24H£PRO£SAINT-GERMAIN-SUR-MORIN£26/07/2022</v>
      </c>
      <c r="K49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86">
        <f>ROUND(MOD(Tableau_Effectifs_Dept[[#This Row],[GardDteDebut]],1),5)</f>
        <v>0.29166999999999998</v>
      </c>
      <c r="M4986">
        <f>ROUND(MOD(Tableau_Effectifs_Dept[[#This Row],[GardDteFin]],1),5)</f>
        <v>0.29166999999999998</v>
      </c>
      <c r="N49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86" s="71">
        <f>MAX(IF(Tableau_Effectifs_Dept[[#This Row],[Créneau TOT]]&gt;0,Tableau_Effectifs_Dept[[#This Row],[Créneau TOT]]-Tableau_Effectifs_Dept[[#This Row],[Créneau J]],0),0)</f>
        <v>0</v>
      </c>
      <c r="Q4986" s="71">
        <f>ROUND(HOUR(Tableau_Effectifs_Dept[[#This Row],[Créneau J]])/12,1)</f>
        <v>0</v>
      </c>
      <c r="R4986" s="71"/>
    </row>
    <row r="4987" spans="1:18" hidden="1">
      <c r="A4987" s="47">
        <v>44768.291666666664</v>
      </c>
      <c r="B4987" s="47">
        <v>44769.291666666664</v>
      </c>
      <c r="C4987" t="s">
        <v>190</v>
      </c>
      <c r="D4987" t="s">
        <v>86</v>
      </c>
      <c r="E4987" t="s">
        <v>86</v>
      </c>
      <c r="F4987" t="s">
        <v>105</v>
      </c>
      <c r="G4987" t="s">
        <v>93</v>
      </c>
      <c r="H4987" t="s">
        <v>140</v>
      </c>
      <c r="I4987" t="s">
        <v>98</v>
      </c>
      <c r="J49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Garde£24H£VOL£SAINT-GERMAIN-SUR-MORIN£26/07/2022</v>
      </c>
      <c r="K49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87">
        <f>ROUND(MOD(Tableau_Effectifs_Dept[[#This Row],[GardDteDebut]],1),5)</f>
        <v>0.29166999999999998</v>
      </c>
      <c r="M4987">
        <f>ROUND(MOD(Tableau_Effectifs_Dept[[#This Row],[GardDteFin]],1),5)</f>
        <v>0.29166999999999998</v>
      </c>
      <c r="N49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87" s="71">
        <f>MAX(IF(Tableau_Effectifs_Dept[[#This Row],[Créneau TOT]]&gt;0,Tableau_Effectifs_Dept[[#This Row],[Créneau TOT]]-Tableau_Effectifs_Dept[[#This Row],[Créneau J]],0),0)</f>
        <v>0</v>
      </c>
      <c r="Q4987" s="71">
        <f>ROUND(HOUR(Tableau_Effectifs_Dept[[#This Row],[Créneau J]])/12,1)</f>
        <v>0</v>
      </c>
      <c r="R4987" s="71"/>
    </row>
    <row r="4988" spans="1:18" hidden="1">
      <c r="A4988" s="47">
        <v>44768.291666666664</v>
      </c>
      <c r="B4988" s="47">
        <v>44768.791666666664</v>
      </c>
      <c r="C4988" t="s">
        <v>190</v>
      </c>
      <c r="D4988" t="s">
        <v>86</v>
      </c>
      <c r="E4988" t="s">
        <v>85</v>
      </c>
      <c r="F4988" t="s">
        <v>52</v>
      </c>
      <c r="G4988" t="s">
        <v>93</v>
      </c>
      <c r="H4988" t="s">
        <v>140</v>
      </c>
      <c r="I4988" t="s">
        <v>97</v>
      </c>
      <c r="J49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Garde£JOUR£VOL£SAINT-SOUPPLETS£26/07/2022</v>
      </c>
      <c r="K49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88">
        <f>ROUND(MOD(Tableau_Effectifs_Dept[[#This Row],[GardDteDebut]],1),5)</f>
        <v>0.29166999999999998</v>
      </c>
      <c r="M4988">
        <f>ROUND(MOD(Tableau_Effectifs_Dept[[#This Row],[GardDteFin]],1),5)</f>
        <v>0.79166999999999998</v>
      </c>
      <c r="N49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88" s="71">
        <f>MAX(IF(Tableau_Effectifs_Dept[[#This Row],[Créneau TOT]]&gt;0,Tableau_Effectifs_Dept[[#This Row],[Créneau TOT]]-Tableau_Effectifs_Dept[[#This Row],[Créneau J]],0),0)</f>
        <v>0</v>
      </c>
      <c r="Q4988" s="71">
        <f>ROUND(HOUR(Tableau_Effectifs_Dept[[#This Row],[Créneau J]])/12,1)</f>
        <v>0</v>
      </c>
      <c r="R4988" s="71"/>
    </row>
    <row r="4989" spans="1:18" hidden="1">
      <c r="A4989" s="47">
        <v>44768.291666666664</v>
      </c>
      <c r="B4989" s="47">
        <v>44768.791666666664</v>
      </c>
      <c r="C4989" t="s">
        <v>190</v>
      </c>
      <c r="D4989" t="s">
        <v>86</v>
      </c>
      <c r="E4989" t="s">
        <v>85</v>
      </c>
      <c r="F4989" t="s">
        <v>52</v>
      </c>
      <c r="G4989" t="s">
        <v>93</v>
      </c>
      <c r="H4989" t="s">
        <v>140</v>
      </c>
      <c r="I4989" t="s">
        <v>97</v>
      </c>
      <c r="J49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Garde£JOUR£VOL£SAINT-SOUPPLETS£26/07/2022</v>
      </c>
      <c r="K49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89">
        <f>ROUND(MOD(Tableau_Effectifs_Dept[[#This Row],[GardDteDebut]],1),5)</f>
        <v>0.29166999999999998</v>
      </c>
      <c r="M4989">
        <f>ROUND(MOD(Tableau_Effectifs_Dept[[#This Row],[GardDteFin]],1),5)</f>
        <v>0.79166999999999998</v>
      </c>
      <c r="N49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89" s="71">
        <f>MAX(IF(Tableau_Effectifs_Dept[[#This Row],[Créneau TOT]]&gt;0,Tableau_Effectifs_Dept[[#This Row],[Créneau TOT]]-Tableau_Effectifs_Dept[[#This Row],[Créneau J]],0),0)</f>
        <v>0</v>
      </c>
      <c r="Q4989" s="71">
        <f>ROUND(HOUR(Tableau_Effectifs_Dept[[#This Row],[Créneau J]])/12,1)</f>
        <v>0</v>
      </c>
      <c r="R4989" s="71"/>
    </row>
    <row r="4990" spans="1:18" hidden="1">
      <c r="A4990" s="47">
        <v>44768.291666666664</v>
      </c>
      <c r="B4990" s="47">
        <v>44768.791666666664</v>
      </c>
      <c r="C4990" t="s">
        <v>190</v>
      </c>
      <c r="D4990" t="s">
        <v>86</v>
      </c>
      <c r="E4990" t="s">
        <v>85</v>
      </c>
      <c r="F4990" t="s">
        <v>52</v>
      </c>
      <c r="G4990" t="s">
        <v>93</v>
      </c>
      <c r="H4990" t="s">
        <v>141</v>
      </c>
      <c r="I4990" t="s">
        <v>97</v>
      </c>
      <c r="J49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Garde£JOUR£PRO£SAINT-SOUPPLETS£26/07/2022</v>
      </c>
      <c r="K49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90">
        <f>ROUND(MOD(Tableau_Effectifs_Dept[[#This Row],[GardDteDebut]],1),5)</f>
        <v>0.29166999999999998</v>
      </c>
      <c r="M4990">
        <f>ROUND(MOD(Tableau_Effectifs_Dept[[#This Row],[GardDteFin]],1),5)</f>
        <v>0.79166999999999998</v>
      </c>
      <c r="N49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90" s="71">
        <f>MAX(IF(Tableau_Effectifs_Dept[[#This Row],[Créneau TOT]]&gt;0,Tableau_Effectifs_Dept[[#This Row],[Créneau TOT]]-Tableau_Effectifs_Dept[[#This Row],[Créneau J]],0),0)</f>
        <v>0</v>
      </c>
      <c r="Q4990" s="71">
        <f>ROUND(HOUR(Tableau_Effectifs_Dept[[#This Row],[Créneau J]])/12,1)</f>
        <v>0</v>
      </c>
      <c r="R4990" s="71"/>
    </row>
    <row r="4991" spans="1:18" hidden="1">
      <c r="A4991" s="47">
        <v>44768.291666666664</v>
      </c>
      <c r="B4991" s="47">
        <v>44769.291666666664</v>
      </c>
      <c r="C4991" t="s">
        <v>190</v>
      </c>
      <c r="D4991" t="s">
        <v>86</v>
      </c>
      <c r="E4991" t="s">
        <v>86</v>
      </c>
      <c r="F4991" t="s">
        <v>52</v>
      </c>
      <c r="G4991" t="s">
        <v>93</v>
      </c>
      <c r="H4991" t="s">
        <v>141</v>
      </c>
      <c r="I4991" t="s">
        <v>98</v>
      </c>
      <c r="J49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Garde£24H£PRO£SAINT-SOUPPLETS£26/07/2022</v>
      </c>
      <c r="K49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91">
        <f>ROUND(MOD(Tableau_Effectifs_Dept[[#This Row],[GardDteDebut]],1),5)</f>
        <v>0.29166999999999998</v>
      </c>
      <c r="M4991">
        <f>ROUND(MOD(Tableau_Effectifs_Dept[[#This Row],[GardDteFin]],1),5)</f>
        <v>0.29166999999999998</v>
      </c>
      <c r="N49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91" s="71">
        <f>MAX(IF(Tableau_Effectifs_Dept[[#This Row],[Créneau TOT]]&gt;0,Tableau_Effectifs_Dept[[#This Row],[Créneau TOT]]-Tableau_Effectifs_Dept[[#This Row],[Créneau J]],0),0)</f>
        <v>0</v>
      </c>
      <c r="Q4991" s="71">
        <f>ROUND(HOUR(Tableau_Effectifs_Dept[[#This Row],[Créneau J]])/12,1)</f>
        <v>0</v>
      </c>
      <c r="R4991" s="71"/>
    </row>
    <row r="4992" spans="1:18" hidden="1">
      <c r="A4992" s="47">
        <v>44768.291666666664</v>
      </c>
      <c r="B4992" s="47">
        <v>44769.291666666664</v>
      </c>
      <c r="C4992" t="s">
        <v>190</v>
      </c>
      <c r="D4992" t="s">
        <v>86</v>
      </c>
      <c r="E4992" t="s">
        <v>86</v>
      </c>
      <c r="F4992" t="s">
        <v>52</v>
      </c>
      <c r="G4992" t="s">
        <v>93</v>
      </c>
      <c r="H4992" t="s">
        <v>141</v>
      </c>
      <c r="I4992" t="s">
        <v>98</v>
      </c>
      <c r="J49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Garde£24H£PRO£SAINT-SOUPPLETS£26/07/2022</v>
      </c>
      <c r="K49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92">
        <f>ROUND(MOD(Tableau_Effectifs_Dept[[#This Row],[GardDteDebut]],1),5)</f>
        <v>0.29166999999999998</v>
      </c>
      <c r="M4992">
        <f>ROUND(MOD(Tableau_Effectifs_Dept[[#This Row],[GardDteFin]],1),5)</f>
        <v>0.29166999999999998</v>
      </c>
      <c r="N49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92" s="71">
        <f>MAX(IF(Tableau_Effectifs_Dept[[#This Row],[Créneau TOT]]&gt;0,Tableau_Effectifs_Dept[[#This Row],[Créneau TOT]]-Tableau_Effectifs_Dept[[#This Row],[Créneau J]],0),0)</f>
        <v>0</v>
      </c>
      <c r="Q4992" s="71">
        <f>ROUND(HOUR(Tableau_Effectifs_Dept[[#This Row],[Créneau J]])/12,1)</f>
        <v>0</v>
      </c>
      <c r="R4992" s="71"/>
    </row>
    <row r="4993" spans="1:18" hidden="1">
      <c r="A4993" s="47">
        <v>44768.291666666664</v>
      </c>
      <c r="B4993" s="47">
        <v>44769.291666666664</v>
      </c>
      <c r="C4993" t="s">
        <v>190</v>
      </c>
      <c r="D4993" t="s">
        <v>86</v>
      </c>
      <c r="E4993" t="s">
        <v>86</v>
      </c>
      <c r="F4993" t="s">
        <v>52</v>
      </c>
      <c r="G4993" t="s">
        <v>93</v>
      </c>
      <c r="H4993" t="s">
        <v>141</v>
      </c>
      <c r="I4993" t="s">
        <v>98</v>
      </c>
      <c r="J49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Garde£24H£PRO£SAINT-SOUPPLETS£26/07/2022</v>
      </c>
      <c r="K49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93">
        <f>ROUND(MOD(Tableau_Effectifs_Dept[[#This Row],[GardDteDebut]],1),5)</f>
        <v>0.29166999999999998</v>
      </c>
      <c r="M4993">
        <f>ROUND(MOD(Tableau_Effectifs_Dept[[#This Row],[GardDteFin]],1),5)</f>
        <v>0.29166999999999998</v>
      </c>
      <c r="N49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93" s="71">
        <f>MAX(IF(Tableau_Effectifs_Dept[[#This Row],[Créneau TOT]]&gt;0,Tableau_Effectifs_Dept[[#This Row],[Créneau TOT]]-Tableau_Effectifs_Dept[[#This Row],[Créneau J]],0),0)</f>
        <v>0</v>
      </c>
      <c r="Q4993" s="71">
        <f>ROUND(HOUR(Tableau_Effectifs_Dept[[#This Row],[Créneau J]])/12,1)</f>
        <v>0</v>
      </c>
      <c r="R4993" s="71"/>
    </row>
    <row r="4994" spans="1:18" hidden="1">
      <c r="A4994" s="47">
        <v>44768.291666666664</v>
      </c>
      <c r="B4994" s="47">
        <v>44769.291666666664</v>
      </c>
      <c r="C4994" t="s">
        <v>190</v>
      </c>
      <c r="D4994" t="s">
        <v>86</v>
      </c>
      <c r="E4994" t="s">
        <v>86</v>
      </c>
      <c r="F4994" t="s">
        <v>15</v>
      </c>
      <c r="G4994" t="s">
        <v>93</v>
      </c>
      <c r="H4994" t="s">
        <v>141</v>
      </c>
      <c r="I4994" t="s">
        <v>98</v>
      </c>
      <c r="J49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Garde£24H£PRO£SAVIGNY-LE-TEMPLE£26/07/2022</v>
      </c>
      <c r="K49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94">
        <f>ROUND(MOD(Tableau_Effectifs_Dept[[#This Row],[GardDteDebut]],1),5)</f>
        <v>0.29166999999999998</v>
      </c>
      <c r="M4994">
        <f>ROUND(MOD(Tableau_Effectifs_Dept[[#This Row],[GardDteFin]],1),5)</f>
        <v>0.29166999999999998</v>
      </c>
      <c r="N49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94" s="71">
        <f>MAX(IF(Tableau_Effectifs_Dept[[#This Row],[Créneau TOT]]&gt;0,Tableau_Effectifs_Dept[[#This Row],[Créneau TOT]]-Tableau_Effectifs_Dept[[#This Row],[Créneau J]],0),0)</f>
        <v>0</v>
      </c>
      <c r="Q4994" s="71">
        <f>ROUND(HOUR(Tableau_Effectifs_Dept[[#This Row],[Créneau J]])/12,1)</f>
        <v>0</v>
      </c>
      <c r="R4994" s="71"/>
    </row>
    <row r="4995" spans="1:18" hidden="1">
      <c r="A4995" s="47">
        <v>44768.291666666664</v>
      </c>
      <c r="B4995" s="47">
        <v>44768.791666666664</v>
      </c>
      <c r="C4995" t="s">
        <v>190</v>
      </c>
      <c r="D4995" t="s">
        <v>86</v>
      </c>
      <c r="E4995" t="s">
        <v>85</v>
      </c>
      <c r="F4995" t="s">
        <v>15</v>
      </c>
      <c r="G4995" t="s">
        <v>93</v>
      </c>
      <c r="H4995" t="s">
        <v>140</v>
      </c>
      <c r="I4995" t="s">
        <v>97</v>
      </c>
      <c r="J49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Garde£JOUR£VOL£SAVIGNY-LE-TEMPLE£26/07/2022</v>
      </c>
      <c r="K49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95">
        <f>ROUND(MOD(Tableau_Effectifs_Dept[[#This Row],[GardDteDebut]],1),5)</f>
        <v>0.29166999999999998</v>
      </c>
      <c r="M4995">
        <f>ROUND(MOD(Tableau_Effectifs_Dept[[#This Row],[GardDteFin]],1),5)</f>
        <v>0.79166999999999998</v>
      </c>
      <c r="N49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95" s="71">
        <f>MAX(IF(Tableau_Effectifs_Dept[[#This Row],[Créneau TOT]]&gt;0,Tableau_Effectifs_Dept[[#This Row],[Créneau TOT]]-Tableau_Effectifs_Dept[[#This Row],[Créneau J]],0),0)</f>
        <v>0</v>
      </c>
      <c r="Q4995" s="71">
        <f>ROUND(HOUR(Tableau_Effectifs_Dept[[#This Row],[Créneau J]])/12,1)</f>
        <v>0</v>
      </c>
      <c r="R4995" s="71"/>
    </row>
    <row r="4996" spans="1:18" hidden="1">
      <c r="A4996" s="47">
        <v>44768.291666666664</v>
      </c>
      <c r="B4996" s="47">
        <v>44769.291666666664</v>
      </c>
      <c r="C4996" t="s">
        <v>190</v>
      </c>
      <c r="D4996" t="s">
        <v>86</v>
      </c>
      <c r="E4996" t="s">
        <v>86</v>
      </c>
      <c r="F4996" t="s">
        <v>15</v>
      </c>
      <c r="G4996" t="s">
        <v>93</v>
      </c>
      <c r="H4996" t="s">
        <v>141</v>
      </c>
      <c r="I4996" t="s">
        <v>98</v>
      </c>
      <c r="J49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Garde£24H£PRO£SAVIGNY-LE-TEMPLE£26/07/2022</v>
      </c>
      <c r="K49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96">
        <f>ROUND(MOD(Tableau_Effectifs_Dept[[#This Row],[GardDteDebut]],1),5)</f>
        <v>0.29166999999999998</v>
      </c>
      <c r="M4996">
        <f>ROUND(MOD(Tableau_Effectifs_Dept[[#This Row],[GardDteFin]],1),5)</f>
        <v>0.29166999999999998</v>
      </c>
      <c r="N49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96" s="71">
        <f>MAX(IF(Tableau_Effectifs_Dept[[#This Row],[Créneau TOT]]&gt;0,Tableau_Effectifs_Dept[[#This Row],[Créneau TOT]]-Tableau_Effectifs_Dept[[#This Row],[Créneau J]],0),0)</f>
        <v>0</v>
      </c>
      <c r="Q4996" s="71">
        <f>ROUND(HOUR(Tableau_Effectifs_Dept[[#This Row],[Créneau J]])/12,1)</f>
        <v>0</v>
      </c>
      <c r="R4996" s="71"/>
    </row>
    <row r="4997" spans="1:18" hidden="1">
      <c r="A4997" s="47">
        <v>44768.291666666664</v>
      </c>
      <c r="B4997" s="47">
        <v>44768.791666666664</v>
      </c>
      <c r="C4997" t="s">
        <v>190</v>
      </c>
      <c r="D4997" t="s">
        <v>86</v>
      </c>
      <c r="E4997" t="s">
        <v>85</v>
      </c>
      <c r="F4997" t="s">
        <v>15</v>
      </c>
      <c r="G4997" t="s">
        <v>93</v>
      </c>
      <c r="H4997" t="s">
        <v>141</v>
      </c>
      <c r="I4997" t="s">
        <v>97</v>
      </c>
      <c r="J49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Garde£JOUR£PRO£SAVIGNY-LE-TEMPLE£26/07/2022</v>
      </c>
      <c r="K49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97">
        <f>ROUND(MOD(Tableau_Effectifs_Dept[[#This Row],[GardDteDebut]],1),5)</f>
        <v>0.29166999999999998</v>
      </c>
      <c r="M4997">
        <f>ROUND(MOD(Tableau_Effectifs_Dept[[#This Row],[GardDteFin]],1),5)</f>
        <v>0.79166999999999998</v>
      </c>
      <c r="N49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97" s="71">
        <f>MAX(IF(Tableau_Effectifs_Dept[[#This Row],[Créneau TOT]]&gt;0,Tableau_Effectifs_Dept[[#This Row],[Créneau TOT]]-Tableau_Effectifs_Dept[[#This Row],[Créneau J]],0),0)</f>
        <v>0</v>
      </c>
      <c r="Q4997" s="71">
        <f>ROUND(HOUR(Tableau_Effectifs_Dept[[#This Row],[Créneau J]])/12,1)</f>
        <v>0</v>
      </c>
      <c r="R4997" s="71"/>
    </row>
    <row r="4998" spans="1:18" hidden="1">
      <c r="A4998" s="47">
        <v>44768.291666666664</v>
      </c>
      <c r="B4998" s="47">
        <v>44769.291666666664</v>
      </c>
      <c r="C4998" t="s">
        <v>190</v>
      </c>
      <c r="D4998" t="s">
        <v>86</v>
      </c>
      <c r="E4998" t="s">
        <v>86</v>
      </c>
      <c r="F4998" t="s">
        <v>15</v>
      </c>
      <c r="G4998" t="s">
        <v>93</v>
      </c>
      <c r="H4998" t="s">
        <v>141</v>
      </c>
      <c r="I4998" t="s">
        <v>98</v>
      </c>
      <c r="J49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Garde£24H£PRO£SAVIGNY-LE-TEMPLE£26/07/2022</v>
      </c>
      <c r="K49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98">
        <f>ROUND(MOD(Tableau_Effectifs_Dept[[#This Row],[GardDteDebut]],1),5)</f>
        <v>0.29166999999999998</v>
      </c>
      <c r="M4998">
        <f>ROUND(MOD(Tableau_Effectifs_Dept[[#This Row],[GardDteFin]],1),5)</f>
        <v>0.29166999999999998</v>
      </c>
      <c r="N49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98" s="71">
        <f>MAX(IF(Tableau_Effectifs_Dept[[#This Row],[Créneau TOT]]&gt;0,Tableau_Effectifs_Dept[[#This Row],[Créneau TOT]]-Tableau_Effectifs_Dept[[#This Row],[Créneau J]],0),0)</f>
        <v>0</v>
      </c>
      <c r="Q4998" s="71">
        <f>ROUND(HOUR(Tableau_Effectifs_Dept[[#This Row],[Créneau J]])/12,1)</f>
        <v>0</v>
      </c>
      <c r="R4998" s="71"/>
    </row>
    <row r="4999" spans="1:18" hidden="1">
      <c r="A4999" s="47">
        <v>44768.291666666664</v>
      </c>
      <c r="B4999" s="47">
        <v>44768.791666666664</v>
      </c>
      <c r="C4999" t="s">
        <v>190</v>
      </c>
      <c r="D4999" t="s">
        <v>86</v>
      </c>
      <c r="E4999" t="s">
        <v>85</v>
      </c>
      <c r="F4999" t="s">
        <v>106</v>
      </c>
      <c r="G4999" t="s">
        <v>93</v>
      </c>
      <c r="H4999" t="s">
        <v>140</v>
      </c>
      <c r="I4999" t="s">
        <v>97</v>
      </c>
      <c r="J49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Garde£JOUR£VOL£SOUPPES-SUR-LOING£26/07/2022</v>
      </c>
      <c r="K49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4999">
        <f>ROUND(MOD(Tableau_Effectifs_Dept[[#This Row],[GardDteDebut]],1),5)</f>
        <v>0.29166999999999998</v>
      </c>
      <c r="M4999">
        <f>ROUND(MOD(Tableau_Effectifs_Dept[[#This Row],[GardDteFin]],1),5)</f>
        <v>0.79166999999999998</v>
      </c>
      <c r="N49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49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4999" s="71">
        <f>MAX(IF(Tableau_Effectifs_Dept[[#This Row],[Créneau TOT]]&gt;0,Tableau_Effectifs_Dept[[#This Row],[Créneau TOT]]-Tableau_Effectifs_Dept[[#This Row],[Créneau J]],0),0)</f>
        <v>0</v>
      </c>
      <c r="Q4999" s="71">
        <f>ROUND(HOUR(Tableau_Effectifs_Dept[[#This Row],[Créneau J]])/12,1)</f>
        <v>0</v>
      </c>
      <c r="R4999" s="71"/>
    </row>
    <row r="5000" spans="1:18" hidden="1">
      <c r="A5000" s="47">
        <v>44768.291666666664</v>
      </c>
      <c r="B5000" s="47">
        <v>44769.291666666664</v>
      </c>
      <c r="C5000" t="s">
        <v>190</v>
      </c>
      <c r="D5000" t="s">
        <v>86</v>
      </c>
      <c r="E5000" t="s">
        <v>86</v>
      </c>
      <c r="F5000" t="s">
        <v>106</v>
      </c>
      <c r="G5000" t="s">
        <v>93</v>
      </c>
      <c r="H5000" t="s">
        <v>141</v>
      </c>
      <c r="I5000" t="s">
        <v>98</v>
      </c>
      <c r="J50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Garde£24H£PRO£SOUPPES-SUR-LOING£26/07/2022</v>
      </c>
      <c r="K50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00">
        <f>ROUND(MOD(Tableau_Effectifs_Dept[[#This Row],[GardDteDebut]],1),5)</f>
        <v>0.29166999999999998</v>
      </c>
      <c r="M5000">
        <f>ROUND(MOD(Tableau_Effectifs_Dept[[#This Row],[GardDteFin]],1),5)</f>
        <v>0.29166999999999998</v>
      </c>
      <c r="N50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00" s="71">
        <f>MAX(IF(Tableau_Effectifs_Dept[[#This Row],[Créneau TOT]]&gt;0,Tableau_Effectifs_Dept[[#This Row],[Créneau TOT]]-Tableau_Effectifs_Dept[[#This Row],[Créneau J]],0),0)</f>
        <v>0</v>
      </c>
      <c r="Q5000" s="71">
        <f>ROUND(HOUR(Tableau_Effectifs_Dept[[#This Row],[Créneau J]])/12,1)</f>
        <v>0</v>
      </c>
      <c r="R5000" s="71"/>
    </row>
    <row r="5001" spans="1:18" hidden="1">
      <c r="A5001" s="47">
        <v>44768.291666666664</v>
      </c>
      <c r="B5001" s="47">
        <v>44769.291666666664</v>
      </c>
      <c r="C5001" t="s">
        <v>190</v>
      </c>
      <c r="D5001" t="s">
        <v>86</v>
      </c>
      <c r="E5001" t="s">
        <v>86</v>
      </c>
      <c r="F5001" t="s">
        <v>106</v>
      </c>
      <c r="G5001" t="s">
        <v>93</v>
      </c>
      <c r="H5001" t="s">
        <v>141</v>
      </c>
      <c r="I5001" t="s">
        <v>98</v>
      </c>
      <c r="J50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Garde£24H£PRO£SOUPPES-SUR-LOING£26/07/2022</v>
      </c>
      <c r="K50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01">
        <f>ROUND(MOD(Tableau_Effectifs_Dept[[#This Row],[GardDteDebut]],1),5)</f>
        <v>0.29166999999999998</v>
      </c>
      <c r="M5001">
        <f>ROUND(MOD(Tableau_Effectifs_Dept[[#This Row],[GardDteFin]],1),5)</f>
        <v>0.29166999999999998</v>
      </c>
      <c r="N50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01" s="71">
        <f>MAX(IF(Tableau_Effectifs_Dept[[#This Row],[Créneau TOT]]&gt;0,Tableau_Effectifs_Dept[[#This Row],[Créneau TOT]]-Tableau_Effectifs_Dept[[#This Row],[Créneau J]],0),0)</f>
        <v>0</v>
      </c>
      <c r="Q5001" s="71">
        <f>ROUND(HOUR(Tableau_Effectifs_Dept[[#This Row],[Créneau J]])/12,1)</f>
        <v>0</v>
      </c>
      <c r="R5001" s="71"/>
    </row>
    <row r="5002" spans="1:18" hidden="1">
      <c r="A5002" s="47">
        <v>44768.291666666664</v>
      </c>
      <c r="B5002" s="47">
        <v>44769.291666666664</v>
      </c>
      <c r="C5002" t="s">
        <v>190</v>
      </c>
      <c r="D5002" t="s">
        <v>86</v>
      </c>
      <c r="E5002" t="s">
        <v>86</v>
      </c>
      <c r="F5002" t="s">
        <v>18</v>
      </c>
      <c r="G5002" t="s">
        <v>93</v>
      </c>
      <c r="H5002" t="s">
        <v>141</v>
      </c>
      <c r="I5002" t="s">
        <v>98</v>
      </c>
      <c r="J50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Garde£24H£PRO£TOURNAN-EN-BRIE£26/07/2022</v>
      </c>
      <c r="K50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02">
        <f>ROUND(MOD(Tableau_Effectifs_Dept[[#This Row],[GardDteDebut]],1),5)</f>
        <v>0.29166999999999998</v>
      </c>
      <c r="M5002">
        <f>ROUND(MOD(Tableau_Effectifs_Dept[[#This Row],[GardDteFin]],1),5)</f>
        <v>0.29166999999999998</v>
      </c>
      <c r="N50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02" s="71">
        <f>MAX(IF(Tableau_Effectifs_Dept[[#This Row],[Créneau TOT]]&gt;0,Tableau_Effectifs_Dept[[#This Row],[Créneau TOT]]-Tableau_Effectifs_Dept[[#This Row],[Créneau J]],0),0)</f>
        <v>0</v>
      </c>
      <c r="Q5002" s="72">
        <f>ROUND(HOUR(Tableau_Effectifs_Dept[[#This Row],[Créneau J]])/12,1)</f>
        <v>0</v>
      </c>
      <c r="R5002" s="72">
        <f>ROUND(HOUR(Tableau_Effectifs_Dept[[#This Row],[Créneau N]])/12,1)</f>
        <v>0</v>
      </c>
    </row>
    <row r="5003" spans="1:18" hidden="1">
      <c r="A5003" s="47">
        <v>44768.291666666664</v>
      </c>
      <c r="B5003" s="47">
        <v>44768.791666666664</v>
      </c>
      <c r="C5003" t="s">
        <v>190</v>
      </c>
      <c r="D5003" t="s">
        <v>86</v>
      </c>
      <c r="E5003" t="s">
        <v>85</v>
      </c>
      <c r="F5003" t="s">
        <v>18</v>
      </c>
      <c r="G5003" t="s">
        <v>93</v>
      </c>
      <c r="H5003" t="s">
        <v>141</v>
      </c>
      <c r="I5003" t="s">
        <v>97</v>
      </c>
      <c r="J50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Garde£JOUR£PRO£TOURNAN-EN-BRIE£26/07/2022</v>
      </c>
      <c r="K50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03">
        <f>ROUND(MOD(Tableau_Effectifs_Dept[[#This Row],[GardDteDebut]],1),5)</f>
        <v>0.29166999999999998</v>
      </c>
      <c r="M5003">
        <f>ROUND(MOD(Tableau_Effectifs_Dept[[#This Row],[GardDteFin]],1),5)</f>
        <v>0.79166999999999998</v>
      </c>
      <c r="N50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03" s="71">
        <f>MAX(IF(Tableau_Effectifs_Dept[[#This Row],[Créneau TOT]]&gt;0,Tableau_Effectifs_Dept[[#This Row],[Créneau TOT]]-Tableau_Effectifs_Dept[[#This Row],[Créneau J]],0),0)</f>
        <v>0</v>
      </c>
      <c r="Q5003" s="71">
        <f>ROUND(HOUR(Tableau_Effectifs_Dept[[#This Row],[Créneau J]])/12,1)</f>
        <v>0</v>
      </c>
      <c r="R5003" s="71"/>
    </row>
    <row r="5004" spans="1:18" hidden="1">
      <c r="A5004" s="47">
        <v>44768.291666666664</v>
      </c>
      <c r="B5004" s="47">
        <v>44768.791666666664</v>
      </c>
      <c r="C5004" t="s">
        <v>190</v>
      </c>
      <c r="D5004" t="s">
        <v>86</v>
      </c>
      <c r="E5004" t="s">
        <v>85</v>
      </c>
      <c r="F5004" t="s">
        <v>18</v>
      </c>
      <c r="G5004" t="s">
        <v>93</v>
      </c>
      <c r="H5004" t="s">
        <v>141</v>
      </c>
      <c r="I5004" t="s">
        <v>97</v>
      </c>
      <c r="J50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Garde£JOUR£PRO£TOURNAN-EN-BRIE£26/07/2022</v>
      </c>
      <c r="K50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04">
        <f>ROUND(MOD(Tableau_Effectifs_Dept[[#This Row],[GardDteDebut]],1),5)</f>
        <v>0.29166999999999998</v>
      </c>
      <c r="M5004">
        <f>ROUND(MOD(Tableau_Effectifs_Dept[[#This Row],[GardDteFin]],1),5)</f>
        <v>0.79166999999999998</v>
      </c>
      <c r="N50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04" s="71">
        <f>MAX(IF(Tableau_Effectifs_Dept[[#This Row],[Créneau TOT]]&gt;0,Tableau_Effectifs_Dept[[#This Row],[Créneau TOT]]-Tableau_Effectifs_Dept[[#This Row],[Créneau J]],0),0)</f>
        <v>0</v>
      </c>
      <c r="Q5004" s="71">
        <f>ROUND(HOUR(Tableau_Effectifs_Dept[[#This Row],[Créneau J]])/12,1)</f>
        <v>0</v>
      </c>
      <c r="R5004" s="71"/>
    </row>
    <row r="5005" spans="1:18" hidden="1">
      <c r="A5005" s="47">
        <v>44768.291666666664</v>
      </c>
      <c r="B5005" s="47">
        <v>44768.791666666664</v>
      </c>
      <c r="C5005" t="s">
        <v>190</v>
      </c>
      <c r="D5005" t="s">
        <v>86</v>
      </c>
      <c r="E5005" t="s">
        <v>85</v>
      </c>
      <c r="F5005" t="s">
        <v>18</v>
      </c>
      <c r="G5005" t="s">
        <v>93</v>
      </c>
      <c r="H5005" t="s">
        <v>140</v>
      </c>
      <c r="I5005" t="s">
        <v>97</v>
      </c>
      <c r="J50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Garde£JOUR£VOL£TOURNAN-EN-BRIE£26/07/2022</v>
      </c>
      <c r="K50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05">
        <f>ROUND(MOD(Tableau_Effectifs_Dept[[#This Row],[GardDteDebut]],1),5)</f>
        <v>0.29166999999999998</v>
      </c>
      <c r="M5005">
        <f>ROUND(MOD(Tableau_Effectifs_Dept[[#This Row],[GardDteFin]],1),5)</f>
        <v>0.79166999999999998</v>
      </c>
      <c r="N50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05" s="71">
        <f>MAX(IF(Tableau_Effectifs_Dept[[#This Row],[Créneau TOT]]&gt;0,Tableau_Effectifs_Dept[[#This Row],[Créneau TOT]]-Tableau_Effectifs_Dept[[#This Row],[Créneau J]],0),0)</f>
        <v>0</v>
      </c>
      <c r="Q5005" s="71">
        <f>ROUND(HOUR(Tableau_Effectifs_Dept[[#This Row],[Créneau J]])/12,1)</f>
        <v>0</v>
      </c>
      <c r="R5005" s="71"/>
    </row>
    <row r="5006" spans="1:18" hidden="1">
      <c r="A5006" s="47">
        <v>44768.291666666664</v>
      </c>
      <c r="B5006" s="47">
        <v>44768.791666666664</v>
      </c>
      <c r="C5006" t="s">
        <v>190</v>
      </c>
      <c r="D5006" t="s">
        <v>86</v>
      </c>
      <c r="E5006" t="s">
        <v>85</v>
      </c>
      <c r="F5006" t="s">
        <v>18</v>
      </c>
      <c r="G5006" t="s">
        <v>93</v>
      </c>
      <c r="H5006" t="s">
        <v>141</v>
      </c>
      <c r="I5006" t="s">
        <v>97</v>
      </c>
      <c r="J50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Garde£JOUR£PRO£TOURNAN-EN-BRIE£26/07/2022</v>
      </c>
      <c r="K50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06">
        <f>ROUND(MOD(Tableau_Effectifs_Dept[[#This Row],[GardDteDebut]],1),5)</f>
        <v>0.29166999999999998</v>
      </c>
      <c r="M5006">
        <f>ROUND(MOD(Tableau_Effectifs_Dept[[#This Row],[GardDteFin]],1),5)</f>
        <v>0.79166999999999998</v>
      </c>
      <c r="N50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06" s="71">
        <f>MAX(IF(Tableau_Effectifs_Dept[[#This Row],[Créneau TOT]]&gt;0,Tableau_Effectifs_Dept[[#This Row],[Créneau TOT]]-Tableau_Effectifs_Dept[[#This Row],[Créneau J]],0),0)</f>
        <v>0</v>
      </c>
      <c r="Q5006" s="71">
        <f>ROUND(HOUR(Tableau_Effectifs_Dept[[#This Row],[Créneau J]])/12,1)</f>
        <v>0</v>
      </c>
      <c r="R5006" s="71"/>
    </row>
    <row r="5007" spans="1:18" hidden="1">
      <c r="A5007" s="47">
        <v>44768.291666666664</v>
      </c>
      <c r="B5007" s="47">
        <v>44769.291666666664</v>
      </c>
      <c r="C5007" t="s">
        <v>190</v>
      </c>
      <c r="D5007" t="s">
        <v>86</v>
      </c>
      <c r="E5007" t="s">
        <v>86</v>
      </c>
      <c r="F5007" t="s">
        <v>18</v>
      </c>
      <c r="G5007" t="s">
        <v>93</v>
      </c>
      <c r="H5007" t="s">
        <v>141</v>
      </c>
      <c r="I5007" t="s">
        <v>98</v>
      </c>
      <c r="J50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Garde£24H£PRO£TOURNAN-EN-BRIE£26/07/2022</v>
      </c>
      <c r="K50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07" s="71">
        <f>ROUND(MOD(Tableau_Effectifs_Dept[[#This Row],[GardDteDebut]],1),5)</f>
        <v>0.29166999999999998</v>
      </c>
      <c r="M5007" s="71">
        <f>ROUND(MOD(Tableau_Effectifs_Dept[[#This Row],[GardDteFin]],1),5)</f>
        <v>0.29166999999999998</v>
      </c>
      <c r="N50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07" s="71">
        <f>MAX(IF(Tableau_Effectifs_Dept[[#This Row],[Créneau TOT]]&gt;0,Tableau_Effectifs_Dept[[#This Row],[Créneau TOT]]-Tableau_Effectifs_Dept[[#This Row],[Créneau J]],0),0)</f>
        <v>0</v>
      </c>
      <c r="Q5007" s="71">
        <f>ROUND(HOUR(Tableau_Effectifs_Dept[[#This Row],[Créneau J]])/12,1)</f>
        <v>0</v>
      </c>
      <c r="R5007" s="71"/>
    </row>
    <row r="5008" spans="1:18" hidden="1">
      <c r="A5008" s="47">
        <v>44768.291666666664</v>
      </c>
      <c r="B5008" s="47">
        <v>44769.291666666664</v>
      </c>
      <c r="C5008" t="s">
        <v>190</v>
      </c>
      <c r="D5008" t="s">
        <v>86</v>
      </c>
      <c r="E5008" t="s">
        <v>86</v>
      </c>
      <c r="F5008" t="s">
        <v>53</v>
      </c>
      <c r="G5008" t="s">
        <v>93</v>
      </c>
      <c r="H5008" t="s">
        <v>140</v>
      </c>
      <c r="I5008" t="s">
        <v>98</v>
      </c>
      <c r="J50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Garde£24H£VOL£TRILPORT£26/07/2022</v>
      </c>
      <c r="K50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08">
        <f>ROUND(MOD(Tableau_Effectifs_Dept[[#This Row],[GardDteDebut]],1),5)</f>
        <v>0.29166999999999998</v>
      </c>
      <c r="M5008">
        <f>ROUND(MOD(Tableau_Effectifs_Dept[[#This Row],[GardDteFin]],1),5)</f>
        <v>0.29166999999999998</v>
      </c>
      <c r="N50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08" s="71">
        <f>MAX(IF(Tableau_Effectifs_Dept[[#This Row],[Créneau TOT]]&gt;0,Tableau_Effectifs_Dept[[#This Row],[Créneau TOT]]-Tableau_Effectifs_Dept[[#This Row],[Créneau J]],0),0)</f>
        <v>0</v>
      </c>
      <c r="Q5008" s="71">
        <f>ROUND(HOUR(Tableau_Effectifs_Dept[[#This Row],[Créneau J]])/12,1)</f>
        <v>0</v>
      </c>
      <c r="R5008" s="71"/>
    </row>
    <row r="5009" spans="1:18" hidden="1">
      <c r="A5009" s="47">
        <v>44768.291666666664</v>
      </c>
      <c r="B5009" s="47">
        <v>44769.291666666664</v>
      </c>
      <c r="C5009" t="s">
        <v>190</v>
      </c>
      <c r="D5009" t="s">
        <v>86</v>
      </c>
      <c r="E5009" t="s">
        <v>86</v>
      </c>
      <c r="F5009" t="s">
        <v>53</v>
      </c>
      <c r="G5009" t="s">
        <v>93</v>
      </c>
      <c r="H5009" t="s">
        <v>141</v>
      </c>
      <c r="I5009" t="s">
        <v>98</v>
      </c>
      <c r="J50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Garde£24H£PRO£TRILPORT£26/07/2022</v>
      </c>
      <c r="K50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09">
        <f>ROUND(MOD(Tableau_Effectifs_Dept[[#This Row],[GardDteDebut]],1),5)</f>
        <v>0.29166999999999998</v>
      </c>
      <c r="M5009">
        <f>ROUND(MOD(Tableau_Effectifs_Dept[[#This Row],[GardDteFin]],1),5)</f>
        <v>0.29166999999999998</v>
      </c>
      <c r="N50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09" s="71">
        <f>MAX(IF(Tableau_Effectifs_Dept[[#This Row],[Créneau TOT]]&gt;0,Tableau_Effectifs_Dept[[#This Row],[Créneau TOT]]-Tableau_Effectifs_Dept[[#This Row],[Créneau J]],0),0)</f>
        <v>0</v>
      </c>
      <c r="Q5009" s="71">
        <f>ROUND(HOUR(Tableau_Effectifs_Dept[[#This Row],[Créneau J]])/12,1)</f>
        <v>0</v>
      </c>
      <c r="R5009" s="71"/>
    </row>
    <row r="5010" spans="1:18" hidden="1">
      <c r="A5010" s="47">
        <v>44768.291666666664</v>
      </c>
      <c r="B5010" s="47">
        <v>44769.291666666664</v>
      </c>
      <c r="C5010" t="s">
        <v>190</v>
      </c>
      <c r="D5010" t="s">
        <v>86</v>
      </c>
      <c r="E5010" t="s">
        <v>86</v>
      </c>
      <c r="F5010" t="s">
        <v>53</v>
      </c>
      <c r="G5010" t="s">
        <v>93</v>
      </c>
      <c r="H5010" t="s">
        <v>141</v>
      </c>
      <c r="I5010" t="s">
        <v>98</v>
      </c>
      <c r="J50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Garde£24H£PRO£TRILPORT£26/07/2022</v>
      </c>
      <c r="K50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10">
        <f>ROUND(MOD(Tableau_Effectifs_Dept[[#This Row],[GardDteDebut]],1),5)</f>
        <v>0.29166999999999998</v>
      </c>
      <c r="M5010">
        <f>ROUND(MOD(Tableau_Effectifs_Dept[[#This Row],[GardDteFin]],1),5)</f>
        <v>0.29166999999999998</v>
      </c>
      <c r="N50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10" s="71">
        <f>MAX(IF(Tableau_Effectifs_Dept[[#This Row],[Créneau TOT]]&gt;0,Tableau_Effectifs_Dept[[#This Row],[Créneau TOT]]-Tableau_Effectifs_Dept[[#This Row],[Créneau J]],0),0)</f>
        <v>0</v>
      </c>
      <c r="Q5010" s="71">
        <f>ROUND(HOUR(Tableau_Effectifs_Dept[[#This Row],[Créneau J]])/12,1)</f>
        <v>0</v>
      </c>
      <c r="R5010" s="71"/>
    </row>
    <row r="5011" spans="1:18" hidden="1">
      <c r="A5011" s="47">
        <v>44768.291666666664</v>
      </c>
      <c r="B5011" s="47">
        <v>44768.791666666664</v>
      </c>
      <c r="C5011" t="s">
        <v>190</v>
      </c>
      <c r="D5011" t="s">
        <v>86</v>
      </c>
      <c r="E5011" t="s">
        <v>85</v>
      </c>
      <c r="F5011" t="s">
        <v>61</v>
      </c>
      <c r="G5011" t="s">
        <v>93</v>
      </c>
      <c r="H5011" t="s">
        <v>141</v>
      </c>
      <c r="I5011" t="s">
        <v>97</v>
      </c>
      <c r="J50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Garde£JOUR£PRO£VAIRES-SUR-MARNE£26/07/2022</v>
      </c>
      <c r="K50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11">
        <f>ROUND(MOD(Tableau_Effectifs_Dept[[#This Row],[GardDteDebut]],1),5)</f>
        <v>0.29166999999999998</v>
      </c>
      <c r="M5011">
        <f>ROUND(MOD(Tableau_Effectifs_Dept[[#This Row],[GardDteFin]],1),5)</f>
        <v>0.79166999999999998</v>
      </c>
      <c r="N50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11" s="71">
        <f>MAX(IF(Tableau_Effectifs_Dept[[#This Row],[Créneau TOT]]&gt;0,Tableau_Effectifs_Dept[[#This Row],[Créneau TOT]]-Tableau_Effectifs_Dept[[#This Row],[Créneau J]],0),0)</f>
        <v>0</v>
      </c>
      <c r="Q5011" s="71">
        <f>ROUND(HOUR(Tableau_Effectifs_Dept[[#This Row],[Créneau J]])/12,1)</f>
        <v>0</v>
      </c>
      <c r="R5011" s="71"/>
    </row>
    <row r="5012" spans="1:18">
      <c r="A5012" s="47">
        <v>44768.291666666664</v>
      </c>
      <c r="B5012" s="47">
        <v>44769.166666666664</v>
      </c>
      <c r="C5012" t="s">
        <v>190</v>
      </c>
      <c r="D5012" t="s">
        <v>86</v>
      </c>
      <c r="E5012" t="s">
        <v>119</v>
      </c>
      <c r="F5012" t="s">
        <v>61</v>
      </c>
      <c r="G5012" t="s">
        <v>93</v>
      </c>
      <c r="H5012" t="s">
        <v>140</v>
      </c>
      <c r="I5012" t="s">
        <v>94</v>
      </c>
      <c r="J50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Garde£CRENEAU£VOL£VAIRES-SUR-MARNE£26/07/2022</v>
      </c>
      <c r="K50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12" s="71">
        <f>ROUND(MOD(Tableau_Effectifs_Dept[[#This Row],[GardDteDebut]],1),5)</f>
        <v>0.29166999999999998</v>
      </c>
      <c r="M5012" s="71">
        <f>ROUND(MOD(Tableau_Effectifs_Dept[[#This Row],[GardDteFin]],1),5)</f>
        <v>0.16667000000000001</v>
      </c>
      <c r="N5012" s="71">
        <f>IF(AND(Tableau_Effectifs_Dept[[#This Row],[PERIODE]]="creneau",Tableau_Effectifs_Dept[[#This Row],[DE Arrondi]]&gt;=7/24),Tableau_Effectifs_Dept[[#This Row],[GardDteFin]]-Tableau_Effectifs_Dept[[#This Row],[GardDteDebut]],0)</f>
        <v>0.875</v>
      </c>
      <c r="O50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5012" s="71">
        <f>MAX(IF(Tableau_Effectifs_Dept[[#This Row],[Créneau TOT]]&gt;0,Tableau_Effectifs_Dept[[#This Row],[Créneau TOT]]-Tableau_Effectifs_Dept[[#This Row],[Créneau J]],0),0)</f>
        <v>0.37500333333333336</v>
      </c>
      <c r="Q5012" s="72">
        <f>ROUND(HOUR(Tableau_Effectifs_Dept[[#This Row],[Créneau J]])/12,1)</f>
        <v>1</v>
      </c>
      <c r="R5012" s="72">
        <f>ROUND(HOUR(Tableau_Effectifs_Dept[[#This Row],[Créneau N]])/12,1)</f>
        <v>0.8</v>
      </c>
    </row>
    <row r="5013" spans="1:18" hidden="1">
      <c r="A5013" s="47">
        <v>44768.291666666664</v>
      </c>
      <c r="B5013" s="47">
        <v>44769.291666666664</v>
      </c>
      <c r="C5013" t="s">
        <v>190</v>
      </c>
      <c r="D5013" t="s">
        <v>86</v>
      </c>
      <c r="E5013" t="s">
        <v>86</v>
      </c>
      <c r="F5013" t="s">
        <v>61</v>
      </c>
      <c r="G5013" t="s">
        <v>93</v>
      </c>
      <c r="H5013" t="s">
        <v>140</v>
      </c>
      <c r="I5013" t="s">
        <v>98</v>
      </c>
      <c r="J50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Garde£24H£VOL£VAIRES-SUR-MARNE£26/07/2022</v>
      </c>
      <c r="K50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13">
        <f>ROUND(MOD(Tableau_Effectifs_Dept[[#This Row],[GardDteDebut]],1),5)</f>
        <v>0.29166999999999998</v>
      </c>
      <c r="M5013">
        <f>ROUND(MOD(Tableau_Effectifs_Dept[[#This Row],[GardDteFin]],1),5)</f>
        <v>0.29166999999999998</v>
      </c>
      <c r="N50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13" s="71">
        <f>MAX(IF(Tableau_Effectifs_Dept[[#This Row],[Créneau TOT]]&gt;0,Tableau_Effectifs_Dept[[#This Row],[Créneau TOT]]-Tableau_Effectifs_Dept[[#This Row],[Créneau J]],0),0)</f>
        <v>0</v>
      </c>
      <c r="Q5013" s="71">
        <f>ROUND(HOUR(Tableau_Effectifs_Dept[[#This Row],[Créneau J]])/12,1)</f>
        <v>0</v>
      </c>
      <c r="R5013" s="71"/>
    </row>
    <row r="5014" spans="1:18" hidden="1">
      <c r="A5014" s="47">
        <v>44768.291666666664</v>
      </c>
      <c r="B5014" s="47">
        <v>44769.291666666664</v>
      </c>
      <c r="C5014" t="s">
        <v>190</v>
      </c>
      <c r="D5014" t="s">
        <v>86</v>
      </c>
      <c r="E5014" t="s">
        <v>86</v>
      </c>
      <c r="F5014" t="s">
        <v>61</v>
      </c>
      <c r="G5014" t="s">
        <v>93</v>
      </c>
      <c r="H5014" t="s">
        <v>140</v>
      </c>
      <c r="I5014" t="s">
        <v>98</v>
      </c>
      <c r="J50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Garde£24H£VOL£VAIRES-SUR-MARNE£26/07/2022</v>
      </c>
      <c r="K50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14">
        <f>ROUND(MOD(Tableau_Effectifs_Dept[[#This Row],[GardDteDebut]],1),5)</f>
        <v>0.29166999999999998</v>
      </c>
      <c r="M5014">
        <f>ROUND(MOD(Tableau_Effectifs_Dept[[#This Row],[GardDteFin]],1),5)</f>
        <v>0.29166999999999998</v>
      </c>
      <c r="N50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14" s="71">
        <f>MAX(IF(Tableau_Effectifs_Dept[[#This Row],[Créneau TOT]]&gt;0,Tableau_Effectifs_Dept[[#This Row],[Créneau TOT]]-Tableau_Effectifs_Dept[[#This Row],[Créneau J]],0),0)</f>
        <v>0</v>
      </c>
      <c r="Q5014" s="71">
        <f>ROUND(HOUR(Tableau_Effectifs_Dept[[#This Row],[Créneau J]])/12,1)</f>
        <v>0</v>
      </c>
      <c r="R5014" s="71"/>
    </row>
    <row r="5015" spans="1:18" hidden="1">
      <c r="A5015" s="47">
        <v>44768.291666666664</v>
      </c>
      <c r="B5015" s="47">
        <v>44769.291666666664</v>
      </c>
      <c r="C5015" t="s">
        <v>190</v>
      </c>
      <c r="D5015" t="s">
        <v>86</v>
      </c>
      <c r="E5015" t="s">
        <v>86</v>
      </c>
      <c r="F5015" t="s">
        <v>61</v>
      </c>
      <c r="G5015" t="s">
        <v>93</v>
      </c>
      <c r="H5015" t="s">
        <v>141</v>
      </c>
      <c r="I5015" t="s">
        <v>98</v>
      </c>
      <c r="J50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Garde£24H£PRO£VAIRES-SUR-MARNE£26/07/2022</v>
      </c>
      <c r="K50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15">
        <f>ROUND(MOD(Tableau_Effectifs_Dept[[#This Row],[GardDteDebut]],1),5)</f>
        <v>0.29166999999999998</v>
      </c>
      <c r="M5015">
        <f>ROUND(MOD(Tableau_Effectifs_Dept[[#This Row],[GardDteFin]],1),5)</f>
        <v>0.29166999999999998</v>
      </c>
      <c r="N50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15" s="71">
        <f>MAX(IF(Tableau_Effectifs_Dept[[#This Row],[Créneau TOT]]&gt;0,Tableau_Effectifs_Dept[[#This Row],[Créneau TOT]]-Tableau_Effectifs_Dept[[#This Row],[Créneau J]],0),0)</f>
        <v>0</v>
      </c>
      <c r="Q5015" s="71">
        <f>ROUND(HOUR(Tableau_Effectifs_Dept[[#This Row],[Créneau J]])/12,1)</f>
        <v>0</v>
      </c>
      <c r="R5015" s="71"/>
    </row>
    <row r="5016" spans="1:18" hidden="1">
      <c r="A5016" s="47">
        <v>44768.291666666664</v>
      </c>
      <c r="B5016" s="47">
        <v>44769.291666666664</v>
      </c>
      <c r="C5016" t="s">
        <v>190</v>
      </c>
      <c r="D5016" t="s">
        <v>86</v>
      </c>
      <c r="E5016" t="s">
        <v>86</v>
      </c>
      <c r="F5016" t="s">
        <v>22</v>
      </c>
      <c r="G5016" t="s">
        <v>93</v>
      </c>
      <c r="H5016" t="s">
        <v>141</v>
      </c>
      <c r="I5016" t="s">
        <v>98</v>
      </c>
      <c r="J50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Garde£24H£PRO£VAUX-LE-PENIL£26/07/2022</v>
      </c>
      <c r="K50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16">
        <f>ROUND(MOD(Tableau_Effectifs_Dept[[#This Row],[GardDteDebut]],1),5)</f>
        <v>0.29166999999999998</v>
      </c>
      <c r="M5016">
        <f>ROUND(MOD(Tableau_Effectifs_Dept[[#This Row],[GardDteFin]],1),5)</f>
        <v>0.29166999999999998</v>
      </c>
      <c r="N50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16" s="71">
        <f>MAX(IF(Tableau_Effectifs_Dept[[#This Row],[Créneau TOT]]&gt;0,Tableau_Effectifs_Dept[[#This Row],[Créneau TOT]]-Tableau_Effectifs_Dept[[#This Row],[Créneau J]],0),0)</f>
        <v>0</v>
      </c>
      <c r="Q5016" s="71">
        <f>ROUND(HOUR(Tableau_Effectifs_Dept[[#This Row],[Créneau J]])/12,1)</f>
        <v>0</v>
      </c>
      <c r="R5016" s="71"/>
    </row>
    <row r="5017" spans="1:18" hidden="1">
      <c r="A5017" s="47">
        <v>44768.291666666664</v>
      </c>
      <c r="B5017" s="47">
        <v>44768.791666666664</v>
      </c>
      <c r="C5017" t="s">
        <v>190</v>
      </c>
      <c r="D5017" t="s">
        <v>86</v>
      </c>
      <c r="E5017" t="s">
        <v>85</v>
      </c>
      <c r="F5017" t="s">
        <v>22</v>
      </c>
      <c r="G5017" t="s">
        <v>93</v>
      </c>
      <c r="H5017" t="s">
        <v>140</v>
      </c>
      <c r="I5017" t="s">
        <v>97</v>
      </c>
      <c r="J50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Garde£JOUR£VOL£VAUX-LE-PENIL£26/07/2022</v>
      </c>
      <c r="K50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17">
        <f>ROUND(MOD(Tableau_Effectifs_Dept[[#This Row],[GardDteDebut]],1),5)</f>
        <v>0.29166999999999998</v>
      </c>
      <c r="M5017">
        <f>ROUND(MOD(Tableau_Effectifs_Dept[[#This Row],[GardDteFin]],1),5)</f>
        <v>0.79166999999999998</v>
      </c>
      <c r="N50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17" s="71">
        <f>MAX(IF(Tableau_Effectifs_Dept[[#This Row],[Créneau TOT]]&gt;0,Tableau_Effectifs_Dept[[#This Row],[Créneau TOT]]-Tableau_Effectifs_Dept[[#This Row],[Créneau J]],0),0)</f>
        <v>0</v>
      </c>
      <c r="Q5017" s="71">
        <f>ROUND(HOUR(Tableau_Effectifs_Dept[[#This Row],[Créneau J]])/12,1)</f>
        <v>0</v>
      </c>
      <c r="R5017" s="71"/>
    </row>
    <row r="5018" spans="1:18" hidden="1">
      <c r="A5018" s="47">
        <v>44768.291666666664</v>
      </c>
      <c r="B5018" s="47">
        <v>44769.291666666664</v>
      </c>
      <c r="C5018" t="s">
        <v>190</v>
      </c>
      <c r="D5018" t="s">
        <v>86</v>
      </c>
      <c r="E5018" t="s">
        <v>86</v>
      </c>
      <c r="F5018" t="s">
        <v>22</v>
      </c>
      <c r="G5018" t="s">
        <v>93</v>
      </c>
      <c r="H5018" t="s">
        <v>141</v>
      </c>
      <c r="I5018" t="s">
        <v>98</v>
      </c>
      <c r="J50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Garde£24H£PRO£VAUX-LE-PENIL£26/07/2022</v>
      </c>
      <c r="K50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18">
        <f>ROUND(MOD(Tableau_Effectifs_Dept[[#This Row],[GardDteDebut]],1),5)</f>
        <v>0.29166999999999998</v>
      </c>
      <c r="M5018">
        <f>ROUND(MOD(Tableau_Effectifs_Dept[[#This Row],[GardDteFin]],1),5)</f>
        <v>0.29166999999999998</v>
      </c>
      <c r="N50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18" s="71">
        <f>MAX(IF(Tableau_Effectifs_Dept[[#This Row],[Créneau TOT]]&gt;0,Tableau_Effectifs_Dept[[#This Row],[Créneau TOT]]-Tableau_Effectifs_Dept[[#This Row],[Créneau J]],0),0)</f>
        <v>0</v>
      </c>
      <c r="Q5018" s="71">
        <f>ROUND(HOUR(Tableau_Effectifs_Dept[[#This Row],[Créneau J]])/12,1)</f>
        <v>0</v>
      </c>
      <c r="R5018" s="71"/>
    </row>
    <row r="5019" spans="1:18" hidden="1">
      <c r="A5019" s="47">
        <v>44768.291666666664</v>
      </c>
      <c r="B5019" s="47">
        <v>44768.791666666664</v>
      </c>
      <c r="C5019" t="s">
        <v>190</v>
      </c>
      <c r="D5019" t="s">
        <v>86</v>
      </c>
      <c r="E5019" t="s">
        <v>85</v>
      </c>
      <c r="F5019" t="s">
        <v>22</v>
      </c>
      <c r="G5019" t="s">
        <v>93</v>
      </c>
      <c r="H5019" t="s">
        <v>141</v>
      </c>
      <c r="I5019" t="s">
        <v>97</v>
      </c>
      <c r="J50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Garde£JOUR£PRO£VAUX-LE-PENIL£26/07/2022</v>
      </c>
      <c r="K50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19">
        <f>ROUND(MOD(Tableau_Effectifs_Dept[[#This Row],[GardDteDebut]],1),5)</f>
        <v>0.29166999999999998</v>
      </c>
      <c r="M5019">
        <f>ROUND(MOD(Tableau_Effectifs_Dept[[#This Row],[GardDteFin]],1),5)</f>
        <v>0.79166999999999998</v>
      </c>
      <c r="N50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19" s="71">
        <f>MAX(IF(Tableau_Effectifs_Dept[[#This Row],[Créneau TOT]]&gt;0,Tableau_Effectifs_Dept[[#This Row],[Créneau TOT]]-Tableau_Effectifs_Dept[[#This Row],[Créneau J]],0),0)</f>
        <v>0</v>
      </c>
      <c r="Q5019" s="71">
        <f>ROUND(HOUR(Tableau_Effectifs_Dept[[#This Row],[Créneau J]])/12,1)</f>
        <v>0</v>
      </c>
      <c r="R5019" s="71"/>
    </row>
    <row r="5020" spans="1:18" hidden="1">
      <c r="A5020" s="47">
        <v>44768.291666666664</v>
      </c>
      <c r="B5020" s="47">
        <v>44768.791666666664</v>
      </c>
      <c r="C5020" t="s">
        <v>190</v>
      </c>
      <c r="D5020" t="s">
        <v>86</v>
      </c>
      <c r="E5020" t="s">
        <v>85</v>
      </c>
      <c r="F5020" t="s">
        <v>22</v>
      </c>
      <c r="G5020" t="s">
        <v>93</v>
      </c>
      <c r="H5020" t="s">
        <v>141</v>
      </c>
      <c r="I5020" t="s">
        <v>97</v>
      </c>
      <c r="J50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Garde£JOUR£PRO£VAUX-LE-PENIL£26/07/2022</v>
      </c>
      <c r="K50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20">
        <f>ROUND(MOD(Tableau_Effectifs_Dept[[#This Row],[GardDteDebut]],1),5)</f>
        <v>0.29166999999999998</v>
      </c>
      <c r="M5020">
        <f>ROUND(MOD(Tableau_Effectifs_Dept[[#This Row],[GardDteFin]],1),5)</f>
        <v>0.79166999999999998</v>
      </c>
      <c r="N50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20" s="71">
        <f>MAX(IF(Tableau_Effectifs_Dept[[#This Row],[Créneau TOT]]&gt;0,Tableau_Effectifs_Dept[[#This Row],[Créneau TOT]]-Tableau_Effectifs_Dept[[#This Row],[Créneau J]],0),0)</f>
        <v>0</v>
      </c>
      <c r="Q5020" s="71">
        <f>ROUND(HOUR(Tableau_Effectifs_Dept[[#This Row],[Créneau J]])/12,1)</f>
        <v>0</v>
      </c>
      <c r="R5020" s="71"/>
    </row>
    <row r="5021" spans="1:18" hidden="1">
      <c r="A5021" s="47">
        <v>44768.291666666664</v>
      </c>
      <c r="B5021" s="47">
        <v>44768.791666666664</v>
      </c>
      <c r="C5021" t="s">
        <v>190</v>
      </c>
      <c r="D5021" t="s">
        <v>86</v>
      </c>
      <c r="E5021" t="s">
        <v>85</v>
      </c>
      <c r="F5021" t="s">
        <v>22</v>
      </c>
      <c r="G5021" t="s">
        <v>93</v>
      </c>
      <c r="H5021" t="s">
        <v>140</v>
      </c>
      <c r="I5021" t="s">
        <v>97</v>
      </c>
      <c r="J50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Garde£JOUR£VOL£VAUX-LE-PENIL£26/07/2022</v>
      </c>
      <c r="K50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21">
        <f>ROUND(MOD(Tableau_Effectifs_Dept[[#This Row],[GardDteDebut]],1),5)</f>
        <v>0.29166999999999998</v>
      </c>
      <c r="M5021">
        <f>ROUND(MOD(Tableau_Effectifs_Dept[[#This Row],[GardDteFin]],1),5)</f>
        <v>0.79166999999999998</v>
      </c>
      <c r="N50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21" s="71">
        <f>MAX(IF(Tableau_Effectifs_Dept[[#This Row],[Créneau TOT]]&gt;0,Tableau_Effectifs_Dept[[#This Row],[Créneau TOT]]-Tableau_Effectifs_Dept[[#This Row],[Créneau J]],0),0)</f>
        <v>0</v>
      </c>
      <c r="Q5021" s="71">
        <f>ROUND(HOUR(Tableau_Effectifs_Dept[[#This Row],[Créneau J]])/12,1)</f>
        <v>0</v>
      </c>
      <c r="R5021" s="71"/>
    </row>
    <row r="5022" spans="1:18" hidden="1">
      <c r="A5022" s="47">
        <v>44768.291666666664</v>
      </c>
      <c r="B5022" s="47">
        <v>44769.291666666664</v>
      </c>
      <c r="C5022" t="s">
        <v>190</v>
      </c>
      <c r="D5022" t="s">
        <v>86</v>
      </c>
      <c r="E5022" t="s">
        <v>86</v>
      </c>
      <c r="F5022" t="s">
        <v>22</v>
      </c>
      <c r="G5022" t="s">
        <v>93</v>
      </c>
      <c r="H5022" t="s">
        <v>141</v>
      </c>
      <c r="I5022" t="s">
        <v>98</v>
      </c>
      <c r="J50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Garde£24H£PRO£VAUX-LE-PENIL£26/07/2022</v>
      </c>
      <c r="K50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22">
        <f>ROUND(MOD(Tableau_Effectifs_Dept[[#This Row],[GardDteDebut]],1),5)</f>
        <v>0.29166999999999998</v>
      </c>
      <c r="M5022">
        <f>ROUND(MOD(Tableau_Effectifs_Dept[[#This Row],[GardDteFin]],1),5)</f>
        <v>0.29166999999999998</v>
      </c>
      <c r="N50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22" s="71">
        <f>MAX(IF(Tableau_Effectifs_Dept[[#This Row],[Créneau TOT]]&gt;0,Tableau_Effectifs_Dept[[#This Row],[Créneau TOT]]-Tableau_Effectifs_Dept[[#This Row],[Créneau J]],0),0)</f>
        <v>0</v>
      </c>
      <c r="Q5022" s="71">
        <f>ROUND(HOUR(Tableau_Effectifs_Dept[[#This Row],[Créneau J]])/12,1)</f>
        <v>0</v>
      </c>
      <c r="R5022" s="71"/>
    </row>
    <row r="5023" spans="1:18" hidden="1">
      <c r="A5023" s="47">
        <v>44768.291666666664</v>
      </c>
      <c r="B5023" s="47">
        <v>44769.291666666664</v>
      </c>
      <c r="C5023" t="s">
        <v>190</v>
      </c>
      <c r="D5023" t="s">
        <v>86</v>
      </c>
      <c r="E5023" t="s">
        <v>86</v>
      </c>
      <c r="F5023" t="s">
        <v>22</v>
      </c>
      <c r="G5023" t="s">
        <v>93</v>
      </c>
      <c r="H5023" t="s">
        <v>140</v>
      </c>
      <c r="I5023" t="s">
        <v>98</v>
      </c>
      <c r="J50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Garde£24H£VOL£VAUX-LE-PENIL£26/07/2022</v>
      </c>
      <c r="K50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23">
        <f>ROUND(MOD(Tableau_Effectifs_Dept[[#This Row],[GardDteDebut]],1),5)</f>
        <v>0.29166999999999998</v>
      </c>
      <c r="M5023">
        <f>ROUND(MOD(Tableau_Effectifs_Dept[[#This Row],[GardDteFin]],1),5)</f>
        <v>0.29166999999999998</v>
      </c>
      <c r="N50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23" s="71">
        <f>MAX(IF(Tableau_Effectifs_Dept[[#This Row],[Créneau TOT]]&gt;0,Tableau_Effectifs_Dept[[#This Row],[Créneau TOT]]-Tableau_Effectifs_Dept[[#This Row],[Créneau J]],0),0)</f>
        <v>0</v>
      </c>
      <c r="Q5023" s="71">
        <f>ROUND(HOUR(Tableau_Effectifs_Dept[[#This Row],[Créneau J]])/12,1)</f>
        <v>0</v>
      </c>
      <c r="R5023" s="71"/>
    </row>
    <row r="5024" spans="1:18" hidden="1">
      <c r="A5024" s="47">
        <v>44768.291666666664</v>
      </c>
      <c r="B5024" s="47">
        <v>44768.791666666664</v>
      </c>
      <c r="C5024" t="s">
        <v>190</v>
      </c>
      <c r="D5024" t="s">
        <v>86</v>
      </c>
      <c r="E5024" t="s">
        <v>85</v>
      </c>
      <c r="F5024" t="s">
        <v>59</v>
      </c>
      <c r="G5024" t="s">
        <v>93</v>
      </c>
      <c r="H5024" t="s">
        <v>141</v>
      </c>
      <c r="I5024" t="s">
        <v>97</v>
      </c>
      <c r="J50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Garde£JOUR£PRO£VILLEPARISIS£26/07/2022</v>
      </c>
      <c r="K50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24">
        <f>ROUND(MOD(Tableau_Effectifs_Dept[[#This Row],[GardDteDebut]],1),5)</f>
        <v>0.29166999999999998</v>
      </c>
      <c r="M5024">
        <f>ROUND(MOD(Tableau_Effectifs_Dept[[#This Row],[GardDteFin]],1),5)</f>
        <v>0.79166999999999998</v>
      </c>
      <c r="N50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24" s="71">
        <f>MAX(IF(Tableau_Effectifs_Dept[[#This Row],[Créneau TOT]]&gt;0,Tableau_Effectifs_Dept[[#This Row],[Créneau TOT]]-Tableau_Effectifs_Dept[[#This Row],[Créneau J]],0),0)</f>
        <v>0</v>
      </c>
      <c r="Q5024" s="71">
        <f>ROUND(HOUR(Tableau_Effectifs_Dept[[#This Row],[Créneau J]])/12,1)</f>
        <v>0</v>
      </c>
      <c r="R5024" s="71"/>
    </row>
    <row r="5025" spans="1:18" hidden="1">
      <c r="A5025" s="47">
        <v>44768.291666666664</v>
      </c>
      <c r="B5025" s="47">
        <v>44768.791666666664</v>
      </c>
      <c r="C5025" t="s">
        <v>190</v>
      </c>
      <c r="D5025" t="s">
        <v>86</v>
      </c>
      <c r="E5025" t="s">
        <v>85</v>
      </c>
      <c r="F5025" t="s">
        <v>59</v>
      </c>
      <c r="G5025" t="s">
        <v>93</v>
      </c>
      <c r="H5025" t="s">
        <v>140</v>
      </c>
      <c r="I5025" t="s">
        <v>97</v>
      </c>
      <c r="J50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Garde£JOUR£VOL£VILLEPARISIS£26/07/2022</v>
      </c>
      <c r="K50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25">
        <f>ROUND(MOD(Tableau_Effectifs_Dept[[#This Row],[GardDteDebut]],1),5)</f>
        <v>0.29166999999999998</v>
      </c>
      <c r="M5025">
        <f>ROUND(MOD(Tableau_Effectifs_Dept[[#This Row],[GardDteFin]],1),5)</f>
        <v>0.79166999999999998</v>
      </c>
      <c r="N50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25" s="71">
        <f>MAX(IF(Tableau_Effectifs_Dept[[#This Row],[Créneau TOT]]&gt;0,Tableau_Effectifs_Dept[[#This Row],[Créneau TOT]]-Tableau_Effectifs_Dept[[#This Row],[Créneau J]],0),0)</f>
        <v>0</v>
      </c>
      <c r="Q5025" s="71">
        <f>ROUND(HOUR(Tableau_Effectifs_Dept[[#This Row],[Créneau J]])/12,1)</f>
        <v>0</v>
      </c>
      <c r="R5025" s="71"/>
    </row>
    <row r="5026" spans="1:18" hidden="1">
      <c r="A5026" s="47">
        <v>44768.291666666664</v>
      </c>
      <c r="B5026" s="47">
        <v>44768.791666666664</v>
      </c>
      <c r="C5026" t="s">
        <v>190</v>
      </c>
      <c r="D5026" t="s">
        <v>86</v>
      </c>
      <c r="E5026" t="s">
        <v>85</v>
      </c>
      <c r="F5026" t="s">
        <v>59</v>
      </c>
      <c r="G5026" t="s">
        <v>93</v>
      </c>
      <c r="H5026" t="s">
        <v>140</v>
      </c>
      <c r="I5026" t="s">
        <v>97</v>
      </c>
      <c r="J50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Garde£JOUR£VOL£VILLEPARISIS£26/07/2022</v>
      </c>
      <c r="K50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26">
        <f>ROUND(MOD(Tableau_Effectifs_Dept[[#This Row],[GardDteDebut]],1),5)</f>
        <v>0.29166999999999998</v>
      </c>
      <c r="M5026">
        <f>ROUND(MOD(Tableau_Effectifs_Dept[[#This Row],[GardDteFin]],1),5)</f>
        <v>0.79166999999999998</v>
      </c>
      <c r="N50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26" s="71">
        <f>MAX(IF(Tableau_Effectifs_Dept[[#This Row],[Créneau TOT]]&gt;0,Tableau_Effectifs_Dept[[#This Row],[Créneau TOT]]-Tableau_Effectifs_Dept[[#This Row],[Créneau J]],0),0)</f>
        <v>0</v>
      </c>
      <c r="Q5026" s="71">
        <f>ROUND(HOUR(Tableau_Effectifs_Dept[[#This Row],[Créneau J]])/12,1)</f>
        <v>0</v>
      </c>
      <c r="R5026" s="71"/>
    </row>
    <row r="5027" spans="1:18" hidden="1">
      <c r="A5027" s="47">
        <v>44768.291666666664</v>
      </c>
      <c r="B5027" s="47">
        <v>44769.291666666664</v>
      </c>
      <c r="C5027" t="s">
        <v>190</v>
      </c>
      <c r="D5027" t="s">
        <v>86</v>
      </c>
      <c r="E5027" t="s">
        <v>86</v>
      </c>
      <c r="F5027" t="s">
        <v>59</v>
      </c>
      <c r="G5027" t="s">
        <v>93</v>
      </c>
      <c r="H5027" t="s">
        <v>140</v>
      </c>
      <c r="I5027" t="s">
        <v>98</v>
      </c>
      <c r="J50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Garde£24H£VOL£VILLEPARISIS£26/07/2022</v>
      </c>
      <c r="K50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27">
        <f>ROUND(MOD(Tableau_Effectifs_Dept[[#This Row],[GardDteDebut]],1),5)</f>
        <v>0.29166999999999998</v>
      </c>
      <c r="M5027">
        <f>ROUND(MOD(Tableau_Effectifs_Dept[[#This Row],[GardDteFin]],1),5)</f>
        <v>0.29166999999999998</v>
      </c>
      <c r="N50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27" s="71">
        <f>MAX(IF(Tableau_Effectifs_Dept[[#This Row],[Créneau TOT]]&gt;0,Tableau_Effectifs_Dept[[#This Row],[Créneau TOT]]-Tableau_Effectifs_Dept[[#This Row],[Créneau J]],0),0)</f>
        <v>0</v>
      </c>
      <c r="Q5027" s="71">
        <f>ROUND(HOUR(Tableau_Effectifs_Dept[[#This Row],[Créneau J]])/12,1)</f>
        <v>0</v>
      </c>
      <c r="R5027" s="71"/>
    </row>
    <row r="5028" spans="1:18" hidden="1">
      <c r="A5028" s="47">
        <v>44768.291666666664</v>
      </c>
      <c r="B5028" s="47">
        <v>44769.291666666664</v>
      </c>
      <c r="C5028" t="s">
        <v>190</v>
      </c>
      <c r="D5028" t="s">
        <v>86</v>
      </c>
      <c r="E5028" t="s">
        <v>86</v>
      </c>
      <c r="F5028" t="s">
        <v>59</v>
      </c>
      <c r="G5028" t="s">
        <v>93</v>
      </c>
      <c r="H5028" t="s">
        <v>140</v>
      </c>
      <c r="I5028" t="s">
        <v>98</v>
      </c>
      <c r="J50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Garde£24H£VOL£VILLEPARISIS£26/07/2022</v>
      </c>
      <c r="K50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28">
        <f>ROUND(MOD(Tableau_Effectifs_Dept[[#This Row],[GardDteDebut]],1),5)</f>
        <v>0.29166999999999998</v>
      </c>
      <c r="M5028">
        <f>ROUND(MOD(Tableau_Effectifs_Dept[[#This Row],[GardDteFin]],1),5)</f>
        <v>0.29166999999999998</v>
      </c>
      <c r="N50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28" s="71">
        <f>MAX(IF(Tableau_Effectifs_Dept[[#This Row],[Créneau TOT]]&gt;0,Tableau_Effectifs_Dept[[#This Row],[Créneau TOT]]-Tableau_Effectifs_Dept[[#This Row],[Créneau J]],0),0)</f>
        <v>0</v>
      </c>
      <c r="Q5028" s="71">
        <f>ROUND(HOUR(Tableau_Effectifs_Dept[[#This Row],[Créneau J]])/12,1)</f>
        <v>0</v>
      </c>
      <c r="R5028" s="71"/>
    </row>
    <row r="5029" spans="1:18" hidden="1">
      <c r="A5029" s="47">
        <v>44768.291666666664</v>
      </c>
      <c r="B5029" s="47">
        <v>44769.291666666664</v>
      </c>
      <c r="C5029" t="s">
        <v>190</v>
      </c>
      <c r="D5029" t="s">
        <v>86</v>
      </c>
      <c r="E5029" t="s">
        <v>86</v>
      </c>
      <c r="F5029" t="s">
        <v>59</v>
      </c>
      <c r="G5029" t="s">
        <v>93</v>
      </c>
      <c r="H5029" t="s">
        <v>140</v>
      </c>
      <c r="I5029" t="s">
        <v>98</v>
      </c>
      <c r="J50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Garde£24H£VOL£VILLEPARISIS£26/07/2022</v>
      </c>
      <c r="K50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29">
        <f>ROUND(MOD(Tableau_Effectifs_Dept[[#This Row],[GardDteDebut]],1),5)</f>
        <v>0.29166999999999998</v>
      </c>
      <c r="M5029">
        <f>ROUND(MOD(Tableau_Effectifs_Dept[[#This Row],[GardDteFin]],1),5)</f>
        <v>0.29166999999999998</v>
      </c>
      <c r="N50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29" s="71">
        <f>MAX(IF(Tableau_Effectifs_Dept[[#This Row],[Créneau TOT]]&gt;0,Tableau_Effectifs_Dept[[#This Row],[Créneau TOT]]-Tableau_Effectifs_Dept[[#This Row],[Créneau J]],0),0)</f>
        <v>0</v>
      </c>
      <c r="Q5029" s="71">
        <f>ROUND(HOUR(Tableau_Effectifs_Dept[[#This Row],[Créneau J]])/12,1)</f>
        <v>0</v>
      </c>
      <c r="R5029" s="71"/>
    </row>
    <row r="5030" spans="1:18" hidden="1">
      <c r="A5030" s="47">
        <v>44768.291666666664</v>
      </c>
      <c r="B5030" s="47">
        <v>44769.291666666664</v>
      </c>
      <c r="C5030" t="s">
        <v>190</v>
      </c>
      <c r="D5030" t="s">
        <v>86</v>
      </c>
      <c r="E5030" t="s">
        <v>86</v>
      </c>
      <c r="F5030" t="s">
        <v>59</v>
      </c>
      <c r="G5030" t="s">
        <v>93</v>
      </c>
      <c r="H5030" t="s">
        <v>141</v>
      </c>
      <c r="I5030" t="s">
        <v>98</v>
      </c>
      <c r="J50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Garde£24H£PRO£VILLEPARISIS£26/07/2022</v>
      </c>
      <c r="K50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30">
        <f>ROUND(MOD(Tableau_Effectifs_Dept[[#This Row],[GardDteDebut]],1),5)</f>
        <v>0.29166999999999998</v>
      </c>
      <c r="M5030">
        <f>ROUND(MOD(Tableau_Effectifs_Dept[[#This Row],[GardDteFin]],1),5)</f>
        <v>0.29166999999999998</v>
      </c>
      <c r="N50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30" s="71">
        <f>MAX(IF(Tableau_Effectifs_Dept[[#This Row],[Créneau TOT]]&gt;0,Tableau_Effectifs_Dept[[#This Row],[Créneau TOT]]-Tableau_Effectifs_Dept[[#This Row],[Créneau J]],0),0)</f>
        <v>0</v>
      </c>
      <c r="Q5030" s="71">
        <f>ROUND(HOUR(Tableau_Effectifs_Dept[[#This Row],[Créneau J]])/12,1)</f>
        <v>0</v>
      </c>
      <c r="R5030" s="71"/>
    </row>
    <row r="5031" spans="1:18" hidden="1">
      <c r="A5031" s="47">
        <v>44768.291666666664</v>
      </c>
      <c r="B5031" s="47">
        <v>44769.291666666664</v>
      </c>
      <c r="C5031" t="s">
        <v>190</v>
      </c>
      <c r="D5031" t="s">
        <v>86</v>
      </c>
      <c r="E5031" t="s">
        <v>86</v>
      </c>
      <c r="F5031" t="s">
        <v>59</v>
      </c>
      <c r="G5031" t="s">
        <v>93</v>
      </c>
      <c r="H5031" t="s">
        <v>141</v>
      </c>
      <c r="I5031" t="s">
        <v>98</v>
      </c>
      <c r="J50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Garde£24H£PRO£VILLEPARISIS£26/07/2022</v>
      </c>
      <c r="K50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31">
        <f>ROUND(MOD(Tableau_Effectifs_Dept[[#This Row],[GardDteDebut]],1),5)</f>
        <v>0.29166999999999998</v>
      </c>
      <c r="M5031">
        <f>ROUND(MOD(Tableau_Effectifs_Dept[[#This Row],[GardDteFin]],1),5)</f>
        <v>0.29166999999999998</v>
      </c>
      <c r="N50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31" s="71">
        <f>MAX(IF(Tableau_Effectifs_Dept[[#This Row],[Créneau TOT]]&gt;0,Tableau_Effectifs_Dept[[#This Row],[Créneau TOT]]-Tableau_Effectifs_Dept[[#This Row],[Créneau J]],0),0)</f>
        <v>0</v>
      </c>
      <c r="Q5031" s="71">
        <f>ROUND(HOUR(Tableau_Effectifs_Dept[[#This Row],[Créneau J]])/12,1)</f>
        <v>0</v>
      </c>
      <c r="R5031" s="71"/>
    </row>
    <row r="5032" spans="1:18" hidden="1">
      <c r="A5032" s="47">
        <v>44768.291666666664</v>
      </c>
      <c r="B5032" s="47">
        <v>44768.791666666664</v>
      </c>
      <c r="C5032" t="s">
        <v>190</v>
      </c>
      <c r="D5032" t="s">
        <v>86</v>
      </c>
      <c r="E5032" t="s">
        <v>85</v>
      </c>
      <c r="F5032" t="s">
        <v>76</v>
      </c>
      <c r="G5032" t="s">
        <v>93</v>
      </c>
      <c r="H5032" t="s">
        <v>140</v>
      </c>
      <c r="I5032" t="s">
        <v>97</v>
      </c>
      <c r="J50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Garde£JOUR£VOL£VOULX£26/07/2022</v>
      </c>
      <c r="K50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32">
        <f>ROUND(MOD(Tableau_Effectifs_Dept[[#This Row],[GardDteDebut]],1),5)</f>
        <v>0.29166999999999998</v>
      </c>
      <c r="M5032">
        <f>ROUND(MOD(Tableau_Effectifs_Dept[[#This Row],[GardDteFin]],1),5)</f>
        <v>0.79166999999999998</v>
      </c>
      <c r="N50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32" s="71">
        <f>MAX(IF(Tableau_Effectifs_Dept[[#This Row],[Créneau TOT]]&gt;0,Tableau_Effectifs_Dept[[#This Row],[Créneau TOT]]-Tableau_Effectifs_Dept[[#This Row],[Créneau J]],0),0)</f>
        <v>0</v>
      </c>
      <c r="Q5032" s="72">
        <f>ROUND(HOUR(Tableau_Effectifs_Dept[[#This Row],[Créneau J]])/12,1)</f>
        <v>0</v>
      </c>
      <c r="R5032" s="72">
        <f>ROUND(HOUR(Tableau_Effectifs_Dept[[#This Row],[Créneau N]])/12,1)</f>
        <v>0</v>
      </c>
    </row>
    <row r="5033" spans="1:18" hidden="1">
      <c r="A5033" s="47">
        <v>44768.291666666664</v>
      </c>
      <c r="B5033" s="47">
        <v>44768.791666666664</v>
      </c>
      <c r="C5033" t="s">
        <v>190</v>
      </c>
      <c r="D5033" t="s">
        <v>86</v>
      </c>
      <c r="E5033" t="s">
        <v>85</v>
      </c>
      <c r="F5033" t="s">
        <v>76</v>
      </c>
      <c r="G5033" t="s">
        <v>93</v>
      </c>
      <c r="H5033" t="s">
        <v>140</v>
      </c>
      <c r="I5033" t="s">
        <v>97</v>
      </c>
      <c r="J50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Garde£JOUR£VOL£VOULX£26/07/2022</v>
      </c>
      <c r="K50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33">
        <f>ROUND(MOD(Tableau_Effectifs_Dept[[#This Row],[GardDteDebut]],1),5)</f>
        <v>0.29166999999999998</v>
      </c>
      <c r="M5033">
        <f>ROUND(MOD(Tableau_Effectifs_Dept[[#This Row],[GardDteFin]],1),5)</f>
        <v>0.79166999999999998</v>
      </c>
      <c r="N50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33" s="71">
        <f>MAX(IF(Tableau_Effectifs_Dept[[#This Row],[Créneau TOT]]&gt;0,Tableau_Effectifs_Dept[[#This Row],[Créneau TOT]]-Tableau_Effectifs_Dept[[#This Row],[Créneau J]],0),0)</f>
        <v>0</v>
      </c>
      <c r="Q5033" s="72">
        <f>ROUND(HOUR(Tableau_Effectifs_Dept[[#This Row],[Créneau J]])/12,1)</f>
        <v>0</v>
      </c>
      <c r="R5033" s="72">
        <f>ROUND(HOUR(Tableau_Effectifs_Dept[[#This Row],[Créneau N]])/12,1)</f>
        <v>0</v>
      </c>
    </row>
    <row r="5034" spans="1:18" hidden="1">
      <c r="A5034" s="47">
        <v>44768.291666666664</v>
      </c>
      <c r="B5034" s="47">
        <v>44768.791666666664</v>
      </c>
      <c r="C5034" t="s">
        <v>190</v>
      </c>
      <c r="D5034" t="s">
        <v>86</v>
      </c>
      <c r="E5034" t="s">
        <v>85</v>
      </c>
      <c r="F5034" t="s">
        <v>76</v>
      </c>
      <c r="G5034" t="s">
        <v>93</v>
      </c>
      <c r="H5034" t="s">
        <v>141</v>
      </c>
      <c r="I5034" t="s">
        <v>97</v>
      </c>
      <c r="J50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Garde£JOUR£PRO£VOULX£26/07/2022</v>
      </c>
      <c r="K50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34">
        <f>ROUND(MOD(Tableau_Effectifs_Dept[[#This Row],[GardDteDebut]],1),5)</f>
        <v>0.29166999999999998</v>
      </c>
      <c r="M5034">
        <f>ROUND(MOD(Tableau_Effectifs_Dept[[#This Row],[GardDteFin]],1),5)</f>
        <v>0.79166999999999998</v>
      </c>
      <c r="N50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34" s="71">
        <f>MAX(IF(Tableau_Effectifs_Dept[[#This Row],[Créneau TOT]]&gt;0,Tableau_Effectifs_Dept[[#This Row],[Créneau TOT]]-Tableau_Effectifs_Dept[[#This Row],[Créneau J]],0),0)</f>
        <v>0</v>
      </c>
      <c r="Q5034" s="72">
        <f>ROUND(HOUR(Tableau_Effectifs_Dept[[#This Row],[Créneau J]])/12,1)</f>
        <v>0</v>
      </c>
      <c r="R5034" s="72">
        <f>ROUND(HOUR(Tableau_Effectifs_Dept[[#This Row],[Créneau N]])/12,1)</f>
        <v>0</v>
      </c>
    </row>
    <row r="5035" spans="1:18" hidden="1">
      <c r="A5035" s="47">
        <v>44768.291666666664</v>
      </c>
      <c r="B5035" s="47">
        <v>44768.791666666664</v>
      </c>
      <c r="C5035" t="s">
        <v>190</v>
      </c>
      <c r="D5035" t="s">
        <v>86</v>
      </c>
      <c r="E5035" t="s">
        <v>85</v>
      </c>
      <c r="F5035" t="s">
        <v>76</v>
      </c>
      <c r="G5035" t="s">
        <v>93</v>
      </c>
      <c r="H5035" t="s">
        <v>141</v>
      </c>
      <c r="I5035" t="s">
        <v>97</v>
      </c>
      <c r="J50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Garde£JOUR£PRO£VOULX£26/07/2022</v>
      </c>
      <c r="K50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35">
        <f>ROUND(MOD(Tableau_Effectifs_Dept[[#This Row],[GardDteDebut]],1),5)</f>
        <v>0.29166999999999998</v>
      </c>
      <c r="M5035">
        <f>ROUND(MOD(Tableau_Effectifs_Dept[[#This Row],[GardDteFin]],1),5)</f>
        <v>0.79166999999999998</v>
      </c>
      <c r="N50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35" s="71">
        <f>MAX(IF(Tableau_Effectifs_Dept[[#This Row],[Créneau TOT]]&gt;0,Tableau_Effectifs_Dept[[#This Row],[Créneau TOT]]-Tableau_Effectifs_Dept[[#This Row],[Créneau J]],0),0)</f>
        <v>0</v>
      </c>
      <c r="Q5035" s="72">
        <f>ROUND(HOUR(Tableau_Effectifs_Dept[[#This Row],[Créneau J]])/12,1)</f>
        <v>0</v>
      </c>
      <c r="R5035" s="72">
        <f>ROUND(HOUR(Tableau_Effectifs_Dept[[#This Row],[Créneau N]])/12,1)</f>
        <v>0</v>
      </c>
    </row>
    <row r="5036" spans="1:18" hidden="1">
      <c r="A5036" s="47">
        <v>44768.291666666664</v>
      </c>
      <c r="B5036" s="47">
        <v>44768.791666666664</v>
      </c>
      <c r="C5036" t="s">
        <v>190</v>
      </c>
      <c r="D5036" t="s">
        <v>86</v>
      </c>
      <c r="E5036" t="s">
        <v>85</v>
      </c>
      <c r="F5036" t="s">
        <v>76</v>
      </c>
      <c r="G5036" t="s">
        <v>93</v>
      </c>
      <c r="H5036" t="s">
        <v>140</v>
      </c>
      <c r="I5036" t="s">
        <v>97</v>
      </c>
      <c r="J50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Garde£JOUR£VOL£VOULX£26/07/2022</v>
      </c>
      <c r="K50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36">
        <f>ROUND(MOD(Tableau_Effectifs_Dept[[#This Row],[GardDteDebut]],1),5)</f>
        <v>0.29166999999999998</v>
      </c>
      <c r="M5036">
        <f>ROUND(MOD(Tableau_Effectifs_Dept[[#This Row],[GardDteFin]],1),5)</f>
        <v>0.79166999999999998</v>
      </c>
      <c r="N50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36" s="71">
        <f>MAX(IF(Tableau_Effectifs_Dept[[#This Row],[Créneau TOT]]&gt;0,Tableau_Effectifs_Dept[[#This Row],[Créneau TOT]]-Tableau_Effectifs_Dept[[#This Row],[Créneau J]],0),0)</f>
        <v>0</v>
      </c>
      <c r="Q5036" s="72">
        <f>ROUND(HOUR(Tableau_Effectifs_Dept[[#This Row],[Créneau J]])/12,1)</f>
        <v>0</v>
      </c>
      <c r="R5036" s="72">
        <f>ROUND(HOUR(Tableau_Effectifs_Dept[[#This Row],[Créneau N]])/12,1)</f>
        <v>0</v>
      </c>
    </row>
    <row r="5037" spans="1:18" hidden="1">
      <c r="A5037" s="47">
        <v>44768.291666666664</v>
      </c>
      <c r="B5037" s="47">
        <v>44768.791666666664</v>
      </c>
      <c r="C5037" t="s">
        <v>190</v>
      </c>
      <c r="D5037" t="s">
        <v>86</v>
      </c>
      <c r="E5037" t="s">
        <v>85</v>
      </c>
      <c r="F5037" t="s">
        <v>67</v>
      </c>
      <c r="G5037" t="s">
        <v>93</v>
      </c>
      <c r="H5037" t="s">
        <v>140</v>
      </c>
      <c r="I5037" t="s">
        <v>97</v>
      </c>
      <c r="J50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Garde£JOUR£VOL£VULAINES-SUR-SEINE£26/07/2022</v>
      </c>
      <c r="K50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37" s="71">
        <f>ROUND(MOD(Tableau_Effectifs_Dept[[#This Row],[GardDteDebut]],1),5)</f>
        <v>0.29166999999999998</v>
      </c>
      <c r="M5037" s="71">
        <f>ROUND(MOD(Tableau_Effectifs_Dept[[#This Row],[GardDteFin]],1),5)</f>
        <v>0.79166999999999998</v>
      </c>
      <c r="N50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37" s="71">
        <f>MAX(IF(Tableau_Effectifs_Dept[[#This Row],[Créneau TOT]]&gt;0,Tableau_Effectifs_Dept[[#This Row],[Créneau TOT]]-Tableau_Effectifs_Dept[[#This Row],[Créneau J]],0),0)</f>
        <v>0</v>
      </c>
      <c r="Q5037" s="72">
        <f>ROUND(HOUR(Tableau_Effectifs_Dept[[#This Row],[Créneau J]])/12,1)</f>
        <v>0</v>
      </c>
      <c r="R5037" s="72">
        <f>ROUND(HOUR(Tableau_Effectifs_Dept[[#This Row],[Créneau N]])/12,1)</f>
        <v>0</v>
      </c>
    </row>
    <row r="5038" spans="1:18" hidden="1">
      <c r="A5038" s="47">
        <v>44768.291666666664</v>
      </c>
      <c r="B5038" s="47">
        <v>44769.291666666664</v>
      </c>
      <c r="C5038" t="s">
        <v>190</v>
      </c>
      <c r="D5038" t="s">
        <v>86</v>
      </c>
      <c r="E5038" t="s">
        <v>86</v>
      </c>
      <c r="F5038" t="s">
        <v>67</v>
      </c>
      <c r="G5038" t="s">
        <v>93</v>
      </c>
      <c r="H5038" t="s">
        <v>140</v>
      </c>
      <c r="I5038" t="s">
        <v>98</v>
      </c>
      <c r="J50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Garde£24H£VOL£VULAINES-SUR-SEINE£26/07/2022</v>
      </c>
      <c r="K50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38" s="71">
        <f>ROUND(MOD(Tableau_Effectifs_Dept[[#This Row],[GardDteDebut]],1),5)</f>
        <v>0.29166999999999998</v>
      </c>
      <c r="M5038" s="71">
        <f>ROUND(MOD(Tableau_Effectifs_Dept[[#This Row],[GardDteFin]],1),5)</f>
        <v>0.29166999999999998</v>
      </c>
      <c r="N50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38" s="71">
        <f>MAX(IF(Tableau_Effectifs_Dept[[#This Row],[Créneau TOT]]&gt;0,Tableau_Effectifs_Dept[[#This Row],[Créneau TOT]]-Tableau_Effectifs_Dept[[#This Row],[Créneau J]],0),0)</f>
        <v>0</v>
      </c>
      <c r="Q5038" s="72">
        <f>ROUND(HOUR(Tableau_Effectifs_Dept[[#This Row],[Créneau J]])/12,1)</f>
        <v>0</v>
      </c>
      <c r="R5038" s="72">
        <f>ROUND(HOUR(Tableau_Effectifs_Dept[[#This Row],[Créneau N]])/12,1)</f>
        <v>0</v>
      </c>
    </row>
    <row r="5039" spans="1:18" hidden="1">
      <c r="A5039" s="47">
        <v>44768.291666666664</v>
      </c>
      <c r="B5039" s="47">
        <v>44768.791666666664</v>
      </c>
      <c r="C5039" t="s">
        <v>190</v>
      </c>
      <c r="D5039" t="s">
        <v>86</v>
      </c>
      <c r="E5039" t="s">
        <v>85</v>
      </c>
      <c r="F5039" t="s">
        <v>67</v>
      </c>
      <c r="G5039" t="s">
        <v>93</v>
      </c>
      <c r="H5039" t="s">
        <v>141</v>
      </c>
      <c r="I5039" t="s">
        <v>97</v>
      </c>
      <c r="J50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Garde£JOUR£PRO£VULAINES-SUR-SEINE£26/07/2022</v>
      </c>
      <c r="K50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39" s="71">
        <f>ROUND(MOD(Tableau_Effectifs_Dept[[#This Row],[GardDteDebut]],1),5)</f>
        <v>0.29166999999999998</v>
      </c>
      <c r="M5039" s="71">
        <f>ROUND(MOD(Tableau_Effectifs_Dept[[#This Row],[GardDteFin]],1),5)</f>
        <v>0.79166999999999998</v>
      </c>
      <c r="N50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39" s="71">
        <f>MAX(IF(Tableau_Effectifs_Dept[[#This Row],[Créneau TOT]]&gt;0,Tableau_Effectifs_Dept[[#This Row],[Créneau TOT]]-Tableau_Effectifs_Dept[[#This Row],[Créneau J]],0),0)</f>
        <v>0</v>
      </c>
      <c r="Q5039" s="71">
        <f>ROUND(HOUR(Tableau_Effectifs_Dept[[#This Row],[Créneau J]])/12,1)</f>
        <v>0</v>
      </c>
      <c r="R5039" s="71"/>
    </row>
    <row r="5040" spans="1:18" hidden="1">
      <c r="A5040" s="47">
        <v>44768.291666666664</v>
      </c>
      <c r="B5040" s="47">
        <v>44768.791666666664</v>
      </c>
      <c r="C5040" t="s">
        <v>190</v>
      </c>
      <c r="D5040" t="s">
        <v>86</v>
      </c>
      <c r="E5040" t="s">
        <v>85</v>
      </c>
      <c r="F5040" t="s">
        <v>67</v>
      </c>
      <c r="G5040" t="s">
        <v>93</v>
      </c>
      <c r="H5040" t="s">
        <v>140</v>
      </c>
      <c r="I5040" t="s">
        <v>97</v>
      </c>
      <c r="J50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Garde£JOUR£VOL£VULAINES-SUR-SEINE£26/07/2022</v>
      </c>
      <c r="K50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40" s="71">
        <f>ROUND(MOD(Tableau_Effectifs_Dept[[#This Row],[GardDteDebut]],1),5)</f>
        <v>0.29166999999999998</v>
      </c>
      <c r="M5040" s="71">
        <f>ROUND(MOD(Tableau_Effectifs_Dept[[#This Row],[GardDteFin]],1),5)</f>
        <v>0.79166999999999998</v>
      </c>
      <c r="N50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40" s="71">
        <f>MAX(IF(Tableau_Effectifs_Dept[[#This Row],[Créneau TOT]]&gt;0,Tableau_Effectifs_Dept[[#This Row],[Créneau TOT]]-Tableau_Effectifs_Dept[[#This Row],[Créneau J]],0),0)</f>
        <v>0</v>
      </c>
      <c r="Q5040" s="71">
        <f>ROUND(HOUR(Tableau_Effectifs_Dept[[#This Row],[Créneau J]])/12,1)</f>
        <v>0</v>
      </c>
      <c r="R5040" s="71"/>
    </row>
    <row r="5041" spans="1:18" hidden="1">
      <c r="A5041" s="47">
        <v>44768.291666666664</v>
      </c>
      <c r="B5041" s="47">
        <v>44768.791666666664</v>
      </c>
      <c r="C5041" t="s">
        <v>190</v>
      </c>
      <c r="D5041" t="s">
        <v>86</v>
      </c>
      <c r="E5041" t="s">
        <v>85</v>
      </c>
      <c r="F5041" t="s">
        <v>67</v>
      </c>
      <c r="G5041" t="s">
        <v>93</v>
      </c>
      <c r="H5041" t="s">
        <v>141</v>
      </c>
      <c r="I5041" t="s">
        <v>97</v>
      </c>
      <c r="J50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Garde£JOUR£PRO£VULAINES-SUR-SEINE£26/07/2022</v>
      </c>
      <c r="K50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41" s="71">
        <f>ROUND(MOD(Tableau_Effectifs_Dept[[#This Row],[GardDteDebut]],1),5)</f>
        <v>0.29166999999999998</v>
      </c>
      <c r="M5041" s="71">
        <f>ROUND(MOD(Tableau_Effectifs_Dept[[#This Row],[GardDteFin]],1),5)</f>
        <v>0.79166999999999998</v>
      </c>
      <c r="N50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41" s="71">
        <f>MAX(IF(Tableau_Effectifs_Dept[[#This Row],[Créneau TOT]]&gt;0,Tableau_Effectifs_Dept[[#This Row],[Créneau TOT]]-Tableau_Effectifs_Dept[[#This Row],[Créneau J]],0),0)</f>
        <v>0</v>
      </c>
      <c r="Q5041" s="71">
        <f>ROUND(HOUR(Tableau_Effectifs_Dept[[#This Row],[Créneau J]])/12,1)</f>
        <v>0</v>
      </c>
      <c r="R5041" s="71"/>
    </row>
    <row r="5042" spans="1:18">
      <c r="A5042" s="47">
        <v>44768.333333333336</v>
      </c>
      <c r="B5042" s="47">
        <v>44769.229166666664</v>
      </c>
      <c r="C5042" t="s">
        <v>190</v>
      </c>
      <c r="D5042" t="s">
        <v>108</v>
      </c>
      <c r="E5042" t="s">
        <v>104</v>
      </c>
      <c r="F5042" t="s">
        <v>63</v>
      </c>
      <c r="G5042" t="s">
        <v>93</v>
      </c>
      <c r="H5042" t="s">
        <v>140</v>
      </c>
      <c r="I5042" t="s">
        <v>94</v>
      </c>
      <c r="J50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Garde£CRENEAU£VOL£OZOIR-LA-FERRIERE£26/07/2022</v>
      </c>
      <c r="K50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42" s="71">
        <f>ROUND(MOD(Tableau_Effectifs_Dept[[#This Row],[GardDteDebut]],1),5)</f>
        <v>0.33333000000000002</v>
      </c>
      <c r="M5042" s="71">
        <f>ROUND(MOD(Tableau_Effectifs_Dept[[#This Row],[GardDteFin]],1),5)</f>
        <v>0.22917000000000001</v>
      </c>
      <c r="N5042" s="71">
        <f>IF(AND(Tableau_Effectifs_Dept[[#This Row],[PERIODE]]="creneau",Tableau_Effectifs_Dept[[#This Row],[DE Arrondi]]&gt;=7/24),Tableau_Effectifs_Dept[[#This Row],[GardDteFin]]-Tableau_Effectifs_Dept[[#This Row],[GardDteDebut]],0)</f>
        <v>0.89583333332848269</v>
      </c>
      <c r="O50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0.45833666666666661</v>
      </c>
      <c r="P5042" s="71">
        <f>MAX(IF(Tableau_Effectifs_Dept[[#This Row],[Créneau TOT]]&gt;0,Tableau_Effectifs_Dept[[#This Row],[Créneau TOT]]-Tableau_Effectifs_Dept[[#This Row],[Créneau J]],0),0)</f>
        <v>0.43749666666181608</v>
      </c>
      <c r="Q5042" s="72">
        <f>ROUND(HOUR(Tableau_Effectifs_Dept[[#This Row],[Créneau J]])/12,1)</f>
        <v>0.9</v>
      </c>
      <c r="R5042" s="72">
        <f>ROUND(HOUR(Tableau_Effectifs_Dept[[#This Row],[Créneau N]])/12,1)</f>
        <v>0.8</v>
      </c>
    </row>
    <row r="5043" spans="1:18">
      <c r="A5043" s="47">
        <v>44768.375</v>
      </c>
      <c r="B5043" s="47">
        <v>44768.791666666664</v>
      </c>
      <c r="C5043" t="s">
        <v>190</v>
      </c>
      <c r="D5043" t="s">
        <v>110</v>
      </c>
      <c r="E5043" t="s">
        <v>85</v>
      </c>
      <c r="F5043" t="s">
        <v>49</v>
      </c>
      <c r="G5043" t="s">
        <v>93</v>
      </c>
      <c r="H5043" t="s">
        <v>140</v>
      </c>
      <c r="I5043" t="s">
        <v>94</v>
      </c>
      <c r="J50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Garde£CRENEAU£VOL£MEAUX£26/07/2022</v>
      </c>
      <c r="K50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43" s="71">
        <f>ROUND(MOD(Tableau_Effectifs_Dept[[#This Row],[GardDteDebut]],1),5)</f>
        <v>0.375</v>
      </c>
      <c r="M5043" s="71">
        <f>ROUND(MOD(Tableau_Effectifs_Dept[[#This Row],[GardDteFin]],1),5)</f>
        <v>0.79166999999999998</v>
      </c>
      <c r="N5043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50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43" s="71">
        <f>MAX(IF(Tableau_Effectifs_Dept[[#This Row],[Créneau TOT]]&gt;0,Tableau_Effectifs_Dept[[#This Row],[Créneau TOT]]-Tableau_Effectifs_Dept[[#This Row],[Créneau J]],0),0)</f>
        <v>0.41666666666424135</v>
      </c>
      <c r="Q5043" s="72">
        <f>ROUND(HOUR(Tableau_Effectifs_Dept[[#This Row],[Créneau J]])/12,1)</f>
        <v>0</v>
      </c>
      <c r="R5043" s="72">
        <f>ROUND(HOUR(Tableau_Effectifs_Dept[[#This Row],[Créneau N]])/12,1)</f>
        <v>0.8</v>
      </c>
    </row>
    <row r="5044" spans="1:18">
      <c r="A5044" s="47">
        <v>44768.375</v>
      </c>
      <c r="B5044" s="47">
        <v>44768.791666666664</v>
      </c>
      <c r="C5044" t="s">
        <v>190</v>
      </c>
      <c r="D5044" t="s">
        <v>110</v>
      </c>
      <c r="E5044" t="s">
        <v>85</v>
      </c>
      <c r="F5044" t="s">
        <v>59</v>
      </c>
      <c r="G5044" t="s">
        <v>93</v>
      </c>
      <c r="H5044" t="s">
        <v>140</v>
      </c>
      <c r="I5044" t="s">
        <v>94</v>
      </c>
      <c r="J50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Garde£CRENEAU£VOL£VILLEPARISIS£26/07/2022</v>
      </c>
      <c r="K50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44" s="71">
        <f>ROUND(MOD(Tableau_Effectifs_Dept[[#This Row],[GardDteDebut]],1),5)</f>
        <v>0.375</v>
      </c>
      <c r="M5044" s="71">
        <f>ROUND(MOD(Tableau_Effectifs_Dept[[#This Row],[GardDteFin]],1),5)</f>
        <v>0.79166999999999998</v>
      </c>
      <c r="N5044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50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44" s="71">
        <f>MAX(IF(Tableau_Effectifs_Dept[[#This Row],[Créneau TOT]]&gt;0,Tableau_Effectifs_Dept[[#This Row],[Créneau TOT]]-Tableau_Effectifs_Dept[[#This Row],[Créneau J]],0),0)</f>
        <v>0.41666666666424135</v>
      </c>
      <c r="Q5044" s="72">
        <f>ROUND(HOUR(Tableau_Effectifs_Dept[[#This Row],[Créneau J]])/12,1)</f>
        <v>0</v>
      </c>
      <c r="R5044" s="72">
        <f>ROUND(HOUR(Tableau_Effectifs_Dept[[#This Row],[Créneau N]])/12,1)</f>
        <v>0.8</v>
      </c>
    </row>
    <row r="5045" spans="1:18">
      <c r="A5045" s="47">
        <v>44768.375</v>
      </c>
      <c r="B5045" s="47">
        <v>44768.791666666664</v>
      </c>
      <c r="C5045" t="s">
        <v>190</v>
      </c>
      <c r="D5045" t="s">
        <v>110</v>
      </c>
      <c r="E5045" t="s">
        <v>85</v>
      </c>
      <c r="F5045" t="s">
        <v>67</v>
      </c>
      <c r="G5045" t="s">
        <v>93</v>
      </c>
      <c r="H5045" t="s">
        <v>140</v>
      </c>
      <c r="I5045" t="s">
        <v>94</v>
      </c>
      <c r="J50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Garde£CRENEAU£VOL£VULAINES-SUR-SEINE£26/07/2022</v>
      </c>
      <c r="K50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45" s="71">
        <f>ROUND(MOD(Tableau_Effectifs_Dept[[#This Row],[GardDteDebut]],1),5)</f>
        <v>0.375</v>
      </c>
      <c r="M5045" s="71">
        <f>ROUND(MOD(Tableau_Effectifs_Dept[[#This Row],[GardDteFin]],1),5)</f>
        <v>0.79166999999999998</v>
      </c>
      <c r="N5045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50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45" s="71">
        <f>MAX(IF(Tableau_Effectifs_Dept[[#This Row],[Créneau TOT]]&gt;0,Tableau_Effectifs_Dept[[#This Row],[Créneau TOT]]-Tableau_Effectifs_Dept[[#This Row],[Créneau J]],0),0)</f>
        <v>0.41666666666424135</v>
      </c>
      <c r="Q5045" s="72">
        <f>ROUND(HOUR(Tableau_Effectifs_Dept[[#This Row],[Créneau J]])/12,1)</f>
        <v>0</v>
      </c>
      <c r="R5045" s="72">
        <f>ROUND(HOUR(Tableau_Effectifs_Dept[[#This Row],[Créneau N]])/12,1)</f>
        <v>0.8</v>
      </c>
    </row>
    <row r="5046" spans="1:18">
      <c r="A5046" s="47">
        <v>44768.416666666664</v>
      </c>
      <c r="B5046" s="47">
        <v>44768.791666666664</v>
      </c>
      <c r="C5046" t="s">
        <v>190</v>
      </c>
      <c r="D5046" t="s">
        <v>113</v>
      </c>
      <c r="E5046" t="s">
        <v>85</v>
      </c>
      <c r="F5046" t="s">
        <v>47</v>
      </c>
      <c r="G5046" t="s">
        <v>93</v>
      </c>
      <c r="H5046" t="s">
        <v>140</v>
      </c>
      <c r="I5046" t="s">
        <v>94</v>
      </c>
      <c r="J50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FERTE-SOUS-JOUARRE£26/07/2022</v>
      </c>
      <c r="K50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46" s="71">
        <f>ROUND(MOD(Tableau_Effectifs_Dept[[#This Row],[GardDteDebut]],1),5)</f>
        <v>0.41666999999999998</v>
      </c>
      <c r="M5046" s="71">
        <f>ROUND(MOD(Tableau_Effectifs_Dept[[#This Row],[GardDteFin]],1),5)</f>
        <v>0.79166999999999998</v>
      </c>
      <c r="N5046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50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46" s="71">
        <f>MAX(IF(Tableau_Effectifs_Dept[[#This Row],[Créneau TOT]]&gt;0,Tableau_Effectifs_Dept[[#This Row],[Créneau TOT]]-Tableau_Effectifs_Dept[[#This Row],[Créneau J]],0),0)</f>
        <v>0.375</v>
      </c>
      <c r="Q5046" s="72">
        <f>ROUND(HOUR(Tableau_Effectifs_Dept[[#This Row],[Créneau J]])/12,1)</f>
        <v>0</v>
      </c>
      <c r="R5046" s="72">
        <f>ROUND(HOUR(Tableau_Effectifs_Dept[[#This Row],[Créneau N]])/12,1)</f>
        <v>0.8</v>
      </c>
    </row>
    <row r="5047" spans="1:18">
      <c r="A5047" s="47">
        <v>44768.75</v>
      </c>
      <c r="B5047" s="47">
        <v>44769.208333333336</v>
      </c>
      <c r="C5047" t="s">
        <v>190</v>
      </c>
      <c r="D5047" t="s">
        <v>96</v>
      </c>
      <c r="E5047" t="s">
        <v>117</v>
      </c>
      <c r="F5047" t="s">
        <v>71</v>
      </c>
      <c r="G5047" t="s">
        <v>93</v>
      </c>
      <c r="H5047" t="s">
        <v>140</v>
      </c>
      <c r="I5047" t="s">
        <v>94</v>
      </c>
      <c r="J50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Garde£CRENEAU£VOL£CHAMPAGNE-SUR-SEINE£26/07/2022</v>
      </c>
      <c r="K50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47" s="71">
        <f>ROUND(MOD(Tableau_Effectifs_Dept[[#This Row],[GardDteDebut]],1),5)</f>
        <v>0.75</v>
      </c>
      <c r="M5047" s="71">
        <f>ROUND(MOD(Tableau_Effectifs_Dept[[#This Row],[GardDteFin]],1),5)</f>
        <v>0.20832999999999999</v>
      </c>
      <c r="N5047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0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5047" s="71">
        <f>MAX(IF(Tableau_Effectifs_Dept[[#This Row],[Créneau TOT]]&gt;0,Tableau_Effectifs_Dept[[#This Row],[Créneau TOT]]-Tableau_Effectifs_Dept[[#This Row],[Créneau J]],0),0)</f>
        <v>0.41666666666909202</v>
      </c>
      <c r="Q5047" s="72">
        <f>ROUND(HOUR(Tableau_Effectifs_Dept[[#This Row],[Créneau J]])/12,1)</f>
        <v>0.1</v>
      </c>
      <c r="R5047" s="72">
        <f>ROUND(HOUR(Tableau_Effectifs_Dept[[#This Row],[Créneau N]])/12,1)</f>
        <v>0.8</v>
      </c>
    </row>
    <row r="5048" spans="1:18">
      <c r="A5048" s="47">
        <v>44768.791666666664</v>
      </c>
      <c r="B5048" s="47">
        <v>44769.208333333336</v>
      </c>
      <c r="C5048" t="s">
        <v>190</v>
      </c>
      <c r="D5048" t="s">
        <v>85</v>
      </c>
      <c r="E5048" t="s">
        <v>117</v>
      </c>
      <c r="F5048" t="s">
        <v>66</v>
      </c>
      <c r="G5048" t="s">
        <v>93</v>
      </c>
      <c r="H5048" t="s">
        <v>140</v>
      </c>
      <c r="I5048" t="s">
        <v>94</v>
      </c>
      <c r="J50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Garde£CRENEAU£VOL£BOIS-LE-ROI£26/07/2022</v>
      </c>
      <c r="K50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48" s="71">
        <f>ROUND(MOD(Tableau_Effectifs_Dept[[#This Row],[GardDteDebut]],1),5)</f>
        <v>0.79166999999999998</v>
      </c>
      <c r="M5048" s="71">
        <f>ROUND(MOD(Tableau_Effectifs_Dept[[#This Row],[GardDteFin]],1),5)</f>
        <v>0.20832999999999999</v>
      </c>
      <c r="N5048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50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48" s="71">
        <f>MAX(IF(Tableau_Effectifs_Dept[[#This Row],[Créneau TOT]]&gt;0,Tableau_Effectifs_Dept[[#This Row],[Créneau TOT]]-Tableau_Effectifs_Dept[[#This Row],[Créneau J]],0),0)</f>
        <v>0.41666666667151731</v>
      </c>
      <c r="Q5048" s="72">
        <f>ROUND(HOUR(Tableau_Effectifs_Dept[[#This Row],[Créneau J]])/12,1)</f>
        <v>0</v>
      </c>
      <c r="R5048" s="72">
        <f>ROUND(HOUR(Tableau_Effectifs_Dept[[#This Row],[Créneau N]])/12,1)</f>
        <v>0.8</v>
      </c>
    </row>
    <row r="5049" spans="1:18" hidden="1">
      <c r="A5049" s="47">
        <v>44768.791666666664</v>
      </c>
      <c r="B5049" s="47">
        <v>44769.291666666664</v>
      </c>
      <c r="C5049" t="s">
        <v>190</v>
      </c>
      <c r="D5049" t="s">
        <v>85</v>
      </c>
      <c r="E5049" t="s">
        <v>86</v>
      </c>
      <c r="F5049" t="s">
        <v>66</v>
      </c>
      <c r="G5049" t="s">
        <v>93</v>
      </c>
      <c r="H5049" t="s">
        <v>140</v>
      </c>
      <c r="I5049" t="s">
        <v>116</v>
      </c>
      <c r="J50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Garde£NUIT£VOL£BOIS-LE-ROI£26/07/2022</v>
      </c>
      <c r="K50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49">
        <f>ROUND(MOD(Tableau_Effectifs_Dept[[#This Row],[GardDteDebut]],1),5)</f>
        <v>0.79166999999999998</v>
      </c>
      <c r="M5049">
        <f>ROUND(MOD(Tableau_Effectifs_Dept[[#This Row],[GardDteFin]],1),5)</f>
        <v>0.29166999999999998</v>
      </c>
      <c r="N50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49" s="71">
        <f>MAX(IF(Tableau_Effectifs_Dept[[#This Row],[Créneau TOT]]&gt;0,Tableau_Effectifs_Dept[[#This Row],[Créneau TOT]]-Tableau_Effectifs_Dept[[#This Row],[Créneau J]],0),0)</f>
        <v>0</v>
      </c>
      <c r="Q5049" s="71">
        <f>ROUND(HOUR(Tableau_Effectifs_Dept[[#This Row],[Créneau J]])/12,1)</f>
        <v>0</v>
      </c>
      <c r="R5049" s="71"/>
    </row>
    <row r="5050" spans="1:18" hidden="1">
      <c r="A5050" s="47">
        <v>44768.791666666664</v>
      </c>
      <c r="B5050" s="47">
        <v>44769.291666666664</v>
      </c>
      <c r="C5050" t="s">
        <v>190</v>
      </c>
      <c r="D5050" t="s">
        <v>85</v>
      </c>
      <c r="E5050" t="s">
        <v>86</v>
      </c>
      <c r="F5050" t="s">
        <v>69</v>
      </c>
      <c r="G5050" t="s">
        <v>93</v>
      </c>
      <c r="H5050" t="s">
        <v>140</v>
      </c>
      <c r="I5050" t="s">
        <v>116</v>
      </c>
      <c r="J50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Garde£NUIT£VOL£BOURRON-MARLOTTE£26/07/2022</v>
      </c>
      <c r="K50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50">
        <f>ROUND(MOD(Tableau_Effectifs_Dept[[#This Row],[GardDteDebut]],1),5)</f>
        <v>0.79166999999999998</v>
      </c>
      <c r="M5050">
        <f>ROUND(MOD(Tableau_Effectifs_Dept[[#This Row],[GardDteFin]],1),5)</f>
        <v>0.29166999999999998</v>
      </c>
      <c r="N50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50" s="71">
        <f>MAX(IF(Tableau_Effectifs_Dept[[#This Row],[Créneau TOT]]&gt;0,Tableau_Effectifs_Dept[[#This Row],[Créneau TOT]]-Tableau_Effectifs_Dept[[#This Row],[Créneau J]],0),0)</f>
        <v>0</v>
      </c>
      <c r="Q5050" s="71">
        <f>ROUND(HOUR(Tableau_Effectifs_Dept[[#This Row],[Créneau J]])/12,1)</f>
        <v>0</v>
      </c>
      <c r="R5050" s="71"/>
    </row>
    <row r="5051" spans="1:18" hidden="1">
      <c r="A5051" s="47">
        <v>44768.791666666664</v>
      </c>
      <c r="B5051" s="47">
        <v>44769.291666666664</v>
      </c>
      <c r="C5051" t="s">
        <v>190</v>
      </c>
      <c r="D5051" t="s">
        <v>85</v>
      </c>
      <c r="E5051" t="s">
        <v>86</v>
      </c>
      <c r="F5051" t="s">
        <v>27</v>
      </c>
      <c r="G5051" t="s">
        <v>93</v>
      </c>
      <c r="H5051" t="s">
        <v>140</v>
      </c>
      <c r="I5051" t="s">
        <v>116</v>
      </c>
      <c r="J50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Garde£NUIT£VOL£BRAY-SUR-SEINE£26/07/2022</v>
      </c>
      <c r="K50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51">
        <f>ROUND(MOD(Tableau_Effectifs_Dept[[#This Row],[GardDteDebut]],1),5)</f>
        <v>0.79166999999999998</v>
      </c>
      <c r="M5051">
        <f>ROUND(MOD(Tableau_Effectifs_Dept[[#This Row],[GardDteFin]],1),5)</f>
        <v>0.29166999999999998</v>
      </c>
      <c r="N50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51" s="71">
        <f>MAX(IF(Tableau_Effectifs_Dept[[#This Row],[Créneau TOT]]&gt;0,Tableau_Effectifs_Dept[[#This Row],[Créneau TOT]]-Tableau_Effectifs_Dept[[#This Row],[Créneau J]],0),0)</f>
        <v>0</v>
      </c>
      <c r="Q5051" s="71">
        <f>ROUND(HOUR(Tableau_Effectifs_Dept[[#This Row],[Créneau J]])/12,1)</f>
        <v>0</v>
      </c>
      <c r="R5051" s="71"/>
    </row>
    <row r="5052" spans="1:18" hidden="1">
      <c r="A5052" s="47">
        <v>44768.791666666664</v>
      </c>
      <c r="B5052" s="47">
        <v>44769.291666666664</v>
      </c>
      <c r="C5052" t="s">
        <v>190</v>
      </c>
      <c r="D5052" t="s">
        <v>85</v>
      </c>
      <c r="E5052" t="s">
        <v>86</v>
      </c>
      <c r="F5052" t="s">
        <v>27</v>
      </c>
      <c r="G5052" t="s">
        <v>93</v>
      </c>
      <c r="H5052" t="s">
        <v>140</v>
      </c>
      <c r="I5052" t="s">
        <v>116</v>
      </c>
      <c r="J50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Garde£NUIT£VOL£BRAY-SUR-SEINE£26/07/2022</v>
      </c>
      <c r="K50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52">
        <f>ROUND(MOD(Tableau_Effectifs_Dept[[#This Row],[GardDteDebut]],1),5)</f>
        <v>0.79166999999999998</v>
      </c>
      <c r="M5052">
        <f>ROUND(MOD(Tableau_Effectifs_Dept[[#This Row],[GardDteFin]],1),5)</f>
        <v>0.29166999999999998</v>
      </c>
      <c r="N50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52" s="71">
        <f>MAX(IF(Tableau_Effectifs_Dept[[#This Row],[Créneau TOT]]&gt;0,Tableau_Effectifs_Dept[[#This Row],[Créneau TOT]]-Tableau_Effectifs_Dept[[#This Row],[Créneau J]],0),0)</f>
        <v>0</v>
      </c>
      <c r="Q5052" s="71">
        <f>ROUND(HOUR(Tableau_Effectifs_Dept[[#This Row],[Créneau J]])/12,1)</f>
        <v>0</v>
      </c>
      <c r="R5052" s="71"/>
    </row>
    <row r="5053" spans="1:18" hidden="1">
      <c r="A5053" s="47">
        <v>44768.791666666664</v>
      </c>
      <c r="B5053" s="47">
        <v>44769.291666666664</v>
      </c>
      <c r="C5053" t="s">
        <v>190</v>
      </c>
      <c r="D5053" t="s">
        <v>85</v>
      </c>
      <c r="E5053" t="s">
        <v>86</v>
      </c>
      <c r="F5053" t="s">
        <v>13</v>
      </c>
      <c r="G5053" t="s">
        <v>118</v>
      </c>
      <c r="H5053" t="s">
        <v>141</v>
      </c>
      <c r="I5053" t="s">
        <v>116</v>
      </c>
      <c r="J50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Ast_logé£NUIT£PRO£BRIE-COMTE-ROBERT£26/07/2022</v>
      </c>
      <c r="K50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053">
        <f>ROUND(MOD(Tableau_Effectifs_Dept[[#This Row],[GardDteDebut]],1),5)</f>
        <v>0.79166999999999998</v>
      </c>
      <c r="M5053">
        <f>ROUND(MOD(Tableau_Effectifs_Dept[[#This Row],[GardDteFin]],1),5)</f>
        <v>0.29166999999999998</v>
      </c>
      <c r="N50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53" s="71">
        <f>MAX(IF(Tableau_Effectifs_Dept[[#This Row],[Créneau TOT]]&gt;0,Tableau_Effectifs_Dept[[#This Row],[Créneau TOT]]-Tableau_Effectifs_Dept[[#This Row],[Créneau J]],0),0)</f>
        <v>0</v>
      </c>
      <c r="Q5053" s="71">
        <f>ROUND(HOUR(Tableau_Effectifs_Dept[[#This Row],[Créneau J]])/12,1)</f>
        <v>0</v>
      </c>
      <c r="R5053" s="71"/>
    </row>
    <row r="5054" spans="1:18" hidden="1">
      <c r="A5054" s="47">
        <v>44768.791666666664</v>
      </c>
      <c r="B5054" s="47">
        <v>44769.291666666664</v>
      </c>
      <c r="C5054" t="s">
        <v>190</v>
      </c>
      <c r="D5054" t="s">
        <v>85</v>
      </c>
      <c r="E5054" t="s">
        <v>86</v>
      </c>
      <c r="F5054" t="s">
        <v>13</v>
      </c>
      <c r="G5054" t="s">
        <v>93</v>
      </c>
      <c r="H5054" t="s">
        <v>140</v>
      </c>
      <c r="I5054" t="s">
        <v>116</v>
      </c>
      <c r="J50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Garde£NUIT£VOL£BRIE-COMTE-ROBERT£26/07/2022</v>
      </c>
      <c r="K50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54">
        <f>ROUND(MOD(Tableau_Effectifs_Dept[[#This Row],[GardDteDebut]],1),5)</f>
        <v>0.79166999999999998</v>
      </c>
      <c r="M5054">
        <f>ROUND(MOD(Tableau_Effectifs_Dept[[#This Row],[GardDteFin]],1),5)</f>
        <v>0.29166999999999998</v>
      </c>
      <c r="N50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54" s="71">
        <f>MAX(IF(Tableau_Effectifs_Dept[[#This Row],[Créneau TOT]]&gt;0,Tableau_Effectifs_Dept[[#This Row],[Créneau TOT]]-Tableau_Effectifs_Dept[[#This Row],[Créneau J]],0),0)</f>
        <v>0</v>
      </c>
      <c r="Q5054" s="71">
        <f>ROUND(HOUR(Tableau_Effectifs_Dept[[#This Row],[Créneau J]])/12,1)</f>
        <v>0</v>
      </c>
      <c r="R5054" s="71"/>
    </row>
    <row r="5055" spans="1:18" hidden="1">
      <c r="A5055" s="47">
        <v>44768.791666666664</v>
      </c>
      <c r="B5055" s="47">
        <v>44769.291666666664</v>
      </c>
      <c r="C5055" t="s">
        <v>190</v>
      </c>
      <c r="D5055" t="s">
        <v>85</v>
      </c>
      <c r="E5055" t="s">
        <v>86</v>
      </c>
      <c r="F5055" t="s">
        <v>13</v>
      </c>
      <c r="G5055" t="s">
        <v>93</v>
      </c>
      <c r="H5055" t="s">
        <v>140</v>
      </c>
      <c r="I5055" t="s">
        <v>116</v>
      </c>
      <c r="J50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Garde£NUIT£VOL£BRIE-COMTE-ROBERT£26/07/2022</v>
      </c>
      <c r="K50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55">
        <f>ROUND(MOD(Tableau_Effectifs_Dept[[#This Row],[GardDteDebut]],1),5)</f>
        <v>0.79166999999999998</v>
      </c>
      <c r="M5055">
        <f>ROUND(MOD(Tableau_Effectifs_Dept[[#This Row],[GardDteFin]],1),5)</f>
        <v>0.29166999999999998</v>
      </c>
      <c r="N50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55" s="71">
        <f>MAX(IF(Tableau_Effectifs_Dept[[#This Row],[Créneau TOT]]&gt;0,Tableau_Effectifs_Dept[[#This Row],[Créneau TOT]]-Tableau_Effectifs_Dept[[#This Row],[Créneau J]],0),0)</f>
        <v>0</v>
      </c>
      <c r="Q5055" s="71">
        <f>ROUND(HOUR(Tableau_Effectifs_Dept[[#This Row],[Créneau J]])/12,1)</f>
        <v>0</v>
      </c>
      <c r="R5055" s="71"/>
    </row>
    <row r="5056" spans="1:18" hidden="1">
      <c r="A5056" s="47">
        <v>44768.791666666664</v>
      </c>
      <c r="B5056" s="47">
        <v>44769.291666666664</v>
      </c>
      <c r="C5056" t="s">
        <v>190</v>
      </c>
      <c r="D5056" t="s">
        <v>85</v>
      </c>
      <c r="E5056" t="s">
        <v>86</v>
      </c>
      <c r="F5056" t="s">
        <v>13</v>
      </c>
      <c r="G5056" t="s">
        <v>93</v>
      </c>
      <c r="H5056" t="s">
        <v>140</v>
      </c>
      <c r="I5056" t="s">
        <v>116</v>
      </c>
      <c r="J50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Garde£NUIT£VOL£BRIE-COMTE-ROBERT£26/07/2022</v>
      </c>
      <c r="K50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56">
        <f>ROUND(MOD(Tableau_Effectifs_Dept[[#This Row],[GardDteDebut]],1),5)</f>
        <v>0.79166999999999998</v>
      </c>
      <c r="M5056">
        <f>ROUND(MOD(Tableau_Effectifs_Dept[[#This Row],[GardDteFin]],1),5)</f>
        <v>0.29166999999999998</v>
      </c>
      <c r="N50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56" s="71">
        <f>MAX(IF(Tableau_Effectifs_Dept[[#This Row],[Créneau TOT]]&gt;0,Tableau_Effectifs_Dept[[#This Row],[Créneau TOT]]-Tableau_Effectifs_Dept[[#This Row],[Créneau J]],0),0)</f>
        <v>0</v>
      </c>
      <c r="Q5056" s="71">
        <f>ROUND(HOUR(Tableau_Effectifs_Dept[[#This Row],[Créneau J]])/12,1)</f>
        <v>0</v>
      </c>
      <c r="R5056" s="71"/>
    </row>
    <row r="5057" spans="1:18" hidden="1">
      <c r="A5057" s="47">
        <v>44768.791666666664</v>
      </c>
      <c r="B5057" s="47">
        <v>44769.291666666664</v>
      </c>
      <c r="C5057" t="s">
        <v>190</v>
      </c>
      <c r="D5057" t="s">
        <v>85</v>
      </c>
      <c r="E5057" t="s">
        <v>86</v>
      </c>
      <c r="F5057" t="s">
        <v>71</v>
      </c>
      <c r="G5057" t="s">
        <v>93</v>
      </c>
      <c r="H5057" t="s">
        <v>140</v>
      </c>
      <c r="I5057" t="s">
        <v>116</v>
      </c>
      <c r="J50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Garde£NUIT£VOL£CHAMPAGNE-SUR-SEINE£26/07/2022</v>
      </c>
      <c r="K50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57">
        <f>ROUND(MOD(Tableau_Effectifs_Dept[[#This Row],[GardDteDebut]],1),5)</f>
        <v>0.79166999999999998</v>
      </c>
      <c r="M5057">
        <f>ROUND(MOD(Tableau_Effectifs_Dept[[#This Row],[GardDteFin]],1),5)</f>
        <v>0.29166999999999998</v>
      </c>
      <c r="N50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57" s="71">
        <f>MAX(IF(Tableau_Effectifs_Dept[[#This Row],[Créneau TOT]]&gt;0,Tableau_Effectifs_Dept[[#This Row],[Créneau TOT]]-Tableau_Effectifs_Dept[[#This Row],[Créneau J]],0),0)</f>
        <v>0</v>
      </c>
      <c r="Q5057" s="71">
        <f>ROUND(HOUR(Tableau_Effectifs_Dept[[#This Row],[Créneau J]])/12,1)</f>
        <v>0</v>
      </c>
      <c r="R5057" s="71"/>
    </row>
    <row r="5058" spans="1:18" hidden="1">
      <c r="A5058" s="47">
        <v>44768.791666666664</v>
      </c>
      <c r="B5058" s="47">
        <v>44769.291666666664</v>
      </c>
      <c r="C5058" t="s">
        <v>190</v>
      </c>
      <c r="D5058" t="s">
        <v>85</v>
      </c>
      <c r="E5058" t="s">
        <v>86</v>
      </c>
      <c r="F5058" t="s">
        <v>71</v>
      </c>
      <c r="G5058" t="s">
        <v>93</v>
      </c>
      <c r="H5058" t="s">
        <v>140</v>
      </c>
      <c r="I5058" t="s">
        <v>116</v>
      </c>
      <c r="J50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Garde£NUIT£VOL£CHAMPAGNE-SUR-SEINE£26/07/2022</v>
      </c>
      <c r="K50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58">
        <f>ROUND(MOD(Tableau_Effectifs_Dept[[#This Row],[GardDteDebut]],1),5)</f>
        <v>0.79166999999999998</v>
      </c>
      <c r="M5058">
        <f>ROUND(MOD(Tableau_Effectifs_Dept[[#This Row],[GardDteFin]],1),5)</f>
        <v>0.29166999999999998</v>
      </c>
      <c r="N50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58" s="71">
        <f>MAX(IF(Tableau_Effectifs_Dept[[#This Row],[Créneau TOT]]&gt;0,Tableau_Effectifs_Dept[[#This Row],[Créneau TOT]]-Tableau_Effectifs_Dept[[#This Row],[Créneau J]],0),0)</f>
        <v>0</v>
      </c>
      <c r="Q5058" s="71">
        <f>ROUND(HOUR(Tableau_Effectifs_Dept[[#This Row],[Créneau J]])/12,1)</f>
        <v>0</v>
      </c>
      <c r="R5058" s="71"/>
    </row>
    <row r="5059" spans="1:18" hidden="1">
      <c r="A5059" s="47">
        <v>44768.791666666664</v>
      </c>
      <c r="B5059" s="47">
        <v>44769.291666666664</v>
      </c>
      <c r="C5059" t="s">
        <v>190</v>
      </c>
      <c r="D5059" t="s">
        <v>85</v>
      </c>
      <c r="E5059" t="s">
        <v>86</v>
      </c>
      <c r="F5059" t="s">
        <v>114</v>
      </c>
      <c r="G5059" t="s">
        <v>93</v>
      </c>
      <c r="H5059" t="s">
        <v>140</v>
      </c>
      <c r="I5059" t="s">
        <v>116</v>
      </c>
      <c r="J50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Garde£NUIT£VOL£CHATEAU-LANDON£26/07/2022</v>
      </c>
      <c r="K50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59">
        <f>ROUND(MOD(Tableau_Effectifs_Dept[[#This Row],[GardDteDebut]],1),5)</f>
        <v>0.79166999999999998</v>
      </c>
      <c r="M5059">
        <f>ROUND(MOD(Tableau_Effectifs_Dept[[#This Row],[GardDteFin]],1),5)</f>
        <v>0.29166999999999998</v>
      </c>
      <c r="N50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59" s="71">
        <f>MAX(IF(Tableau_Effectifs_Dept[[#This Row],[Créneau TOT]]&gt;0,Tableau_Effectifs_Dept[[#This Row],[Créneau TOT]]-Tableau_Effectifs_Dept[[#This Row],[Créneau J]],0),0)</f>
        <v>0</v>
      </c>
      <c r="Q5059" s="72">
        <f>ROUND(HOUR(Tableau_Effectifs_Dept[[#This Row],[Créneau J]])/12,1)</f>
        <v>0</v>
      </c>
      <c r="R5059" s="72">
        <f>ROUND(HOUR(Tableau_Effectifs_Dept[[#This Row],[Créneau N]])/12,1)</f>
        <v>0</v>
      </c>
    </row>
    <row r="5060" spans="1:18" hidden="1">
      <c r="A5060" s="47">
        <v>44768.791666666664</v>
      </c>
      <c r="B5060" s="47">
        <v>44769.291666666664</v>
      </c>
      <c r="C5060" t="s">
        <v>190</v>
      </c>
      <c r="D5060" t="s">
        <v>85</v>
      </c>
      <c r="E5060" t="s">
        <v>86</v>
      </c>
      <c r="F5060" t="s">
        <v>58</v>
      </c>
      <c r="G5060" t="s">
        <v>93</v>
      </c>
      <c r="H5060" t="s">
        <v>140</v>
      </c>
      <c r="I5060" t="s">
        <v>116</v>
      </c>
      <c r="J50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Garde£NUIT£VOL£CHELLES£26/07/2022</v>
      </c>
      <c r="K50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60">
        <f>ROUND(MOD(Tableau_Effectifs_Dept[[#This Row],[GardDteDebut]],1),5)</f>
        <v>0.79166999999999998</v>
      </c>
      <c r="M5060">
        <f>ROUND(MOD(Tableau_Effectifs_Dept[[#This Row],[GardDteFin]],1),5)</f>
        <v>0.29166999999999998</v>
      </c>
      <c r="N50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60" s="71">
        <f>MAX(IF(Tableau_Effectifs_Dept[[#This Row],[Créneau TOT]]&gt;0,Tableau_Effectifs_Dept[[#This Row],[Créneau TOT]]-Tableau_Effectifs_Dept[[#This Row],[Créneau J]],0),0)</f>
        <v>0</v>
      </c>
      <c r="Q5060" s="71">
        <f>ROUND(HOUR(Tableau_Effectifs_Dept[[#This Row],[Créneau J]])/12,1)</f>
        <v>0</v>
      </c>
      <c r="R5060" s="71"/>
    </row>
    <row r="5061" spans="1:18" hidden="1">
      <c r="A5061" s="47">
        <v>44768.791666666664</v>
      </c>
      <c r="B5061" s="47">
        <v>44769.291666666664</v>
      </c>
      <c r="C5061" t="s">
        <v>190</v>
      </c>
      <c r="D5061" t="s">
        <v>85</v>
      </c>
      <c r="E5061" t="s">
        <v>86</v>
      </c>
      <c r="F5061" t="s">
        <v>58</v>
      </c>
      <c r="G5061" t="s">
        <v>93</v>
      </c>
      <c r="H5061" t="s">
        <v>140</v>
      </c>
      <c r="I5061" t="s">
        <v>116</v>
      </c>
      <c r="J50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Garde£NUIT£VOL£CHELLES£26/07/2022</v>
      </c>
      <c r="K50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61">
        <f>ROUND(MOD(Tableau_Effectifs_Dept[[#This Row],[GardDteDebut]],1),5)</f>
        <v>0.79166999999999998</v>
      </c>
      <c r="M5061">
        <f>ROUND(MOD(Tableau_Effectifs_Dept[[#This Row],[GardDteFin]],1),5)</f>
        <v>0.29166999999999998</v>
      </c>
      <c r="N50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61" s="71">
        <f>MAX(IF(Tableau_Effectifs_Dept[[#This Row],[Créneau TOT]]&gt;0,Tableau_Effectifs_Dept[[#This Row],[Créneau TOT]]-Tableau_Effectifs_Dept[[#This Row],[Créneau J]],0),0)</f>
        <v>0</v>
      </c>
      <c r="Q5061" s="71">
        <f>ROUND(HOUR(Tableau_Effectifs_Dept[[#This Row],[Créneau J]])/12,1)</f>
        <v>0</v>
      </c>
      <c r="R5061" s="71"/>
    </row>
    <row r="5062" spans="1:18" hidden="1">
      <c r="A5062" s="47">
        <v>44768.791666666664</v>
      </c>
      <c r="B5062" s="47">
        <v>44769.291666666664</v>
      </c>
      <c r="C5062" t="s">
        <v>190</v>
      </c>
      <c r="D5062" t="s">
        <v>85</v>
      </c>
      <c r="E5062" t="s">
        <v>86</v>
      </c>
      <c r="F5062" t="s">
        <v>58</v>
      </c>
      <c r="G5062" t="s">
        <v>93</v>
      </c>
      <c r="H5062" t="s">
        <v>140</v>
      </c>
      <c r="I5062" t="s">
        <v>116</v>
      </c>
      <c r="J50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Garde£NUIT£VOL£CHELLES£26/07/2022</v>
      </c>
      <c r="K50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62">
        <f>ROUND(MOD(Tableau_Effectifs_Dept[[#This Row],[GardDteDebut]],1),5)</f>
        <v>0.79166999999999998</v>
      </c>
      <c r="M5062">
        <f>ROUND(MOD(Tableau_Effectifs_Dept[[#This Row],[GardDteFin]],1),5)</f>
        <v>0.29166999999999998</v>
      </c>
      <c r="N50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62" s="71">
        <f>MAX(IF(Tableau_Effectifs_Dept[[#This Row],[Créneau TOT]]&gt;0,Tableau_Effectifs_Dept[[#This Row],[Créneau TOT]]-Tableau_Effectifs_Dept[[#This Row],[Créneau J]],0),0)</f>
        <v>0</v>
      </c>
      <c r="Q5062" s="71">
        <f>ROUND(HOUR(Tableau_Effectifs_Dept[[#This Row],[Créneau J]])/12,1)</f>
        <v>0</v>
      </c>
      <c r="R5062" s="71"/>
    </row>
    <row r="5063" spans="1:18" hidden="1">
      <c r="A5063" s="47">
        <v>44768.791666666664</v>
      </c>
      <c r="B5063" s="47">
        <v>44769.291666666664</v>
      </c>
      <c r="C5063" t="s">
        <v>190</v>
      </c>
      <c r="D5063" t="s">
        <v>85</v>
      </c>
      <c r="E5063" t="s">
        <v>86</v>
      </c>
      <c r="F5063" t="s">
        <v>58</v>
      </c>
      <c r="G5063" t="s">
        <v>93</v>
      </c>
      <c r="H5063" t="s">
        <v>140</v>
      </c>
      <c r="I5063" t="s">
        <v>116</v>
      </c>
      <c r="J50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Garde£NUIT£VOL£CHELLES£26/07/2022</v>
      </c>
      <c r="K50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63">
        <f>ROUND(MOD(Tableau_Effectifs_Dept[[#This Row],[GardDteDebut]],1),5)</f>
        <v>0.79166999999999998</v>
      </c>
      <c r="M5063">
        <f>ROUND(MOD(Tableau_Effectifs_Dept[[#This Row],[GardDteFin]],1),5)</f>
        <v>0.29166999999999998</v>
      </c>
      <c r="N50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63" s="71">
        <f>MAX(IF(Tableau_Effectifs_Dept[[#This Row],[Créneau TOT]]&gt;0,Tableau_Effectifs_Dept[[#This Row],[Créneau TOT]]-Tableau_Effectifs_Dept[[#This Row],[Créneau J]],0),0)</f>
        <v>0</v>
      </c>
      <c r="Q5063" s="71">
        <f>ROUND(HOUR(Tableau_Effectifs_Dept[[#This Row],[Créneau J]])/12,1)</f>
        <v>0</v>
      </c>
      <c r="R5063" s="71"/>
    </row>
    <row r="5064" spans="1:18" hidden="1">
      <c r="A5064" s="47">
        <v>44768.791666666664</v>
      </c>
      <c r="B5064" s="47">
        <v>44769.291666666664</v>
      </c>
      <c r="C5064" t="s">
        <v>190</v>
      </c>
      <c r="D5064" t="s">
        <v>85</v>
      </c>
      <c r="E5064" t="s">
        <v>86</v>
      </c>
      <c r="F5064" t="s">
        <v>58</v>
      </c>
      <c r="G5064" t="s">
        <v>118</v>
      </c>
      <c r="H5064" t="s">
        <v>141</v>
      </c>
      <c r="I5064" t="s">
        <v>116</v>
      </c>
      <c r="J50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Ast_logé£NUIT£PRO£CHELLES£26/07/2022</v>
      </c>
      <c r="K50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064" s="71">
        <f>ROUND(MOD(Tableau_Effectifs_Dept[[#This Row],[GardDteDebut]],1),5)</f>
        <v>0.79166999999999998</v>
      </c>
      <c r="M5064" s="71">
        <f>ROUND(MOD(Tableau_Effectifs_Dept[[#This Row],[GardDteFin]],1),5)</f>
        <v>0.29166999999999998</v>
      </c>
      <c r="N50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64" s="71">
        <f>MAX(IF(Tableau_Effectifs_Dept[[#This Row],[Créneau TOT]]&gt;0,Tableau_Effectifs_Dept[[#This Row],[Créneau TOT]]-Tableau_Effectifs_Dept[[#This Row],[Créneau J]],0),0)</f>
        <v>0</v>
      </c>
      <c r="Q5064" s="71">
        <f>ROUND(HOUR(Tableau_Effectifs_Dept[[#This Row],[Créneau J]])/12,1)</f>
        <v>0</v>
      </c>
      <c r="R5064" s="71"/>
    </row>
    <row r="5065" spans="1:18" hidden="1">
      <c r="A5065" s="47">
        <v>44768.791666666664</v>
      </c>
      <c r="B5065" s="47">
        <v>44769.291666666664</v>
      </c>
      <c r="C5065" t="s">
        <v>190</v>
      </c>
      <c r="D5065" t="s">
        <v>85</v>
      </c>
      <c r="E5065" t="s">
        <v>86</v>
      </c>
      <c r="F5065" t="s">
        <v>58</v>
      </c>
      <c r="G5065" t="s">
        <v>93</v>
      </c>
      <c r="H5065" t="s">
        <v>140</v>
      </c>
      <c r="I5065" t="s">
        <v>116</v>
      </c>
      <c r="J50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Garde£NUIT£VOL£CHELLES£26/07/2022</v>
      </c>
      <c r="K50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65">
        <f>ROUND(MOD(Tableau_Effectifs_Dept[[#This Row],[GardDteDebut]],1),5)</f>
        <v>0.79166999999999998</v>
      </c>
      <c r="M5065">
        <f>ROUND(MOD(Tableau_Effectifs_Dept[[#This Row],[GardDteFin]],1),5)</f>
        <v>0.29166999999999998</v>
      </c>
      <c r="N50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65" s="71">
        <f>MAX(IF(Tableau_Effectifs_Dept[[#This Row],[Créneau TOT]]&gt;0,Tableau_Effectifs_Dept[[#This Row],[Créneau TOT]]-Tableau_Effectifs_Dept[[#This Row],[Créneau J]],0),0)</f>
        <v>0</v>
      </c>
      <c r="Q5065" s="71">
        <f>ROUND(HOUR(Tableau_Effectifs_Dept[[#This Row],[Créneau J]])/12,1)</f>
        <v>0</v>
      </c>
      <c r="R5065" s="71"/>
    </row>
    <row r="5066" spans="1:18" hidden="1">
      <c r="A5066" s="47">
        <v>44768.791666666664</v>
      </c>
      <c r="B5066" s="47">
        <v>44769.291666666664</v>
      </c>
      <c r="C5066" t="s">
        <v>190</v>
      </c>
      <c r="D5066" t="s">
        <v>85</v>
      </c>
      <c r="E5066" t="s">
        <v>86</v>
      </c>
      <c r="F5066" t="s">
        <v>55</v>
      </c>
      <c r="G5066" t="s">
        <v>93</v>
      </c>
      <c r="H5066" t="s">
        <v>140</v>
      </c>
      <c r="I5066" t="s">
        <v>116</v>
      </c>
      <c r="J50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Garde£NUIT£VOL£CHESSY£26/07/2022</v>
      </c>
      <c r="K50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66">
        <f>ROUND(MOD(Tableau_Effectifs_Dept[[#This Row],[GardDteDebut]],1),5)</f>
        <v>0.79166999999999998</v>
      </c>
      <c r="M5066">
        <f>ROUND(MOD(Tableau_Effectifs_Dept[[#This Row],[GardDteFin]],1),5)</f>
        <v>0.29166999999999998</v>
      </c>
      <c r="N50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66" s="71">
        <f>MAX(IF(Tableau_Effectifs_Dept[[#This Row],[Créneau TOT]]&gt;0,Tableau_Effectifs_Dept[[#This Row],[Créneau TOT]]-Tableau_Effectifs_Dept[[#This Row],[Créneau J]],0),0)</f>
        <v>0</v>
      </c>
      <c r="Q5066" s="71">
        <f>ROUND(HOUR(Tableau_Effectifs_Dept[[#This Row],[Créneau J]])/12,1)</f>
        <v>0</v>
      </c>
      <c r="R5066" s="71"/>
    </row>
    <row r="5067" spans="1:18" hidden="1">
      <c r="A5067" s="47">
        <v>44768.791666666664</v>
      </c>
      <c r="B5067" s="47">
        <v>44769.291666666664</v>
      </c>
      <c r="C5067" t="s">
        <v>190</v>
      </c>
      <c r="D5067" t="s">
        <v>85</v>
      </c>
      <c r="E5067" t="s">
        <v>86</v>
      </c>
      <c r="F5067" t="s">
        <v>55</v>
      </c>
      <c r="G5067" t="s">
        <v>93</v>
      </c>
      <c r="H5067" t="s">
        <v>140</v>
      </c>
      <c r="I5067" t="s">
        <v>116</v>
      </c>
      <c r="J50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Garde£NUIT£VOL£CHESSY£26/07/2022</v>
      </c>
      <c r="K50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67">
        <f>ROUND(MOD(Tableau_Effectifs_Dept[[#This Row],[GardDteDebut]],1),5)</f>
        <v>0.79166999999999998</v>
      </c>
      <c r="M5067">
        <f>ROUND(MOD(Tableau_Effectifs_Dept[[#This Row],[GardDteFin]],1),5)</f>
        <v>0.29166999999999998</v>
      </c>
      <c r="N50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67" s="71">
        <f>MAX(IF(Tableau_Effectifs_Dept[[#This Row],[Créneau TOT]]&gt;0,Tableau_Effectifs_Dept[[#This Row],[Créneau TOT]]-Tableau_Effectifs_Dept[[#This Row],[Créneau J]],0),0)</f>
        <v>0</v>
      </c>
      <c r="Q5067" s="71">
        <f>ROUND(HOUR(Tableau_Effectifs_Dept[[#This Row],[Créneau J]])/12,1)</f>
        <v>0</v>
      </c>
      <c r="R5067" s="71"/>
    </row>
    <row r="5068" spans="1:18" hidden="1">
      <c r="A5068" s="47">
        <v>44768.791666666664</v>
      </c>
      <c r="B5068" s="47">
        <v>44769.291666666664</v>
      </c>
      <c r="C5068" t="s">
        <v>190</v>
      </c>
      <c r="D5068" t="s">
        <v>85</v>
      </c>
      <c r="E5068" t="s">
        <v>86</v>
      </c>
      <c r="F5068" t="s">
        <v>55</v>
      </c>
      <c r="G5068" t="s">
        <v>93</v>
      </c>
      <c r="H5068" t="s">
        <v>140</v>
      </c>
      <c r="I5068" t="s">
        <v>116</v>
      </c>
      <c r="J50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Garde£NUIT£VOL£CHESSY£26/07/2022</v>
      </c>
      <c r="K50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68">
        <f>ROUND(MOD(Tableau_Effectifs_Dept[[#This Row],[GardDteDebut]],1),5)</f>
        <v>0.79166999999999998</v>
      </c>
      <c r="M5068">
        <f>ROUND(MOD(Tableau_Effectifs_Dept[[#This Row],[GardDteFin]],1),5)</f>
        <v>0.29166999999999998</v>
      </c>
      <c r="N50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68" s="71">
        <f>MAX(IF(Tableau_Effectifs_Dept[[#This Row],[Créneau TOT]]&gt;0,Tableau_Effectifs_Dept[[#This Row],[Créneau TOT]]-Tableau_Effectifs_Dept[[#This Row],[Créneau J]],0),0)</f>
        <v>0</v>
      </c>
      <c r="Q5068" s="71">
        <f>ROUND(HOUR(Tableau_Effectifs_Dept[[#This Row],[Créneau J]])/12,1)</f>
        <v>0</v>
      </c>
      <c r="R5068" s="71"/>
    </row>
    <row r="5069" spans="1:18">
      <c r="A5069" s="47">
        <v>44768.791666666664</v>
      </c>
      <c r="B5069" s="47">
        <v>44769.229166666664</v>
      </c>
      <c r="C5069" t="s">
        <v>190</v>
      </c>
      <c r="D5069" t="s">
        <v>85</v>
      </c>
      <c r="E5069" t="s">
        <v>104</v>
      </c>
      <c r="F5069" t="s">
        <v>60</v>
      </c>
      <c r="G5069" t="s">
        <v>93</v>
      </c>
      <c r="H5069" t="s">
        <v>140</v>
      </c>
      <c r="I5069" t="s">
        <v>94</v>
      </c>
      <c r="J50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Garde£CRENEAU£VOL£CLAYE-SOUILLY£26/07/2022</v>
      </c>
      <c r="K50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69" s="71">
        <f>ROUND(MOD(Tableau_Effectifs_Dept[[#This Row],[GardDteDebut]],1),5)</f>
        <v>0.79166999999999998</v>
      </c>
      <c r="M5069" s="71">
        <f>ROUND(MOD(Tableau_Effectifs_Dept[[#This Row],[GardDteFin]],1),5)</f>
        <v>0.22917000000000001</v>
      </c>
      <c r="N5069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0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69" s="71">
        <f>MAX(IF(Tableau_Effectifs_Dept[[#This Row],[Créneau TOT]]&gt;0,Tableau_Effectifs_Dept[[#This Row],[Créneau TOT]]-Tableau_Effectifs_Dept[[#This Row],[Créneau J]],0),0)</f>
        <v>0.4375</v>
      </c>
      <c r="Q5069" s="72">
        <f>ROUND(HOUR(Tableau_Effectifs_Dept[[#This Row],[Créneau J]])/12,1)</f>
        <v>0</v>
      </c>
      <c r="R5069" s="72">
        <f>ROUND(HOUR(Tableau_Effectifs_Dept[[#This Row],[Créneau N]])/12,1)</f>
        <v>0.8</v>
      </c>
    </row>
    <row r="5070" spans="1:18" hidden="1">
      <c r="A5070" s="47">
        <v>44768.791666666664</v>
      </c>
      <c r="B5070" s="47">
        <v>44769.291666666664</v>
      </c>
      <c r="C5070" t="s">
        <v>190</v>
      </c>
      <c r="D5070" t="s">
        <v>85</v>
      </c>
      <c r="E5070" t="s">
        <v>86</v>
      </c>
      <c r="F5070" t="s">
        <v>60</v>
      </c>
      <c r="G5070" t="s">
        <v>93</v>
      </c>
      <c r="H5070" t="s">
        <v>140</v>
      </c>
      <c r="I5070" t="s">
        <v>116</v>
      </c>
      <c r="J50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Garde£NUIT£VOL£CLAYE-SOUILLY£26/07/2022</v>
      </c>
      <c r="K50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70">
        <f>ROUND(MOD(Tableau_Effectifs_Dept[[#This Row],[GardDteDebut]],1),5)</f>
        <v>0.79166999999999998</v>
      </c>
      <c r="M5070">
        <f>ROUND(MOD(Tableau_Effectifs_Dept[[#This Row],[GardDteFin]],1),5)</f>
        <v>0.29166999999999998</v>
      </c>
      <c r="N50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70" s="71">
        <f>MAX(IF(Tableau_Effectifs_Dept[[#This Row],[Créneau TOT]]&gt;0,Tableau_Effectifs_Dept[[#This Row],[Créneau TOT]]-Tableau_Effectifs_Dept[[#This Row],[Créneau J]],0),0)</f>
        <v>0</v>
      </c>
      <c r="Q5070" s="71">
        <f>ROUND(HOUR(Tableau_Effectifs_Dept[[#This Row],[Créneau J]])/12,1)</f>
        <v>0</v>
      </c>
      <c r="R5070" s="71"/>
    </row>
    <row r="5071" spans="1:18" hidden="1">
      <c r="A5071" s="47">
        <v>44768.791666666664</v>
      </c>
      <c r="B5071" s="47">
        <v>44769.291666666664</v>
      </c>
      <c r="C5071" t="s">
        <v>190</v>
      </c>
      <c r="D5071" t="s">
        <v>85</v>
      </c>
      <c r="E5071" t="s">
        <v>86</v>
      </c>
      <c r="F5071" t="s">
        <v>60</v>
      </c>
      <c r="G5071" t="s">
        <v>93</v>
      </c>
      <c r="H5071" t="s">
        <v>140</v>
      </c>
      <c r="I5071" t="s">
        <v>116</v>
      </c>
      <c r="J50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Garde£NUIT£VOL£CLAYE-SOUILLY£26/07/2022</v>
      </c>
      <c r="K50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71">
        <f>ROUND(MOD(Tableau_Effectifs_Dept[[#This Row],[GardDteDebut]],1),5)</f>
        <v>0.79166999999999998</v>
      </c>
      <c r="M5071">
        <f>ROUND(MOD(Tableau_Effectifs_Dept[[#This Row],[GardDteFin]],1),5)</f>
        <v>0.29166999999999998</v>
      </c>
      <c r="N50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71" s="71">
        <f>MAX(IF(Tableau_Effectifs_Dept[[#This Row],[Créneau TOT]]&gt;0,Tableau_Effectifs_Dept[[#This Row],[Créneau TOT]]-Tableau_Effectifs_Dept[[#This Row],[Créneau J]],0),0)</f>
        <v>0</v>
      </c>
      <c r="Q5071" s="71">
        <f>ROUND(HOUR(Tableau_Effectifs_Dept[[#This Row],[Créneau J]])/12,1)</f>
        <v>0</v>
      </c>
      <c r="R5071" s="71"/>
    </row>
    <row r="5072" spans="1:18" hidden="1">
      <c r="A5072" s="47">
        <v>44768.791666666664</v>
      </c>
      <c r="B5072" s="47">
        <v>44769.291666666664</v>
      </c>
      <c r="C5072" t="s">
        <v>190</v>
      </c>
      <c r="D5072" t="s">
        <v>85</v>
      </c>
      <c r="E5072" t="s">
        <v>86</v>
      </c>
      <c r="F5072" t="s">
        <v>60</v>
      </c>
      <c r="G5072" t="s">
        <v>93</v>
      </c>
      <c r="H5072" t="s">
        <v>140</v>
      </c>
      <c r="I5072" t="s">
        <v>116</v>
      </c>
      <c r="J50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Garde£NUIT£VOL£CLAYE-SOUILLY£26/07/2022</v>
      </c>
      <c r="K50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72">
        <f>ROUND(MOD(Tableau_Effectifs_Dept[[#This Row],[GardDteDebut]],1),5)</f>
        <v>0.79166999999999998</v>
      </c>
      <c r="M5072">
        <f>ROUND(MOD(Tableau_Effectifs_Dept[[#This Row],[GardDteFin]],1),5)</f>
        <v>0.29166999999999998</v>
      </c>
      <c r="N50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72" s="71">
        <f>MAX(IF(Tableau_Effectifs_Dept[[#This Row],[Créneau TOT]]&gt;0,Tableau_Effectifs_Dept[[#This Row],[Créneau TOT]]-Tableau_Effectifs_Dept[[#This Row],[Créneau J]],0),0)</f>
        <v>0</v>
      </c>
      <c r="Q5072" s="71">
        <f>ROUND(HOUR(Tableau_Effectifs_Dept[[#This Row],[Créneau J]])/12,1)</f>
        <v>0</v>
      </c>
      <c r="R5072" s="71"/>
    </row>
    <row r="5073" spans="1:18" hidden="1">
      <c r="A5073" s="47">
        <v>44768.791666666664</v>
      </c>
      <c r="B5073" s="47">
        <v>44769.291666666664</v>
      </c>
      <c r="C5073" t="s">
        <v>190</v>
      </c>
      <c r="D5073" t="s">
        <v>85</v>
      </c>
      <c r="E5073" t="s">
        <v>86</v>
      </c>
      <c r="F5073" t="s">
        <v>60</v>
      </c>
      <c r="G5073" t="s">
        <v>93</v>
      </c>
      <c r="H5073" t="s">
        <v>140</v>
      </c>
      <c r="I5073" t="s">
        <v>116</v>
      </c>
      <c r="J50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Garde£NUIT£VOL£CLAYE-SOUILLY£26/07/2022</v>
      </c>
      <c r="K50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73">
        <f>ROUND(MOD(Tableau_Effectifs_Dept[[#This Row],[GardDteDebut]],1),5)</f>
        <v>0.79166999999999998</v>
      </c>
      <c r="M5073">
        <f>ROUND(MOD(Tableau_Effectifs_Dept[[#This Row],[GardDteFin]],1),5)</f>
        <v>0.29166999999999998</v>
      </c>
      <c r="N50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73" s="71">
        <f>MAX(IF(Tableau_Effectifs_Dept[[#This Row],[Créneau TOT]]&gt;0,Tableau_Effectifs_Dept[[#This Row],[Créneau TOT]]-Tableau_Effectifs_Dept[[#This Row],[Créneau J]],0),0)</f>
        <v>0</v>
      </c>
      <c r="Q5073" s="71">
        <f>ROUND(HOUR(Tableau_Effectifs_Dept[[#This Row],[Créneau J]])/12,1)</f>
        <v>0</v>
      </c>
      <c r="R5073" s="71"/>
    </row>
    <row r="5074" spans="1:18" hidden="1">
      <c r="A5074" s="47">
        <v>44768.791666666664</v>
      </c>
      <c r="B5074" s="47">
        <v>44769.291666666664</v>
      </c>
      <c r="C5074" t="s">
        <v>190</v>
      </c>
      <c r="D5074" t="s">
        <v>85</v>
      </c>
      <c r="E5074" t="s">
        <v>86</v>
      </c>
      <c r="F5074" t="s">
        <v>43</v>
      </c>
      <c r="G5074" t="s">
        <v>93</v>
      </c>
      <c r="H5074" t="s">
        <v>140</v>
      </c>
      <c r="I5074" t="s">
        <v>116</v>
      </c>
      <c r="J50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Garde£NUIT£VOL£COULOMMIERS£26/07/2022</v>
      </c>
      <c r="K50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74" s="71">
        <f>ROUND(MOD(Tableau_Effectifs_Dept[[#This Row],[GardDteDebut]],1),5)</f>
        <v>0.79166999999999998</v>
      </c>
      <c r="M5074" s="71">
        <f>ROUND(MOD(Tableau_Effectifs_Dept[[#This Row],[GardDteFin]],1),5)</f>
        <v>0.29166999999999998</v>
      </c>
      <c r="N50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74" s="71">
        <f>MAX(IF(Tableau_Effectifs_Dept[[#This Row],[Créneau TOT]]&gt;0,Tableau_Effectifs_Dept[[#This Row],[Créneau TOT]]-Tableau_Effectifs_Dept[[#This Row],[Créneau J]],0),0)</f>
        <v>0</v>
      </c>
      <c r="Q5074" s="71">
        <f>ROUND(HOUR(Tableau_Effectifs_Dept[[#This Row],[Créneau J]])/12,1)</f>
        <v>0</v>
      </c>
      <c r="R5074" s="71"/>
    </row>
    <row r="5075" spans="1:18" hidden="1">
      <c r="A5075" s="47">
        <v>44768.791666666664</v>
      </c>
      <c r="B5075" s="47">
        <v>44769.291666666664</v>
      </c>
      <c r="C5075" t="s">
        <v>190</v>
      </c>
      <c r="D5075" t="s">
        <v>85</v>
      </c>
      <c r="E5075" t="s">
        <v>86</v>
      </c>
      <c r="F5075" t="s">
        <v>43</v>
      </c>
      <c r="G5075" t="s">
        <v>93</v>
      </c>
      <c r="H5075" t="s">
        <v>140</v>
      </c>
      <c r="I5075" t="s">
        <v>116</v>
      </c>
      <c r="J50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Garde£NUIT£VOL£COULOMMIERS£26/07/2022</v>
      </c>
      <c r="K50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75">
        <f>ROUND(MOD(Tableau_Effectifs_Dept[[#This Row],[GardDteDebut]],1),5)</f>
        <v>0.79166999999999998</v>
      </c>
      <c r="M5075">
        <f>ROUND(MOD(Tableau_Effectifs_Dept[[#This Row],[GardDteFin]],1),5)</f>
        <v>0.29166999999999998</v>
      </c>
      <c r="N50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75" s="71">
        <f>MAX(IF(Tableau_Effectifs_Dept[[#This Row],[Créneau TOT]]&gt;0,Tableau_Effectifs_Dept[[#This Row],[Créneau TOT]]-Tableau_Effectifs_Dept[[#This Row],[Créneau J]],0),0)</f>
        <v>0</v>
      </c>
      <c r="Q5075" s="71">
        <f>ROUND(HOUR(Tableau_Effectifs_Dept[[#This Row],[Créneau J]])/12,1)</f>
        <v>0</v>
      </c>
      <c r="R5075" s="71"/>
    </row>
    <row r="5076" spans="1:18" hidden="1">
      <c r="A5076" s="47">
        <v>44768.791666666664</v>
      </c>
      <c r="B5076" s="47">
        <v>44769.291666666664</v>
      </c>
      <c r="C5076" t="s">
        <v>190</v>
      </c>
      <c r="D5076" t="s">
        <v>85</v>
      </c>
      <c r="E5076" t="s">
        <v>86</v>
      </c>
      <c r="F5076" t="s">
        <v>43</v>
      </c>
      <c r="G5076" t="s">
        <v>93</v>
      </c>
      <c r="H5076" t="s">
        <v>140</v>
      </c>
      <c r="I5076" t="s">
        <v>116</v>
      </c>
      <c r="J50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Garde£NUIT£VOL£COULOMMIERS£26/07/2022</v>
      </c>
      <c r="K50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76">
        <f>ROUND(MOD(Tableau_Effectifs_Dept[[#This Row],[GardDteDebut]],1),5)</f>
        <v>0.79166999999999998</v>
      </c>
      <c r="M5076">
        <f>ROUND(MOD(Tableau_Effectifs_Dept[[#This Row],[GardDteFin]],1),5)</f>
        <v>0.29166999999999998</v>
      </c>
      <c r="N50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76" s="71">
        <f>MAX(IF(Tableau_Effectifs_Dept[[#This Row],[Créneau TOT]]&gt;0,Tableau_Effectifs_Dept[[#This Row],[Créneau TOT]]-Tableau_Effectifs_Dept[[#This Row],[Créneau J]],0),0)</f>
        <v>0</v>
      </c>
      <c r="Q5076" s="71">
        <f>ROUND(HOUR(Tableau_Effectifs_Dept[[#This Row],[Créneau J]])/12,1)</f>
        <v>0</v>
      </c>
      <c r="R5076" s="71"/>
    </row>
    <row r="5077" spans="1:18" hidden="1">
      <c r="A5077" s="47">
        <v>44768.791666666664</v>
      </c>
      <c r="B5077" s="47">
        <v>44769.291666666664</v>
      </c>
      <c r="C5077" t="s">
        <v>190</v>
      </c>
      <c r="D5077" t="s">
        <v>85</v>
      </c>
      <c r="E5077" t="s">
        <v>86</v>
      </c>
      <c r="F5077" t="s">
        <v>44</v>
      </c>
      <c r="G5077" t="s">
        <v>93</v>
      </c>
      <c r="H5077" t="s">
        <v>140</v>
      </c>
      <c r="I5077" t="s">
        <v>116</v>
      </c>
      <c r="J50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Garde£NUIT£VOL£CRECY-LA-CHAPELLE£26/07/2022</v>
      </c>
      <c r="K50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77">
        <f>ROUND(MOD(Tableau_Effectifs_Dept[[#This Row],[GardDteDebut]],1),5)</f>
        <v>0.79166999999999998</v>
      </c>
      <c r="M5077">
        <f>ROUND(MOD(Tableau_Effectifs_Dept[[#This Row],[GardDteFin]],1),5)</f>
        <v>0.29166999999999998</v>
      </c>
      <c r="N50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77" s="71">
        <f>MAX(IF(Tableau_Effectifs_Dept[[#This Row],[Créneau TOT]]&gt;0,Tableau_Effectifs_Dept[[#This Row],[Créneau TOT]]-Tableau_Effectifs_Dept[[#This Row],[Créneau J]],0),0)</f>
        <v>0</v>
      </c>
      <c r="Q5077" s="71">
        <f>ROUND(HOUR(Tableau_Effectifs_Dept[[#This Row],[Créneau J]])/12,1)</f>
        <v>0</v>
      </c>
      <c r="R5077" s="71"/>
    </row>
    <row r="5078" spans="1:18" hidden="1">
      <c r="A5078" s="47">
        <v>44768.791666666664</v>
      </c>
      <c r="B5078" s="47">
        <v>44769.291666666664</v>
      </c>
      <c r="C5078" t="s">
        <v>190</v>
      </c>
      <c r="D5078" t="s">
        <v>85</v>
      </c>
      <c r="E5078" t="s">
        <v>86</v>
      </c>
      <c r="F5078" t="s">
        <v>44</v>
      </c>
      <c r="G5078" t="s">
        <v>93</v>
      </c>
      <c r="H5078" t="s">
        <v>140</v>
      </c>
      <c r="I5078" t="s">
        <v>116</v>
      </c>
      <c r="J50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Garde£NUIT£VOL£CRECY-LA-CHAPELLE£26/07/2022</v>
      </c>
      <c r="K50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78">
        <f>ROUND(MOD(Tableau_Effectifs_Dept[[#This Row],[GardDteDebut]],1),5)</f>
        <v>0.79166999999999998</v>
      </c>
      <c r="M5078">
        <f>ROUND(MOD(Tableau_Effectifs_Dept[[#This Row],[GardDteFin]],1),5)</f>
        <v>0.29166999999999998</v>
      </c>
      <c r="N50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78" s="71">
        <f>MAX(IF(Tableau_Effectifs_Dept[[#This Row],[Créneau TOT]]&gt;0,Tableau_Effectifs_Dept[[#This Row],[Créneau TOT]]-Tableau_Effectifs_Dept[[#This Row],[Créneau J]],0),0)</f>
        <v>0</v>
      </c>
      <c r="Q5078" s="71">
        <f>ROUND(HOUR(Tableau_Effectifs_Dept[[#This Row],[Créneau J]])/12,1)</f>
        <v>0</v>
      </c>
      <c r="R5078" s="71"/>
    </row>
    <row r="5079" spans="1:18">
      <c r="A5079" s="47">
        <v>44768.791666666664</v>
      </c>
      <c r="B5079" s="47">
        <v>44769</v>
      </c>
      <c r="C5079" t="s">
        <v>190</v>
      </c>
      <c r="D5079" t="s">
        <v>85</v>
      </c>
      <c r="E5079" t="s">
        <v>180</v>
      </c>
      <c r="F5079" t="s">
        <v>44</v>
      </c>
      <c r="G5079" t="s">
        <v>93</v>
      </c>
      <c r="H5079" t="s">
        <v>140</v>
      </c>
      <c r="I5079" t="s">
        <v>94</v>
      </c>
      <c r="J50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Garde£CRENEAU£VOL£CRECY-LA-CHAPELLE£26/07/2022</v>
      </c>
      <c r="K50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79" s="71">
        <f>ROUND(MOD(Tableau_Effectifs_Dept[[#This Row],[GardDteDebut]],1),5)</f>
        <v>0.79166999999999998</v>
      </c>
      <c r="M5079" s="71">
        <f>ROUND(MOD(Tableau_Effectifs_Dept[[#This Row],[GardDteFin]],1),5)</f>
        <v>0</v>
      </c>
      <c r="N5079" s="71">
        <f>IF(AND(Tableau_Effectifs_Dept[[#This Row],[PERIODE]]="creneau",Tableau_Effectifs_Dept[[#This Row],[DE Arrondi]]&gt;=7/24),Tableau_Effectifs_Dept[[#This Row],[GardDteFin]]-Tableau_Effectifs_Dept[[#This Row],[GardDteDebut]],0)</f>
        <v>0.20833333333575865</v>
      </c>
      <c r="O50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79" s="71">
        <f>MAX(IF(Tableau_Effectifs_Dept[[#This Row],[Créneau TOT]]&gt;0,Tableau_Effectifs_Dept[[#This Row],[Créneau TOT]]-Tableau_Effectifs_Dept[[#This Row],[Créneau J]],0),0)</f>
        <v>0.20833333333575865</v>
      </c>
      <c r="Q5079" s="72">
        <f>ROUND(HOUR(Tableau_Effectifs_Dept[[#This Row],[Créneau J]])/12,1)</f>
        <v>0</v>
      </c>
      <c r="R5079" s="72">
        <f>ROUND(HOUR(Tableau_Effectifs_Dept[[#This Row],[Créneau N]])/12,1)</f>
        <v>0.4</v>
      </c>
    </row>
    <row r="5080" spans="1:18" hidden="1">
      <c r="A5080" s="47">
        <v>44768.791666666664</v>
      </c>
      <c r="B5080" s="47">
        <v>44769.291666666664</v>
      </c>
      <c r="C5080" t="s">
        <v>190</v>
      </c>
      <c r="D5080" t="s">
        <v>85</v>
      </c>
      <c r="E5080" t="s">
        <v>86</v>
      </c>
      <c r="F5080" t="s">
        <v>20</v>
      </c>
      <c r="G5080" t="s">
        <v>93</v>
      </c>
      <c r="H5080" t="s">
        <v>140</v>
      </c>
      <c r="I5080" t="s">
        <v>116</v>
      </c>
      <c r="J50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Garde£NUIT£VOL£DAMMARIE-LES-LYS£26/07/2022</v>
      </c>
      <c r="K50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80">
        <f>ROUND(MOD(Tableau_Effectifs_Dept[[#This Row],[GardDteDebut]],1),5)</f>
        <v>0.79166999999999998</v>
      </c>
      <c r="M5080">
        <f>ROUND(MOD(Tableau_Effectifs_Dept[[#This Row],[GardDteFin]],1),5)</f>
        <v>0.29166999999999998</v>
      </c>
      <c r="N50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80" s="71">
        <f>MAX(IF(Tableau_Effectifs_Dept[[#This Row],[Créneau TOT]]&gt;0,Tableau_Effectifs_Dept[[#This Row],[Créneau TOT]]-Tableau_Effectifs_Dept[[#This Row],[Créneau J]],0),0)</f>
        <v>0</v>
      </c>
      <c r="Q5080" s="71">
        <f>ROUND(HOUR(Tableau_Effectifs_Dept[[#This Row],[Créneau J]])/12,1)</f>
        <v>0</v>
      </c>
      <c r="R5080" s="71"/>
    </row>
    <row r="5081" spans="1:18" hidden="1">
      <c r="A5081" s="47">
        <v>44768.791666666664</v>
      </c>
      <c r="B5081" s="47">
        <v>44769.291666666664</v>
      </c>
      <c r="C5081" t="s">
        <v>190</v>
      </c>
      <c r="D5081" t="s">
        <v>85</v>
      </c>
      <c r="E5081" t="s">
        <v>86</v>
      </c>
      <c r="F5081" t="s">
        <v>20</v>
      </c>
      <c r="G5081" t="s">
        <v>118</v>
      </c>
      <c r="H5081" t="s">
        <v>141</v>
      </c>
      <c r="I5081" t="s">
        <v>116</v>
      </c>
      <c r="J50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Ast_logé£NUIT£PRO£DAMMARIE-LES-LYS£26/07/2022</v>
      </c>
      <c r="K50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081">
        <f>ROUND(MOD(Tableau_Effectifs_Dept[[#This Row],[GardDteDebut]],1),5)</f>
        <v>0.79166999999999998</v>
      </c>
      <c r="M5081">
        <f>ROUND(MOD(Tableau_Effectifs_Dept[[#This Row],[GardDteFin]],1),5)</f>
        <v>0.29166999999999998</v>
      </c>
      <c r="N50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81" s="71">
        <f>MAX(IF(Tableau_Effectifs_Dept[[#This Row],[Créneau TOT]]&gt;0,Tableau_Effectifs_Dept[[#This Row],[Créneau TOT]]-Tableau_Effectifs_Dept[[#This Row],[Créneau J]],0),0)</f>
        <v>0</v>
      </c>
      <c r="Q5081" s="71">
        <f>ROUND(HOUR(Tableau_Effectifs_Dept[[#This Row],[Créneau J]])/12,1)</f>
        <v>0</v>
      </c>
      <c r="R5081" s="71"/>
    </row>
    <row r="5082" spans="1:18" hidden="1">
      <c r="A5082" s="47">
        <v>44768.791666666664</v>
      </c>
      <c r="B5082" s="47">
        <v>44769.291666666664</v>
      </c>
      <c r="C5082" t="s">
        <v>190</v>
      </c>
      <c r="D5082" t="s">
        <v>85</v>
      </c>
      <c r="E5082" t="s">
        <v>86</v>
      </c>
      <c r="F5082" t="s">
        <v>20</v>
      </c>
      <c r="G5082" t="s">
        <v>93</v>
      </c>
      <c r="H5082" t="s">
        <v>140</v>
      </c>
      <c r="I5082" t="s">
        <v>116</v>
      </c>
      <c r="J50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Garde£NUIT£VOL£DAMMARIE-LES-LYS£26/07/2022</v>
      </c>
      <c r="K50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82">
        <f>ROUND(MOD(Tableau_Effectifs_Dept[[#This Row],[GardDteDebut]],1),5)</f>
        <v>0.79166999999999998</v>
      </c>
      <c r="M5082">
        <f>ROUND(MOD(Tableau_Effectifs_Dept[[#This Row],[GardDteFin]],1),5)</f>
        <v>0.29166999999999998</v>
      </c>
      <c r="N50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82" s="71">
        <f>MAX(IF(Tableau_Effectifs_Dept[[#This Row],[Créneau TOT]]&gt;0,Tableau_Effectifs_Dept[[#This Row],[Créneau TOT]]-Tableau_Effectifs_Dept[[#This Row],[Créneau J]],0),0)</f>
        <v>0</v>
      </c>
      <c r="Q5082" s="71">
        <f>ROUND(HOUR(Tableau_Effectifs_Dept[[#This Row],[Créneau J]])/12,1)</f>
        <v>0</v>
      </c>
      <c r="R5082" s="71"/>
    </row>
    <row r="5083" spans="1:18" hidden="1">
      <c r="A5083" s="47">
        <v>44768.791666666664</v>
      </c>
      <c r="B5083" s="47">
        <v>44769.291666666664</v>
      </c>
      <c r="C5083" t="s">
        <v>190</v>
      </c>
      <c r="D5083" t="s">
        <v>85</v>
      </c>
      <c r="E5083" t="s">
        <v>86</v>
      </c>
      <c r="F5083" t="s">
        <v>20</v>
      </c>
      <c r="G5083" t="s">
        <v>93</v>
      </c>
      <c r="H5083" t="s">
        <v>140</v>
      </c>
      <c r="I5083" t="s">
        <v>116</v>
      </c>
      <c r="J50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Garde£NUIT£VOL£DAMMARIE-LES-LYS£26/07/2022</v>
      </c>
      <c r="K50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83">
        <f>ROUND(MOD(Tableau_Effectifs_Dept[[#This Row],[GardDteDebut]],1),5)</f>
        <v>0.79166999999999998</v>
      </c>
      <c r="M5083">
        <f>ROUND(MOD(Tableau_Effectifs_Dept[[#This Row],[GardDteFin]],1),5)</f>
        <v>0.29166999999999998</v>
      </c>
      <c r="N50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83" s="71">
        <f>MAX(IF(Tableau_Effectifs_Dept[[#This Row],[Créneau TOT]]&gt;0,Tableau_Effectifs_Dept[[#This Row],[Créneau TOT]]-Tableau_Effectifs_Dept[[#This Row],[Créneau J]],0),0)</f>
        <v>0</v>
      </c>
      <c r="Q5083" s="71">
        <f>ROUND(HOUR(Tableau_Effectifs_Dept[[#This Row],[Créneau J]])/12,1)</f>
        <v>0</v>
      </c>
      <c r="R5083" s="71"/>
    </row>
    <row r="5084" spans="1:18" hidden="1">
      <c r="A5084" s="47">
        <v>44768.791666666664</v>
      </c>
      <c r="B5084" s="47">
        <v>44769.291666666664</v>
      </c>
      <c r="C5084" t="s">
        <v>190</v>
      </c>
      <c r="D5084" t="s">
        <v>85</v>
      </c>
      <c r="E5084" t="s">
        <v>86</v>
      </c>
      <c r="F5084" t="s">
        <v>20</v>
      </c>
      <c r="G5084" t="s">
        <v>93</v>
      </c>
      <c r="H5084" t="s">
        <v>140</v>
      </c>
      <c r="I5084" t="s">
        <v>116</v>
      </c>
      <c r="J50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Garde£NUIT£VOL£DAMMARIE-LES-LYS£26/07/2022</v>
      </c>
      <c r="K50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84">
        <f>ROUND(MOD(Tableau_Effectifs_Dept[[#This Row],[GardDteDebut]],1),5)</f>
        <v>0.79166999999999998</v>
      </c>
      <c r="M5084">
        <f>ROUND(MOD(Tableau_Effectifs_Dept[[#This Row],[GardDteFin]],1),5)</f>
        <v>0.29166999999999998</v>
      </c>
      <c r="N50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84" s="71">
        <f>MAX(IF(Tableau_Effectifs_Dept[[#This Row],[Créneau TOT]]&gt;0,Tableau_Effectifs_Dept[[#This Row],[Créneau TOT]]-Tableau_Effectifs_Dept[[#This Row],[Créneau J]],0),0)</f>
        <v>0</v>
      </c>
      <c r="Q5084" s="71">
        <f>ROUND(HOUR(Tableau_Effectifs_Dept[[#This Row],[Créneau J]])/12,1)</f>
        <v>0</v>
      </c>
      <c r="R5084" s="71"/>
    </row>
    <row r="5085" spans="1:18" hidden="1">
      <c r="A5085" s="47">
        <v>44768.791666666664</v>
      </c>
      <c r="B5085" s="47">
        <v>44769.291666666664</v>
      </c>
      <c r="C5085" t="s">
        <v>190</v>
      </c>
      <c r="D5085" t="s">
        <v>85</v>
      </c>
      <c r="E5085" t="s">
        <v>86</v>
      </c>
      <c r="F5085" t="s">
        <v>20</v>
      </c>
      <c r="G5085" t="s">
        <v>93</v>
      </c>
      <c r="H5085" t="s">
        <v>140</v>
      </c>
      <c r="I5085" t="s">
        <v>116</v>
      </c>
      <c r="J50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Garde£NUIT£VOL£DAMMARIE-LES-LYS£26/07/2022</v>
      </c>
      <c r="K50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85">
        <f>ROUND(MOD(Tableau_Effectifs_Dept[[#This Row],[GardDteDebut]],1),5)</f>
        <v>0.79166999999999998</v>
      </c>
      <c r="M5085">
        <f>ROUND(MOD(Tableau_Effectifs_Dept[[#This Row],[GardDteFin]],1),5)</f>
        <v>0.29166999999999998</v>
      </c>
      <c r="N50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85" s="71">
        <f>MAX(IF(Tableau_Effectifs_Dept[[#This Row],[Créneau TOT]]&gt;0,Tableau_Effectifs_Dept[[#This Row],[Créneau TOT]]-Tableau_Effectifs_Dept[[#This Row],[Créneau J]],0),0)</f>
        <v>0</v>
      </c>
      <c r="Q5085" s="71">
        <f>ROUND(HOUR(Tableau_Effectifs_Dept[[#This Row],[Créneau J]])/12,1)</f>
        <v>0</v>
      </c>
      <c r="R5085" s="71"/>
    </row>
    <row r="5086" spans="1:18" hidden="1">
      <c r="A5086" s="47">
        <v>44768.791666666664</v>
      </c>
      <c r="B5086" s="47">
        <v>44769.291666666664</v>
      </c>
      <c r="C5086" t="s">
        <v>190</v>
      </c>
      <c r="D5086" t="s">
        <v>85</v>
      </c>
      <c r="E5086" t="s">
        <v>86</v>
      </c>
      <c r="F5086" t="s">
        <v>45</v>
      </c>
      <c r="G5086" t="s">
        <v>93</v>
      </c>
      <c r="H5086" t="s">
        <v>140</v>
      </c>
      <c r="I5086" t="s">
        <v>116</v>
      </c>
      <c r="J50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Garde£NUIT£VOL£DAMMARTIN-EN-GOELE£26/07/2022</v>
      </c>
      <c r="K50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86">
        <f>ROUND(MOD(Tableau_Effectifs_Dept[[#This Row],[GardDteDebut]],1),5)</f>
        <v>0.79166999999999998</v>
      </c>
      <c r="M5086">
        <f>ROUND(MOD(Tableau_Effectifs_Dept[[#This Row],[GardDteFin]],1),5)</f>
        <v>0.29166999999999998</v>
      </c>
      <c r="N50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86" s="71">
        <f>MAX(IF(Tableau_Effectifs_Dept[[#This Row],[Créneau TOT]]&gt;0,Tableau_Effectifs_Dept[[#This Row],[Créneau TOT]]-Tableau_Effectifs_Dept[[#This Row],[Créneau J]],0),0)</f>
        <v>0</v>
      </c>
      <c r="Q5086" s="71">
        <f>ROUND(HOUR(Tableau_Effectifs_Dept[[#This Row],[Créneau J]])/12,1)</f>
        <v>0</v>
      </c>
      <c r="R5086" s="71"/>
    </row>
    <row r="5087" spans="1:18" hidden="1">
      <c r="A5087" s="47">
        <v>44768.791666666664</v>
      </c>
      <c r="B5087" s="47">
        <v>44769.291666666664</v>
      </c>
      <c r="C5087" t="s">
        <v>190</v>
      </c>
      <c r="D5087" t="s">
        <v>85</v>
      </c>
      <c r="E5087" t="s">
        <v>86</v>
      </c>
      <c r="F5087" t="s">
        <v>45</v>
      </c>
      <c r="G5087" t="s">
        <v>93</v>
      </c>
      <c r="H5087" t="s">
        <v>140</v>
      </c>
      <c r="I5087" t="s">
        <v>116</v>
      </c>
      <c r="J50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Garde£NUIT£VOL£DAMMARTIN-EN-GOELE£26/07/2022</v>
      </c>
      <c r="K50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87">
        <f>ROUND(MOD(Tableau_Effectifs_Dept[[#This Row],[GardDteDebut]],1),5)</f>
        <v>0.79166999999999998</v>
      </c>
      <c r="M5087">
        <f>ROUND(MOD(Tableau_Effectifs_Dept[[#This Row],[GardDteFin]],1),5)</f>
        <v>0.29166999999999998</v>
      </c>
      <c r="N50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87" s="71">
        <f>MAX(IF(Tableau_Effectifs_Dept[[#This Row],[Créneau TOT]]&gt;0,Tableau_Effectifs_Dept[[#This Row],[Créneau TOT]]-Tableau_Effectifs_Dept[[#This Row],[Créneau J]],0),0)</f>
        <v>0</v>
      </c>
      <c r="Q5087" s="71">
        <f>ROUND(HOUR(Tableau_Effectifs_Dept[[#This Row],[Créneau J]])/12,1)</f>
        <v>0</v>
      </c>
      <c r="R5087" s="71"/>
    </row>
    <row r="5088" spans="1:18" hidden="1">
      <c r="A5088" s="47">
        <v>44768.791666666664</v>
      </c>
      <c r="B5088" s="47">
        <v>44769.291666666664</v>
      </c>
      <c r="C5088" t="s">
        <v>190</v>
      </c>
      <c r="D5088" t="s">
        <v>85</v>
      </c>
      <c r="E5088" t="s">
        <v>86</v>
      </c>
      <c r="F5088" t="s">
        <v>45</v>
      </c>
      <c r="G5088" t="s">
        <v>93</v>
      </c>
      <c r="H5088" t="s">
        <v>140</v>
      </c>
      <c r="I5088" t="s">
        <v>116</v>
      </c>
      <c r="J50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Garde£NUIT£VOL£DAMMARTIN-EN-GOELE£26/07/2022</v>
      </c>
      <c r="K50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88">
        <f>ROUND(MOD(Tableau_Effectifs_Dept[[#This Row],[GardDteDebut]],1),5)</f>
        <v>0.79166999999999998</v>
      </c>
      <c r="M5088">
        <f>ROUND(MOD(Tableau_Effectifs_Dept[[#This Row],[GardDteFin]],1),5)</f>
        <v>0.29166999999999998</v>
      </c>
      <c r="N50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88" s="71">
        <f>MAX(IF(Tableau_Effectifs_Dept[[#This Row],[Créneau TOT]]&gt;0,Tableau_Effectifs_Dept[[#This Row],[Créneau TOT]]-Tableau_Effectifs_Dept[[#This Row],[Créneau J]],0),0)</f>
        <v>0</v>
      </c>
      <c r="Q5088" s="71">
        <f>ROUND(HOUR(Tableau_Effectifs_Dept[[#This Row],[Créneau J]])/12,1)</f>
        <v>0</v>
      </c>
      <c r="R5088" s="71"/>
    </row>
    <row r="5089" spans="1:18" hidden="1">
      <c r="A5089" s="47">
        <v>44768.791666666664</v>
      </c>
      <c r="B5089" s="47">
        <v>44769.291666666664</v>
      </c>
      <c r="C5089" t="s">
        <v>190</v>
      </c>
      <c r="D5089" t="s">
        <v>85</v>
      </c>
      <c r="E5089" t="s">
        <v>86</v>
      </c>
      <c r="F5089" t="s">
        <v>45</v>
      </c>
      <c r="G5089" t="s">
        <v>118</v>
      </c>
      <c r="H5089" t="s">
        <v>141</v>
      </c>
      <c r="I5089" t="s">
        <v>116</v>
      </c>
      <c r="J50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Ast_logé£NUIT£PRO£DAMMARTIN-EN-GOELE£26/07/2022</v>
      </c>
      <c r="K50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089">
        <f>ROUND(MOD(Tableau_Effectifs_Dept[[#This Row],[GardDteDebut]],1),5)</f>
        <v>0.79166999999999998</v>
      </c>
      <c r="M5089">
        <f>ROUND(MOD(Tableau_Effectifs_Dept[[#This Row],[GardDteFin]],1),5)</f>
        <v>0.29166999999999998</v>
      </c>
      <c r="N50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89" s="71">
        <f>MAX(IF(Tableau_Effectifs_Dept[[#This Row],[Créneau TOT]]&gt;0,Tableau_Effectifs_Dept[[#This Row],[Créneau TOT]]-Tableau_Effectifs_Dept[[#This Row],[Créneau J]],0),0)</f>
        <v>0</v>
      </c>
      <c r="Q5089" s="71">
        <f>ROUND(HOUR(Tableau_Effectifs_Dept[[#This Row],[Créneau J]])/12,1)</f>
        <v>0</v>
      </c>
      <c r="R5089" s="71"/>
    </row>
    <row r="5090" spans="1:18" hidden="1">
      <c r="A5090" s="47">
        <v>44768.791666666664</v>
      </c>
      <c r="B5090" s="47">
        <v>44769.291666666664</v>
      </c>
      <c r="C5090" t="s">
        <v>190</v>
      </c>
      <c r="D5090" t="s">
        <v>85</v>
      </c>
      <c r="E5090" t="s">
        <v>86</v>
      </c>
      <c r="F5090" t="s">
        <v>28</v>
      </c>
      <c r="G5090" t="s">
        <v>93</v>
      </c>
      <c r="H5090" t="s">
        <v>140</v>
      </c>
      <c r="I5090" t="s">
        <v>116</v>
      </c>
      <c r="J50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Garde£NUIT£VOL£DONNEMARIE-DONTILLY£26/07/2022</v>
      </c>
      <c r="K50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90">
        <f>ROUND(MOD(Tableau_Effectifs_Dept[[#This Row],[GardDteDebut]],1),5)</f>
        <v>0.79166999999999998</v>
      </c>
      <c r="M5090">
        <f>ROUND(MOD(Tableau_Effectifs_Dept[[#This Row],[GardDteFin]],1),5)</f>
        <v>0.29166999999999998</v>
      </c>
      <c r="N50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90" s="71">
        <f>MAX(IF(Tableau_Effectifs_Dept[[#This Row],[Créneau TOT]]&gt;0,Tableau_Effectifs_Dept[[#This Row],[Créneau TOT]]-Tableau_Effectifs_Dept[[#This Row],[Créneau J]],0),0)</f>
        <v>0</v>
      </c>
      <c r="Q5090" s="71">
        <f>ROUND(HOUR(Tableau_Effectifs_Dept[[#This Row],[Créneau J]])/12,1)</f>
        <v>0</v>
      </c>
      <c r="R5090" s="71"/>
    </row>
    <row r="5091" spans="1:18" hidden="1">
      <c r="A5091" s="47">
        <v>44768.791666666664</v>
      </c>
      <c r="B5091" s="47">
        <v>44769.291666666664</v>
      </c>
      <c r="C5091" t="s">
        <v>190</v>
      </c>
      <c r="D5091" t="s">
        <v>85</v>
      </c>
      <c r="E5091" t="s">
        <v>86</v>
      </c>
      <c r="F5091" t="s">
        <v>28</v>
      </c>
      <c r="G5091" t="s">
        <v>93</v>
      </c>
      <c r="H5091" t="s">
        <v>140</v>
      </c>
      <c r="I5091" t="s">
        <v>116</v>
      </c>
      <c r="J50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Garde£NUIT£VOL£DONNEMARIE-DONTILLY£26/07/2022</v>
      </c>
      <c r="K50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91">
        <f>ROUND(MOD(Tableau_Effectifs_Dept[[#This Row],[GardDteDebut]],1),5)</f>
        <v>0.79166999999999998</v>
      </c>
      <c r="M5091">
        <f>ROUND(MOD(Tableau_Effectifs_Dept[[#This Row],[GardDteFin]],1),5)</f>
        <v>0.29166999999999998</v>
      </c>
      <c r="N50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91" s="71">
        <f>MAX(IF(Tableau_Effectifs_Dept[[#This Row],[Créneau TOT]]&gt;0,Tableau_Effectifs_Dept[[#This Row],[Créneau TOT]]-Tableau_Effectifs_Dept[[#This Row],[Créneau J]],0),0)</f>
        <v>0</v>
      </c>
      <c r="Q5091" s="71">
        <f>ROUND(HOUR(Tableau_Effectifs_Dept[[#This Row],[Créneau J]])/12,1)</f>
        <v>0</v>
      </c>
      <c r="R5091" s="71"/>
    </row>
    <row r="5092" spans="1:18" hidden="1">
      <c r="A5092" s="47">
        <v>44768.791666666664</v>
      </c>
      <c r="B5092" s="47">
        <v>44769.291666666664</v>
      </c>
      <c r="C5092" t="s">
        <v>190</v>
      </c>
      <c r="D5092" t="s">
        <v>85</v>
      </c>
      <c r="E5092" t="s">
        <v>86</v>
      </c>
      <c r="F5092" t="s">
        <v>74</v>
      </c>
      <c r="G5092" t="s">
        <v>93</v>
      </c>
      <c r="H5092" t="s">
        <v>140</v>
      </c>
      <c r="I5092" t="s">
        <v>116</v>
      </c>
      <c r="J50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Garde£NUIT£VOL£EGREVILLE£26/07/2022</v>
      </c>
      <c r="K50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92">
        <f>ROUND(MOD(Tableau_Effectifs_Dept[[#This Row],[GardDteDebut]],1),5)</f>
        <v>0.79166999999999998</v>
      </c>
      <c r="M5092">
        <f>ROUND(MOD(Tableau_Effectifs_Dept[[#This Row],[GardDteFin]],1),5)</f>
        <v>0.29166999999999998</v>
      </c>
      <c r="N50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92" s="71">
        <f>MAX(IF(Tableau_Effectifs_Dept[[#This Row],[Créneau TOT]]&gt;0,Tableau_Effectifs_Dept[[#This Row],[Créneau TOT]]-Tableau_Effectifs_Dept[[#This Row],[Créneau J]],0),0)</f>
        <v>0</v>
      </c>
      <c r="Q5092" s="71">
        <f>ROUND(HOUR(Tableau_Effectifs_Dept[[#This Row],[Créneau J]])/12,1)</f>
        <v>0</v>
      </c>
      <c r="R5092" s="71"/>
    </row>
    <row r="5093" spans="1:18" hidden="1">
      <c r="A5093" s="47">
        <v>44768.791666666664</v>
      </c>
      <c r="B5093" s="47">
        <v>44769.291666666664</v>
      </c>
      <c r="C5093" t="s">
        <v>190</v>
      </c>
      <c r="D5093" t="s">
        <v>85</v>
      </c>
      <c r="E5093" t="s">
        <v>86</v>
      </c>
      <c r="F5093" t="s">
        <v>46</v>
      </c>
      <c r="G5093" t="s">
        <v>93</v>
      </c>
      <c r="H5093" t="s">
        <v>140</v>
      </c>
      <c r="I5093" t="s">
        <v>116</v>
      </c>
      <c r="J50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Garde£NUIT£VOL£FAREMOUTIERS£26/07/2022</v>
      </c>
      <c r="K50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93">
        <f>ROUND(MOD(Tableau_Effectifs_Dept[[#This Row],[GardDteDebut]],1),5)</f>
        <v>0.79166999999999998</v>
      </c>
      <c r="M5093">
        <f>ROUND(MOD(Tableau_Effectifs_Dept[[#This Row],[GardDteFin]],1),5)</f>
        <v>0.29166999999999998</v>
      </c>
      <c r="N50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93" s="71">
        <f>MAX(IF(Tableau_Effectifs_Dept[[#This Row],[Créneau TOT]]&gt;0,Tableau_Effectifs_Dept[[#This Row],[Créneau TOT]]-Tableau_Effectifs_Dept[[#This Row],[Créneau J]],0),0)</f>
        <v>0</v>
      </c>
      <c r="Q5093" s="71">
        <f>ROUND(HOUR(Tableau_Effectifs_Dept[[#This Row],[Créneau J]])/12,1)</f>
        <v>0</v>
      </c>
      <c r="R5093" s="71"/>
    </row>
    <row r="5094" spans="1:18" hidden="1">
      <c r="A5094" s="47">
        <v>44768.791666666664</v>
      </c>
      <c r="B5094" s="47">
        <v>44769.291666666664</v>
      </c>
      <c r="C5094" t="s">
        <v>190</v>
      </c>
      <c r="D5094" t="s">
        <v>85</v>
      </c>
      <c r="E5094" t="s">
        <v>86</v>
      </c>
      <c r="F5094" t="s">
        <v>46</v>
      </c>
      <c r="G5094" t="s">
        <v>93</v>
      </c>
      <c r="H5094" t="s">
        <v>140</v>
      </c>
      <c r="I5094" t="s">
        <v>116</v>
      </c>
      <c r="J50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Garde£NUIT£VOL£FAREMOUTIERS£26/07/2022</v>
      </c>
      <c r="K50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94">
        <f>ROUND(MOD(Tableau_Effectifs_Dept[[#This Row],[GardDteDebut]],1),5)</f>
        <v>0.79166999999999998</v>
      </c>
      <c r="M5094">
        <f>ROUND(MOD(Tableau_Effectifs_Dept[[#This Row],[GardDteFin]],1),5)</f>
        <v>0.29166999999999998</v>
      </c>
      <c r="N50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94" s="71">
        <f>MAX(IF(Tableau_Effectifs_Dept[[#This Row],[Créneau TOT]]&gt;0,Tableau_Effectifs_Dept[[#This Row],[Créneau TOT]]-Tableau_Effectifs_Dept[[#This Row],[Créneau J]],0),0)</f>
        <v>0</v>
      </c>
      <c r="Q5094" s="71">
        <f>ROUND(HOUR(Tableau_Effectifs_Dept[[#This Row],[Créneau J]])/12,1)</f>
        <v>0</v>
      </c>
      <c r="R5094" s="71"/>
    </row>
    <row r="5095" spans="1:18" hidden="1">
      <c r="A5095" s="47">
        <v>44768.791666666664</v>
      </c>
      <c r="B5095" s="47">
        <v>44769.291666666664</v>
      </c>
      <c r="C5095" t="s">
        <v>190</v>
      </c>
      <c r="D5095" t="s">
        <v>85</v>
      </c>
      <c r="E5095" t="s">
        <v>86</v>
      </c>
      <c r="F5095" t="s">
        <v>46</v>
      </c>
      <c r="G5095" t="s">
        <v>93</v>
      </c>
      <c r="H5095" t="s">
        <v>140</v>
      </c>
      <c r="I5095" t="s">
        <v>116</v>
      </c>
      <c r="J50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Garde£NUIT£VOL£FAREMOUTIERS£26/07/2022</v>
      </c>
      <c r="K50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95">
        <f>ROUND(MOD(Tableau_Effectifs_Dept[[#This Row],[GardDteDebut]],1),5)</f>
        <v>0.79166999999999998</v>
      </c>
      <c r="M5095">
        <f>ROUND(MOD(Tableau_Effectifs_Dept[[#This Row],[GardDteFin]],1),5)</f>
        <v>0.29166999999999998</v>
      </c>
      <c r="N50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95" s="71">
        <f>MAX(IF(Tableau_Effectifs_Dept[[#This Row],[Créneau TOT]]&gt;0,Tableau_Effectifs_Dept[[#This Row],[Créneau TOT]]-Tableau_Effectifs_Dept[[#This Row],[Créneau J]],0),0)</f>
        <v>0</v>
      </c>
      <c r="Q5095" s="71">
        <f>ROUND(HOUR(Tableau_Effectifs_Dept[[#This Row],[Créneau J]])/12,1)</f>
        <v>0</v>
      </c>
      <c r="R5095" s="71"/>
    </row>
    <row r="5096" spans="1:18" hidden="1">
      <c r="A5096" s="47">
        <v>44768.791666666664</v>
      </c>
      <c r="B5096" s="47">
        <v>44769.291666666664</v>
      </c>
      <c r="C5096" t="s">
        <v>190</v>
      </c>
      <c r="D5096" t="s">
        <v>85</v>
      </c>
      <c r="E5096" t="s">
        <v>86</v>
      </c>
      <c r="F5096" t="s">
        <v>56</v>
      </c>
      <c r="G5096" t="s">
        <v>93</v>
      </c>
      <c r="H5096" t="s">
        <v>140</v>
      </c>
      <c r="I5096" t="s">
        <v>116</v>
      </c>
      <c r="J50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Garde£NUIT£VOL£FERRIERES-EN-BRIE£26/07/2022</v>
      </c>
      <c r="K50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96">
        <f>ROUND(MOD(Tableau_Effectifs_Dept[[#This Row],[GardDteDebut]],1),5)</f>
        <v>0.79166999999999998</v>
      </c>
      <c r="M5096">
        <f>ROUND(MOD(Tableau_Effectifs_Dept[[#This Row],[GardDteFin]],1),5)</f>
        <v>0.29166999999999998</v>
      </c>
      <c r="N50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96" s="71">
        <f>MAX(IF(Tableau_Effectifs_Dept[[#This Row],[Créneau TOT]]&gt;0,Tableau_Effectifs_Dept[[#This Row],[Créneau TOT]]-Tableau_Effectifs_Dept[[#This Row],[Créneau J]],0),0)</f>
        <v>0</v>
      </c>
      <c r="Q5096" s="71">
        <f>ROUND(HOUR(Tableau_Effectifs_Dept[[#This Row],[Créneau J]])/12,1)</f>
        <v>0</v>
      </c>
      <c r="R5096" s="71"/>
    </row>
    <row r="5097" spans="1:18" hidden="1">
      <c r="A5097" s="47">
        <v>44768.791666666664</v>
      </c>
      <c r="B5097" s="47">
        <v>44769.291666666664</v>
      </c>
      <c r="C5097" t="s">
        <v>190</v>
      </c>
      <c r="D5097" t="s">
        <v>85</v>
      </c>
      <c r="E5097" t="s">
        <v>86</v>
      </c>
      <c r="F5097" t="s">
        <v>56</v>
      </c>
      <c r="G5097" t="s">
        <v>93</v>
      </c>
      <c r="H5097" t="s">
        <v>140</v>
      </c>
      <c r="I5097" t="s">
        <v>116</v>
      </c>
      <c r="J50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Garde£NUIT£VOL£FERRIERES-EN-BRIE£26/07/2022</v>
      </c>
      <c r="K50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97">
        <f>ROUND(MOD(Tableau_Effectifs_Dept[[#This Row],[GardDteDebut]],1),5)</f>
        <v>0.79166999999999998</v>
      </c>
      <c r="M5097">
        <f>ROUND(MOD(Tableau_Effectifs_Dept[[#This Row],[GardDteFin]],1),5)</f>
        <v>0.29166999999999998</v>
      </c>
      <c r="N50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97" s="71">
        <f>MAX(IF(Tableau_Effectifs_Dept[[#This Row],[Créneau TOT]]&gt;0,Tableau_Effectifs_Dept[[#This Row],[Créneau TOT]]-Tableau_Effectifs_Dept[[#This Row],[Créneau J]],0),0)</f>
        <v>0</v>
      </c>
      <c r="Q5097" s="71">
        <f>ROUND(HOUR(Tableau_Effectifs_Dept[[#This Row],[Créneau J]])/12,1)</f>
        <v>0</v>
      </c>
      <c r="R5097" s="71"/>
    </row>
    <row r="5098" spans="1:18" hidden="1">
      <c r="A5098" s="47">
        <v>44768.791666666664</v>
      </c>
      <c r="B5098" s="47">
        <v>44769.291666666664</v>
      </c>
      <c r="C5098" t="s">
        <v>190</v>
      </c>
      <c r="D5098" t="s">
        <v>85</v>
      </c>
      <c r="E5098" t="s">
        <v>86</v>
      </c>
      <c r="F5098" t="s">
        <v>56</v>
      </c>
      <c r="G5098" t="s">
        <v>93</v>
      </c>
      <c r="H5098" t="s">
        <v>140</v>
      </c>
      <c r="I5098" t="s">
        <v>116</v>
      </c>
      <c r="J50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Garde£NUIT£VOL£FERRIERES-EN-BRIE£26/07/2022</v>
      </c>
      <c r="K50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098">
        <f>ROUND(MOD(Tableau_Effectifs_Dept[[#This Row],[GardDteDebut]],1),5)</f>
        <v>0.79166999999999998</v>
      </c>
      <c r="M5098">
        <f>ROUND(MOD(Tableau_Effectifs_Dept[[#This Row],[GardDteFin]],1),5)</f>
        <v>0.29166999999999998</v>
      </c>
      <c r="N50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98" s="71">
        <f>MAX(IF(Tableau_Effectifs_Dept[[#This Row],[Créneau TOT]]&gt;0,Tableau_Effectifs_Dept[[#This Row],[Créneau TOT]]-Tableau_Effectifs_Dept[[#This Row],[Créneau J]],0),0)</f>
        <v>0</v>
      </c>
      <c r="Q5098" s="71">
        <f>ROUND(HOUR(Tableau_Effectifs_Dept[[#This Row],[Créneau J]])/12,1)</f>
        <v>0</v>
      </c>
      <c r="R5098" s="71"/>
    </row>
    <row r="5099" spans="1:18" hidden="1">
      <c r="A5099" s="47">
        <v>44768.791666666664</v>
      </c>
      <c r="B5099" s="47">
        <v>44769.291666666664</v>
      </c>
      <c r="C5099" t="s">
        <v>190</v>
      </c>
      <c r="D5099" t="s">
        <v>85</v>
      </c>
      <c r="E5099" t="s">
        <v>86</v>
      </c>
      <c r="F5099" t="s">
        <v>68</v>
      </c>
      <c r="G5099" t="s">
        <v>118</v>
      </c>
      <c r="H5099" t="s">
        <v>141</v>
      </c>
      <c r="I5099" t="s">
        <v>116</v>
      </c>
      <c r="J50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Ast_logé£NUIT£PRO£FONTAINEBLEAU£26/07/2022</v>
      </c>
      <c r="K50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099">
        <f>ROUND(MOD(Tableau_Effectifs_Dept[[#This Row],[GardDteDebut]],1),5)</f>
        <v>0.79166999999999998</v>
      </c>
      <c r="M5099">
        <f>ROUND(MOD(Tableau_Effectifs_Dept[[#This Row],[GardDteFin]],1),5)</f>
        <v>0.29166999999999998</v>
      </c>
      <c r="N50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0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099" s="71">
        <f>MAX(IF(Tableau_Effectifs_Dept[[#This Row],[Créneau TOT]]&gt;0,Tableau_Effectifs_Dept[[#This Row],[Créneau TOT]]-Tableau_Effectifs_Dept[[#This Row],[Créneau J]],0),0)</f>
        <v>0</v>
      </c>
      <c r="Q5099" s="71">
        <f>ROUND(HOUR(Tableau_Effectifs_Dept[[#This Row],[Créneau J]])/12,1)</f>
        <v>0</v>
      </c>
      <c r="R5099" s="71"/>
    </row>
    <row r="5100" spans="1:18" hidden="1">
      <c r="A5100" s="47">
        <v>44768.791666666664</v>
      </c>
      <c r="B5100" s="47">
        <v>44769.291666666664</v>
      </c>
      <c r="C5100" t="s">
        <v>190</v>
      </c>
      <c r="D5100" t="s">
        <v>85</v>
      </c>
      <c r="E5100" t="s">
        <v>86</v>
      </c>
      <c r="F5100" t="s">
        <v>68</v>
      </c>
      <c r="G5100" t="s">
        <v>93</v>
      </c>
      <c r="H5100" t="s">
        <v>140</v>
      </c>
      <c r="I5100" t="s">
        <v>116</v>
      </c>
      <c r="J51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Garde£NUIT£VOL£FONTAINEBLEAU£26/07/2022</v>
      </c>
      <c r="K51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00">
        <f>ROUND(MOD(Tableau_Effectifs_Dept[[#This Row],[GardDteDebut]],1),5)</f>
        <v>0.79166999999999998</v>
      </c>
      <c r="M5100">
        <f>ROUND(MOD(Tableau_Effectifs_Dept[[#This Row],[GardDteFin]],1),5)</f>
        <v>0.29166999999999998</v>
      </c>
      <c r="N51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00" s="71">
        <f>MAX(IF(Tableau_Effectifs_Dept[[#This Row],[Créneau TOT]]&gt;0,Tableau_Effectifs_Dept[[#This Row],[Créneau TOT]]-Tableau_Effectifs_Dept[[#This Row],[Créneau J]],0),0)</f>
        <v>0</v>
      </c>
      <c r="Q5100" s="71">
        <f>ROUND(HOUR(Tableau_Effectifs_Dept[[#This Row],[Créneau J]])/12,1)</f>
        <v>0</v>
      </c>
      <c r="R5100" s="71"/>
    </row>
    <row r="5101" spans="1:18" hidden="1">
      <c r="A5101" s="47">
        <v>44768.791666666664</v>
      </c>
      <c r="B5101" s="47">
        <v>44769.291666666664</v>
      </c>
      <c r="C5101" t="s">
        <v>190</v>
      </c>
      <c r="D5101" t="s">
        <v>85</v>
      </c>
      <c r="E5101" t="s">
        <v>86</v>
      </c>
      <c r="F5101" t="s">
        <v>68</v>
      </c>
      <c r="G5101" t="s">
        <v>93</v>
      </c>
      <c r="H5101" t="s">
        <v>140</v>
      </c>
      <c r="I5101" t="s">
        <v>116</v>
      </c>
      <c r="J51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Garde£NUIT£VOL£FONTAINEBLEAU£26/07/2022</v>
      </c>
      <c r="K51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01">
        <f>ROUND(MOD(Tableau_Effectifs_Dept[[#This Row],[GardDteDebut]],1),5)</f>
        <v>0.79166999999999998</v>
      </c>
      <c r="M5101">
        <f>ROUND(MOD(Tableau_Effectifs_Dept[[#This Row],[GardDteFin]],1),5)</f>
        <v>0.29166999999999998</v>
      </c>
      <c r="N51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01" s="71">
        <f>MAX(IF(Tableau_Effectifs_Dept[[#This Row],[Créneau TOT]]&gt;0,Tableau_Effectifs_Dept[[#This Row],[Créneau TOT]]-Tableau_Effectifs_Dept[[#This Row],[Créneau J]],0),0)</f>
        <v>0</v>
      </c>
      <c r="Q5101" s="71">
        <f>ROUND(HOUR(Tableau_Effectifs_Dept[[#This Row],[Créneau J]])/12,1)</f>
        <v>0</v>
      </c>
      <c r="R5101" s="71"/>
    </row>
    <row r="5102" spans="1:18" hidden="1">
      <c r="A5102" s="47">
        <v>44768.791666666664</v>
      </c>
      <c r="B5102" s="47">
        <v>44769.291666666664</v>
      </c>
      <c r="C5102" t="s">
        <v>190</v>
      </c>
      <c r="D5102" t="s">
        <v>85</v>
      </c>
      <c r="E5102" t="s">
        <v>86</v>
      </c>
      <c r="F5102" t="s">
        <v>68</v>
      </c>
      <c r="G5102" t="s">
        <v>93</v>
      </c>
      <c r="H5102" t="s">
        <v>140</v>
      </c>
      <c r="I5102" t="s">
        <v>116</v>
      </c>
      <c r="J51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Garde£NUIT£VOL£FONTAINEBLEAU£26/07/2022</v>
      </c>
      <c r="K51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02">
        <f>ROUND(MOD(Tableau_Effectifs_Dept[[#This Row],[GardDteDebut]],1),5)</f>
        <v>0.79166999999999998</v>
      </c>
      <c r="M5102">
        <f>ROUND(MOD(Tableau_Effectifs_Dept[[#This Row],[GardDteFin]],1),5)</f>
        <v>0.29166999999999998</v>
      </c>
      <c r="N51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02" s="71">
        <f>MAX(IF(Tableau_Effectifs_Dept[[#This Row],[Créneau TOT]]&gt;0,Tableau_Effectifs_Dept[[#This Row],[Créneau TOT]]-Tableau_Effectifs_Dept[[#This Row],[Créneau J]],0),0)</f>
        <v>0</v>
      </c>
      <c r="Q5102" s="71">
        <f>ROUND(HOUR(Tableau_Effectifs_Dept[[#This Row],[Créneau J]])/12,1)</f>
        <v>0</v>
      </c>
      <c r="R5102" s="71"/>
    </row>
    <row r="5103" spans="1:18" hidden="1">
      <c r="A5103" s="47">
        <v>44768.791666666664</v>
      </c>
      <c r="B5103" s="47">
        <v>44769.291666666664</v>
      </c>
      <c r="C5103" t="s">
        <v>190</v>
      </c>
      <c r="D5103" t="s">
        <v>85</v>
      </c>
      <c r="E5103" t="s">
        <v>86</v>
      </c>
      <c r="F5103" t="s">
        <v>37</v>
      </c>
      <c r="G5103" t="s">
        <v>93</v>
      </c>
      <c r="H5103" t="s">
        <v>140</v>
      </c>
      <c r="I5103" t="s">
        <v>116</v>
      </c>
      <c r="J51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Garde£NUIT£VOL£FONTENAY-TRESIGNY£26/07/2022</v>
      </c>
      <c r="K51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03">
        <f>ROUND(MOD(Tableau_Effectifs_Dept[[#This Row],[GardDteDebut]],1),5)</f>
        <v>0.79166999999999998</v>
      </c>
      <c r="M5103">
        <f>ROUND(MOD(Tableau_Effectifs_Dept[[#This Row],[GardDteFin]],1),5)</f>
        <v>0.29166999999999998</v>
      </c>
      <c r="N51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03" s="71">
        <f>MAX(IF(Tableau_Effectifs_Dept[[#This Row],[Créneau TOT]]&gt;0,Tableau_Effectifs_Dept[[#This Row],[Créneau TOT]]-Tableau_Effectifs_Dept[[#This Row],[Créneau J]],0),0)</f>
        <v>0</v>
      </c>
      <c r="Q5103" s="71">
        <f>ROUND(HOUR(Tableau_Effectifs_Dept[[#This Row],[Créneau J]])/12,1)</f>
        <v>0</v>
      </c>
      <c r="R5103" s="71"/>
    </row>
    <row r="5104" spans="1:18" hidden="1">
      <c r="A5104" s="47">
        <v>44768.791666666664</v>
      </c>
      <c r="B5104" s="47">
        <v>44769.291666666664</v>
      </c>
      <c r="C5104" t="s">
        <v>190</v>
      </c>
      <c r="D5104" t="s">
        <v>85</v>
      </c>
      <c r="E5104" t="s">
        <v>86</v>
      </c>
      <c r="F5104" t="s">
        <v>100</v>
      </c>
      <c r="G5104" t="s">
        <v>93</v>
      </c>
      <c r="H5104" t="s">
        <v>140</v>
      </c>
      <c r="I5104" t="s">
        <v>116</v>
      </c>
      <c r="J51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Garde£NUIT£VOL£GUIGNES£26/07/2022</v>
      </c>
      <c r="K51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04">
        <f>ROUND(MOD(Tableau_Effectifs_Dept[[#This Row],[GardDteDebut]],1),5)</f>
        <v>0.79166999999999998</v>
      </c>
      <c r="M5104">
        <f>ROUND(MOD(Tableau_Effectifs_Dept[[#This Row],[GardDteFin]],1),5)</f>
        <v>0.29166999999999998</v>
      </c>
      <c r="N51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04" s="71">
        <f>MAX(IF(Tableau_Effectifs_Dept[[#This Row],[Créneau TOT]]&gt;0,Tableau_Effectifs_Dept[[#This Row],[Créneau TOT]]-Tableau_Effectifs_Dept[[#This Row],[Créneau J]],0),0)</f>
        <v>0</v>
      </c>
      <c r="Q5104" s="71">
        <f>ROUND(HOUR(Tableau_Effectifs_Dept[[#This Row],[Créneau J]])/12,1)</f>
        <v>0</v>
      </c>
      <c r="R5104" s="71"/>
    </row>
    <row r="5105" spans="1:18" hidden="1">
      <c r="A5105" s="47">
        <v>44768.791666666664</v>
      </c>
      <c r="B5105" s="47">
        <v>44769.291666666664</v>
      </c>
      <c r="C5105" t="s">
        <v>190</v>
      </c>
      <c r="D5105" t="s">
        <v>85</v>
      </c>
      <c r="E5105" t="s">
        <v>86</v>
      </c>
      <c r="F5105" t="s">
        <v>100</v>
      </c>
      <c r="G5105" t="s">
        <v>93</v>
      </c>
      <c r="H5105" t="s">
        <v>140</v>
      </c>
      <c r="I5105" t="s">
        <v>116</v>
      </c>
      <c r="J51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Garde£NUIT£VOL£GUIGNES£26/07/2022</v>
      </c>
      <c r="K51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05">
        <f>ROUND(MOD(Tableau_Effectifs_Dept[[#This Row],[GardDteDebut]],1),5)</f>
        <v>0.79166999999999998</v>
      </c>
      <c r="M5105">
        <f>ROUND(MOD(Tableau_Effectifs_Dept[[#This Row],[GardDteFin]],1),5)</f>
        <v>0.29166999999999998</v>
      </c>
      <c r="N51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05" s="71">
        <f>MAX(IF(Tableau_Effectifs_Dept[[#This Row],[Créneau TOT]]&gt;0,Tableau_Effectifs_Dept[[#This Row],[Créneau TOT]]-Tableau_Effectifs_Dept[[#This Row],[Créneau J]],0),0)</f>
        <v>0</v>
      </c>
      <c r="Q5105" s="71">
        <f>ROUND(HOUR(Tableau_Effectifs_Dept[[#This Row],[Créneau J]])/12,1)</f>
        <v>0</v>
      </c>
      <c r="R5105" s="71"/>
    </row>
    <row r="5106" spans="1:18" hidden="1">
      <c r="A5106" s="47">
        <v>44768.791666666664</v>
      </c>
      <c r="B5106" s="47">
        <v>44769.291666666664</v>
      </c>
      <c r="C5106" t="s">
        <v>190</v>
      </c>
      <c r="D5106" t="s">
        <v>85</v>
      </c>
      <c r="E5106" t="s">
        <v>86</v>
      </c>
      <c r="F5106" t="s">
        <v>100</v>
      </c>
      <c r="G5106" t="s">
        <v>93</v>
      </c>
      <c r="H5106" t="s">
        <v>140</v>
      </c>
      <c r="I5106" t="s">
        <v>116</v>
      </c>
      <c r="J51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Garde£NUIT£VOL£GUIGNES£26/07/2022</v>
      </c>
      <c r="K51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06">
        <f>ROUND(MOD(Tableau_Effectifs_Dept[[#This Row],[GardDteDebut]],1),5)</f>
        <v>0.79166999999999998</v>
      </c>
      <c r="M5106">
        <f>ROUND(MOD(Tableau_Effectifs_Dept[[#This Row],[GardDteFin]],1),5)</f>
        <v>0.29166999999999998</v>
      </c>
      <c r="N51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06" s="71">
        <f>MAX(IF(Tableau_Effectifs_Dept[[#This Row],[Créneau TOT]]&gt;0,Tableau_Effectifs_Dept[[#This Row],[Créneau TOT]]-Tableau_Effectifs_Dept[[#This Row],[Créneau J]],0),0)</f>
        <v>0</v>
      </c>
      <c r="Q5106" s="71">
        <f>ROUND(HOUR(Tableau_Effectifs_Dept[[#This Row],[Créneau J]])/12,1)</f>
        <v>0</v>
      </c>
      <c r="R5106" s="71"/>
    </row>
    <row r="5107" spans="1:18" hidden="1">
      <c r="A5107" s="47">
        <v>44768.791666666664</v>
      </c>
      <c r="B5107" s="47">
        <v>44769.291666666664</v>
      </c>
      <c r="C5107" t="s">
        <v>190</v>
      </c>
      <c r="D5107" t="s">
        <v>85</v>
      </c>
      <c r="E5107" t="s">
        <v>86</v>
      </c>
      <c r="F5107" t="s">
        <v>100</v>
      </c>
      <c r="G5107" t="s">
        <v>93</v>
      </c>
      <c r="H5107" t="s">
        <v>140</v>
      </c>
      <c r="I5107" t="s">
        <v>116</v>
      </c>
      <c r="J51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Garde£NUIT£VOL£GUIGNES£26/07/2022</v>
      </c>
      <c r="K51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07">
        <f>ROUND(MOD(Tableau_Effectifs_Dept[[#This Row],[GardDteDebut]],1),5)</f>
        <v>0.79166999999999998</v>
      </c>
      <c r="M5107">
        <f>ROUND(MOD(Tableau_Effectifs_Dept[[#This Row],[GardDteFin]],1),5)</f>
        <v>0.29166999999999998</v>
      </c>
      <c r="N51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07" s="71">
        <f>MAX(IF(Tableau_Effectifs_Dept[[#This Row],[Créneau TOT]]&gt;0,Tableau_Effectifs_Dept[[#This Row],[Créneau TOT]]-Tableau_Effectifs_Dept[[#This Row],[Créneau J]],0),0)</f>
        <v>0</v>
      </c>
      <c r="Q5107" s="71">
        <f>ROUND(HOUR(Tableau_Effectifs_Dept[[#This Row],[Créneau J]])/12,1)</f>
        <v>0</v>
      </c>
      <c r="R5107" s="71"/>
    </row>
    <row r="5108" spans="1:18" hidden="1">
      <c r="A5108" s="47">
        <v>44768.791666666664</v>
      </c>
      <c r="B5108" s="47">
        <v>44769.291666666664</v>
      </c>
      <c r="C5108" t="s">
        <v>190</v>
      </c>
      <c r="D5108" t="s">
        <v>85</v>
      </c>
      <c r="E5108" t="s">
        <v>86</v>
      </c>
      <c r="F5108" t="s">
        <v>70</v>
      </c>
      <c r="G5108" t="s">
        <v>93</v>
      </c>
      <c r="H5108" t="s">
        <v>140</v>
      </c>
      <c r="I5108" t="s">
        <v>116</v>
      </c>
      <c r="J51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CHAPELLE-LA-REINE£26/07/2022</v>
      </c>
      <c r="K51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08">
        <f>ROUND(MOD(Tableau_Effectifs_Dept[[#This Row],[GardDteDebut]],1),5)</f>
        <v>0.79166999999999998</v>
      </c>
      <c r="M5108">
        <f>ROUND(MOD(Tableau_Effectifs_Dept[[#This Row],[GardDteFin]],1),5)</f>
        <v>0.29166999999999998</v>
      </c>
      <c r="N51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08" s="71">
        <f>MAX(IF(Tableau_Effectifs_Dept[[#This Row],[Créneau TOT]]&gt;0,Tableau_Effectifs_Dept[[#This Row],[Créneau TOT]]-Tableau_Effectifs_Dept[[#This Row],[Créneau J]],0),0)</f>
        <v>0</v>
      </c>
      <c r="Q5108" s="71">
        <f>ROUND(HOUR(Tableau_Effectifs_Dept[[#This Row],[Créneau J]])/12,1)</f>
        <v>0</v>
      </c>
      <c r="R5108" s="71"/>
    </row>
    <row r="5109" spans="1:18" hidden="1">
      <c r="A5109" s="47">
        <v>44768.791666666664</v>
      </c>
      <c r="B5109" s="47">
        <v>44769.291666666664</v>
      </c>
      <c r="C5109" t="s">
        <v>190</v>
      </c>
      <c r="D5109" t="s">
        <v>85</v>
      </c>
      <c r="E5109" t="s">
        <v>86</v>
      </c>
      <c r="F5109" t="s">
        <v>70</v>
      </c>
      <c r="G5109" t="s">
        <v>93</v>
      </c>
      <c r="H5109" t="s">
        <v>140</v>
      </c>
      <c r="I5109" t="s">
        <v>116</v>
      </c>
      <c r="J51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CHAPELLE-LA-REINE£26/07/2022</v>
      </c>
      <c r="K51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09">
        <f>ROUND(MOD(Tableau_Effectifs_Dept[[#This Row],[GardDteDebut]],1),5)</f>
        <v>0.79166999999999998</v>
      </c>
      <c r="M5109">
        <f>ROUND(MOD(Tableau_Effectifs_Dept[[#This Row],[GardDteFin]],1),5)</f>
        <v>0.29166999999999998</v>
      </c>
      <c r="N51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09" s="71">
        <f>MAX(IF(Tableau_Effectifs_Dept[[#This Row],[Créneau TOT]]&gt;0,Tableau_Effectifs_Dept[[#This Row],[Créneau TOT]]-Tableau_Effectifs_Dept[[#This Row],[Créneau J]],0),0)</f>
        <v>0</v>
      </c>
      <c r="Q5109" s="71">
        <f>ROUND(HOUR(Tableau_Effectifs_Dept[[#This Row],[Créneau J]])/12,1)</f>
        <v>0</v>
      </c>
      <c r="R5109" s="71"/>
    </row>
    <row r="5110" spans="1:18" hidden="1">
      <c r="A5110" s="47">
        <v>44768.791666666664</v>
      </c>
      <c r="B5110" s="47">
        <v>44769.291666666664</v>
      </c>
      <c r="C5110" t="s">
        <v>190</v>
      </c>
      <c r="D5110" t="s">
        <v>85</v>
      </c>
      <c r="E5110" t="s">
        <v>86</v>
      </c>
      <c r="F5110" t="s">
        <v>70</v>
      </c>
      <c r="G5110" t="s">
        <v>93</v>
      </c>
      <c r="H5110" t="s">
        <v>140</v>
      </c>
      <c r="I5110" t="s">
        <v>116</v>
      </c>
      <c r="J51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CHAPELLE-LA-REINE£26/07/2022</v>
      </c>
      <c r="K51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10">
        <f>ROUND(MOD(Tableau_Effectifs_Dept[[#This Row],[GardDteDebut]],1),5)</f>
        <v>0.79166999999999998</v>
      </c>
      <c r="M5110">
        <f>ROUND(MOD(Tableau_Effectifs_Dept[[#This Row],[GardDteFin]],1),5)</f>
        <v>0.29166999999999998</v>
      </c>
      <c r="N51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10" s="71">
        <f>MAX(IF(Tableau_Effectifs_Dept[[#This Row],[Créneau TOT]]&gt;0,Tableau_Effectifs_Dept[[#This Row],[Créneau TOT]]-Tableau_Effectifs_Dept[[#This Row],[Créneau J]],0),0)</f>
        <v>0</v>
      </c>
      <c r="Q5110" s="71">
        <f>ROUND(HOUR(Tableau_Effectifs_Dept[[#This Row],[Créneau J]])/12,1)</f>
        <v>0</v>
      </c>
      <c r="R5110" s="71"/>
    </row>
    <row r="5111" spans="1:18" hidden="1">
      <c r="A5111" s="47">
        <v>44768.791666666664</v>
      </c>
      <c r="B5111" s="47">
        <v>44769.291666666664</v>
      </c>
      <c r="C5111" t="s">
        <v>190</v>
      </c>
      <c r="D5111" t="s">
        <v>85</v>
      </c>
      <c r="E5111" t="s">
        <v>86</v>
      </c>
      <c r="F5111" t="s">
        <v>39</v>
      </c>
      <c r="G5111" t="s">
        <v>93</v>
      </c>
      <c r="H5111" t="s">
        <v>140</v>
      </c>
      <c r="I5111" t="s">
        <v>116</v>
      </c>
      <c r="J51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FERTE-GAUCHER£26/07/2022</v>
      </c>
      <c r="K51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11">
        <f>ROUND(MOD(Tableau_Effectifs_Dept[[#This Row],[GardDteDebut]],1),5)</f>
        <v>0.79166999999999998</v>
      </c>
      <c r="M5111">
        <f>ROUND(MOD(Tableau_Effectifs_Dept[[#This Row],[GardDteFin]],1),5)</f>
        <v>0.29166999999999998</v>
      </c>
      <c r="N51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11" s="71">
        <f>MAX(IF(Tableau_Effectifs_Dept[[#This Row],[Créneau TOT]]&gt;0,Tableau_Effectifs_Dept[[#This Row],[Créneau TOT]]-Tableau_Effectifs_Dept[[#This Row],[Créneau J]],0),0)</f>
        <v>0</v>
      </c>
      <c r="Q5111" s="71">
        <f>ROUND(HOUR(Tableau_Effectifs_Dept[[#This Row],[Créneau J]])/12,1)</f>
        <v>0</v>
      </c>
      <c r="R5111" s="71"/>
    </row>
    <row r="5112" spans="1:18" hidden="1">
      <c r="A5112" s="47">
        <v>44768.791666666664</v>
      </c>
      <c r="B5112" s="47">
        <v>44769.291666666664</v>
      </c>
      <c r="C5112" t="s">
        <v>190</v>
      </c>
      <c r="D5112" t="s">
        <v>85</v>
      </c>
      <c r="E5112" t="s">
        <v>86</v>
      </c>
      <c r="F5112" t="s">
        <v>39</v>
      </c>
      <c r="G5112" t="s">
        <v>118</v>
      </c>
      <c r="H5112" t="s">
        <v>141</v>
      </c>
      <c r="I5112" t="s">
        <v>116</v>
      </c>
      <c r="J51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FERTE-GAUCHER£26/07/2022</v>
      </c>
      <c r="K51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12">
        <f>ROUND(MOD(Tableau_Effectifs_Dept[[#This Row],[GardDteDebut]],1),5)</f>
        <v>0.79166999999999998</v>
      </c>
      <c r="M5112">
        <f>ROUND(MOD(Tableau_Effectifs_Dept[[#This Row],[GardDteFin]],1),5)</f>
        <v>0.29166999999999998</v>
      </c>
      <c r="N51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12" s="71">
        <f>MAX(IF(Tableau_Effectifs_Dept[[#This Row],[Créneau TOT]]&gt;0,Tableau_Effectifs_Dept[[#This Row],[Créneau TOT]]-Tableau_Effectifs_Dept[[#This Row],[Créneau J]],0),0)</f>
        <v>0</v>
      </c>
      <c r="Q5112" s="71">
        <f>ROUND(HOUR(Tableau_Effectifs_Dept[[#This Row],[Créneau J]])/12,1)</f>
        <v>0</v>
      </c>
      <c r="R5112" s="71"/>
    </row>
    <row r="5113" spans="1:18" hidden="1">
      <c r="A5113" s="47">
        <v>44768.791666666664</v>
      </c>
      <c r="B5113" s="47">
        <v>44769.291666666664</v>
      </c>
      <c r="C5113" t="s">
        <v>190</v>
      </c>
      <c r="D5113" t="s">
        <v>85</v>
      </c>
      <c r="E5113" t="s">
        <v>86</v>
      </c>
      <c r="F5113" t="s">
        <v>39</v>
      </c>
      <c r="G5113" t="s">
        <v>93</v>
      </c>
      <c r="H5113" t="s">
        <v>140</v>
      </c>
      <c r="I5113" t="s">
        <v>116</v>
      </c>
      <c r="J51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FERTE-GAUCHER£26/07/2022</v>
      </c>
      <c r="K51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13">
        <f>ROUND(MOD(Tableau_Effectifs_Dept[[#This Row],[GardDteDebut]],1),5)</f>
        <v>0.79166999999999998</v>
      </c>
      <c r="M5113">
        <f>ROUND(MOD(Tableau_Effectifs_Dept[[#This Row],[GardDteFin]],1),5)</f>
        <v>0.29166999999999998</v>
      </c>
      <c r="N51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13" s="71">
        <f>MAX(IF(Tableau_Effectifs_Dept[[#This Row],[Créneau TOT]]&gt;0,Tableau_Effectifs_Dept[[#This Row],[Créneau TOT]]-Tableau_Effectifs_Dept[[#This Row],[Créneau J]],0),0)</f>
        <v>0</v>
      </c>
      <c r="Q5113" s="71">
        <f>ROUND(HOUR(Tableau_Effectifs_Dept[[#This Row],[Créneau J]])/12,1)</f>
        <v>0</v>
      </c>
      <c r="R5113" s="71"/>
    </row>
    <row r="5114" spans="1:18" hidden="1">
      <c r="A5114" s="47">
        <v>44768.791666666664</v>
      </c>
      <c r="B5114" s="47">
        <v>44769.291666666664</v>
      </c>
      <c r="C5114" t="s">
        <v>190</v>
      </c>
      <c r="D5114" t="s">
        <v>85</v>
      </c>
      <c r="E5114" t="s">
        <v>86</v>
      </c>
      <c r="F5114" t="s">
        <v>47</v>
      </c>
      <c r="G5114" t="s">
        <v>118</v>
      </c>
      <c r="H5114" t="s">
        <v>141</v>
      </c>
      <c r="I5114" t="s">
        <v>116</v>
      </c>
      <c r="J51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FERTE-SOUS-JOUARRE£26/07/2022</v>
      </c>
      <c r="K51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14">
        <f>ROUND(MOD(Tableau_Effectifs_Dept[[#This Row],[GardDteDebut]],1),5)</f>
        <v>0.79166999999999998</v>
      </c>
      <c r="M5114">
        <f>ROUND(MOD(Tableau_Effectifs_Dept[[#This Row],[GardDteFin]],1),5)</f>
        <v>0.29166999999999998</v>
      </c>
      <c r="N51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14" s="71">
        <f>MAX(IF(Tableau_Effectifs_Dept[[#This Row],[Créneau TOT]]&gt;0,Tableau_Effectifs_Dept[[#This Row],[Créneau TOT]]-Tableau_Effectifs_Dept[[#This Row],[Créneau J]],0),0)</f>
        <v>0</v>
      </c>
      <c r="Q5114" s="72">
        <f>ROUND(HOUR(Tableau_Effectifs_Dept[[#This Row],[Créneau J]])/12,1)</f>
        <v>0</v>
      </c>
      <c r="R5114" s="72">
        <f>ROUND(HOUR(Tableau_Effectifs_Dept[[#This Row],[Créneau N]])/12,1)</f>
        <v>0</v>
      </c>
    </row>
    <row r="5115" spans="1:18" hidden="1">
      <c r="A5115" s="47">
        <v>44768.791666666664</v>
      </c>
      <c r="B5115" s="47">
        <v>44769.291666666664</v>
      </c>
      <c r="C5115" t="s">
        <v>190</v>
      </c>
      <c r="D5115" t="s">
        <v>85</v>
      </c>
      <c r="E5115" t="s">
        <v>86</v>
      </c>
      <c r="F5115" t="s">
        <v>26</v>
      </c>
      <c r="G5115" t="s">
        <v>93</v>
      </c>
      <c r="H5115" t="s">
        <v>140</v>
      </c>
      <c r="I5115" t="s">
        <v>116</v>
      </c>
      <c r="J51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PAROISSE£26/07/2022</v>
      </c>
      <c r="K51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15">
        <f>ROUND(MOD(Tableau_Effectifs_Dept[[#This Row],[GardDteDebut]],1),5)</f>
        <v>0.79166999999999998</v>
      </c>
      <c r="M5115">
        <f>ROUND(MOD(Tableau_Effectifs_Dept[[#This Row],[GardDteFin]],1),5)</f>
        <v>0.29166999999999998</v>
      </c>
      <c r="N51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15" s="71">
        <f>MAX(IF(Tableau_Effectifs_Dept[[#This Row],[Créneau TOT]]&gt;0,Tableau_Effectifs_Dept[[#This Row],[Créneau TOT]]-Tableau_Effectifs_Dept[[#This Row],[Créneau J]],0),0)</f>
        <v>0</v>
      </c>
      <c r="Q5115" s="71">
        <f>ROUND(HOUR(Tableau_Effectifs_Dept[[#This Row],[Créneau J]])/12,1)</f>
        <v>0</v>
      </c>
      <c r="R5115" s="71"/>
    </row>
    <row r="5116" spans="1:18" hidden="1">
      <c r="A5116" s="47">
        <v>44768.791666666664</v>
      </c>
      <c r="B5116" s="47">
        <v>44769.291666666664</v>
      </c>
      <c r="C5116" t="s">
        <v>190</v>
      </c>
      <c r="D5116" t="s">
        <v>85</v>
      </c>
      <c r="E5116" t="s">
        <v>86</v>
      </c>
      <c r="F5116" t="s">
        <v>26</v>
      </c>
      <c r="G5116" t="s">
        <v>93</v>
      </c>
      <c r="H5116" t="s">
        <v>140</v>
      </c>
      <c r="I5116" t="s">
        <v>116</v>
      </c>
      <c r="J51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PAROISSE£26/07/2022</v>
      </c>
      <c r="K51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16">
        <f>ROUND(MOD(Tableau_Effectifs_Dept[[#This Row],[GardDteDebut]],1),5)</f>
        <v>0.79166999999999998</v>
      </c>
      <c r="M5116">
        <f>ROUND(MOD(Tableau_Effectifs_Dept[[#This Row],[GardDteFin]],1),5)</f>
        <v>0.29166999999999998</v>
      </c>
      <c r="N51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16" s="71">
        <f>MAX(IF(Tableau_Effectifs_Dept[[#This Row],[Créneau TOT]]&gt;0,Tableau_Effectifs_Dept[[#This Row],[Créneau TOT]]-Tableau_Effectifs_Dept[[#This Row],[Créneau J]],0),0)</f>
        <v>0</v>
      </c>
      <c r="Q5116" s="71">
        <f>ROUND(HOUR(Tableau_Effectifs_Dept[[#This Row],[Créneau J]])/12,1)</f>
        <v>0</v>
      </c>
      <c r="R5116" s="71"/>
    </row>
    <row r="5117" spans="1:18" hidden="1">
      <c r="A5117" s="47">
        <v>44768.791666666664</v>
      </c>
      <c r="B5117" s="47">
        <v>44769.291666666664</v>
      </c>
      <c r="C5117" t="s">
        <v>190</v>
      </c>
      <c r="D5117" t="s">
        <v>85</v>
      </c>
      <c r="E5117" t="s">
        <v>86</v>
      </c>
      <c r="F5117" t="s">
        <v>57</v>
      </c>
      <c r="G5117" t="s">
        <v>93</v>
      </c>
      <c r="H5117" t="s">
        <v>140</v>
      </c>
      <c r="I5117" t="s">
        <v>116</v>
      </c>
      <c r="J51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Garde£NUIT£VOL£LAGNY-SUR-MARNE£26/07/2022</v>
      </c>
      <c r="K51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17">
        <f>ROUND(MOD(Tableau_Effectifs_Dept[[#This Row],[GardDteDebut]],1),5)</f>
        <v>0.79166999999999998</v>
      </c>
      <c r="M5117">
        <f>ROUND(MOD(Tableau_Effectifs_Dept[[#This Row],[GardDteFin]],1),5)</f>
        <v>0.29166999999999998</v>
      </c>
      <c r="N51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17" s="71">
        <f>MAX(IF(Tableau_Effectifs_Dept[[#This Row],[Créneau TOT]]&gt;0,Tableau_Effectifs_Dept[[#This Row],[Créneau TOT]]-Tableau_Effectifs_Dept[[#This Row],[Créneau J]],0),0)</f>
        <v>0</v>
      </c>
      <c r="Q5117" s="71">
        <f>ROUND(HOUR(Tableau_Effectifs_Dept[[#This Row],[Créneau J]])/12,1)</f>
        <v>0</v>
      </c>
      <c r="R5117" s="71"/>
    </row>
    <row r="5118" spans="1:18" hidden="1">
      <c r="A5118" s="47">
        <v>44768.791666666664</v>
      </c>
      <c r="B5118" s="47">
        <v>44769.291666666664</v>
      </c>
      <c r="C5118" t="s">
        <v>190</v>
      </c>
      <c r="D5118" t="s">
        <v>85</v>
      </c>
      <c r="E5118" t="s">
        <v>86</v>
      </c>
      <c r="F5118" t="s">
        <v>57</v>
      </c>
      <c r="G5118" t="s">
        <v>93</v>
      </c>
      <c r="H5118" t="s">
        <v>140</v>
      </c>
      <c r="I5118" t="s">
        <v>116</v>
      </c>
      <c r="J51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Garde£NUIT£VOL£LAGNY-SUR-MARNE£26/07/2022</v>
      </c>
      <c r="K51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18">
        <f>ROUND(MOD(Tableau_Effectifs_Dept[[#This Row],[GardDteDebut]],1),5)</f>
        <v>0.79166999999999998</v>
      </c>
      <c r="M5118">
        <f>ROUND(MOD(Tableau_Effectifs_Dept[[#This Row],[GardDteFin]],1),5)</f>
        <v>0.29166999999999998</v>
      </c>
      <c r="N51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18" s="71">
        <f>MAX(IF(Tableau_Effectifs_Dept[[#This Row],[Créneau TOT]]&gt;0,Tableau_Effectifs_Dept[[#This Row],[Créneau TOT]]-Tableau_Effectifs_Dept[[#This Row],[Créneau J]],0),0)</f>
        <v>0</v>
      </c>
      <c r="Q5118" s="71">
        <f>ROUND(HOUR(Tableau_Effectifs_Dept[[#This Row],[Créneau J]])/12,1)</f>
        <v>0</v>
      </c>
      <c r="R5118" s="71"/>
    </row>
    <row r="5119" spans="1:18" hidden="1">
      <c r="A5119" s="47">
        <v>44768.791666666664</v>
      </c>
      <c r="B5119" s="47">
        <v>44769.291666666664</v>
      </c>
      <c r="C5119" t="s">
        <v>190</v>
      </c>
      <c r="D5119" t="s">
        <v>85</v>
      </c>
      <c r="E5119" t="s">
        <v>86</v>
      </c>
      <c r="F5119" t="s">
        <v>23</v>
      </c>
      <c r="G5119" t="s">
        <v>93</v>
      </c>
      <c r="H5119" t="s">
        <v>140</v>
      </c>
      <c r="I5119" t="s">
        <v>116</v>
      </c>
      <c r="J51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CHATELET-EN-BRIE£26/07/2022</v>
      </c>
      <c r="K51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19" s="71">
        <f>ROUND(MOD(Tableau_Effectifs_Dept[[#This Row],[GardDteDebut]],1),5)</f>
        <v>0.79166999999999998</v>
      </c>
      <c r="M5119" s="71">
        <f>ROUND(MOD(Tableau_Effectifs_Dept[[#This Row],[GardDteFin]],1),5)</f>
        <v>0.29166999999999998</v>
      </c>
      <c r="N51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19" s="71">
        <f>MAX(IF(Tableau_Effectifs_Dept[[#This Row],[Créneau TOT]]&gt;0,Tableau_Effectifs_Dept[[#This Row],[Créneau TOT]]-Tableau_Effectifs_Dept[[#This Row],[Créneau J]],0),0)</f>
        <v>0</v>
      </c>
      <c r="Q5119" s="71">
        <f>ROUND(HOUR(Tableau_Effectifs_Dept[[#This Row],[Créneau J]])/12,1)</f>
        <v>0</v>
      </c>
      <c r="R5119" s="71"/>
    </row>
    <row r="5120" spans="1:18" hidden="1">
      <c r="A5120" s="47">
        <v>44768.791666666664</v>
      </c>
      <c r="B5120" s="47">
        <v>44769.291666666664</v>
      </c>
      <c r="C5120" t="s">
        <v>190</v>
      </c>
      <c r="D5120" t="s">
        <v>85</v>
      </c>
      <c r="E5120" t="s">
        <v>86</v>
      </c>
      <c r="F5120" t="s">
        <v>23</v>
      </c>
      <c r="G5120" t="s">
        <v>93</v>
      </c>
      <c r="H5120" t="s">
        <v>140</v>
      </c>
      <c r="I5120" t="s">
        <v>116</v>
      </c>
      <c r="J51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CHATELET-EN-BRIE£26/07/2022</v>
      </c>
      <c r="K51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20">
        <f>ROUND(MOD(Tableau_Effectifs_Dept[[#This Row],[GardDteDebut]],1),5)</f>
        <v>0.79166999999999998</v>
      </c>
      <c r="M5120">
        <f>ROUND(MOD(Tableau_Effectifs_Dept[[#This Row],[GardDteFin]],1),5)</f>
        <v>0.29166999999999998</v>
      </c>
      <c r="N51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20" s="71">
        <f>MAX(IF(Tableau_Effectifs_Dept[[#This Row],[Créneau TOT]]&gt;0,Tableau_Effectifs_Dept[[#This Row],[Créneau TOT]]-Tableau_Effectifs_Dept[[#This Row],[Créneau J]],0),0)</f>
        <v>0</v>
      </c>
      <c r="Q5120" s="71">
        <f>ROUND(HOUR(Tableau_Effectifs_Dept[[#This Row],[Créneau J]])/12,1)</f>
        <v>0</v>
      </c>
      <c r="R5120" s="71"/>
    </row>
    <row r="5121" spans="1:18" hidden="1">
      <c r="A5121" s="47">
        <v>44768.791666666664</v>
      </c>
      <c r="B5121" s="47">
        <v>44769.291666666664</v>
      </c>
      <c r="C5121" t="s">
        <v>190</v>
      </c>
      <c r="D5121" t="s">
        <v>85</v>
      </c>
      <c r="E5121" t="s">
        <v>86</v>
      </c>
      <c r="F5121" t="s">
        <v>23</v>
      </c>
      <c r="G5121" t="s">
        <v>118</v>
      </c>
      <c r="H5121" t="s">
        <v>141</v>
      </c>
      <c r="I5121" t="s">
        <v>116</v>
      </c>
      <c r="J51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Ast_logé£NUIT£PRO£LE CHATELET-EN-BRIE£26/07/2022</v>
      </c>
      <c r="K51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21">
        <f>ROUND(MOD(Tableau_Effectifs_Dept[[#This Row],[GardDteDebut]],1),5)</f>
        <v>0.79166999999999998</v>
      </c>
      <c r="M5121">
        <f>ROUND(MOD(Tableau_Effectifs_Dept[[#This Row],[GardDteFin]],1),5)</f>
        <v>0.29166999999999998</v>
      </c>
      <c r="N51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21" s="71">
        <f>MAX(IF(Tableau_Effectifs_Dept[[#This Row],[Créneau TOT]]&gt;0,Tableau_Effectifs_Dept[[#This Row],[Créneau TOT]]-Tableau_Effectifs_Dept[[#This Row],[Créneau J]],0),0)</f>
        <v>0</v>
      </c>
      <c r="Q5121" s="71">
        <f>ROUND(HOUR(Tableau_Effectifs_Dept[[#This Row],[Créneau J]])/12,1)</f>
        <v>0</v>
      </c>
      <c r="R5121" s="71"/>
    </row>
    <row r="5122" spans="1:18" hidden="1">
      <c r="A5122" s="47">
        <v>44768.791666666664</v>
      </c>
      <c r="B5122" s="47">
        <v>44769.291666666664</v>
      </c>
      <c r="C5122" t="s">
        <v>190</v>
      </c>
      <c r="D5122" t="s">
        <v>85</v>
      </c>
      <c r="E5122" t="s">
        <v>86</v>
      </c>
      <c r="F5122" t="s">
        <v>23</v>
      </c>
      <c r="G5122" t="s">
        <v>93</v>
      </c>
      <c r="H5122" t="s">
        <v>140</v>
      </c>
      <c r="I5122" t="s">
        <v>116</v>
      </c>
      <c r="J51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CHATELET-EN-BRIE£26/07/2022</v>
      </c>
      <c r="K51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22">
        <f>ROUND(MOD(Tableau_Effectifs_Dept[[#This Row],[GardDteDebut]],1),5)</f>
        <v>0.79166999999999998</v>
      </c>
      <c r="M5122">
        <f>ROUND(MOD(Tableau_Effectifs_Dept[[#This Row],[GardDteFin]],1),5)</f>
        <v>0.29166999999999998</v>
      </c>
      <c r="N51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22" s="71">
        <f>MAX(IF(Tableau_Effectifs_Dept[[#This Row],[Créneau TOT]]&gt;0,Tableau_Effectifs_Dept[[#This Row],[Créneau TOT]]-Tableau_Effectifs_Dept[[#This Row],[Créneau J]],0),0)</f>
        <v>0</v>
      </c>
      <c r="Q5122" s="72">
        <f>ROUND(HOUR(Tableau_Effectifs_Dept[[#This Row],[Créneau J]])/12,1)</f>
        <v>0</v>
      </c>
      <c r="R5122" s="72">
        <f>ROUND(HOUR(Tableau_Effectifs_Dept[[#This Row],[Créneau N]])/12,1)</f>
        <v>0</v>
      </c>
    </row>
    <row r="5123" spans="1:18" hidden="1">
      <c r="A5123" s="47">
        <v>44768.791666666664</v>
      </c>
      <c r="B5123" s="47">
        <v>44769.291666666664</v>
      </c>
      <c r="C5123" t="s">
        <v>190</v>
      </c>
      <c r="D5123" t="s">
        <v>85</v>
      </c>
      <c r="E5123" t="s">
        <v>86</v>
      </c>
      <c r="F5123" t="s">
        <v>48</v>
      </c>
      <c r="G5123" t="s">
        <v>93</v>
      </c>
      <c r="H5123" t="s">
        <v>140</v>
      </c>
      <c r="I5123" t="s">
        <v>116</v>
      </c>
      <c r="J51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Garde£NUIT£VOL£LIZY-SUR-OURCQ£26/07/2022</v>
      </c>
      <c r="K51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23">
        <f>ROUND(MOD(Tableau_Effectifs_Dept[[#This Row],[GardDteDebut]],1),5)</f>
        <v>0.79166999999999998</v>
      </c>
      <c r="M5123">
        <f>ROUND(MOD(Tableau_Effectifs_Dept[[#This Row],[GardDteFin]],1),5)</f>
        <v>0.29166999999999998</v>
      </c>
      <c r="N51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23" s="71">
        <f>MAX(IF(Tableau_Effectifs_Dept[[#This Row],[Créneau TOT]]&gt;0,Tableau_Effectifs_Dept[[#This Row],[Créneau TOT]]-Tableau_Effectifs_Dept[[#This Row],[Créneau J]],0),0)</f>
        <v>0</v>
      </c>
      <c r="Q5123" s="72">
        <f>ROUND(HOUR(Tableau_Effectifs_Dept[[#This Row],[Créneau J]])/12,1)</f>
        <v>0</v>
      </c>
      <c r="R5123" s="72">
        <f>ROUND(HOUR(Tableau_Effectifs_Dept[[#This Row],[Créneau N]])/12,1)</f>
        <v>0</v>
      </c>
    </row>
    <row r="5124" spans="1:18">
      <c r="A5124" s="47">
        <v>44768.791666666664</v>
      </c>
      <c r="B5124" s="47">
        <v>44769.25</v>
      </c>
      <c r="C5124" t="s">
        <v>190</v>
      </c>
      <c r="D5124" t="s">
        <v>85</v>
      </c>
      <c r="E5124" t="s">
        <v>92</v>
      </c>
      <c r="F5124" t="s">
        <v>48</v>
      </c>
      <c r="G5124" t="s">
        <v>93</v>
      </c>
      <c r="H5124" t="s">
        <v>140</v>
      </c>
      <c r="I5124" t="s">
        <v>94</v>
      </c>
      <c r="J51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Garde£CRENEAU£VOL£LIZY-SUR-OURCQ£26/07/2022</v>
      </c>
      <c r="K51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24" s="71">
        <f>ROUND(MOD(Tableau_Effectifs_Dept[[#This Row],[GardDteDebut]],1),5)</f>
        <v>0.79166999999999998</v>
      </c>
      <c r="M5124" s="71">
        <f>ROUND(MOD(Tableau_Effectifs_Dept[[#This Row],[GardDteFin]],1),5)</f>
        <v>0.25</v>
      </c>
      <c r="N5124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1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24" s="71">
        <f>MAX(IF(Tableau_Effectifs_Dept[[#This Row],[Créneau TOT]]&gt;0,Tableau_Effectifs_Dept[[#This Row],[Créneau TOT]]-Tableau_Effectifs_Dept[[#This Row],[Créneau J]],0),0)</f>
        <v>0.45833333333575865</v>
      </c>
      <c r="Q5124" s="72">
        <f>ROUND(HOUR(Tableau_Effectifs_Dept[[#This Row],[Créneau J]])/12,1)</f>
        <v>0</v>
      </c>
      <c r="R5124" s="72">
        <f>ROUND(HOUR(Tableau_Effectifs_Dept[[#This Row],[Créneau N]])/12,1)</f>
        <v>0.9</v>
      </c>
    </row>
    <row r="5125" spans="1:18" hidden="1">
      <c r="A5125" s="47">
        <v>44768.791666666664</v>
      </c>
      <c r="B5125" s="47">
        <v>44769.291666666664</v>
      </c>
      <c r="C5125" t="s">
        <v>190</v>
      </c>
      <c r="D5125" t="s">
        <v>85</v>
      </c>
      <c r="E5125" t="s">
        <v>86</v>
      </c>
      <c r="F5125" t="s">
        <v>48</v>
      </c>
      <c r="G5125" t="s">
        <v>93</v>
      </c>
      <c r="H5125" t="s">
        <v>140</v>
      </c>
      <c r="I5125" t="s">
        <v>116</v>
      </c>
      <c r="J51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Garde£NUIT£VOL£LIZY-SUR-OURCQ£26/07/2022</v>
      </c>
      <c r="K51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25">
        <f>ROUND(MOD(Tableau_Effectifs_Dept[[#This Row],[GardDteDebut]],1),5)</f>
        <v>0.79166999999999998</v>
      </c>
      <c r="M5125">
        <f>ROUND(MOD(Tableau_Effectifs_Dept[[#This Row],[GardDteFin]],1),5)</f>
        <v>0.29166999999999998</v>
      </c>
      <c r="N51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25" s="71">
        <f>MAX(IF(Tableau_Effectifs_Dept[[#This Row],[Créneau TOT]]&gt;0,Tableau_Effectifs_Dept[[#This Row],[Créneau TOT]]-Tableau_Effectifs_Dept[[#This Row],[Créneau J]],0),0)</f>
        <v>0</v>
      </c>
      <c r="Q5125" s="71">
        <f>ROUND(HOUR(Tableau_Effectifs_Dept[[#This Row],[Créneau J]])/12,1)</f>
        <v>0</v>
      </c>
      <c r="R5125" s="71"/>
    </row>
    <row r="5126" spans="1:18" hidden="1">
      <c r="A5126" s="47">
        <v>44768.791666666664</v>
      </c>
      <c r="B5126" s="47">
        <v>44769.291666666664</v>
      </c>
      <c r="C5126" t="s">
        <v>190</v>
      </c>
      <c r="D5126" t="s">
        <v>85</v>
      </c>
      <c r="E5126" t="s">
        <v>86</v>
      </c>
      <c r="F5126" t="s">
        <v>62</v>
      </c>
      <c r="G5126" t="s">
        <v>118</v>
      </c>
      <c r="H5126" t="s">
        <v>141</v>
      </c>
      <c r="I5126" t="s">
        <v>116</v>
      </c>
      <c r="J51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Ast_logé£NUIT£PRO£LOGNES£26/07/2022</v>
      </c>
      <c r="K51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26">
        <f>ROUND(MOD(Tableau_Effectifs_Dept[[#This Row],[GardDteDebut]],1),5)</f>
        <v>0.79166999999999998</v>
      </c>
      <c r="M5126">
        <f>ROUND(MOD(Tableau_Effectifs_Dept[[#This Row],[GardDteFin]],1),5)</f>
        <v>0.29166999999999998</v>
      </c>
      <c r="N51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26" s="71">
        <f>MAX(IF(Tableau_Effectifs_Dept[[#This Row],[Créneau TOT]]&gt;0,Tableau_Effectifs_Dept[[#This Row],[Créneau TOT]]-Tableau_Effectifs_Dept[[#This Row],[Créneau J]],0),0)</f>
        <v>0</v>
      </c>
      <c r="Q5126" s="71">
        <f>ROUND(HOUR(Tableau_Effectifs_Dept[[#This Row],[Créneau J]])/12,1)</f>
        <v>0</v>
      </c>
      <c r="R5126" s="71"/>
    </row>
    <row r="5127" spans="1:18" hidden="1">
      <c r="A5127" s="47">
        <v>44768.791666666664</v>
      </c>
      <c r="B5127" s="47">
        <v>44769.291666666664</v>
      </c>
      <c r="C5127" t="s">
        <v>190</v>
      </c>
      <c r="D5127" t="s">
        <v>85</v>
      </c>
      <c r="E5127" t="s">
        <v>86</v>
      </c>
      <c r="F5127" t="s">
        <v>62</v>
      </c>
      <c r="G5127" t="s">
        <v>118</v>
      </c>
      <c r="H5127" t="s">
        <v>141</v>
      </c>
      <c r="I5127" t="s">
        <v>116</v>
      </c>
      <c r="J51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Ast_logé£NUIT£PRO£LOGNES£26/07/2022</v>
      </c>
      <c r="K51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27" s="71">
        <f>ROUND(MOD(Tableau_Effectifs_Dept[[#This Row],[GardDteDebut]],1),5)</f>
        <v>0.79166999999999998</v>
      </c>
      <c r="M5127" s="71">
        <f>ROUND(MOD(Tableau_Effectifs_Dept[[#This Row],[GardDteFin]],1),5)</f>
        <v>0.29166999999999998</v>
      </c>
      <c r="N51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27" s="71">
        <f>MAX(IF(Tableau_Effectifs_Dept[[#This Row],[Créneau TOT]]&gt;0,Tableau_Effectifs_Dept[[#This Row],[Créneau TOT]]-Tableau_Effectifs_Dept[[#This Row],[Créneau J]],0),0)</f>
        <v>0</v>
      </c>
      <c r="Q5127" s="71">
        <f>ROUND(HOUR(Tableau_Effectifs_Dept[[#This Row],[Créneau J]])/12,1)</f>
        <v>0</v>
      </c>
      <c r="R5127" s="71"/>
    </row>
    <row r="5128" spans="1:18" hidden="1">
      <c r="A5128" s="47">
        <v>44768.791666666664</v>
      </c>
      <c r="B5128" s="47">
        <v>44769.291666666664</v>
      </c>
      <c r="C5128" t="s">
        <v>190</v>
      </c>
      <c r="D5128" t="s">
        <v>85</v>
      </c>
      <c r="E5128" t="s">
        <v>86</v>
      </c>
      <c r="F5128" t="s">
        <v>62</v>
      </c>
      <c r="G5128" t="s">
        <v>93</v>
      </c>
      <c r="H5128" t="s">
        <v>140</v>
      </c>
      <c r="I5128" t="s">
        <v>116</v>
      </c>
      <c r="J51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Garde£NUIT£VOL£LOGNES£26/07/2022</v>
      </c>
      <c r="K51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28" s="71">
        <f>ROUND(MOD(Tableau_Effectifs_Dept[[#This Row],[GardDteDebut]],1),5)</f>
        <v>0.79166999999999998</v>
      </c>
      <c r="M5128" s="71">
        <f>ROUND(MOD(Tableau_Effectifs_Dept[[#This Row],[GardDteFin]],1),5)</f>
        <v>0.29166999999999998</v>
      </c>
      <c r="N51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28" s="71">
        <f>MAX(IF(Tableau_Effectifs_Dept[[#This Row],[Créneau TOT]]&gt;0,Tableau_Effectifs_Dept[[#This Row],[Créneau TOT]]-Tableau_Effectifs_Dept[[#This Row],[Créneau J]],0),0)</f>
        <v>0</v>
      </c>
      <c r="Q5128" s="71">
        <f>ROUND(HOUR(Tableau_Effectifs_Dept[[#This Row],[Créneau J]])/12,1)</f>
        <v>0</v>
      </c>
      <c r="R5128" s="71"/>
    </row>
    <row r="5129" spans="1:18" hidden="1">
      <c r="A5129" s="47">
        <v>44768.791666666664</v>
      </c>
      <c r="B5129" s="47">
        <v>44769.291666666664</v>
      </c>
      <c r="C5129" t="s">
        <v>190</v>
      </c>
      <c r="D5129" t="s">
        <v>85</v>
      </c>
      <c r="E5129" t="s">
        <v>86</v>
      </c>
      <c r="F5129" t="s">
        <v>62</v>
      </c>
      <c r="G5129" t="s">
        <v>93</v>
      </c>
      <c r="H5129" t="s">
        <v>140</v>
      </c>
      <c r="I5129" t="s">
        <v>116</v>
      </c>
      <c r="J51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Garde£NUIT£VOL£LOGNES£26/07/2022</v>
      </c>
      <c r="K51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29">
        <f>ROUND(MOD(Tableau_Effectifs_Dept[[#This Row],[GardDteDebut]],1),5)</f>
        <v>0.79166999999999998</v>
      </c>
      <c r="M5129">
        <f>ROUND(MOD(Tableau_Effectifs_Dept[[#This Row],[GardDteFin]],1),5)</f>
        <v>0.29166999999999998</v>
      </c>
      <c r="N51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29" s="71">
        <f>MAX(IF(Tableau_Effectifs_Dept[[#This Row],[Créneau TOT]]&gt;0,Tableau_Effectifs_Dept[[#This Row],[Créneau TOT]]-Tableau_Effectifs_Dept[[#This Row],[Créneau J]],0),0)</f>
        <v>0</v>
      </c>
      <c r="Q5129" s="71">
        <f>ROUND(HOUR(Tableau_Effectifs_Dept[[#This Row],[Créneau J]])/12,1)</f>
        <v>0</v>
      </c>
      <c r="R5129" s="71"/>
    </row>
    <row r="5130" spans="1:18" hidden="1">
      <c r="A5130" s="47">
        <v>44768.791666666664</v>
      </c>
      <c r="B5130" s="47">
        <v>44769.291666666664</v>
      </c>
      <c r="C5130" t="s">
        <v>190</v>
      </c>
      <c r="D5130" t="s">
        <v>85</v>
      </c>
      <c r="E5130" t="s">
        <v>86</v>
      </c>
      <c r="F5130" t="s">
        <v>62</v>
      </c>
      <c r="G5130" t="s">
        <v>93</v>
      </c>
      <c r="H5130" t="s">
        <v>140</v>
      </c>
      <c r="I5130" t="s">
        <v>116</v>
      </c>
      <c r="J51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Garde£NUIT£VOL£LOGNES£26/07/2022</v>
      </c>
      <c r="K51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30">
        <f>ROUND(MOD(Tableau_Effectifs_Dept[[#This Row],[GardDteDebut]],1),5)</f>
        <v>0.79166999999999998</v>
      </c>
      <c r="M5130">
        <f>ROUND(MOD(Tableau_Effectifs_Dept[[#This Row],[GardDteFin]],1),5)</f>
        <v>0.29166999999999998</v>
      </c>
      <c r="N51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30" s="71">
        <f>MAX(IF(Tableau_Effectifs_Dept[[#This Row],[Créneau TOT]]&gt;0,Tableau_Effectifs_Dept[[#This Row],[Créneau TOT]]-Tableau_Effectifs_Dept[[#This Row],[Créneau J]],0),0)</f>
        <v>0</v>
      </c>
      <c r="Q5130" s="71">
        <f>ROUND(HOUR(Tableau_Effectifs_Dept[[#This Row],[Créneau J]])/12,1)</f>
        <v>0</v>
      </c>
      <c r="R5130" s="71"/>
    </row>
    <row r="5131" spans="1:18" hidden="1">
      <c r="A5131" s="47">
        <v>44768.791666666664</v>
      </c>
      <c r="B5131" s="47">
        <v>44769.291666666664</v>
      </c>
      <c r="C5131" t="s">
        <v>190</v>
      </c>
      <c r="D5131" t="s">
        <v>85</v>
      </c>
      <c r="E5131" t="s">
        <v>86</v>
      </c>
      <c r="F5131" t="s">
        <v>62</v>
      </c>
      <c r="G5131" t="s">
        <v>93</v>
      </c>
      <c r="H5131" t="s">
        <v>140</v>
      </c>
      <c r="I5131" t="s">
        <v>116</v>
      </c>
      <c r="J51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Garde£NUIT£VOL£LOGNES£26/07/2022</v>
      </c>
      <c r="K51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31">
        <f>ROUND(MOD(Tableau_Effectifs_Dept[[#This Row],[GardDteDebut]],1),5)</f>
        <v>0.79166999999999998</v>
      </c>
      <c r="M5131">
        <f>ROUND(MOD(Tableau_Effectifs_Dept[[#This Row],[GardDteFin]],1),5)</f>
        <v>0.29166999999999998</v>
      </c>
      <c r="N51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31" s="71">
        <f>MAX(IF(Tableau_Effectifs_Dept[[#This Row],[Créneau TOT]]&gt;0,Tableau_Effectifs_Dept[[#This Row],[Créneau TOT]]-Tableau_Effectifs_Dept[[#This Row],[Créneau J]],0),0)</f>
        <v>0</v>
      </c>
      <c r="Q5131" s="71">
        <f>ROUND(HOUR(Tableau_Effectifs_Dept[[#This Row],[Créneau J]])/12,1)</f>
        <v>0</v>
      </c>
      <c r="R5131" s="71"/>
    </row>
    <row r="5132" spans="1:18">
      <c r="A5132" s="47">
        <v>44768.791666666664</v>
      </c>
      <c r="B5132" s="47">
        <v>44769.25</v>
      </c>
      <c r="C5132" t="s">
        <v>190</v>
      </c>
      <c r="D5132" t="s">
        <v>85</v>
      </c>
      <c r="E5132" t="s">
        <v>92</v>
      </c>
      <c r="F5132" t="s">
        <v>49</v>
      </c>
      <c r="G5132" t="s">
        <v>93</v>
      </c>
      <c r="H5132" t="s">
        <v>140</v>
      </c>
      <c r="I5132" t="s">
        <v>94</v>
      </c>
      <c r="J51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Garde£CRENEAU£VOL£MEAUX£26/07/2022</v>
      </c>
      <c r="K51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32" s="71">
        <f>ROUND(MOD(Tableau_Effectifs_Dept[[#This Row],[GardDteDebut]],1),5)</f>
        <v>0.79166999999999998</v>
      </c>
      <c r="M5132" s="71">
        <f>ROUND(MOD(Tableau_Effectifs_Dept[[#This Row],[GardDteFin]],1),5)</f>
        <v>0.25</v>
      </c>
      <c r="N5132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1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32" s="71">
        <f>MAX(IF(Tableau_Effectifs_Dept[[#This Row],[Créneau TOT]]&gt;0,Tableau_Effectifs_Dept[[#This Row],[Créneau TOT]]-Tableau_Effectifs_Dept[[#This Row],[Créneau J]],0),0)</f>
        <v>0.45833333333575865</v>
      </c>
      <c r="Q5132" s="72">
        <f>ROUND(HOUR(Tableau_Effectifs_Dept[[#This Row],[Créneau J]])/12,1)</f>
        <v>0</v>
      </c>
      <c r="R5132" s="72">
        <f>ROUND(HOUR(Tableau_Effectifs_Dept[[#This Row],[Créneau N]])/12,1)</f>
        <v>0.9</v>
      </c>
    </row>
    <row r="5133" spans="1:18">
      <c r="A5133" s="47">
        <v>44768.791666666664</v>
      </c>
      <c r="B5133" s="47">
        <v>44769.25</v>
      </c>
      <c r="C5133" t="s">
        <v>190</v>
      </c>
      <c r="D5133" t="s">
        <v>85</v>
      </c>
      <c r="E5133" t="s">
        <v>92</v>
      </c>
      <c r="F5133" t="s">
        <v>49</v>
      </c>
      <c r="G5133" t="s">
        <v>93</v>
      </c>
      <c r="H5133" t="s">
        <v>140</v>
      </c>
      <c r="I5133" t="s">
        <v>94</v>
      </c>
      <c r="J51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Garde£CRENEAU£VOL£MEAUX£26/07/2022</v>
      </c>
      <c r="K51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33" s="71">
        <f>ROUND(MOD(Tableau_Effectifs_Dept[[#This Row],[GardDteDebut]],1),5)</f>
        <v>0.79166999999999998</v>
      </c>
      <c r="M5133" s="71">
        <f>ROUND(MOD(Tableau_Effectifs_Dept[[#This Row],[GardDteFin]],1),5)</f>
        <v>0.25</v>
      </c>
      <c r="N5133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1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33" s="71">
        <f>MAX(IF(Tableau_Effectifs_Dept[[#This Row],[Créneau TOT]]&gt;0,Tableau_Effectifs_Dept[[#This Row],[Créneau TOT]]-Tableau_Effectifs_Dept[[#This Row],[Créneau J]],0),0)</f>
        <v>0.45833333333575865</v>
      </c>
      <c r="Q5133" s="72">
        <f>ROUND(HOUR(Tableau_Effectifs_Dept[[#This Row],[Créneau J]])/12,1)</f>
        <v>0</v>
      </c>
      <c r="R5133" s="72">
        <f>ROUND(HOUR(Tableau_Effectifs_Dept[[#This Row],[Créneau N]])/12,1)</f>
        <v>0.9</v>
      </c>
    </row>
    <row r="5134" spans="1:18" hidden="1">
      <c r="A5134" s="47">
        <v>44768.791666666664</v>
      </c>
      <c r="B5134" s="47">
        <v>44769.291666666664</v>
      </c>
      <c r="C5134" t="s">
        <v>190</v>
      </c>
      <c r="D5134" t="s">
        <v>85</v>
      </c>
      <c r="E5134" t="s">
        <v>86</v>
      </c>
      <c r="F5134" t="s">
        <v>49</v>
      </c>
      <c r="G5134" t="s">
        <v>118</v>
      </c>
      <c r="H5134" t="s">
        <v>141</v>
      </c>
      <c r="I5134" t="s">
        <v>116</v>
      </c>
      <c r="J51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Ast_logé£NUIT£PRO£MEAUX£26/07/2022</v>
      </c>
      <c r="K51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34">
        <f>ROUND(MOD(Tableau_Effectifs_Dept[[#This Row],[GardDteDebut]],1),5)</f>
        <v>0.79166999999999998</v>
      </c>
      <c r="M5134">
        <f>ROUND(MOD(Tableau_Effectifs_Dept[[#This Row],[GardDteFin]],1),5)</f>
        <v>0.29166999999999998</v>
      </c>
      <c r="N51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34" s="71">
        <f>MAX(IF(Tableau_Effectifs_Dept[[#This Row],[Créneau TOT]]&gt;0,Tableau_Effectifs_Dept[[#This Row],[Créneau TOT]]-Tableau_Effectifs_Dept[[#This Row],[Créneau J]],0),0)</f>
        <v>0</v>
      </c>
      <c r="Q5134" s="71">
        <f>ROUND(HOUR(Tableau_Effectifs_Dept[[#This Row],[Créneau J]])/12,1)</f>
        <v>0</v>
      </c>
      <c r="R5134" s="71"/>
    </row>
    <row r="5135" spans="1:18" hidden="1">
      <c r="A5135" s="47">
        <v>44768.791666666664</v>
      </c>
      <c r="B5135" s="47">
        <v>44769.291666666664</v>
      </c>
      <c r="C5135" t="s">
        <v>190</v>
      </c>
      <c r="D5135" t="s">
        <v>85</v>
      </c>
      <c r="E5135" t="s">
        <v>86</v>
      </c>
      <c r="F5135" t="s">
        <v>49</v>
      </c>
      <c r="G5135" t="s">
        <v>93</v>
      </c>
      <c r="H5135" t="s">
        <v>140</v>
      </c>
      <c r="I5135" t="s">
        <v>116</v>
      </c>
      <c r="J51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Garde£NUIT£VOL£MEAUX£26/07/2022</v>
      </c>
      <c r="K51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35">
        <f>ROUND(MOD(Tableau_Effectifs_Dept[[#This Row],[GardDteDebut]],1),5)</f>
        <v>0.79166999999999998</v>
      </c>
      <c r="M5135">
        <f>ROUND(MOD(Tableau_Effectifs_Dept[[#This Row],[GardDteFin]],1),5)</f>
        <v>0.29166999999999998</v>
      </c>
      <c r="N51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35" s="71">
        <f>MAX(IF(Tableau_Effectifs_Dept[[#This Row],[Créneau TOT]]&gt;0,Tableau_Effectifs_Dept[[#This Row],[Créneau TOT]]-Tableau_Effectifs_Dept[[#This Row],[Créneau J]],0),0)</f>
        <v>0</v>
      </c>
      <c r="Q5135" s="71">
        <f>ROUND(HOUR(Tableau_Effectifs_Dept[[#This Row],[Créneau J]])/12,1)</f>
        <v>0</v>
      </c>
      <c r="R5135" s="71"/>
    </row>
    <row r="5136" spans="1:18" hidden="1">
      <c r="A5136" s="47">
        <v>44768.791666666664</v>
      </c>
      <c r="B5136" s="47">
        <v>44769.291666666664</v>
      </c>
      <c r="C5136" t="s">
        <v>190</v>
      </c>
      <c r="D5136" t="s">
        <v>85</v>
      </c>
      <c r="E5136" t="s">
        <v>86</v>
      </c>
      <c r="F5136" t="s">
        <v>49</v>
      </c>
      <c r="G5136" t="s">
        <v>118</v>
      </c>
      <c r="H5136" t="s">
        <v>141</v>
      </c>
      <c r="I5136" t="s">
        <v>116</v>
      </c>
      <c r="J51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Ast_logé£NUIT£PRO£MEAUX£26/07/2022</v>
      </c>
      <c r="K51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36">
        <f>ROUND(MOD(Tableau_Effectifs_Dept[[#This Row],[GardDteDebut]],1),5)</f>
        <v>0.79166999999999998</v>
      </c>
      <c r="M5136">
        <f>ROUND(MOD(Tableau_Effectifs_Dept[[#This Row],[GardDteFin]],1),5)</f>
        <v>0.29166999999999998</v>
      </c>
      <c r="N51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36" s="71">
        <f>MAX(IF(Tableau_Effectifs_Dept[[#This Row],[Créneau TOT]]&gt;0,Tableau_Effectifs_Dept[[#This Row],[Créneau TOT]]-Tableau_Effectifs_Dept[[#This Row],[Créneau J]],0),0)</f>
        <v>0</v>
      </c>
      <c r="Q5136" s="71">
        <f>ROUND(HOUR(Tableau_Effectifs_Dept[[#This Row],[Créneau J]])/12,1)</f>
        <v>0</v>
      </c>
      <c r="R5136" s="71"/>
    </row>
    <row r="5137" spans="1:18" hidden="1">
      <c r="A5137" s="47">
        <v>44768.791666666664</v>
      </c>
      <c r="B5137" s="47">
        <v>44769.291666666664</v>
      </c>
      <c r="C5137" t="s">
        <v>190</v>
      </c>
      <c r="D5137" t="s">
        <v>85</v>
      </c>
      <c r="E5137" t="s">
        <v>86</v>
      </c>
      <c r="F5137" t="s">
        <v>49</v>
      </c>
      <c r="G5137" t="s">
        <v>93</v>
      </c>
      <c r="H5137" t="s">
        <v>140</v>
      </c>
      <c r="I5137" t="s">
        <v>116</v>
      </c>
      <c r="J51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Garde£NUIT£VOL£MEAUX£26/07/2022</v>
      </c>
      <c r="K51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37">
        <f>ROUND(MOD(Tableau_Effectifs_Dept[[#This Row],[GardDteDebut]],1),5)</f>
        <v>0.79166999999999998</v>
      </c>
      <c r="M5137">
        <f>ROUND(MOD(Tableau_Effectifs_Dept[[#This Row],[GardDteFin]],1),5)</f>
        <v>0.29166999999999998</v>
      </c>
      <c r="N51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37" s="71">
        <f>MAX(IF(Tableau_Effectifs_Dept[[#This Row],[Créneau TOT]]&gt;0,Tableau_Effectifs_Dept[[#This Row],[Créneau TOT]]-Tableau_Effectifs_Dept[[#This Row],[Créneau J]],0),0)</f>
        <v>0</v>
      </c>
      <c r="Q5137" s="71">
        <f>ROUND(HOUR(Tableau_Effectifs_Dept[[#This Row],[Créneau J]])/12,1)</f>
        <v>0</v>
      </c>
      <c r="R5137" s="71"/>
    </row>
    <row r="5138" spans="1:18" hidden="1">
      <c r="A5138" s="47">
        <v>44768.791666666664</v>
      </c>
      <c r="B5138" s="47">
        <v>44769.291666666664</v>
      </c>
      <c r="C5138" t="s">
        <v>190</v>
      </c>
      <c r="D5138" t="s">
        <v>85</v>
      </c>
      <c r="E5138" t="s">
        <v>86</v>
      </c>
      <c r="F5138" t="s">
        <v>19</v>
      </c>
      <c r="G5138" t="s">
        <v>93</v>
      </c>
      <c r="H5138" t="s">
        <v>140</v>
      </c>
      <c r="I5138" t="s">
        <v>116</v>
      </c>
      <c r="J51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Garde£NUIT£VOL£MELUN£26/07/2022</v>
      </c>
      <c r="K51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38">
        <f>ROUND(MOD(Tableau_Effectifs_Dept[[#This Row],[GardDteDebut]],1),5)</f>
        <v>0.79166999999999998</v>
      </c>
      <c r="M5138">
        <f>ROUND(MOD(Tableau_Effectifs_Dept[[#This Row],[GardDteFin]],1),5)</f>
        <v>0.29166999999999998</v>
      </c>
      <c r="N51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38" s="71">
        <f>MAX(IF(Tableau_Effectifs_Dept[[#This Row],[Créneau TOT]]&gt;0,Tableau_Effectifs_Dept[[#This Row],[Créneau TOT]]-Tableau_Effectifs_Dept[[#This Row],[Créneau J]],0),0)</f>
        <v>0</v>
      </c>
      <c r="Q5138" s="71">
        <f>ROUND(HOUR(Tableau_Effectifs_Dept[[#This Row],[Créneau J]])/12,1)</f>
        <v>0</v>
      </c>
      <c r="R5138" s="71"/>
    </row>
    <row r="5139" spans="1:18" hidden="1">
      <c r="A5139" s="47">
        <v>44768.791666666664</v>
      </c>
      <c r="B5139" s="47">
        <v>44769.291666666664</v>
      </c>
      <c r="C5139" t="s">
        <v>190</v>
      </c>
      <c r="D5139" t="s">
        <v>85</v>
      </c>
      <c r="E5139" t="s">
        <v>86</v>
      </c>
      <c r="F5139" t="s">
        <v>19</v>
      </c>
      <c r="G5139" t="s">
        <v>93</v>
      </c>
      <c r="H5139" t="s">
        <v>140</v>
      </c>
      <c r="I5139" t="s">
        <v>116</v>
      </c>
      <c r="J51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Garde£NUIT£VOL£MELUN£26/07/2022</v>
      </c>
      <c r="K51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39">
        <f>ROUND(MOD(Tableau_Effectifs_Dept[[#This Row],[GardDteDebut]],1),5)</f>
        <v>0.79166999999999998</v>
      </c>
      <c r="M5139">
        <f>ROUND(MOD(Tableau_Effectifs_Dept[[#This Row],[GardDteFin]],1),5)</f>
        <v>0.29166999999999998</v>
      </c>
      <c r="N51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39" s="71">
        <f>MAX(IF(Tableau_Effectifs_Dept[[#This Row],[Créneau TOT]]&gt;0,Tableau_Effectifs_Dept[[#This Row],[Créneau TOT]]-Tableau_Effectifs_Dept[[#This Row],[Créneau J]],0),0)</f>
        <v>0</v>
      </c>
      <c r="Q5139" s="71">
        <f>ROUND(HOUR(Tableau_Effectifs_Dept[[#This Row],[Créneau J]])/12,1)</f>
        <v>0</v>
      </c>
      <c r="R5139" s="71"/>
    </row>
    <row r="5140" spans="1:18" hidden="1">
      <c r="A5140" s="47">
        <v>44768.791666666664</v>
      </c>
      <c r="B5140" s="47">
        <v>44769.291666666664</v>
      </c>
      <c r="C5140" t="s">
        <v>190</v>
      </c>
      <c r="D5140" t="s">
        <v>85</v>
      </c>
      <c r="E5140" t="s">
        <v>86</v>
      </c>
      <c r="F5140" t="s">
        <v>19</v>
      </c>
      <c r="G5140" t="s">
        <v>118</v>
      </c>
      <c r="H5140" t="s">
        <v>141</v>
      </c>
      <c r="I5140" t="s">
        <v>116</v>
      </c>
      <c r="J51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Ast_logé£NUIT£PRO£MELUN£26/07/2022</v>
      </c>
      <c r="K51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40">
        <f>ROUND(MOD(Tableau_Effectifs_Dept[[#This Row],[GardDteDebut]],1),5)</f>
        <v>0.79166999999999998</v>
      </c>
      <c r="M5140">
        <f>ROUND(MOD(Tableau_Effectifs_Dept[[#This Row],[GardDteFin]],1),5)</f>
        <v>0.29166999999999998</v>
      </c>
      <c r="N51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40" s="71">
        <f>MAX(IF(Tableau_Effectifs_Dept[[#This Row],[Créneau TOT]]&gt;0,Tableau_Effectifs_Dept[[#This Row],[Créneau TOT]]-Tableau_Effectifs_Dept[[#This Row],[Créneau J]],0),0)</f>
        <v>0</v>
      </c>
      <c r="Q5140" s="72">
        <f>ROUND(HOUR(Tableau_Effectifs_Dept[[#This Row],[Créneau J]])/12,1)</f>
        <v>0</v>
      </c>
      <c r="R5140" s="72">
        <f>ROUND(HOUR(Tableau_Effectifs_Dept[[#This Row],[Créneau N]])/12,1)</f>
        <v>0</v>
      </c>
    </row>
    <row r="5141" spans="1:18" hidden="1">
      <c r="A5141" s="47">
        <v>44768.791666666664</v>
      </c>
      <c r="B5141" s="47">
        <v>44769.291666666664</v>
      </c>
      <c r="C5141" t="s">
        <v>190</v>
      </c>
      <c r="D5141" t="s">
        <v>85</v>
      </c>
      <c r="E5141" t="s">
        <v>86</v>
      </c>
      <c r="F5141" t="s">
        <v>19</v>
      </c>
      <c r="G5141" t="s">
        <v>93</v>
      </c>
      <c r="H5141" t="s">
        <v>140</v>
      </c>
      <c r="I5141" t="s">
        <v>116</v>
      </c>
      <c r="J51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Garde£NUIT£VOL£MELUN£26/07/2022</v>
      </c>
      <c r="K51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41">
        <f>ROUND(MOD(Tableau_Effectifs_Dept[[#This Row],[GardDteDebut]],1),5)</f>
        <v>0.79166999999999998</v>
      </c>
      <c r="M5141">
        <f>ROUND(MOD(Tableau_Effectifs_Dept[[#This Row],[GardDteFin]],1),5)</f>
        <v>0.29166999999999998</v>
      </c>
      <c r="N51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41" s="71">
        <f>MAX(IF(Tableau_Effectifs_Dept[[#This Row],[Créneau TOT]]&gt;0,Tableau_Effectifs_Dept[[#This Row],[Créneau TOT]]-Tableau_Effectifs_Dept[[#This Row],[Créneau J]],0),0)</f>
        <v>0</v>
      </c>
      <c r="Q5141" s="71">
        <f>ROUND(HOUR(Tableau_Effectifs_Dept[[#This Row],[Créneau J]])/12,1)</f>
        <v>0</v>
      </c>
      <c r="R5141" s="71"/>
    </row>
    <row r="5142" spans="1:18" hidden="1">
      <c r="A5142" s="47">
        <v>44768.791666666664</v>
      </c>
      <c r="B5142" s="47">
        <v>44769.291666666664</v>
      </c>
      <c r="C5142" t="s">
        <v>190</v>
      </c>
      <c r="D5142" t="s">
        <v>85</v>
      </c>
      <c r="E5142" t="s">
        <v>86</v>
      </c>
      <c r="F5142" t="s">
        <v>19</v>
      </c>
      <c r="G5142" t="s">
        <v>93</v>
      </c>
      <c r="H5142" t="s">
        <v>140</v>
      </c>
      <c r="I5142" t="s">
        <v>116</v>
      </c>
      <c r="J51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Garde£NUIT£VOL£MELUN£26/07/2022</v>
      </c>
      <c r="K51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42">
        <f>ROUND(MOD(Tableau_Effectifs_Dept[[#This Row],[GardDteDebut]],1),5)</f>
        <v>0.79166999999999998</v>
      </c>
      <c r="M5142">
        <f>ROUND(MOD(Tableau_Effectifs_Dept[[#This Row],[GardDteFin]],1),5)</f>
        <v>0.29166999999999998</v>
      </c>
      <c r="N51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42" s="71">
        <f>MAX(IF(Tableau_Effectifs_Dept[[#This Row],[Créneau TOT]]&gt;0,Tableau_Effectifs_Dept[[#This Row],[Créneau TOT]]-Tableau_Effectifs_Dept[[#This Row],[Créneau J]],0),0)</f>
        <v>0</v>
      </c>
      <c r="Q5142" s="72">
        <f>ROUND(HOUR(Tableau_Effectifs_Dept[[#This Row],[Créneau J]])/12,1)</f>
        <v>0</v>
      </c>
      <c r="R5142" s="72">
        <f>ROUND(HOUR(Tableau_Effectifs_Dept[[#This Row],[Créneau N]])/12,1)</f>
        <v>0</v>
      </c>
    </row>
    <row r="5143" spans="1:18" hidden="1">
      <c r="A5143" s="47">
        <v>44768.791666666664</v>
      </c>
      <c r="B5143" s="47">
        <v>44769.291666666664</v>
      </c>
      <c r="C5143" t="s">
        <v>190</v>
      </c>
      <c r="D5143" t="s">
        <v>85</v>
      </c>
      <c r="E5143" t="s">
        <v>86</v>
      </c>
      <c r="F5143" t="s">
        <v>19</v>
      </c>
      <c r="G5143" t="s">
        <v>93</v>
      </c>
      <c r="H5143" t="s">
        <v>140</v>
      </c>
      <c r="I5143" t="s">
        <v>116</v>
      </c>
      <c r="J51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Garde£NUIT£VOL£MELUN£26/07/2022</v>
      </c>
      <c r="K51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43">
        <f>ROUND(MOD(Tableau_Effectifs_Dept[[#This Row],[GardDteDebut]],1),5)</f>
        <v>0.79166999999999998</v>
      </c>
      <c r="M5143">
        <f>ROUND(MOD(Tableau_Effectifs_Dept[[#This Row],[GardDteFin]],1),5)</f>
        <v>0.29166999999999998</v>
      </c>
      <c r="N51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43" s="71">
        <f>MAX(IF(Tableau_Effectifs_Dept[[#This Row],[Créneau TOT]]&gt;0,Tableau_Effectifs_Dept[[#This Row],[Créneau TOT]]-Tableau_Effectifs_Dept[[#This Row],[Créneau J]],0),0)</f>
        <v>0</v>
      </c>
      <c r="Q5143" s="71">
        <f>ROUND(HOUR(Tableau_Effectifs_Dept[[#This Row],[Créneau J]])/12,1)</f>
        <v>0</v>
      </c>
      <c r="R5143" s="71"/>
    </row>
    <row r="5144" spans="1:18" hidden="1">
      <c r="A5144" s="47">
        <v>44768.791666666664</v>
      </c>
      <c r="B5144" s="47">
        <v>44769.291666666664</v>
      </c>
      <c r="C5144" t="s">
        <v>190</v>
      </c>
      <c r="D5144" t="s">
        <v>85</v>
      </c>
      <c r="E5144" t="s">
        <v>86</v>
      </c>
      <c r="F5144" t="s">
        <v>19</v>
      </c>
      <c r="G5144" t="s">
        <v>93</v>
      </c>
      <c r="H5144" t="s">
        <v>140</v>
      </c>
      <c r="I5144" t="s">
        <v>116</v>
      </c>
      <c r="J51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Garde£NUIT£VOL£MELUN£26/07/2022</v>
      </c>
      <c r="K51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44">
        <f>ROUND(MOD(Tableau_Effectifs_Dept[[#This Row],[GardDteDebut]],1),5)</f>
        <v>0.79166999999999998</v>
      </c>
      <c r="M5144">
        <f>ROUND(MOD(Tableau_Effectifs_Dept[[#This Row],[GardDteFin]],1),5)</f>
        <v>0.29166999999999998</v>
      </c>
      <c r="N51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44" s="71">
        <f>MAX(IF(Tableau_Effectifs_Dept[[#This Row],[Créneau TOT]]&gt;0,Tableau_Effectifs_Dept[[#This Row],[Créneau TOT]]-Tableau_Effectifs_Dept[[#This Row],[Créneau J]],0),0)</f>
        <v>0</v>
      </c>
      <c r="Q5144" s="71">
        <f>ROUND(HOUR(Tableau_Effectifs_Dept[[#This Row],[Créneau J]])/12,1)</f>
        <v>0</v>
      </c>
      <c r="R5144" s="71"/>
    </row>
    <row r="5145" spans="1:18" hidden="1">
      <c r="A5145" s="47">
        <v>44768.791666666664</v>
      </c>
      <c r="B5145" s="47">
        <v>44769.291666666664</v>
      </c>
      <c r="C5145" t="s">
        <v>190</v>
      </c>
      <c r="D5145" t="s">
        <v>85</v>
      </c>
      <c r="E5145" t="s">
        <v>86</v>
      </c>
      <c r="F5145" t="s">
        <v>19</v>
      </c>
      <c r="G5145" t="s">
        <v>93</v>
      </c>
      <c r="H5145" t="s">
        <v>140</v>
      </c>
      <c r="I5145" t="s">
        <v>116</v>
      </c>
      <c r="J51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Garde£NUIT£VOL£MELUN£26/07/2022</v>
      </c>
      <c r="K51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45" s="71">
        <f>ROUND(MOD(Tableau_Effectifs_Dept[[#This Row],[GardDteDebut]],1),5)</f>
        <v>0.79166999999999998</v>
      </c>
      <c r="M5145" s="71">
        <f>ROUND(MOD(Tableau_Effectifs_Dept[[#This Row],[GardDteFin]],1),5)</f>
        <v>0.29166999999999998</v>
      </c>
      <c r="N51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45" s="71">
        <f>MAX(IF(Tableau_Effectifs_Dept[[#This Row],[Créneau TOT]]&gt;0,Tableau_Effectifs_Dept[[#This Row],[Créneau TOT]]-Tableau_Effectifs_Dept[[#This Row],[Créneau J]],0),0)</f>
        <v>0</v>
      </c>
      <c r="Q5145" s="71">
        <f>ROUND(HOUR(Tableau_Effectifs_Dept[[#This Row],[Créneau J]])/12,1)</f>
        <v>0</v>
      </c>
      <c r="R5145" s="71"/>
    </row>
    <row r="5146" spans="1:18" hidden="1">
      <c r="A5146" s="47">
        <v>44768.791666666664</v>
      </c>
      <c r="B5146" s="47">
        <v>44769.291666666664</v>
      </c>
      <c r="C5146" t="s">
        <v>190</v>
      </c>
      <c r="D5146" t="s">
        <v>85</v>
      </c>
      <c r="E5146" t="s">
        <v>86</v>
      </c>
      <c r="F5146" t="s">
        <v>50</v>
      </c>
      <c r="G5146" t="s">
        <v>93</v>
      </c>
      <c r="H5146" t="s">
        <v>140</v>
      </c>
      <c r="I5146" t="s">
        <v>116</v>
      </c>
      <c r="J51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Garde£NUIT£VOL£MITRY-MORY£26/07/2022</v>
      </c>
      <c r="K51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46">
        <f>ROUND(MOD(Tableau_Effectifs_Dept[[#This Row],[GardDteDebut]],1),5)</f>
        <v>0.79166999999999998</v>
      </c>
      <c r="M5146">
        <f>ROUND(MOD(Tableau_Effectifs_Dept[[#This Row],[GardDteFin]],1),5)</f>
        <v>0.29166999999999998</v>
      </c>
      <c r="N51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46" s="71">
        <f>MAX(IF(Tableau_Effectifs_Dept[[#This Row],[Créneau TOT]]&gt;0,Tableau_Effectifs_Dept[[#This Row],[Créneau TOT]]-Tableau_Effectifs_Dept[[#This Row],[Créneau J]],0),0)</f>
        <v>0</v>
      </c>
      <c r="Q5146" s="71">
        <f>ROUND(HOUR(Tableau_Effectifs_Dept[[#This Row],[Créneau J]])/12,1)</f>
        <v>0</v>
      </c>
      <c r="R5146" s="71"/>
    </row>
    <row r="5147" spans="1:18" hidden="1">
      <c r="A5147" s="47">
        <v>44768.791666666664</v>
      </c>
      <c r="B5147" s="47">
        <v>44769.291666666664</v>
      </c>
      <c r="C5147" t="s">
        <v>190</v>
      </c>
      <c r="D5147" t="s">
        <v>85</v>
      </c>
      <c r="E5147" t="s">
        <v>86</v>
      </c>
      <c r="F5147" t="s">
        <v>50</v>
      </c>
      <c r="G5147" t="s">
        <v>118</v>
      </c>
      <c r="H5147" t="s">
        <v>141</v>
      </c>
      <c r="I5147" t="s">
        <v>116</v>
      </c>
      <c r="J51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Ast_logé£NUIT£PRO£MITRY-MORY£26/07/2022</v>
      </c>
      <c r="K51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47" s="71">
        <f>ROUND(MOD(Tableau_Effectifs_Dept[[#This Row],[GardDteDebut]],1),5)</f>
        <v>0.79166999999999998</v>
      </c>
      <c r="M5147" s="71">
        <f>ROUND(MOD(Tableau_Effectifs_Dept[[#This Row],[GardDteFin]],1),5)</f>
        <v>0.29166999999999998</v>
      </c>
      <c r="N51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47" s="71">
        <f>MAX(IF(Tableau_Effectifs_Dept[[#This Row],[Créneau TOT]]&gt;0,Tableau_Effectifs_Dept[[#This Row],[Créneau TOT]]-Tableau_Effectifs_Dept[[#This Row],[Créneau J]],0),0)</f>
        <v>0</v>
      </c>
      <c r="Q5147" s="71">
        <f>ROUND(HOUR(Tableau_Effectifs_Dept[[#This Row],[Créneau J]])/12,1)</f>
        <v>0</v>
      </c>
      <c r="R5147" s="71"/>
    </row>
    <row r="5148" spans="1:18" hidden="1">
      <c r="A5148" s="47">
        <v>44768.791666666664</v>
      </c>
      <c r="B5148" s="47">
        <v>44769.291666666664</v>
      </c>
      <c r="C5148" t="s">
        <v>190</v>
      </c>
      <c r="D5148" t="s">
        <v>85</v>
      </c>
      <c r="E5148" t="s">
        <v>86</v>
      </c>
      <c r="F5148" t="s">
        <v>50</v>
      </c>
      <c r="G5148" t="s">
        <v>93</v>
      </c>
      <c r="H5148" t="s">
        <v>140</v>
      </c>
      <c r="I5148" t="s">
        <v>116</v>
      </c>
      <c r="J51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Garde£NUIT£VOL£MITRY-MORY£26/07/2022</v>
      </c>
      <c r="K51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48">
        <f>ROUND(MOD(Tableau_Effectifs_Dept[[#This Row],[GardDteDebut]],1),5)</f>
        <v>0.79166999999999998</v>
      </c>
      <c r="M5148">
        <f>ROUND(MOD(Tableau_Effectifs_Dept[[#This Row],[GardDteFin]],1),5)</f>
        <v>0.29166999999999998</v>
      </c>
      <c r="N51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48" s="71">
        <f>MAX(IF(Tableau_Effectifs_Dept[[#This Row],[Créneau TOT]]&gt;0,Tableau_Effectifs_Dept[[#This Row],[Créneau TOT]]-Tableau_Effectifs_Dept[[#This Row],[Créneau J]],0),0)</f>
        <v>0</v>
      </c>
      <c r="Q5148" s="71">
        <f>ROUND(HOUR(Tableau_Effectifs_Dept[[#This Row],[Créneau J]])/12,1)</f>
        <v>0</v>
      </c>
      <c r="R5148" s="71"/>
    </row>
    <row r="5149" spans="1:18" hidden="1">
      <c r="A5149" s="47">
        <v>44768.791666666664</v>
      </c>
      <c r="B5149" s="47">
        <v>44769.291666666664</v>
      </c>
      <c r="C5149" t="s">
        <v>190</v>
      </c>
      <c r="D5149" t="s">
        <v>85</v>
      </c>
      <c r="E5149" t="s">
        <v>86</v>
      </c>
      <c r="F5149" t="s">
        <v>14</v>
      </c>
      <c r="G5149" t="s">
        <v>118</v>
      </c>
      <c r="H5149" t="s">
        <v>141</v>
      </c>
      <c r="I5149" t="s">
        <v>116</v>
      </c>
      <c r="J51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Ast_logé£NUIT£PRO£MOISSY-CRAMAYEL£26/07/2022</v>
      </c>
      <c r="K51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49">
        <f>ROUND(MOD(Tableau_Effectifs_Dept[[#This Row],[GardDteDebut]],1),5)</f>
        <v>0.79166999999999998</v>
      </c>
      <c r="M5149">
        <f>ROUND(MOD(Tableau_Effectifs_Dept[[#This Row],[GardDteFin]],1),5)</f>
        <v>0.29166999999999998</v>
      </c>
      <c r="N51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49" s="71">
        <f>MAX(IF(Tableau_Effectifs_Dept[[#This Row],[Créneau TOT]]&gt;0,Tableau_Effectifs_Dept[[#This Row],[Créneau TOT]]-Tableau_Effectifs_Dept[[#This Row],[Créneau J]],0),0)</f>
        <v>0</v>
      </c>
      <c r="Q5149" s="71">
        <f>ROUND(HOUR(Tableau_Effectifs_Dept[[#This Row],[Créneau J]])/12,1)</f>
        <v>0</v>
      </c>
      <c r="R5149" s="71"/>
    </row>
    <row r="5150" spans="1:18">
      <c r="A5150" s="47">
        <v>44768.791666666664</v>
      </c>
      <c r="B5150" s="47">
        <v>44769.25</v>
      </c>
      <c r="C5150" t="s">
        <v>190</v>
      </c>
      <c r="D5150" t="s">
        <v>85</v>
      </c>
      <c r="E5150" t="s">
        <v>92</v>
      </c>
      <c r="F5150" t="s">
        <v>14</v>
      </c>
      <c r="G5150" t="s">
        <v>93</v>
      </c>
      <c r="H5150" t="s">
        <v>140</v>
      </c>
      <c r="I5150" t="s">
        <v>94</v>
      </c>
      <c r="J51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Garde£CRENEAU£VOL£MOISSY-CRAMAYEL£26/07/2022</v>
      </c>
      <c r="K51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50" s="71">
        <f>ROUND(MOD(Tableau_Effectifs_Dept[[#This Row],[GardDteDebut]],1),5)</f>
        <v>0.79166999999999998</v>
      </c>
      <c r="M5150" s="71">
        <f>ROUND(MOD(Tableau_Effectifs_Dept[[#This Row],[GardDteFin]],1),5)</f>
        <v>0.25</v>
      </c>
      <c r="N5150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1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50" s="71">
        <f>MAX(IF(Tableau_Effectifs_Dept[[#This Row],[Créneau TOT]]&gt;0,Tableau_Effectifs_Dept[[#This Row],[Créneau TOT]]-Tableau_Effectifs_Dept[[#This Row],[Créneau J]],0),0)</f>
        <v>0.45833333333575865</v>
      </c>
      <c r="Q5150" s="72">
        <f>ROUND(HOUR(Tableau_Effectifs_Dept[[#This Row],[Créneau J]])/12,1)</f>
        <v>0</v>
      </c>
      <c r="R5150" s="72">
        <f>ROUND(HOUR(Tableau_Effectifs_Dept[[#This Row],[Créneau N]])/12,1)</f>
        <v>0.9</v>
      </c>
    </row>
    <row r="5151" spans="1:18" hidden="1">
      <c r="A5151" s="47">
        <v>44768.791666666664</v>
      </c>
      <c r="B5151" s="47">
        <v>44769.291666666664</v>
      </c>
      <c r="C5151" t="s">
        <v>190</v>
      </c>
      <c r="D5151" t="s">
        <v>85</v>
      </c>
      <c r="E5151" t="s">
        <v>86</v>
      </c>
      <c r="F5151" t="s">
        <v>14</v>
      </c>
      <c r="G5151" t="s">
        <v>93</v>
      </c>
      <c r="H5151" t="s">
        <v>140</v>
      </c>
      <c r="I5151" t="s">
        <v>116</v>
      </c>
      <c r="J51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Garde£NUIT£VOL£MOISSY-CRAMAYEL£26/07/2022</v>
      </c>
      <c r="K51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51">
        <f>ROUND(MOD(Tableau_Effectifs_Dept[[#This Row],[GardDteDebut]],1),5)</f>
        <v>0.79166999999999998</v>
      </c>
      <c r="M5151">
        <f>ROUND(MOD(Tableau_Effectifs_Dept[[#This Row],[GardDteFin]],1),5)</f>
        <v>0.29166999999999998</v>
      </c>
      <c r="N51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51" s="71">
        <f>MAX(IF(Tableau_Effectifs_Dept[[#This Row],[Créneau TOT]]&gt;0,Tableau_Effectifs_Dept[[#This Row],[Créneau TOT]]-Tableau_Effectifs_Dept[[#This Row],[Créneau J]],0),0)</f>
        <v>0</v>
      </c>
      <c r="Q5151" s="71">
        <f>ROUND(HOUR(Tableau_Effectifs_Dept[[#This Row],[Créneau J]])/12,1)</f>
        <v>0</v>
      </c>
      <c r="R5151" s="71"/>
    </row>
    <row r="5152" spans="1:18">
      <c r="A5152" s="47">
        <v>44768.791666666664</v>
      </c>
      <c r="B5152" s="47">
        <v>44769.270833333336</v>
      </c>
      <c r="C5152" t="s">
        <v>190</v>
      </c>
      <c r="D5152" t="s">
        <v>85</v>
      </c>
      <c r="E5152" t="s">
        <v>136</v>
      </c>
      <c r="F5152" t="s">
        <v>14</v>
      </c>
      <c r="G5152" t="s">
        <v>93</v>
      </c>
      <c r="H5152" t="s">
        <v>140</v>
      </c>
      <c r="I5152" t="s">
        <v>94</v>
      </c>
      <c r="J51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Garde£CRENEAU£VOL£MOISSY-CRAMAYEL£26/07/2022</v>
      </c>
      <c r="K51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52" s="71">
        <f>ROUND(MOD(Tableau_Effectifs_Dept[[#This Row],[GardDteDebut]],1),5)</f>
        <v>0.79166999999999998</v>
      </c>
      <c r="M5152" s="71">
        <f>ROUND(MOD(Tableau_Effectifs_Dept[[#This Row],[GardDteFin]],1),5)</f>
        <v>0.27083000000000002</v>
      </c>
      <c r="N5152" s="71">
        <f>IF(AND(Tableau_Effectifs_Dept[[#This Row],[PERIODE]]="creneau",Tableau_Effectifs_Dept[[#This Row],[DE Arrondi]]&gt;=7/24),Tableau_Effectifs_Dept[[#This Row],[GardDteFin]]-Tableau_Effectifs_Dept[[#This Row],[GardDteDebut]],0)</f>
        <v>0.47916666667151731</v>
      </c>
      <c r="O51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52" s="71">
        <f>MAX(IF(Tableau_Effectifs_Dept[[#This Row],[Créneau TOT]]&gt;0,Tableau_Effectifs_Dept[[#This Row],[Créneau TOT]]-Tableau_Effectifs_Dept[[#This Row],[Créneau J]],0),0)</f>
        <v>0.47916666667151731</v>
      </c>
      <c r="Q5152" s="72">
        <f>ROUND(HOUR(Tableau_Effectifs_Dept[[#This Row],[Créneau J]])/12,1)</f>
        <v>0</v>
      </c>
      <c r="R5152" s="72">
        <f>ROUND(HOUR(Tableau_Effectifs_Dept[[#This Row],[Créneau N]])/12,1)</f>
        <v>0.9</v>
      </c>
    </row>
    <row r="5153" spans="1:18" hidden="1">
      <c r="A5153" s="47">
        <v>44768.791666666664</v>
      </c>
      <c r="B5153" s="47">
        <v>44769.291666666664</v>
      </c>
      <c r="C5153" t="s">
        <v>190</v>
      </c>
      <c r="D5153" t="s">
        <v>85</v>
      </c>
      <c r="E5153" t="s">
        <v>86</v>
      </c>
      <c r="F5153" t="s">
        <v>14</v>
      </c>
      <c r="G5153" t="s">
        <v>93</v>
      </c>
      <c r="H5153" t="s">
        <v>140</v>
      </c>
      <c r="I5153" t="s">
        <v>116</v>
      </c>
      <c r="J51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Garde£NUIT£VOL£MOISSY-CRAMAYEL£26/07/2022</v>
      </c>
      <c r="K51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53">
        <f>ROUND(MOD(Tableau_Effectifs_Dept[[#This Row],[GardDteDebut]],1),5)</f>
        <v>0.79166999999999998</v>
      </c>
      <c r="M5153">
        <f>ROUND(MOD(Tableau_Effectifs_Dept[[#This Row],[GardDteFin]],1),5)</f>
        <v>0.29166999999999998</v>
      </c>
      <c r="N51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53" s="71">
        <f>MAX(IF(Tableau_Effectifs_Dept[[#This Row],[Créneau TOT]]&gt;0,Tableau_Effectifs_Dept[[#This Row],[Créneau TOT]]-Tableau_Effectifs_Dept[[#This Row],[Créneau J]],0),0)</f>
        <v>0</v>
      </c>
      <c r="Q5153" s="71">
        <f>ROUND(HOUR(Tableau_Effectifs_Dept[[#This Row],[Créneau J]])/12,1)</f>
        <v>0</v>
      </c>
      <c r="R5153" s="71"/>
    </row>
    <row r="5154" spans="1:18" hidden="1">
      <c r="A5154" s="47">
        <v>44768.791666666664</v>
      </c>
      <c r="B5154" s="47">
        <v>44769.291666666664</v>
      </c>
      <c r="C5154" t="s">
        <v>190</v>
      </c>
      <c r="D5154" t="s">
        <v>85</v>
      </c>
      <c r="E5154" t="s">
        <v>86</v>
      </c>
      <c r="F5154" t="s">
        <v>14</v>
      </c>
      <c r="G5154" t="s">
        <v>118</v>
      </c>
      <c r="H5154" t="s">
        <v>141</v>
      </c>
      <c r="I5154" t="s">
        <v>116</v>
      </c>
      <c r="J51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Ast_logé£NUIT£PRO£MOISSY-CRAMAYEL£26/07/2022</v>
      </c>
      <c r="K51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54">
        <f>ROUND(MOD(Tableau_Effectifs_Dept[[#This Row],[GardDteDebut]],1),5)</f>
        <v>0.79166999999999998</v>
      </c>
      <c r="M5154">
        <f>ROUND(MOD(Tableau_Effectifs_Dept[[#This Row],[GardDteFin]],1),5)</f>
        <v>0.29166999999999998</v>
      </c>
      <c r="N51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54" s="71">
        <f>MAX(IF(Tableau_Effectifs_Dept[[#This Row],[Créneau TOT]]&gt;0,Tableau_Effectifs_Dept[[#This Row],[Créneau TOT]]-Tableau_Effectifs_Dept[[#This Row],[Créneau J]],0),0)</f>
        <v>0</v>
      </c>
      <c r="Q5154" s="71">
        <f>ROUND(HOUR(Tableau_Effectifs_Dept[[#This Row],[Créneau J]])/12,1)</f>
        <v>0</v>
      </c>
      <c r="R5154" s="71"/>
    </row>
    <row r="5155" spans="1:18" hidden="1">
      <c r="A5155" s="47">
        <v>44768.791666666664</v>
      </c>
      <c r="B5155" s="47">
        <v>44769.291666666664</v>
      </c>
      <c r="C5155" t="s">
        <v>190</v>
      </c>
      <c r="D5155" t="s">
        <v>85</v>
      </c>
      <c r="E5155" t="s">
        <v>86</v>
      </c>
      <c r="F5155" t="s">
        <v>14</v>
      </c>
      <c r="G5155" t="s">
        <v>93</v>
      </c>
      <c r="H5155" t="s">
        <v>140</v>
      </c>
      <c r="I5155" t="s">
        <v>116</v>
      </c>
      <c r="J51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Garde£NUIT£VOL£MOISSY-CRAMAYEL£26/07/2022</v>
      </c>
      <c r="K51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55">
        <f>ROUND(MOD(Tableau_Effectifs_Dept[[#This Row],[GardDteDebut]],1),5)</f>
        <v>0.79166999999999998</v>
      </c>
      <c r="M5155">
        <f>ROUND(MOD(Tableau_Effectifs_Dept[[#This Row],[GardDteFin]],1),5)</f>
        <v>0.29166999999999998</v>
      </c>
      <c r="N51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55" s="71">
        <f>MAX(IF(Tableau_Effectifs_Dept[[#This Row],[Créneau TOT]]&gt;0,Tableau_Effectifs_Dept[[#This Row],[Créneau TOT]]-Tableau_Effectifs_Dept[[#This Row],[Créneau J]],0),0)</f>
        <v>0</v>
      </c>
      <c r="Q5155" s="71">
        <f>ROUND(HOUR(Tableau_Effectifs_Dept[[#This Row],[Créneau J]])/12,1)</f>
        <v>0</v>
      </c>
      <c r="R5155" s="71"/>
    </row>
    <row r="5156" spans="1:18" hidden="1">
      <c r="A5156" s="47">
        <v>44768.791666666664</v>
      </c>
      <c r="B5156" s="47">
        <v>44769.291666666664</v>
      </c>
      <c r="C5156" t="s">
        <v>190</v>
      </c>
      <c r="D5156" t="s">
        <v>85</v>
      </c>
      <c r="E5156" t="s">
        <v>86</v>
      </c>
      <c r="F5156" t="s">
        <v>25</v>
      </c>
      <c r="G5156" t="s">
        <v>93</v>
      </c>
      <c r="H5156" t="s">
        <v>140</v>
      </c>
      <c r="I5156" t="s">
        <v>116</v>
      </c>
      <c r="J51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Garde£NUIT£VOL£MONTEREAU-FAULT-YONNE£26/07/2022</v>
      </c>
      <c r="K51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56">
        <f>ROUND(MOD(Tableau_Effectifs_Dept[[#This Row],[GardDteDebut]],1),5)</f>
        <v>0.79166999999999998</v>
      </c>
      <c r="M5156">
        <f>ROUND(MOD(Tableau_Effectifs_Dept[[#This Row],[GardDteFin]],1),5)</f>
        <v>0.29166999999999998</v>
      </c>
      <c r="N51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56" s="71">
        <f>MAX(IF(Tableau_Effectifs_Dept[[#This Row],[Créneau TOT]]&gt;0,Tableau_Effectifs_Dept[[#This Row],[Créneau TOT]]-Tableau_Effectifs_Dept[[#This Row],[Créneau J]],0),0)</f>
        <v>0</v>
      </c>
      <c r="Q5156" s="71">
        <f>ROUND(HOUR(Tableau_Effectifs_Dept[[#This Row],[Créneau J]])/12,1)</f>
        <v>0</v>
      </c>
      <c r="R5156" s="71"/>
    </row>
    <row r="5157" spans="1:18" hidden="1">
      <c r="A5157" s="47">
        <v>44768.791666666664</v>
      </c>
      <c r="B5157" s="47">
        <v>44769.291666666664</v>
      </c>
      <c r="C5157" t="s">
        <v>190</v>
      </c>
      <c r="D5157" t="s">
        <v>85</v>
      </c>
      <c r="E5157" t="s">
        <v>86</v>
      </c>
      <c r="F5157" t="s">
        <v>25</v>
      </c>
      <c r="G5157" t="s">
        <v>93</v>
      </c>
      <c r="H5157" t="s">
        <v>140</v>
      </c>
      <c r="I5157" t="s">
        <v>116</v>
      </c>
      <c r="J51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Garde£NUIT£VOL£MONTEREAU-FAULT-YONNE£26/07/2022</v>
      </c>
      <c r="K51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57">
        <f>ROUND(MOD(Tableau_Effectifs_Dept[[#This Row],[GardDteDebut]],1),5)</f>
        <v>0.79166999999999998</v>
      </c>
      <c r="M5157">
        <f>ROUND(MOD(Tableau_Effectifs_Dept[[#This Row],[GardDteFin]],1),5)</f>
        <v>0.29166999999999998</v>
      </c>
      <c r="N51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57" s="71">
        <f>MAX(IF(Tableau_Effectifs_Dept[[#This Row],[Créneau TOT]]&gt;0,Tableau_Effectifs_Dept[[#This Row],[Créneau TOT]]-Tableau_Effectifs_Dept[[#This Row],[Créneau J]],0),0)</f>
        <v>0</v>
      </c>
      <c r="Q5157" s="71">
        <f>ROUND(HOUR(Tableau_Effectifs_Dept[[#This Row],[Créneau J]])/12,1)</f>
        <v>0</v>
      </c>
      <c r="R5157" s="71"/>
    </row>
    <row r="5158" spans="1:18" hidden="1">
      <c r="A5158" s="47">
        <v>44768.791666666664</v>
      </c>
      <c r="B5158" s="47">
        <v>44769.291666666664</v>
      </c>
      <c r="C5158" t="s">
        <v>190</v>
      </c>
      <c r="D5158" t="s">
        <v>85</v>
      </c>
      <c r="E5158" t="s">
        <v>86</v>
      </c>
      <c r="F5158" t="s">
        <v>16</v>
      </c>
      <c r="G5158" t="s">
        <v>93</v>
      </c>
      <c r="H5158" t="s">
        <v>140</v>
      </c>
      <c r="I5158" t="s">
        <v>116</v>
      </c>
      <c r="J51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Garde£NUIT£VOL£MORMANT£26/07/2022</v>
      </c>
      <c r="K51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58">
        <f>ROUND(MOD(Tableau_Effectifs_Dept[[#This Row],[GardDteDebut]],1),5)</f>
        <v>0.79166999999999998</v>
      </c>
      <c r="M5158">
        <f>ROUND(MOD(Tableau_Effectifs_Dept[[#This Row],[GardDteFin]],1),5)</f>
        <v>0.29166999999999998</v>
      </c>
      <c r="N51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58" s="71">
        <f>MAX(IF(Tableau_Effectifs_Dept[[#This Row],[Créneau TOT]]&gt;0,Tableau_Effectifs_Dept[[#This Row],[Créneau TOT]]-Tableau_Effectifs_Dept[[#This Row],[Créneau J]],0),0)</f>
        <v>0</v>
      </c>
      <c r="Q5158" s="71">
        <f>ROUND(HOUR(Tableau_Effectifs_Dept[[#This Row],[Créneau J]])/12,1)</f>
        <v>0</v>
      </c>
      <c r="R5158" s="71"/>
    </row>
    <row r="5159" spans="1:18" hidden="1">
      <c r="A5159" s="47">
        <v>44768.791666666664</v>
      </c>
      <c r="B5159" s="47">
        <v>44769.291666666664</v>
      </c>
      <c r="C5159" t="s">
        <v>190</v>
      </c>
      <c r="D5159" t="s">
        <v>85</v>
      </c>
      <c r="E5159" t="s">
        <v>86</v>
      </c>
      <c r="F5159" t="s">
        <v>16</v>
      </c>
      <c r="G5159" t="s">
        <v>93</v>
      </c>
      <c r="H5159" t="s">
        <v>140</v>
      </c>
      <c r="I5159" t="s">
        <v>116</v>
      </c>
      <c r="J51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Garde£NUIT£VOL£MORMANT£26/07/2022</v>
      </c>
      <c r="K51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59">
        <f>ROUND(MOD(Tableau_Effectifs_Dept[[#This Row],[GardDteDebut]],1),5)</f>
        <v>0.79166999999999998</v>
      </c>
      <c r="M5159">
        <f>ROUND(MOD(Tableau_Effectifs_Dept[[#This Row],[GardDteFin]],1),5)</f>
        <v>0.29166999999999998</v>
      </c>
      <c r="N51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59" s="71">
        <f>MAX(IF(Tableau_Effectifs_Dept[[#This Row],[Créneau TOT]]&gt;0,Tableau_Effectifs_Dept[[#This Row],[Créneau TOT]]-Tableau_Effectifs_Dept[[#This Row],[Créneau J]],0),0)</f>
        <v>0</v>
      </c>
      <c r="Q5159" s="71">
        <f>ROUND(HOUR(Tableau_Effectifs_Dept[[#This Row],[Créneau J]])/12,1)</f>
        <v>0</v>
      </c>
      <c r="R5159" s="71"/>
    </row>
    <row r="5160" spans="1:18" hidden="1">
      <c r="A5160" s="47">
        <v>44768.791666666664</v>
      </c>
      <c r="B5160" s="47">
        <v>44769.291666666664</v>
      </c>
      <c r="C5160" t="s">
        <v>190</v>
      </c>
      <c r="D5160" t="s">
        <v>85</v>
      </c>
      <c r="E5160" t="s">
        <v>86</v>
      </c>
      <c r="F5160" t="s">
        <v>29</v>
      </c>
      <c r="G5160" t="s">
        <v>93</v>
      </c>
      <c r="H5160" t="s">
        <v>140</v>
      </c>
      <c r="I5160" t="s">
        <v>116</v>
      </c>
      <c r="J51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Garde£NUIT£VOL£NANGIS£26/07/2022</v>
      </c>
      <c r="K51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60">
        <f>ROUND(MOD(Tableau_Effectifs_Dept[[#This Row],[GardDteDebut]],1),5)</f>
        <v>0.79166999999999998</v>
      </c>
      <c r="M5160">
        <f>ROUND(MOD(Tableau_Effectifs_Dept[[#This Row],[GardDteFin]],1),5)</f>
        <v>0.29166999999999998</v>
      </c>
      <c r="N51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60" s="71">
        <f>MAX(IF(Tableau_Effectifs_Dept[[#This Row],[Créneau TOT]]&gt;0,Tableau_Effectifs_Dept[[#This Row],[Créneau TOT]]-Tableau_Effectifs_Dept[[#This Row],[Créneau J]],0),0)</f>
        <v>0</v>
      </c>
      <c r="Q5160" s="71">
        <f>ROUND(HOUR(Tableau_Effectifs_Dept[[#This Row],[Créneau J]])/12,1)</f>
        <v>0</v>
      </c>
      <c r="R5160" s="71"/>
    </row>
    <row r="5161" spans="1:18" hidden="1">
      <c r="A5161" s="47">
        <v>44768.791666666664</v>
      </c>
      <c r="B5161" s="47">
        <v>44769.291666666664</v>
      </c>
      <c r="C5161" t="s">
        <v>190</v>
      </c>
      <c r="D5161" t="s">
        <v>85</v>
      </c>
      <c r="E5161" t="s">
        <v>86</v>
      </c>
      <c r="F5161" t="s">
        <v>73</v>
      </c>
      <c r="G5161" t="s">
        <v>118</v>
      </c>
      <c r="H5161" t="s">
        <v>141</v>
      </c>
      <c r="I5161" t="s">
        <v>116</v>
      </c>
      <c r="J51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Ast_logé£NUIT£PRO£NEMOURS£26/07/2022</v>
      </c>
      <c r="K51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61">
        <f>ROUND(MOD(Tableau_Effectifs_Dept[[#This Row],[GardDteDebut]],1),5)</f>
        <v>0.79166999999999998</v>
      </c>
      <c r="M5161">
        <f>ROUND(MOD(Tableau_Effectifs_Dept[[#This Row],[GardDteFin]],1),5)</f>
        <v>0.29166999999999998</v>
      </c>
      <c r="N51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61" s="71">
        <f>MAX(IF(Tableau_Effectifs_Dept[[#This Row],[Créneau TOT]]&gt;0,Tableau_Effectifs_Dept[[#This Row],[Créneau TOT]]-Tableau_Effectifs_Dept[[#This Row],[Créneau J]],0),0)</f>
        <v>0</v>
      </c>
      <c r="Q5161" s="71">
        <f>ROUND(HOUR(Tableau_Effectifs_Dept[[#This Row],[Créneau J]])/12,1)</f>
        <v>0</v>
      </c>
      <c r="R5161" s="71"/>
    </row>
    <row r="5162" spans="1:18" hidden="1">
      <c r="A5162" s="47">
        <v>44768.791666666664</v>
      </c>
      <c r="B5162" s="47">
        <v>44769.291666666664</v>
      </c>
      <c r="C5162" t="s">
        <v>190</v>
      </c>
      <c r="D5162" t="s">
        <v>85</v>
      </c>
      <c r="E5162" t="s">
        <v>86</v>
      </c>
      <c r="F5162" t="s">
        <v>73</v>
      </c>
      <c r="G5162" t="s">
        <v>93</v>
      </c>
      <c r="H5162" t="s">
        <v>140</v>
      </c>
      <c r="I5162" t="s">
        <v>116</v>
      </c>
      <c r="J51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Garde£NUIT£VOL£NEMOURS£26/07/2022</v>
      </c>
      <c r="K51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62">
        <f>ROUND(MOD(Tableau_Effectifs_Dept[[#This Row],[GardDteDebut]],1),5)</f>
        <v>0.79166999999999998</v>
      </c>
      <c r="M5162">
        <f>ROUND(MOD(Tableau_Effectifs_Dept[[#This Row],[GardDteFin]],1),5)</f>
        <v>0.29166999999999998</v>
      </c>
      <c r="N51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62" s="71">
        <f>MAX(IF(Tableau_Effectifs_Dept[[#This Row],[Créneau TOT]]&gt;0,Tableau_Effectifs_Dept[[#This Row],[Créneau TOT]]-Tableau_Effectifs_Dept[[#This Row],[Créneau J]],0),0)</f>
        <v>0</v>
      </c>
      <c r="Q5162" s="71">
        <f>ROUND(HOUR(Tableau_Effectifs_Dept[[#This Row],[Créneau J]])/12,1)</f>
        <v>0</v>
      </c>
      <c r="R5162" s="71"/>
    </row>
    <row r="5163" spans="1:18" hidden="1">
      <c r="A5163" s="47">
        <v>44768.791666666664</v>
      </c>
      <c r="B5163" s="47">
        <v>44769.291666666664</v>
      </c>
      <c r="C5163" t="s">
        <v>190</v>
      </c>
      <c r="D5163" t="s">
        <v>85</v>
      </c>
      <c r="E5163" t="s">
        <v>86</v>
      </c>
      <c r="F5163" t="s">
        <v>73</v>
      </c>
      <c r="G5163" t="s">
        <v>93</v>
      </c>
      <c r="H5163" t="s">
        <v>140</v>
      </c>
      <c r="I5163" t="s">
        <v>116</v>
      </c>
      <c r="J51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Garde£NUIT£VOL£NEMOURS£26/07/2022</v>
      </c>
      <c r="K51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63">
        <f>ROUND(MOD(Tableau_Effectifs_Dept[[#This Row],[GardDteDebut]],1),5)</f>
        <v>0.79166999999999998</v>
      </c>
      <c r="M5163">
        <f>ROUND(MOD(Tableau_Effectifs_Dept[[#This Row],[GardDteFin]],1),5)</f>
        <v>0.29166999999999998</v>
      </c>
      <c r="N51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63" s="71">
        <f>MAX(IF(Tableau_Effectifs_Dept[[#This Row],[Créneau TOT]]&gt;0,Tableau_Effectifs_Dept[[#This Row],[Créneau TOT]]-Tableau_Effectifs_Dept[[#This Row],[Créneau J]],0),0)</f>
        <v>0</v>
      </c>
      <c r="Q5163" s="71">
        <f>ROUND(HOUR(Tableau_Effectifs_Dept[[#This Row],[Créneau J]])/12,1)</f>
        <v>0</v>
      </c>
      <c r="R5163" s="71"/>
    </row>
    <row r="5164" spans="1:18" hidden="1">
      <c r="A5164" s="47">
        <v>44768.791666666664</v>
      </c>
      <c r="B5164" s="47">
        <v>44769.291666666664</v>
      </c>
      <c r="C5164" t="s">
        <v>190</v>
      </c>
      <c r="D5164" t="s">
        <v>85</v>
      </c>
      <c r="E5164" t="s">
        <v>86</v>
      </c>
      <c r="F5164" t="s">
        <v>73</v>
      </c>
      <c r="G5164" t="s">
        <v>93</v>
      </c>
      <c r="H5164" t="s">
        <v>140</v>
      </c>
      <c r="I5164" t="s">
        <v>116</v>
      </c>
      <c r="J51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Garde£NUIT£VOL£NEMOURS£26/07/2022</v>
      </c>
      <c r="K51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64">
        <f>ROUND(MOD(Tableau_Effectifs_Dept[[#This Row],[GardDteDebut]],1),5)</f>
        <v>0.79166999999999998</v>
      </c>
      <c r="M5164">
        <f>ROUND(MOD(Tableau_Effectifs_Dept[[#This Row],[GardDteFin]],1),5)</f>
        <v>0.29166999999999998</v>
      </c>
      <c r="N51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64" s="71">
        <f>MAX(IF(Tableau_Effectifs_Dept[[#This Row],[Créneau TOT]]&gt;0,Tableau_Effectifs_Dept[[#This Row],[Créneau TOT]]-Tableau_Effectifs_Dept[[#This Row],[Créneau J]],0),0)</f>
        <v>0</v>
      </c>
      <c r="Q5164" s="71">
        <f>ROUND(HOUR(Tableau_Effectifs_Dept[[#This Row],[Créneau J]])/12,1)</f>
        <v>0</v>
      </c>
      <c r="R5164" s="71"/>
    </row>
    <row r="5165" spans="1:18" hidden="1">
      <c r="A5165" s="47">
        <v>44768.791666666664</v>
      </c>
      <c r="B5165" s="47">
        <v>44769.291666666664</v>
      </c>
      <c r="C5165" t="s">
        <v>190</v>
      </c>
      <c r="D5165" t="s">
        <v>85</v>
      </c>
      <c r="E5165" t="s">
        <v>86</v>
      </c>
      <c r="F5165" t="s">
        <v>63</v>
      </c>
      <c r="G5165" t="s">
        <v>118</v>
      </c>
      <c r="H5165" t="s">
        <v>141</v>
      </c>
      <c r="I5165" t="s">
        <v>116</v>
      </c>
      <c r="J51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Ast_logé£NUIT£PRO£OZOIR-LA-FERRIERE£26/07/2022</v>
      </c>
      <c r="K51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65">
        <f>ROUND(MOD(Tableau_Effectifs_Dept[[#This Row],[GardDteDebut]],1),5)</f>
        <v>0.79166999999999998</v>
      </c>
      <c r="M5165">
        <f>ROUND(MOD(Tableau_Effectifs_Dept[[#This Row],[GardDteFin]],1),5)</f>
        <v>0.29166999999999998</v>
      </c>
      <c r="N51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65" s="71">
        <f>MAX(IF(Tableau_Effectifs_Dept[[#This Row],[Créneau TOT]]&gt;0,Tableau_Effectifs_Dept[[#This Row],[Créneau TOT]]-Tableau_Effectifs_Dept[[#This Row],[Créneau J]],0),0)</f>
        <v>0</v>
      </c>
      <c r="Q5165" s="71">
        <f>ROUND(HOUR(Tableau_Effectifs_Dept[[#This Row],[Créneau J]])/12,1)</f>
        <v>0</v>
      </c>
      <c r="R5165" s="71"/>
    </row>
    <row r="5166" spans="1:18" hidden="1">
      <c r="A5166" s="47">
        <v>44768.791666666664</v>
      </c>
      <c r="B5166" s="47">
        <v>44769.291666666664</v>
      </c>
      <c r="C5166" t="s">
        <v>190</v>
      </c>
      <c r="D5166" t="s">
        <v>85</v>
      </c>
      <c r="E5166" t="s">
        <v>86</v>
      </c>
      <c r="F5166" t="s">
        <v>64</v>
      </c>
      <c r="G5166" t="s">
        <v>93</v>
      </c>
      <c r="H5166" t="s">
        <v>140</v>
      </c>
      <c r="I5166" t="s">
        <v>116</v>
      </c>
      <c r="J51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Garde£NUIT£VOL£PONTAULT-COMBAULT£26/07/2022</v>
      </c>
      <c r="K51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66">
        <f>ROUND(MOD(Tableau_Effectifs_Dept[[#This Row],[GardDteDebut]],1),5)</f>
        <v>0.79166999999999998</v>
      </c>
      <c r="M5166">
        <f>ROUND(MOD(Tableau_Effectifs_Dept[[#This Row],[GardDteFin]],1),5)</f>
        <v>0.29166999999999998</v>
      </c>
      <c r="N51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66" s="71">
        <f>MAX(IF(Tableau_Effectifs_Dept[[#This Row],[Créneau TOT]]&gt;0,Tableau_Effectifs_Dept[[#This Row],[Créneau TOT]]-Tableau_Effectifs_Dept[[#This Row],[Créneau J]],0),0)</f>
        <v>0</v>
      </c>
      <c r="Q5166" s="71">
        <f>ROUND(HOUR(Tableau_Effectifs_Dept[[#This Row],[Créneau J]])/12,1)</f>
        <v>0</v>
      </c>
      <c r="R5166" s="71"/>
    </row>
    <row r="5167" spans="1:18" hidden="1">
      <c r="A5167" s="47">
        <v>44768.791666666664</v>
      </c>
      <c r="B5167" s="47">
        <v>44769.291666666664</v>
      </c>
      <c r="C5167" t="s">
        <v>190</v>
      </c>
      <c r="D5167" t="s">
        <v>85</v>
      </c>
      <c r="E5167" t="s">
        <v>86</v>
      </c>
      <c r="F5167" t="s">
        <v>64</v>
      </c>
      <c r="G5167" t="s">
        <v>93</v>
      </c>
      <c r="H5167" t="s">
        <v>140</v>
      </c>
      <c r="I5167" t="s">
        <v>116</v>
      </c>
      <c r="J51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Garde£NUIT£VOL£PONTAULT-COMBAULT£26/07/2022</v>
      </c>
      <c r="K51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67">
        <f>ROUND(MOD(Tableau_Effectifs_Dept[[#This Row],[GardDteDebut]],1),5)</f>
        <v>0.79166999999999998</v>
      </c>
      <c r="M5167">
        <f>ROUND(MOD(Tableau_Effectifs_Dept[[#This Row],[GardDteFin]],1),5)</f>
        <v>0.29166999999999998</v>
      </c>
      <c r="N51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67" s="71">
        <f>MAX(IF(Tableau_Effectifs_Dept[[#This Row],[Créneau TOT]]&gt;0,Tableau_Effectifs_Dept[[#This Row],[Créneau TOT]]-Tableau_Effectifs_Dept[[#This Row],[Créneau J]],0),0)</f>
        <v>0</v>
      </c>
      <c r="Q5167" s="71">
        <f>ROUND(HOUR(Tableau_Effectifs_Dept[[#This Row],[Créneau J]])/12,1)</f>
        <v>0</v>
      </c>
      <c r="R5167" s="71"/>
    </row>
    <row r="5168" spans="1:18" hidden="1">
      <c r="A5168" s="47">
        <v>44768.791666666664</v>
      </c>
      <c r="B5168" s="47">
        <v>44769.291666666664</v>
      </c>
      <c r="C5168" t="s">
        <v>190</v>
      </c>
      <c r="D5168" t="s">
        <v>85</v>
      </c>
      <c r="E5168" t="s">
        <v>86</v>
      </c>
      <c r="F5168" t="s">
        <v>64</v>
      </c>
      <c r="G5168" t="s">
        <v>93</v>
      </c>
      <c r="H5168" t="s">
        <v>140</v>
      </c>
      <c r="I5168" t="s">
        <v>116</v>
      </c>
      <c r="J51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Garde£NUIT£VOL£PONTAULT-COMBAULT£26/07/2022</v>
      </c>
      <c r="K51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68">
        <f>ROUND(MOD(Tableau_Effectifs_Dept[[#This Row],[GardDteDebut]],1),5)</f>
        <v>0.79166999999999998</v>
      </c>
      <c r="M5168">
        <f>ROUND(MOD(Tableau_Effectifs_Dept[[#This Row],[GardDteFin]],1),5)</f>
        <v>0.29166999999999998</v>
      </c>
      <c r="N51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68" s="71">
        <f>MAX(IF(Tableau_Effectifs_Dept[[#This Row],[Créneau TOT]]&gt;0,Tableau_Effectifs_Dept[[#This Row],[Créneau TOT]]-Tableau_Effectifs_Dept[[#This Row],[Créneau J]],0),0)</f>
        <v>0</v>
      </c>
      <c r="Q5168" s="71">
        <f>ROUND(HOUR(Tableau_Effectifs_Dept[[#This Row],[Créneau J]])/12,1)</f>
        <v>0</v>
      </c>
      <c r="R5168" s="71"/>
    </row>
    <row r="5169" spans="1:18" hidden="1">
      <c r="A5169" s="47">
        <v>44768.791666666664</v>
      </c>
      <c r="B5169" s="47">
        <v>44769.291666666664</v>
      </c>
      <c r="C5169" t="s">
        <v>190</v>
      </c>
      <c r="D5169" t="s">
        <v>85</v>
      </c>
      <c r="E5169" t="s">
        <v>86</v>
      </c>
      <c r="F5169" t="s">
        <v>64</v>
      </c>
      <c r="G5169" t="s">
        <v>93</v>
      </c>
      <c r="H5169" t="s">
        <v>140</v>
      </c>
      <c r="I5169" t="s">
        <v>116</v>
      </c>
      <c r="J51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Garde£NUIT£VOL£PONTAULT-COMBAULT£26/07/2022</v>
      </c>
      <c r="K51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69">
        <f>ROUND(MOD(Tableau_Effectifs_Dept[[#This Row],[GardDteDebut]],1),5)</f>
        <v>0.79166999999999998</v>
      </c>
      <c r="M5169">
        <f>ROUND(MOD(Tableau_Effectifs_Dept[[#This Row],[GardDteFin]],1),5)</f>
        <v>0.29166999999999998</v>
      </c>
      <c r="N51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69" s="71">
        <f>MAX(IF(Tableau_Effectifs_Dept[[#This Row],[Créneau TOT]]&gt;0,Tableau_Effectifs_Dept[[#This Row],[Créneau TOT]]-Tableau_Effectifs_Dept[[#This Row],[Créneau J]],0),0)</f>
        <v>0</v>
      </c>
      <c r="Q5169" s="71">
        <f>ROUND(HOUR(Tableau_Effectifs_Dept[[#This Row],[Créneau J]])/12,1)</f>
        <v>0</v>
      </c>
      <c r="R5169" s="71"/>
    </row>
    <row r="5170" spans="1:18" hidden="1">
      <c r="A5170" s="47">
        <v>44768.791666666664</v>
      </c>
      <c r="B5170" s="47">
        <v>44769.291666666664</v>
      </c>
      <c r="C5170" t="s">
        <v>190</v>
      </c>
      <c r="D5170" t="s">
        <v>85</v>
      </c>
      <c r="E5170" t="s">
        <v>86</v>
      </c>
      <c r="F5170" t="s">
        <v>31</v>
      </c>
      <c r="G5170" t="s">
        <v>93</v>
      </c>
      <c r="H5170" t="s">
        <v>140</v>
      </c>
      <c r="I5170" t="s">
        <v>116</v>
      </c>
      <c r="J51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Garde£NUIT£VOL£PROVINS£26/07/2022</v>
      </c>
      <c r="K51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70">
        <f>ROUND(MOD(Tableau_Effectifs_Dept[[#This Row],[GardDteDebut]],1),5)</f>
        <v>0.79166999999999998</v>
      </c>
      <c r="M5170">
        <f>ROUND(MOD(Tableau_Effectifs_Dept[[#This Row],[GardDteFin]],1),5)</f>
        <v>0.29166999999999998</v>
      </c>
      <c r="N51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70" s="71">
        <f>MAX(IF(Tableau_Effectifs_Dept[[#This Row],[Créneau TOT]]&gt;0,Tableau_Effectifs_Dept[[#This Row],[Créneau TOT]]-Tableau_Effectifs_Dept[[#This Row],[Créneau J]],0),0)</f>
        <v>0</v>
      </c>
      <c r="Q5170" s="71">
        <f>ROUND(HOUR(Tableau_Effectifs_Dept[[#This Row],[Créneau J]])/12,1)</f>
        <v>0</v>
      </c>
      <c r="R5170" s="71"/>
    </row>
    <row r="5171" spans="1:18" hidden="1">
      <c r="A5171" s="47">
        <v>44768.791666666664</v>
      </c>
      <c r="B5171" s="47">
        <v>44769.291666666664</v>
      </c>
      <c r="C5171" t="s">
        <v>190</v>
      </c>
      <c r="D5171" t="s">
        <v>85</v>
      </c>
      <c r="E5171" t="s">
        <v>86</v>
      </c>
      <c r="F5171" t="s">
        <v>31</v>
      </c>
      <c r="G5171" t="s">
        <v>93</v>
      </c>
      <c r="H5171" t="s">
        <v>140</v>
      </c>
      <c r="I5171" t="s">
        <v>116</v>
      </c>
      <c r="J51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Garde£NUIT£VOL£PROVINS£26/07/2022</v>
      </c>
      <c r="K51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71">
        <f>ROUND(MOD(Tableau_Effectifs_Dept[[#This Row],[GardDteDebut]],1),5)</f>
        <v>0.79166999999999998</v>
      </c>
      <c r="M5171">
        <f>ROUND(MOD(Tableau_Effectifs_Dept[[#This Row],[GardDteFin]],1),5)</f>
        <v>0.29166999999999998</v>
      </c>
      <c r="N51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71" s="71">
        <f>MAX(IF(Tableau_Effectifs_Dept[[#This Row],[Créneau TOT]]&gt;0,Tableau_Effectifs_Dept[[#This Row],[Créneau TOT]]-Tableau_Effectifs_Dept[[#This Row],[Créneau J]],0),0)</f>
        <v>0</v>
      </c>
      <c r="Q5171" s="71">
        <f>ROUND(HOUR(Tableau_Effectifs_Dept[[#This Row],[Créneau J]])/12,1)</f>
        <v>0</v>
      </c>
      <c r="R5171" s="71"/>
    </row>
    <row r="5172" spans="1:18" hidden="1">
      <c r="A5172" s="47">
        <v>44768.791666666664</v>
      </c>
      <c r="B5172" s="47">
        <v>44769.291666666664</v>
      </c>
      <c r="C5172" t="s">
        <v>190</v>
      </c>
      <c r="D5172" t="s">
        <v>85</v>
      </c>
      <c r="E5172" t="s">
        <v>86</v>
      </c>
      <c r="F5172" t="s">
        <v>31</v>
      </c>
      <c r="G5172" t="s">
        <v>93</v>
      </c>
      <c r="H5172" t="s">
        <v>140</v>
      </c>
      <c r="I5172" t="s">
        <v>116</v>
      </c>
      <c r="J51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Garde£NUIT£VOL£PROVINS£26/07/2022</v>
      </c>
      <c r="K51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72">
        <f>ROUND(MOD(Tableau_Effectifs_Dept[[#This Row],[GardDteDebut]],1),5)</f>
        <v>0.79166999999999998</v>
      </c>
      <c r="M5172">
        <f>ROUND(MOD(Tableau_Effectifs_Dept[[#This Row],[GardDteFin]],1),5)</f>
        <v>0.29166999999999998</v>
      </c>
      <c r="N51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72" s="71">
        <f>MAX(IF(Tableau_Effectifs_Dept[[#This Row],[Créneau TOT]]&gt;0,Tableau_Effectifs_Dept[[#This Row],[Créneau TOT]]-Tableau_Effectifs_Dept[[#This Row],[Créneau J]],0),0)</f>
        <v>0</v>
      </c>
      <c r="Q5172" s="71">
        <f>ROUND(HOUR(Tableau_Effectifs_Dept[[#This Row],[Créneau J]])/12,1)</f>
        <v>0</v>
      </c>
      <c r="R5172" s="71"/>
    </row>
    <row r="5173" spans="1:18" hidden="1">
      <c r="A5173" s="47">
        <v>44768.791666666664</v>
      </c>
      <c r="B5173" s="47">
        <v>44769.291666666664</v>
      </c>
      <c r="C5173" t="s">
        <v>190</v>
      </c>
      <c r="D5173" t="s">
        <v>85</v>
      </c>
      <c r="E5173" t="s">
        <v>86</v>
      </c>
      <c r="F5173" t="s">
        <v>40</v>
      </c>
      <c r="G5173" t="s">
        <v>93</v>
      </c>
      <c r="H5173" t="s">
        <v>140</v>
      </c>
      <c r="I5173" t="s">
        <v>116</v>
      </c>
      <c r="J51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Garde£NUIT£VOL£REBAIS£26/07/2022</v>
      </c>
      <c r="K51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73">
        <f>ROUND(MOD(Tableau_Effectifs_Dept[[#This Row],[GardDteDebut]],1),5)</f>
        <v>0.79166999999999998</v>
      </c>
      <c r="M5173">
        <f>ROUND(MOD(Tableau_Effectifs_Dept[[#This Row],[GardDteFin]],1),5)</f>
        <v>0.29166999999999998</v>
      </c>
      <c r="N51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73" s="71">
        <f>MAX(IF(Tableau_Effectifs_Dept[[#This Row],[Créneau TOT]]&gt;0,Tableau_Effectifs_Dept[[#This Row],[Créneau TOT]]-Tableau_Effectifs_Dept[[#This Row],[Créneau J]],0),0)</f>
        <v>0</v>
      </c>
      <c r="Q5173" s="71">
        <f>ROUND(HOUR(Tableau_Effectifs_Dept[[#This Row],[Créneau J]])/12,1)</f>
        <v>0</v>
      </c>
      <c r="R5173" s="71"/>
    </row>
    <row r="5174" spans="1:18" hidden="1">
      <c r="A5174" s="47">
        <v>44768.791666666664</v>
      </c>
      <c r="B5174" s="47">
        <v>44769.291666666664</v>
      </c>
      <c r="C5174" t="s">
        <v>190</v>
      </c>
      <c r="D5174" t="s">
        <v>85</v>
      </c>
      <c r="E5174" t="s">
        <v>86</v>
      </c>
      <c r="F5174" t="s">
        <v>40</v>
      </c>
      <c r="G5174" t="s">
        <v>93</v>
      </c>
      <c r="H5174" t="s">
        <v>140</v>
      </c>
      <c r="I5174" t="s">
        <v>116</v>
      </c>
      <c r="J51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Garde£NUIT£VOL£REBAIS£26/07/2022</v>
      </c>
      <c r="K51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74">
        <f>ROUND(MOD(Tableau_Effectifs_Dept[[#This Row],[GardDteDebut]],1),5)</f>
        <v>0.79166999999999998</v>
      </c>
      <c r="M5174">
        <f>ROUND(MOD(Tableau_Effectifs_Dept[[#This Row],[GardDteFin]],1),5)</f>
        <v>0.29166999999999998</v>
      </c>
      <c r="N51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74" s="71">
        <f>MAX(IF(Tableau_Effectifs_Dept[[#This Row],[Créneau TOT]]&gt;0,Tableau_Effectifs_Dept[[#This Row],[Créneau TOT]]-Tableau_Effectifs_Dept[[#This Row],[Créneau J]],0),0)</f>
        <v>0</v>
      </c>
      <c r="Q5174" s="71">
        <f>ROUND(HOUR(Tableau_Effectifs_Dept[[#This Row],[Créneau J]])/12,1)</f>
        <v>0</v>
      </c>
      <c r="R5174" s="71"/>
    </row>
    <row r="5175" spans="1:18" hidden="1">
      <c r="A5175" s="47">
        <v>44768.791666666664</v>
      </c>
      <c r="B5175" s="47">
        <v>44769.291666666664</v>
      </c>
      <c r="C5175" t="s">
        <v>190</v>
      </c>
      <c r="D5175" t="s">
        <v>85</v>
      </c>
      <c r="E5175" t="s">
        <v>86</v>
      </c>
      <c r="F5175" t="s">
        <v>40</v>
      </c>
      <c r="G5175" t="s">
        <v>93</v>
      </c>
      <c r="H5175" t="s">
        <v>140</v>
      </c>
      <c r="I5175" t="s">
        <v>116</v>
      </c>
      <c r="J51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Garde£NUIT£VOL£REBAIS£26/07/2022</v>
      </c>
      <c r="K51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75">
        <f>ROUND(MOD(Tableau_Effectifs_Dept[[#This Row],[GardDteDebut]],1),5)</f>
        <v>0.79166999999999998</v>
      </c>
      <c r="M5175">
        <f>ROUND(MOD(Tableau_Effectifs_Dept[[#This Row],[GardDteFin]],1),5)</f>
        <v>0.29166999999999998</v>
      </c>
      <c r="N51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75" s="71">
        <f>MAX(IF(Tableau_Effectifs_Dept[[#This Row],[Créneau TOT]]&gt;0,Tableau_Effectifs_Dept[[#This Row],[Créneau TOT]]-Tableau_Effectifs_Dept[[#This Row],[Créneau J]],0),0)</f>
        <v>0</v>
      </c>
      <c r="Q5175" s="71">
        <f>ROUND(HOUR(Tableau_Effectifs_Dept[[#This Row],[Créneau J]])/12,1)</f>
        <v>0</v>
      </c>
      <c r="R5175" s="71"/>
    </row>
    <row r="5176" spans="1:18" hidden="1">
      <c r="A5176" s="47">
        <v>44768.791666666664</v>
      </c>
      <c r="B5176" s="47">
        <v>44769.291666666664</v>
      </c>
      <c r="C5176" t="s">
        <v>190</v>
      </c>
      <c r="D5176" t="s">
        <v>85</v>
      </c>
      <c r="E5176" t="s">
        <v>86</v>
      </c>
      <c r="F5176" t="s">
        <v>36</v>
      </c>
      <c r="G5176" t="s">
        <v>93</v>
      </c>
      <c r="H5176" t="s">
        <v>140</v>
      </c>
      <c r="I5176" t="s">
        <v>116</v>
      </c>
      <c r="J51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Garde£NUIT£VOL£ROZAY-EN-BRIE£26/07/2022</v>
      </c>
      <c r="K51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76">
        <f>ROUND(MOD(Tableau_Effectifs_Dept[[#This Row],[GardDteDebut]],1),5)</f>
        <v>0.79166999999999998</v>
      </c>
      <c r="M5176">
        <f>ROUND(MOD(Tableau_Effectifs_Dept[[#This Row],[GardDteFin]],1),5)</f>
        <v>0.29166999999999998</v>
      </c>
      <c r="N51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76" s="71">
        <f>MAX(IF(Tableau_Effectifs_Dept[[#This Row],[Créneau TOT]]&gt;0,Tableau_Effectifs_Dept[[#This Row],[Créneau TOT]]-Tableau_Effectifs_Dept[[#This Row],[Créneau J]],0),0)</f>
        <v>0</v>
      </c>
      <c r="Q5176" s="72">
        <f>ROUND(HOUR(Tableau_Effectifs_Dept[[#This Row],[Créneau J]])/12,1)</f>
        <v>0</v>
      </c>
      <c r="R5176" s="72">
        <f>ROUND(HOUR(Tableau_Effectifs_Dept[[#This Row],[Créneau N]])/12,1)</f>
        <v>0</v>
      </c>
    </row>
    <row r="5177" spans="1:18" hidden="1">
      <c r="A5177" s="47">
        <v>44768.791666666664</v>
      </c>
      <c r="B5177" s="47">
        <v>44769.291666666664</v>
      </c>
      <c r="C5177" t="s">
        <v>190</v>
      </c>
      <c r="D5177" t="s">
        <v>85</v>
      </c>
      <c r="E5177" t="s">
        <v>86</v>
      </c>
      <c r="F5177" t="s">
        <v>36</v>
      </c>
      <c r="G5177" t="s">
        <v>93</v>
      </c>
      <c r="H5177" t="s">
        <v>140</v>
      </c>
      <c r="I5177" t="s">
        <v>116</v>
      </c>
      <c r="J51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Garde£NUIT£VOL£ROZAY-EN-BRIE£26/07/2022</v>
      </c>
      <c r="K51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77">
        <f>ROUND(MOD(Tableau_Effectifs_Dept[[#This Row],[GardDteDebut]],1),5)</f>
        <v>0.79166999999999998</v>
      </c>
      <c r="M5177">
        <f>ROUND(MOD(Tableau_Effectifs_Dept[[#This Row],[GardDteFin]],1),5)</f>
        <v>0.29166999999999998</v>
      </c>
      <c r="N51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77" s="71">
        <f>MAX(IF(Tableau_Effectifs_Dept[[#This Row],[Créneau TOT]]&gt;0,Tableau_Effectifs_Dept[[#This Row],[Créneau TOT]]-Tableau_Effectifs_Dept[[#This Row],[Créneau J]],0),0)</f>
        <v>0</v>
      </c>
      <c r="Q5177" s="72">
        <f>ROUND(HOUR(Tableau_Effectifs_Dept[[#This Row],[Créneau J]])/12,1)</f>
        <v>0</v>
      </c>
      <c r="R5177" s="72">
        <f>ROUND(HOUR(Tableau_Effectifs_Dept[[#This Row],[Créneau N]])/12,1)</f>
        <v>0</v>
      </c>
    </row>
    <row r="5178" spans="1:18" hidden="1">
      <c r="A5178" s="47">
        <v>44768.791666666664</v>
      </c>
      <c r="B5178" s="47">
        <v>44769.291666666664</v>
      </c>
      <c r="C5178" t="s">
        <v>190</v>
      </c>
      <c r="D5178" t="s">
        <v>85</v>
      </c>
      <c r="E5178" t="s">
        <v>86</v>
      </c>
      <c r="F5178" t="s">
        <v>36</v>
      </c>
      <c r="G5178" t="s">
        <v>93</v>
      </c>
      <c r="H5178" t="s">
        <v>140</v>
      </c>
      <c r="I5178" t="s">
        <v>116</v>
      </c>
      <c r="J51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Garde£NUIT£VOL£ROZAY-EN-BRIE£26/07/2022</v>
      </c>
      <c r="K51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78">
        <f>ROUND(MOD(Tableau_Effectifs_Dept[[#This Row],[GardDteDebut]],1),5)</f>
        <v>0.79166999999999998</v>
      </c>
      <c r="M5178">
        <f>ROUND(MOD(Tableau_Effectifs_Dept[[#This Row],[GardDteFin]],1),5)</f>
        <v>0.29166999999999998</v>
      </c>
      <c r="N51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78" s="71">
        <f>MAX(IF(Tableau_Effectifs_Dept[[#This Row],[Créneau TOT]]&gt;0,Tableau_Effectifs_Dept[[#This Row],[Créneau TOT]]-Tableau_Effectifs_Dept[[#This Row],[Créneau J]],0),0)</f>
        <v>0</v>
      </c>
      <c r="Q5178" s="71">
        <f>ROUND(HOUR(Tableau_Effectifs_Dept[[#This Row],[Créneau J]])/12,1)</f>
        <v>0</v>
      </c>
      <c r="R5178" s="71"/>
    </row>
    <row r="5179" spans="1:18" hidden="1">
      <c r="A5179" s="47">
        <v>44768.791666666664</v>
      </c>
      <c r="B5179" s="47">
        <v>44769.291666666664</v>
      </c>
      <c r="C5179" t="s">
        <v>190</v>
      </c>
      <c r="D5179" t="s">
        <v>85</v>
      </c>
      <c r="E5179" t="s">
        <v>86</v>
      </c>
      <c r="F5179" t="s">
        <v>21</v>
      </c>
      <c r="G5179" t="s">
        <v>93</v>
      </c>
      <c r="H5179" t="s">
        <v>140</v>
      </c>
      <c r="I5179" t="s">
        <v>116</v>
      </c>
      <c r="J51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Garde£NUIT£VOL£SAINT-FARGEAU-PONTHIERRY£26/07/2022</v>
      </c>
      <c r="K51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79">
        <f>ROUND(MOD(Tableau_Effectifs_Dept[[#This Row],[GardDteDebut]],1),5)</f>
        <v>0.79166999999999998</v>
      </c>
      <c r="M5179">
        <f>ROUND(MOD(Tableau_Effectifs_Dept[[#This Row],[GardDteFin]],1),5)</f>
        <v>0.29166999999999998</v>
      </c>
      <c r="N51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79" s="71">
        <f>MAX(IF(Tableau_Effectifs_Dept[[#This Row],[Créneau TOT]]&gt;0,Tableau_Effectifs_Dept[[#This Row],[Créneau TOT]]-Tableau_Effectifs_Dept[[#This Row],[Créneau J]],0),0)</f>
        <v>0</v>
      </c>
      <c r="Q5179" s="71">
        <f>ROUND(HOUR(Tableau_Effectifs_Dept[[#This Row],[Créneau J]])/12,1)</f>
        <v>0</v>
      </c>
      <c r="R5179" s="71"/>
    </row>
    <row r="5180" spans="1:18" hidden="1">
      <c r="A5180" s="47">
        <v>44768.791666666664</v>
      </c>
      <c r="B5180" s="47">
        <v>44769.291666666664</v>
      </c>
      <c r="C5180" t="s">
        <v>190</v>
      </c>
      <c r="D5180" t="s">
        <v>85</v>
      </c>
      <c r="E5180" t="s">
        <v>86</v>
      </c>
      <c r="F5180" t="s">
        <v>21</v>
      </c>
      <c r="G5180" t="s">
        <v>118</v>
      </c>
      <c r="H5180" t="s">
        <v>141</v>
      </c>
      <c r="I5180" t="s">
        <v>116</v>
      </c>
      <c r="J51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Ast_logé£NUIT£PRO£SAINT-FARGEAU-PONTHIERRY£26/07/2022</v>
      </c>
      <c r="K51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80">
        <f>ROUND(MOD(Tableau_Effectifs_Dept[[#This Row],[GardDteDebut]],1),5)</f>
        <v>0.79166999999999998</v>
      </c>
      <c r="M5180">
        <f>ROUND(MOD(Tableau_Effectifs_Dept[[#This Row],[GardDteFin]],1),5)</f>
        <v>0.29166999999999998</v>
      </c>
      <c r="N51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80" s="71">
        <f>MAX(IF(Tableau_Effectifs_Dept[[#This Row],[Créneau TOT]]&gt;0,Tableau_Effectifs_Dept[[#This Row],[Créneau TOT]]-Tableau_Effectifs_Dept[[#This Row],[Créneau J]],0),0)</f>
        <v>0</v>
      </c>
      <c r="Q5180" s="71">
        <f>ROUND(HOUR(Tableau_Effectifs_Dept[[#This Row],[Créneau J]])/12,1)</f>
        <v>0</v>
      </c>
      <c r="R5180" s="71"/>
    </row>
    <row r="5181" spans="1:18" hidden="1">
      <c r="A5181" s="47">
        <v>44768.791666666664</v>
      </c>
      <c r="B5181" s="47">
        <v>44769.291666666664</v>
      </c>
      <c r="C5181" t="s">
        <v>190</v>
      </c>
      <c r="D5181" t="s">
        <v>85</v>
      </c>
      <c r="E5181" t="s">
        <v>86</v>
      </c>
      <c r="F5181" t="s">
        <v>21</v>
      </c>
      <c r="G5181" t="s">
        <v>93</v>
      </c>
      <c r="H5181" t="s">
        <v>140</v>
      </c>
      <c r="I5181" t="s">
        <v>116</v>
      </c>
      <c r="J51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Garde£NUIT£VOL£SAINT-FARGEAU-PONTHIERRY£26/07/2022</v>
      </c>
      <c r="K51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81" s="71">
        <f>ROUND(MOD(Tableau_Effectifs_Dept[[#This Row],[GardDteDebut]],1),5)</f>
        <v>0.79166999999999998</v>
      </c>
      <c r="M5181" s="71">
        <f>ROUND(MOD(Tableau_Effectifs_Dept[[#This Row],[GardDteFin]],1),5)</f>
        <v>0.29166999999999998</v>
      </c>
      <c r="N51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81" s="71">
        <f>MAX(IF(Tableau_Effectifs_Dept[[#This Row],[Créneau TOT]]&gt;0,Tableau_Effectifs_Dept[[#This Row],[Créneau TOT]]-Tableau_Effectifs_Dept[[#This Row],[Créneau J]],0),0)</f>
        <v>0</v>
      </c>
      <c r="Q5181" s="71">
        <f>ROUND(HOUR(Tableau_Effectifs_Dept[[#This Row],[Créneau J]])/12,1)</f>
        <v>0</v>
      </c>
      <c r="R5181" s="71"/>
    </row>
    <row r="5182" spans="1:18" hidden="1">
      <c r="A5182" s="47">
        <v>44768.791666666664</v>
      </c>
      <c r="B5182" s="47">
        <v>44769.291666666664</v>
      </c>
      <c r="C5182" t="s">
        <v>190</v>
      </c>
      <c r="D5182" t="s">
        <v>85</v>
      </c>
      <c r="E5182" t="s">
        <v>86</v>
      </c>
      <c r="F5182" t="s">
        <v>21</v>
      </c>
      <c r="G5182" t="s">
        <v>93</v>
      </c>
      <c r="H5182" t="s">
        <v>140</v>
      </c>
      <c r="I5182" t="s">
        <v>116</v>
      </c>
      <c r="J51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Garde£NUIT£VOL£SAINT-FARGEAU-PONTHIERRY£26/07/2022</v>
      </c>
      <c r="K51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82" s="71">
        <f>ROUND(MOD(Tableau_Effectifs_Dept[[#This Row],[GardDteDebut]],1),5)</f>
        <v>0.79166999999999998</v>
      </c>
      <c r="M5182" s="71">
        <f>ROUND(MOD(Tableau_Effectifs_Dept[[#This Row],[GardDteFin]],1),5)</f>
        <v>0.29166999999999998</v>
      </c>
      <c r="N51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82" s="71">
        <f>MAX(IF(Tableau_Effectifs_Dept[[#This Row],[Créneau TOT]]&gt;0,Tableau_Effectifs_Dept[[#This Row],[Créneau TOT]]-Tableau_Effectifs_Dept[[#This Row],[Créneau J]],0),0)</f>
        <v>0</v>
      </c>
      <c r="Q5182" s="71">
        <f>ROUND(HOUR(Tableau_Effectifs_Dept[[#This Row],[Créneau J]])/12,1)</f>
        <v>0</v>
      </c>
      <c r="R5182" s="71"/>
    </row>
    <row r="5183" spans="1:18" hidden="1">
      <c r="A5183" s="47">
        <v>44768.791666666664</v>
      </c>
      <c r="B5183" s="47">
        <v>44769.291666666664</v>
      </c>
      <c r="C5183" t="s">
        <v>190</v>
      </c>
      <c r="D5183" t="s">
        <v>85</v>
      </c>
      <c r="E5183" t="s">
        <v>86</v>
      </c>
      <c r="F5183" t="s">
        <v>105</v>
      </c>
      <c r="G5183" t="s">
        <v>93</v>
      </c>
      <c r="H5183" t="s">
        <v>140</v>
      </c>
      <c r="I5183" t="s">
        <v>116</v>
      </c>
      <c r="J51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Garde£NUIT£VOL£SAINT-GERMAIN-SUR-MORIN£26/07/2022</v>
      </c>
      <c r="K51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83">
        <f>ROUND(MOD(Tableau_Effectifs_Dept[[#This Row],[GardDteDebut]],1),5)</f>
        <v>0.79166999999999998</v>
      </c>
      <c r="M5183">
        <f>ROUND(MOD(Tableau_Effectifs_Dept[[#This Row],[GardDteFin]],1),5)</f>
        <v>0.29166999999999998</v>
      </c>
      <c r="N51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83" s="71">
        <f>MAX(IF(Tableau_Effectifs_Dept[[#This Row],[Créneau TOT]]&gt;0,Tableau_Effectifs_Dept[[#This Row],[Créneau TOT]]-Tableau_Effectifs_Dept[[#This Row],[Créneau J]],0),0)</f>
        <v>0</v>
      </c>
      <c r="Q5183" s="71">
        <f>ROUND(HOUR(Tableau_Effectifs_Dept[[#This Row],[Créneau J]])/12,1)</f>
        <v>0</v>
      </c>
      <c r="R5183" s="71"/>
    </row>
    <row r="5184" spans="1:18" hidden="1">
      <c r="A5184" s="47">
        <v>44768.791666666664</v>
      </c>
      <c r="B5184" s="47">
        <v>44769.291666666664</v>
      </c>
      <c r="C5184" t="s">
        <v>190</v>
      </c>
      <c r="D5184" t="s">
        <v>85</v>
      </c>
      <c r="E5184" t="s">
        <v>86</v>
      </c>
      <c r="F5184" t="s">
        <v>105</v>
      </c>
      <c r="G5184" t="s">
        <v>93</v>
      </c>
      <c r="H5184" t="s">
        <v>140</v>
      </c>
      <c r="I5184" t="s">
        <v>116</v>
      </c>
      <c r="J51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Garde£NUIT£VOL£SAINT-GERMAIN-SUR-MORIN£26/07/2022</v>
      </c>
      <c r="K51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84">
        <f>ROUND(MOD(Tableau_Effectifs_Dept[[#This Row],[GardDteDebut]],1),5)</f>
        <v>0.79166999999999998</v>
      </c>
      <c r="M5184">
        <f>ROUND(MOD(Tableau_Effectifs_Dept[[#This Row],[GardDteFin]],1),5)</f>
        <v>0.29166999999999998</v>
      </c>
      <c r="N51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84" s="71">
        <f>MAX(IF(Tableau_Effectifs_Dept[[#This Row],[Créneau TOT]]&gt;0,Tableau_Effectifs_Dept[[#This Row],[Créneau TOT]]-Tableau_Effectifs_Dept[[#This Row],[Créneau J]],0),0)</f>
        <v>0</v>
      </c>
      <c r="Q5184" s="71">
        <f>ROUND(HOUR(Tableau_Effectifs_Dept[[#This Row],[Créneau J]])/12,1)</f>
        <v>0</v>
      </c>
      <c r="R5184" s="71"/>
    </row>
    <row r="5185" spans="1:18" hidden="1">
      <c r="A5185" s="47">
        <v>44768.791666666664</v>
      </c>
      <c r="B5185" s="47">
        <v>44769.291666666664</v>
      </c>
      <c r="C5185" t="s">
        <v>190</v>
      </c>
      <c r="D5185" t="s">
        <v>85</v>
      </c>
      <c r="E5185" t="s">
        <v>86</v>
      </c>
      <c r="F5185" t="s">
        <v>105</v>
      </c>
      <c r="G5185" t="s">
        <v>93</v>
      </c>
      <c r="H5185" t="s">
        <v>140</v>
      </c>
      <c r="I5185" t="s">
        <v>116</v>
      </c>
      <c r="J51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Garde£NUIT£VOL£SAINT-GERMAIN-SUR-MORIN£26/07/2022</v>
      </c>
      <c r="K51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85">
        <f>ROUND(MOD(Tableau_Effectifs_Dept[[#This Row],[GardDteDebut]],1),5)</f>
        <v>0.79166999999999998</v>
      </c>
      <c r="M5185">
        <f>ROUND(MOD(Tableau_Effectifs_Dept[[#This Row],[GardDteFin]],1),5)</f>
        <v>0.29166999999999998</v>
      </c>
      <c r="N51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85" s="71">
        <f>MAX(IF(Tableau_Effectifs_Dept[[#This Row],[Créneau TOT]]&gt;0,Tableau_Effectifs_Dept[[#This Row],[Créneau TOT]]-Tableau_Effectifs_Dept[[#This Row],[Créneau J]],0),0)</f>
        <v>0</v>
      </c>
      <c r="Q5185" s="71">
        <f>ROUND(HOUR(Tableau_Effectifs_Dept[[#This Row],[Créneau J]])/12,1)</f>
        <v>0</v>
      </c>
      <c r="R5185" s="71"/>
    </row>
    <row r="5186" spans="1:18">
      <c r="A5186" s="47">
        <v>44768.791666666664</v>
      </c>
      <c r="B5186" s="47">
        <v>44769.25</v>
      </c>
      <c r="C5186" t="s">
        <v>190</v>
      </c>
      <c r="D5186" t="s">
        <v>85</v>
      </c>
      <c r="E5186" t="s">
        <v>92</v>
      </c>
      <c r="F5186" t="s">
        <v>52</v>
      </c>
      <c r="G5186" t="s">
        <v>93</v>
      </c>
      <c r="H5186" t="s">
        <v>140</v>
      </c>
      <c r="I5186" t="s">
        <v>94</v>
      </c>
      <c r="J51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Garde£CRENEAU£VOL£SAINT-SOUPPLETS£26/07/2022</v>
      </c>
      <c r="K51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86" s="71">
        <f>ROUND(MOD(Tableau_Effectifs_Dept[[#This Row],[GardDteDebut]],1),5)</f>
        <v>0.79166999999999998</v>
      </c>
      <c r="M5186" s="71">
        <f>ROUND(MOD(Tableau_Effectifs_Dept[[#This Row],[GardDteFin]],1),5)</f>
        <v>0.25</v>
      </c>
      <c r="N5186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1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86" s="71">
        <f>MAX(IF(Tableau_Effectifs_Dept[[#This Row],[Créneau TOT]]&gt;0,Tableau_Effectifs_Dept[[#This Row],[Créneau TOT]]-Tableau_Effectifs_Dept[[#This Row],[Créneau J]],0),0)</f>
        <v>0.45833333333575865</v>
      </c>
      <c r="Q5186" s="72">
        <f>ROUND(HOUR(Tableau_Effectifs_Dept[[#This Row],[Créneau J]])/12,1)</f>
        <v>0</v>
      </c>
      <c r="R5186" s="72">
        <f>ROUND(HOUR(Tableau_Effectifs_Dept[[#This Row],[Créneau N]])/12,1)</f>
        <v>0.9</v>
      </c>
    </row>
    <row r="5187" spans="1:18">
      <c r="A5187" s="47">
        <v>44768.791666666664</v>
      </c>
      <c r="B5187" s="47">
        <v>44769.208333333336</v>
      </c>
      <c r="C5187" t="s">
        <v>190</v>
      </c>
      <c r="D5187" t="s">
        <v>85</v>
      </c>
      <c r="E5187" t="s">
        <v>117</v>
      </c>
      <c r="F5187" t="s">
        <v>15</v>
      </c>
      <c r="G5187" t="s">
        <v>93</v>
      </c>
      <c r="H5187" t="s">
        <v>140</v>
      </c>
      <c r="I5187" t="s">
        <v>94</v>
      </c>
      <c r="J51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Garde£CRENEAU£VOL£SAVIGNY-LE-TEMPLE£26/07/2022</v>
      </c>
      <c r="K51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87" s="71">
        <f>ROUND(MOD(Tableau_Effectifs_Dept[[#This Row],[GardDteDebut]],1),5)</f>
        <v>0.79166999999999998</v>
      </c>
      <c r="M5187" s="71">
        <f>ROUND(MOD(Tableau_Effectifs_Dept[[#This Row],[GardDteFin]],1),5)</f>
        <v>0.20832999999999999</v>
      </c>
      <c r="N5187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51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87" s="71">
        <f>MAX(IF(Tableau_Effectifs_Dept[[#This Row],[Créneau TOT]]&gt;0,Tableau_Effectifs_Dept[[#This Row],[Créneau TOT]]-Tableau_Effectifs_Dept[[#This Row],[Créneau J]],0),0)</f>
        <v>0.41666666667151731</v>
      </c>
      <c r="Q5187" s="72">
        <f>ROUND(HOUR(Tableau_Effectifs_Dept[[#This Row],[Créneau J]])/12,1)</f>
        <v>0</v>
      </c>
      <c r="R5187" s="72">
        <f>ROUND(HOUR(Tableau_Effectifs_Dept[[#This Row],[Créneau N]])/12,1)</f>
        <v>0.8</v>
      </c>
    </row>
    <row r="5188" spans="1:18" hidden="1">
      <c r="A5188" s="47">
        <v>44768.791666666664</v>
      </c>
      <c r="B5188" s="47">
        <v>44769.291666666664</v>
      </c>
      <c r="C5188" t="s">
        <v>190</v>
      </c>
      <c r="D5188" t="s">
        <v>85</v>
      </c>
      <c r="E5188" t="s">
        <v>86</v>
      </c>
      <c r="F5188" t="s">
        <v>15</v>
      </c>
      <c r="G5188" t="s">
        <v>93</v>
      </c>
      <c r="H5188" t="s">
        <v>140</v>
      </c>
      <c r="I5188" t="s">
        <v>116</v>
      </c>
      <c r="J51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Garde£NUIT£VOL£SAVIGNY-LE-TEMPLE£26/07/2022</v>
      </c>
      <c r="K51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88">
        <f>ROUND(MOD(Tableau_Effectifs_Dept[[#This Row],[GardDteDebut]],1),5)</f>
        <v>0.79166999999999998</v>
      </c>
      <c r="M5188">
        <f>ROUND(MOD(Tableau_Effectifs_Dept[[#This Row],[GardDteFin]],1),5)</f>
        <v>0.29166999999999998</v>
      </c>
      <c r="N51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88" s="71">
        <f>MAX(IF(Tableau_Effectifs_Dept[[#This Row],[Créneau TOT]]&gt;0,Tableau_Effectifs_Dept[[#This Row],[Créneau TOT]]-Tableau_Effectifs_Dept[[#This Row],[Créneau J]],0),0)</f>
        <v>0</v>
      </c>
      <c r="Q5188" s="71">
        <f>ROUND(HOUR(Tableau_Effectifs_Dept[[#This Row],[Créneau J]])/12,1)</f>
        <v>0</v>
      </c>
      <c r="R5188" s="71"/>
    </row>
    <row r="5189" spans="1:18" hidden="1">
      <c r="A5189" s="47">
        <v>44768.791666666664</v>
      </c>
      <c r="B5189" s="47">
        <v>44769.291666666664</v>
      </c>
      <c r="C5189" t="s">
        <v>190</v>
      </c>
      <c r="D5189" t="s">
        <v>85</v>
      </c>
      <c r="E5189" t="s">
        <v>86</v>
      </c>
      <c r="F5189" t="s">
        <v>15</v>
      </c>
      <c r="G5189" t="s">
        <v>93</v>
      </c>
      <c r="H5189" t="s">
        <v>140</v>
      </c>
      <c r="I5189" t="s">
        <v>116</v>
      </c>
      <c r="J51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Garde£NUIT£VOL£SAVIGNY-LE-TEMPLE£26/07/2022</v>
      </c>
      <c r="K51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89">
        <f>ROUND(MOD(Tableau_Effectifs_Dept[[#This Row],[GardDteDebut]],1),5)</f>
        <v>0.79166999999999998</v>
      </c>
      <c r="M5189">
        <f>ROUND(MOD(Tableau_Effectifs_Dept[[#This Row],[GardDteFin]],1),5)</f>
        <v>0.29166999999999998</v>
      </c>
      <c r="N51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89" s="71">
        <f>MAX(IF(Tableau_Effectifs_Dept[[#This Row],[Créneau TOT]]&gt;0,Tableau_Effectifs_Dept[[#This Row],[Créneau TOT]]-Tableau_Effectifs_Dept[[#This Row],[Créneau J]],0),0)</f>
        <v>0</v>
      </c>
      <c r="Q5189" s="71">
        <f>ROUND(HOUR(Tableau_Effectifs_Dept[[#This Row],[Créneau J]])/12,1)</f>
        <v>0</v>
      </c>
      <c r="R5189" s="71"/>
    </row>
    <row r="5190" spans="1:18" hidden="1">
      <c r="A5190" s="47">
        <v>44768.791666666664</v>
      </c>
      <c r="B5190" s="47">
        <v>44769.291666666664</v>
      </c>
      <c r="C5190" t="s">
        <v>190</v>
      </c>
      <c r="D5190" t="s">
        <v>85</v>
      </c>
      <c r="E5190" t="s">
        <v>86</v>
      </c>
      <c r="F5190" t="s">
        <v>15</v>
      </c>
      <c r="G5190" t="s">
        <v>93</v>
      </c>
      <c r="H5190" t="s">
        <v>140</v>
      </c>
      <c r="I5190" t="s">
        <v>116</v>
      </c>
      <c r="J51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Garde£NUIT£VOL£SAVIGNY-LE-TEMPLE£26/07/2022</v>
      </c>
      <c r="K51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90">
        <f>ROUND(MOD(Tableau_Effectifs_Dept[[#This Row],[GardDteDebut]],1),5)</f>
        <v>0.79166999999999998</v>
      </c>
      <c r="M5190">
        <f>ROUND(MOD(Tableau_Effectifs_Dept[[#This Row],[GardDteFin]],1),5)</f>
        <v>0.29166999999999998</v>
      </c>
      <c r="N51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90" s="71">
        <f>MAX(IF(Tableau_Effectifs_Dept[[#This Row],[Créneau TOT]]&gt;0,Tableau_Effectifs_Dept[[#This Row],[Créneau TOT]]-Tableau_Effectifs_Dept[[#This Row],[Créneau J]],0),0)</f>
        <v>0</v>
      </c>
      <c r="Q5190" s="71">
        <f>ROUND(HOUR(Tableau_Effectifs_Dept[[#This Row],[Créneau J]])/12,1)</f>
        <v>0</v>
      </c>
      <c r="R5190" s="71"/>
    </row>
    <row r="5191" spans="1:18" hidden="1">
      <c r="A5191" s="47">
        <v>44768.791666666664</v>
      </c>
      <c r="B5191" s="47">
        <v>44769.291666666664</v>
      </c>
      <c r="C5191" t="s">
        <v>190</v>
      </c>
      <c r="D5191" t="s">
        <v>85</v>
      </c>
      <c r="E5191" t="s">
        <v>86</v>
      </c>
      <c r="F5191" t="s">
        <v>18</v>
      </c>
      <c r="G5191" t="s">
        <v>93</v>
      </c>
      <c r="H5191" t="s">
        <v>140</v>
      </c>
      <c r="I5191" t="s">
        <v>116</v>
      </c>
      <c r="J51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Garde£NUIT£VOL£TOURNAN-EN-BRIE£26/07/2022</v>
      </c>
      <c r="K51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91">
        <f>ROUND(MOD(Tableau_Effectifs_Dept[[#This Row],[GardDteDebut]],1),5)</f>
        <v>0.79166999999999998</v>
      </c>
      <c r="M5191">
        <f>ROUND(MOD(Tableau_Effectifs_Dept[[#This Row],[GardDteFin]],1),5)</f>
        <v>0.29166999999999998</v>
      </c>
      <c r="N51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91" s="71">
        <f>MAX(IF(Tableau_Effectifs_Dept[[#This Row],[Créneau TOT]]&gt;0,Tableau_Effectifs_Dept[[#This Row],[Créneau TOT]]-Tableau_Effectifs_Dept[[#This Row],[Créneau J]],0),0)</f>
        <v>0</v>
      </c>
      <c r="Q5191" s="71">
        <f>ROUND(HOUR(Tableau_Effectifs_Dept[[#This Row],[Créneau J]])/12,1)</f>
        <v>0</v>
      </c>
      <c r="R5191" s="71"/>
    </row>
    <row r="5192" spans="1:18" hidden="1">
      <c r="A5192" s="47">
        <v>44768.791666666664</v>
      </c>
      <c r="B5192" s="47">
        <v>44769.291666666664</v>
      </c>
      <c r="C5192" t="s">
        <v>190</v>
      </c>
      <c r="D5192" t="s">
        <v>85</v>
      </c>
      <c r="E5192" t="s">
        <v>86</v>
      </c>
      <c r="F5192" t="s">
        <v>18</v>
      </c>
      <c r="G5192" t="s">
        <v>93</v>
      </c>
      <c r="H5192" t="s">
        <v>140</v>
      </c>
      <c r="I5192" t="s">
        <v>116</v>
      </c>
      <c r="J51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Garde£NUIT£VOL£TOURNAN-EN-BRIE£26/07/2022</v>
      </c>
      <c r="K51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92">
        <f>ROUND(MOD(Tableau_Effectifs_Dept[[#This Row],[GardDteDebut]],1),5)</f>
        <v>0.79166999999999998</v>
      </c>
      <c r="M5192">
        <f>ROUND(MOD(Tableau_Effectifs_Dept[[#This Row],[GardDteFin]],1),5)</f>
        <v>0.29166999999999998</v>
      </c>
      <c r="N51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92" s="71">
        <f>MAX(IF(Tableau_Effectifs_Dept[[#This Row],[Créneau TOT]]&gt;0,Tableau_Effectifs_Dept[[#This Row],[Créneau TOT]]-Tableau_Effectifs_Dept[[#This Row],[Créneau J]],0),0)</f>
        <v>0</v>
      </c>
      <c r="Q5192" s="71">
        <f>ROUND(HOUR(Tableau_Effectifs_Dept[[#This Row],[Créneau J]])/12,1)</f>
        <v>0</v>
      </c>
      <c r="R5192" s="71"/>
    </row>
    <row r="5193" spans="1:18" hidden="1">
      <c r="A5193" s="47">
        <v>44768.791666666664</v>
      </c>
      <c r="B5193" s="47">
        <v>44769.291666666664</v>
      </c>
      <c r="C5193" t="s">
        <v>190</v>
      </c>
      <c r="D5193" t="s">
        <v>85</v>
      </c>
      <c r="E5193" t="s">
        <v>86</v>
      </c>
      <c r="F5193" t="s">
        <v>18</v>
      </c>
      <c r="G5193" t="s">
        <v>118</v>
      </c>
      <c r="H5193" t="s">
        <v>141</v>
      </c>
      <c r="I5193" t="s">
        <v>116</v>
      </c>
      <c r="J51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Ast_logé£NUIT£PRO£TOURNAN-EN-BRIE£26/07/2022</v>
      </c>
      <c r="K51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193">
        <f>ROUND(MOD(Tableau_Effectifs_Dept[[#This Row],[GardDteDebut]],1),5)</f>
        <v>0.79166999999999998</v>
      </c>
      <c r="M5193">
        <f>ROUND(MOD(Tableau_Effectifs_Dept[[#This Row],[GardDteFin]],1),5)</f>
        <v>0.29166999999999998</v>
      </c>
      <c r="N51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93" s="71">
        <f>MAX(IF(Tableau_Effectifs_Dept[[#This Row],[Créneau TOT]]&gt;0,Tableau_Effectifs_Dept[[#This Row],[Créneau TOT]]-Tableau_Effectifs_Dept[[#This Row],[Créneau J]],0),0)</f>
        <v>0</v>
      </c>
      <c r="Q5193" s="71">
        <f>ROUND(HOUR(Tableau_Effectifs_Dept[[#This Row],[Créneau J]])/12,1)</f>
        <v>0</v>
      </c>
      <c r="R5193" s="71"/>
    </row>
    <row r="5194" spans="1:18" hidden="1">
      <c r="A5194" s="47">
        <v>44768.791666666664</v>
      </c>
      <c r="B5194" s="47">
        <v>44769.291666666664</v>
      </c>
      <c r="C5194" t="s">
        <v>190</v>
      </c>
      <c r="D5194" t="s">
        <v>85</v>
      </c>
      <c r="E5194" t="s">
        <v>86</v>
      </c>
      <c r="F5194" t="s">
        <v>18</v>
      </c>
      <c r="G5194" t="s">
        <v>93</v>
      </c>
      <c r="H5194" t="s">
        <v>140</v>
      </c>
      <c r="I5194" t="s">
        <v>116</v>
      </c>
      <c r="J51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Garde£NUIT£VOL£TOURNAN-EN-BRIE£26/07/2022</v>
      </c>
      <c r="K51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94">
        <f>ROUND(MOD(Tableau_Effectifs_Dept[[#This Row],[GardDteDebut]],1),5)</f>
        <v>0.79166999999999998</v>
      </c>
      <c r="M5194">
        <f>ROUND(MOD(Tableau_Effectifs_Dept[[#This Row],[GardDteFin]],1),5)</f>
        <v>0.29166999999999998</v>
      </c>
      <c r="N51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94" s="71">
        <f>MAX(IF(Tableau_Effectifs_Dept[[#This Row],[Créneau TOT]]&gt;0,Tableau_Effectifs_Dept[[#This Row],[Créneau TOT]]-Tableau_Effectifs_Dept[[#This Row],[Créneau J]],0),0)</f>
        <v>0</v>
      </c>
      <c r="Q5194" s="72">
        <f>ROUND(HOUR(Tableau_Effectifs_Dept[[#This Row],[Créneau J]])/12,1)</f>
        <v>0</v>
      </c>
      <c r="R5194" s="72">
        <f>ROUND(HOUR(Tableau_Effectifs_Dept[[#This Row],[Créneau N]])/12,1)</f>
        <v>0</v>
      </c>
    </row>
    <row r="5195" spans="1:18" hidden="1">
      <c r="A5195" s="47">
        <v>44768.791666666664</v>
      </c>
      <c r="B5195" s="47">
        <v>44769.291666666664</v>
      </c>
      <c r="C5195" t="s">
        <v>190</v>
      </c>
      <c r="D5195" t="s">
        <v>85</v>
      </c>
      <c r="E5195" t="s">
        <v>86</v>
      </c>
      <c r="F5195" t="s">
        <v>18</v>
      </c>
      <c r="G5195" t="s">
        <v>93</v>
      </c>
      <c r="H5195" t="s">
        <v>140</v>
      </c>
      <c r="I5195" t="s">
        <v>116</v>
      </c>
      <c r="J51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Garde£NUIT£VOL£TOURNAN-EN-BRIE£26/07/2022</v>
      </c>
      <c r="K51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95">
        <f>ROUND(MOD(Tableau_Effectifs_Dept[[#This Row],[GardDteDebut]],1),5)</f>
        <v>0.79166999999999998</v>
      </c>
      <c r="M5195">
        <f>ROUND(MOD(Tableau_Effectifs_Dept[[#This Row],[GardDteFin]],1),5)</f>
        <v>0.29166999999999998</v>
      </c>
      <c r="N51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95" s="71">
        <f>MAX(IF(Tableau_Effectifs_Dept[[#This Row],[Créneau TOT]]&gt;0,Tableau_Effectifs_Dept[[#This Row],[Créneau TOT]]-Tableau_Effectifs_Dept[[#This Row],[Créneau J]],0),0)</f>
        <v>0</v>
      </c>
      <c r="Q5195" s="72">
        <f>ROUND(HOUR(Tableau_Effectifs_Dept[[#This Row],[Créneau J]])/12,1)</f>
        <v>0</v>
      </c>
      <c r="R5195" s="72">
        <f>ROUND(HOUR(Tableau_Effectifs_Dept[[#This Row],[Créneau N]])/12,1)</f>
        <v>0</v>
      </c>
    </row>
    <row r="5196" spans="1:18" hidden="1">
      <c r="A5196" s="47">
        <v>44768.791666666664</v>
      </c>
      <c r="B5196" s="47">
        <v>44769.291666666664</v>
      </c>
      <c r="C5196" t="s">
        <v>190</v>
      </c>
      <c r="D5196" t="s">
        <v>85</v>
      </c>
      <c r="E5196" t="s">
        <v>86</v>
      </c>
      <c r="F5196" t="s">
        <v>53</v>
      </c>
      <c r="G5196" t="s">
        <v>93</v>
      </c>
      <c r="H5196" t="s">
        <v>140</v>
      </c>
      <c r="I5196" t="s">
        <v>116</v>
      </c>
      <c r="J51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Garde£NUIT£VOL£TRILPORT£26/07/2022</v>
      </c>
      <c r="K51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96">
        <f>ROUND(MOD(Tableau_Effectifs_Dept[[#This Row],[GardDteDebut]],1),5)</f>
        <v>0.79166999999999998</v>
      </c>
      <c r="M5196">
        <f>ROUND(MOD(Tableau_Effectifs_Dept[[#This Row],[GardDteFin]],1),5)</f>
        <v>0.29166999999999998</v>
      </c>
      <c r="N51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96" s="71">
        <f>MAX(IF(Tableau_Effectifs_Dept[[#This Row],[Créneau TOT]]&gt;0,Tableau_Effectifs_Dept[[#This Row],[Créneau TOT]]-Tableau_Effectifs_Dept[[#This Row],[Créneau J]],0),0)</f>
        <v>0</v>
      </c>
      <c r="Q5196" s="72">
        <f>ROUND(HOUR(Tableau_Effectifs_Dept[[#This Row],[Créneau J]])/12,1)</f>
        <v>0</v>
      </c>
      <c r="R5196" s="72">
        <f>ROUND(HOUR(Tableau_Effectifs_Dept[[#This Row],[Créneau N]])/12,1)</f>
        <v>0</v>
      </c>
    </row>
    <row r="5197" spans="1:18" hidden="1">
      <c r="A5197" s="47">
        <v>44768.791666666664</v>
      </c>
      <c r="B5197" s="47">
        <v>44769.291666666664</v>
      </c>
      <c r="C5197" t="s">
        <v>190</v>
      </c>
      <c r="D5197" t="s">
        <v>85</v>
      </c>
      <c r="E5197" t="s">
        <v>86</v>
      </c>
      <c r="F5197" t="s">
        <v>61</v>
      </c>
      <c r="G5197" t="s">
        <v>93</v>
      </c>
      <c r="H5197" t="s">
        <v>140</v>
      </c>
      <c r="I5197" t="s">
        <v>116</v>
      </c>
      <c r="J51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Garde£NUIT£VOL£VAIRES-SUR-MARNE£26/07/2022</v>
      </c>
      <c r="K51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97">
        <f>ROUND(MOD(Tableau_Effectifs_Dept[[#This Row],[GardDteDebut]],1),5)</f>
        <v>0.79166999999999998</v>
      </c>
      <c r="M5197">
        <f>ROUND(MOD(Tableau_Effectifs_Dept[[#This Row],[GardDteFin]],1),5)</f>
        <v>0.29166999999999998</v>
      </c>
      <c r="N51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97" s="71">
        <f>MAX(IF(Tableau_Effectifs_Dept[[#This Row],[Créneau TOT]]&gt;0,Tableau_Effectifs_Dept[[#This Row],[Créneau TOT]]-Tableau_Effectifs_Dept[[#This Row],[Créneau J]],0),0)</f>
        <v>0</v>
      </c>
      <c r="Q5197" s="71">
        <f>ROUND(HOUR(Tableau_Effectifs_Dept[[#This Row],[Créneau J]])/12,1)</f>
        <v>0</v>
      </c>
      <c r="R5197" s="71"/>
    </row>
    <row r="5198" spans="1:18" hidden="1">
      <c r="A5198" s="47">
        <v>44768.791666666664</v>
      </c>
      <c r="B5198" s="47">
        <v>44769.291666666664</v>
      </c>
      <c r="C5198" t="s">
        <v>190</v>
      </c>
      <c r="D5198" t="s">
        <v>85</v>
      </c>
      <c r="E5198" t="s">
        <v>86</v>
      </c>
      <c r="F5198" t="s">
        <v>61</v>
      </c>
      <c r="G5198" t="s">
        <v>93</v>
      </c>
      <c r="H5198" t="s">
        <v>140</v>
      </c>
      <c r="I5198" t="s">
        <v>116</v>
      </c>
      <c r="J51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Garde£NUIT£VOL£VAIRES-SUR-MARNE£26/07/2022</v>
      </c>
      <c r="K51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98">
        <f>ROUND(MOD(Tableau_Effectifs_Dept[[#This Row],[GardDteDebut]],1),5)</f>
        <v>0.79166999999999998</v>
      </c>
      <c r="M5198">
        <f>ROUND(MOD(Tableau_Effectifs_Dept[[#This Row],[GardDteFin]],1),5)</f>
        <v>0.29166999999999998</v>
      </c>
      <c r="N51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98" s="71">
        <f>MAX(IF(Tableau_Effectifs_Dept[[#This Row],[Créneau TOT]]&gt;0,Tableau_Effectifs_Dept[[#This Row],[Créneau TOT]]-Tableau_Effectifs_Dept[[#This Row],[Créneau J]],0),0)</f>
        <v>0</v>
      </c>
      <c r="Q5198" s="72">
        <f>ROUND(HOUR(Tableau_Effectifs_Dept[[#This Row],[Créneau J]])/12,1)</f>
        <v>0</v>
      </c>
      <c r="R5198" s="72">
        <f>ROUND(HOUR(Tableau_Effectifs_Dept[[#This Row],[Créneau N]])/12,1)</f>
        <v>0</v>
      </c>
    </row>
    <row r="5199" spans="1:18" hidden="1">
      <c r="A5199" s="47">
        <v>44768.791666666664</v>
      </c>
      <c r="B5199" s="47">
        <v>44769.291666666664</v>
      </c>
      <c r="C5199" t="s">
        <v>190</v>
      </c>
      <c r="D5199" t="s">
        <v>85</v>
      </c>
      <c r="E5199" t="s">
        <v>86</v>
      </c>
      <c r="F5199" t="s">
        <v>22</v>
      </c>
      <c r="G5199" t="s">
        <v>93</v>
      </c>
      <c r="H5199" t="s">
        <v>140</v>
      </c>
      <c r="I5199" t="s">
        <v>116</v>
      </c>
      <c r="J51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Garde£NUIT£VOL£VAUX-LE-PENIL£26/07/2022</v>
      </c>
      <c r="K51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199" s="71">
        <f>ROUND(MOD(Tableau_Effectifs_Dept[[#This Row],[GardDteDebut]],1),5)</f>
        <v>0.79166999999999998</v>
      </c>
      <c r="M5199" s="71">
        <f>ROUND(MOD(Tableau_Effectifs_Dept[[#This Row],[GardDteFin]],1),5)</f>
        <v>0.29166999999999998</v>
      </c>
      <c r="N51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1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199" s="71">
        <f>MAX(IF(Tableau_Effectifs_Dept[[#This Row],[Créneau TOT]]&gt;0,Tableau_Effectifs_Dept[[#This Row],[Créneau TOT]]-Tableau_Effectifs_Dept[[#This Row],[Créneau J]],0),0)</f>
        <v>0</v>
      </c>
      <c r="Q5199" s="72">
        <f>ROUND(HOUR(Tableau_Effectifs_Dept[[#This Row],[Créneau J]])/12,1)</f>
        <v>0</v>
      </c>
      <c r="R5199" s="72">
        <f>ROUND(HOUR(Tableau_Effectifs_Dept[[#This Row],[Créneau N]])/12,1)</f>
        <v>0</v>
      </c>
    </row>
    <row r="5200" spans="1:18" hidden="1">
      <c r="A5200" s="47">
        <v>44768.791666666664</v>
      </c>
      <c r="B5200" s="47">
        <v>44769.291666666664</v>
      </c>
      <c r="C5200" t="s">
        <v>190</v>
      </c>
      <c r="D5200" t="s">
        <v>85</v>
      </c>
      <c r="E5200" t="s">
        <v>86</v>
      </c>
      <c r="F5200" t="s">
        <v>22</v>
      </c>
      <c r="G5200" t="s">
        <v>118</v>
      </c>
      <c r="H5200" t="s">
        <v>141</v>
      </c>
      <c r="I5200" t="s">
        <v>116</v>
      </c>
      <c r="J52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Ast_logé£NUIT£PRO£VAUX-LE-PENIL£26/07/2022</v>
      </c>
      <c r="K52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200" s="71">
        <f>ROUND(MOD(Tableau_Effectifs_Dept[[#This Row],[GardDteDebut]],1),5)</f>
        <v>0.79166999999999998</v>
      </c>
      <c r="M5200" s="71">
        <f>ROUND(MOD(Tableau_Effectifs_Dept[[#This Row],[GardDteFin]],1),5)</f>
        <v>0.29166999999999998</v>
      </c>
      <c r="N52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00" s="71">
        <f>MAX(IF(Tableau_Effectifs_Dept[[#This Row],[Créneau TOT]]&gt;0,Tableau_Effectifs_Dept[[#This Row],[Créneau TOT]]-Tableau_Effectifs_Dept[[#This Row],[Créneau J]],0),0)</f>
        <v>0</v>
      </c>
      <c r="Q5200" s="72">
        <f>ROUND(HOUR(Tableau_Effectifs_Dept[[#This Row],[Créneau J]])/12,1)</f>
        <v>0</v>
      </c>
      <c r="R5200" s="72">
        <f>ROUND(HOUR(Tableau_Effectifs_Dept[[#This Row],[Créneau N]])/12,1)</f>
        <v>0</v>
      </c>
    </row>
    <row r="5201" spans="1:18" hidden="1">
      <c r="A5201" s="47">
        <v>44768.791666666664</v>
      </c>
      <c r="B5201" s="47">
        <v>44769.291666666664</v>
      </c>
      <c r="C5201" t="s">
        <v>190</v>
      </c>
      <c r="D5201" t="s">
        <v>85</v>
      </c>
      <c r="E5201" t="s">
        <v>86</v>
      </c>
      <c r="F5201" t="s">
        <v>59</v>
      </c>
      <c r="G5201" t="s">
        <v>93</v>
      </c>
      <c r="H5201" t="s">
        <v>140</v>
      </c>
      <c r="I5201" t="s">
        <v>116</v>
      </c>
      <c r="J52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Garde£NUIT£VOL£VILLEPARISIS£26/07/2022</v>
      </c>
      <c r="K52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01" s="71">
        <f>ROUND(MOD(Tableau_Effectifs_Dept[[#This Row],[GardDteDebut]],1),5)</f>
        <v>0.79166999999999998</v>
      </c>
      <c r="M5201" s="71">
        <f>ROUND(MOD(Tableau_Effectifs_Dept[[#This Row],[GardDteFin]],1),5)</f>
        <v>0.29166999999999998</v>
      </c>
      <c r="N52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01" s="71">
        <f>MAX(IF(Tableau_Effectifs_Dept[[#This Row],[Créneau TOT]]&gt;0,Tableau_Effectifs_Dept[[#This Row],[Créneau TOT]]-Tableau_Effectifs_Dept[[#This Row],[Créneau J]],0),0)</f>
        <v>0</v>
      </c>
      <c r="Q5201" s="72">
        <f>ROUND(HOUR(Tableau_Effectifs_Dept[[#This Row],[Créneau J]])/12,1)</f>
        <v>0</v>
      </c>
      <c r="R5201" s="72">
        <f>ROUND(HOUR(Tableau_Effectifs_Dept[[#This Row],[Créneau N]])/12,1)</f>
        <v>0</v>
      </c>
    </row>
    <row r="5202" spans="1:18" hidden="1">
      <c r="A5202" s="47">
        <v>44768.791666666664</v>
      </c>
      <c r="B5202" s="47">
        <v>44769.291666666664</v>
      </c>
      <c r="C5202" t="s">
        <v>190</v>
      </c>
      <c r="D5202" t="s">
        <v>85</v>
      </c>
      <c r="E5202" t="s">
        <v>86</v>
      </c>
      <c r="F5202" t="s">
        <v>59</v>
      </c>
      <c r="G5202" t="s">
        <v>93</v>
      </c>
      <c r="H5202" t="s">
        <v>140</v>
      </c>
      <c r="I5202" t="s">
        <v>116</v>
      </c>
      <c r="J52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Garde£NUIT£VOL£VILLEPARISIS£26/07/2022</v>
      </c>
      <c r="K52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02">
        <f>ROUND(MOD(Tableau_Effectifs_Dept[[#This Row],[GardDteDebut]],1),5)</f>
        <v>0.79166999999999998</v>
      </c>
      <c r="M5202">
        <f>ROUND(MOD(Tableau_Effectifs_Dept[[#This Row],[GardDteFin]],1),5)</f>
        <v>0.29166999999999998</v>
      </c>
      <c r="N52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02" s="71">
        <f>MAX(IF(Tableau_Effectifs_Dept[[#This Row],[Créneau TOT]]&gt;0,Tableau_Effectifs_Dept[[#This Row],[Créneau TOT]]-Tableau_Effectifs_Dept[[#This Row],[Créneau J]],0),0)</f>
        <v>0</v>
      </c>
      <c r="Q5202" s="72">
        <f>ROUND(HOUR(Tableau_Effectifs_Dept[[#This Row],[Créneau J]])/12,1)</f>
        <v>0</v>
      </c>
      <c r="R5202" s="72">
        <f>ROUND(HOUR(Tableau_Effectifs_Dept[[#This Row],[Créneau N]])/12,1)</f>
        <v>0</v>
      </c>
    </row>
    <row r="5203" spans="1:18" hidden="1">
      <c r="A5203" s="47">
        <v>44768.791666666664</v>
      </c>
      <c r="B5203" s="47">
        <v>44769.291666666664</v>
      </c>
      <c r="C5203" t="s">
        <v>190</v>
      </c>
      <c r="D5203" t="s">
        <v>85</v>
      </c>
      <c r="E5203" t="s">
        <v>86</v>
      </c>
      <c r="F5203" t="s">
        <v>67</v>
      </c>
      <c r="G5203" t="s">
        <v>93</v>
      </c>
      <c r="H5203" t="s">
        <v>140</v>
      </c>
      <c r="I5203" t="s">
        <v>116</v>
      </c>
      <c r="J52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Garde£NUIT£VOL£VULAINES-SUR-SEINE£26/07/2022</v>
      </c>
      <c r="K52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03" s="71">
        <f>ROUND(MOD(Tableau_Effectifs_Dept[[#This Row],[GardDteDebut]],1),5)</f>
        <v>0.79166999999999998</v>
      </c>
      <c r="M5203" s="71">
        <f>ROUND(MOD(Tableau_Effectifs_Dept[[#This Row],[GardDteFin]],1),5)</f>
        <v>0.29166999999999998</v>
      </c>
      <c r="N52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03" s="71">
        <f>MAX(IF(Tableau_Effectifs_Dept[[#This Row],[Créneau TOT]]&gt;0,Tableau_Effectifs_Dept[[#This Row],[Créneau TOT]]-Tableau_Effectifs_Dept[[#This Row],[Créneau J]],0),0)</f>
        <v>0</v>
      </c>
      <c r="Q5203" s="72">
        <f>ROUND(HOUR(Tableau_Effectifs_Dept[[#This Row],[Créneau J]])/12,1)</f>
        <v>0</v>
      </c>
      <c r="R5203" s="72">
        <f>ROUND(HOUR(Tableau_Effectifs_Dept[[#This Row],[Créneau N]])/12,1)</f>
        <v>0</v>
      </c>
    </row>
    <row r="5204" spans="1:18">
      <c r="A5204" s="47">
        <v>44768.8125</v>
      </c>
      <c r="B5204" s="47">
        <v>44769.291666666664</v>
      </c>
      <c r="C5204" t="s">
        <v>190</v>
      </c>
      <c r="D5204" t="s">
        <v>120</v>
      </c>
      <c r="E5204" t="s">
        <v>86</v>
      </c>
      <c r="F5204" t="s">
        <v>13</v>
      </c>
      <c r="G5204" t="s">
        <v>93</v>
      </c>
      <c r="H5204" t="s">
        <v>140</v>
      </c>
      <c r="I5204" t="s">
        <v>94</v>
      </c>
      <c r="J52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Garde£CRENEAU£VOL£BRIE-COMTE-ROBERT£26/07/2022</v>
      </c>
      <c r="K52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04" s="71">
        <f>ROUND(MOD(Tableau_Effectifs_Dept[[#This Row],[GardDteDebut]],1),5)</f>
        <v>0.8125</v>
      </c>
      <c r="M5204" s="71">
        <f>ROUND(MOD(Tableau_Effectifs_Dept[[#This Row],[GardDteFin]],1),5)</f>
        <v>0.29166999999999998</v>
      </c>
      <c r="N5204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52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04" s="71">
        <f>MAX(IF(Tableau_Effectifs_Dept[[#This Row],[Créneau TOT]]&gt;0,Tableau_Effectifs_Dept[[#This Row],[Créneau TOT]]-Tableau_Effectifs_Dept[[#This Row],[Créneau J]],0),0)</f>
        <v>0.47916666666424135</v>
      </c>
      <c r="Q5204" s="72">
        <f>ROUND(HOUR(Tableau_Effectifs_Dept[[#This Row],[Créneau J]])/12,1)</f>
        <v>0</v>
      </c>
      <c r="R5204" s="72">
        <f>ROUND(HOUR(Tableau_Effectifs_Dept[[#This Row],[Créneau N]])/12,1)</f>
        <v>0.9</v>
      </c>
    </row>
    <row r="5205" spans="1:18">
      <c r="A5205" s="47">
        <v>44768.8125</v>
      </c>
      <c r="B5205" s="47">
        <v>44769.291666666664</v>
      </c>
      <c r="C5205" t="s">
        <v>190</v>
      </c>
      <c r="D5205" t="s">
        <v>120</v>
      </c>
      <c r="E5205" t="s">
        <v>86</v>
      </c>
      <c r="F5205" t="s">
        <v>59</v>
      </c>
      <c r="G5205" t="s">
        <v>93</v>
      </c>
      <c r="H5205" t="s">
        <v>140</v>
      </c>
      <c r="I5205" t="s">
        <v>94</v>
      </c>
      <c r="J52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Garde£CRENEAU£VOL£VILLEPARISIS£26/07/2022</v>
      </c>
      <c r="K52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05" s="71">
        <f>ROUND(MOD(Tableau_Effectifs_Dept[[#This Row],[GardDteDebut]],1),5)</f>
        <v>0.8125</v>
      </c>
      <c r="M5205" s="71">
        <f>ROUND(MOD(Tableau_Effectifs_Dept[[#This Row],[GardDteFin]],1),5)</f>
        <v>0.29166999999999998</v>
      </c>
      <c r="N5205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52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05" s="71">
        <f>MAX(IF(Tableau_Effectifs_Dept[[#This Row],[Créneau TOT]]&gt;0,Tableau_Effectifs_Dept[[#This Row],[Créneau TOT]]-Tableau_Effectifs_Dept[[#This Row],[Créneau J]],0),0)</f>
        <v>0.47916666666424135</v>
      </c>
      <c r="Q5205" s="72">
        <f>ROUND(HOUR(Tableau_Effectifs_Dept[[#This Row],[Créneau J]])/12,1)</f>
        <v>0</v>
      </c>
      <c r="R5205" s="72">
        <f>ROUND(HOUR(Tableau_Effectifs_Dept[[#This Row],[Créneau N]])/12,1)</f>
        <v>0.9</v>
      </c>
    </row>
    <row r="5206" spans="1:18">
      <c r="A5206" s="47">
        <v>44768.833333333336</v>
      </c>
      <c r="B5206" s="47">
        <v>44769.291666666664</v>
      </c>
      <c r="C5206" t="s">
        <v>190</v>
      </c>
      <c r="D5206" t="s">
        <v>121</v>
      </c>
      <c r="E5206" t="s">
        <v>86</v>
      </c>
      <c r="F5206" t="s">
        <v>50</v>
      </c>
      <c r="G5206" t="s">
        <v>93</v>
      </c>
      <c r="H5206" t="s">
        <v>140</v>
      </c>
      <c r="I5206" t="s">
        <v>94</v>
      </c>
      <c r="J52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Garde£CRENEAU£VOL£MITRY-MORY£26/07/2022</v>
      </c>
      <c r="K52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06" s="71">
        <f>ROUND(MOD(Tableau_Effectifs_Dept[[#This Row],[GardDteDebut]],1),5)</f>
        <v>0.83333000000000002</v>
      </c>
      <c r="M5206" s="71">
        <f>ROUND(MOD(Tableau_Effectifs_Dept[[#This Row],[GardDteFin]],1),5)</f>
        <v>0.29166999999999998</v>
      </c>
      <c r="N5206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52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06" s="71">
        <f>MAX(IF(Tableau_Effectifs_Dept[[#This Row],[Créneau TOT]]&gt;0,Tableau_Effectifs_Dept[[#This Row],[Créneau TOT]]-Tableau_Effectifs_Dept[[#This Row],[Créneau J]],0),0)</f>
        <v>0.45833333332848269</v>
      </c>
      <c r="Q5206" s="72">
        <f>ROUND(HOUR(Tableau_Effectifs_Dept[[#This Row],[Créneau J]])/12,1)</f>
        <v>0</v>
      </c>
      <c r="R5206" s="72">
        <f>ROUND(HOUR(Tableau_Effectifs_Dept[[#This Row],[Créneau N]])/12,1)</f>
        <v>0.9</v>
      </c>
    </row>
    <row r="5207" spans="1:18" hidden="1">
      <c r="A5207" s="47">
        <v>44768.833333333336</v>
      </c>
      <c r="B5207" s="47">
        <v>44769.333333333336</v>
      </c>
      <c r="C5207" t="s">
        <v>190</v>
      </c>
      <c r="D5207" t="s">
        <v>121</v>
      </c>
      <c r="E5207" t="s">
        <v>108</v>
      </c>
      <c r="F5207" t="s">
        <v>59</v>
      </c>
      <c r="G5207" t="s">
        <v>118</v>
      </c>
      <c r="H5207" t="s">
        <v>141</v>
      </c>
      <c r="I5207" t="s">
        <v>116</v>
      </c>
      <c r="J52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Ast_logé£NUIT£PRO£VILLEPARISIS£26/07/2022</v>
      </c>
      <c r="K52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Ast_logé£NUIT£PRO£26/07/2022</v>
      </c>
      <c r="L5207" s="71">
        <f>ROUND(MOD(Tableau_Effectifs_Dept[[#This Row],[GardDteDebut]],1),5)</f>
        <v>0.83333000000000002</v>
      </c>
      <c r="M5207" s="71">
        <f>ROUND(MOD(Tableau_Effectifs_Dept[[#This Row],[GardDteFin]],1),5)</f>
        <v>0.33333000000000002</v>
      </c>
      <c r="N52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07" s="71">
        <f>MAX(IF(Tableau_Effectifs_Dept[[#This Row],[Créneau TOT]]&gt;0,Tableau_Effectifs_Dept[[#This Row],[Créneau TOT]]-Tableau_Effectifs_Dept[[#This Row],[Créneau J]],0),0)</f>
        <v>0</v>
      </c>
      <c r="Q5207" s="71">
        <f>ROUND(HOUR(Tableau_Effectifs_Dept[[#This Row],[Créneau J]])/12,1)</f>
        <v>0</v>
      </c>
      <c r="R5207" s="71"/>
    </row>
    <row r="5208" spans="1:18">
      <c r="A5208" s="47">
        <v>44768.833333333336</v>
      </c>
      <c r="B5208" s="47">
        <v>44769.208333333336</v>
      </c>
      <c r="C5208" t="s">
        <v>190</v>
      </c>
      <c r="D5208" t="s">
        <v>121</v>
      </c>
      <c r="E5208" t="s">
        <v>117</v>
      </c>
      <c r="F5208" t="s">
        <v>67</v>
      </c>
      <c r="G5208" t="s">
        <v>93</v>
      </c>
      <c r="H5208" t="s">
        <v>140</v>
      </c>
      <c r="I5208" t="s">
        <v>94</v>
      </c>
      <c r="J52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Garde£CRENEAU£VOL£VULAINES-SUR-SEINE£26/07/2022</v>
      </c>
      <c r="K52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08" s="71">
        <f>ROUND(MOD(Tableau_Effectifs_Dept[[#This Row],[GardDteDebut]],1),5)</f>
        <v>0.83333000000000002</v>
      </c>
      <c r="M5208" s="71">
        <f>ROUND(MOD(Tableau_Effectifs_Dept[[#This Row],[GardDteFin]],1),5)</f>
        <v>0.20832999999999999</v>
      </c>
      <c r="N5208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52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08" s="71">
        <f>MAX(IF(Tableau_Effectifs_Dept[[#This Row],[Créneau TOT]]&gt;0,Tableau_Effectifs_Dept[[#This Row],[Créneau TOT]]-Tableau_Effectifs_Dept[[#This Row],[Créneau J]],0),0)</f>
        <v>0.375</v>
      </c>
      <c r="Q5208" s="72">
        <f>ROUND(HOUR(Tableau_Effectifs_Dept[[#This Row],[Créneau J]])/12,1)</f>
        <v>0</v>
      </c>
      <c r="R5208" s="72">
        <f>ROUND(HOUR(Tableau_Effectifs_Dept[[#This Row],[Créneau N]])/12,1)</f>
        <v>0.8</v>
      </c>
    </row>
    <row r="5209" spans="1:18">
      <c r="A5209" s="47">
        <v>44768.854166666664</v>
      </c>
      <c r="B5209" s="47">
        <v>44769.291666666664</v>
      </c>
      <c r="C5209" t="s">
        <v>190</v>
      </c>
      <c r="D5209" t="s">
        <v>122</v>
      </c>
      <c r="E5209" t="s">
        <v>86</v>
      </c>
      <c r="F5209" t="s">
        <v>69</v>
      </c>
      <c r="G5209" t="s">
        <v>93</v>
      </c>
      <c r="H5209" t="s">
        <v>140</v>
      </c>
      <c r="I5209" t="s">
        <v>94</v>
      </c>
      <c r="J52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Garde£CRENEAU£VOL£BOURRON-MARLOTTE£26/07/2022</v>
      </c>
      <c r="K52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09" s="71">
        <f>ROUND(MOD(Tableau_Effectifs_Dept[[#This Row],[GardDteDebut]],1),5)</f>
        <v>0.85416999999999998</v>
      </c>
      <c r="M5209" s="71">
        <f>ROUND(MOD(Tableau_Effectifs_Dept[[#This Row],[GardDteFin]],1),5)</f>
        <v>0.29166999999999998</v>
      </c>
      <c r="N5209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2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09" s="71">
        <f>MAX(IF(Tableau_Effectifs_Dept[[#This Row],[Créneau TOT]]&gt;0,Tableau_Effectifs_Dept[[#This Row],[Créneau TOT]]-Tableau_Effectifs_Dept[[#This Row],[Créneau J]],0),0)</f>
        <v>0.4375</v>
      </c>
      <c r="Q5209" s="72">
        <f>ROUND(HOUR(Tableau_Effectifs_Dept[[#This Row],[Créneau J]])/12,1)</f>
        <v>0</v>
      </c>
      <c r="R5209" s="72">
        <f>ROUND(HOUR(Tableau_Effectifs_Dept[[#This Row],[Créneau N]])/12,1)</f>
        <v>0.8</v>
      </c>
    </row>
    <row r="5210" spans="1:18">
      <c r="A5210" s="47">
        <v>44768.875</v>
      </c>
      <c r="B5210" s="47">
        <v>44769.25</v>
      </c>
      <c r="C5210" t="s">
        <v>190</v>
      </c>
      <c r="D5210" t="s">
        <v>124</v>
      </c>
      <c r="E5210" t="s">
        <v>92</v>
      </c>
      <c r="F5210" t="s">
        <v>70</v>
      </c>
      <c r="G5210" t="s">
        <v>93</v>
      </c>
      <c r="H5210" t="s">
        <v>140</v>
      </c>
      <c r="I5210" t="s">
        <v>94</v>
      </c>
      <c r="J52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CHAPELLE-LA-REINE£26/07/2022</v>
      </c>
      <c r="K52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10" s="71">
        <f>ROUND(MOD(Tableau_Effectifs_Dept[[#This Row],[GardDteDebut]],1),5)</f>
        <v>0.875</v>
      </c>
      <c r="M5210" s="71">
        <f>ROUND(MOD(Tableau_Effectifs_Dept[[#This Row],[GardDteFin]],1),5)</f>
        <v>0.25</v>
      </c>
      <c r="N5210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52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10" s="71">
        <f>MAX(IF(Tableau_Effectifs_Dept[[#This Row],[Créneau TOT]]&gt;0,Tableau_Effectifs_Dept[[#This Row],[Créneau TOT]]-Tableau_Effectifs_Dept[[#This Row],[Créneau J]],0),0)</f>
        <v>0.375</v>
      </c>
      <c r="Q5210" s="72">
        <f>ROUND(HOUR(Tableau_Effectifs_Dept[[#This Row],[Créneau J]])/12,1)</f>
        <v>0</v>
      </c>
      <c r="R5210" s="72">
        <f>ROUND(HOUR(Tableau_Effectifs_Dept[[#This Row],[Créneau N]])/12,1)</f>
        <v>0.8</v>
      </c>
    </row>
    <row r="5211" spans="1:18">
      <c r="A5211" s="47">
        <v>44768.875</v>
      </c>
      <c r="B5211" s="47">
        <v>44769.291666666664</v>
      </c>
      <c r="C5211" t="s">
        <v>190</v>
      </c>
      <c r="D5211" t="s">
        <v>124</v>
      </c>
      <c r="E5211" t="s">
        <v>86</v>
      </c>
      <c r="F5211" t="s">
        <v>39</v>
      </c>
      <c r="G5211" t="s">
        <v>93</v>
      </c>
      <c r="H5211" t="s">
        <v>140</v>
      </c>
      <c r="I5211" t="s">
        <v>94</v>
      </c>
      <c r="J52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FERTE-GAUCHER£26/07/2022</v>
      </c>
      <c r="K52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11" s="71">
        <f>ROUND(MOD(Tableau_Effectifs_Dept[[#This Row],[GardDteDebut]],1),5)</f>
        <v>0.875</v>
      </c>
      <c r="M5211" s="71">
        <f>ROUND(MOD(Tableau_Effectifs_Dept[[#This Row],[GardDteFin]],1),5)</f>
        <v>0.29166999999999998</v>
      </c>
      <c r="N5211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52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11" s="71">
        <f>MAX(IF(Tableau_Effectifs_Dept[[#This Row],[Créneau TOT]]&gt;0,Tableau_Effectifs_Dept[[#This Row],[Créneau TOT]]-Tableau_Effectifs_Dept[[#This Row],[Créneau J]],0),0)</f>
        <v>0.41666666666424135</v>
      </c>
      <c r="Q5211" s="72">
        <f>ROUND(HOUR(Tableau_Effectifs_Dept[[#This Row],[Créneau J]])/12,1)</f>
        <v>0</v>
      </c>
      <c r="R5211" s="72">
        <f>ROUND(HOUR(Tableau_Effectifs_Dept[[#This Row],[Créneau N]])/12,1)</f>
        <v>0.8</v>
      </c>
    </row>
    <row r="5212" spans="1:18">
      <c r="A5212" s="47">
        <v>44768.875</v>
      </c>
      <c r="B5212" s="47">
        <v>44769.166666666664</v>
      </c>
      <c r="C5212" t="s">
        <v>190</v>
      </c>
      <c r="D5212" t="s">
        <v>124</v>
      </c>
      <c r="E5212" t="s">
        <v>119</v>
      </c>
      <c r="F5212" t="s">
        <v>47</v>
      </c>
      <c r="G5212" t="s">
        <v>93</v>
      </c>
      <c r="H5212" t="s">
        <v>140</v>
      </c>
      <c r="I5212" t="s">
        <v>94</v>
      </c>
      <c r="J52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FERTE-SOUS-JOUARRE£26/07/2022</v>
      </c>
      <c r="K52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12" s="71">
        <f>ROUND(MOD(Tableau_Effectifs_Dept[[#This Row],[GardDteDebut]],1),5)</f>
        <v>0.875</v>
      </c>
      <c r="M5212" s="71">
        <f>ROUND(MOD(Tableau_Effectifs_Dept[[#This Row],[GardDteFin]],1),5)</f>
        <v>0.16667000000000001</v>
      </c>
      <c r="N5212" s="71">
        <f>IF(AND(Tableau_Effectifs_Dept[[#This Row],[PERIODE]]="creneau",Tableau_Effectifs_Dept[[#This Row],[DE Arrondi]]&gt;=7/24),Tableau_Effectifs_Dept[[#This Row],[GardDteFin]]-Tableau_Effectifs_Dept[[#This Row],[GardDteDebut]],0)</f>
        <v>0.29166666666424135</v>
      </c>
      <c r="O52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12" s="71">
        <f>MAX(IF(Tableau_Effectifs_Dept[[#This Row],[Créneau TOT]]&gt;0,Tableau_Effectifs_Dept[[#This Row],[Créneau TOT]]-Tableau_Effectifs_Dept[[#This Row],[Créneau J]],0),0)</f>
        <v>0.29166666666424135</v>
      </c>
      <c r="Q5212" s="72">
        <f>ROUND(HOUR(Tableau_Effectifs_Dept[[#This Row],[Créneau J]])/12,1)</f>
        <v>0</v>
      </c>
      <c r="R5212" s="72">
        <f>ROUND(HOUR(Tableau_Effectifs_Dept[[#This Row],[Créneau N]])/12,1)</f>
        <v>0.6</v>
      </c>
    </row>
    <row r="5213" spans="1:18">
      <c r="A5213" s="47">
        <v>44768.875</v>
      </c>
      <c r="B5213" s="47">
        <v>44769.291666666664</v>
      </c>
      <c r="C5213" t="s">
        <v>190</v>
      </c>
      <c r="D5213" t="s">
        <v>124</v>
      </c>
      <c r="E5213" t="s">
        <v>86</v>
      </c>
      <c r="F5213" t="s">
        <v>76</v>
      </c>
      <c r="G5213" t="s">
        <v>93</v>
      </c>
      <c r="H5213" t="s">
        <v>140</v>
      </c>
      <c r="I5213" t="s">
        <v>94</v>
      </c>
      <c r="J52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Garde£CRENEAU£VOL£VOULX£26/07/2022</v>
      </c>
      <c r="K52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13" s="71">
        <f>ROUND(MOD(Tableau_Effectifs_Dept[[#This Row],[GardDteDebut]],1),5)</f>
        <v>0.875</v>
      </c>
      <c r="M5213" s="71">
        <f>ROUND(MOD(Tableau_Effectifs_Dept[[#This Row],[GardDteFin]],1),5)</f>
        <v>0.29166999999999998</v>
      </c>
      <c r="N5213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52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13" s="71">
        <f>MAX(IF(Tableau_Effectifs_Dept[[#This Row],[Créneau TOT]]&gt;0,Tableau_Effectifs_Dept[[#This Row],[Créneau TOT]]-Tableau_Effectifs_Dept[[#This Row],[Créneau J]],0),0)</f>
        <v>0.41666666666424135</v>
      </c>
      <c r="Q5213" s="72">
        <f>ROUND(HOUR(Tableau_Effectifs_Dept[[#This Row],[Créneau J]])/12,1)</f>
        <v>0</v>
      </c>
      <c r="R5213" s="72">
        <f>ROUND(HOUR(Tableau_Effectifs_Dept[[#This Row],[Créneau N]])/12,1)</f>
        <v>0.8</v>
      </c>
    </row>
    <row r="5214" spans="1:18">
      <c r="A5214" s="47">
        <v>44768.916666666664</v>
      </c>
      <c r="B5214" s="47">
        <v>44769.291666666664</v>
      </c>
      <c r="C5214" t="s">
        <v>190</v>
      </c>
      <c r="D5214" t="s">
        <v>125</v>
      </c>
      <c r="E5214" t="s">
        <v>86</v>
      </c>
      <c r="F5214" t="s">
        <v>44</v>
      </c>
      <c r="G5214" t="s">
        <v>93</v>
      </c>
      <c r="H5214" t="s">
        <v>140</v>
      </c>
      <c r="I5214" t="s">
        <v>94</v>
      </c>
      <c r="J52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Garde£CRENEAU£VOL£CRECY-LA-CHAPELLE£26/07/2022</v>
      </c>
      <c r="K52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14" s="71">
        <f>ROUND(MOD(Tableau_Effectifs_Dept[[#This Row],[GardDteDebut]],1),5)</f>
        <v>0.91666999999999998</v>
      </c>
      <c r="M5214" s="71">
        <f>ROUND(MOD(Tableau_Effectifs_Dept[[#This Row],[GardDteFin]],1),5)</f>
        <v>0.29166999999999998</v>
      </c>
      <c r="N5214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52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14" s="71">
        <f>MAX(IF(Tableau_Effectifs_Dept[[#This Row],[Créneau TOT]]&gt;0,Tableau_Effectifs_Dept[[#This Row],[Créneau TOT]]-Tableau_Effectifs_Dept[[#This Row],[Créneau J]],0),0)</f>
        <v>0.375</v>
      </c>
      <c r="Q5214" s="72">
        <f>ROUND(HOUR(Tableau_Effectifs_Dept[[#This Row],[Créneau J]])/12,1)</f>
        <v>0</v>
      </c>
      <c r="R5214" s="72">
        <f>ROUND(HOUR(Tableau_Effectifs_Dept[[#This Row],[Créneau N]])/12,1)</f>
        <v>0.8</v>
      </c>
    </row>
    <row r="5215" spans="1:18">
      <c r="A5215" s="47">
        <v>44768.916666666664</v>
      </c>
      <c r="B5215" s="47">
        <v>44769.291666666664</v>
      </c>
      <c r="C5215" t="s">
        <v>190</v>
      </c>
      <c r="D5215" t="s">
        <v>125</v>
      </c>
      <c r="E5215" t="s">
        <v>86</v>
      </c>
      <c r="F5215" t="s">
        <v>70</v>
      </c>
      <c r="G5215" t="s">
        <v>93</v>
      </c>
      <c r="H5215" t="s">
        <v>140</v>
      </c>
      <c r="I5215" t="s">
        <v>94</v>
      </c>
      <c r="J52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CHAPELLE-LA-REINE£26/07/2022</v>
      </c>
      <c r="K52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15" s="71">
        <f>ROUND(MOD(Tableau_Effectifs_Dept[[#This Row],[GardDteDebut]],1),5)</f>
        <v>0.91666999999999998</v>
      </c>
      <c r="M5215" s="71">
        <f>ROUND(MOD(Tableau_Effectifs_Dept[[#This Row],[GardDteFin]],1),5)</f>
        <v>0.29166999999999998</v>
      </c>
      <c r="N5215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52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15" s="71">
        <f>MAX(IF(Tableau_Effectifs_Dept[[#This Row],[Créneau TOT]]&gt;0,Tableau_Effectifs_Dept[[#This Row],[Créneau TOT]]-Tableau_Effectifs_Dept[[#This Row],[Créneau J]],0),0)</f>
        <v>0.375</v>
      </c>
      <c r="Q5215" s="72">
        <f>ROUND(HOUR(Tableau_Effectifs_Dept[[#This Row],[Créneau J]])/12,1)</f>
        <v>0</v>
      </c>
      <c r="R5215" s="72">
        <f>ROUND(HOUR(Tableau_Effectifs_Dept[[#This Row],[Créneau N]])/12,1)</f>
        <v>0.8</v>
      </c>
    </row>
    <row r="5216" spans="1:18">
      <c r="A5216" s="47">
        <v>44769</v>
      </c>
      <c r="B5216" s="47">
        <v>44769.291666666664</v>
      </c>
      <c r="C5216" t="s">
        <v>191</v>
      </c>
      <c r="D5216" t="s">
        <v>180</v>
      </c>
      <c r="E5216" t="s">
        <v>86</v>
      </c>
      <c r="F5216" t="s">
        <v>44</v>
      </c>
      <c r="G5216" t="s">
        <v>93</v>
      </c>
      <c r="H5216" t="s">
        <v>140</v>
      </c>
      <c r="I5216" t="s">
        <v>94</v>
      </c>
      <c r="J52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Garde£CRENEAU£VOL£CRECY-LA-CHAPELLE£27/07/2022</v>
      </c>
      <c r="K52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16" s="71">
        <f>ROUND(MOD(Tableau_Effectifs_Dept[[#This Row],[GardDteDebut]],1),5)</f>
        <v>0</v>
      </c>
      <c r="M5216" s="71">
        <f>ROUND(MOD(Tableau_Effectifs_Dept[[#This Row],[GardDteFin]],1),5)</f>
        <v>0.29166999999999998</v>
      </c>
      <c r="N52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16" s="71">
        <f>MAX(IF(Tableau_Effectifs_Dept[[#This Row],[Créneau TOT]]&gt;0,Tableau_Effectifs_Dept[[#This Row],[Créneau TOT]]-Tableau_Effectifs_Dept[[#This Row],[Créneau J]],0),0)</f>
        <v>0</v>
      </c>
      <c r="Q5216" s="72">
        <f>ROUND(HOUR(Tableau_Effectifs_Dept[[#This Row],[Créneau J]])/12,1)</f>
        <v>0</v>
      </c>
      <c r="R5216" s="72">
        <f>ROUND(HOUR(Tableau_Effectifs_Dept[[#This Row],[Créneau N]])/12,1)</f>
        <v>0</v>
      </c>
    </row>
    <row r="5217" spans="1:18" hidden="1">
      <c r="A5217" s="47">
        <v>44769.291666666664</v>
      </c>
      <c r="B5217" s="47">
        <v>44770.291666666664</v>
      </c>
      <c r="C5217" t="s">
        <v>191</v>
      </c>
      <c r="D5217" t="s">
        <v>86</v>
      </c>
      <c r="E5217" t="s">
        <v>86</v>
      </c>
      <c r="F5217" t="s">
        <v>66</v>
      </c>
      <c r="G5217" t="s">
        <v>93</v>
      </c>
      <c r="H5217" t="s">
        <v>140</v>
      </c>
      <c r="I5217" t="s">
        <v>98</v>
      </c>
      <c r="J52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Garde£24H£VOL£BOIS-LE-ROI£27/07/2022</v>
      </c>
      <c r="K52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17">
        <f>ROUND(MOD(Tableau_Effectifs_Dept[[#This Row],[GardDteDebut]],1),5)</f>
        <v>0.29166999999999998</v>
      </c>
      <c r="M5217">
        <f>ROUND(MOD(Tableau_Effectifs_Dept[[#This Row],[GardDteFin]],1),5)</f>
        <v>0.29166999999999998</v>
      </c>
      <c r="N52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17" s="71">
        <f>MAX(IF(Tableau_Effectifs_Dept[[#This Row],[Créneau TOT]]&gt;0,Tableau_Effectifs_Dept[[#This Row],[Créneau TOT]]-Tableau_Effectifs_Dept[[#This Row],[Créneau J]],0),0)</f>
        <v>0</v>
      </c>
      <c r="Q5217" s="71">
        <f>ROUND(HOUR(Tableau_Effectifs_Dept[[#This Row],[Créneau J]])/12,1)</f>
        <v>0</v>
      </c>
      <c r="R5217" s="71"/>
    </row>
    <row r="5218" spans="1:18" hidden="1">
      <c r="A5218" s="47">
        <v>44769.291666666664</v>
      </c>
      <c r="B5218" s="47">
        <v>44769.791666666664</v>
      </c>
      <c r="C5218" t="s">
        <v>191</v>
      </c>
      <c r="D5218" t="s">
        <v>86</v>
      </c>
      <c r="E5218" t="s">
        <v>85</v>
      </c>
      <c r="F5218" t="s">
        <v>66</v>
      </c>
      <c r="G5218" t="s">
        <v>93</v>
      </c>
      <c r="H5218" t="s">
        <v>140</v>
      </c>
      <c r="I5218" t="s">
        <v>97</v>
      </c>
      <c r="J52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Garde£JOUR£VOL£BOIS-LE-ROI£27/07/2022</v>
      </c>
      <c r="K52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18">
        <f>ROUND(MOD(Tableau_Effectifs_Dept[[#This Row],[GardDteDebut]],1),5)</f>
        <v>0.29166999999999998</v>
      </c>
      <c r="M5218">
        <f>ROUND(MOD(Tableau_Effectifs_Dept[[#This Row],[GardDteFin]],1),5)</f>
        <v>0.79166999999999998</v>
      </c>
      <c r="N52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18" s="71">
        <f>MAX(IF(Tableau_Effectifs_Dept[[#This Row],[Créneau TOT]]&gt;0,Tableau_Effectifs_Dept[[#This Row],[Créneau TOT]]-Tableau_Effectifs_Dept[[#This Row],[Créneau J]],0),0)</f>
        <v>0</v>
      </c>
      <c r="Q5218" s="71">
        <f>ROUND(HOUR(Tableau_Effectifs_Dept[[#This Row],[Créneau J]])/12,1)</f>
        <v>0</v>
      </c>
      <c r="R5218" s="71"/>
    </row>
    <row r="5219" spans="1:18" hidden="1">
      <c r="A5219" s="47">
        <v>44769.291666666664</v>
      </c>
      <c r="B5219" s="47">
        <v>44769.791666666664</v>
      </c>
      <c r="C5219" t="s">
        <v>191</v>
      </c>
      <c r="D5219" t="s">
        <v>86</v>
      </c>
      <c r="E5219" t="s">
        <v>85</v>
      </c>
      <c r="F5219" t="s">
        <v>66</v>
      </c>
      <c r="G5219" t="s">
        <v>93</v>
      </c>
      <c r="H5219" t="s">
        <v>140</v>
      </c>
      <c r="I5219" t="s">
        <v>97</v>
      </c>
      <c r="J52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Garde£JOUR£VOL£BOIS-LE-ROI£27/07/2022</v>
      </c>
      <c r="K52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19">
        <f>ROUND(MOD(Tableau_Effectifs_Dept[[#This Row],[GardDteDebut]],1),5)</f>
        <v>0.29166999999999998</v>
      </c>
      <c r="M5219">
        <f>ROUND(MOD(Tableau_Effectifs_Dept[[#This Row],[GardDteFin]],1),5)</f>
        <v>0.79166999999999998</v>
      </c>
      <c r="N52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19" s="71">
        <f>MAX(IF(Tableau_Effectifs_Dept[[#This Row],[Créneau TOT]]&gt;0,Tableau_Effectifs_Dept[[#This Row],[Créneau TOT]]-Tableau_Effectifs_Dept[[#This Row],[Créneau J]],0),0)</f>
        <v>0</v>
      </c>
      <c r="Q5219" s="71">
        <f>ROUND(HOUR(Tableau_Effectifs_Dept[[#This Row],[Créneau J]])/12,1)</f>
        <v>0</v>
      </c>
      <c r="R5219" s="71"/>
    </row>
    <row r="5220" spans="1:18" hidden="1">
      <c r="A5220" s="47">
        <v>44769.291666666664</v>
      </c>
      <c r="B5220" s="47">
        <v>44769.791666666664</v>
      </c>
      <c r="C5220" t="s">
        <v>191</v>
      </c>
      <c r="D5220" t="s">
        <v>86</v>
      </c>
      <c r="E5220" t="s">
        <v>85</v>
      </c>
      <c r="F5220" t="s">
        <v>66</v>
      </c>
      <c r="G5220" t="s">
        <v>93</v>
      </c>
      <c r="H5220" t="s">
        <v>140</v>
      </c>
      <c r="I5220" t="s">
        <v>97</v>
      </c>
      <c r="J52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Garde£JOUR£VOL£BOIS-LE-ROI£27/07/2022</v>
      </c>
      <c r="K52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20">
        <f>ROUND(MOD(Tableau_Effectifs_Dept[[#This Row],[GardDteDebut]],1),5)</f>
        <v>0.29166999999999998</v>
      </c>
      <c r="M5220">
        <f>ROUND(MOD(Tableau_Effectifs_Dept[[#This Row],[GardDteFin]],1),5)</f>
        <v>0.79166999999999998</v>
      </c>
      <c r="N52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20" s="71">
        <f>MAX(IF(Tableau_Effectifs_Dept[[#This Row],[Créneau TOT]]&gt;0,Tableau_Effectifs_Dept[[#This Row],[Créneau TOT]]-Tableau_Effectifs_Dept[[#This Row],[Créneau J]],0),0)</f>
        <v>0</v>
      </c>
      <c r="Q5220" s="71">
        <f>ROUND(HOUR(Tableau_Effectifs_Dept[[#This Row],[Créneau J]])/12,1)</f>
        <v>0</v>
      </c>
      <c r="R5220" s="71"/>
    </row>
    <row r="5221" spans="1:18" hidden="1">
      <c r="A5221" s="47">
        <v>44769.291666666664</v>
      </c>
      <c r="B5221" s="47">
        <v>44770.291666666664</v>
      </c>
      <c r="C5221" t="s">
        <v>191</v>
      </c>
      <c r="D5221" t="s">
        <v>86</v>
      </c>
      <c r="E5221" t="s">
        <v>86</v>
      </c>
      <c r="F5221" t="s">
        <v>66</v>
      </c>
      <c r="G5221" t="s">
        <v>93</v>
      </c>
      <c r="H5221" t="s">
        <v>141</v>
      </c>
      <c r="I5221" t="s">
        <v>98</v>
      </c>
      <c r="J52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Garde£24H£PRO£BOIS-LE-ROI£27/07/2022</v>
      </c>
      <c r="K52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21">
        <f>ROUND(MOD(Tableau_Effectifs_Dept[[#This Row],[GardDteDebut]],1),5)</f>
        <v>0.29166999999999998</v>
      </c>
      <c r="M5221">
        <f>ROUND(MOD(Tableau_Effectifs_Dept[[#This Row],[GardDteFin]],1),5)</f>
        <v>0.29166999999999998</v>
      </c>
      <c r="N52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21" s="71">
        <f>MAX(IF(Tableau_Effectifs_Dept[[#This Row],[Créneau TOT]]&gt;0,Tableau_Effectifs_Dept[[#This Row],[Créneau TOT]]-Tableau_Effectifs_Dept[[#This Row],[Créneau J]],0),0)</f>
        <v>0</v>
      </c>
      <c r="Q5221" s="71">
        <f>ROUND(HOUR(Tableau_Effectifs_Dept[[#This Row],[Créneau J]])/12,1)</f>
        <v>0</v>
      </c>
      <c r="R5221" s="71"/>
    </row>
    <row r="5222" spans="1:18" hidden="1">
      <c r="A5222" s="47">
        <v>44769.291666666664</v>
      </c>
      <c r="B5222" s="47">
        <v>44769.791666666664</v>
      </c>
      <c r="C5222" t="s">
        <v>191</v>
      </c>
      <c r="D5222" t="s">
        <v>86</v>
      </c>
      <c r="E5222" t="s">
        <v>85</v>
      </c>
      <c r="F5222" t="s">
        <v>66</v>
      </c>
      <c r="G5222" t="s">
        <v>93</v>
      </c>
      <c r="H5222" t="s">
        <v>141</v>
      </c>
      <c r="I5222" t="s">
        <v>97</v>
      </c>
      <c r="J52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Garde£JOUR£PRO£BOIS-LE-ROI£27/07/2022</v>
      </c>
      <c r="K52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22">
        <f>ROUND(MOD(Tableau_Effectifs_Dept[[#This Row],[GardDteDebut]],1),5)</f>
        <v>0.29166999999999998</v>
      </c>
      <c r="M5222">
        <f>ROUND(MOD(Tableau_Effectifs_Dept[[#This Row],[GardDteFin]],1),5)</f>
        <v>0.79166999999999998</v>
      </c>
      <c r="N52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22" s="71">
        <f>MAX(IF(Tableau_Effectifs_Dept[[#This Row],[Créneau TOT]]&gt;0,Tableau_Effectifs_Dept[[#This Row],[Créneau TOT]]-Tableau_Effectifs_Dept[[#This Row],[Créneau J]],0),0)</f>
        <v>0</v>
      </c>
      <c r="Q5222" s="71">
        <f>ROUND(HOUR(Tableau_Effectifs_Dept[[#This Row],[Créneau J]])/12,1)</f>
        <v>0</v>
      </c>
      <c r="R5222" s="71"/>
    </row>
    <row r="5223" spans="1:18" hidden="1">
      <c r="A5223" s="47">
        <v>44769.291666666664</v>
      </c>
      <c r="B5223" s="47">
        <v>44770.291666666664</v>
      </c>
      <c r="C5223" t="s">
        <v>191</v>
      </c>
      <c r="D5223" t="s">
        <v>86</v>
      </c>
      <c r="E5223" t="s">
        <v>86</v>
      </c>
      <c r="F5223" t="s">
        <v>69</v>
      </c>
      <c r="G5223" t="s">
        <v>93</v>
      </c>
      <c r="H5223" t="s">
        <v>140</v>
      </c>
      <c r="I5223" t="s">
        <v>98</v>
      </c>
      <c r="J52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Garde£24H£VOL£BOURRON-MARLOTTE£27/07/2022</v>
      </c>
      <c r="K52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23">
        <f>ROUND(MOD(Tableau_Effectifs_Dept[[#This Row],[GardDteDebut]],1),5)</f>
        <v>0.29166999999999998</v>
      </c>
      <c r="M5223">
        <f>ROUND(MOD(Tableau_Effectifs_Dept[[#This Row],[GardDteFin]],1),5)</f>
        <v>0.29166999999999998</v>
      </c>
      <c r="N52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23" s="71">
        <f>MAX(IF(Tableau_Effectifs_Dept[[#This Row],[Créneau TOT]]&gt;0,Tableau_Effectifs_Dept[[#This Row],[Créneau TOT]]-Tableau_Effectifs_Dept[[#This Row],[Créneau J]],0),0)</f>
        <v>0</v>
      </c>
      <c r="Q5223" s="71">
        <f>ROUND(HOUR(Tableau_Effectifs_Dept[[#This Row],[Créneau J]])/12,1)</f>
        <v>0</v>
      </c>
      <c r="R5223" s="71"/>
    </row>
    <row r="5224" spans="1:18" hidden="1">
      <c r="A5224" s="47">
        <v>44769.291666666664</v>
      </c>
      <c r="B5224" s="47">
        <v>44769.791666666664</v>
      </c>
      <c r="C5224" t="s">
        <v>191</v>
      </c>
      <c r="D5224" t="s">
        <v>86</v>
      </c>
      <c r="E5224" t="s">
        <v>85</v>
      </c>
      <c r="F5224" t="s">
        <v>69</v>
      </c>
      <c r="G5224" t="s">
        <v>93</v>
      </c>
      <c r="H5224" t="s">
        <v>140</v>
      </c>
      <c r="I5224" t="s">
        <v>97</v>
      </c>
      <c r="J52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Garde£JOUR£VOL£BOURRON-MARLOTTE£27/07/2022</v>
      </c>
      <c r="K52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24">
        <f>ROUND(MOD(Tableau_Effectifs_Dept[[#This Row],[GardDteDebut]],1),5)</f>
        <v>0.29166999999999998</v>
      </c>
      <c r="M5224">
        <f>ROUND(MOD(Tableau_Effectifs_Dept[[#This Row],[GardDteFin]],1),5)</f>
        <v>0.79166999999999998</v>
      </c>
      <c r="N52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24" s="71">
        <f>MAX(IF(Tableau_Effectifs_Dept[[#This Row],[Créneau TOT]]&gt;0,Tableau_Effectifs_Dept[[#This Row],[Créneau TOT]]-Tableau_Effectifs_Dept[[#This Row],[Créneau J]],0),0)</f>
        <v>0</v>
      </c>
      <c r="Q5224" s="71">
        <f>ROUND(HOUR(Tableau_Effectifs_Dept[[#This Row],[Créneau J]])/12,1)</f>
        <v>0</v>
      </c>
      <c r="R5224" s="71"/>
    </row>
    <row r="5225" spans="1:18" hidden="1">
      <c r="A5225" s="47">
        <v>44769.291666666664</v>
      </c>
      <c r="B5225" s="47">
        <v>44770.291666666664</v>
      </c>
      <c r="C5225" t="s">
        <v>191</v>
      </c>
      <c r="D5225" t="s">
        <v>86</v>
      </c>
      <c r="E5225" t="s">
        <v>86</v>
      </c>
      <c r="F5225" t="s">
        <v>69</v>
      </c>
      <c r="G5225" t="s">
        <v>93</v>
      </c>
      <c r="H5225" t="s">
        <v>141</v>
      </c>
      <c r="I5225" t="s">
        <v>98</v>
      </c>
      <c r="J52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Garde£24H£PRO£BOURRON-MARLOTTE£27/07/2022</v>
      </c>
      <c r="K52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25">
        <f>ROUND(MOD(Tableau_Effectifs_Dept[[#This Row],[GardDteDebut]],1),5)</f>
        <v>0.29166999999999998</v>
      </c>
      <c r="M5225">
        <f>ROUND(MOD(Tableau_Effectifs_Dept[[#This Row],[GardDteFin]],1),5)</f>
        <v>0.29166999999999998</v>
      </c>
      <c r="N52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25" s="71">
        <f>MAX(IF(Tableau_Effectifs_Dept[[#This Row],[Créneau TOT]]&gt;0,Tableau_Effectifs_Dept[[#This Row],[Créneau TOT]]-Tableau_Effectifs_Dept[[#This Row],[Créneau J]],0),0)</f>
        <v>0</v>
      </c>
      <c r="Q5225" s="71">
        <f>ROUND(HOUR(Tableau_Effectifs_Dept[[#This Row],[Créneau J]])/12,1)</f>
        <v>0</v>
      </c>
      <c r="R5225" s="71"/>
    </row>
    <row r="5226" spans="1:18" hidden="1">
      <c r="A5226" s="47">
        <v>44769.291666666664</v>
      </c>
      <c r="B5226" s="47">
        <v>44770.291666666664</v>
      </c>
      <c r="C5226" t="s">
        <v>191</v>
      </c>
      <c r="D5226" t="s">
        <v>86</v>
      </c>
      <c r="E5226" t="s">
        <v>86</v>
      </c>
      <c r="F5226" t="s">
        <v>69</v>
      </c>
      <c r="G5226" t="s">
        <v>93</v>
      </c>
      <c r="H5226" t="s">
        <v>140</v>
      </c>
      <c r="I5226" t="s">
        <v>98</v>
      </c>
      <c r="J52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Garde£24H£VOL£BOURRON-MARLOTTE£27/07/2022</v>
      </c>
      <c r="K52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26">
        <f>ROUND(MOD(Tableau_Effectifs_Dept[[#This Row],[GardDteDebut]],1),5)</f>
        <v>0.29166999999999998</v>
      </c>
      <c r="M5226">
        <f>ROUND(MOD(Tableau_Effectifs_Dept[[#This Row],[GardDteFin]],1),5)</f>
        <v>0.29166999999999998</v>
      </c>
      <c r="N52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26" s="71">
        <f>MAX(IF(Tableau_Effectifs_Dept[[#This Row],[Créneau TOT]]&gt;0,Tableau_Effectifs_Dept[[#This Row],[Créneau TOT]]-Tableau_Effectifs_Dept[[#This Row],[Créneau J]],0),0)</f>
        <v>0</v>
      </c>
      <c r="Q5226" s="71">
        <f>ROUND(HOUR(Tableau_Effectifs_Dept[[#This Row],[Créneau J]])/12,1)</f>
        <v>0</v>
      </c>
      <c r="R5226" s="71"/>
    </row>
    <row r="5227" spans="1:18" hidden="1">
      <c r="A5227" s="47">
        <v>44769.291666666664</v>
      </c>
      <c r="B5227" s="47">
        <v>44769.791666666664</v>
      </c>
      <c r="C5227" t="s">
        <v>191</v>
      </c>
      <c r="D5227" t="s">
        <v>86</v>
      </c>
      <c r="E5227" t="s">
        <v>85</v>
      </c>
      <c r="F5227" t="s">
        <v>69</v>
      </c>
      <c r="G5227" t="s">
        <v>93</v>
      </c>
      <c r="H5227" t="s">
        <v>140</v>
      </c>
      <c r="I5227" t="s">
        <v>97</v>
      </c>
      <c r="J52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Garde£JOUR£VOL£BOURRON-MARLOTTE£27/07/2022</v>
      </c>
      <c r="K52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27">
        <f>ROUND(MOD(Tableau_Effectifs_Dept[[#This Row],[GardDteDebut]],1),5)</f>
        <v>0.29166999999999998</v>
      </c>
      <c r="M5227">
        <f>ROUND(MOD(Tableau_Effectifs_Dept[[#This Row],[GardDteFin]],1),5)</f>
        <v>0.79166999999999998</v>
      </c>
      <c r="N52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27" s="71">
        <f>MAX(IF(Tableau_Effectifs_Dept[[#This Row],[Créneau TOT]]&gt;0,Tableau_Effectifs_Dept[[#This Row],[Créneau TOT]]-Tableau_Effectifs_Dept[[#This Row],[Créneau J]],0),0)</f>
        <v>0</v>
      </c>
      <c r="Q5227" s="71">
        <f>ROUND(HOUR(Tableau_Effectifs_Dept[[#This Row],[Créneau J]])/12,1)</f>
        <v>0</v>
      </c>
      <c r="R5227" s="71"/>
    </row>
    <row r="5228" spans="1:18" hidden="1">
      <c r="A5228" s="47">
        <v>44769.291666666664</v>
      </c>
      <c r="B5228" s="47">
        <v>44770.291666666664</v>
      </c>
      <c r="C5228" t="s">
        <v>191</v>
      </c>
      <c r="D5228" t="s">
        <v>86</v>
      </c>
      <c r="E5228" t="s">
        <v>86</v>
      </c>
      <c r="F5228" t="s">
        <v>27</v>
      </c>
      <c r="G5228" t="s">
        <v>93</v>
      </c>
      <c r="H5228" t="s">
        <v>141</v>
      </c>
      <c r="I5228" t="s">
        <v>98</v>
      </c>
      <c r="J52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Garde£24H£PRO£BRAY-SUR-SEINE£27/07/2022</v>
      </c>
      <c r="K52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28">
        <f>ROUND(MOD(Tableau_Effectifs_Dept[[#This Row],[GardDteDebut]],1),5)</f>
        <v>0.29166999999999998</v>
      </c>
      <c r="M5228">
        <f>ROUND(MOD(Tableau_Effectifs_Dept[[#This Row],[GardDteFin]],1),5)</f>
        <v>0.29166999999999998</v>
      </c>
      <c r="N52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28" s="71">
        <f>MAX(IF(Tableau_Effectifs_Dept[[#This Row],[Créneau TOT]]&gt;0,Tableau_Effectifs_Dept[[#This Row],[Créneau TOT]]-Tableau_Effectifs_Dept[[#This Row],[Créneau J]],0),0)</f>
        <v>0</v>
      </c>
      <c r="Q5228" s="71">
        <f>ROUND(HOUR(Tableau_Effectifs_Dept[[#This Row],[Créneau J]])/12,1)</f>
        <v>0</v>
      </c>
      <c r="R5228" s="71"/>
    </row>
    <row r="5229" spans="1:18" hidden="1">
      <c r="A5229" s="47">
        <v>44769.291666666664</v>
      </c>
      <c r="B5229" s="47">
        <v>44769.791666666664</v>
      </c>
      <c r="C5229" t="s">
        <v>191</v>
      </c>
      <c r="D5229" t="s">
        <v>86</v>
      </c>
      <c r="E5229" t="s">
        <v>85</v>
      </c>
      <c r="F5229" t="s">
        <v>27</v>
      </c>
      <c r="G5229" t="s">
        <v>93</v>
      </c>
      <c r="H5229" t="s">
        <v>140</v>
      </c>
      <c r="I5229" t="s">
        <v>97</v>
      </c>
      <c r="J52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Garde£JOUR£VOL£BRAY-SUR-SEINE£27/07/2022</v>
      </c>
      <c r="K52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29">
        <f>ROUND(MOD(Tableau_Effectifs_Dept[[#This Row],[GardDteDebut]],1),5)</f>
        <v>0.29166999999999998</v>
      </c>
      <c r="M5229">
        <f>ROUND(MOD(Tableau_Effectifs_Dept[[#This Row],[GardDteFin]],1),5)</f>
        <v>0.79166999999999998</v>
      </c>
      <c r="N52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29" s="71">
        <f>MAX(IF(Tableau_Effectifs_Dept[[#This Row],[Créneau TOT]]&gt;0,Tableau_Effectifs_Dept[[#This Row],[Créneau TOT]]-Tableau_Effectifs_Dept[[#This Row],[Créneau J]],0),0)</f>
        <v>0</v>
      </c>
      <c r="Q5229" s="71">
        <f>ROUND(HOUR(Tableau_Effectifs_Dept[[#This Row],[Créneau J]])/12,1)</f>
        <v>0</v>
      </c>
      <c r="R5229" s="71"/>
    </row>
    <row r="5230" spans="1:18" hidden="1">
      <c r="A5230" s="47">
        <v>44769.291666666664</v>
      </c>
      <c r="B5230" s="47">
        <v>44769.791666666664</v>
      </c>
      <c r="C5230" t="s">
        <v>191</v>
      </c>
      <c r="D5230" t="s">
        <v>86</v>
      </c>
      <c r="E5230" t="s">
        <v>85</v>
      </c>
      <c r="F5230" t="s">
        <v>27</v>
      </c>
      <c r="G5230" t="s">
        <v>93</v>
      </c>
      <c r="H5230" t="s">
        <v>141</v>
      </c>
      <c r="I5230" t="s">
        <v>97</v>
      </c>
      <c r="J52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Garde£JOUR£PRO£BRAY-SUR-SEINE£27/07/2022</v>
      </c>
      <c r="K52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30">
        <f>ROUND(MOD(Tableau_Effectifs_Dept[[#This Row],[GardDteDebut]],1),5)</f>
        <v>0.29166999999999998</v>
      </c>
      <c r="M5230">
        <f>ROUND(MOD(Tableau_Effectifs_Dept[[#This Row],[GardDteFin]],1),5)</f>
        <v>0.79166999999999998</v>
      </c>
      <c r="N52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30" s="71">
        <f>MAX(IF(Tableau_Effectifs_Dept[[#This Row],[Créneau TOT]]&gt;0,Tableau_Effectifs_Dept[[#This Row],[Créneau TOT]]-Tableau_Effectifs_Dept[[#This Row],[Créneau J]],0),0)</f>
        <v>0</v>
      </c>
      <c r="Q5230" s="71">
        <f>ROUND(HOUR(Tableau_Effectifs_Dept[[#This Row],[Créneau J]])/12,1)</f>
        <v>0</v>
      </c>
      <c r="R5230" s="71"/>
    </row>
    <row r="5231" spans="1:18" hidden="1">
      <c r="A5231" s="47">
        <v>44769.291666666664</v>
      </c>
      <c r="B5231" s="47">
        <v>44769.791666666664</v>
      </c>
      <c r="C5231" t="s">
        <v>191</v>
      </c>
      <c r="D5231" t="s">
        <v>86</v>
      </c>
      <c r="E5231" t="s">
        <v>85</v>
      </c>
      <c r="F5231" t="s">
        <v>27</v>
      </c>
      <c r="G5231" t="s">
        <v>93</v>
      </c>
      <c r="H5231" t="s">
        <v>141</v>
      </c>
      <c r="I5231" t="s">
        <v>97</v>
      </c>
      <c r="J52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Garde£JOUR£PRO£BRAY-SUR-SEINE£27/07/2022</v>
      </c>
      <c r="K52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31">
        <f>ROUND(MOD(Tableau_Effectifs_Dept[[#This Row],[GardDteDebut]],1),5)</f>
        <v>0.29166999999999998</v>
      </c>
      <c r="M5231">
        <f>ROUND(MOD(Tableau_Effectifs_Dept[[#This Row],[GardDteFin]],1),5)</f>
        <v>0.79166999999999998</v>
      </c>
      <c r="N52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31" s="71">
        <f>MAX(IF(Tableau_Effectifs_Dept[[#This Row],[Créneau TOT]]&gt;0,Tableau_Effectifs_Dept[[#This Row],[Créneau TOT]]-Tableau_Effectifs_Dept[[#This Row],[Créneau J]],0),0)</f>
        <v>0</v>
      </c>
      <c r="Q5231" s="71">
        <f>ROUND(HOUR(Tableau_Effectifs_Dept[[#This Row],[Créneau J]])/12,1)</f>
        <v>0</v>
      </c>
      <c r="R5231" s="71"/>
    </row>
    <row r="5232" spans="1:18" hidden="1">
      <c r="A5232" s="47">
        <v>44769.291666666664</v>
      </c>
      <c r="B5232" s="47">
        <v>44770.291666666664</v>
      </c>
      <c r="C5232" t="s">
        <v>191</v>
      </c>
      <c r="D5232" t="s">
        <v>86</v>
      </c>
      <c r="E5232" t="s">
        <v>86</v>
      </c>
      <c r="F5232" t="s">
        <v>27</v>
      </c>
      <c r="G5232" t="s">
        <v>93</v>
      </c>
      <c r="H5232" t="s">
        <v>140</v>
      </c>
      <c r="I5232" t="s">
        <v>98</v>
      </c>
      <c r="J52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Garde£24H£VOL£BRAY-SUR-SEINE£27/07/2022</v>
      </c>
      <c r="K52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32">
        <f>ROUND(MOD(Tableau_Effectifs_Dept[[#This Row],[GardDteDebut]],1),5)</f>
        <v>0.29166999999999998</v>
      </c>
      <c r="M5232">
        <f>ROUND(MOD(Tableau_Effectifs_Dept[[#This Row],[GardDteFin]],1),5)</f>
        <v>0.29166999999999998</v>
      </c>
      <c r="N52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32" s="71">
        <f>MAX(IF(Tableau_Effectifs_Dept[[#This Row],[Créneau TOT]]&gt;0,Tableau_Effectifs_Dept[[#This Row],[Créneau TOT]]-Tableau_Effectifs_Dept[[#This Row],[Créneau J]],0),0)</f>
        <v>0</v>
      </c>
      <c r="Q5232" s="71">
        <f>ROUND(HOUR(Tableau_Effectifs_Dept[[#This Row],[Créneau J]])/12,1)</f>
        <v>0</v>
      </c>
      <c r="R5232" s="71"/>
    </row>
    <row r="5233" spans="1:18" hidden="1">
      <c r="A5233" s="47">
        <v>44769.291666666664</v>
      </c>
      <c r="B5233" s="47">
        <v>44770.291666666664</v>
      </c>
      <c r="C5233" t="s">
        <v>191</v>
      </c>
      <c r="D5233" t="s">
        <v>86</v>
      </c>
      <c r="E5233" t="s">
        <v>86</v>
      </c>
      <c r="F5233" t="s">
        <v>27</v>
      </c>
      <c r="G5233" t="s">
        <v>93</v>
      </c>
      <c r="H5233" t="s">
        <v>141</v>
      </c>
      <c r="I5233" t="s">
        <v>98</v>
      </c>
      <c r="J52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Garde£24H£PRO£BRAY-SUR-SEINE£27/07/2022</v>
      </c>
      <c r="K52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33">
        <f>ROUND(MOD(Tableau_Effectifs_Dept[[#This Row],[GardDteDebut]],1),5)</f>
        <v>0.29166999999999998</v>
      </c>
      <c r="M5233">
        <f>ROUND(MOD(Tableau_Effectifs_Dept[[#This Row],[GardDteFin]],1),5)</f>
        <v>0.29166999999999998</v>
      </c>
      <c r="N52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33" s="71">
        <f>MAX(IF(Tableau_Effectifs_Dept[[#This Row],[Créneau TOT]]&gt;0,Tableau_Effectifs_Dept[[#This Row],[Créneau TOT]]-Tableau_Effectifs_Dept[[#This Row],[Créneau J]],0),0)</f>
        <v>0</v>
      </c>
      <c r="Q5233" s="71">
        <f>ROUND(HOUR(Tableau_Effectifs_Dept[[#This Row],[Créneau J]])/12,1)</f>
        <v>0</v>
      </c>
      <c r="R5233" s="71"/>
    </row>
    <row r="5234" spans="1:18" hidden="1">
      <c r="A5234" s="47">
        <v>44769.291666666664</v>
      </c>
      <c r="B5234" s="47">
        <v>44769.791666666664</v>
      </c>
      <c r="C5234" t="s">
        <v>191</v>
      </c>
      <c r="D5234" t="s">
        <v>86</v>
      </c>
      <c r="E5234" t="s">
        <v>85</v>
      </c>
      <c r="F5234" t="s">
        <v>13</v>
      </c>
      <c r="G5234" t="s">
        <v>93</v>
      </c>
      <c r="H5234" t="s">
        <v>140</v>
      </c>
      <c r="I5234" t="s">
        <v>97</v>
      </c>
      <c r="J52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Garde£JOUR£VOL£BRIE-COMTE-ROBERT£27/07/2022</v>
      </c>
      <c r="K52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34">
        <f>ROUND(MOD(Tableau_Effectifs_Dept[[#This Row],[GardDteDebut]],1),5)</f>
        <v>0.29166999999999998</v>
      </c>
      <c r="M5234">
        <f>ROUND(MOD(Tableau_Effectifs_Dept[[#This Row],[GardDteFin]],1),5)</f>
        <v>0.79166999999999998</v>
      </c>
      <c r="N52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34" s="71">
        <f>MAX(IF(Tableau_Effectifs_Dept[[#This Row],[Créneau TOT]]&gt;0,Tableau_Effectifs_Dept[[#This Row],[Créneau TOT]]-Tableau_Effectifs_Dept[[#This Row],[Créneau J]],0),0)</f>
        <v>0</v>
      </c>
      <c r="Q5234" s="71">
        <f>ROUND(HOUR(Tableau_Effectifs_Dept[[#This Row],[Créneau J]])/12,1)</f>
        <v>0</v>
      </c>
      <c r="R5234" s="71"/>
    </row>
    <row r="5235" spans="1:18" hidden="1">
      <c r="A5235" s="47">
        <v>44769.291666666664</v>
      </c>
      <c r="B5235" s="47">
        <v>44769.791666666664</v>
      </c>
      <c r="C5235" t="s">
        <v>191</v>
      </c>
      <c r="D5235" t="s">
        <v>86</v>
      </c>
      <c r="E5235" t="s">
        <v>85</v>
      </c>
      <c r="F5235" t="s">
        <v>13</v>
      </c>
      <c r="G5235" t="s">
        <v>93</v>
      </c>
      <c r="H5235" t="s">
        <v>140</v>
      </c>
      <c r="I5235" t="s">
        <v>97</v>
      </c>
      <c r="J52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Garde£JOUR£VOL£BRIE-COMTE-ROBERT£27/07/2022</v>
      </c>
      <c r="K52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35">
        <f>ROUND(MOD(Tableau_Effectifs_Dept[[#This Row],[GardDteDebut]],1),5)</f>
        <v>0.29166999999999998</v>
      </c>
      <c r="M5235">
        <f>ROUND(MOD(Tableau_Effectifs_Dept[[#This Row],[GardDteFin]],1),5)</f>
        <v>0.79166999999999998</v>
      </c>
      <c r="N52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35" s="71">
        <f>MAX(IF(Tableau_Effectifs_Dept[[#This Row],[Créneau TOT]]&gt;0,Tableau_Effectifs_Dept[[#This Row],[Créneau TOT]]-Tableau_Effectifs_Dept[[#This Row],[Créneau J]],0),0)</f>
        <v>0</v>
      </c>
      <c r="Q5235" s="71">
        <f>ROUND(HOUR(Tableau_Effectifs_Dept[[#This Row],[Créneau J]])/12,1)</f>
        <v>0</v>
      </c>
      <c r="R5235" s="71"/>
    </row>
    <row r="5236" spans="1:18" hidden="1">
      <c r="A5236" s="47">
        <v>44769.291666666664</v>
      </c>
      <c r="B5236" s="47">
        <v>44769.791666666664</v>
      </c>
      <c r="C5236" t="s">
        <v>191</v>
      </c>
      <c r="D5236" t="s">
        <v>86</v>
      </c>
      <c r="E5236" t="s">
        <v>85</v>
      </c>
      <c r="F5236" t="s">
        <v>13</v>
      </c>
      <c r="G5236" t="s">
        <v>93</v>
      </c>
      <c r="H5236" t="s">
        <v>141</v>
      </c>
      <c r="I5236" t="s">
        <v>97</v>
      </c>
      <c r="J52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Garde£JOUR£PRO£BRIE-COMTE-ROBERT£27/07/2022</v>
      </c>
      <c r="K52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36">
        <f>ROUND(MOD(Tableau_Effectifs_Dept[[#This Row],[GardDteDebut]],1),5)</f>
        <v>0.29166999999999998</v>
      </c>
      <c r="M5236">
        <f>ROUND(MOD(Tableau_Effectifs_Dept[[#This Row],[GardDteFin]],1),5)</f>
        <v>0.79166999999999998</v>
      </c>
      <c r="N52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36" s="71">
        <f>MAX(IF(Tableau_Effectifs_Dept[[#This Row],[Créneau TOT]]&gt;0,Tableau_Effectifs_Dept[[#This Row],[Créneau TOT]]-Tableau_Effectifs_Dept[[#This Row],[Créneau J]],0),0)</f>
        <v>0</v>
      </c>
      <c r="Q5236" s="71">
        <f>ROUND(HOUR(Tableau_Effectifs_Dept[[#This Row],[Créneau J]])/12,1)</f>
        <v>0</v>
      </c>
      <c r="R5236" s="71"/>
    </row>
    <row r="5237" spans="1:18" hidden="1">
      <c r="A5237" s="47">
        <v>44769.291666666664</v>
      </c>
      <c r="B5237" s="47">
        <v>44769.791666666664</v>
      </c>
      <c r="C5237" t="s">
        <v>191</v>
      </c>
      <c r="D5237" t="s">
        <v>86</v>
      </c>
      <c r="E5237" t="s">
        <v>85</v>
      </c>
      <c r="F5237" t="s">
        <v>13</v>
      </c>
      <c r="G5237" t="s">
        <v>93</v>
      </c>
      <c r="H5237" t="s">
        <v>141</v>
      </c>
      <c r="I5237" t="s">
        <v>97</v>
      </c>
      <c r="J52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Garde£JOUR£PRO£BRIE-COMTE-ROBERT£27/07/2022</v>
      </c>
      <c r="K52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37">
        <f>ROUND(MOD(Tableau_Effectifs_Dept[[#This Row],[GardDteDebut]],1),5)</f>
        <v>0.29166999999999998</v>
      </c>
      <c r="M5237">
        <f>ROUND(MOD(Tableau_Effectifs_Dept[[#This Row],[GardDteFin]],1),5)</f>
        <v>0.79166999999999998</v>
      </c>
      <c r="N52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37" s="71">
        <f>MAX(IF(Tableau_Effectifs_Dept[[#This Row],[Créneau TOT]]&gt;0,Tableau_Effectifs_Dept[[#This Row],[Créneau TOT]]-Tableau_Effectifs_Dept[[#This Row],[Créneau J]],0),0)</f>
        <v>0</v>
      </c>
      <c r="Q5237" s="71">
        <f>ROUND(HOUR(Tableau_Effectifs_Dept[[#This Row],[Créneau J]])/12,1)</f>
        <v>0</v>
      </c>
      <c r="R5237" s="71"/>
    </row>
    <row r="5238" spans="1:18" hidden="1">
      <c r="A5238" s="47">
        <v>44769.291666666664</v>
      </c>
      <c r="B5238" s="47">
        <v>44770.291666666664</v>
      </c>
      <c r="C5238" t="s">
        <v>191</v>
      </c>
      <c r="D5238" t="s">
        <v>86</v>
      </c>
      <c r="E5238" t="s">
        <v>86</v>
      </c>
      <c r="F5238" t="s">
        <v>13</v>
      </c>
      <c r="G5238" t="s">
        <v>93</v>
      </c>
      <c r="H5238" t="s">
        <v>141</v>
      </c>
      <c r="I5238" t="s">
        <v>98</v>
      </c>
      <c r="J52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Garde£24H£PRO£BRIE-COMTE-ROBERT£27/07/2022</v>
      </c>
      <c r="K52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38">
        <f>ROUND(MOD(Tableau_Effectifs_Dept[[#This Row],[GardDteDebut]],1),5)</f>
        <v>0.29166999999999998</v>
      </c>
      <c r="M5238">
        <f>ROUND(MOD(Tableau_Effectifs_Dept[[#This Row],[GardDteFin]],1),5)</f>
        <v>0.29166999999999998</v>
      </c>
      <c r="N52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38" s="71">
        <f>MAX(IF(Tableau_Effectifs_Dept[[#This Row],[Créneau TOT]]&gt;0,Tableau_Effectifs_Dept[[#This Row],[Créneau TOT]]-Tableau_Effectifs_Dept[[#This Row],[Créneau J]],0),0)</f>
        <v>0</v>
      </c>
      <c r="Q5238" s="71">
        <f>ROUND(HOUR(Tableau_Effectifs_Dept[[#This Row],[Créneau J]])/12,1)</f>
        <v>0</v>
      </c>
      <c r="R5238" s="71"/>
    </row>
    <row r="5239" spans="1:18" hidden="1">
      <c r="A5239" s="47">
        <v>44769.291666666664</v>
      </c>
      <c r="B5239" s="47">
        <v>44769.791666666664</v>
      </c>
      <c r="C5239" t="s">
        <v>191</v>
      </c>
      <c r="D5239" t="s">
        <v>86</v>
      </c>
      <c r="E5239" t="s">
        <v>85</v>
      </c>
      <c r="F5239" t="s">
        <v>13</v>
      </c>
      <c r="G5239" t="s">
        <v>93</v>
      </c>
      <c r="H5239" t="s">
        <v>140</v>
      </c>
      <c r="I5239" t="s">
        <v>97</v>
      </c>
      <c r="J52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Garde£JOUR£VOL£BRIE-COMTE-ROBERT£27/07/2022</v>
      </c>
      <c r="K52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39">
        <f>ROUND(MOD(Tableau_Effectifs_Dept[[#This Row],[GardDteDebut]],1),5)</f>
        <v>0.29166999999999998</v>
      </c>
      <c r="M5239">
        <f>ROUND(MOD(Tableau_Effectifs_Dept[[#This Row],[GardDteFin]],1),5)</f>
        <v>0.79166999999999998</v>
      </c>
      <c r="N52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39" s="71">
        <f>MAX(IF(Tableau_Effectifs_Dept[[#This Row],[Créneau TOT]]&gt;0,Tableau_Effectifs_Dept[[#This Row],[Créneau TOT]]-Tableau_Effectifs_Dept[[#This Row],[Créneau J]],0),0)</f>
        <v>0</v>
      </c>
      <c r="Q5239" s="71">
        <f>ROUND(HOUR(Tableau_Effectifs_Dept[[#This Row],[Créneau J]])/12,1)</f>
        <v>0</v>
      </c>
      <c r="R5239" s="71"/>
    </row>
    <row r="5240" spans="1:18" hidden="1">
      <c r="A5240" s="47">
        <v>44769.291666666664</v>
      </c>
      <c r="B5240" s="47">
        <v>44770.291666666664</v>
      </c>
      <c r="C5240" t="s">
        <v>191</v>
      </c>
      <c r="D5240" t="s">
        <v>86</v>
      </c>
      <c r="E5240" t="s">
        <v>86</v>
      </c>
      <c r="F5240" t="s">
        <v>13</v>
      </c>
      <c r="G5240" t="s">
        <v>93</v>
      </c>
      <c r="H5240" t="s">
        <v>141</v>
      </c>
      <c r="I5240" t="s">
        <v>98</v>
      </c>
      <c r="J52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Garde£24H£PRO£BRIE-COMTE-ROBERT£27/07/2022</v>
      </c>
      <c r="K52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40">
        <f>ROUND(MOD(Tableau_Effectifs_Dept[[#This Row],[GardDteDebut]],1),5)</f>
        <v>0.29166999999999998</v>
      </c>
      <c r="M5240">
        <f>ROUND(MOD(Tableau_Effectifs_Dept[[#This Row],[GardDteFin]],1),5)</f>
        <v>0.29166999999999998</v>
      </c>
      <c r="N52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40" s="71">
        <f>MAX(IF(Tableau_Effectifs_Dept[[#This Row],[Créneau TOT]]&gt;0,Tableau_Effectifs_Dept[[#This Row],[Créneau TOT]]-Tableau_Effectifs_Dept[[#This Row],[Créneau J]],0),0)</f>
        <v>0</v>
      </c>
      <c r="Q5240" s="71">
        <f>ROUND(HOUR(Tableau_Effectifs_Dept[[#This Row],[Créneau J]])/12,1)</f>
        <v>0</v>
      </c>
      <c r="R5240" s="71"/>
    </row>
    <row r="5241" spans="1:18" hidden="1">
      <c r="A5241" s="47">
        <v>44769.291666666664</v>
      </c>
      <c r="B5241" s="47">
        <v>44769.791666666664</v>
      </c>
      <c r="C5241" t="s">
        <v>191</v>
      </c>
      <c r="D5241" t="s">
        <v>86</v>
      </c>
      <c r="E5241" t="s">
        <v>85</v>
      </c>
      <c r="F5241" t="s">
        <v>13</v>
      </c>
      <c r="G5241" t="s">
        <v>93</v>
      </c>
      <c r="H5241" t="s">
        <v>140</v>
      </c>
      <c r="I5241" t="s">
        <v>97</v>
      </c>
      <c r="J52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Garde£JOUR£VOL£BRIE-COMTE-ROBERT£27/07/2022</v>
      </c>
      <c r="K52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41">
        <f>ROUND(MOD(Tableau_Effectifs_Dept[[#This Row],[GardDteDebut]],1),5)</f>
        <v>0.29166999999999998</v>
      </c>
      <c r="M5241">
        <f>ROUND(MOD(Tableau_Effectifs_Dept[[#This Row],[GardDteFin]],1),5)</f>
        <v>0.79166999999999998</v>
      </c>
      <c r="N52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41" s="71">
        <f>MAX(IF(Tableau_Effectifs_Dept[[#This Row],[Créneau TOT]]&gt;0,Tableau_Effectifs_Dept[[#This Row],[Créneau TOT]]-Tableau_Effectifs_Dept[[#This Row],[Créneau J]],0),0)</f>
        <v>0</v>
      </c>
      <c r="Q5241" s="71">
        <f>ROUND(HOUR(Tableau_Effectifs_Dept[[#This Row],[Créneau J]])/12,1)</f>
        <v>0</v>
      </c>
      <c r="R5241" s="71"/>
    </row>
    <row r="5242" spans="1:18" hidden="1">
      <c r="A5242" s="47">
        <v>44769.291666666664</v>
      </c>
      <c r="B5242" s="47">
        <v>44770.291666666664</v>
      </c>
      <c r="C5242" t="s">
        <v>191</v>
      </c>
      <c r="D5242" t="s">
        <v>86</v>
      </c>
      <c r="E5242" t="s">
        <v>86</v>
      </c>
      <c r="F5242" t="s">
        <v>13</v>
      </c>
      <c r="G5242" t="s">
        <v>93</v>
      </c>
      <c r="H5242" t="s">
        <v>141</v>
      </c>
      <c r="I5242" t="s">
        <v>98</v>
      </c>
      <c r="J52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Garde£24H£PRO£BRIE-COMTE-ROBERT£27/07/2022</v>
      </c>
      <c r="K52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42">
        <f>ROUND(MOD(Tableau_Effectifs_Dept[[#This Row],[GardDteDebut]],1),5)</f>
        <v>0.29166999999999998</v>
      </c>
      <c r="M5242">
        <f>ROUND(MOD(Tableau_Effectifs_Dept[[#This Row],[GardDteFin]],1),5)</f>
        <v>0.29166999999999998</v>
      </c>
      <c r="N52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42" s="71">
        <f>MAX(IF(Tableau_Effectifs_Dept[[#This Row],[Créneau TOT]]&gt;0,Tableau_Effectifs_Dept[[#This Row],[Créneau TOT]]-Tableau_Effectifs_Dept[[#This Row],[Créneau J]],0),0)</f>
        <v>0</v>
      </c>
      <c r="Q5242" s="71">
        <f>ROUND(HOUR(Tableau_Effectifs_Dept[[#This Row],[Créneau J]])/12,1)</f>
        <v>0</v>
      </c>
      <c r="R5242" s="71"/>
    </row>
    <row r="5243" spans="1:18" hidden="1">
      <c r="A5243" s="47">
        <v>44769.291666666664</v>
      </c>
      <c r="B5243" s="47">
        <v>44769.791666666664</v>
      </c>
      <c r="C5243" t="s">
        <v>191</v>
      </c>
      <c r="D5243" t="s">
        <v>86</v>
      </c>
      <c r="E5243" t="s">
        <v>85</v>
      </c>
      <c r="F5243" t="s">
        <v>71</v>
      </c>
      <c r="G5243" t="s">
        <v>93</v>
      </c>
      <c r="H5243" t="s">
        <v>141</v>
      </c>
      <c r="I5243" t="s">
        <v>97</v>
      </c>
      <c r="J52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Garde£JOUR£PRO£CHAMPAGNE-SUR-SEINE£27/07/2022</v>
      </c>
      <c r="K52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43">
        <f>ROUND(MOD(Tableau_Effectifs_Dept[[#This Row],[GardDteDebut]],1),5)</f>
        <v>0.29166999999999998</v>
      </c>
      <c r="M5243">
        <f>ROUND(MOD(Tableau_Effectifs_Dept[[#This Row],[GardDteFin]],1),5)</f>
        <v>0.79166999999999998</v>
      </c>
      <c r="N52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43" s="71">
        <f>MAX(IF(Tableau_Effectifs_Dept[[#This Row],[Créneau TOT]]&gt;0,Tableau_Effectifs_Dept[[#This Row],[Créneau TOT]]-Tableau_Effectifs_Dept[[#This Row],[Créneau J]],0),0)</f>
        <v>0</v>
      </c>
      <c r="Q5243" s="71">
        <f>ROUND(HOUR(Tableau_Effectifs_Dept[[#This Row],[Créneau J]])/12,1)</f>
        <v>0</v>
      </c>
      <c r="R5243" s="71"/>
    </row>
    <row r="5244" spans="1:18" hidden="1">
      <c r="A5244" s="47">
        <v>44769.291666666664</v>
      </c>
      <c r="B5244" s="47">
        <v>44769.791666666664</v>
      </c>
      <c r="C5244" t="s">
        <v>191</v>
      </c>
      <c r="D5244" t="s">
        <v>86</v>
      </c>
      <c r="E5244" t="s">
        <v>85</v>
      </c>
      <c r="F5244" t="s">
        <v>71</v>
      </c>
      <c r="G5244" t="s">
        <v>93</v>
      </c>
      <c r="H5244" t="s">
        <v>140</v>
      </c>
      <c r="I5244" t="s">
        <v>97</v>
      </c>
      <c r="J52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Garde£JOUR£VOL£CHAMPAGNE-SUR-SEINE£27/07/2022</v>
      </c>
      <c r="K52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44">
        <f>ROUND(MOD(Tableau_Effectifs_Dept[[#This Row],[GardDteDebut]],1),5)</f>
        <v>0.29166999999999998</v>
      </c>
      <c r="M5244">
        <f>ROUND(MOD(Tableau_Effectifs_Dept[[#This Row],[GardDteFin]],1),5)</f>
        <v>0.79166999999999998</v>
      </c>
      <c r="N52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44" s="71">
        <f>MAX(IF(Tableau_Effectifs_Dept[[#This Row],[Créneau TOT]]&gt;0,Tableau_Effectifs_Dept[[#This Row],[Créneau TOT]]-Tableau_Effectifs_Dept[[#This Row],[Créneau J]],0),0)</f>
        <v>0</v>
      </c>
      <c r="Q5244" s="71">
        <f>ROUND(HOUR(Tableau_Effectifs_Dept[[#This Row],[Créneau J]])/12,1)</f>
        <v>0</v>
      </c>
      <c r="R5244" s="71"/>
    </row>
    <row r="5245" spans="1:18" hidden="1">
      <c r="A5245" s="47">
        <v>44769.291666666664</v>
      </c>
      <c r="B5245" s="47">
        <v>44769.791666666664</v>
      </c>
      <c r="C5245" t="s">
        <v>191</v>
      </c>
      <c r="D5245" t="s">
        <v>86</v>
      </c>
      <c r="E5245" t="s">
        <v>85</v>
      </c>
      <c r="F5245" t="s">
        <v>71</v>
      </c>
      <c r="G5245" t="s">
        <v>93</v>
      </c>
      <c r="H5245" t="s">
        <v>141</v>
      </c>
      <c r="I5245" t="s">
        <v>97</v>
      </c>
      <c r="J52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Garde£JOUR£PRO£CHAMPAGNE-SUR-SEINE£27/07/2022</v>
      </c>
      <c r="K52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45">
        <f>ROUND(MOD(Tableau_Effectifs_Dept[[#This Row],[GardDteDebut]],1),5)</f>
        <v>0.29166999999999998</v>
      </c>
      <c r="M5245">
        <f>ROUND(MOD(Tableau_Effectifs_Dept[[#This Row],[GardDteFin]],1),5)</f>
        <v>0.79166999999999998</v>
      </c>
      <c r="N52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45" s="71">
        <f>MAX(IF(Tableau_Effectifs_Dept[[#This Row],[Créneau TOT]]&gt;0,Tableau_Effectifs_Dept[[#This Row],[Créneau TOT]]-Tableau_Effectifs_Dept[[#This Row],[Créneau J]],0),0)</f>
        <v>0</v>
      </c>
      <c r="Q5245" s="71">
        <f>ROUND(HOUR(Tableau_Effectifs_Dept[[#This Row],[Créneau J]])/12,1)</f>
        <v>0</v>
      </c>
      <c r="R5245" s="71"/>
    </row>
    <row r="5246" spans="1:18" hidden="1">
      <c r="A5246" s="47">
        <v>44769.291666666664</v>
      </c>
      <c r="B5246" s="47">
        <v>44769.791666666664</v>
      </c>
      <c r="C5246" t="s">
        <v>191</v>
      </c>
      <c r="D5246" t="s">
        <v>86</v>
      </c>
      <c r="E5246" t="s">
        <v>85</v>
      </c>
      <c r="F5246" t="s">
        <v>71</v>
      </c>
      <c r="G5246" t="s">
        <v>93</v>
      </c>
      <c r="H5246" t="s">
        <v>140</v>
      </c>
      <c r="I5246" t="s">
        <v>97</v>
      </c>
      <c r="J52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Garde£JOUR£VOL£CHAMPAGNE-SUR-SEINE£27/07/2022</v>
      </c>
      <c r="K52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46">
        <f>ROUND(MOD(Tableau_Effectifs_Dept[[#This Row],[GardDteDebut]],1),5)</f>
        <v>0.29166999999999998</v>
      </c>
      <c r="M5246">
        <f>ROUND(MOD(Tableau_Effectifs_Dept[[#This Row],[GardDteFin]],1),5)</f>
        <v>0.79166999999999998</v>
      </c>
      <c r="N52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46" s="71">
        <f>MAX(IF(Tableau_Effectifs_Dept[[#This Row],[Créneau TOT]]&gt;0,Tableau_Effectifs_Dept[[#This Row],[Créneau TOT]]-Tableau_Effectifs_Dept[[#This Row],[Créneau J]],0),0)</f>
        <v>0</v>
      </c>
      <c r="Q5246" s="71">
        <f>ROUND(HOUR(Tableau_Effectifs_Dept[[#This Row],[Créneau J]])/12,1)</f>
        <v>0</v>
      </c>
      <c r="R5246" s="71"/>
    </row>
    <row r="5247" spans="1:18" hidden="1">
      <c r="A5247" s="47">
        <v>44769.291666666664</v>
      </c>
      <c r="B5247" s="47">
        <v>44770.291666666664</v>
      </c>
      <c r="C5247" t="s">
        <v>191</v>
      </c>
      <c r="D5247" t="s">
        <v>86</v>
      </c>
      <c r="E5247" t="s">
        <v>86</v>
      </c>
      <c r="F5247" t="s">
        <v>71</v>
      </c>
      <c r="G5247" t="s">
        <v>93</v>
      </c>
      <c r="H5247" t="s">
        <v>141</v>
      </c>
      <c r="I5247" t="s">
        <v>98</v>
      </c>
      <c r="J52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Garde£24H£PRO£CHAMPAGNE-SUR-SEINE£27/07/2022</v>
      </c>
      <c r="K52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47">
        <f>ROUND(MOD(Tableau_Effectifs_Dept[[#This Row],[GardDteDebut]],1),5)</f>
        <v>0.29166999999999998</v>
      </c>
      <c r="M5247">
        <f>ROUND(MOD(Tableau_Effectifs_Dept[[#This Row],[GardDteFin]],1),5)</f>
        <v>0.29166999999999998</v>
      </c>
      <c r="N52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47" s="71">
        <f>MAX(IF(Tableau_Effectifs_Dept[[#This Row],[Créneau TOT]]&gt;0,Tableau_Effectifs_Dept[[#This Row],[Créneau TOT]]-Tableau_Effectifs_Dept[[#This Row],[Créneau J]],0),0)</f>
        <v>0</v>
      </c>
      <c r="Q5247" s="71">
        <f>ROUND(HOUR(Tableau_Effectifs_Dept[[#This Row],[Créneau J]])/12,1)</f>
        <v>0</v>
      </c>
      <c r="R5247" s="71"/>
    </row>
    <row r="5248" spans="1:18" hidden="1">
      <c r="A5248" s="47">
        <v>44769.291666666664</v>
      </c>
      <c r="B5248" s="47">
        <v>44769.791666666664</v>
      </c>
      <c r="C5248" t="s">
        <v>191</v>
      </c>
      <c r="D5248" t="s">
        <v>86</v>
      </c>
      <c r="E5248" t="s">
        <v>85</v>
      </c>
      <c r="F5248" t="s">
        <v>71</v>
      </c>
      <c r="G5248" t="s">
        <v>93</v>
      </c>
      <c r="H5248" t="s">
        <v>140</v>
      </c>
      <c r="I5248" t="s">
        <v>97</v>
      </c>
      <c r="J52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Garde£JOUR£VOL£CHAMPAGNE-SUR-SEINE£27/07/2022</v>
      </c>
      <c r="K52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48">
        <f>ROUND(MOD(Tableau_Effectifs_Dept[[#This Row],[GardDteDebut]],1),5)</f>
        <v>0.29166999999999998</v>
      </c>
      <c r="M5248">
        <f>ROUND(MOD(Tableau_Effectifs_Dept[[#This Row],[GardDteFin]],1),5)</f>
        <v>0.79166999999999998</v>
      </c>
      <c r="N52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48" s="71">
        <f>MAX(IF(Tableau_Effectifs_Dept[[#This Row],[Créneau TOT]]&gt;0,Tableau_Effectifs_Dept[[#This Row],[Créneau TOT]]-Tableau_Effectifs_Dept[[#This Row],[Créneau J]],0),0)</f>
        <v>0</v>
      </c>
      <c r="Q5248" s="71">
        <f>ROUND(HOUR(Tableau_Effectifs_Dept[[#This Row],[Créneau J]])/12,1)</f>
        <v>0</v>
      </c>
      <c r="R5248" s="71"/>
    </row>
    <row r="5249" spans="1:18" hidden="1">
      <c r="A5249" s="47">
        <v>44769.291666666664</v>
      </c>
      <c r="B5249" s="47">
        <v>44770.291666666664</v>
      </c>
      <c r="C5249" t="s">
        <v>191</v>
      </c>
      <c r="D5249" t="s">
        <v>86</v>
      </c>
      <c r="E5249" t="s">
        <v>86</v>
      </c>
      <c r="F5249" t="s">
        <v>71</v>
      </c>
      <c r="G5249" t="s">
        <v>93</v>
      </c>
      <c r="H5249" t="s">
        <v>141</v>
      </c>
      <c r="I5249" t="s">
        <v>98</v>
      </c>
      <c r="J52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Garde£24H£PRO£CHAMPAGNE-SUR-SEINE£27/07/2022</v>
      </c>
      <c r="K52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49">
        <f>ROUND(MOD(Tableau_Effectifs_Dept[[#This Row],[GardDteDebut]],1),5)</f>
        <v>0.29166999999999998</v>
      </c>
      <c r="M5249">
        <f>ROUND(MOD(Tableau_Effectifs_Dept[[#This Row],[GardDteFin]],1),5)</f>
        <v>0.29166999999999998</v>
      </c>
      <c r="N52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49" s="71">
        <f>MAX(IF(Tableau_Effectifs_Dept[[#This Row],[Créneau TOT]]&gt;0,Tableau_Effectifs_Dept[[#This Row],[Créneau TOT]]-Tableau_Effectifs_Dept[[#This Row],[Créneau J]],0),0)</f>
        <v>0</v>
      </c>
      <c r="Q5249" s="71">
        <f>ROUND(HOUR(Tableau_Effectifs_Dept[[#This Row],[Créneau J]])/12,1)</f>
        <v>0</v>
      </c>
      <c r="R5249" s="71"/>
    </row>
    <row r="5250" spans="1:18" hidden="1">
      <c r="A5250" s="47">
        <v>44769.291666666664</v>
      </c>
      <c r="B5250" s="47">
        <v>44770.291666666664</v>
      </c>
      <c r="C5250" t="s">
        <v>191</v>
      </c>
      <c r="D5250" t="s">
        <v>86</v>
      </c>
      <c r="E5250" t="s">
        <v>86</v>
      </c>
      <c r="F5250" t="s">
        <v>114</v>
      </c>
      <c r="G5250" t="s">
        <v>93</v>
      </c>
      <c r="H5250" t="s">
        <v>140</v>
      </c>
      <c r="I5250" t="s">
        <v>98</v>
      </c>
      <c r="J52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Garde£24H£VOL£CHATEAU-LANDON£27/07/2022</v>
      </c>
      <c r="K52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50">
        <f>ROUND(MOD(Tableau_Effectifs_Dept[[#This Row],[GardDteDebut]],1),5)</f>
        <v>0.29166999999999998</v>
      </c>
      <c r="M5250">
        <f>ROUND(MOD(Tableau_Effectifs_Dept[[#This Row],[GardDteFin]],1),5)</f>
        <v>0.29166999999999998</v>
      </c>
      <c r="N52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50" s="71">
        <f>MAX(IF(Tableau_Effectifs_Dept[[#This Row],[Créneau TOT]]&gt;0,Tableau_Effectifs_Dept[[#This Row],[Créneau TOT]]-Tableau_Effectifs_Dept[[#This Row],[Créneau J]],0),0)</f>
        <v>0</v>
      </c>
      <c r="Q5250" s="71">
        <f>ROUND(HOUR(Tableau_Effectifs_Dept[[#This Row],[Créneau J]])/12,1)</f>
        <v>0</v>
      </c>
      <c r="R5250" s="71"/>
    </row>
    <row r="5251" spans="1:18" hidden="1">
      <c r="A5251" s="47">
        <v>44769.291666666664</v>
      </c>
      <c r="B5251" s="47">
        <v>44769.791666666664</v>
      </c>
      <c r="C5251" t="s">
        <v>191</v>
      </c>
      <c r="D5251" t="s">
        <v>86</v>
      </c>
      <c r="E5251" t="s">
        <v>85</v>
      </c>
      <c r="F5251" t="s">
        <v>114</v>
      </c>
      <c r="G5251" t="s">
        <v>93</v>
      </c>
      <c r="H5251" t="s">
        <v>140</v>
      </c>
      <c r="I5251" t="s">
        <v>97</v>
      </c>
      <c r="J52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Garde£JOUR£VOL£CHATEAU-LANDON£27/07/2022</v>
      </c>
      <c r="K52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51">
        <f>ROUND(MOD(Tableau_Effectifs_Dept[[#This Row],[GardDteDebut]],1),5)</f>
        <v>0.29166999999999998</v>
      </c>
      <c r="M5251">
        <f>ROUND(MOD(Tableau_Effectifs_Dept[[#This Row],[GardDteFin]],1),5)</f>
        <v>0.79166999999999998</v>
      </c>
      <c r="N52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51" s="71">
        <f>MAX(IF(Tableau_Effectifs_Dept[[#This Row],[Créneau TOT]]&gt;0,Tableau_Effectifs_Dept[[#This Row],[Créneau TOT]]-Tableau_Effectifs_Dept[[#This Row],[Créneau J]],0),0)</f>
        <v>0</v>
      </c>
      <c r="Q5251" s="71">
        <f>ROUND(HOUR(Tableau_Effectifs_Dept[[#This Row],[Créneau J]])/12,1)</f>
        <v>0</v>
      </c>
      <c r="R5251" s="71"/>
    </row>
    <row r="5252" spans="1:18" hidden="1">
      <c r="A5252" s="47">
        <v>44769.291666666664</v>
      </c>
      <c r="B5252" s="47">
        <v>44770.291666666664</v>
      </c>
      <c r="C5252" t="s">
        <v>191</v>
      </c>
      <c r="D5252" t="s">
        <v>86</v>
      </c>
      <c r="E5252" t="s">
        <v>86</v>
      </c>
      <c r="F5252" t="s">
        <v>58</v>
      </c>
      <c r="G5252" t="s">
        <v>93</v>
      </c>
      <c r="H5252" t="s">
        <v>140</v>
      </c>
      <c r="I5252" t="s">
        <v>98</v>
      </c>
      <c r="J52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Garde£24H£VOL£CHELLES£27/07/2022</v>
      </c>
      <c r="K52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52">
        <f>ROUND(MOD(Tableau_Effectifs_Dept[[#This Row],[GardDteDebut]],1),5)</f>
        <v>0.29166999999999998</v>
      </c>
      <c r="M5252">
        <f>ROUND(MOD(Tableau_Effectifs_Dept[[#This Row],[GardDteFin]],1),5)</f>
        <v>0.29166999999999998</v>
      </c>
      <c r="N52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52" s="71">
        <f>MAX(IF(Tableau_Effectifs_Dept[[#This Row],[Créneau TOT]]&gt;0,Tableau_Effectifs_Dept[[#This Row],[Créneau TOT]]-Tableau_Effectifs_Dept[[#This Row],[Créneau J]],0),0)</f>
        <v>0</v>
      </c>
      <c r="Q5252" s="71">
        <f>ROUND(HOUR(Tableau_Effectifs_Dept[[#This Row],[Créneau J]])/12,1)</f>
        <v>0</v>
      </c>
      <c r="R5252" s="71"/>
    </row>
    <row r="5253" spans="1:18" hidden="1">
      <c r="A5253" s="47">
        <v>44769.291666666664</v>
      </c>
      <c r="B5253" s="47">
        <v>44769.791666666664</v>
      </c>
      <c r="C5253" t="s">
        <v>191</v>
      </c>
      <c r="D5253" t="s">
        <v>86</v>
      </c>
      <c r="E5253" t="s">
        <v>85</v>
      </c>
      <c r="F5253" t="s">
        <v>58</v>
      </c>
      <c r="G5253" t="s">
        <v>93</v>
      </c>
      <c r="H5253" t="s">
        <v>141</v>
      </c>
      <c r="I5253" t="s">
        <v>97</v>
      </c>
      <c r="J52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Garde£JOUR£PRO£CHELLES£27/07/2022</v>
      </c>
      <c r="K52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53">
        <f>ROUND(MOD(Tableau_Effectifs_Dept[[#This Row],[GardDteDebut]],1),5)</f>
        <v>0.29166999999999998</v>
      </c>
      <c r="M5253">
        <f>ROUND(MOD(Tableau_Effectifs_Dept[[#This Row],[GardDteFin]],1),5)</f>
        <v>0.79166999999999998</v>
      </c>
      <c r="N52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53" s="71">
        <f>MAX(IF(Tableau_Effectifs_Dept[[#This Row],[Créneau TOT]]&gt;0,Tableau_Effectifs_Dept[[#This Row],[Créneau TOT]]-Tableau_Effectifs_Dept[[#This Row],[Créneau J]],0),0)</f>
        <v>0</v>
      </c>
      <c r="Q5253" s="71">
        <f>ROUND(HOUR(Tableau_Effectifs_Dept[[#This Row],[Créneau J]])/12,1)</f>
        <v>0</v>
      </c>
      <c r="R5253" s="71"/>
    </row>
    <row r="5254" spans="1:18" hidden="1">
      <c r="A5254" s="47">
        <v>44769.291666666664</v>
      </c>
      <c r="B5254" s="47">
        <v>44770.291666666664</v>
      </c>
      <c r="C5254" t="s">
        <v>191</v>
      </c>
      <c r="D5254" t="s">
        <v>86</v>
      </c>
      <c r="E5254" t="s">
        <v>86</v>
      </c>
      <c r="F5254" t="s">
        <v>58</v>
      </c>
      <c r="G5254" t="s">
        <v>93</v>
      </c>
      <c r="H5254" t="s">
        <v>141</v>
      </c>
      <c r="I5254" t="s">
        <v>98</v>
      </c>
      <c r="J52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Garde£24H£PRO£CHELLES£27/07/2022</v>
      </c>
      <c r="K52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54">
        <f>ROUND(MOD(Tableau_Effectifs_Dept[[#This Row],[GardDteDebut]],1),5)</f>
        <v>0.29166999999999998</v>
      </c>
      <c r="M5254">
        <f>ROUND(MOD(Tableau_Effectifs_Dept[[#This Row],[GardDteFin]],1),5)</f>
        <v>0.29166999999999998</v>
      </c>
      <c r="N52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54" s="71">
        <f>MAX(IF(Tableau_Effectifs_Dept[[#This Row],[Créneau TOT]]&gt;0,Tableau_Effectifs_Dept[[#This Row],[Créneau TOT]]-Tableau_Effectifs_Dept[[#This Row],[Créneau J]],0),0)</f>
        <v>0</v>
      </c>
      <c r="Q5254" s="71">
        <f>ROUND(HOUR(Tableau_Effectifs_Dept[[#This Row],[Créneau J]])/12,1)</f>
        <v>0</v>
      </c>
      <c r="R5254" s="71"/>
    </row>
    <row r="5255" spans="1:18" hidden="1">
      <c r="A5255" s="47">
        <v>44769.291666666664</v>
      </c>
      <c r="B5255" s="47">
        <v>44769.791666666664</v>
      </c>
      <c r="C5255" t="s">
        <v>191</v>
      </c>
      <c r="D5255" t="s">
        <v>86</v>
      </c>
      <c r="E5255" t="s">
        <v>85</v>
      </c>
      <c r="F5255" t="s">
        <v>58</v>
      </c>
      <c r="G5255" t="s">
        <v>93</v>
      </c>
      <c r="H5255" t="s">
        <v>141</v>
      </c>
      <c r="I5255" t="s">
        <v>97</v>
      </c>
      <c r="J52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Garde£JOUR£PRO£CHELLES£27/07/2022</v>
      </c>
      <c r="K52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55">
        <f>ROUND(MOD(Tableau_Effectifs_Dept[[#This Row],[GardDteDebut]],1),5)</f>
        <v>0.29166999999999998</v>
      </c>
      <c r="M5255">
        <f>ROUND(MOD(Tableau_Effectifs_Dept[[#This Row],[GardDteFin]],1),5)</f>
        <v>0.79166999999999998</v>
      </c>
      <c r="N52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55" s="71">
        <f>MAX(IF(Tableau_Effectifs_Dept[[#This Row],[Créneau TOT]]&gt;0,Tableau_Effectifs_Dept[[#This Row],[Créneau TOT]]-Tableau_Effectifs_Dept[[#This Row],[Créneau J]],0),0)</f>
        <v>0</v>
      </c>
      <c r="Q5255" s="71">
        <f>ROUND(HOUR(Tableau_Effectifs_Dept[[#This Row],[Créneau J]])/12,1)</f>
        <v>0</v>
      </c>
      <c r="R5255" s="71"/>
    </row>
    <row r="5256" spans="1:18" hidden="1">
      <c r="A5256" s="47">
        <v>44769.291666666664</v>
      </c>
      <c r="B5256" s="47">
        <v>44770.291666666664</v>
      </c>
      <c r="C5256" t="s">
        <v>191</v>
      </c>
      <c r="D5256" t="s">
        <v>86</v>
      </c>
      <c r="E5256" t="s">
        <v>86</v>
      </c>
      <c r="F5256" t="s">
        <v>58</v>
      </c>
      <c r="G5256" t="s">
        <v>93</v>
      </c>
      <c r="H5256" t="s">
        <v>140</v>
      </c>
      <c r="I5256" t="s">
        <v>98</v>
      </c>
      <c r="J52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Garde£24H£VOL£CHELLES£27/07/2022</v>
      </c>
      <c r="K52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56">
        <f>ROUND(MOD(Tableau_Effectifs_Dept[[#This Row],[GardDteDebut]],1),5)</f>
        <v>0.29166999999999998</v>
      </c>
      <c r="M5256">
        <f>ROUND(MOD(Tableau_Effectifs_Dept[[#This Row],[GardDteFin]],1),5)</f>
        <v>0.29166999999999998</v>
      </c>
      <c r="N52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56" s="71">
        <f>MAX(IF(Tableau_Effectifs_Dept[[#This Row],[Créneau TOT]]&gt;0,Tableau_Effectifs_Dept[[#This Row],[Créneau TOT]]-Tableau_Effectifs_Dept[[#This Row],[Créneau J]],0),0)</f>
        <v>0</v>
      </c>
      <c r="Q5256" s="71">
        <f>ROUND(HOUR(Tableau_Effectifs_Dept[[#This Row],[Créneau J]])/12,1)</f>
        <v>0</v>
      </c>
      <c r="R5256" s="71"/>
    </row>
    <row r="5257" spans="1:18" hidden="1">
      <c r="A5257" s="47">
        <v>44769.291666666664</v>
      </c>
      <c r="B5257" s="47">
        <v>44770.291666666664</v>
      </c>
      <c r="C5257" t="s">
        <v>191</v>
      </c>
      <c r="D5257" t="s">
        <v>86</v>
      </c>
      <c r="E5257" t="s">
        <v>86</v>
      </c>
      <c r="F5257" t="s">
        <v>58</v>
      </c>
      <c r="G5257" t="s">
        <v>93</v>
      </c>
      <c r="H5257" t="s">
        <v>141</v>
      </c>
      <c r="I5257" t="s">
        <v>98</v>
      </c>
      <c r="J52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Garde£24H£PRO£CHELLES£27/07/2022</v>
      </c>
      <c r="K52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57">
        <f>ROUND(MOD(Tableau_Effectifs_Dept[[#This Row],[GardDteDebut]],1),5)</f>
        <v>0.29166999999999998</v>
      </c>
      <c r="M5257">
        <f>ROUND(MOD(Tableau_Effectifs_Dept[[#This Row],[GardDteFin]],1),5)</f>
        <v>0.29166999999999998</v>
      </c>
      <c r="N52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57" s="71">
        <f>MAX(IF(Tableau_Effectifs_Dept[[#This Row],[Créneau TOT]]&gt;0,Tableau_Effectifs_Dept[[#This Row],[Créneau TOT]]-Tableau_Effectifs_Dept[[#This Row],[Créneau J]],0),0)</f>
        <v>0</v>
      </c>
      <c r="Q5257" s="71">
        <f>ROUND(HOUR(Tableau_Effectifs_Dept[[#This Row],[Créneau J]])/12,1)</f>
        <v>0</v>
      </c>
      <c r="R5257" s="71"/>
    </row>
    <row r="5258" spans="1:18" hidden="1">
      <c r="A5258" s="47">
        <v>44769.291666666664</v>
      </c>
      <c r="B5258" s="47">
        <v>44770.291666666664</v>
      </c>
      <c r="C5258" t="s">
        <v>191</v>
      </c>
      <c r="D5258" t="s">
        <v>86</v>
      </c>
      <c r="E5258" t="s">
        <v>86</v>
      </c>
      <c r="F5258" t="s">
        <v>58</v>
      </c>
      <c r="G5258" t="s">
        <v>93</v>
      </c>
      <c r="H5258" t="s">
        <v>141</v>
      </c>
      <c r="I5258" t="s">
        <v>98</v>
      </c>
      <c r="J52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Garde£24H£PRO£CHELLES£27/07/2022</v>
      </c>
      <c r="K52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58">
        <f>ROUND(MOD(Tableau_Effectifs_Dept[[#This Row],[GardDteDebut]],1),5)</f>
        <v>0.29166999999999998</v>
      </c>
      <c r="M5258">
        <f>ROUND(MOD(Tableau_Effectifs_Dept[[#This Row],[GardDteFin]],1),5)</f>
        <v>0.29166999999999998</v>
      </c>
      <c r="N52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58" s="71">
        <f>MAX(IF(Tableau_Effectifs_Dept[[#This Row],[Créneau TOT]]&gt;0,Tableau_Effectifs_Dept[[#This Row],[Créneau TOT]]-Tableau_Effectifs_Dept[[#This Row],[Créneau J]],0),0)</f>
        <v>0</v>
      </c>
      <c r="Q5258" s="71">
        <f>ROUND(HOUR(Tableau_Effectifs_Dept[[#This Row],[Créneau J]])/12,1)</f>
        <v>0</v>
      </c>
      <c r="R5258" s="71"/>
    </row>
    <row r="5259" spans="1:18" hidden="1">
      <c r="A5259" s="47">
        <v>44769.291666666664</v>
      </c>
      <c r="B5259" s="47">
        <v>44769.791666666664</v>
      </c>
      <c r="C5259" t="s">
        <v>191</v>
      </c>
      <c r="D5259" t="s">
        <v>86</v>
      </c>
      <c r="E5259" t="s">
        <v>85</v>
      </c>
      <c r="F5259" t="s">
        <v>58</v>
      </c>
      <c r="G5259" t="s">
        <v>93</v>
      </c>
      <c r="H5259" t="s">
        <v>141</v>
      </c>
      <c r="I5259" t="s">
        <v>97</v>
      </c>
      <c r="J52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Garde£JOUR£PRO£CHELLES£27/07/2022</v>
      </c>
      <c r="K52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59">
        <f>ROUND(MOD(Tableau_Effectifs_Dept[[#This Row],[GardDteDebut]],1),5)</f>
        <v>0.29166999999999998</v>
      </c>
      <c r="M5259">
        <f>ROUND(MOD(Tableau_Effectifs_Dept[[#This Row],[GardDteFin]],1),5)</f>
        <v>0.79166999999999998</v>
      </c>
      <c r="N52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59" s="71">
        <f>MAX(IF(Tableau_Effectifs_Dept[[#This Row],[Créneau TOT]]&gt;0,Tableau_Effectifs_Dept[[#This Row],[Créneau TOT]]-Tableau_Effectifs_Dept[[#This Row],[Créneau J]],0),0)</f>
        <v>0</v>
      </c>
      <c r="Q5259" s="71">
        <f>ROUND(HOUR(Tableau_Effectifs_Dept[[#This Row],[Créneau J]])/12,1)</f>
        <v>0</v>
      </c>
      <c r="R5259" s="71"/>
    </row>
    <row r="5260" spans="1:18" hidden="1">
      <c r="A5260" s="47">
        <v>44769.291666666664</v>
      </c>
      <c r="B5260" s="47">
        <v>44770.291666666664</v>
      </c>
      <c r="C5260" t="s">
        <v>191</v>
      </c>
      <c r="D5260" t="s">
        <v>86</v>
      </c>
      <c r="E5260" t="s">
        <v>86</v>
      </c>
      <c r="F5260" t="s">
        <v>58</v>
      </c>
      <c r="G5260" t="s">
        <v>93</v>
      </c>
      <c r="H5260" t="s">
        <v>141</v>
      </c>
      <c r="I5260" t="s">
        <v>98</v>
      </c>
      <c r="J52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Garde£24H£PRO£CHELLES£27/07/2022</v>
      </c>
      <c r="K52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60">
        <f>ROUND(MOD(Tableau_Effectifs_Dept[[#This Row],[GardDteDebut]],1),5)</f>
        <v>0.29166999999999998</v>
      </c>
      <c r="M5260">
        <f>ROUND(MOD(Tableau_Effectifs_Dept[[#This Row],[GardDteFin]],1),5)</f>
        <v>0.29166999999999998</v>
      </c>
      <c r="N52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60" s="71">
        <f>MAX(IF(Tableau_Effectifs_Dept[[#This Row],[Créneau TOT]]&gt;0,Tableau_Effectifs_Dept[[#This Row],[Créneau TOT]]-Tableau_Effectifs_Dept[[#This Row],[Créneau J]],0),0)</f>
        <v>0</v>
      </c>
      <c r="Q5260" s="71">
        <f>ROUND(HOUR(Tableau_Effectifs_Dept[[#This Row],[Créneau J]])/12,1)</f>
        <v>0</v>
      </c>
      <c r="R5260" s="71"/>
    </row>
    <row r="5261" spans="1:18" hidden="1">
      <c r="A5261" s="47">
        <v>44769.291666666664</v>
      </c>
      <c r="B5261" s="47">
        <v>44770.291666666664</v>
      </c>
      <c r="C5261" t="s">
        <v>191</v>
      </c>
      <c r="D5261" t="s">
        <v>86</v>
      </c>
      <c r="E5261" t="s">
        <v>86</v>
      </c>
      <c r="F5261" t="s">
        <v>58</v>
      </c>
      <c r="G5261" t="s">
        <v>93</v>
      </c>
      <c r="H5261" t="s">
        <v>140</v>
      </c>
      <c r="I5261" t="s">
        <v>98</v>
      </c>
      <c r="J52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Garde£24H£VOL£CHELLES£27/07/2022</v>
      </c>
      <c r="K52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61">
        <f>ROUND(MOD(Tableau_Effectifs_Dept[[#This Row],[GardDteDebut]],1),5)</f>
        <v>0.29166999999999998</v>
      </c>
      <c r="M5261">
        <f>ROUND(MOD(Tableau_Effectifs_Dept[[#This Row],[GardDteFin]],1),5)</f>
        <v>0.29166999999999998</v>
      </c>
      <c r="N52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61" s="71">
        <f>MAX(IF(Tableau_Effectifs_Dept[[#This Row],[Créneau TOT]]&gt;0,Tableau_Effectifs_Dept[[#This Row],[Créneau TOT]]-Tableau_Effectifs_Dept[[#This Row],[Créneau J]],0),0)</f>
        <v>0</v>
      </c>
      <c r="Q5261" s="71">
        <f>ROUND(HOUR(Tableau_Effectifs_Dept[[#This Row],[Créneau J]])/12,1)</f>
        <v>0</v>
      </c>
      <c r="R5261" s="71"/>
    </row>
    <row r="5262" spans="1:18" hidden="1">
      <c r="A5262" s="47">
        <v>44769.291666666664</v>
      </c>
      <c r="B5262" s="47">
        <v>44770.291666666664</v>
      </c>
      <c r="C5262" t="s">
        <v>191</v>
      </c>
      <c r="D5262" t="s">
        <v>86</v>
      </c>
      <c r="E5262" t="s">
        <v>86</v>
      </c>
      <c r="F5262" t="s">
        <v>58</v>
      </c>
      <c r="G5262" t="s">
        <v>93</v>
      </c>
      <c r="H5262" t="s">
        <v>141</v>
      </c>
      <c r="I5262" t="s">
        <v>98</v>
      </c>
      <c r="J52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Garde£24H£PRO£CHELLES£27/07/2022</v>
      </c>
      <c r="K52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62">
        <f>ROUND(MOD(Tableau_Effectifs_Dept[[#This Row],[GardDteDebut]],1),5)</f>
        <v>0.29166999999999998</v>
      </c>
      <c r="M5262">
        <f>ROUND(MOD(Tableau_Effectifs_Dept[[#This Row],[GardDteFin]],1),5)</f>
        <v>0.29166999999999998</v>
      </c>
      <c r="N52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62" s="71">
        <f>MAX(IF(Tableau_Effectifs_Dept[[#This Row],[Créneau TOT]]&gt;0,Tableau_Effectifs_Dept[[#This Row],[Créneau TOT]]-Tableau_Effectifs_Dept[[#This Row],[Créneau J]],0),0)</f>
        <v>0</v>
      </c>
      <c r="Q5262" s="71">
        <f>ROUND(HOUR(Tableau_Effectifs_Dept[[#This Row],[Créneau J]])/12,1)</f>
        <v>0</v>
      </c>
      <c r="R5262" s="71"/>
    </row>
    <row r="5263" spans="1:18" hidden="1">
      <c r="A5263" s="47">
        <v>44769.291666666664</v>
      </c>
      <c r="B5263" s="47">
        <v>44770.291666666664</v>
      </c>
      <c r="C5263" t="s">
        <v>191</v>
      </c>
      <c r="D5263" t="s">
        <v>86</v>
      </c>
      <c r="E5263" t="s">
        <v>86</v>
      </c>
      <c r="F5263" t="s">
        <v>58</v>
      </c>
      <c r="G5263" t="s">
        <v>93</v>
      </c>
      <c r="H5263" t="s">
        <v>141</v>
      </c>
      <c r="I5263" t="s">
        <v>98</v>
      </c>
      <c r="J52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Garde£24H£PRO£CHELLES£27/07/2022</v>
      </c>
      <c r="K52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63">
        <f>ROUND(MOD(Tableau_Effectifs_Dept[[#This Row],[GardDteDebut]],1),5)</f>
        <v>0.29166999999999998</v>
      </c>
      <c r="M5263">
        <f>ROUND(MOD(Tableau_Effectifs_Dept[[#This Row],[GardDteFin]],1),5)</f>
        <v>0.29166999999999998</v>
      </c>
      <c r="N52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63" s="71">
        <f>MAX(IF(Tableau_Effectifs_Dept[[#This Row],[Créneau TOT]]&gt;0,Tableau_Effectifs_Dept[[#This Row],[Créneau TOT]]-Tableau_Effectifs_Dept[[#This Row],[Créneau J]],0),0)</f>
        <v>0</v>
      </c>
      <c r="Q5263" s="71">
        <f>ROUND(HOUR(Tableau_Effectifs_Dept[[#This Row],[Créneau J]])/12,1)</f>
        <v>0</v>
      </c>
      <c r="R5263" s="71"/>
    </row>
    <row r="5264" spans="1:18" hidden="1">
      <c r="A5264" s="47">
        <v>44769.291666666664</v>
      </c>
      <c r="B5264" s="47">
        <v>44769.791666666664</v>
      </c>
      <c r="C5264" t="s">
        <v>191</v>
      </c>
      <c r="D5264" t="s">
        <v>86</v>
      </c>
      <c r="E5264" t="s">
        <v>85</v>
      </c>
      <c r="F5264" t="s">
        <v>33</v>
      </c>
      <c r="G5264" t="s">
        <v>93</v>
      </c>
      <c r="H5264" t="s">
        <v>141</v>
      </c>
      <c r="I5264" t="s">
        <v>97</v>
      </c>
      <c r="J52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Garde£JOUR£PRO£CHENOISE£27/07/2022</v>
      </c>
      <c r="K52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64">
        <f>ROUND(MOD(Tableau_Effectifs_Dept[[#This Row],[GardDteDebut]],1),5)</f>
        <v>0.29166999999999998</v>
      </c>
      <c r="M5264">
        <f>ROUND(MOD(Tableau_Effectifs_Dept[[#This Row],[GardDteFin]],1),5)</f>
        <v>0.79166999999999998</v>
      </c>
      <c r="N52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64" s="71">
        <f>MAX(IF(Tableau_Effectifs_Dept[[#This Row],[Créneau TOT]]&gt;0,Tableau_Effectifs_Dept[[#This Row],[Créneau TOT]]-Tableau_Effectifs_Dept[[#This Row],[Créneau J]],0),0)</f>
        <v>0</v>
      </c>
      <c r="Q5264" s="71">
        <f>ROUND(HOUR(Tableau_Effectifs_Dept[[#This Row],[Créneau J]])/12,1)</f>
        <v>0</v>
      </c>
      <c r="R5264" s="71"/>
    </row>
    <row r="5265" spans="1:18" hidden="1">
      <c r="A5265" s="47">
        <v>44769.291666666664</v>
      </c>
      <c r="B5265" s="47">
        <v>44770.291666666664</v>
      </c>
      <c r="C5265" t="s">
        <v>191</v>
      </c>
      <c r="D5265" t="s">
        <v>86</v>
      </c>
      <c r="E5265" t="s">
        <v>86</v>
      </c>
      <c r="F5265" t="s">
        <v>55</v>
      </c>
      <c r="G5265" t="s">
        <v>93</v>
      </c>
      <c r="H5265" t="s">
        <v>141</v>
      </c>
      <c r="I5265" t="s">
        <v>98</v>
      </c>
      <c r="J52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Garde£24H£PRO£CHESSY£27/07/2022</v>
      </c>
      <c r="K52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65">
        <f>ROUND(MOD(Tableau_Effectifs_Dept[[#This Row],[GardDteDebut]],1),5)</f>
        <v>0.29166999999999998</v>
      </c>
      <c r="M5265">
        <f>ROUND(MOD(Tableau_Effectifs_Dept[[#This Row],[GardDteFin]],1),5)</f>
        <v>0.29166999999999998</v>
      </c>
      <c r="N52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65" s="71">
        <f>MAX(IF(Tableau_Effectifs_Dept[[#This Row],[Créneau TOT]]&gt;0,Tableau_Effectifs_Dept[[#This Row],[Créneau TOT]]-Tableau_Effectifs_Dept[[#This Row],[Créneau J]],0),0)</f>
        <v>0</v>
      </c>
      <c r="Q5265" s="71">
        <f>ROUND(HOUR(Tableau_Effectifs_Dept[[#This Row],[Créneau J]])/12,1)</f>
        <v>0</v>
      </c>
      <c r="R5265" s="71"/>
    </row>
    <row r="5266" spans="1:18" hidden="1">
      <c r="A5266" s="47">
        <v>44769.291666666664</v>
      </c>
      <c r="B5266" s="47">
        <v>44769.791666666664</v>
      </c>
      <c r="C5266" t="s">
        <v>191</v>
      </c>
      <c r="D5266" t="s">
        <v>86</v>
      </c>
      <c r="E5266" t="s">
        <v>85</v>
      </c>
      <c r="F5266" t="s">
        <v>55</v>
      </c>
      <c r="G5266" t="s">
        <v>93</v>
      </c>
      <c r="H5266" t="s">
        <v>140</v>
      </c>
      <c r="I5266" t="s">
        <v>97</v>
      </c>
      <c r="J52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Garde£JOUR£VOL£CHESSY£27/07/2022</v>
      </c>
      <c r="K52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66">
        <f>ROUND(MOD(Tableau_Effectifs_Dept[[#This Row],[GardDteDebut]],1),5)</f>
        <v>0.29166999999999998</v>
      </c>
      <c r="M5266">
        <f>ROUND(MOD(Tableau_Effectifs_Dept[[#This Row],[GardDteFin]],1),5)</f>
        <v>0.79166999999999998</v>
      </c>
      <c r="N52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66" s="71">
        <f>MAX(IF(Tableau_Effectifs_Dept[[#This Row],[Créneau TOT]]&gt;0,Tableau_Effectifs_Dept[[#This Row],[Créneau TOT]]-Tableau_Effectifs_Dept[[#This Row],[Créneau J]],0),0)</f>
        <v>0</v>
      </c>
      <c r="Q5266" s="71">
        <f>ROUND(HOUR(Tableau_Effectifs_Dept[[#This Row],[Créneau J]])/12,1)</f>
        <v>0</v>
      </c>
      <c r="R5266" s="71"/>
    </row>
    <row r="5267" spans="1:18" hidden="1">
      <c r="A5267" s="47">
        <v>44769.291666666664</v>
      </c>
      <c r="B5267" s="47">
        <v>44769.791666666664</v>
      </c>
      <c r="C5267" t="s">
        <v>191</v>
      </c>
      <c r="D5267" t="s">
        <v>86</v>
      </c>
      <c r="E5267" t="s">
        <v>85</v>
      </c>
      <c r="F5267" t="s">
        <v>55</v>
      </c>
      <c r="G5267" t="s">
        <v>93</v>
      </c>
      <c r="H5267" t="s">
        <v>141</v>
      </c>
      <c r="I5267" t="s">
        <v>97</v>
      </c>
      <c r="J52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Garde£JOUR£PRO£CHESSY£27/07/2022</v>
      </c>
      <c r="K52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67">
        <f>ROUND(MOD(Tableau_Effectifs_Dept[[#This Row],[GardDteDebut]],1),5)</f>
        <v>0.29166999999999998</v>
      </c>
      <c r="M5267">
        <f>ROUND(MOD(Tableau_Effectifs_Dept[[#This Row],[GardDteFin]],1),5)</f>
        <v>0.79166999999999998</v>
      </c>
      <c r="N52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67" s="71">
        <f>MAX(IF(Tableau_Effectifs_Dept[[#This Row],[Créneau TOT]]&gt;0,Tableau_Effectifs_Dept[[#This Row],[Créneau TOT]]-Tableau_Effectifs_Dept[[#This Row],[Créneau J]],0),0)</f>
        <v>0</v>
      </c>
      <c r="Q5267" s="71">
        <f>ROUND(HOUR(Tableau_Effectifs_Dept[[#This Row],[Créneau J]])/12,1)</f>
        <v>0</v>
      </c>
      <c r="R5267" s="71"/>
    </row>
    <row r="5268" spans="1:18" hidden="1">
      <c r="A5268" s="47">
        <v>44769.291666666664</v>
      </c>
      <c r="B5268" s="47">
        <v>44770.291666666664</v>
      </c>
      <c r="C5268" t="s">
        <v>191</v>
      </c>
      <c r="D5268" t="s">
        <v>86</v>
      </c>
      <c r="E5268" t="s">
        <v>86</v>
      </c>
      <c r="F5268" t="s">
        <v>55</v>
      </c>
      <c r="G5268" t="s">
        <v>93</v>
      </c>
      <c r="H5268" t="s">
        <v>141</v>
      </c>
      <c r="I5268" t="s">
        <v>98</v>
      </c>
      <c r="J52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Garde£24H£PRO£CHESSY£27/07/2022</v>
      </c>
      <c r="K52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68">
        <f>ROUND(MOD(Tableau_Effectifs_Dept[[#This Row],[GardDteDebut]],1),5)</f>
        <v>0.29166999999999998</v>
      </c>
      <c r="M5268">
        <f>ROUND(MOD(Tableau_Effectifs_Dept[[#This Row],[GardDteFin]],1),5)</f>
        <v>0.29166999999999998</v>
      </c>
      <c r="N52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68" s="71">
        <f>MAX(IF(Tableau_Effectifs_Dept[[#This Row],[Créneau TOT]]&gt;0,Tableau_Effectifs_Dept[[#This Row],[Créneau TOT]]-Tableau_Effectifs_Dept[[#This Row],[Créneau J]],0),0)</f>
        <v>0</v>
      </c>
      <c r="Q5268" s="71">
        <f>ROUND(HOUR(Tableau_Effectifs_Dept[[#This Row],[Créneau J]])/12,1)</f>
        <v>0</v>
      </c>
      <c r="R5268" s="71"/>
    </row>
    <row r="5269" spans="1:18" hidden="1">
      <c r="A5269" s="47">
        <v>44769.291666666664</v>
      </c>
      <c r="B5269" s="47">
        <v>44770.291666666664</v>
      </c>
      <c r="C5269" t="s">
        <v>191</v>
      </c>
      <c r="D5269" t="s">
        <v>86</v>
      </c>
      <c r="E5269" t="s">
        <v>86</v>
      </c>
      <c r="F5269" t="s">
        <v>55</v>
      </c>
      <c r="G5269" t="s">
        <v>93</v>
      </c>
      <c r="H5269" t="s">
        <v>141</v>
      </c>
      <c r="I5269" t="s">
        <v>98</v>
      </c>
      <c r="J52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Garde£24H£PRO£CHESSY£27/07/2022</v>
      </c>
      <c r="K52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69">
        <f>ROUND(MOD(Tableau_Effectifs_Dept[[#This Row],[GardDteDebut]],1),5)</f>
        <v>0.29166999999999998</v>
      </c>
      <c r="M5269">
        <f>ROUND(MOD(Tableau_Effectifs_Dept[[#This Row],[GardDteFin]],1),5)</f>
        <v>0.29166999999999998</v>
      </c>
      <c r="N52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69" s="71">
        <f>MAX(IF(Tableau_Effectifs_Dept[[#This Row],[Créneau TOT]]&gt;0,Tableau_Effectifs_Dept[[#This Row],[Créneau TOT]]-Tableau_Effectifs_Dept[[#This Row],[Créneau J]],0),0)</f>
        <v>0</v>
      </c>
      <c r="Q5269" s="71">
        <f>ROUND(HOUR(Tableau_Effectifs_Dept[[#This Row],[Créneau J]])/12,1)</f>
        <v>0</v>
      </c>
      <c r="R5269" s="71"/>
    </row>
    <row r="5270" spans="1:18" hidden="1">
      <c r="A5270" s="47">
        <v>44769.291666666664</v>
      </c>
      <c r="B5270" s="47">
        <v>44769.791666666664</v>
      </c>
      <c r="C5270" t="s">
        <v>191</v>
      </c>
      <c r="D5270" t="s">
        <v>86</v>
      </c>
      <c r="E5270" t="s">
        <v>85</v>
      </c>
      <c r="F5270" t="s">
        <v>55</v>
      </c>
      <c r="G5270" t="s">
        <v>93</v>
      </c>
      <c r="H5270" t="s">
        <v>141</v>
      </c>
      <c r="I5270" t="s">
        <v>97</v>
      </c>
      <c r="J52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Garde£JOUR£PRO£CHESSY£27/07/2022</v>
      </c>
      <c r="K52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70">
        <f>ROUND(MOD(Tableau_Effectifs_Dept[[#This Row],[GardDteDebut]],1),5)</f>
        <v>0.29166999999999998</v>
      </c>
      <c r="M5270">
        <f>ROUND(MOD(Tableau_Effectifs_Dept[[#This Row],[GardDteFin]],1),5)</f>
        <v>0.79166999999999998</v>
      </c>
      <c r="N52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70" s="71">
        <f>MAX(IF(Tableau_Effectifs_Dept[[#This Row],[Créneau TOT]]&gt;0,Tableau_Effectifs_Dept[[#This Row],[Créneau TOT]]-Tableau_Effectifs_Dept[[#This Row],[Créneau J]],0),0)</f>
        <v>0</v>
      </c>
      <c r="Q5270" s="71">
        <f>ROUND(HOUR(Tableau_Effectifs_Dept[[#This Row],[Créneau J]])/12,1)</f>
        <v>0</v>
      </c>
      <c r="R5270" s="71"/>
    </row>
    <row r="5271" spans="1:18" hidden="1">
      <c r="A5271" s="47">
        <v>44769.291666666664</v>
      </c>
      <c r="B5271" s="47">
        <v>44769.791666666664</v>
      </c>
      <c r="C5271" t="s">
        <v>191</v>
      </c>
      <c r="D5271" t="s">
        <v>86</v>
      </c>
      <c r="E5271" t="s">
        <v>85</v>
      </c>
      <c r="F5271" t="s">
        <v>55</v>
      </c>
      <c r="G5271" t="s">
        <v>93</v>
      </c>
      <c r="H5271" t="s">
        <v>141</v>
      </c>
      <c r="I5271" t="s">
        <v>97</v>
      </c>
      <c r="J52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Garde£JOUR£PRO£CHESSY£27/07/2022</v>
      </c>
      <c r="K52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71">
        <f>ROUND(MOD(Tableau_Effectifs_Dept[[#This Row],[GardDteDebut]],1),5)</f>
        <v>0.29166999999999998</v>
      </c>
      <c r="M5271">
        <f>ROUND(MOD(Tableau_Effectifs_Dept[[#This Row],[GardDteFin]],1),5)</f>
        <v>0.79166999999999998</v>
      </c>
      <c r="N52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71" s="71">
        <f>MAX(IF(Tableau_Effectifs_Dept[[#This Row],[Créneau TOT]]&gt;0,Tableau_Effectifs_Dept[[#This Row],[Créneau TOT]]-Tableau_Effectifs_Dept[[#This Row],[Créneau J]],0),0)</f>
        <v>0</v>
      </c>
      <c r="Q5271" s="71">
        <f>ROUND(HOUR(Tableau_Effectifs_Dept[[#This Row],[Créneau J]])/12,1)</f>
        <v>0</v>
      </c>
      <c r="R5271" s="71"/>
    </row>
    <row r="5272" spans="1:18" hidden="1">
      <c r="A5272" s="47">
        <v>44769.291666666664</v>
      </c>
      <c r="B5272" s="47">
        <v>44770.291666666664</v>
      </c>
      <c r="C5272" t="s">
        <v>191</v>
      </c>
      <c r="D5272" t="s">
        <v>86</v>
      </c>
      <c r="E5272" t="s">
        <v>86</v>
      </c>
      <c r="F5272" t="s">
        <v>55</v>
      </c>
      <c r="G5272" t="s">
        <v>93</v>
      </c>
      <c r="H5272" t="s">
        <v>140</v>
      </c>
      <c r="I5272" t="s">
        <v>98</v>
      </c>
      <c r="J52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Garde£24H£VOL£CHESSY£27/07/2022</v>
      </c>
      <c r="K52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72">
        <f>ROUND(MOD(Tableau_Effectifs_Dept[[#This Row],[GardDteDebut]],1),5)</f>
        <v>0.29166999999999998</v>
      </c>
      <c r="M5272">
        <f>ROUND(MOD(Tableau_Effectifs_Dept[[#This Row],[GardDteFin]],1),5)</f>
        <v>0.29166999999999998</v>
      </c>
      <c r="N52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72" s="71">
        <f>MAX(IF(Tableau_Effectifs_Dept[[#This Row],[Créneau TOT]]&gt;0,Tableau_Effectifs_Dept[[#This Row],[Créneau TOT]]-Tableau_Effectifs_Dept[[#This Row],[Créneau J]],0),0)</f>
        <v>0</v>
      </c>
      <c r="Q5272" s="71">
        <f>ROUND(HOUR(Tableau_Effectifs_Dept[[#This Row],[Créneau J]])/12,1)</f>
        <v>0</v>
      </c>
      <c r="R5272" s="71"/>
    </row>
    <row r="5273" spans="1:18" hidden="1">
      <c r="A5273" s="47">
        <v>44769.291666666664</v>
      </c>
      <c r="B5273" s="47">
        <v>44770.291666666664</v>
      </c>
      <c r="C5273" t="s">
        <v>191</v>
      </c>
      <c r="D5273" t="s">
        <v>86</v>
      </c>
      <c r="E5273" t="s">
        <v>86</v>
      </c>
      <c r="F5273" t="s">
        <v>55</v>
      </c>
      <c r="G5273" t="s">
        <v>93</v>
      </c>
      <c r="H5273" t="s">
        <v>141</v>
      </c>
      <c r="I5273" t="s">
        <v>98</v>
      </c>
      <c r="J52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Garde£24H£PRO£CHESSY£27/07/2022</v>
      </c>
      <c r="K52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73">
        <f>ROUND(MOD(Tableau_Effectifs_Dept[[#This Row],[GardDteDebut]],1),5)</f>
        <v>0.29166999999999998</v>
      </c>
      <c r="M5273">
        <f>ROUND(MOD(Tableau_Effectifs_Dept[[#This Row],[GardDteFin]],1),5)</f>
        <v>0.29166999999999998</v>
      </c>
      <c r="N52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73" s="71">
        <f>MAX(IF(Tableau_Effectifs_Dept[[#This Row],[Créneau TOT]]&gt;0,Tableau_Effectifs_Dept[[#This Row],[Créneau TOT]]-Tableau_Effectifs_Dept[[#This Row],[Créneau J]],0),0)</f>
        <v>0</v>
      </c>
      <c r="Q5273" s="71">
        <f>ROUND(HOUR(Tableau_Effectifs_Dept[[#This Row],[Créneau J]])/12,1)</f>
        <v>0</v>
      </c>
      <c r="R5273" s="71"/>
    </row>
    <row r="5274" spans="1:18" hidden="1">
      <c r="A5274" s="47">
        <v>44769.291666666664</v>
      </c>
      <c r="B5274" s="47">
        <v>44770.291666666664</v>
      </c>
      <c r="C5274" t="s">
        <v>191</v>
      </c>
      <c r="D5274" t="s">
        <v>86</v>
      </c>
      <c r="E5274" t="s">
        <v>86</v>
      </c>
      <c r="F5274" t="s">
        <v>55</v>
      </c>
      <c r="G5274" t="s">
        <v>93</v>
      </c>
      <c r="H5274" t="s">
        <v>141</v>
      </c>
      <c r="I5274" t="s">
        <v>98</v>
      </c>
      <c r="J52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Garde£24H£PRO£CHESSY£27/07/2022</v>
      </c>
      <c r="K52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74">
        <f>ROUND(MOD(Tableau_Effectifs_Dept[[#This Row],[GardDteDebut]],1),5)</f>
        <v>0.29166999999999998</v>
      </c>
      <c r="M5274">
        <f>ROUND(MOD(Tableau_Effectifs_Dept[[#This Row],[GardDteFin]],1),5)</f>
        <v>0.29166999999999998</v>
      </c>
      <c r="N52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74" s="71">
        <f>MAX(IF(Tableau_Effectifs_Dept[[#This Row],[Créneau TOT]]&gt;0,Tableau_Effectifs_Dept[[#This Row],[Créneau TOT]]-Tableau_Effectifs_Dept[[#This Row],[Créneau J]],0),0)</f>
        <v>0</v>
      </c>
      <c r="Q5274" s="71">
        <f>ROUND(HOUR(Tableau_Effectifs_Dept[[#This Row],[Créneau J]])/12,1)</f>
        <v>0</v>
      </c>
      <c r="R5274" s="71"/>
    </row>
    <row r="5275" spans="1:18" hidden="1">
      <c r="A5275" s="47">
        <v>44769.291666666664</v>
      </c>
      <c r="B5275" s="47">
        <v>44769.791666666664</v>
      </c>
      <c r="C5275" t="s">
        <v>191</v>
      </c>
      <c r="D5275" t="s">
        <v>86</v>
      </c>
      <c r="E5275" t="s">
        <v>85</v>
      </c>
      <c r="F5275" t="s">
        <v>55</v>
      </c>
      <c r="G5275" t="s">
        <v>93</v>
      </c>
      <c r="H5275" t="s">
        <v>140</v>
      </c>
      <c r="I5275" t="s">
        <v>97</v>
      </c>
      <c r="J52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Garde£JOUR£VOL£CHESSY£27/07/2022</v>
      </c>
      <c r="K52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75">
        <f>ROUND(MOD(Tableau_Effectifs_Dept[[#This Row],[GardDteDebut]],1),5)</f>
        <v>0.29166999999999998</v>
      </c>
      <c r="M5275">
        <f>ROUND(MOD(Tableau_Effectifs_Dept[[#This Row],[GardDteFin]],1),5)</f>
        <v>0.79166999999999998</v>
      </c>
      <c r="N52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75" s="71">
        <f>MAX(IF(Tableau_Effectifs_Dept[[#This Row],[Créneau TOT]]&gt;0,Tableau_Effectifs_Dept[[#This Row],[Créneau TOT]]-Tableau_Effectifs_Dept[[#This Row],[Créneau J]],0),0)</f>
        <v>0</v>
      </c>
      <c r="Q5275" s="71">
        <f>ROUND(HOUR(Tableau_Effectifs_Dept[[#This Row],[Créneau J]])/12,1)</f>
        <v>0</v>
      </c>
      <c r="R5275" s="71"/>
    </row>
    <row r="5276" spans="1:18" hidden="1">
      <c r="A5276" s="47">
        <v>44769.291666666664</v>
      </c>
      <c r="B5276" s="47">
        <v>44770.291666666664</v>
      </c>
      <c r="C5276" t="s">
        <v>191</v>
      </c>
      <c r="D5276" t="s">
        <v>86</v>
      </c>
      <c r="E5276" t="s">
        <v>86</v>
      </c>
      <c r="F5276" t="s">
        <v>55</v>
      </c>
      <c r="G5276" t="s">
        <v>93</v>
      </c>
      <c r="H5276" t="s">
        <v>141</v>
      </c>
      <c r="I5276" t="s">
        <v>98</v>
      </c>
      <c r="J52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Garde£24H£PRO£CHESSY£27/07/2022</v>
      </c>
      <c r="K52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76">
        <f>ROUND(MOD(Tableau_Effectifs_Dept[[#This Row],[GardDteDebut]],1),5)</f>
        <v>0.29166999999999998</v>
      </c>
      <c r="M5276">
        <f>ROUND(MOD(Tableau_Effectifs_Dept[[#This Row],[GardDteFin]],1),5)</f>
        <v>0.29166999999999998</v>
      </c>
      <c r="N52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76" s="71">
        <f>MAX(IF(Tableau_Effectifs_Dept[[#This Row],[Créneau TOT]]&gt;0,Tableau_Effectifs_Dept[[#This Row],[Créneau TOT]]-Tableau_Effectifs_Dept[[#This Row],[Créneau J]],0),0)</f>
        <v>0</v>
      </c>
      <c r="Q5276" s="71">
        <f>ROUND(HOUR(Tableau_Effectifs_Dept[[#This Row],[Créneau J]])/12,1)</f>
        <v>0</v>
      </c>
      <c r="R5276" s="71"/>
    </row>
    <row r="5277" spans="1:18" hidden="1">
      <c r="A5277" s="47">
        <v>44769.291666666664</v>
      </c>
      <c r="B5277" s="47">
        <v>44770.291666666664</v>
      </c>
      <c r="C5277" t="s">
        <v>191</v>
      </c>
      <c r="D5277" t="s">
        <v>86</v>
      </c>
      <c r="E5277" t="s">
        <v>86</v>
      </c>
      <c r="F5277" t="s">
        <v>55</v>
      </c>
      <c r="G5277" t="s">
        <v>93</v>
      </c>
      <c r="H5277" t="s">
        <v>141</v>
      </c>
      <c r="I5277" t="s">
        <v>98</v>
      </c>
      <c r="J52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Garde£24H£PRO£CHESSY£27/07/2022</v>
      </c>
      <c r="K52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77">
        <f>ROUND(MOD(Tableau_Effectifs_Dept[[#This Row],[GardDteDebut]],1),5)</f>
        <v>0.29166999999999998</v>
      </c>
      <c r="M5277">
        <f>ROUND(MOD(Tableau_Effectifs_Dept[[#This Row],[GardDteFin]],1),5)</f>
        <v>0.29166999999999998</v>
      </c>
      <c r="N52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77" s="71">
        <f>MAX(IF(Tableau_Effectifs_Dept[[#This Row],[Créneau TOT]]&gt;0,Tableau_Effectifs_Dept[[#This Row],[Créneau TOT]]-Tableau_Effectifs_Dept[[#This Row],[Créneau J]],0),0)</f>
        <v>0</v>
      </c>
      <c r="Q5277" s="71">
        <f>ROUND(HOUR(Tableau_Effectifs_Dept[[#This Row],[Créneau J]])/12,1)</f>
        <v>0</v>
      </c>
      <c r="R5277" s="71"/>
    </row>
    <row r="5278" spans="1:18" hidden="1">
      <c r="A5278" s="47">
        <v>44769.291666666664</v>
      </c>
      <c r="B5278" s="47">
        <v>44769.791666666664</v>
      </c>
      <c r="C5278" t="s">
        <v>191</v>
      </c>
      <c r="D5278" t="s">
        <v>86</v>
      </c>
      <c r="E5278" t="s">
        <v>85</v>
      </c>
      <c r="F5278" t="s">
        <v>60</v>
      </c>
      <c r="G5278" t="s">
        <v>93</v>
      </c>
      <c r="H5278" t="s">
        <v>140</v>
      </c>
      <c r="I5278" t="s">
        <v>97</v>
      </c>
      <c r="J52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Garde£JOUR£VOL£CLAYE-SOUILLY£27/07/2022</v>
      </c>
      <c r="K52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78">
        <f>ROUND(MOD(Tableau_Effectifs_Dept[[#This Row],[GardDteDebut]],1),5)</f>
        <v>0.29166999999999998</v>
      </c>
      <c r="M5278">
        <f>ROUND(MOD(Tableau_Effectifs_Dept[[#This Row],[GardDteFin]],1),5)</f>
        <v>0.79166999999999998</v>
      </c>
      <c r="N52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78" s="71">
        <f>MAX(IF(Tableau_Effectifs_Dept[[#This Row],[Créneau TOT]]&gt;0,Tableau_Effectifs_Dept[[#This Row],[Créneau TOT]]-Tableau_Effectifs_Dept[[#This Row],[Créneau J]],0),0)</f>
        <v>0</v>
      </c>
      <c r="Q5278" s="71">
        <f>ROUND(HOUR(Tableau_Effectifs_Dept[[#This Row],[Créneau J]])/12,1)</f>
        <v>0</v>
      </c>
      <c r="R5278" s="71"/>
    </row>
    <row r="5279" spans="1:18" hidden="1">
      <c r="A5279" s="47">
        <v>44769.291666666664</v>
      </c>
      <c r="B5279" s="47">
        <v>44769.791666666664</v>
      </c>
      <c r="C5279" t="s">
        <v>191</v>
      </c>
      <c r="D5279" t="s">
        <v>86</v>
      </c>
      <c r="E5279" t="s">
        <v>85</v>
      </c>
      <c r="F5279" t="s">
        <v>60</v>
      </c>
      <c r="G5279" t="s">
        <v>93</v>
      </c>
      <c r="H5279" t="s">
        <v>140</v>
      </c>
      <c r="I5279" t="s">
        <v>97</v>
      </c>
      <c r="J52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Garde£JOUR£VOL£CLAYE-SOUILLY£27/07/2022</v>
      </c>
      <c r="K52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79">
        <f>ROUND(MOD(Tableau_Effectifs_Dept[[#This Row],[GardDteDebut]],1),5)</f>
        <v>0.29166999999999998</v>
      </c>
      <c r="M5279">
        <f>ROUND(MOD(Tableau_Effectifs_Dept[[#This Row],[GardDteFin]],1),5)</f>
        <v>0.79166999999999998</v>
      </c>
      <c r="N52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79" s="71">
        <f>MAX(IF(Tableau_Effectifs_Dept[[#This Row],[Créneau TOT]]&gt;0,Tableau_Effectifs_Dept[[#This Row],[Créneau TOT]]-Tableau_Effectifs_Dept[[#This Row],[Créneau J]],0),0)</f>
        <v>0</v>
      </c>
      <c r="Q5279" s="71">
        <f>ROUND(HOUR(Tableau_Effectifs_Dept[[#This Row],[Créneau J]])/12,1)</f>
        <v>0</v>
      </c>
      <c r="R5279" s="71"/>
    </row>
    <row r="5280" spans="1:18" hidden="1">
      <c r="A5280" s="47">
        <v>44769.291666666664</v>
      </c>
      <c r="B5280" s="47">
        <v>44769.791666666664</v>
      </c>
      <c r="C5280" t="s">
        <v>191</v>
      </c>
      <c r="D5280" t="s">
        <v>86</v>
      </c>
      <c r="E5280" t="s">
        <v>85</v>
      </c>
      <c r="F5280" t="s">
        <v>60</v>
      </c>
      <c r="G5280" t="s">
        <v>93</v>
      </c>
      <c r="H5280" t="s">
        <v>140</v>
      </c>
      <c r="I5280" t="s">
        <v>97</v>
      </c>
      <c r="J52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Garde£JOUR£VOL£CLAYE-SOUILLY£27/07/2022</v>
      </c>
      <c r="K52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80">
        <f>ROUND(MOD(Tableau_Effectifs_Dept[[#This Row],[GardDteDebut]],1),5)</f>
        <v>0.29166999999999998</v>
      </c>
      <c r="M5280">
        <f>ROUND(MOD(Tableau_Effectifs_Dept[[#This Row],[GardDteFin]],1),5)</f>
        <v>0.79166999999999998</v>
      </c>
      <c r="N52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80" s="71">
        <f>MAX(IF(Tableau_Effectifs_Dept[[#This Row],[Créneau TOT]]&gt;0,Tableau_Effectifs_Dept[[#This Row],[Créneau TOT]]-Tableau_Effectifs_Dept[[#This Row],[Créneau J]],0),0)</f>
        <v>0</v>
      </c>
      <c r="Q5280" s="71">
        <f>ROUND(HOUR(Tableau_Effectifs_Dept[[#This Row],[Créneau J]])/12,1)</f>
        <v>0</v>
      </c>
      <c r="R5280" s="71"/>
    </row>
    <row r="5281" spans="1:18" hidden="1">
      <c r="A5281" s="47">
        <v>44769.291666666664</v>
      </c>
      <c r="B5281" s="47">
        <v>44769.791666666664</v>
      </c>
      <c r="C5281" t="s">
        <v>191</v>
      </c>
      <c r="D5281" t="s">
        <v>86</v>
      </c>
      <c r="E5281" t="s">
        <v>85</v>
      </c>
      <c r="F5281" t="s">
        <v>60</v>
      </c>
      <c r="G5281" t="s">
        <v>93</v>
      </c>
      <c r="H5281" t="s">
        <v>140</v>
      </c>
      <c r="I5281" t="s">
        <v>97</v>
      </c>
      <c r="J52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Garde£JOUR£VOL£CLAYE-SOUILLY£27/07/2022</v>
      </c>
      <c r="K52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81">
        <f>ROUND(MOD(Tableau_Effectifs_Dept[[#This Row],[GardDteDebut]],1),5)</f>
        <v>0.29166999999999998</v>
      </c>
      <c r="M5281">
        <f>ROUND(MOD(Tableau_Effectifs_Dept[[#This Row],[GardDteFin]],1),5)</f>
        <v>0.79166999999999998</v>
      </c>
      <c r="N52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81" s="71">
        <f>MAX(IF(Tableau_Effectifs_Dept[[#This Row],[Créneau TOT]]&gt;0,Tableau_Effectifs_Dept[[#This Row],[Créneau TOT]]-Tableau_Effectifs_Dept[[#This Row],[Créneau J]],0),0)</f>
        <v>0</v>
      </c>
      <c r="Q5281" s="71">
        <f>ROUND(HOUR(Tableau_Effectifs_Dept[[#This Row],[Créneau J]])/12,1)</f>
        <v>0</v>
      </c>
      <c r="R5281" s="71"/>
    </row>
    <row r="5282" spans="1:18" hidden="1">
      <c r="A5282" s="47">
        <v>44769.291666666664</v>
      </c>
      <c r="B5282" s="47">
        <v>44769.791666666664</v>
      </c>
      <c r="C5282" t="s">
        <v>191</v>
      </c>
      <c r="D5282" t="s">
        <v>86</v>
      </c>
      <c r="E5282" t="s">
        <v>85</v>
      </c>
      <c r="F5282" t="s">
        <v>60</v>
      </c>
      <c r="G5282" t="s">
        <v>93</v>
      </c>
      <c r="H5282" t="s">
        <v>141</v>
      </c>
      <c r="I5282" t="s">
        <v>97</v>
      </c>
      <c r="J52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Garde£JOUR£PRO£CLAYE-SOUILLY£27/07/2022</v>
      </c>
      <c r="K52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82">
        <f>ROUND(MOD(Tableau_Effectifs_Dept[[#This Row],[GardDteDebut]],1),5)</f>
        <v>0.29166999999999998</v>
      </c>
      <c r="M5282">
        <f>ROUND(MOD(Tableau_Effectifs_Dept[[#This Row],[GardDteFin]],1),5)</f>
        <v>0.79166999999999998</v>
      </c>
      <c r="N52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82" s="71">
        <f>MAX(IF(Tableau_Effectifs_Dept[[#This Row],[Créneau TOT]]&gt;0,Tableau_Effectifs_Dept[[#This Row],[Créneau TOT]]-Tableau_Effectifs_Dept[[#This Row],[Créneau J]],0),0)</f>
        <v>0</v>
      </c>
      <c r="Q5282" s="71">
        <f>ROUND(HOUR(Tableau_Effectifs_Dept[[#This Row],[Créneau J]])/12,1)</f>
        <v>0</v>
      </c>
      <c r="R5282" s="71"/>
    </row>
    <row r="5283" spans="1:18" hidden="1">
      <c r="A5283" s="47">
        <v>44769.291666666664</v>
      </c>
      <c r="B5283" s="47">
        <v>44770.291666666664</v>
      </c>
      <c r="C5283" t="s">
        <v>191</v>
      </c>
      <c r="D5283" t="s">
        <v>86</v>
      </c>
      <c r="E5283" t="s">
        <v>86</v>
      </c>
      <c r="F5283" t="s">
        <v>60</v>
      </c>
      <c r="G5283" t="s">
        <v>93</v>
      </c>
      <c r="H5283" t="s">
        <v>141</v>
      </c>
      <c r="I5283" t="s">
        <v>98</v>
      </c>
      <c r="J52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Garde£24H£PRO£CLAYE-SOUILLY£27/07/2022</v>
      </c>
      <c r="K52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83">
        <f>ROUND(MOD(Tableau_Effectifs_Dept[[#This Row],[GardDteDebut]],1),5)</f>
        <v>0.29166999999999998</v>
      </c>
      <c r="M5283">
        <f>ROUND(MOD(Tableau_Effectifs_Dept[[#This Row],[GardDteFin]],1),5)</f>
        <v>0.29166999999999998</v>
      </c>
      <c r="N52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83" s="71">
        <f>MAX(IF(Tableau_Effectifs_Dept[[#This Row],[Créneau TOT]]&gt;0,Tableau_Effectifs_Dept[[#This Row],[Créneau TOT]]-Tableau_Effectifs_Dept[[#This Row],[Créneau J]],0),0)</f>
        <v>0</v>
      </c>
      <c r="Q5283" s="71">
        <f>ROUND(HOUR(Tableau_Effectifs_Dept[[#This Row],[Créneau J]])/12,1)</f>
        <v>0</v>
      </c>
      <c r="R5283" s="71"/>
    </row>
    <row r="5284" spans="1:18" hidden="1">
      <c r="A5284" s="47">
        <v>44769.291666666664</v>
      </c>
      <c r="B5284" s="47">
        <v>44769.791666666664</v>
      </c>
      <c r="C5284" t="s">
        <v>191</v>
      </c>
      <c r="D5284" t="s">
        <v>86</v>
      </c>
      <c r="E5284" t="s">
        <v>85</v>
      </c>
      <c r="F5284" t="s">
        <v>60</v>
      </c>
      <c r="G5284" t="s">
        <v>93</v>
      </c>
      <c r="H5284" t="s">
        <v>141</v>
      </c>
      <c r="I5284" t="s">
        <v>97</v>
      </c>
      <c r="J52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Garde£JOUR£PRO£CLAYE-SOUILLY£27/07/2022</v>
      </c>
      <c r="K52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84">
        <f>ROUND(MOD(Tableau_Effectifs_Dept[[#This Row],[GardDteDebut]],1),5)</f>
        <v>0.29166999999999998</v>
      </c>
      <c r="M5284">
        <f>ROUND(MOD(Tableau_Effectifs_Dept[[#This Row],[GardDteFin]],1),5)</f>
        <v>0.79166999999999998</v>
      </c>
      <c r="N52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84" s="71">
        <f>MAX(IF(Tableau_Effectifs_Dept[[#This Row],[Créneau TOT]]&gt;0,Tableau_Effectifs_Dept[[#This Row],[Créneau TOT]]-Tableau_Effectifs_Dept[[#This Row],[Créneau J]],0),0)</f>
        <v>0</v>
      </c>
      <c r="Q5284" s="71">
        <f>ROUND(HOUR(Tableau_Effectifs_Dept[[#This Row],[Créneau J]])/12,1)</f>
        <v>0</v>
      </c>
      <c r="R5284" s="71"/>
    </row>
    <row r="5285" spans="1:18" hidden="1">
      <c r="A5285" s="47">
        <v>44769.291666666664</v>
      </c>
      <c r="B5285" s="47">
        <v>44769.791666666664</v>
      </c>
      <c r="C5285" t="s">
        <v>191</v>
      </c>
      <c r="D5285" t="s">
        <v>86</v>
      </c>
      <c r="E5285" t="s">
        <v>85</v>
      </c>
      <c r="F5285" t="s">
        <v>60</v>
      </c>
      <c r="G5285" t="s">
        <v>93</v>
      </c>
      <c r="H5285" t="s">
        <v>140</v>
      </c>
      <c r="I5285" t="s">
        <v>97</v>
      </c>
      <c r="J52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Garde£JOUR£VOL£CLAYE-SOUILLY£27/07/2022</v>
      </c>
      <c r="K52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85">
        <f>ROUND(MOD(Tableau_Effectifs_Dept[[#This Row],[GardDteDebut]],1),5)</f>
        <v>0.29166999999999998</v>
      </c>
      <c r="M5285">
        <f>ROUND(MOD(Tableau_Effectifs_Dept[[#This Row],[GardDteFin]],1),5)</f>
        <v>0.79166999999999998</v>
      </c>
      <c r="N52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85" s="71">
        <f>MAX(IF(Tableau_Effectifs_Dept[[#This Row],[Créneau TOT]]&gt;0,Tableau_Effectifs_Dept[[#This Row],[Créneau TOT]]-Tableau_Effectifs_Dept[[#This Row],[Créneau J]],0),0)</f>
        <v>0</v>
      </c>
      <c r="Q5285" s="71">
        <f>ROUND(HOUR(Tableau_Effectifs_Dept[[#This Row],[Créneau J]])/12,1)</f>
        <v>0</v>
      </c>
      <c r="R5285" s="71"/>
    </row>
    <row r="5286" spans="1:18" hidden="1">
      <c r="A5286" s="47">
        <v>44769.291666666664</v>
      </c>
      <c r="B5286" s="47">
        <v>44769.791666666664</v>
      </c>
      <c r="C5286" t="s">
        <v>191</v>
      </c>
      <c r="D5286" t="s">
        <v>86</v>
      </c>
      <c r="E5286" t="s">
        <v>85</v>
      </c>
      <c r="F5286" t="s">
        <v>60</v>
      </c>
      <c r="G5286" t="s">
        <v>93</v>
      </c>
      <c r="H5286" t="s">
        <v>140</v>
      </c>
      <c r="I5286" t="s">
        <v>97</v>
      </c>
      <c r="J52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Garde£JOUR£VOL£CLAYE-SOUILLY£27/07/2022</v>
      </c>
      <c r="K52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86">
        <f>ROUND(MOD(Tableau_Effectifs_Dept[[#This Row],[GardDteDebut]],1),5)</f>
        <v>0.29166999999999998</v>
      </c>
      <c r="M5286">
        <f>ROUND(MOD(Tableau_Effectifs_Dept[[#This Row],[GardDteFin]],1),5)</f>
        <v>0.79166999999999998</v>
      </c>
      <c r="N52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86" s="71">
        <f>MAX(IF(Tableau_Effectifs_Dept[[#This Row],[Créneau TOT]]&gt;0,Tableau_Effectifs_Dept[[#This Row],[Créneau TOT]]-Tableau_Effectifs_Dept[[#This Row],[Créneau J]],0),0)</f>
        <v>0</v>
      </c>
      <c r="Q5286" s="71">
        <f>ROUND(HOUR(Tableau_Effectifs_Dept[[#This Row],[Créneau J]])/12,1)</f>
        <v>0</v>
      </c>
      <c r="R5286" s="71"/>
    </row>
    <row r="5287" spans="1:18" hidden="1">
      <c r="A5287" s="47">
        <v>44769.291666666664</v>
      </c>
      <c r="B5287" s="47">
        <v>44770.291666666664</v>
      </c>
      <c r="C5287" t="s">
        <v>191</v>
      </c>
      <c r="D5287" t="s">
        <v>86</v>
      </c>
      <c r="E5287" t="s">
        <v>86</v>
      </c>
      <c r="F5287" t="s">
        <v>60</v>
      </c>
      <c r="G5287" t="s">
        <v>93</v>
      </c>
      <c r="H5287" t="s">
        <v>141</v>
      </c>
      <c r="I5287" t="s">
        <v>98</v>
      </c>
      <c r="J52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Garde£24H£PRO£CLAYE-SOUILLY£27/07/2022</v>
      </c>
      <c r="K52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87">
        <f>ROUND(MOD(Tableau_Effectifs_Dept[[#This Row],[GardDteDebut]],1),5)</f>
        <v>0.29166999999999998</v>
      </c>
      <c r="M5287">
        <f>ROUND(MOD(Tableau_Effectifs_Dept[[#This Row],[GardDteFin]],1),5)</f>
        <v>0.29166999999999998</v>
      </c>
      <c r="N52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87" s="71">
        <f>MAX(IF(Tableau_Effectifs_Dept[[#This Row],[Créneau TOT]]&gt;0,Tableau_Effectifs_Dept[[#This Row],[Créneau TOT]]-Tableau_Effectifs_Dept[[#This Row],[Créneau J]],0),0)</f>
        <v>0</v>
      </c>
      <c r="Q5287" s="71">
        <f>ROUND(HOUR(Tableau_Effectifs_Dept[[#This Row],[Créneau J]])/12,1)</f>
        <v>0</v>
      </c>
      <c r="R5287" s="71"/>
    </row>
    <row r="5288" spans="1:18" hidden="1">
      <c r="A5288" s="47">
        <v>44769.291666666664</v>
      </c>
      <c r="B5288" s="47">
        <v>44770.291666666664</v>
      </c>
      <c r="C5288" t="s">
        <v>191</v>
      </c>
      <c r="D5288" t="s">
        <v>86</v>
      </c>
      <c r="E5288" t="s">
        <v>86</v>
      </c>
      <c r="F5288" t="s">
        <v>43</v>
      </c>
      <c r="G5288" t="s">
        <v>93</v>
      </c>
      <c r="H5288" t="s">
        <v>141</v>
      </c>
      <c r="I5288" t="s">
        <v>98</v>
      </c>
      <c r="J52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Garde£24H£PRO£COULOMMIERS£27/07/2022</v>
      </c>
      <c r="K52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88">
        <f>ROUND(MOD(Tableau_Effectifs_Dept[[#This Row],[GardDteDebut]],1),5)</f>
        <v>0.29166999999999998</v>
      </c>
      <c r="M5288">
        <f>ROUND(MOD(Tableau_Effectifs_Dept[[#This Row],[GardDteFin]],1),5)</f>
        <v>0.29166999999999998</v>
      </c>
      <c r="N52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88" s="71">
        <f>MAX(IF(Tableau_Effectifs_Dept[[#This Row],[Créneau TOT]]&gt;0,Tableau_Effectifs_Dept[[#This Row],[Créneau TOT]]-Tableau_Effectifs_Dept[[#This Row],[Créneau J]],0),0)</f>
        <v>0</v>
      </c>
      <c r="Q5288" s="71">
        <f>ROUND(HOUR(Tableau_Effectifs_Dept[[#This Row],[Créneau J]])/12,1)</f>
        <v>0</v>
      </c>
      <c r="R5288" s="71"/>
    </row>
    <row r="5289" spans="1:18" hidden="1">
      <c r="A5289" s="47">
        <v>44769.291666666664</v>
      </c>
      <c r="B5289" s="47">
        <v>44770.291666666664</v>
      </c>
      <c r="C5289" t="s">
        <v>191</v>
      </c>
      <c r="D5289" t="s">
        <v>86</v>
      </c>
      <c r="E5289" t="s">
        <v>86</v>
      </c>
      <c r="F5289" t="s">
        <v>43</v>
      </c>
      <c r="G5289" t="s">
        <v>93</v>
      </c>
      <c r="H5289" t="s">
        <v>141</v>
      </c>
      <c r="I5289" t="s">
        <v>98</v>
      </c>
      <c r="J52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Garde£24H£PRO£COULOMMIERS£27/07/2022</v>
      </c>
      <c r="K52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89">
        <f>ROUND(MOD(Tableau_Effectifs_Dept[[#This Row],[GardDteDebut]],1),5)</f>
        <v>0.29166999999999998</v>
      </c>
      <c r="M5289">
        <f>ROUND(MOD(Tableau_Effectifs_Dept[[#This Row],[GardDteFin]],1),5)</f>
        <v>0.29166999999999998</v>
      </c>
      <c r="N52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89" s="71">
        <f>MAX(IF(Tableau_Effectifs_Dept[[#This Row],[Créneau TOT]]&gt;0,Tableau_Effectifs_Dept[[#This Row],[Créneau TOT]]-Tableau_Effectifs_Dept[[#This Row],[Créneau J]],0),0)</f>
        <v>0</v>
      </c>
      <c r="Q5289" s="71">
        <f>ROUND(HOUR(Tableau_Effectifs_Dept[[#This Row],[Créneau J]])/12,1)</f>
        <v>0</v>
      </c>
      <c r="R5289" s="71"/>
    </row>
    <row r="5290" spans="1:18" hidden="1">
      <c r="A5290" s="47">
        <v>44769.291666666664</v>
      </c>
      <c r="B5290" s="47">
        <v>44769.791666666664</v>
      </c>
      <c r="C5290" t="s">
        <v>191</v>
      </c>
      <c r="D5290" t="s">
        <v>86</v>
      </c>
      <c r="E5290" t="s">
        <v>85</v>
      </c>
      <c r="F5290" t="s">
        <v>43</v>
      </c>
      <c r="G5290" t="s">
        <v>93</v>
      </c>
      <c r="H5290" t="s">
        <v>140</v>
      </c>
      <c r="I5290" t="s">
        <v>97</v>
      </c>
      <c r="J52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Garde£JOUR£VOL£COULOMMIERS£27/07/2022</v>
      </c>
      <c r="K52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90">
        <f>ROUND(MOD(Tableau_Effectifs_Dept[[#This Row],[GardDteDebut]],1),5)</f>
        <v>0.29166999999999998</v>
      </c>
      <c r="M5290">
        <f>ROUND(MOD(Tableau_Effectifs_Dept[[#This Row],[GardDteFin]],1),5)</f>
        <v>0.79166999999999998</v>
      </c>
      <c r="N52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90" s="71">
        <f>MAX(IF(Tableau_Effectifs_Dept[[#This Row],[Créneau TOT]]&gt;0,Tableau_Effectifs_Dept[[#This Row],[Créneau TOT]]-Tableau_Effectifs_Dept[[#This Row],[Créneau J]],0),0)</f>
        <v>0</v>
      </c>
      <c r="Q5290" s="71">
        <f>ROUND(HOUR(Tableau_Effectifs_Dept[[#This Row],[Créneau J]])/12,1)</f>
        <v>0</v>
      </c>
      <c r="R5290" s="71"/>
    </row>
    <row r="5291" spans="1:18" hidden="1">
      <c r="A5291" s="47">
        <v>44769.291666666664</v>
      </c>
      <c r="B5291" s="47">
        <v>44769.791666666664</v>
      </c>
      <c r="C5291" t="s">
        <v>191</v>
      </c>
      <c r="D5291" t="s">
        <v>86</v>
      </c>
      <c r="E5291" t="s">
        <v>85</v>
      </c>
      <c r="F5291" t="s">
        <v>43</v>
      </c>
      <c r="G5291" t="s">
        <v>93</v>
      </c>
      <c r="H5291" t="s">
        <v>141</v>
      </c>
      <c r="I5291" t="s">
        <v>97</v>
      </c>
      <c r="J52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Garde£JOUR£PRO£COULOMMIERS£27/07/2022</v>
      </c>
      <c r="K52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91">
        <f>ROUND(MOD(Tableau_Effectifs_Dept[[#This Row],[GardDteDebut]],1),5)</f>
        <v>0.29166999999999998</v>
      </c>
      <c r="M5291">
        <f>ROUND(MOD(Tableau_Effectifs_Dept[[#This Row],[GardDteFin]],1),5)</f>
        <v>0.79166999999999998</v>
      </c>
      <c r="N52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91" s="71">
        <f>MAX(IF(Tableau_Effectifs_Dept[[#This Row],[Créneau TOT]]&gt;0,Tableau_Effectifs_Dept[[#This Row],[Créneau TOT]]-Tableau_Effectifs_Dept[[#This Row],[Créneau J]],0),0)</f>
        <v>0</v>
      </c>
      <c r="Q5291" s="71">
        <f>ROUND(HOUR(Tableau_Effectifs_Dept[[#This Row],[Créneau J]])/12,1)</f>
        <v>0</v>
      </c>
      <c r="R5291" s="71"/>
    </row>
    <row r="5292" spans="1:18" hidden="1">
      <c r="A5292" s="47">
        <v>44769.291666666664</v>
      </c>
      <c r="B5292" s="47">
        <v>44770.291666666664</v>
      </c>
      <c r="C5292" t="s">
        <v>191</v>
      </c>
      <c r="D5292" t="s">
        <v>86</v>
      </c>
      <c r="E5292" t="s">
        <v>86</v>
      </c>
      <c r="F5292" t="s">
        <v>43</v>
      </c>
      <c r="G5292" t="s">
        <v>93</v>
      </c>
      <c r="H5292" t="s">
        <v>140</v>
      </c>
      <c r="I5292" t="s">
        <v>98</v>
      </c>
      <c r="J52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Garde£24H£VOL£COULOMMIERS£27/07/2022</v>
      </c>
      <c r="K52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92">
        <f>ROUND(MOD(Tableau_Effectifs_Dept[[#This Row],[GardDteDebut]],1),5)</f>
        <v>0.29166999999999998</v>
      </c>
      <c r="M5292">
        <f>ROUND(MOD(Tableau_Effectifs_Dept[[#This Row],[GardDteFin]],1),5)</f>
        <v>0.29166999999999998</v>
      </c>
      <c r="N52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92" s="71">
        <f>MAX(IF(Tableau_Effectifs_Dept[[#This Row],[Créneau TOT]]&gt;0,Tableau_Effectifs_Dept[[#This Row],[Créneau TOT]]-Tableau_Effectifs_Dept[[#This Row],[Créneau J]],0),0)</f>
        <v>0</v>
      </c>
      <c r="Q5292" s="71">
        <f>ROUND(HOUR(Tableau_Effectifs_Dept[[#This Row],[Créneau J]])/12,1)</f>
        <v>0</v>
      </c>
      <c r="R5292" s="71"/>
    </row>
    <row r="5293" spans="1:18" hidden="1">
      <c r="A5293" s="47">
        <v>44769.291666666664</v>
      </c>
      <c r="B5293" s="47">
        <v>44770.291666666664</v>
      </c>
      <c r="C5293" t="s">
        <v>191</v>
      </c>
      <c r="D5293" t="s">
        <v>86</v>
      </c>
      <c r="E5293" t="s">
        <v>86</v>
      </c>
      <c r="F5293" t="s">
        <v>43</v>
      </c>
      <c r="G5293" t="s">
        <v>93</v>
      </c>
      <c r="H5293" t="s">
        <v>140</v>
      </c>
      <c r="I5293" t="s">
        <v>98</v>
      </c>
      <c r="J52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Garde£24H£VOL£COULOMMIERS£27/07/2022</v>
      </c>
      <c r="K52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93">
        <f>ROUND(MOD(Tableau_Effectifs_Dept[[#This Row],[GardDteDebut]],1),5)</f>
        <v>0.29166999999999998</v>
      </c>
      <c r="M5293">
        <f>ROUND(MOD(Tableau_Effectifs_Dept[[#This Row],[GardDteFin]],1),5)</f>
        <v>0.29166999999999998</v>
      </c>
      <c r="N52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93" s="71">
        <f>MAX(IF(Tableau_Effectifs_Dept[[#This Row],[Créneau TOT]]&gt;0,Tableau_Effectifs_Dept[[#This Row],[Créneau TOT]]-Tableau_Effectifs_Dept[[#This Row],[Créneau J]],0),0)</f>
        <v>0</v>
      </c>
      <c r="Q5293" s="71">
        <f>ROUND(HOUR(Tableau_Effectifs_Dept[[#This Row],[Créneau J]])/12,1)</f>
        <v>0</v>
      </c>
      <c r="R5293" s="71"/>
    </row>
    <row r="5294" spans="1:18" hidden="1">
      <c r="A5294" s="47">
        <v>44769.291666666664</v>
      </c>
      <c r="B5294" s="47">
        <v>44770.291666666664</v>
      </c>
      <c r="C5294" t="s">
        <v>191</v>
      </c>
      <c r="D5294" t="s">
        <v>86</v>
      </c>
      <c r="E5294" t="s">
        <v>86</v>
      </c>
      <c r="F5294" t="s">
        <v>43</v>
      </c>
      <c r="G5294" t="s">
        <v>93</v>
      </c>
      <c r="H5294" t="s">
        <v>141</v>
      </c>
      <c r="I5294" t="s">
        <v>98</v>
      </c>
      <c r="J52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Garde£24H£PRO£COULOMMIERS£27/07/2022</v>
      </c>
      <c r="K52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94">
        <f>ROUND(MOD(Tableau_Effectifs_Dept[[#This Row],[GardDteDebut]],1),5)</f>
        <v>0.29166999999999998</v>
      </c>
      <c r="M5294">
        <f>ROUND(MOD(Tableau_Effectifs_Dept[[#This Row],[GardDteFin]],1),5)</f>
        <v>0.29166999999999998</v>
      </c>
      <c r="N52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94" s="71">
        <f>MAX(IF(Tableau_Effectifs_Dept[[#This Row],[Créneau TOT]]&gt;0,Tableau_Effectifs_Dept[[#This Row],[Créneau TOT]]-Tableau_Effectifs_Dept[[#This Row],[Créneau J]],0),0)</f>
        <v>0</v>
      </c>
      <c r="Q5294" s="71">
        <f>ROUND(HOUR(Tableau_Effectifs_Dept[[#This Row],[Créneau J]])/12,1)</f>
        <v>0</v>
      </c>
      <c r="R5294" s="71"/>
    </row>
    <row r="5295" spans="1:18" hidden="1">
      <c r="A5295" s="47">
        <v>44769.291666666664</v>
      </c>
      <c r="B5295" s="47">
        <v>44770.291666666664</v>
      </c>
      <c r="C5295" t="s">
        <v>191</v>
      </c>
      <c r="D5295" t="s">
        <v>86</v>
      </c>
      <c r="E5295" t="s">
        <v>86</v>
      </c>
      <c r="F5295" t="s">
        <v>43</v>
      </c>
      <c r="G5295" t="s">
        <v>93</v>
      </c>
      <c r="H5295" t="s">
        <v>141</v>
      </c>
      <c r="I5295" t="s">
        <v>98</v>
      </c>
      <c r="J52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Garde£24H£PRO£COULOMMIERS£27/07/2022</v>
      </c>
      <c r="K52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95">
        <f>ROUND(MOD(Tableau_Effectifs_Dept[[#This Row],[GardDteDebut]],1),5)</f>
        <v>0.29166999999999998</v>
      </c>
      <c r="M5295">
        <f>ROUND(MOD(Tableau_Effectifs_Dept[[#This Row],[GardDteFin]],1),5)</f>
        <v>0.29166999999999998</v>
      </c>
      <c r="N52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95" s="71">
        <f>MAX(IF(Tableau_Effectifs_Dept[[#This Row],[Créneau TOT]]&gt;0,Tableau_Effectifs_Dept[[#This Row],[Créneau TOT]]-Tableau_Effectifs_Dept[[#This Row],[Créneau J]],0),0)</f>
        <v>0</v>
      </c>
      <c r="Q5295" s="71">
        <f>ROUND(HOUR(Tableau_Effectifs_Dept[[#This Row],[Créneau J]])/12,1)</f>
        <v>0</v>
      </c>
      <c r="R5295" s="71"/>
    </row>
    <row r="5296" spans="1:18" hidden="1">
      <c r="A5296" s="47">
        <v>44769.291666666664</v>
      </c>
      <c r="B5296" s="47">
        <v>44770.291666666664</v>
      </c>
      <c r="C5296" t="s">
        <v>191</v>
      </c>
      <c r="D5296" t="s">
        <v>86</v>
      </c>
      <c r="E5296" t="s">
        <v>86</v>
      </c>
      <c r="F5296" t="s">
        <v>43</v>
      </c>
      <c r="G5296" t="s">
        <v>93</v>
      </c>
      <c r="H5296" t="s">
        <v>140</v>
      </c>
      <c r="I5296" t="s">
        <v>98</v>
      </c>
      <c r="J52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Garde£24H£VOL£COULOMMIERS£27/07/2022</v>
      </c>
      <c r="K52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96">
        <f>ROUND(MOD(Tableau_Effectifs_Dept[[#This Row],[GardDteDebut]],1),5)</f>
        <v>0.29166999999999998</v>
      </c>
      <c r="M5296">
        <f>ROUND(MOD(Tableau_Effectifs_Dept[[#This Row],[GardDteFin]],1),5)</f>
        <v>0.29166999999999998</v>
      </c>
      <c r="N52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96" s="71">
        <f>MAX(IF(Tableau_Effectifs_Dept[[#This Row],[Créneau TOT]]&gt;0,Tableau_Effectifs_Dept[[#This Row],[Créneau TOT]]-Tableau_Effectifs_Dept[[#This Row],[Créneau J]],0),0)</f>
        <v>0</v>
      </c>
      <c r="Q5296" s="71">
        <f>ROUND(HOUR(Tableau_Effectifs_Dept[[#This Row],[Créneau J]])/12,1)</f>
        <v>0</v>
      </c>
      <c r="R5296" s="71"/>
    </row>
    <row r="5297" spans="1:18" hidden="1">
      <c r="A5297" s="47">
        <v>44769.291666666664</v>
      </c>
      <c r="B5297" s="47">
        <v>44770.291666666664</v>
      </c>
      <c r="C5297" t="s">
        <v>191</v>
      </c>
      <c r="D5297" t="s">
        <v>86</v>
      </c>
      <c r="E5297" t="s">
        <v>86</v>
      </c>
      <c r="F5297" t="s">
        <v>43</v>
      </c>
      <c r="G5297" t="s">
        <v>93</v>
      </c>
      <c r="H5297" t="s">
        <v>141</v>
      </c>
      <c r="I5297" t="s">
        <v>98</v>
      </c>
      <c r="J52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Garde£24H£PRO£COULOMMIERS£27/07/2022</v>
      </c>
      <c r="K52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97">
        <f>ROUND(MOD(Tableau_Effectifs_Dept[[#This Row],[GardDteDebut]],1),5)</f>
        <v>0.29166999999999998</v>
      </c>
      <c r="M5297">
        <f>ROUND(MOD(Tableau_Effectifs_Dept[[#This Row],[GardDteFin]],1),5)</f>
        <v>0.29166999999999998</v>
      </c>
      <c r="N52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97" s="71">
        <f>MAX(IF(Tableau_Effectifs_Dept[[#This Row],[Créneau TOT]]&gt;0,Tableau_Effectifs_Dept[[#This Row],[Créneau TOT]]-Tableau_Effectifs_Dept[[#This Row],[Créneau J]],0),0)</f>
        <v>0</v>
      </c>
      <c r="Q5297" s="71">
        <f>ROUND(HOUR(Tableau_Effectifs_Dept[[#This Row],[Créneau J]])/12,1)</f>
        <v>0</v>
      </c>
      <c r="R5297" s="71"/>
    </row>
    <row r="5298" spans="1:18" hidden="1">
      <c r="A5298" s="47">
        <v>44769.291666666664</v>
      </c>
      <c r="B5298" s="47">
        <v>44770.291666666664</v>
      </c>
      <c r="C5298" t="s">
        <v>191</v>
      </c>
      <c r="D5298" t="s">
        <v>86</v>
      </c>
      <c r="E5298" t="s">
        <v>86</v>
      </c>
      <c r="F5298" t="s">
        <v>44</v>
      </c>
      <c r="G5298" t="s">
        <v>93</v>
      </c>
      <c r="H5298" t="s">
        <v>141</v>
      </c>
      <c r="I5298" t="s">
        <v>98</v>
      </c>
      <c r="J52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Garde£24H£PRO£CRECY-LA-CHAPELLE£27/07/2022</v>
      </c>
      <c r="K52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98">
        <f>ROUND(MOD(Tableau_Effectifs_Dept[[#This Row],[GardDteDebut]],1),5)</f>
        <v>0.29166999999999998</v>
      </c>
      <c r="M5298">
        <f>ROUND(MOD(Tableau_Effectifs_Dept[[#This Row],[GardDteFin]],1),5)</f>
        <v>0.29166999999999998</v>
      </c>
      <c r="N52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98" s="71">
        <f>MAX(IF(Tableau_Effectifs_Dept[[#This Row],[Créneau TOT]]&gt;0,Tableau_Effectifs_Dept[[#This Row],[Créneau TOT]]-Tableau_Effectifs_Dept[[#This Row],[Créneau J]],0),0)</f>
        <v>0</v>
      </c>
      <c r="Q5298" s="71">
        <f>ROUND(HOUR(Tableau_Effectifs_Dept[[#This Row],[Créneau J]])/12,1)</f>
        <v>0</v>
      </c>
      <c r="R5298" s="71"/>
    </row>
    <row r="5299" spans="1:18" hidden="1">
      <c r="A5299" s="47">
        <v>44769.291666666664</v>
      </c>
      <c r="B5299" s="47">
        <v>44769.791666666664</v>
      </c>
      <c r="C5299" t="s">
        <v>191</v>
      </c>
      <c r="D5299" t="s">
        <v>86</v>
      </c>
      <c r="E5299" t="s">
        <v>85</v>
      </c>
      <c r="F5299" t="s">
        <v>44</v>
      </c>
      <c r="G5299" t="s">
        <v>93</v>
      </c>
      <c r="H5299" t="s">
        <v>140</v>
      </c>
      <c r="I5299" t="s">
        <v>97</v>
      </c>
      <c r="J52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Garde£JOUR£VOL£CRECY-LA-CHAPELLE£27/07/2022</v>
      </c>
      <c r="K52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299">
        <f>ROUND(MOD(Tableau_Effectifs_Dept[[#This Row],[GardDteDebut]],1),5)</f>
        <v>0.29166999999999998</v>
      </c>
      <c r="M5299">
        <f>ROUND(MOD(Tableau_Effectifs_Dept[[#This Row],[GardDteFin]],1),5)</f>
        <v>0.79166999999999998</v>
      </c>
      <c r="N52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2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299" s="71">
        <f>MAX(IF(Tableau_Effectifs_Dept[[#This Row],[Créneau TOT]]&gt;0,Tableau_Effectifs_Dept[[#This Row],[Créneau TOT]]-Tableau_Effectifs_Dept[[#This Row],[Créneau J]],0),0)</f>
        <v>0</v>
      </c>
      <c r="Q5299" s="71">
        <f>ROUND(HOUR(Tableau_Effectifs_Dept[[#This Row],[Créneau J]])/12,1)</f>
        <v>0</v>
      </c>
      <c r="R5299" s="71"/>
    </row>
    <row r="5300" spans="1:18" hidden="1">
      <c r="A5300" s="47">
        <v>44769.291666666664</v>
      </c>
      <c r="B5300" s="47">
        <v>44769.791666666664</v>
      </c>
      <c r="C5300" t="s">
        <v>191</v>
      </c>
      <c r="D5300" t="s">
        <v>86</v>
      </c>
      <c r="E5300" t="s">
        <v>85</v>
      </c>
      <c r="F5300" t="s">
        <v>44</v>
      </c>
      <c r="G5300" t="s">
        <v>93</v>
      </c>
      <c r="H5300" t="s">
        <v>141</v>
      </c>
      <c r="I5300" t="s">
        <v>97</v>
      </c>
      <c r="J53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Garde£JOUR£PRO£CRECY-LA-CHAPELLE£27/07/2022</v>
      </c>
      <c r="K53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00">
        <f>ROUND(MOD(Tableau_Effectifs_Dept[[#This Row],[GardDteDebut]],1),5)</f>
        <v>0.29166999999999998</v>
      </c>
      <c r="M5300">
        <f>ROUND(MOD(Tableau_Effectifs_Dept[[#This Row],[GardDteFin]],1),5)</f>
        <v>0.79166999999999998</v>
      </c>
      <c r="N53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00" s="71">
        <f>MAX(IF(Tableau_Effectifs_Dept[[#This Row],[Créneau TOT]]&gt;0,Tableau_Effectifs_Dept[[#This Row],[Créneau TOT]]-Tableau_Effectifs_Dept[[#This Row],[Créneau J]],0),0)</f>
        <v>0</v>
      </c>
      <c r="Q5300" s="71">
        <f>ROUND(HOUR(Tableau_Effectifs_Dept[[#This Row],[Créneau J]])/12,1)</f>
        <v>0</v>
      </c>
      <c r="R5300" s="71"/>
    </row>
    <row r="5301" spans="1:18" hidden="1">
      <c r="A5301" s="47">
        <v>44769.291666666664</v>
      </c>
      <c r="B5301" s="47">
        <v>44769.791666666664</v>
      </c>
      <c r="C5301" t="s">
        <v>191</v>
      </c>
      <c r="D5301" t="s">
        <v>86</v>
      </c>
      <c r="E5301" t="s">
        <v>85</v>
      </c>
      <c r="F5301" t="s">
        <v>44</v>
      </c>
      <c r="G5301" t="s">
        <v>93</v>
      </c>
      <c r="H5301" t="s">
        <v>140</v>
      </c>
      <c r="I5301" t="s">
        <v>97</v>
      </c>
      <c r="J53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Garde£JOUR£VOL£CRECY-LA-CHAPELLE£27/07/2022</v>
      </c>
      <c r="K53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01">
        <f>ROUND(MOD(Tableau_Effectifs_Dept[[#This Row],[GardDteDebut]],1),5)</f>
        <v>0.29166999999999998</v>
      </c>
      <c r="M5301">
        <f>ROUND(MOD(Tableau_Effectifs_Dept[[#This Row],[GardDteFin]],1),5)</f>
        <v>0.79166999999999998</v>
      </c>
      <c r="N53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01" s="71">
        <f>MAX(IF(Tableau_Effectifs_Dept[[#This Row],[Créneau TOT]]&gt;0,Tableau_Effectifs_Dept[[#This Row],[Créneau TOT]]-Tableau_Effectifs_Dept[[#This Row],[Créneau J]],0),0)</f>
        <v>0</v>
      </c>
      <c r="Q5301" s="71">
        <f>ROUND(HOUR(Tableau_Effectifs_Dept[[#This Row],[Créneau J]])/12,1)</f>
        <v>0</v>
      </c>
      <c r="R5301" s="71"/>
    </row>
    <row r="5302" spans="1:18" hidden="1">
      <c r="A5302" s="47">
        <v>44769.291666666664</v>
      </c>
      <c r="B5302" s="47">
        <v>44769.791666666664</v>
      </c>
      <c r="C5302" t="s">
        <v>191</v>
      </c>
      <c r="D5302" t="s">
        <v>86</v>
      </c>
      <c r="E5302" t="s">
        <v>85</v>
      </c>
      <c r="F5302" t="s">
        <v>44</v>
      </c>
      <c r="G5302" t="s">
        <v>93</v>
      </c>
      <c r="H5302" t="s">
        <v>141</v>
      </c>
      <c r="I5302" t="s">
        <v>97</v>
      </c>
      <c r="J53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Garde£JOUR£PRO£CRECY-LA-CHAPELLE£27/07/2022</v>
      </c>
      <c r="K53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02">
        <f>ROUND(MOD(Tableau_Effectifs_Dept[[#This Row],[GardDteDebut]],1),5)</f>
        <v>0.29166999999999998</v>
      </c>
      <c r="M5302">
        <f>ROUND(MOD(Tableau_Effectifs_Dept[[#This Row],[GardDteFin]],1),5)</f>
        <v>0.79166999999999998</v>
      </c>
      <c r="N53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02" s="71">
        <f>MAX(IF(Tableau_Effectifs_Dept[[#This Row],[Créneau TOT]]&gt;0,Tableau_Effectifs_Dept[[#This Row],[Créneau TOT]]-Tableau_Effectifs_Dept[[#This Row],[Créneau J]],0),0)</f>
        <v>0</v>
      </c>
      <c r="Q5302" s="71">
        <f>ROUND(HOUR(Tableau_Effectifs_Dept[[#This Row],[Créneau J]])/12,1)</f>
        <v>0</v>
      </c>
      <c r="R5302" s="71"/>
    </row>
    <row r="5303" spans="1:18" hidden="1">
      <c r="A5303" s="47">
        <v>44769.291666666664</v>
      </c>
      <c r="B5303" s="47">
        <v>44770.291666666664</v>
      </c>
      <c r="C5303" t="s">
        <v>191</v>
      </c>
      <c r="D5303" t="s">
        <v>86</v>
      </c>
      <c r="E5303" t="s">
        <v>86</v>
      </c>
      <c r="F5303" t="s">
        <v>44</v>
      </c>
      <c r="G5303" t="s">
        <v>93</v>
      </c>
      <c r="H5303" t="s">
        <v>140</v>
      </c>
      <c r="I5303" t="s">
        <v>98</v>
      </c>
      <c r="J53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Garde£24H£VOL£CRECY-LA-CHAPELLE£27/07/2022</v>
      </c>
      <c r="K53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03">
        <f>ROUND(MOD(Tableau_Effectifs_Dept[[#This Row],[GardDteDebut]],1),5)</f>
        <v>0.29166999999999998</v>
      </c>
      <c r="M5303">
        <f>ROUND(MOD(Tableau_Effectifs_Dept[[#This Row],[GardDteFin]],1),5)</f>
        <v>0.29166999999999998</v>
      </c>
      <c r="N53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03" s="71">
        <f>MAX(IF(Tableau_Effectifs_Dept[[#This Row],[Créneau TOT]]&gt;0,Tableau_Effectifs_Dept[[#This Row],[Créneau TOT]]-Tableau_Effectifs_Dept[[#This Row],[Créneau J]],0),0)</f>
        <v>0</v>
      </c>
      <c r="Q5303" s="71">
        <f>ROUND(HOUR(Tableau_Effectifs_Dept[[#This Row],[Créneau J]])/12,1)</f>
        <v>0</v>
      </c>
      <c r="R5303" s="71"/>
    </row>
    <row r="5304" spans="1:18" hidden="1">
      <c r="A5304" s="47">
        <v>44769.291666666664</v>
      </c>
      <c r="B5304" s="47">
        <v>44770.291666666664</v>
      </c>
      <c r="C5304" t="s">
        <v>191</v>
      </c>
      <c r="D5304" t="s">
        <v>86</v>
      </c>
      <c r="E5304" t="s">
        <v>86</v>
      </c>
      <c r="F5304" t="s">
        <v>20</v>
      </c>
      <c r="G5304" t="s">
        <v>93</v>
      </c>
      <c r="H5304" t="s">
        <v>140</v>
      </c>
      <c r="I5304" t="s">
        <v>98</v>
      </c>
      <c r="J53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Garde£24H£VOL£DAMMARIE-LES-LYS£27/07/2022</v>
      </c>
      <c r="K53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04">
        <f>ROUND(MOD(Tableau_Effectifs_Dept[[#This Row],[GardDteDebut]],1),5)</f>
        <v>0.29166999999999998</v>
      </c>
      <c r="M5304">
        <f>ROUND(MOD(Tableau_Effectifs_Dept[[#This Row],[GardDteFin]],1),5)</f>
        <v>0.29166999999999998</v>
      </c>
      <c r="N53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04" s="71">
        <f>MAX(IF(Tableau_Effectifs_Dept[[#This Row],[Créneau TOT]]&gt;0,Tableau_Effectifs_Dept[[#This Row],[Créneau TOT]]-Tableau_Effectifs_Dept[[#This Row],[Créneau J]],0),0)</f>
        <v>0</v>
      </c>
      <c r="Q5304" s="71">
        <f>ROUND(HOUR(Tableau_Effectifs_Dept[[#This Row],[Créneau J]])/12,1)</f>
        <v>0</v>
      </c>
      <c r="R5304" s="71"/>
    </row>
    <row r="5305" spans="1:18" hidden="1">
      <c r="A5305" s="47">
        <v>44769.291666666664</v>
      </c>
      <c r="B5305" s="47">
        <v>44770.291666666664</v>
      </c>
      <c r="C5305" t="s">
        <v>191</v>
      </c>
      <c r="D5305" t="s">
        <v>86</v>
      </c>
      <c r="E5305" t="s">
        <v>86</v>
      </c>
      <c r="F5305" t="s">
        <v>20</v>
      </c>
      <c r="G5305" t="s">
        <v>93</v>
      </c>
      <c r="H5305" t="s">
        <v>141</v>
      </c>
      <c r="I5305" t="s">
        <v>98</v>
      </c>
      <c r="J53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Garde£24H£PRO£DAMMARIE-LES-LYS£27/07/2022</v>
      </c>
      <c r="K53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05">
        <f>ROUND(MOD(Tableau_Effectifs_Dept[[#This Row],[GardDteDebut]],1),5)</f>
        <v>0.29166999999999998</v>
      </c>
      <c r="M5305">
        <f>ROUND(MOD(Tableau_Effectifs_Dept[[#This Row],[GardDteFin]],1),5)</f>
        <v>0.29166999999999998</v>
      </c>
      <c r="N53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05" s="71">
        <f>MAX(IF(Tableau_Effectifs_Dept[[#This Row],[Créneau TOT]]&gt;0,Tableau_Effectifs_Dept[[#This Row],[Créneau TOT]]-Tableau_Effectifs_Dept[[#This Row],[Créneau J]],0),0)</f>
        <v>0</v>
      </c>
      <c r="Q5305" s="71">
        <f>ROUND(HOUR(Tableau_Effectifs_Dept[[#This Row],[Créneau J]])/12,1)</f>
        <v>0</v>
      </c>
      <c r="R5305" s="71"/>
    </row>
    <row r="5306" spans="1:18" hidden="1">
      <c r="A5306" s="47">
        <v>44769.291666666664</v>
      </c>
      <c r="B5306" s="47">
        <v>44769.791666666664</v>
      </c>
      <c r="C5306" t="s">
        <v>191</v>
      </c>
      <c r="D5306" t="s">
        <v>86</v>
      </c>
      <c r="E5306" t="s">
        <v>85</v>
      </c>
      <c r="F5306" t="s">
        <v>20</v>
      </c>
      <c r="G5306" t="s">
        <v>93</v>
      </c>
      <c r="H5306" t="s">
        <v>140</v>
      </c>
      <c r="I5306" t="s">
        <v>97</v>
      </c>
      <c r="J53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Garde£JOUR£VOL£DAMMARIE-LES-LYS£27/07/2022</v>
      </c>
      <c r="K53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06">
        <f>ROUND(MOD(Tableau_Effectifs_Dept[[#This Row],[GardDteDebut]],1),5)</f>
        <v>0.29166999999999998</v>
      </c>
      <c r="M5306">
        <f>ROUND(MOD(Tableau_Effectifs_Dept[[#This Row],[GardDteFin]],1),5)</f>
        <v>0.79166999999999998</v>
      </c>
      <c r="N53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06" s="71">
        <f>MAX(IF(Tableau_Effectifs_Dept[[#This Row],[Créneau TOT]]&gt;0,Tableau_Effectifs_Dept[[#This Row],[Créneau TOT]]-Tableau_Effectifs_Dept[[#This Row],[Créneau J]],0),0)</f>
        <v>0</v>
      </c>
      <c r="Q5306" s="71">
        <f>ROUND(HOUR(Tableau_Effectifs_Dept[[#This Row],[Créneau J]])/12,1)</f>
        <v>0</v>
      </c>
      <c r="R5306" s="71"/>
    </row>
    <row r="5307" spans="1:18" hidden="1">
      <c r="A5307" s="47">
        <v>44769.291666666664</v>
      </c>
      <c r="B5307" s="47">
        <v>44769.791666666664</v>
      </c>
      <c r="C5307" t="s">
        <v>191</v>
      </c>
      <c r="D5307" t="s">
        <v>86</v>
      </c>
      <c r="E5307" t="s">
        <v>85</v>
      </c>
      <c r="F5307" t="s">
        <v>20</v>
      </c>
      <c r="G5307" t="s">
        <v>93</v>
      </c>
      <c r="H5307" t="s">
        <v>140</v>
      </c>
      <c r="I5307" t="s">
        <v>97</v>
      </c>
      <c r="J53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Garde£JOUR£VOL£DAMMARIE-LES-LYS£27/07/2022</v>
      </c>
      <c r="K53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07">
        <f>ROUND(MOD(Tableau_Effectifs_Dept[[#This Row],[GardDteDebut]],1),5)</f>
        <v>0.29166999999999998</v>
      </c>
      <c r="M5307">
        <f>ROUND(MOD(Tableau_Effectifs_Dept[[#This Row],[GardDteFin]],1),5)</f>
        <v>0.79166999999999998</v>
      </c>
      <c r="N53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07" s="71">
        <f>MAX(IF(Tableau_Effectifs_Dept[[#This Row],[Créneau TOT]]&gt;0,Tableau_Effectifs_Dept[[#This Row],[Créneau TOT]]-Tableau_Effectifs_Dept[[#This Row],[Créneau J]],0),0)</f>
        <v>0</v>
      </c>
      <c r="Q5307" s="71">
        <f>ROUND(HOUR(Tableau_Effectifs_Dept[[#This Row],[Créneau J]])/12,1)</f>
        <v>0</v>
      </c>
      <c r="R5307" s="71"/>
    </row>
    <row r="5308" spans="1:18" hidden="1">
      <c r="A5308" s="47">
        <v>44769.291666666664</v>
      </c>
      <c r="B5308" s="47">
        <v>44770.291666666664</v>
      </c>
      <c r="C5308" t="s">
        <v>191</v>
      </c>
      <c r="D5308" t="s">
        <v>86</v>
      </c>
      <c r="E5308" t="s">
        <v>86</v>
      </c>
      <c r="F5308" t="s">
        <v>20</v>
      </c>
      <c r="G5308" t="s">
        <v>93</v>
      </c>
      <c r="H5308" t="s">
        <v>141</v>
      </c>
      <c r="I5308" t="s">
        <v>98</v>
      </c>
      <c r="J53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Garde£24H£PRO£DAMMARIE-LES-LYS£27/07/2022</v>
      </c>
      <c r="K53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08">
        <f>ROUND(MOD(Tableau_Effectifs_Dept[[#This Row],[GardDteDebut]],1),5)</f>
        <v>0.29166999999999998</v>
      </c>
      <c r="M5308">
        <f>ROUND(MOD(Tableau_Effectifs_Dept[[#This Row],[GardDteFin]],1),5)</f>
        <v>0.29166999999999998</v>
      </c>
      <c r="N53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08" s="71">
        <f>MAX(IF(Tableau_Effectifs_Dept[[#This Row],[Créneau TOT]]&gt;0,Tableau_Effectifs_Dept[[#This Row],[Créneau TOT]]-Tableau_Effectifs_Dept[[#This Row],[Créneau J]],0),0)</f>
        <v>0</v>
      </c>
      <c r="Q5308" s="71">
        <f>ROUND(HOUR(Tableau_Effectifs_Dept[[#This Row],[Créneau J]])/12,1)</f>
        <v>0</v>
      </c>
      <c r="R5308" s="71"/>
    </row>
    <row r="5309" spans="1:18" hidden="1">
      <c r="A5309" s="47">
        <v>44769.291666666664</v>
      </c>
      <c r="B5309" s="47">
        <v>44769.791666666664</v>
      </c>
      <c r="C5309" t="s">
        <v>191</v>
      </c>
      <c r="D5309" t="s">
        <v>86</v>
      </c>
      <c r="E5309" t="s">
        <v>85</v>
      </c>
      <c r="F5309" t="s">
        <v>20</v>
      </c>
      <c r="G5309" t="s">
        <v>93</v>
      </c>
      <c r="H5309" t="s">
        <v>140</v>
      </c>
      <c r="I5309" t="s">
        <v>97</v>
      </c>
      <c r="J53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Garde£JOUR£VOL£DAMMARIE-LES-LYS£27/07/2022</v>
      </c>
      <c r="K53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09">
        <f>ROUND(MOD(Tableau_Effectifs_Dept[[#This Row],[GardDteDebut]],1),5)</f>
        <v>0.29166999999999998</v>
      </c>
      <c r="M5309">
        <f>ROUND(MOD(Tableau_Effectifs_Dept[[#This Row],[GardDteFin]],1),5)</f>
        <v>0.79166999999999998</v>
      </c>
      <c r="N53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09" s="71">
        <f>MAX(IF(Tableau_Effectifs_Dept[[#This Row],[Créneau TOT]]&gt;0,Tableau_Effectifs_Dept[[#This Row],[Créneau TOT]]-Tableau_Effectifs_Dept[[#This Row],[Créneau J]],0),0)</f>
        <v>0</v>
      </c>
      <c r="Q5309" s="71">
        <f>ROUND(HOUR(Tableau_Effectifs_Dept[[#This Row],[Créneau J]])/12,1)</f>
        <v>0</v>
      </c>
      <c r="R5309" s="71"/>
    </row>
    <row r="5310" spans="1:18" hidden="1">
      <c r="A5310" s="47">
        <v>44769.291666666664</v>
      </c>
      <c r="B5310" s="47">
        <v>44770.291666666664</v>
      </c>
      <c r="C5310" t="s">
        <v>191</v>
      </c>
      <c r="D5310" t="s">
        <v>86</v>
      </c>
      <c r="E5310" t="s">
        <v>86</v>
      </c>
      <c r="F5310" t="s">
        <v>20</v>
      </c>
      <c r="G5310" t="s">
        <v>93</v>
      </c>
      <c r="H5310" t="s">
        <v>141</v>
      </c>
      <c r="I5310" t="s">
        <v>98</v>
      </c>
      <c r="J53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Garde£24H£PRO£DAMMARIE-LES-LYS£27/07/2022</v>
      </c>
      <c r="K53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10">
        <f>ROUND(MOD(Tableau_Effectifs_Dept[[#This Row],[GardDteDebut]],1),5)</f>
        <v>0.29166999999999998</v>
      </c>
      <c r="M5310">
        <f>ROUND(MOD(Tableau_Effectifs_Dept[[#This Row],[GardDteFin]],1),5)</f>
        <v>0.29166999999999998</v>
      </c>
      <c r="N53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10" s="71">
        <f>MAX(IF(Tableau_Effectifs_Dept[[#This Row],[Créneau TOT]]&gt;0,Tableau_Effectifs_Dept[[#This Row],[Créneau TOT]]-Tableau_Effectifs_Dept[[#This Row],[Créneau J]],0),0)</f>
        <v>0</v>
      </c>
      <c r="Q5310" s="71">
        <f>ROUND(HOUR(Tableau_Effectifs_Dept[[#This Row],[Créneau J]])/12,1)</f>
        <v>0</v>
      </c>
      <c r="R5310" s="71"/>
    </row>
    <row r="5311" spans="1:18" hidden="1">
      <c r="A5311" s="47">
        <v>44769.291666666664</v>
      </c>
      <c r="B5311" s="47">
        <v>44769.791666666664</v>
      </c>
      <c r="C5311" t="s">
        <v>191</v>
      </c>
      <c r="D5311" t="s">
        <v>86</v>
      </c>
      <c r="E5311" t="s">
        <v>85</v>
      </c>
      <c r="F5311" t="s">
        <v>20</v>
      </c>
      <c r="G5311" t="s">
        <v>93</v>
      </c>
      <c r="H5311" t="s">
        <v>141</v>
      </c>
      <c r="I5311" t="s">
        <v>97</v>
      </c>
      <c r="J53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Garde£JOUR£PRO£DAMMARIE-LES-LYS£27/07/2022</v>
      </c>
      <c r="K53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11">
        <f>ROUND(MOD(Tableau_Effectifs_Dept[[#This Row],[GardDteDebut]],1),5)</f>
        <v>0.29166999999999998</v>
      </c>
      <c r="M5311">
        <f>ROUND(MOD(Tableau_Effectifs_Dept[[#This Row],[GardDteFin]],1),5)</f>
        <v>0.79166999999999998</v>
      </c>
      <c r="N53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11" s="71">
        <f>MAX(IF(Tableau_Effectifs_Dept[[#This Row],[Créneau TOT]]&gt;0,Tableau_Effectifs_Dept[[#This Row],[Créneau TOT]]-Tableau_Effectifs_Dept[[#This Row],[Créneau J]],0),0)</f>
        <v>0</v>
      </c>
      <c r="Q5311" s="71">
        <f>ROUND(HOUR(Tableau_Effectifs_Dept[[#This Row],[Créneau J]])/12,1)</f>
        <v>0</v>
      </c>
      <c r="R5311" s="71"/>
    </row>
    <row r="5312" spans="1:18" hidden="1">
      <c r="A5312" s="47">
        <v>44769.291666666664</v>
      </c>
      <c r="B5312" s="47">
        <v>44770.291666666664</v>
      </c>
      <c r="C5312" t="s">
        <v>191</v>
      </c>
      <c r="D5312" t="s">
        <v>86</v>
      </c>
      <c r="E5312" t="s">
        <v>86</v>
      </c>
      <c r="F5312" t="s">
        <v>20</v>
      </c>
      <c r="G5312" t="s">
        <v>93</v>
      </c>
      <c r="H5312" t="s">
        <v>141</v>
      </c>
      <c r="I5312" t="s">
        <v>98</v>
      </c>
      <c r="J53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Garde£24H£PRO£DAMMARIE-LES-LYS£27/07/2022</v>
      </c>
      <c r="K53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12">
        <f>ROUND(MOD(Tableau_Effectifs_Dept[[#This Row],[GardDteDebut]],1),5)</f>
        <v>0.29166999999999998</v>
      </c>
      <c r="M5312">
        <f>ROUND(MOD(Tableau_Effectifs_Dept[[#This Row],[GardDteFin]],1),5)</f>
        <v>0.29166999999999998</v>
      </c>
      <c r="N53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12" s="71">
        <f>MAX(IF(Tableau_Effectifs_Dept[[#This Row],[Créneau TOT]]&gt;0,Tableau_Effectifs_Dept[[#This Row],[Créneau TOT]]-Tableau_Effectifs_Dept[[#This Row],[Créneau J]],0),0)</f>
        <v>0</v>
      </c>
      <c r="Q5312" s="71">
        <f>ROUND(HOUR(Tableau_Effectifs_Dept[[#This Row],[Créneau J]])/12,1)</f>
        <v>0</v>
      </c>
      <c r="R5312" s="71"/>
    </row>
    <row r="5313" spans="1:18" hidden="1">
      <c r="A5313" s="47">
        <v>44769.291666666664</v>
      </c>
      <c r="B5313" s="47">
        <v>44770.291666666664</v>
      </c>
      <c r="C5313" t="s">
        <v>191</v>
      </c>
      <c r="D5313" t="s">
        <v>86</v>
      </c>
      <c r="E5313" t="s">
        <v>86</v>
      </c>
      <c r="F5313" t="s">
        <v>20</v>
      </c>
      <c r="G5313" t="s">
        <v>93</v>
      </c>
      <c r="H5313" t="s">
        <v>141</v>
      </c>
      <c r="I5313" t="s">
        <v>98</v>
      </c>
      <c r="J53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Garde£24H£PRO£DAMMARIE-LES-LYS£27/07/2022</v>
      </c>
      <c r="K53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13">
        <f>ROUND(MOD(Tableau_Effectifs_Dept[[#This Row],[GardDteDebut]],1),5)</f>
        <v>0.29166999999999998</v>
      </c>
      <c r="M5313">
        <f>ROUND(MOD(Tableau_Effectifs_Dept[[#This Row],[GardDteFin]],1),5)</f>
        <v>0.29166999999999998</v>
      </c>
      <c r="N53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13" s="71">
        <f>MAX(IF(Tableau_Effectifs_Dept[[#This Row],[Créneau TOT]]&gt;0,Tableau_Effectifs_Dept[[#This Row],[Créneau TOT]]-Tableau_Effectifs_Dept[[#This Row],[Créneau J]],0),0)</f>
        <v>0</v>
      </c>
      <c r="Q5313" s="71">
        <f>ROUND(HOUR(Tableau_Effectifs_Dept[[#This Row],[Créneau J]])/12,1)</f>
        <v>0</v>
      </c>
      <c r="R5313" s="71"/>
    </row>
    <row r="5314" spans="1:18" hidden="1">
      <c r="A5314" s="47">
        <v>44769.291666666664</v>
      </c>
      <c r="B5314" s="47">
        <v>44769.791666666664</v>
      </c>
      <c r="C5314" t="s">
        <v>191</v>
      </c>
      <c r="D5314" t="s">
        <v>86</v>
      </c>
      <c r="E5314" t="s">
        <v>85</v>
      </c>
      <c r="F5314" t="s">
        <v>45</v>
      </c>
      <c r="G5314" t="s">
        <v>93</v>
      </c>
      <c r="H5314" t="s">
        <v>141</v>
      </c>
      <c r="I5314" t="s">
        <v>97</v>
      </c>
      <c r="J53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Garde£JOUR£PRO£DAMMARTIN-EN-GOELE£27/07/2022</v>
      </c>
      <c r="K53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14">
        <f>ROUND(MOD(Tableau_Effectifs_Dept[[#This Row],[GardDteDebut]],1),5)</f>
        <v>0.29166999999999998</v>
      </c>
      <c r="M5314">
        <f>ROUND(MOD(Tableau_Effectifs_Dept[[#This Row],[GardDteFin]],1),5)</f>
        <v>0.79166999999999998</v>
      </c>
      <c r="N53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14" s="71">
        <f>MAX(IF(Tableau_Effectifs_Dept[[#This Row],[Créneau TOT]]&gt;0,Tableau_Effectifs_Dept[[#This Row],[Créneau TOT]]-Tableau_Effectifs_Dept[[#This Row],[Créneau J]],0),0)</f>
        <v>0</v>
      </c>
      <c r="Q5314" s="71">
        <f>ROUND(HOUR(Tableau_Effectifs_Dept[[#This Row],[Créneau J]])/12,1)</f>
        <v>0</v>
      </c>
      <c r="R5314" s="71"/>
    </row>
    <row r="5315" spans="1:18" hidden="1">
      <c r="A5315" s="47">
        <v>44769.291666666664</v>
      </c>
      <c r="B5315" s="47">
        <v>44769.791666666664</v>
      </c>
      <c r="C5315" t="s">
        <v>191</v>
      </c>
      <c r="D5315" t="s">
        <v>86</v>
      </c>
      <c r="E5315" t="s">
        <v>85</v>
      </c>
      <c r="F5315" t="s">
        <v>45</v>
      </c>
      <c r="G5315" t="s">
        <v>93</v>
      </c>
      <c r="H5315" t="s">
        <v>141</v>
      </c>
      <c r="I5315" t="s">
        <v>97</v>
      </c>
      <c r="J53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Garde£JOUR£PRO£DAMMARTIN-EN-GOELE£27/07/2022</v>
      </c>
      <c r="K53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15">
        <f>ROUND(MOD(Tableau_Effectifs_Dept[[#This Row],[GardDteDebut]],1),5)</f>
        <v>0.29166999999999998</v>
      </c>
      <c r="M5315">
        <f>ROUND(MOD(Tableau_Effectifs_Dept[[#This Row],[GardDteFin]],1),5)</f>
        <v>0.79166999999999998</v>
      </c>
      <c r="N53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15" s="71">
        <f>MAX(IF(Tableau_Effectifs_Dept[[#This Row],[Créneau TOT]]&gt;0,Tableau_Effectifs_Dept[[#This Row],[Créneau TOT]]-Tableau_Effectifs_Dept[[#This Row],[Créneau J]],0),0)</f>
        <v>0</v>
      </c>
      <c r="Q5315" s="71">
        <f>ROUND(HOUR(Tableau_Effectifs_Dept[[#This Row],[Créneau J]])/12,1)</f>
        <v>0</v>
      </c>
      <c r="R5315" s="71"/>
    </row>
    <row r="5316" spans="1:18" hidden="1">
      <c r="A5316" s="47">
        <v>44769.291666666664</v>
      </c>
      <c r="B5316" s="47">
        <v>44769.791666666664</v>
      </c>
      <c r="C5316" t="s">
        <v>191</v>
      </c>
      <c r="D5316" t="s">
        <v>86</v>
      </c>
      <c r="E5316" t="s">
        <v>85</v>
      </c>
      <c r="F5316" t="s">
        <v>45</v>
      </c>
      <c r="G5316" t="s">
        <v>93</v>
      </c>
      <c r="H5316" t="s">
        <v>141</v>
      </c>
      <c r="I5316" t="s">
        <v>97</v>
      </c>
      <c r="J53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Garde£JOUR£PRO£DAMMARTIN-EN-GOELE£27/07/2022</v>
      </c>
      <c r="K53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16">
        <f>ROUND(MOD(Tableau_Effectifs_Dept[[#This Row],[GardDteDebut]],1),5)</f>
        <v>0.29166999999999998</v>
      </c>
      <c r="M5316">
        <f>ROUND(MOD(Tableau_Effectifs_Dept[[#This Row],[GardDteFin]],1),5)</f>
        <v>0.79166999999999998</v>
      </c>
      <c r="N53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16" s="71">
        <f>MAX(IF(Tableau_Effectifs_Dept[[#This Row],[Créneau TOT]]&gt;0,Tableau_Effectifs_Dept[[#This Row],[Créneau TOT]]-Tableau_Effectifs_Dept[[#This Row],[Créneau J]],0),0)</f>
        <v>0</v>
      </c>
      <c r="Q5316" s="71">
        <f>ROUND(HOUR(Tableau_Effectifs_Dept[[#This Row],[Créneau J]])/12,1)</f>
        <v>0</v>
      </c>
      <c r="R5316" s="71"/>
    </row>
    <row r="5317" spans="1:18" hidden="1">
      <c r="A5317" s="47">
        <v>44769.291666666664</v>
      </c>
      <c r="B5317" s="47">
        <v>44769.791666666664</v>
      </c>
      <c r="C5317" t="s">
        <v>191</v>
      </c>
      <c r="D5317" t="s">
        <v>86</v>
      </c>
      <c r="E5317" t="s">
        <v>85</v>
      </c>
      <c r="F5317" t="s">
        <v>45</v>
      </c>
      <c r="G5317" t="s">
        <v>93</v>
      </c>
      <c r="H5317" t="s">
        <v>140</v>
      </c>
      <c r="I5317" t="s">
        <v>97</v>
      </c>
      <c r="J53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Garde£JOUR£VOL£DAMMARTIN-EN-GOELE£27/07/2022</v>
      </c>
      <c r="K53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17">
        <f>ROUND(MOD(Tableau_Effectifs_Dept[[#This Row],[GardDteDebut]],1),5)</f>
        <v>0.29166999999999998</v>
      </c>
      <c r="M5317">
        <f>ROUND(MOD(Tableau_Effectifs_Dept[[#This Row],[GardDteFin]],1),5)</f>
        <v>0.79166999999999998</v>
      </c>
      <c r="N53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17" s="71">
        <f>MAX(IF(Tableau_Effectifs_Dept[[#This Row],[Créneau TOT]]&gt;0,Tableau_Effectifs_Dept[[#This Row],[Créneau TOT]]-Tableau_Effectifs_Dept[[#This Row],[Créneau J]],0),0)</f>
        <v>0</v>
      </c>
      <c r="Q5317" s="71">
        <f>ROUND(HOUR(Tableau_Effectifs_Dept[[#This Row],[Créneau J]])/12,1)</f>
        <v>0</v>
      </c>
      <c r="R5317" s="71"/>
    </row>
    <row r="5318" spans="1:18" hidden="1">
      <c r="A5318" s="47">
        <v>44769.291666666664</v>
      </c>
      <c r="B5318" s="47">
        <v>44770.291666666664</v>
      </c>
      <c r="C5318" t="s">
        <v>191</v>
      </c>
      <c r="D5318" t="s">
        <v>86</v>
      </c>
      <c r="E5318" t="s">
        <v>86</v>
      </c>
      <c r="F5318" t="s">
        <v>45</v>
      </c>
      <c r="G5318" t="s">
        <v>93</v>
      </c>
      <c r="H5318" t="s">
        <v>141</v>
      </c>
      <c r="I5318" t="s">
        <v>98</v>
      </c>
      <c r="J53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Garde£24H£PRO£DAMMARTIN-EN-GOELE£27/07/2022</v>
      </c>
      <c r="K53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18">
        <f>ROUND(MOD(Tableau_Effectifs_Dept[[#This Row],[GardDteDebut]],1),5)</f>
        <v>0.29166999999999998</v>
      </c>
      <c r="M5318">
        <f>ROUND(MOD(Tableau_Effectifs_Dept[[#This Row],[GardDteFin]],1),5)</f>
        <v>0.29166999999999998</v>
      </c>
      <c r="N53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18" s="71">
        <f>MAX(IF(Tableau_Effectifs_Dept[[#This Row],[Créneau TOT]]&gt;0,Tableau_Effectifs_Dept[[#This Row],[Créneau TOT]]-Tableau_Effectifs_Dept[[#This Row],[Créneau J]],0),0)</f>
        <v>0</v>
      </c>
      <c r="Q5318" s="71">
        <f>ROUND(HOUR(Tableau_Effectifs_Dept[[#This Row],[Créneau J]])/12,1)</f>
        <v>0</v>
      </c>
      <c r="R5318" s="71"/>
    </row>
    <row r="5319" spans="1:18" hidden="1">
      <c r="A5319" s="47">
        <v>44769.291666666664</v>
      </c>
      <c r="B5319" s="47">
        <v>44770.291666666664</v>
      </c>
      <c r="C5319" t="s">
        <v>191</v>
      </c>
      <c r="D5319" t="s">
        <v>86</v>
      </c>
      <c r="E5319" t="s">
        <v>86</v>
      </c>
      <c r="F5319" t="s">
        <v>45</v>
      </c>
      <c r="G5319" t="s">
        <v>93</v>
      </c>
      <c r="H5319" t="s">
        <v>141</v>
      </c>
      <c r="I5319" t="s">
        <v>98</v>
      </c>
      <c r="J53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Garde£24H£PRO£DAMMARTIN-EN-GOELE£27/07/2022</v>
      </c>
      <c r="K53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19">
        <f>ROUND(MOD(Tableau_Effectifs_Dept[[#This Row],[GardDteDebut]],1),5)</f>
        <v>0.29166999999999998</v>
      </c>
      <c r="M5319">
        <f>ROUND(MOD(Tableau_Effectifs_Dept[[#This Row],[GardDteFin]],1),5)</f>
        <v>0.29166999999999998</v>
      </c>
      <c r="N53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19" s="71">
        <f>MAX(IF(Tableau_Effectifs_Dept[[#This Row],[Créneau TOT]]&gt;0,Tableau_Effectifs_Dept[[#This Row],[Créneau TOT]]-Tableau_Effectifs_Dept[[#This Row],[Créneau J]],0),0)</f>
        <v>0</v>
      </c>
      <c r="Q5319" s="71">
        <f>ROUND(HOUR(Tableau_Effectifs_Dept[[#This Row],[Créneau J]])/12,1)</f>
        <v>0</v>
      </c>
      <c r="R5319" s="71"/>
    </row>
    <row r="5320" spans="1:18" hidden="1">
      <c r="A5320" s="47">
        <v>44769.291666666664</v>
      </c>
      <c r="B5320" s="47">
        <v>44769.791666666664</v>
      </c>
      <c r="C5320" t="s">
        <v>191</v>
      </c>
      <c r="D5320" t="s">
        <v>86</v>
      </c>
      <c r="E5320" t="s">
        <v>85</v>
      </c>
      <c r="F5320" t="s">
        <v>45</v>
      </c>
      <c r="G5320" t="s">
        <v>93</v>
      </c>
      <c r="H5320" t="s">
        <v>140</v>
      </c>
      <c r="I5320" t="s">
        <v>97</v>
      </c>
      <c r="J53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Garde£JOUR£VOL£DAMMARTIN-EN-GOELE£27/07/2022</v>
      </c>
      <c r="K53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20">
        <f>ROUND(MOD(Tableau_Effectifs_Dept[[#This Row],[GardDteDebut]],1),5)</f>
        <v>0.29166999999999998</v>
      </c>
      <c r="M5320">
        <f>ROUND(MOD(Tableau_Effectifs_Dept[[#This Row],[GardDteFin]],1),5)</f>
        <v>0.79166999999999998</v>
      </c>
      <c r="N53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20" s="71">
        <f>MAX(IF(Tableau_Effectifs_Dept[[#This Row],[Créneau TOT]]&gt;0,Tableau_Effectifs_Dept[[#This Row],[Créneau TOT]]-Tableau_Effectifs_Dept[[#This Row],[Créneau J]],0),0)</f>
        <v>0</v>
      </c>
      <c r="Q5320" s="71">
        <f>ROUND(HOUR(Tableau_Effectifs_Dept[[#This Row],[Créneau J]])/12,1)</f>
        <v>0</v>
      </c>
      <c r="R5320" s="71"/>
    </row>
    <row r="5321" spans="1:18" hidden="1">
      <c r="A5321" s="47">
        <v>44769.291666666664</v>
      </c>
      <c r="B5321" s="47">
        <v>44769.791666666664</v>
      </c>
      <c r="C5321" t="s">
        <v>191</v>
      </c>
      <c r="D5321" t="s">
        <v>86</v>
      </c>
      <c r="E5321" t="s">
        <v>85</v>
      </c>
      <c r="F5321" t="s">
        <v>45</v>
      </c>
      <c r="G5321" t="s">
        <v>93</v>
      </c>
      <c r="H5321" t="s">
        <v>141</v>
      </c>
      <c r="I5321" t="s">
        <v>97</v>
      </c>
      <c r="J53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Garde£JOUR£PRO£DAMMARTIN-EN-GOELE£27/07/2022</v>
      </c>
      <c r="K53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21">
        <f>ROUND(MOD(Tableau_Effectifs_Dept[[#This Row],[GardDteDebut]],1),5)</f>
        <v>0.29166999999999998</v>
      </c>
      <c r="M5321">
        <f>ROUND(MOD(Tableau_Effectifs_Dept[[#This Row],[GardDteFin]],1),5)</f>
        <v>0.79166999999999998</v>
      </c>
      <c r="N53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21" s="71">
        <f>MAX(IF(Tableau_Effectifs_Dept[[#This Row],[Créneau TOT]]&gt;0,Tableau_Effectifs_Dept[[#This Row],[Créneau TOT]]-Tableau_Effectifs_Dept[[#This Row],[Créneau J]],0),0)</f>
        <v>0</v>
      </c>
      <c r="Q5321" s="71">
        <f>ROUND(HOUR(Tableau_Effectifs_Dept[[#This Row],[Créneau J]])/12,1)</f>
        <v>0</v>
      </c>
      <c r="R5321" s="71"/>
    </row>
    <row r="5322" spans="1:18" hidden="1">
      <c r="A5322" s="47">
        <v>44769.291666666664</v>
      </c>
      <c r="B5322" s="47">
        <v>44770.291666666664</v>
      </c>
      <c r="C5322" t="s">
        <v>191</v>
      </c>
      <c r="D5322" t="s">
        <v>86</v>
      </c>
      <c r="E5322" t="s">
        <v>86</v>
      </c>
      <c r="F5322" t="s">
        <v>45</v>
      </c>
      <c r="G5322" t="s">
        <v>93</v>
      </c>
      <c r="H5322" t="s">
        <v>140</v>
      </c>
      <c r="I5322" t="s">
        <v>98</v>
      </c>
      <c r="J53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Garde£24H£VOL£DAMMARTIN-EN-GOELE£27/07/2022</v>
      </c>
      <c r="K53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22">
        <f>ROUND(MOD(Tableau_Effectifs_Dept[[#This Row],[GardDteDebut]],1),5)</f>
        <v>0.29166999999999998</v>
      </c>
      <c r="M5322">
        <f>ROUND(MOD(Tableau_Effectifs_Dept[[#This Row],[GardDteFin]],1),5)</f>
        <v>0.29166999999999998</v>
      </c>
      <c r="N53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22" s="71">
        <f>MAX(IF(Tableau_Effectifs_Dept[[#This Row],[Créneau TOT]]&gt;0,Tableau_Effectifs_Dept[[#This Row],[Créneau TOT]]-Tableau_Effectifs_Dept[[#This Row],[Créneau J]],0),0)</f>
        <v>0</v>
      </c>
      <c r="Q5322" s="71">
        <f>ROUND(HOUR(Tableau_Effectifs_Dept[[#This Row],[Créneau J]])/12,1)</f>
        <v>0</v>
      </c>
      <c r="R5322" s="71"/>
    </row>
    <row r="5323" spans="1:18" hidden="1">
      <c r="A5323" s="47">
        <v>44769.291666666664</v>
      </c>
      <c r="B5323" s="47">
        <v>44770.291666666664</v>
      </c>
      <c r="C5323" t="s">
        <v>191</v>
      </c>
      <c r="D5323" t="s">
        <v>86</v>
      </c>
      <c r="E5323" t="s">
        <v>86</v>
      </c>
      <c r="F5323" t="s">
        <v>45</v>
      </c>
      <c r="G5323" t="s">
        <v>93</v>
      </c>
      <c r="H5323" t="s">
        <v>141</v>
      </c>
      <c r="I5323" t="s">
        <v>98</v>
      </c>
      <c r="J53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Garde£24H£PRO£DAMMARTIN-EN-GOELE£27/07/2022</v>
      </c>
      <c r="K53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23">
        <f>ROUND(MOD(Tableau_Effectifs_Dept[[#This Row],[GardDteDebut]],1),5)</f>
        <v>0.29166999999999998</v>
      </c>
      <c r="M5323">
        <f>ROUND(MOD(Tableau_Effectifs_Dept[[#This Row],[GardDteFin]],1),5)</f>
        <v>0.29166999999999998</v>
      </c>
      <c r="N53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23" s="71">
        <f>MAX(IF(Tableau_Effectifs_Dept[[#This Row],[Créneau TOT]]&gt;0,Tableau_Effectifs_Dept[[#This Row],[Créneau TOT]]-Tableau_Effectifs_Dept[[#This Row],[Créneau J]],0),0)</f>
        <v>0</v>
      </c>
      <c r="Q5323" s="71">
        <f>ROUND(HOUR(Tableau_Effectifs_Dept[[#This Row],[Créneau J]])/12,1)</f>
        <v>0</v>
      </c>
      <c r="R5323" s="71"/>
    </row>
    <row r="5324" spans="1:18" hidden="1">
      <c r="A5324" s="47">
        <v>44769.291666666664</v>
      </c>
      <c r="B5324" s="47">
        <v>44770.291666666664</v>
      </c>
      <c r="C5324" t="s">
        <v>191</v>
      </c>
      <c r="D5324" t="s">
        <v>86</v>
      </c>
      <c r="E5324" t="s">
        <v>86</v>
      </c>
      <c r="F5324" t="s">
        <v>45</v>
      </c>
      <c r="G5324" t="s">
        <v>93</v>
      </c>
      <c r="H5324" t="s">
        <v>140</v>
      </c>
      <c r="I5324" t="s">
        <v>98</v>
      </c>
      <c r="J53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Garde£24H£VOL£DAMMARTIN-EN-GOELE£27/07/2022</v>
      </c>
      <c r="K53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24">
        <f>ROUND(MOD(Tableau_Effectifs_Dept[[#This Row],[GardDteDebut]],1),5)</f>
        <v>0.29166999999999998</v>
      </c>
      <c r="M5324">
        <f>ROUND(MOD(Tableau_Effectifs_Dept[[#This Row],[GardDteFin]],1),5)</f>
        <v>0.29166999999999998</v>
      </c>
      <c r="N53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24" s="71">
        <f>MAX(IF(Tableau_Effectifs_Dept[[#This Row],[Créneau TOT]]&gt;0,Tableau_Effectifs_Dept[[#This Row],[Créneau TOT]]-Tableau_Effectifs_Dept[[#This Row],[Créneau J]],0),0)</f>
        <v>0</v>
      </c>
      <c r="Q5324" s="71">
        <f>ROUND(HOUR(Tableau_Effectifs_Dept[[#This Row],[Créneau J]])/12,1)</f>
        <v>0</v>
      </c>
      <c r="R5324" s="71"/>
    </row>
    <row r="5325" spans="1:18" hidden="1">
      <c r="A5325" s="47">
        <v>44769.291666666664</v>
      </c>
      <c r="B5325" s="47">
        <v>44769.791666666664</v>
      </c>
      <c r="C5325" t="s">
        <v>191</v>
      </c>
      <c r="D5325" t="s">
        <v>86</v>
      </c>
      <c r="E5325" t="s">
        <v>85</v>
      </c>
      <c r="F5325" t="s">
        <v>28</v>
      </c>
      <c r="G5325" t="s">
        <v>93</v>
      </c>
      <c r="H5325" t="s">
        <v>140</v>
      </c>
      <c r="I5325" t="s">
        <v>97</v>
      </c>
      <c r="J53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Garde£JOUR£VOL£DONNEMARIE-DONTILLY£27/07/2022</v>
      </c>
      <c r="K53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25">
        <f>ROUND(MOD(Tableau_Effectifs_Dept[[#This Row],[GardDteDebut]],1),5)</f>
        <v>0.29166999999999998</v>
      </c>
      <c r="M5325">
        <f>ROUND(MOD(Tableau_Effectifs_Dept[[#This Row],[GardDteFin]],1),5)</f>
        <v>0.79166999999999998</v>
      </c>
      <c r="N53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25" s="71">
        <f>MAX(IF(Tableau_Effectifs_Dept[[#This Row],[Créneau TOT]]&gt;0,Tableau_Effectifs_Dept[[#This Row],[Créneau TOT]]-Tableau_Effectifs_Dept[[#This Row],[Créneau J]],0),0)</f>
        <v>0</v>
      </c>
      <c r="Q5325" s="71">
        <f>ROUND(HOUR(Tableau_Effectifs_Dept[[#This Row],[Créneau J]])/12,1)</f>
        <v>0</v>
      </c>
      <c r="R5325" s="71"/>
    </row>
    <row r="5326" spans="1:18" hidden="1">
      <c r="A5326" s="47">
        <v>44769.291666666664</v>
      </c>
      <c r="B5326" s="47">
        <v>44769.791666666664</v>
      </c>
      <c r="C5326" t="s">
        <v>191</v>
      </c>
      <c r="D5326" t="s">
        <v>86</v>
      </c>
      <c r="E5326" t="s">
        <v>85</v>
      </c>
      <c r="F5326" t="s">
        <v>28</v>
      </c>
      <c r="G5326" t="s">
        <v>93</v>
      </c>
      <c r="H5326" t="s">
        <v>140</v>
      </c>
      <c r="I5326" t="s">
        <v>97</v>
      </c>
      <c r="J53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Garde£JOUR£VOL£DONNEMARIE-DONTILLY£27/07/2022</v>
      </c>
      <c r="K53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26">
        <f>ROUND(MOD(Tableau_Effectifs_Dept[[#This Row],[GardDteDebut]],1),5)</f>
        <v>0.29166999999999998</v>
      </c>
      <c r="M5326">
        <f>ROUND(MOD(Tableau_Effectifs_Dept[[#This Row],[GardDteFin]],1),5)</f>
        <v>0.79166999999999998</v>
      </c>
      <c r="N53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26" s="71">
        <f>MAX(IF(Tableau_Effectifs_Dept[[#This Row],[Créneau TOT]]&gt;0,Tableau_Effectifs_Dept[[#This Row],[Créneau TOT]]-Tableau_Effectifs_Dept[[#This Row],[Créneau J]],0),0)</f>
        <v>0</v>
      </c>
      <c r="Q5326" s="71">
        <f>ROUND(HOUR(Tableau_Effectifs_Dept[[#This Row],[Créneau J]])/12,1)</f>
        <v>0</v>
      </c>
      <c r="R5326" s="71"/>
    </row>
    <row r="5327" spans="1:18" hidden="1">
      <c r="A5327" s="47">
        <v>44769.291666666664</v>
      </c>
      <c r="B5327" s="47">
        <v>44770.291666666664</v>
      </c>
      <c r="C5327" t="s">
        <v>191</v>
      </c>
      <c r="D5327" t="s">
        <v>86</v>
      </c>
      <c r="E5327" t="s">
        <v>86</v>
      </c>
      <c r="F5327" t="s">
        <v>28</v>
      </c>
      <c r="G5327" t="s">
        <v>93</v>
      </c>
      <c r="H5327" t="s">
        <v>141</v>
      </c>
      <c r="I5327" t="s">
        <v>98</v>
      </c>
      <c r="J53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Garde£24H£PRO£DONNEMARIE-DONTILLY£27/07/2022</v>
      </c>
      <c r="K53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27">
        <f>ROUND(MOD(Tableau_Effectifs_Dept[[#This Row],[GardDteDebut]],1),5)</f>
        <v>0.29166999999999998</v>
      </c>
      <c r="M5327">
        <f>ROUND(MOD(Tableau_Effectifs_Dept[[#This Row],[GardDteFin]],1),5)</f>
        <v>0.29166999999999998</v>
      </c>
      <c r="N53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27" s="71">
        <f>MAX(IF(Tableau_Effectifs_Dept[[#This Row],[Créneau TOT]]&gt;0,Tableau_Effectifs_Dept[[#This Row],[Créneau TOT]]-Tableau_Effectifs_Dept[[#This Row],[Créneau J]],0),0)</f>
        <v>0</v>
      </c>
      <c r="Q5327" s="71">
        <f>ROUND(HOUR(Tableau_Effectifs_Dept[[#This Row],[Créneau J]])/12,1)</f>
        <v>0</v>
      </c>
      <c r="R5327" s="71"/>
    </row>
    <row r="5328" spans="1:18" hidden="1">
      <c r="A5328" s="47">
        <v>44769.291666666664</v>
      </c>
      <c r="B5328" s="47">
        <v>44769.791666666664</v>
      </c>
      <c r="C5328" t="s">
        <v>191</v>
      </c>
      <c r="D5328" t="s">
        <v>86</v>
      </c>
      <c r="E5328" t="s">
        <v>85</v>
      </c>
      <c r="F5328" t="s">
        <v>74</v>
      </c>
      <c r="G5328" t="s">
        <v>93</v>
      </c>
      <c r="H5328" t="s">
        <v>140</v>
      </c>
      <c r="I5328" t="s">
        <v>97</v>
      </c>
      <c r="J53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Garde£JOUR£VOL£EGREVILLE£27/07/2022</v>
      </c>
      <c r="K53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28">
        <f>ROUND(MOD(Tableau_Effectifs_Dept[[#This Row],[GardDteDebut]],1),5)</f>
        <v>0.29166999999999998</v>
      </c>
      <c r="M5328">
        <f>ROUND(MOD(Tableau_Effectifs_Dept[[#This Row],[GardDteFin]],1),5)</f>
        <v>0.79166999999999998</v>
      </c>
      <c r="N53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28" s="71">
        <f>MAX(IF(Tableau_Effectifs_Dept[[#This Row],[Créneau TOT]]&gt;0,Tableau_Effectifs_Dept[[#This Row],[Créneau TOT]]-Tableau_Effectifs_Dept[[#This Row],[Créneau J]],0),0)</f>
        <v>0</v>
      </c>
      <c r="Q5328" s="71">
        <f>ROUND(HOUR(Tableau_Effectifs_Dept[[#This Row],[Créneau J]])/12,1)</f>
        <v>0</v>
      </c>
      <c r="R5328" s="71"/>
    </row>
    <row r="5329" spans="1:18" hidden="1">
      <c r="A5329" s="47">
        <v>44769.291666666664</v>
      </c>
      <c r="B5329" s="47">
        <v>44769.791666666664</v>
      </c>
      <c r="C5329" t="s">
        <v>191</v>
      </c>
      <c r="D5329" t="s">
        <v>86</v>
      </c>
      <c r="E5329" t="s">
        <v>85</v>
      </c>
      <c r="F5329" t="s">
        <v>46</v>
      </c>
      <c r="G5329" t="s">
        <v>93</v>
      </c>
      <c r="H5329" t="s">
        <v>140</v>
      </c>
      <c r="I5329" t="s">
        <v>97</v>
      </c>
      <c r="J53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Garde£JOUR£VOL£FAREMOUTIERS£27/07/2022</v>
      </c>
      <c r="K53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29">
        <f>ROUND(MOD(Tableau_Effectifs_Dept[[#This Row],[GardDteDebut]],1),5)</f>
        <v>0.29166999999999998</v>
      </c>
      <c r="M5329">
        <f>ROUND(MOD(Tableau_Effectifs_Dept[[#This Row],[GardDteFin]],1),5)</f>
        <v>0.79166999999999998</v>
      </c>
      <c r="N53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29" s="71">
        <f>MAX(IF(Tableau_Effectifs_Dept[[#This Row],[Créneau TOT]]&gt;0,Tableau_Effectifs_Dept[[#This Row],[Créneau TOT]]-Tableau_Effectifs_Dept[[#This Row],[Créneau J]],0),0)</f>
        <v>0</v>
      </c>
      <c r="Q5329" s="71">
        <f>ROUND(HOUR(Tableau_Effectifs_Dept[[#This Row],[Créneau J]])/12,1)</f>
        <v>0</v>
      </c>
      <c r="R5329" s="71"/>
    </row>
    <row r="5330" spans="1:18" hidden="1">
      <c r="A5330" s="47">
        <v>44769.291666666664</v>
      </c>
      <c r="B5330" s="47">
        <v>44769.791666666664</v>
      </c>
      <c r="C5330" t="s">
        <v>191</v>
      </c>
      <c r="D5330" t="s">
        <v>86</v>
      </c>
      <c r="E5330" t="s">
        <v>85</v>
      </c>
      <c r="F5330" t="s">
        <v>46</v>
      </c>
      <c r="G5330" t="s">
        <v>93</v>
      </c>
      <c r="H5330" t="s">
        <v>140</v>
      </c>
      <c r="I5330" t="s">
        <v>97</v>
      </c>
      <c r="J53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Garde£JOUR£VOL£FAREMOUTIERS£27/07/2022</v>
      </c>
      <c r="K53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30">
        <f>ROUND(MOD(Tableau_Effectifs_Dept[[#This Row],[GardDteDebut]],1),5)</f>
        <v>0.29166999999999998</v>
      </c>
      <c r="M5330">
        <f>ROUND(MOD(Tableau_Effectifs_Dept[[#This Row],[GardDteFin]],1),5)</f>
        <v>0.79166999999999998</v>
      </c>
      <c r="N53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30" s="71">
        <f>MAX(IF(Tableau_Effectifs_Dept[[#This Row],[Créneau TOT]]&gt;0,Tableau_Effectifs_Dept[[#This Row],[Créneau TOT]]-Tableau_Effectifs_Dept[[#This Row],[Créneau J]],0),0)</f>
        <v>0</v>
      </c>
      <c r="Q5330" s="71">
        <f>ROUND(HOUR(Tableau_Effectifs_Dept[[#This Row],[Créneau J]])/12,1)</f>
        <v>0</v>
      </c>
      <c r="R5330" s="71"/>
    </row>
    <row r="5331" spans="1:18" hidden="1">
      <c r="A5331" s="47">
        <v>44769.291666666664</v>
      </c>
      <c r="B5331" s="47">
        <v>44769.791666666664</v>
      </c>
      <c r="C5331" t="s">
        <v>191</v>
      </c>
      <c r="D5331" t="s">
        <v>86</v>
      </c>
      <c r="E5331" t="s">
        <v>85</v>
      </c>
      <c r="F5331" t="s">
        <v>46</v>
      </c>
      <c r="G5331" t="s">
        <v>93</v>
      </c>
      <c r="H5331" t="s">
        <v>140</v>
      </c>
      <c r="I5331" t="s">
        <v>97</v>
      </c>
      <c r="J53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Garde£JOUR£VOL£FAREMOUTIERS£27/07/2022</v>
      </c>
      <c r="K53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31">
        <f>ROUND(MOD(Tableau_Effectifs_Dept[[#This Row],[GardDteDebut]],1),5)</f>
        <v>0.29166999999999998</v>
      </c>
      <c r="M5331">
        <f>ROUND(MOD(Tableau_Effectifs_Dept[[#This Row],[GardDteFin]],1),5)</f>
        <v>0.79166999999999998</v>
      </c>
      <c r="N53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31" s="71">
        <f>MAX(IF(Tableau_Effectifs_Dept[[#This Row],[Créneau TOT]]&gt;0,Tableau_Effectifs_Dept[[#This Row],[Créneau TOT]]-Tableau_Effectifs_Dept[[#This Row],[Créneau J]],0),0)</f>
        <v>0</v>
      </c>
      <c r="Q5331" s="71">
        <f>ROUND(HOUR(Tableau_Effectifs_Dept[[#This Row],[Créneau J]])/12,1)</f>
        <v>0</v>
      </c>
      <c r="R5331" s="71"/>
    </row>
    <row r="5332" spans="1:18" hidden="1">
      <c r="A5332" s="47">
        <v>44769.291666666664</v>
      </c>
      <c r="B5332" s="47">
        <v>44770.291666666664</v>
      </c>
      <c r="C5332" t="s">
        <v>191</v>
      </c>
      <c r="D5332" t="s">
        <v>86</v>
      </c>
      <c r="E5332" t="s">
        <v>86</v>
      </c>
      <c r="F5332" t="s">
        <v>46</v>
      </c>
      <c r="G5332" t="s">
        <v>93</v>
      </c>
      <c r="H5332" t="s">
        <v>141</v>
      </c>
      <c r="I5332" t="s">
        <v>98</v>
      </c>
      <c r="J53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Garde£24H£PRO£FAREMOUTIERS£27/07/2022</v>
      </c>
      <c r="K53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32">
        <f>ROUND(MOD(Tableau_Effectifs_Dept[[#This Row],[GardDteDebut]],1),5)</f>
        <v>0.29166999999999998</v>
      </c>
      <c r="M5332">
        <f>ROUND(MOD(Tableau_Effectifs_Dept[[#This Row],[GardDteFin]],1),5)</f>
        <v>0.29166999999999998</v>
      </c>
      <c r="N53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32" s="71">
        <f>MAX(IF(Tableau_Effectifs_Dept[[#This Row],[Créneau TOT]]&gt;0,Tableau_Effectifs_Dept[[#This Row],[Créneau TOT]]-Tableau_Effectifs_Dept[[#This Row],[Créneau J]],0),0)</f>
        <v>0</v>
      </c>
      <c r="Q5332" s="71">
        <f>ROUND(HOUR(Tableau_Effectifs_Dept[[#This Row],[Créneau J]])/12,1)</f>
        <v>0</v>
      </c>
      <c r="R5332" s="71"/>
    </row>
    <row r="5333" spans="1:18" hidden="1">
      <c r="A5333" s="47">
        <v>44769.291666666664</v>
      </c>
      <c r="B5333" s="47">
        <v>44770.291666666664</v>
      </c>
      <c r="C5333" t="s">
        <v>191</v>
      </c>
      <c r="D5333" t="s">
        <v>86</v>
      </c>
      <c r="E5333" t="s">
        <v>86</v>
      </c>
      <c r="F5333" t="s">
        <v>56</v>
      </c>
      <c r="G5333" t="s">
        <v>93</v>
      </c>
      <c r="H5333" t="s">
        <v>140</v>
      </c>
      <c r="I5333" t="s">
        <v>98</v>
      </c>
      <c r="J53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Garde£24H£VOL£FERRIERES-EN-BRIE£27/07/2022</v>
      </c>
      <c r="K53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33">
        <f>ROUND(MOD(Tableau_Effectifs_Dept[[#This Row],[GardDteDebut]],1),5)</f>
        <v>0.29166999999999998</v>
      </c>
      <c r="M5333">
        <f>ROUND(MOD(Tableau_Effectifs_Dept[[#This Row],[GardDteFin]],1),5)</f>
        <v>0.29166999999999998</v>
      </c>
      <c r="N53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33" s="71">
        <f>MAX(IF(Tableau_Effectifs_Dept[[#This Row],[Créneau TOT]]&gt;0,Tableau_Effectifs_Dept[[#This Row],[Créneau TOT]]-Tableau_Effectifs_Dept[[#This Row],[Créneau J]],0),0)</f>
        <v>0</v>
      </c>
      <c r="Q5333" s="71">
        <f>ROUND(HOUR(Tableau_Effectifs_Dept[[#This Row],[Créneau J]])/12,1)</f>
        <v>0</v>
      </c>
      <c r="R5333" s="71"/>
    </row>
    <row r="5334" spans="1:18" hidden="1">
      <c r="A5334" s="47">
        <v>44769.291666666664</v>
      </c>
      <c r="B5334" s="47">
        <v>44769.791666666664</v>
      </c>
      <c r="C5334" t="s">
        <v>191</v>
      </c>
      <c r="D5334" t="s">
        <v>86</v>
      </c>
      <c r="E5334" t="s">
        <v>85</v>
      </c>
      <c r="F5334" t="s">
        <v>56</v>
      </c>
      <c r="G5334" t="s">
        <v>93</v>
      </c>
      <c r="H5334" t="s">
        <v>140</v>
      </c>
      <c r="I5334" t="s">
        <v>97</v>
      </c>
      <c r="J53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Garde£JOUR£VOL£FERRIERES-EN-BRIE£27/07/2022</v>
      </c>
      <c r="K53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34">
        <f>ROUND(MOD(Tableau_Effectifs_Dept[[#This Row],[GardDteDebut]],1),5)</f>
        <v>0.29166999999999998</v>
      </c>
      <c r="M5334">
        <f>ROUND(MOD(Tableau_Effectifs_Dept[[#This Row],[GardDteFin]],1),5)</f>
        <v>0.79166999999999998</v>
      </c>
      <c r="N53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34" s="71">
        <f>MAX(IF(Tableau_Effectifs_Dept[[#This Row],[Créneau TOT]]&gt;0,Tableau_Effectifs_Dept[[#This Row],[Créneau TOT]]-Tableau_Effectifs_Dept[[#This Row],[Créneau J]],0),0)</f>
        <v>0</v>
      </c>
      <c r="Q5334" s="71">
        <f>ROUND(HOUR(Tableau_Effectifs_Dept[[#This Row],[Créneau J]])/12,1)</f>
        <v>0</v>
      </c>
      <c r="R5334" s="71"/>
    </row>
    <row r="5335" spans="1:18" hidden="1">
      <c r="A5335" s="47">
        <v>44769.291666666664</v>
      </c>
      <c r="B5335" s="47">
        <v>44770.291666666664</v>
      </c>
      <c r="C5335" t="s">
        <v>191</v>
      </c>
      <c r="D5335" t="s">
        <v>86</v>
      </c>
      <c r="E5335" t="s">
        <v>86</v>
      </c>
      <c r="F5335" t="s">
        <v>56</v>
      </c>
      <c r="G5335" t="s">
        <v>93</v>
      </c>
      <c r="H5335" t="s">
        <v>141</v>
      </c>
      <c r="I5335" t="s">
        <v>98</v>
      </c>
      <c r="J53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Garde£24H£PRO£FERRIERES-EN-BRIE£27/07/2022</v>
      </c>
      <c r="K53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35">
        <f>ROUND(MOD(Tableau_Effectifs_Dept[[#This Row],[GardDteDebut]],1),5)</f>
        <v>0.29166999999999998</v>
      </c>
      <c r="M5335">
        <f>ROUND(MOD(Tableau_Effectifs_Dept[[#This Row],[GardDteFin]],1),5)</f>
        <v>0.29166999999999998</v>
      </c>
      <c r="N53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35" s="71">
        <f>MAX(IF(Tableau_Effectifs_Dept[[#This Row],[Créneau TOT]]&gt;0,Tableau_Effectifs_Dept[[#This Row],[Créneau TOT]]-Tableau_Effectifs_Dept[[#This Row],[Créneau J]],0),0)</f>
        <v>0</v>
      </c>
      <c r="Q5335" s="71">
        <f>ROUND(HOUR(Tableau_Effectifs_Dept[[#This Row],[Créneau J]])/12,1)</f>
        <v>0</v>
      </c>
      <c r="R5335" s="71"/>
    </row>
    <row r="5336" spans="1:18" hidden="1">
      <c r="A5336" s="47">
        <v>44769.291666666664</v>
      </c>
      <c r="B5336" s="47">
        <v>44769.791666666664</v>
      </c>
      <c r="C5336" t="s">
        <v>191</v>
      </c>
      <c r="D5336" t="s">
        <v>86</v>
      </c>
      <c r="E5336" t="s">
        <v>85</v>
      </c>
      <c r="F5336" t="s">
        <v>56</v>
      </c>
      <c r="G5336" t="s">
        <v>93</v>
      </c>
      <c r="H5336" t="s">
        <v>140</v>
      </c>
      <c r="I5336" t="s">
        <v>97</v>
      </c>
      <c r="J53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Garde£JOUR£VOL£FERRIERES-EN-BRIE£27/07/2022</v>
      </c>
      <c r="K53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36">
        <f>ROUND(MOD(Tableau_Effectifs_Dept[[#This Row],[GardDteDebut]],1),5)</f>
        <v>0.29166999999999998</v>
      </c>
      <c r="M5336">
        <f>ROUND(MOD(Tableau_Effectifs_Dept[[#This Row],[GardDteFin]],1),5)</f>
        <v>0.79166999999999998</v>
      </c>
      <c r="N53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36" s="71">
        <f>MAX(IF(Tableau_Effectifs_Dept[[#This Row],[Créneau TOT]]&gt;0,Tableau_Effectifs_Dept[[#This Row],[Créneau TOT]]-Tableau_Effectifs_Dept[[#This Row],[Créneau J]],0),0)</f>
        <v>0</v>
      </c>
      <c r="Q5336" s="71">
        <f>ROUND(HOUR(Tableau_Effectifs_Dept[[#This Row],[Créneau J]])/12,1)</f>
        <v>0</v>
      </c>
      <c r="R5336" s="71"/>
    </row>
    <row r="5337" spans="1:18" hidden="1">
      <c r="A5337" s="47">
        <v>44769.291666666664</v>
      </c>
      <c r="B5337" s="47">
        <v>44770.291666666664</v>
      </c>
      <c r="C5337" t="s">
        <v>191</v>
      </c>
      <c r="D5337" t="s">
        <v>86</v>
      </c>
      <c r="E5337" t="s">
        <v>86</v>
      </c>
      <c r="F5337" t="s">
        <v>56</v>
      </c>
      <c r="G5337" t="s">
        <v>93</v>
      </c>
      <c r="H5337" t="s">
        <v>141</v>
      </c>
      <c r="I5337" t="s">
        <v>98</v>
      </c>
      <c r="J53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Garde£24H£PRO£FERRIERES-EN-BRIE£27/07/2022</v>
      </c>
      <c r="K53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37">
        <f>ROUND(MOD(Tableau_Effectifs_Dept[[#This Row],[GardDteDebut]],1),5)</f>
        <v>0.29166999999999998</v>
      </c>
      <c r="M5337">
        <f>ROUND(MOD(Tableau_Effectifs_Dept[[#This Row],[GardDteFin]],1),5)</f>
        <v>0.29166999999999998</v>
      </c>
      <c r="N53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37" s="71">
        <f>MAX(IF(Tableau_Effectifs_Dept[[#This Row],[Créneau TOT]]&gt;0,Tableau_Effectifs_Dept[[#This Row],[Créneau TOT]]-Tableau_Effectifs_Dept[[#This Row],[Créneau J]],0),0)</f>
        <v>0</v>
      </c>
      <c r="Q5337" s="71">
        <f>ROUND(HOUR(Tableau_Effectifs_Dept[[#This Row],[Créneau J]])/12,1)</f>
        <v>0</v>
      </c>
      <c r="R5337" s="71"/>
    </row>
    <row r="5338" spans="1:18" hidden="1">
      <c r="A5338" s="47">
        <v>44769.291666666664</v>
      </c>
      <c r="B5338" s="47">
        <v>44770.291666666664</v>
      </c>
      <c r="C5338" t="s">
        <v>191</v>
      </c>
      <c r="D5338" t="s">
        <v>86</v>
      </c>
      <c r="E5338" t="s">
        <v>86</v>
      </c>
      <c r="F5338" t="s">
        <v>56</v>
      </c>
      <c r="G5338" t="s">
        <v>93</v>
      </c>
      <c r="H5338" t="s">
        <v>140</v>
      </c>
      <c r="I5338" t="s">
        <v>98</v>
      </c>
      <c r="J53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Garde£24H£VOL£FERRIERES-EN-BRIE£27/07/2022</v>
      </c>
      <c r="K53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38">
        <f>ROUND(MOD(Tableau_Effectifs_Dept[[#This Row],[GardDteDebut]],1),5)</f>
        <v>0.29166999999999998</v>
      </c>
      <c r="M5338">
        <f>ROUND(MOD(Tableau_Effectifs_Dept[[#This Row],[GardDteFin]],1),5)</f>
        <v>0.29166999999999998</v>
      </c>
      <c r="N53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38" s="71">
        <f>MAX(IF(Tableau_Effectifs_Dept[[#This Row],[Créneau TOT]]&gt;0,Tableau_Effectifs_Dept[[#This Row],[Créneau TOT]]-Tableau_Effectifs_Dept[[#This Row],[Créneau J]],0),0)</f>
        <v>0</v>
      </c>
      <c r="Q5338" s="71">
        <f>ROUND(HOUR(Tableau_Effectifs_Dept[[#This Row],[Créneau J]])/12,1)</f>
        <v>0</v>
      </c>
      <c r="R5338" s="71"/>
    </row>
    <row r="5339" spans="1:18" hidden="1">
      <c r="A5339" s="47">
        <v>44769.291666666664</v>
      </c>
      <c r="B5339" s="47">
        <v>44770.291666666664</v>
      </c>
      <c r="C5339" t="s">
        <v>191</v>
      </c>
      <c r="D5339" t="s">
        <v>86</v>
      </c>
      <c r="E5339" t="s">
        <v>86</v>
      </c>
      <c r="F5339" t="s">
        <v>56</v>
      </c>
      <c r="G5339" t="s">
        <v>93</v>
      </c>
      <c r="H5339" t="s">
        <v>141</v>
      </c>
      <c r="I5339" t="s">
        <v>98</v>
      </c>
      <c r="J53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Garde£24H£PRO£FERRIERES-EN-BRIE£27/07/2022</v>
      </c>
      <c r="K53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39">
        <f>ROUND(MOD(Tableau_Effectifs_Dept[[#This Row],[GardDteDebut]],1),5)</f>
        <v>0.29166999999999998</v>
      </c>
      <c r="M5339">
        <f>ROUND(MOD(Tableau_Effectifs_Dept[[#This Row],[GardDteFin]],1),5)</f>
        <v>0.29166999999999998</v>
      </c>
      <c r="N53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39" s="71">
        <f>MAX(IF(Tableau_Effectifs_Dept[[#This Row],[Créneau TOT]]&gt;0,Tableau_Effectifs_Dept[[#This Row],[Créneau TOT]]-Tableau_Effectifs_Dept[[#This Row],[Créneau J]],0),0)</f>
        <v>0</v>
      </c>
      <c r="Q5339" s="71">
        <f>ROUND(HOUR(Tableau_Effectifs_Dept[[#This Row],[Créneau J]])/12,1)</f>
        <v>0</v>
      </c>
      <c r="R5339" s="71"/>
    </row>
    <row r="5340" spans="1:18" hidden="1">
      <c r="A5340" s="47">
        <v>44769.291666666664</v>
      </c>
      <c r="B5340" s="47">
        <v>44769.791666666664</v>
      </c>
      <c r="C5340" t="s">
        <v>191</v>
      </c>
      <c r="D5340" t="s">
        <v>86</v>
      </c>
      <c r="E5340" t="s">
        <v>85</v>
      </c>
      <c r="F5340" t="s">
        <v>68</v>
      </c>
      <c r="G5340" t="s">
        <v>93</v>
      </c>
      <c r="H5340" t="s">
        <v>141</v>
      </c>
      <c r="I5340" t="s">
        <v>97</v>
      </c>
      <c r="J53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Garde£JOUR£PRO£FONTAINEBLEAU£27/07/2022</v>
      </c>
      <c r="K53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40">
        <f>ROUND(MOD(Tableau_Effectifs_Dept[[#This Row],[GardDteDebut]],1),5)</f>
        <v>0.29166999999999998</v>
      </c>
      <c r="M5340">
        <f>ROUND(MOD(Tableau_Effectifs_Dept[[#This Row],[GardDteFin]],1),5)</f>
        <v>0.79166999999999998</v>
      </c>
      <c r="N53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40" s="71">
        <f>MAX(IF(Tableau_Effectifs_Dept[[#This Row],[Créneau TOT]]&gt;0,Tableau_Effectifs_Dept[[#This Row],[Créneau TOT]]-Tableau_Effectifs_Dept[[#This Row],[Créneau J]],0),0)</f>
        <v>0</v>
      </c>
      <c r="Q5340" s="71">
        <f>ROUND(HOUR(Tableau_Effectifs_Dept[[#This Row],[Créneau J]])/12,1)</f>
        <v>0</v>
      </c>
      <c r="R5340" s="71"/>
    </row>
    <row r="5341" spans="1:18" hidden="1">
      <c r="A5341" s="47">
        <v>44769.291666666664</v>
      </c>
      <c r="B5341" s="47">
        <v>44770.291666666664</v>
      </c>
      <c r="C5341" t="s">
        <v>191</v>
      </c>
      <c r="D5341" t="s">
        <v>86</v>
      </c>
      <c r="E5341" t="s">
        <v>86</v>
      </c>
      <c r="F5341" t="s">
        <v>68</v>
      </c>
      <c r="G5341" t="s">
        <v>93</v>
      </c>
      <c r="H5341" t="s">
        <v>141</v>
      </c>
      <c r="I5341" t="s">
        <v>98</v>
      </c>
      <c r="J53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Garde£24H£PRO£FONTAINEBLEAU£27/07/2022</v>
      </c>
      <c r="K53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41">
        <f>ROUND(MOD(Tableau_Effectifs_Dept[[#This Row],[GardDteDebut]],1),5)</f>
        <v>0.29166999999999998</v>
      </c>
      <c r="M5341">
        <f>ROUND(MOD(Tableau_Effectifs_Dept[[#This Row],[GardDteFin]],1),5)</f>
        <v>0.29166999999999998</v>
      </c>
      <c r="N53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41" s="71">
        <f>MAX(IF(Tableau_Effectifs_Dept[[#This Row],[Créneau TOT]]&gt;0,Tableau_Effectifs_Dept[[#This Row],[Créneau TOT]]-Tableau_Effectifs_Dept[[#This Row],[Créneau J]],0),0)</f>
        <v>0</v>
      </c>
      <c r="Q5341" s="71">
        <f>ROUND(HOUR(Tableau_Effectifs_Dept[[#This Row],[Créneau J]])/12,1)</f>
        <v>0</v>
      </c>
      <c r="R5341" s="71"/>
    </row>
    <row r="5342" spans="1:18" hidden="1">
      <c r="A5342" s="47">
        <v>44769.291666666664</v>
      </c>
      <c r="B5342" s="47">
        <v>44770.291666666664</v>
      </c>
      <c r="C5342" t="s">
        <v>191</v>
      </c>
      <c r="D5342" t="s">
        <v>86</v>
      </c>
      <c r="E5342" t="s">
        <v>86</v>
      </c>
      <c r="F5342" t="s">
        <v>68</v>
      </c>
      <c r="G5342" t="s">
        <v>93</v>
      </c>
      <c r="H5342" t="s">
        <v>141</v>
      </c>
      <c r="I5342" t="s">
        <v>98</v>
      </c>
      <c r="J53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Garde£24H£PRO£FONTAINEBLEAU£27/07/2022</v>
      </c>
      <c r="K53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42">
        <f>ROUND(MOD(Tableau_Effectifs_Dept[[#This Row],[GardDteDebut]],1),5)</f>
        <v>0.29166999999999998</v>
      </c>
      <c r="M5342">
        <f>ROUND(MOD(Tableau_Effectifs_Dept[[#This Row],[GardDteFin]],1),5)</f>
        <v>0.29166999999999998</v>
      </c>
      <c r="N53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42" s="71">
        <f>MAX(IF(Tableau_Effectifs_Dept[[#This Row],[Créneau TOT]]&gt;0,Tableau_Effectifs_Dept[[#This Row],[Créneau TOT]]-Tableau_Effectifs_Dept[[#This Row],[Créneau J]],0),0)</f>
        <v>0</v>
      </c>
      <c r="Q5342" s="71">
        <f>ROUND(HOUR(Tableau_Effectifs_Dept[[#This Row],[Créneau J]])/12,1)</f>
        <v>0</v>
      </c>
      <c r="R5342" s="71"/>
    </row>
    <row r="5343" spans="1:18" hidden="1">
      <c r="A5343" s="47">
        <v>44769.291666666664</v>
      </c>
      <c r="B5343" s="47">
        <v>44769.791666666664</v>
      </c>
      <c r="C5343" t="s">
        <v>191</v>
      </c>
      <c r="D5343" t="s">
        <v>86</v>
      </c>
      <c r="E5343" t="s">
        <v>85</v>
      </c>
      <c r="F5343" t="s">
        <v>68</v>
      </c>
      <c r="G5343" t="s">
        <v>93</v>
      </c>
      <c r="H5343" t="s">
        <v>140</v>
      </c>
      <c r="I5343" t="s">
        <v>97</v>
      </c>
      <c r="J53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Garde£JOUR£VOL£FONTAINEBLEAU£27/07/2022</v>
      </c>
      <c r="K53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43">
        <f>ROUND(MOD(Tableau_Effectifs_Dept[[#This Row],[GardDteDebut]],1),5)</f>
        <v>0.29166999999999998</v>
      </c>
      <c r="M5343">
        <f>ROUND(MOD(Tableau_Effectifs_Dept[[#This Row],[GardDteFin]],1),5)</f>
        <v>0.79166999999999998</v>
      </c>
      <c r="N53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43" s="71">
        <f>MAX(IF(Tableau_Effectifs_Dept[[#This Row],[Créneau TOT]]&gt;0,Tableau_Effectifs_Dept[[#This Row],[Créneau TOT]]-Tableau_Effectifs_Dept[[#This Row],[Créneau J]],0),0)</f>
        <v>0</v>
      </c>
      <c r="Q5343" s="71">
        <f>ROUND(HOUR(Tableau_Effectifs_Dept[[#This Row],[Créneau J]])/12,1)</f>
        <v>0</v>
      </c>
      <c r="R5343" s="71"/>
    </row>
    <row r="5344" spans="1:18" hidden="1">
      <c r="A5344" s="47">
        <v>44769.291666666664</v>
      </c>
      <c r="B5344" s="47">
        <v>44769.791666666664</v>
      </c>
      <c r="C5344" t="s">
        <v>191</v>
      </c>
      <c r="D5344" t="s">
        <v>86</v>
      </c>
      <c r="E5344" t="s">
        <v>85</v>
      </c>
      <c r="F5344" t="s">
        <v>68</v>
      </c>
      <c r="G5344" t="s">
        <v>93</v>
      </c>
      <c r="H5344" t="s">
        <v>140</v>
      </c>
      <c r="I5344" t="s">
        <v>97</v>
      </c>
      <c r="J53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Garde£JOUR£VOL£FONTAINEBLEAU£27/07/2022</v>
      </c>
      <c r="K53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44">
        <f>ROUND(MOD(Tableau_Effectifs_Dept[[#This Row],[GardDteDebut]],1),5)</f>
        <v>0.29166999999999998</v>
      </c>
      <c r="M5344">
        <f>ROUND(MOD(Tableau_Effectifs_Dept[[#This Row],[GardDteFin]],1),5)</f>
        <v>0.79166999999999998</v>
      </c>
      <c r="N53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44" s="71">
        <f>MAX(IF(Tableau_Effectifs_Dept[[#This Row],[Créneau TOT]]&gt;0,Tableau_Effectifs_Dept[[#This Row],[Créneau TOT]]-Tableau_Effectifs_Dept[[#This Row],[Créneau J]],0),0)</f>
        <v>0</v>
      </c>
      <c r="Q5344" s="71">
        <f>ROUND(HOUR(Tableau_Effectifs_Dept[[#This Row],[Créneau J]])/12,1)</f>
        <v>0</v>
      </c>
      <c r="R5344" s="71"/>
    </row>
    <row r="5345" spans="1:18" hidden="1">
      <c r="A5345" s="47">
        <v>44769.291666666664</v>
      </c>
      <c r="B5345" s="47">
        <v>44770.291666666664</v>
      </c>
      <c r="C5345" t="s">
        <v>191</v>
      </c>
      <c r="D5345" t="s">
        <v>86</v>
      </c>
      <c r="E5345" t="s">
        <v>86</v>
      </c>
      <c r="F5345" t="s">
        <v>68</v>
      </c>
      <c r="G5345" t="s">
        <v>93</v>
      </c>
      <c r="H5345" t="s">
        <v>140</v>
      </c>
      <c r="I5345" t="s">
        <v>98</v>
      </c>
      <c r="J53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Garde£24H£VOL£FONTAINEBLEAU£27/07/2022</v>
      </c>
      <c r="K53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45">
        <f>ROUND(MOD(Tableau_Effectifs_Dept[[#This Row],[GardDteDebut]],1),5)</f>
        <v>0.29166999999999998</v>
      </c>
      <c r="M5345">
        <f>ROUND(MOD(Tableau_Effectifs_Dept[[#This Row],[GardDteFin]],1),5)</f>
        <v>0.29166999999999998</v>
      </c>
      <c r="N53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45" s="71">
        <f>MAX(IF(Tableau_Effectifs_Dept[[#This Row],[Créneau TOT]]&gt;0,Tableau_Effectifs_Dept[[#This Row],[Créneau TOT]]-Tableau_Effectifs_Dept[[#This Row],[Créneau J]],0),0)</f>
        <v>0</v>
      </c>
      <c r="Q5345" s="71">
        <f>ROUND(HOUR(Tableau_Effectifs_Dept[[#This Row],[Créneau J]])/12,1)</f>
        <v>0</v>
      </c>
      <c r="R5345" s="71"/>
    </row>
    <row r="5346" spans="1:18" hidden="1">
      <c r="A5346" s="47">
        <v>44769.291666666664</v>
      </c>
      <c r="B5346" s="47">
        <v>44769.791666666664</v>
      </c>
      <c r="C5346" t="s">
        <v>191</v>
      </c>
      <c r="D5346" t="s">
        <v>86</v>
      </c>
      <c r="E5346" t="s">
        <v>85</v>
      </c>
      <c r="F5346" t="s">
        <v>68</v>
      </c>
      <c r="G5346" t="s">
        <v>93</v>
      </c>
      <c r="H5346" t="s">
        <v>141</v>
      </c>
      <c r="I5346" t="s">
        <v>97</v>
      </c>
      <c r="J53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Garde£JOUR£PRO£FONTAINEBLEAU£27/07/2022</v>
      </c>
      <c r="K53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46">
        <f>ROUND(MOD(Tableau_Effectifs_Dept[[#This Row],[GardDteDebut]],1),5)</f>
        <v>0.29166999999999998</v>
      </c>
      <c r="M5346">
        <f>ROUND(MOD(Tableau_Effectifs_Dept[[#This Row],[GardDteFin]],1),5)</f>
        <v>0.79166999999999998</v>
      </c>
      <c r="N53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46" s="71">
        <f>MAX(IF(Tableau_Effectifs_Dept[[#This Row],[Créneau TOT]]&gt;0,Tableau_Effectifs_Dept[[#This Row],[Créneau TOT]]-Tableau_Effectifs_Dept[[#This Row],[Créneau J]],0),0)</f>
        <v>0</v>
      </c>
      <c r="Q5346" s="71">
        <f>ROUND(HOUR(Tableau_Effectifs_Dept[[#This Row],[Créneau J]])/12,1)</f>
        <v>0</v>
      </c>
      <c r="R5346" s="71"/>
    </row>
    <row r="5347" spans="1:18" hidden="1">
      <c r="A5347" s="47">
        <v>44769.291666666664</v>
      </c>
      <c r="B5347" s="47">
        <v>44770.291666666664</v>
      </c>
      <c r="C5347" t="s">
        <v>191</v>
      </c>
      <c r="D5347" t="s">
        <v>86</v>
      </c>
      <c r="E5347" t="s">
        <v>86</v>
      </c>
      <c r="F5347" t="s">
        <v>68</v>
      </c>
      <c r="G5347" t="s">
        <v>93</v>
      </c>
      <c r="H5347" t="s">
        <v>141</v>
      </c>
      <c r="I5347" t="s">
        <v>98</v>
      </c>
      <c r="J53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Garde£24H£PRO£FONTAINEBLEAU£27/07/2022</v>
      </c>
      <c r="K53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47">
        <f>ROUND(MOD(Tableau_Effectifs_Dept[[#This Row],[GardDteDebut]],1),5)</f>
        <v>0.29166999999999998</v>
      </c>
      <c r="M5347">
        <f>ROUND(MOD(Tableau_Effectifs_Dept[[#This Row],[GardDteFin]],1),5)</f>
        <v>0.29166999999999998</v>
      </c>
      <c r="N53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47" s="71">
        <f>MAX(IF(Tableau_Effectifs_Dept[[#This Row],[Créneau TOT]]&gt;0,Tableau_Effectifs_Dept[[#This Row],[Créneau TOT]]-Tableau_Effectifs_Dept[[#This Row],[Créneau J]],0),0)</f>
        <v>0</v>
      </c>
      <c r="Q5347" s="71">
        <f>ROUND(HOUR(Tableau_Effectifs_Dept[[#This Row],[Créneau J]])/12,1)</f>
        <v>0</v>
      </c>
      <c r="R5347" s="71"/>
    </row>
    <row r="5348" spans="1:18" hidden="1">
      <c r="A5348" s="47">
        <v>44769.291666666664</v>
      </c>
      <c r="B5348" s="47">
        <v>44769.791666666664</v>
      </c>
      <c r="C5348" t="s">
        <v>191</v>
      </c>
      <c r="D5348" t="s">
        <v>86</v>
      </c>
      <c r="E5348" t="s">
        <v>85</v>
      </c>
      <c r="F5348" t="s">
        <v>68</v>
      </c>
      <c r="G5348" t="s">
        <v>93</v>
      </c>
      <c r="H5348" t="s">
        <v>141</v>
      </c>
      <c r="I5348" t="s">
        <v>97</v>
      </c>
      <c r="J53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Garde£JOUR£PRO£FONTAINEBLEAU£27/07/2022</v>
      </c>
      <c r="K53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48">
        <f>ROUND(MOD(Tableau_Effectifs_Dept[[#This Row],[GardDteDebut]],1),5)</f>
        <v>0.29166999999999998</v>
      </c>
      <c r="M5348">
        <f>ROUND(MOD(Tableau_Effectifs_Dept[[#This Row],[GardDteFin]],1),5)</f>
        <v>0.79166999999999998</v>
      </c>
      <c r="N53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48" s="71">
        <f>MAX(IF(Tableau_Effectifs_Dept[[#This Row],[Créneau TOT]]&gt;0,Tableau_Effectifs_Dept[[#This Row],[Créneau TOT]]-Tableau_Effectifs_Dept[[#This Row],[Créneau J]],0),0)</f>
        <v>0</v>
      </c>
      <c r="Q5348" s="71">
        <f>ROUND(HOUR(Tableau_Effectifs_Dept[[#This Row],[Créneau J]])/12,1)</f>
        <v>0</v>
      </c>
      <c r="R5348" s="71"/>
    </row>
    <row r="5349" spans="1:18" hidden="1">
      <c r="A5349" s="47">
        <v>44769.291666666664</v>
      </c>
      <c r="B5349" s="47">
        <v>44770.291666666664</v>
      </c>
      <c r="C5349" t="s">
        <v>191</v>
      </c>
      <c r="D5349" t="s">
        <v>86</v>
      </c>
      <c r="E5349" t="s">
        <v>86</v>
      </c>
      <c r="F5349" t="s">
        <v>68</v>
      </c>
      <c r="G5349" t="s">
        <v>93</v>
      </c>
      <c r="H5349" t="s">
        <v>141</v>
      </c>
      <c r="I5349" t="s">
        <v>98</v>
      </c>
      <c r="J53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Garde£24H£PRO£FONTAINEBLEAU£27/07/2022</v>
      </c>
      <c r="K53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49">
        <f>ROUND(MOD(Tableau_Effectifs_Dept[[#This Row],[GardDteDebut]],1),5)</f>
        <v>0.29166999999999998</v>
      </c>
      <c r="M5349">
        <f>ROUND(MOD(Tableau_Effectifs_Dept[[#This Row],[GardDteFin]],1),5)</f>
        <v>0.29166999999999998</v>
      </c>
      <c r="N53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49" s="71">
        <f>MAX(IF(Tableau_Effectifs_Dept[[#This Row],[Créneau TOT]]&gt;0,Tableau_Effectifs_Dept[[#This Row],[Créneau TOT]]-Tableau_Effectifs_Dept[[#This Row],[Créneau J]],0),0)</f>
        <v>0</v>
      </c>
      <c r="Q5349" s="71">
        <f>ROUND(HOUR(Tableau_Effectifs_Dept[[#This Row],[Créneau J]])/12,1)</f>
        <v>0</v>
      </c>
      <c r="R5349" s="71"/>
    </row>
    <row r="5350" spans="1:18" hidden="1">
      <c r="A5350" s="47">
        <v>44769.291666666664</v>
      </c>
      <c r="B5350" s="47">
        <v>44769.791666666664</v>
      </c>
      <c r="C5350" t="s">
        <v>191</v>
      </c>
      <c r="D5350" t="s">
        <v>86</v>
      </c>
      <c r="E5350" t="s">
        <v>85</v>
      </c>
      <c r="F5350" t="s">
        <v>68</v>
      </c>
      <c r="G5350" t="s">
        <v>93</v>
      </c>
      <c r="H5350" t="s">
        <v>140</v>
      </c>
      <c r="I5350" t="s">
        <v>97</v>
      </c>
      <c r="J53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Garde£JOUR£VOL£FONTAINEBLEAU£27/07/2022</v>
      </c>
      <c r="K53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50">
        <f>ROUND(MOD(Tableau_Effectifs_Dept[[#This Row],[GardDteDebut]],1),5)</f>
        <v>0.29166999999999998</v>
      </c>
      <c r="M5350">
        <f>ROUND(MOD(Tableau_Effectifs_Dept[[#This Row],[GardDteFin]],1),5)</f>
        <v>0.79166999999999998</v>
      </c>
      <c r="N53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50" s="71">
        <f>MAX(IF(Tableau_Effectifs_Dept[[#This Row],[Créneau TOT]]&gt;0,Tableau_Effectifs_Dept[[#This Row],[Créneau TOT]]-Tableau_Effectifs_Dept[[#This Row],[Créneau J]],0),0)</f>
        <v>0</v>
      </c>
      <c r="Q5350" s="71">
        <f>ROUND(HOUR(Tableau_Effectifs_Dept[[#This Row],[Créneau J]])/12,1)</f>
        <v>0</v>
      </c>
      <c r="R5350" s="71"/>
    </row>
    <row r="5351" spans="1:18" hidden="1">
      <c r="A5351" s="47">
        <v>44769.291666666664</v>
      </c>
      <c r="B5351" s="47">
        <v>44770.291666666664</v>
      </c>
      <c r="C5351" t="s">
        <v>191</v>
      </c>
      <c r="D5351" t="s">
        <v>86</v>
      </c>
      <c r="E5351" t="s">
        <v>86</v>
      </c>
      <c r="F5351" t="s">
        <v>68</v>
      </c>
      <c r="G5351" t="s">
        <v>93</v>
      </c>
      <c r="H5351" t="s">
        <v>141</v>
      </c>
      <c r="I5351" t="s">
        <v>98</v>
      </c>
      <c r="J53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Garde£24H£PRO£FONTAINEBLEAU£27/07/2022</v>
      </c>
      <c r="K53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51">
        <f>ROUND(MOD(Tableau_Effectifs_Dept[[#This Row],[GardDteDebut]],1),5)</f>
        <v>0.29166999999999998</v>
      </c>
      <c r="M5351">
        <f>ROUND(MOD(Tableau_Effectifs_Dept[[#This Row],[GardDteFin]],1),5)</f>
        <v>0.29166999999999998</v>
      </c>
      <c r="N53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51" s="71">
        <f>MAX(IF(Tableau_Effectifs_Dept[[#This Row],[Créneau TOT]]&gt;0,Tableau_Effectifs_Dept[[#This Row],[Créneau TOT]]-Tableau_Effectifs_Dept[[#This Row],[Créneau J]],0),0)</f>
        <v>0</v>
      </c>
      <c r="Q5351" s="71">
        <f>ROUND(HOUR(Tableau_Effectifs_Dept[[#This Row],[Créneau J]])/12,1)</f>
        <v>0</v>
      </c>
      <c r="R5351" s="71"/>
    </row>
    <row r="5352" spans="1:18" hidden="1">
      <c r="A5352" s="47">
        <v>44769.291666666664</v>
      </c>
      <c r="B5352" s="47">
        <v>44770.291666666664</v>
      </c>
      <c r="C5352" t="s">
        <v>191</v>
      </c>
      <c r="D5352" t="s">
        <v>86</v>
      </c>
      <c r="E5352" t="s">
        <v>86</v>
      </c>
      <c r="F5352" t="s">
        <v>37</v>
      </c>
      <c r="G5352" t="s">
        <v>93</v>
      </c>
      <c r="H5352" t="s">
        <v>141</v>
      </c>
      <c r="I5352" t="s">
        <v>98</v>
      </c>
      <c r="J53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Garde£24H£PRO£FONTENAY-TRESIGNY£27/07/2022</v>
      </c>
      <c r="K53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52">
        <f>ROUND(MOD(Tableau_Effectifs_Dept[[#This Row],[GardDteDebut]],1),5)</f>
        <v>0.29166999999999998</v>
      </c>
      <c r="M5352">
        <f>ROUND(MOD(Tableau_Effectifs_Dept[[#This Row],[GardDteFin]],1),5)</f>
        <v>0.29166999999999998</v>
      </c>
      <c r="N53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52" s="71">
        <f>MAX(IF(Tableau_Effectifs_Dept[[#This Row],[Créneau TOT]]&gt;0,Tableau_Effectifs_Dept[[#This Row],[Créneau TOT]]-Tableau_Effectifs_Dept[[#This Row],[Créneau J]],0),0)</f>
        <v>0</v>
      </c>
      <c r="Q5352" s="71">
        <f>ROUND(HOUR(Tableau_Effectifs_Dept[[#This Row],[Créneau J]])/12,1)</f>
        <v>0</v>
      </c>
      <c r="R5352" s="71"/>
    </row>
    <row r="5353" spans="1:18" hidden="1">
      <c r="A5353" s="47">
        <v>44769.291666666664</v>
      </c>
      <c r="B5353" s="47">
        <v>44769.791666666664</v>
      </c>
      <c r="C5353" t="s">
        <v>191</v>
      </c>
      <c r="D5353" t="s">
        <v>86</v>
      </c>
      <c r="E5353" t="s">
        <v>85</v>
      </c>
      <c r="F5353" t="s">
        <v>37</v>
      </c>
      <c r="G5353" t="s">
        <v>93</v>
      </c>
      <c r="H5353" t="s">
        <v>140</v>
      </c>
      <c r="I5353" t="s">
        <v>97</v>
      </c>
      <c r="J53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Garde£JOUR£VOL£FONTENAY-TRESIGNY£27/07/2022</v>
      </c>
      <c r="K53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53">
        <f>ROUND(MOD(Tableau_Effectifs_Dept[[#This Row],[GardDteDebut]],1),5)</f>
        <v>0.29166999999999998</v>
      </c>
      <c r="M5353">
        <f>ROUND(MOD(Tableau_Effectifs_Dept[[#This Row],[GardDteFin]],1),5)</f>
        <v>0.79166999999999998</v>
      </c>
      <c r="N53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53" s="71">
        <f>MAX(IF(Tableau_Effectifs_Dept[[#This Row],[Créneau TOT]]&gt;0,Tableau_Effectifs_Dept[[#This Row],[Créneau TOT]]-Tableau_Effectifs_Dept[[#This Row],[Créneau J]],0),0)</f>
        <v>0</v>
      </c>
      <c r="Q5353" s="71">
        <f>ROUND(HOUR(Tableau_Effectifs_Dept[[#This Row],[Créneau J]])/12,1)</f>
        <v>0</v>
      </c>
      <c r="R5353" s="71"/>
    </row>
    <row r="5354" spans="1:18" hidden="1">
      <c r="A5354" s="47">
        <v>44769.291666666664</v>
      </c>
      <c r="B5354" s="47">
        <v>44769.791666666664</v>
      </c>
      <c r="C5354" t="s">
        <v>191</v>
      </c>
      <c r="D5354" t="s">
        <v>86</v>
      </c>
      <c r="E5354" t="s">
        <v>85</v>
      </c>
      <c r="F5354" t="s">
        <v>37</v>
      </c>
      <c r="G5354" t="s">
        <v>93</v>
      </c>
      <c r="H5354" t="s">
        <v>141</v>
      </c>
      <c r="I5354" t="s">
        <v>97</v>
      </c>
      <c r="J53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Garde£JOUR£PRO£FONTENAY-TRESIGNY£27/07/2022</v>
      </c>
      <c r="K53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54">
        <f>ROUND(MOD(Tableau_Effectifs_Dept[[#This Row],[GardDteDebut]],1),5)</f>
        <v>0.29166999999999998</v>
      </c>
      <c r="M5354">
        <f>ROUND(MOD(Tableau_Effectifs_Dept[[#This Row],[GardDteFin]],1),5)</f>
        <v>0.79166999999999998</v>
      </c>
      <c r="N53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54" s="71">
        <f>MAX(IF(Tableau_Effectifs_Dept[[#This Row],[Créneau TOT]]&gt;0,Tableau_Effectifs_Dept[[#This Row],[Créneau TOT]]-Tableau_Effectifs_Dept[[#This Row],[Créneau J]],0),0)</f>
        <v>0</v>
      </c>
      <c r="Q5354" s="71">
        <f>ROUND(HOUR(Tableau_Effectifs_Dept[[#This Row],[Créneau J]])/12,1)</f>
        <v>0</v>
      </c>
      <c r="R5354" s="71"/>
    </row>
    <row r="5355" spans="1:18" hidden="1">
      <c r="A5355" s="47">
        <v>44769.291666666664</v>
      </c>
      <c r="B5355" s="47">
        <v>44770.291666666664</v>
      </c>
      <c r="C5355" t="s">
        <v>191</v>
      </c>
      <c r="D5355" t="s">
        <v>86</v>
      </c>
      <c r="E5355" t="s">
        <v>86</v>
      </c>
      <c r="F5355" t="s">
        <v>37</v>
      </c>
      <c r="G5355" t="s">
        <v>93</v>
      </c>
      <c r="H5355" t="s">
        <v>141</v>
      </c>
      <c r="I5355" t="s">
        <v>98</v>
      </c>
      <c r="J53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Garde£24H£PRO£FONTENAY-TRESIGNY£27/07/2022</v>
      </c>
      <c r="K53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55">
        <f>ROUND(MOD(Tableau_Effectifs_Dept[[#This Row],[GardDteDebut]],1),5)</f>
        <v>0.29166999999999998</v>
      </c>
      <c r="M5355">
        <f>ROUND(MOD(Tableau_Effectifs_Dept[[#This Row],[GardDteFin]],1),5)</f>
        <v>0.29166999999999998</v>
      </c>
      <c r="N53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55" s="71">
        <f>MAX(IF(Tableau_Effectifs_Dept[[#This Row],[Créneau TOT]]&gt;0,Tableau_Effectifs_Dept[[#This Row],[Créneau TOT]]-Tableau_Effectifs_Dept[[#This Row],[Créneau J]],0),0)</f>
        <v>0</v>
      </c>
      <c r="Q5355" s="71">
        <f>ROUND(HOUR(Tableau_Effectifs_Dept[[#This Row],[Créneau J]])/12,1)</f>
        <v>0</v>
      </c>
      <c r="R5355" s="71"/>
    </row>
    <row r="5356" spans="1:18" hidden="1">
      <c r="A5356" s="47">
        <v>44769.291666666664</v>
      </c>
      <c r="B5356" s="47">
        <v>44770.291666666664</v>
      </c>
      <c r="C5356" t="s">
        <v>191</v>
      </c>
      <c r="D5356" t="s">
        <v>86</v>
      </c>
      <c r="E5356" t="s">
        <v>86</v>
      </c>
      <c r="F5356" t="s">
        <v>100</v>
      </c>
      <c r="G5356" t="s">
        <v>93</v>
      </c>
      <c r="H5356" t="s">
        <v>140</v>
      </c>
      <c r="I5356" t="s">
        <v>98</v>
      </c>
      <c r="J53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Garde£24H£VOL£GUIGNES£27/07/2022</v>
      </c>
      <c r="K53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56">
        <f>ROUND(MOD(Tableau_Effectifs_Dept[[#This Row],[GardDteDebut]],1),5)</f>
        <v>0.29166999999999998</v>
      </c>
      <c r="M5356">
        <f>ROUND(MOD(Tableau_Effectifs_Dept[[#This Row],[GardDteFin]],1),5)</f>
        <v>0.29166999999999998</v>
      </c>
      <c r="N53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56" s="71">
        <f>MAX(IF(Tableau_Effectifs_Dept[[#This Row],[Créneau TOT]]&gt;0,Tableau_Effectifs_Dept[[#This Row],[Créneau TOT]]-Tableau_Effectifs_Dept[[#This Row],[Créneau J]],0),0)</f>
        <v>0</v>
      </c>
      <c r="Q5356" s="71">
        <f>ROUND(HOUR(Tableau_Effectifs_Dept[[#This Row],[Créneau J]])/12,1)</f>
        <v>0</v>
      </c>
      <c r="R5356" s="71"/>
    </row>
    <row r="5357" spans="1:18" hidden="1">
      <c r="A5357" s="47">
        <v>44769.291666666664</v>
      </c>
      <c r="B5357" s="47">
        <v>44770.291666666664</v>
      </c>
      <c r="C5357" t="s">
        <v>191</v>
      </c>
      <c r="D5357" t="s">
        <v>86</v>
      </c>
      <c r="E5357" t="s">
        <v>86</v>
      </c>
      <c r="F5357" t="s">
        <v>100</v>
      </c>
      <c r="G5357" t="s">
        <v>93</v>
      </c>
      <c r="H5357" t="s">
        <v>141</v>
      </c>
      <c r="I5357" t="s">
        <v>98</v>
      </c>
      <c r="J53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Garde£24H£PRO£GUIGNES£27/07/2022</v>
      </c>
      <c r="K53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57">
        <f>ROUND(MOD(Tableau_Effectifs_Dept[[#This Row],[GardDteDebut]],1),5)</f>
        <v>0.29166999999999998</v>
      </c>
      <c r="M5357">
        <f>ROUND(MOD(Tableau_Effectifs_Dept[[#This Row],[GardDteFin]],1),5)</f>
        <v>0.29166999999999998</v>
      </c>
      <c r="N53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57" s="71">
        <f>MAX(IF(Tableau_Effectifs_Dept[[#This Row],[Créneau TOT]]&gt;0,Tableau_Effectifs_Dept[[#This Row],[Créneau TOT]]-Tableau_Effectifs_Dept[[#This Row],[Créneau J]],0),0)</f>
        <v>0</v>
      </c>
      <c r="Q5357" s="71">
        <f>ROUND(HOUR(Tableau_Effectifs_Dept[[#This Row],[Créneau J]])/12,1)</f>
        <v>0</v>
      </c>
      <c r="R5357" s="71"/>
    </row>
    <row r="5358" spans="1:18" hidden="1">
      <c r="A5358" s="47">
        <v>44769.291666666664</v>
      </c>
      <c r="B5358" s="47">
        <v>44770.291666666664</v>
      </c>
      <c r="C5358" t="s">
        <v>191</v>
      </c>
      <c r="D5358" t="s">
        <v>86</v>
      </c>
      <c r="E5358" t="s">
        <v>86</v>
      </c>
      <c r="F5358" t="s">
        <v>100</v>
      </c>
      <c r="G5358" t="s">
        <v>93</v>
      </c>
      <c r="H5358" t="s">
        <v>141</v>
      </c>
      <c r="I5358" t="s">
        <v>98</v>
      </c>
      <c r="J53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Garde£24H£PRO£GUIGNES£27/07/2022</v>
      </c>
      <c r="K53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58">
        <f>ROUND(MOD(Tableau_Effectifs_Dept[[#This Row],[GardDteDebut]],1),5)</f>
        <v>0.29166999999999998</v>
      </c>
      <c r="M5358">
        <f>ROUND(MOD(Tableau_Effectifs_Dept[[#This Row],[GardDteFin]],1),5)</f>
        <v>0.29166999999999998</v>
      </c>
      <c r="N53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58" s="71">
        <f>MAX(IF(Tableau_Effectifs_Dept[[#This Row],[Créneau TOT]]&gt;0,Tableau_Effectifs_Dept[[#This Row],[Créneau TOT]]-Tableau_Effectifs_Dept[[#This Row],[Créneau J]],0),0)</f>
        <v>0</v>
      </c>
      <c r="Q5358" s="71">
        <f>ROUND(HOUR(Tableau_Effectifs_Dept[[#This Row],[Créneau J]])/12,1)</f>
        <v>0</v>
      </c>
      <c r="R5358" s="71"/>
    </row>
    <row r="5359" spans="1:18" hidden="1">
      <c r="A5359" s="47">
        <v>44769.291666666664</v>
      </c>
      <c r="B5359" s="47">
        <v>44769.791666666664</v>
      </c>
      <c r="C5359" t="s">
        <v>191</v>
      </c>
      <c r="D5359" t="s">
        <v>86</v>
      </c>
      <c r="E5359" t="s">
        <v>85</v>
      </c>
      <c r="F5359" t="s">
        <v>34</v>
      </c>
      <c r="G5359" t="s">
        <v>93</v>
      </c>
      <c r="H5359" t="s">
        <v>141</v>
      </c>
      <c r="I5359" t="s">
        <v>97</v>
      </c>
      <c r="J53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Garde£JOUR£PRO£JOUY-LE-CHATEL£27/07/2022</v>
      </c>
      <c r="K53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59">
        <f>ROUND(MOD(Tableau_Effectifs_Dept[[#This Row],[GardDteDebut]],1),5)</f>
        <v>0.29166999999999998</v>
      </c>
      <c r="M5359">
        <f>ROUND(MOD(Tableau_Effectifs_Dept[[#This Row],[GardDteFin]],1),5)</f>
        <v>0.79166999999999998</v>
      </c>
      <c r="N53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59" s="71">
        <f>MAX(IF(Tableau_Effectifs_Dept[[#This Row],[Créneau TOT]]&gt;0,Tableau_Effectifs_Dept[[#This Row],[Créneau TOT]]-Tableau_Effectifs_Dept[[#This Row],[Créneau J]],0),0)</f>
        <v>0</v>
      </c>
      <c r="Q5359" s="71">
        <f>ROUND(HOUR(Tableau_Effectifs_Dept[[#This Row],[Créneau J]])/12,1)</f>
        <v>0</v>
      </c>
      <c r="R5359" s="71"/>
    </row>
    <row r="5360" spans="1:18" hidden="1">
      <c r="A5360" s="47">
        <v>44769.291666666664</v>
      </c>
      <c r="B5360" s="47">
        <v>44769.791666666664</v>
      </c>
      <c r="C5360" t="s">
        <v>191</v>
      </c>
      <c r="D5360" t="s">
        <v>86</v>
      </c>
      <c r="E5360" t="s">
        <v>85</v>
      </c>
      <c r="F5360" t="s">
        <v>70</v>
      </c>
      <c r="G5360" t="s">
        <v>93</v>
      </c>
      <c r="H5360" t="s">
        <v>140</v>
      </c>
      <c r="I5360" t="s">
        <v>97</v>
      </c>
      <c r="J53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CHAPELLE-LA-REINE£27/07/2022</v>
      </c>
      <c r="K53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60">
        <f>ROUND(MOD(Tableau_Effectifs_Dept[[#This Row],[GardDteDebut]],1),5)</f>
        <v>0.29166999999999998</v>
      </c>
      <c r="M5360">
        <f>ROUND(MOD(Tableau_Effectifs_Dept[[#This Row],[GardDteFin]],1),5)</f>
        <v>0.79166999999999998</v>
      </c>
      <c r="N53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60" s="71">
        <f>MAX(IF(Tableau_Effectifs_Dept[[#This Row],[Créneau TOT]]&gt;0,Tableau_Effectifs_Dept[[#This Row],[Créneau TOT]]-Tableau_Effectifs_Dept[[#This Row],[Créneau J]],0),0)</f>
        <v>0</v>
      </c>
      <c r="Q5360" s="71">
        <f>ROUND(HOUR(Tableau_Effectifs_Dept[[#This Row],[Créneau J]])/12,1)</f>
        <v>0</v>
      </c>
      <c r="R5360" s="71"/>
    </row>
    <row r="5361" spans="1:18" hidden="1">
      <c r="A5361" s="47">
        <v>44769.291666666664</v>
      </c>
      <c r="B5361" s="47">
        <v>44770.291666666664</v>
      </c>
      <c r="C5361" t="s">
        <v>191</v>
      </c>
      <c r="D5361" t="s">
        <v>86</v>
      </c>
      <c r="E5361" t="s">
        <v>86</v>
      </c>
      <c r="F5361" t="s">
        <v>70</v>
      </c>
      <c r="G5361" t="s">
        <v>93</v>
      </c>
      <c r="H5361" t="s">
        <v>140</v>
      </c>
      <c r="I5361" t="s">
        <v>98</v>
      </c>
      <c r="J53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CHAPELLE-LA-REINE£27/07/2022</v>
      </c>
      <c r="K53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61">
        <f>ROUND(MOD(Tableau_Effectifs_Dept[[#This Row],[GardDteDebut]],1),5)</f>
        <v>0.29166999999999998</v>
      </c>
      <c r="M5361">
        <f>ROUND(MOD(Tableau_Effectifs_Dept[[#This Row],[GardDteFin]],1),5)</f>
        <v>0.29166999999999998</v>
      </c>
      <c r="N53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61" s="71">
        <f>MAX(IF(Tableau_Effectifs_Dept[[#This Row],[Créneau TOT]]&gt;0,Tableau_Effectifs_Dept[[#This Row],[Créneau TOT]]-Tableau_Effectifs_Dept[[#This Row],[Créneau J]],0),0)</f>
        <v>0</v>
      </c>
      <c r="Q5361" s="71">
        <f>ROUND(HOUR(Tableau_Effectifs_Dept[[#This Row],[Créneau J]])/12,1)</f>
        <v>0</v>
      </c>
      <c r="R5361" s="71"/>
    </row>
    <row r="5362" spans="1:18" hidden="1">
      <c r="A5362" s="47">
        <v>44769.291666666664</v>
      </c>
      <c r="B5362" s="47">
        <v>44769.791666666664</v>
      </c>
      <c r="C5362" t="s">
        <v>191</v>
      </c>
      <c r="D5362" t="s">
        <v>86</v>
      </c>
      <c r="E5362" t="s">
        <v>85</v>
      </c>
      <c r="F5362" t="s">
        <v>70</v>
      </c>
      <c r="G5362" t="s">
        <v>93</v>
      </c>
      <c r="H5362" t="s">
        <v>141</v>
      </c>
      <c r="I5362" t="s">
        <v>97</v>
      </c>
      <c r="J53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CHAPELLE-LA-REINE£27/07/2022</v>
      </c>
      <c r="K53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62">
        <f>ROUND(MOD(Tableau_Effectifs_Dept[[#This Row],[GardDteDebut]],1),5)</f>
        <v>0.29166999999999998</v>
      </c>
      <c r="M5362">
        <f>ROUND(MOD(Tableau_Effectifs_Dept[[#This Row],[GardDteFin]],1),5)</f>
        <v>0.79166999999999998</v>
      </c>
      <c r="N53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62" s="71">
        <f>MAX(IF(Tableau_Effectifs_Dept[[#This Row],[Créneau TOT]]&gt;0,Tableau_Effectifs_Dept[[#This Row],[Créneau TOT]]-Tableau_Effectifs_Dept[[#This Row],[Créneau J]],0),0)</f>
        <v>0</v>
      </c>
      <c r="Q5362" s="71">
        <f>ROUND(HOUR(Tableau_Effectifs_Dept[[#This Row],[Créneau J]])/12,1)</f>
        <v>0</v>
      </c>
      <c r="R5362" s="71"/>
    </row>
    <row r="5363" spans="1:18" hidden="1">
      <c r="A5363" s="47">
        <v>44769.291666666664</v>
      </c>
      <c r="B5363" s="47">
        <v>44769.791666666664</v>
      </c>
      <c r="C5363" t="s">
        <v>191</v>
      </c>
      <c r="D5363" t="s">
        <v>86</v>
      </c>
      <c r="E5363" t="s">
        <v>85</v>
      </c>
      <c r="F5363" t="s">
        <v>70</v>
      </c>
      <c r="G5363" t="s">
        <v>93</v>
      </c>
      <c r="H5363" t="s">
        <v>140</v>
      </c>
      <c r="I5363" t="s">
        <v>97</v>
      </c>
      <c r="J53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CHAPELLE-LA-REINE£27/07/2022</v>
      </c>
      <c r="K53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63">
        <f>ROUND(MOD(Tableau_Effectifs_Dept[[#This Row],[GardDteDebut]],1),5)</f>
        <v>0.29166999999999998</v>
      </c>
      <c r="M5363">
        <f>ROUND(MOD(Tableau_Effectifs_Dept[[#This Row],[GardDteFin]],1),5)</f>
        <v>0.79166999999999998</v>
      </c>
      <c r="N53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63" s="71">
        <f>MAX(IF(Tableau_Effectifs_Dept[[#This Row],[Créneau TOT]]&gt;0,Tableau_Effectifs_Dept[[#This Row],[Créneau TOT]]-Tableau_Effectifs_Dept[[#This Row],[Créneau J]],0),0)</f>
        <v>0</v>
      </c>
      <c r="Q5363" s="71">
        <f>ROUND(HOUR(Tableau_Effectifs_Dept[[#This Row],[Créneau J]])/12,1)</f>
        <v>0</v>
      </c>
      <c r="R5363" s="71"/>
    </row>
    <row r="5364" spans="1:18" hidden="1">
      <c r="A5364" s="47">
        <v>44769.291666666664</v>
      </c>
      <c r="B5364" s="47">
        <v>44770.291666666664</v>
      </c>
      <c r="C5364" t="s">
        <v>191</v>
      </c>
      <c r="D5364" t="s">
        <v>86</v>
      </c>
      <c r="E5364" t="s">
        <v>86</v>
      </c>
      <c r="F5364" t="s">
        <v>70</v>
      </c>
      <c r="G5364" t="s">
        <v>93</v>
      </c>
      <c r="H5364" t="s">
        <v>140</v>
      </c>
      <c r="I5364" t="s">
        <v>98</v>
      </c>
      <c r="J53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CHAPELLE-LA-REINE£27/07/2022</v>
      </c>
      <c r="K53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64">
        <f>ROUND(MOD(Tableau_Effectifs_Dept[[#This Row],[GardDteDebut]],1),5)</f>
        <v>0.29166999999999998</v>
      </c>
      <c r="M5364">
        <f>ROUND(MOD(Tableau_Effectifs_Dept[[#This Row],[GardDteFin]],1),5)</f>
        <v>0.29166999999999998</v>
      </c>
      <c r="N53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64" s="71">
        <f>MAX(IF(Tableau_Effectifs_Dept[[#This Row],[Créneau TOT]]&gt;0,Tableau_Effectifs_Dept[[#This Row],[Créneau TOT]]-Tableau_Effectifs_Dept[[#This Row],[Créneau J]],0),0)</f>
        <v>0</v>
      </c>
      <c r="Q5364" s="71">
        <f>ROUND(HOUR(Tableau_Effectifs_Dept[[#This Row],[Créneau J]])/12,1)</f>
        <v>0</v>
      </c>
      <c r="R5364" s="71"/>
    </row>
    <row r="5365" spans="1:18" hidden="1">
      <c r="A5365" s="47">
        <v>44769.291666666664</v>
      </c>
      <c r="B5365" s="47">
        <v>44769.791666666664</v>
      </c>
      <c r="C5365" t="s">
        <v>191</v>
      </c>
      <c r="D5365" t="s">
        <v>86</v>
      </c>
      <c r="E5365" t="s">
        <v>85</v>
      </c>
      <c r="F5365" t="s">
        <v>70</v>
      </c>
      <c r="G5365" t="s">
        <v>93</v>
      </c>
      <c r="H5365" t="s">
        <v>140</v>
      </c>
      <c r="I5365" t="s">
        <v>97</v>
      </c>
      <c r="J53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CHAPELLE-LA-REINE£27/07/2022</v>
      </c>
      <c r="K53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65">
        <f>ROUND(MOD(Tableau_Effectifs_Dept[[#This Row],[GardDteDebut]],1),5)</f>
        <v>0.29166999999999998</v>
      </c>
      <c r="M5365">
        <f>ROUND(MOD(Tableau_Effectifs_Dept[[#This Row],[GardDteFin]],1),5)</f>
        <v>0.79166999999999998</v>
      </c>
      <c r="N53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65" s="71">
        <f>MAX(IF(Tableau_Effectifs_Dept[[#This Row],[Créneau TOT]]&gt;0,Tableau_Effectifs_Dept[[#This Row],[Créneau TOT]]-Tableau_Effectifs_Dept[[#This Row],[Créneau J]],0),0)</f>
        <v>0</v>
      </c>
      <c r="Q5365" s="71">
        <f>ROUND(HOUR(Tableau_Effectifs_Dept[[#This Row],[Créneau J]])/12,1)</f>
        <v>0</v>
      </c>
      <c r="R5365" s="71"/>
    </row>
    <row r="5366" spans="1:18" hidden="1">
      <c r="A5366" s="47">
        <v>44769.291666666664</v>
      </c>
      <c r="B5366" s="47">
        <v>44769.791666666664</v>
      </c>
      <c r="C5366" t="s">
        <v>191</v>
      </c>
      <c r="D5366" t="s">
        <v>86</v>
      </c>
      <c r="E5366" t="s">
        <v>85</v>
      </c>
      <c r="F5366" t="s">
        <v>70</v>
      </c>
      <c r="G5366" t="s">
        <v>93</v>
      </c>
      <c r="H5366" t="s">
        <v>140</v>
      </c>
      <c r="I5366" t="s">
        <v>97</v>
      </c>
      <c r="J53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CHAPELLE-LA-REINE£27/07/2022</v>
      </c>
      <c r="K53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66">
        <f>ROUND(MOD(Tableau_Effectifs_Dept[[#This Row],[GardDteDebut]],1),5)</f>
        <v>0.29166999999999998</v>
      </c>
      <c r="M5366">
        <f>ROUND(MOD(Tableau_Effectifs_Dept[[#This Row],[GardDteFin]],1),5)</f>
        <v>0.79166999999999998</v>
      </c>
      <c r="N53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66" s="71">
        <f>MAX(IF(Tableau_Effectifs_Dept[[#This Row],[Créneau TOT]]&gt;0,Tableau_Effectifs_Dept[[#This Row],[Créneau TOT]]-Tableau_Effectifs_Dept[[#This Row],[Créneau J]],0),0)</f>
        <v>0</v>
      </c>
      <c r="Q5366" s="72">
        <f>ROUND(HOUR(Tableau_Effectifs_Dept[[#This Row],[Créneau J]])/12,1)</f>
        <v>0</v>
      </c>
      <c r="R5366" s="72">
        <f>ROUND(HOUR(Tableau_Effectifs_Dept[[#This Row],[Créneau N]])/12,1)</f>
        <v>0</v>
      </c>
    </row>
    <row r="5367" spans="1:18" hidden="1">
      <c r="A5367" s="47">
        <v>44769.291666666664</v>
      </c>
      <c r="B5367" s="47">
        <v>44770.291666666664</v>
      </c>
      <c r="C5367" t="s">
        <v>191</v>
      </c>
      <c r="D5367" t="s">
        <v>86</v>
      </c>
      <c r="E5367" t="s">
        <v>86</v>
      </c>
      <c r="F5367" t="s">
        <v>70</v>
      </c>
      <c r="G5367" t="s">
        <v>93</v>
      </c>
      <c r="H5367" t="s">
        <v>141</v>
      </c>
      <c r="I5367" t="s">
        <v>98</v>
      </c>
      <c r="J53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CHAPELLE-LA-REINE£27/07/2022</v>
      </c>
      <c r="K53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67">
        <f>ROUND(MOD(Tableau_Effectifs_Dept[[#This Row],[GardDteDebut]],1),5)</f>
        <v>0.29166999999999998</v>
      </c>
      <c r="M5367">
        <f>ROUND(MOD(Tableau_Effectifs_Dept[[#This Row],[GardDteFin]],1),5)</f>
        <v>0.29166999999999998</v>
      </c>
      <c r="N53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67" s="71">
        <f>MAX(IF(Tableau_Effectifs_Dept[[#This Row],[Créneau TOT]]&gt;0,Tableau_Effectifs_Dept[[#This Row],[Créneau TOT]]-Tableau_Effectifs_Dept[[#This Row],[Créneau J]],0),0)</f>
        <v>0</v>
      </c>
      <c r="Q5367" s="71">
        <f>ROUND(HOUR(Tableau_Effectifs_Dept[[#This Row],[Créneau J]])/12,1)</f>
        <v>0</v>
      </c>
      <c r="R5367" s="71"/>
    </row>
    <row r="5368" spans="1:18" hidden="1">
      <c r="A5368" s="47">
        <v>44769.291666666664</v>
      </c>
      <c r="B5368" s="47">
        <v>44769.791666666664</v>
      </c>
      <c r="C5368" t="s">
        <v>191</v>
      </c>
      <c r="D5368" t="s">
        <v>86</v>
      </c>
      <c r="E5368" t="s">
        <v>85</v>
      </c>
      <c r="F5368" t="s">
        <v>39</v>
      </c>
      <c r="G5368" t="s">
        <v>93</v>
      </c>
      <c r="H5368" t="s">
        <v>141</v>
      </c>
      <c r="I5368" t="s">
        <v>97</v>
      </c>
      <c r="J53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FERTE-GAUCHER£27/07/2022</v>
      </c>
      <c r="K53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68">
        <f>ROUND(MOD(Tableau_Effectifs_Dept[[#This Row],[GardDteDebut]],1),5)</f>
        <v>0.29166999999999998</v>
      </c>
      <c r="M5368">
        <f>ROUND(MOD(Tableau_Effectifs_Dept[[#This Row],[GardDteFin]],1),5)</f>
        <v>0.79166999999999998</v>
      </c>
      <c r="N53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68" s="71">
        <f>MAX(IF(Tableau_Effectifs_Dept[[#This Row],[Créneau TOT]]&gt;0,Tableau_Effectifs_Dept[[#This Row],[Créneau TOT]]-Tableau_Effectifs_Dept[[#This Row],[Créneau J]],0),0)</f>
        <v>0</v>
      </c>
      <c r="Q5368" s="71">
        <f>ROUND(HOUR(Tableau_Effectifs_Dept[[#This Row],[Créneau J]])/12,1)</f>
        <v>0</v>
      </c>
      <c r="R5368" s="71"/>
    </row>
    <row r="5369" spans="1:18" hidden="1">
      <c r="A5369" s="47">
        <v>44769.291666666664</v>
      </c>
      <c r="B5369" s="47">
        <v>44769.791666666664</v>
      </c>
      <c r="C5369" t="s">
        <v>191</v>
      </c>
      <c r="D5369" t="s">
        <v>86</v>
      </c>
      <c r="E5369" t="s">
        <v>85</v>
      </c>
      <c r="F5369" t="s">
        <v>39</v>
      </c>
      <c r="G5369" t="s">
        <v>93</v>
      </c>
      <c r="H5369" t="s">
        <v>140</v>
      </c>
      <c r="I5369" t="s">
        <v>97</v>
      </c>
      <c r="J53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FERTE-GAUCHER£27/07/2022</v>
      </c>
      <c r="K53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69" s="71">
        <f>ROUND(MOD(Tableau_Effectifs_Dept[[#This Row],[GardDteDebut]],1),5)</f>
        <v>0.29166999999999998</v>
      </c>
      <c r="M5369" s="71">
        <f>ROUND(MOD(Tableau_Effectifs_Dept[[#This Row],[GardDteFin]],1),5)</f>
        <v>0.79166999999999998</v>
      </c>
      <c r="N53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69" s="71">
        <f>MAX(IF(Tableau_Effectifs_Dept[[#This Row],[Créneau TOT]]&gt;0,Tableau_Effectifs_Dept[[#This Row],[Créneau TOT]]-Tableau_Effectifs_Dept[[#This Row],[Créneau J]],0),0)</f>
        <v>0</v>
      </c>
      <c r="Q5369" s="71">
        <f>ROUND(HOUR(Tableau_Effectifs_Dept[[#This Row],[Créneau J]])/12,1)</f>
        <v>0</v>
      </c>
      <c r="R5369" s="71"/>
    </row>
    <row r="5370" spans="1:18" hidden="1">
      <c r="A5370" s="47">
        <v>44769.291666666664</v>
      </c>
      <c r="B5370" s="47">
        <v>44770.291666666664</v>
      </c>
      <c r="C5370" t="s">
        <v>191</v>
      </c>
      <c r="D5370" t="s">
        <v>86</v>
      </c>
      <c r="E5370" t="s">
        <v>86</v>
      </c>
      <c r="F5370" t="s">
        <v>39</v>
      </c>
      <c r="G5370" t="s">
        <v>93</v>
      </c>
      <c r="H5370" t="s">
        <v>141</v>
      </c>
      <c r="I5370" t="s">
        <v>98</v>
      </c>
      <c r="J53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FERTE-GAUCHER£27/07/2022</v>
      </c>
      <c r="K53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70">
        <f>ROUND(MOD(Tableau_Effectifs_Dept[[#This Row],[GardDteDebut]],1),5)</f>
        <v>0.29166999999999998</v>
      </c>
      <c r="M5370">
        <f>ROUND(MOD(Tableau_Effectifs_Dept[[#This Row],[GardDteFin]],1),5)</f>
        <v>0.29166999999999998</v>
      </c>
      <c r="N53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70" s="71">
        <f>MAX(IF(Tableau_Effectifs_Dept[[#This Row],[Créneau TOT]]&gt;0,Tableau_Effectifs_Dept[[#This Row],[Créneau TOT]]-Tableau_Effectifs_Dept[[#This Row],[Créneau J]],0),0)</f>
        <v>0</v>
      </c>
      <c r="Q5370" s="71">
        <f>ROUND(HOUR(Tableau_Effectifs_Dept[[#This Row],[Créneau J]])/12,1)</f>
        <v>0</v>
      </c>
      <c r="R5370" s="71"/>
    </row>
    <row r="5371" spans="1:18" hidden="1">
      <c r="A5371" s="47">
        <v>44769.291666666664</v>
      </c>
      <c r="B5371" s="47">
        <v>44770.291666666664</v>
      </c>
      <c r="C5371" t="s">
        <v>191</v>
      </c>
      <c r="D5371" t="s">
        <v>86</v>
      </c>
      <c r="E5371" t="s">
        <v>86</v>
      </c>
      <c r="F5371" t="s">
        <v>39</v>
      </c>
      <c r="G5371" t="s">
        <v>93</v>
      </c>
      <c r="H5371" t="s">
        <v>140</v>
      </c>
      <c r="I5371" t="s">
        <v>98</v>
      </c>
      <c r="J53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FERTE-GAUCHER£27/07/2022</v>
      </c>
      <c r="K53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71">
        <f>ROUND(MOD(Tableau_Effectifs_Dept[[#This Row],[GardDteDebut]],1),5)</f>
        <v>0.29166999999999998</v>
      </c>
      <c r="M5371">
        <f>ROUND(MOD(Tableau_Effectifs_Dept[[#This Row],[GardDteFin]],1),5)</f>
        <v>0.29166999999999998</v>
      </c>
      <c r="N53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71" s="71">
        <f>MAX(IF(Tableau_Effectifs_Dept[[#This Row],[Créneau TOT]]&gt;0,Tableau_Effectifs_Dept[[#This Row],[Créneau TOT]]-Tableau_Effectifs_Dept[[#This Row],[Créneau J]],0),0)</f>
        <v>0</v>
      </c>
      <c r="Q5371" s="71">
        <f>ROUND(HOUR(Tableau_Effectifs_Dept[[#This Row],[Créneau J]])/12,1)</f>
        <v>0</v>
      </c>
      <c r="R5371" s="71"/>
    </row>
    <row r="5372" spans="1:18" hidden="1">
      <c r="A5372" s="47">
        <v>44769.291666666664</v>
      </c>
      <c r="B5372" s="47">
        <v>44770.291666666664</v>
      </c>
      <c r="C5372" t="s">
        <v>191</v>
      </c>
      <c r="D5372" t="s">
        <v>86</v>
      </c>
      <c r="E5372" t="s">
        <v>86</v>
      </c>
      <c r="F5372" t="s">
        <v>39</v>
      </c>
      <c r="G5372" t="s">
        <v>93</v>
      </c>
      <c r="H5372" t="s">
        <v>140</v>
      </c>
      <c r="I5372" t="s">
        <v>98</v>
      </c>
      <c r="J53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FERTE-GAUCHER£27/07/2022</v>
      </c>
      <c r="K53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72">
        <f>ROUND(MOD(Tableau_Effectifs_Dept[[#This Row],[GardDteDebut]],1),5)</f>
        <v>0.29166999999999998</v>
      </c>
      <c r="M5372">
        <f>ROUND(MOD(Tableau_Effectifs_Dept[[#This Row],[GardDteFin]],1),5)</f>
        <v>0.29166999999999998</v>
      </c>
      <c r="N53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72" s="71">
        <f>MAX(IF(Tableau_Effectifs_Dept[[#This Row],[Créneau TOT]]&gt;0,Tableau_Effectifs_Dept[[#This Row],[Créneau TOT]]-Tableau_Effectifs_Dept[[#This Row],[Créneau J]],0),0)</f>
        <v>0</v>
      </c>
      <c r="Q5372" s="71">
        <f>ROUND(HOUR(Tableau_Effectifs_Dept[[#This Row],[Créneau J]])/12,1)</f>
        <v>0</v>
      </c>
      <c r="R5372" s="71"/>
    </row>
    <row r="5373" spans="1:18" hidden="1">
      <c r="A5373" s="47">
        <v>44769.291666666664</v>
      </c>
      <c r="B5373" s="47">
        <v>44769.791666666664</v>
      </c>
      <c r="C5373" t="s">
        <v>191</v>
      </c>
      <c r="D5373" t="s">
        <v>86</v>
      </c>
      <c r="E5373" t="s">
        <v>85</v>
      </c>
      <c r="F5373" t="s">
        <v>47</v>
      </c>
      <c r="G5373" t="s">
        <v>93</v>
      </c>
      <c r="H5373" t="s">
        <v>141</v>
      </c>
      <c r="I5373" t="s">
        <v>97</v>
      </c>
      <c r="J53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FERTE-SOUS-JOUARRE£27/07/2022</v>
      </c>
      <c r="K53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73">
        <f>ROUND(MOD(Tableau_Effectifs_Dept[[#This Row],[GardDteDebut]],1),5)</f>
        <v>0.29166999999999998</v>
      </c>
      <c r="M5373">
        <f>ROUND(MOD(Tableau_Effectifs_Dept[[#This Row],[GardDteFin]],1),5)</f>
        <v>0.79166999999999998</v>
      </c>
      <c r="N53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73" s="71">
        <f>MAX(IF(Tableau_Effectifs_Dept[[#This Row],[Créneau TOT]]&gt;0,Tableau_Effectifs_Dept[[#This Row],[Créneau TOT]]-Tableau_Effectifs_Dept[[#This Row],[Créneau J]],0),0)</f>
        <v>0</v>
      </c>
      <c r="Q5373" s="71">
        <f>ROUND(HOUR(Tableau_Effectifs_Dept[[#This Row],[Créneau J]])/12,1)</f>
        <v>0</v>
      </c>
      <c r="R5373" s="71"/>
    </row>
    <row r="5374" spans="1:18" hidden="1">
      <c r="A5374" s="47">
        <v>44769.291666666664</v>
      </c>
      <c r="B5374" s="47">
        <v>44769.791666666664</v>
      </c>
      <c r="C5374" t="s">
        <v>191</v>
      </c>
      <c r="D5374" t="s">
        <v>86</v>
      </c>
      <c r="E5374" t="s">
        <v>85</v>
      </c>
      <c r="F5374" t="s">
        <v>47</v>
      </c>
      <c r="G5374" t="s">
        <v>93</v>
      </c>
      <c r="H5374" t="s">
        <v>141</v>
      </c>
      <c r="I5374" t="s">
        <v>97</v>
      </c>
      <c r="J53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FERTE-SOUS-JOUARRE£27/07/2022</v>
      </c>
      <c r="K53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74">
        <f>ROUND(MOD(Tableau_Effectifs_Dept[[#This Row],[GardDteDebut]],1),5)</f>
        <v>0.29166999999999998</v>
      </c>
      <c r="M5374">
        <f>ROUND(MOD(Tableau_Effectifs_Dept[[#This Row],[GardDteFin]],1),5)</f>
        <v>0.79166999999999998</v>
      </c>
      <c r="N53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74" s="71">
        <f>MAX(IF(Tableau_Effectifs_Dept[[#This Row],[Créneau TOT]]&gt;0,Tableau_Effectifs_Dept[[#This Row],[Créneau TOT]]-Tableau_Effectifs_Dept[[#This Row],[Créneau J]],0),0)</f>
        <v>0</v>
      </c>
      <c r="Q5374" s="71">
        <f>ROUND(HOUR(Tableau_Effectifs_Dept[[#This Row],[Créneau J]])/12,1)</f>
        <v>0</v>
      </c>
      <c r="R5374" s="71"/>
    </row>
    <row r="5375" spans="1:18" hidden="1">
      <c r="A5375" s="47">
        <v>44769.291666666664</v>
      </c>
      <c r="B5375" s="47">
        <v>44769.791666666664</v>
      </c>
      <c r="C5375" t="s">
        <v>191</v>
      </c>
      <c r="D5375" t="s">
        <v>86</v>
      </c>
      <c r="E5375" t="s">
        <v>85</v>
      </c>
      <c r="F5375" t="s">
        <v>47</v>
      </c>
      <c r="G5375" t="s">
        <v>93</v>
      </c>
      <c r="H5375" t="s">
        <v>140</v>
      </c>
      <c r="I5375" t="s">
        <v>97</v>
      </c>
      <c r="J53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FERTE-SOUS-JOUARRE£27/07/2022</v>
      </c>
      <c r="K53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75">
        <f>ROUND(MOD(Tableau_Effectifs_Dept[[#This Row],[GardDteDebut]],1),5)</f>
        <v>0.29166999999999998</v>
      </c>
      <c r="M5375">
        <f>ROUND(MOD(Tableau_Effectifs_Dept[[#This Row],[GardDteFin]],1),5)</f>
        <v>0.79166999999999998</v>
      </c>
      <c r="N53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75" s="71">
        <f>MAX(IF(Tableau_Effectifs_Dept[[#This Row],[Créneau TOT]]&gt;0,Tableau_Effectifs_Dept[[#This Row],[Créneau TOT]]-Tableau_Effectifs_Dept[[#This Row],[Créneau J]],0),0)</f>
        <v>0</v>
      </c>
      <c r="Q5375" s="71">
        <f>ROUND(HOUR(Tableau_Effectifs_Dept[[#This Row],[Créneau J]])/12,1)</f>
        <v>0</v>
      </c>
      <c r="R5375" s="71"/>
    </row>
    <row r="5376" spans="1:18">
      <c r="A5376" s="47">
        <v>44769.291666666664</v>
      </c>
      <c r="B5376" s="47">
        <v>44769.75</v>
      </c>
      <c r="C5376" t="s">
        <v>191</v>
      </c>
      <c r="D5376" t="s">
        <v>86</v>
      </c>
      <c r="E5376" t="s">
        <v>96</v>
      </c>
      <c r="F5376" t="s">
        <v>47</v>
      </c>
      <c r="G5376" t="s">
        <v>93</v>
      </c>
      <c r="H5376" t="s">
        <v>140</v>
      </c>
      <c r="I5376" t="s">
        <v>94</v>
      </c>
      <c r="J53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FERTE-SOUS-JOUARRE£27/07/2022</v>
      </c>
      <c r="K53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76" s="71">
        <f>ROUND(MOD(Tableau_Effectifs_Dept[[#This Row],[GardDteDebut]],1),5)</f>
        <v>0.29166999999999998</v>
      </c>
      <c r="M5376" s="71">
        <f>ROUND(MOD(Tableau_Effectifs_Dept[[#This Row],[GardDteFin]],1),5)</f>
        <v>0.75</v>
      </c>
      <c r="N5376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3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5376" s="71">
        <f>MAX(IF(Tableau_Effectifs_Dept[[#This Row],[Créneau TOT]]&gt;0,Tableau_Effectifs_Dept[[#This Row],[Créneau TOT]]-Tableau_Effectifs_Dept[[#This Row],[Créneau J]],0),0)</f>
        <v>3.333335758637368E-6</v>
      </c>
      <c r="Q5376" s="72">
        <f>ROUND(HOUR(Tableau_Effectifs_Dept[[#This Row],[Créneau J]])/12,1)</f>
        <v>0.9</v>
      </c>
      <c r="R5376" s="72">
        <f>ROUND(HOUR(Tableau_Effectifs_Dept[[#This Row],[Créneau N]])/12,1)</f>
        <v>0</v>
      </c>
    </row>
    <row r="5377" spans="1:18" hidden="1">
      <c r="A5377" s="47">
        <v>44769.291666666664</v>
      </c>
      <c r="B5377" s="47">
        <v>44769.791666666664</v>
      </c>
      <c r="C5377" t="s">
        <v>191</v>
      </c>
      <c r="D5377" t="s">
        <v>86</v>
      </c>
      <c r="E5377" t="s">
        <v>85</v>
      </c>
      <c r="F5377" t="s">
        <v>47</v>
      </c>
      <c r="G5377" t="s">
        <v>93</v>
      </c>
      <c r="H5377" t="s">
        <v>140</v>
      </c>
      <c r="I5377" t="s">
        <v>97</v>
      </c>
      <c r="J53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FERTE-SOUS-JOUARRE£27/07/2022</v>
      </c>
      <c r="K53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77">
        <f>ROUND(MOD(Tableau_Effectifs_Dept[[#This Row],[GardDteDebut]],1),5)</f>
        <v>0.29166999999999998</v>
      </c>
      <c r="M5377">
        <f>ROUND(MOD(Tableau_Effectifs_Dept[[#This Row],[GardDteFin]],1),5)</f>
        <v>0.79166999999999998</v>
      </c>
      <c r="N53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77" s="71">
        <f>MAX(IF(Tableau_Effectifs_Dept[[#This Row],[Créneau TOT]]&gt;0,Tableau_Effectifs_Dept[[#This Row],[Créneau TOT]]-Tableau_Effectifs_Dept[[#This Row],[Créneau J]],0),0)</f>
        <v>0</v>
      </c>
      <c r="Q5377" s="71">
        <f>ROUND(HOUR(Tableau_Effectifs_Dept[[#This Row],[Créneau J]])/12,1)</f>
        <v>0</v>
      </c>
      <c r="R5377" s="71"/>
    </row>
    <row r="5378" spans="1:18" hidden="1">
      <c r="A5378" s="47">
        <v>44769.291666666664</v>
      </c>
      <c r="B5378" s="47">
        <v>44770.291666666664</v>
      </c>
      <c r="C5378" t="s">
        <v>191</v>
      </c>
      <c r="D5378" t="s">
        <v>86</v>
      </c>
      <c r="E5378" t="s">
        <v>86</v>
      </c>
      <c r="F5378" t="s">
        <v>47</v>
      </c>
      <c r="G5378" t="s">
        <v>93</v>
      </c>
      <c r="H5378" t="s">
        <v>140</v>
      </c>
      <c r="I5378" t="s">
        <v>98</v>
      </c>
      <c r="J53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FERTE-SOUS-JOUARRE£27/07/2022</v>
      </c>
      <c r="K53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78">
        <f>ROUND(MOD(Tableau_Effectifs_Dept[[#This Row],[GardDteDebut]],1),5)</f>
        <v>0.29166999999999998</v>
      </c>
      <c r="M5378">
        <f>ROUND(MOD(Tableau_Effectifs_Dept[[#This Row],[GardDteFin]],1),5)</f>
        <v>0.29166999999999998</v>
      </c>
      <c r="N53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78" s="71">
        <f>MAX(IF(Tableau_Effectifs_Dept[[#This Row],[Créneau TOT]]&gt;0,Tableau_Effectifs_Dept[[#This Row],[Créneau TOT]]-Tableau_Effectifs_Dept[[#This Row],[Créneau J]],0),0)</f>
        <v>0</v>
      </c>
      <c r="Q5378" s="71">
        <f>ROUND(HOUR(Tableau_Effectifs_Dept[[#This Row],[Créneau J]])/12,1)</f>
        <v>0</v>
      </c>
      <c r="R5378" s="71"/>
    </row>
    <row r="5379" spans="1:18" hidden="1">
      <c r="A5379" s="47">
        <v>44769.291666666664</v>
      </c>
      <c r="B5379" s="47">
        <v>44770.291666666664</v>
      </c>
      <c r="C5379" t="s">
        <v>191</v>
      </c>
      <c r="D5379" t="s">
        <v>86</v>
      </c>
      <c r="E5379" t="s">
        <v>86</v>
      </c>
      <c r="F5379" t="s">
        <v>47</v>
      </c>
      <c r="G5379" t="s">
        <v>93</v>
      </c>
      <c r="H5379" t="s">
        <v>141</v>
      </c>
      <c r="I5379" t="s">
        <v>98</v>
      </c>
      <c r="J53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FERTE-SOUS-JOUARRE£27/07/2022</v>
      </c>
      <c r="K53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79">
        <f>ROUND(MOD(Tableau_Effectifs_Dept[[#This Row],[GardDteDebut]],1),5)</f>
        <v>0.29166999999999998</v>
      </c>
      <c r="M5379">
        <f>ROUND(MOD(Tableau_Effectifs_Dept[[#This Row],[GardDteFin]],1),5)</f>
        <v>0.29166999999999998</v>
      </c>
      <c r="N53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79" s="71">
        <f>MAX(IF(Tableau_Effectifs_Dept[[#This Row],[Créneau TOT]]&gt;0,Tableau_Effectifs_Dept[[#This Row],[Créneau TOT]]-Tableau_Effectifs_Dept[[#This Row],[Créneau J]],0),0)</f>
        <v>0</v>
      </c>
      <c r="Q5379" s="71">
        <f>ROUND(HOUR(Tableau_Effectifs_Dept[[#This Row],[Créneau J]])/12,1)</f>
        <v>0</v>
      </c>
      <c r="R5379" s="71"/>
    </row>
    <row r="5380" spans="1:18" hidden="1">
      <c r="A5380" s="47">
        <v>44769.291666666664</v>
      </c>
      <c r="B5380" s="47">
        <v>44770.291666666664</v>
      </c>
      <c r="C5380" t="s">
        <v>191</v>
      </c>
      <c r="D5380" t="s">
        <v>86</v>
      </c>
      <c r="E5380" t="s">
        <v>86</v>
      </c>
      <c r="F5380" t="s">
        <v>47</v>
      </c>
      <c r="G5380" t="s">
        <v>93</v>
      </c>
      <c r="H5380" t="s">
        <v>141</v>
      </c>
      <c r="I5380" t="s">
        <v>98</v>
      </c>
      <c r="J53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FERTE-SOUS-JOUARRE£27/07/2022</v>
      </c>
      <c r="K53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80">
        <f>ROUND(MOD(Tableau_Effectifs_Dept[[#This Row],[GardDteDebut]],1),5)</f>
        <v>0.29166999999999998</v>
      </c>
      <c r="M5380">
        <f>ROUND(MOD(Tableau_Effectifs_Dept[[#This Row],[GardDteFin]],1),5)</f>
        <v>0.29166999999999998</v>
      </c>
      <c r="N53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80" s="71">
        <f>MAX(IF(Tableau_Effectifs_Dept[[#This Row],[Créneau TOT]]&gt;0,Tableau_Effectifs_Dept[[#This Row],[Créneau TOT]]-Tableau_Effectifs_Dept[[#This Row],[Créneau J]],0),0)</f>
        <v>0</v>
      </c>
      <c r="Q5380" s="71">
        <f>ROUND(HOUR(Tableau_Effectifs_Dept[[#This Row],[Créneau J]])/12,1)</f>
        <v>0</v>
      </c>
      <c r="R5380" s="71"/>
    </row>
    <row r="5381" spans="1:18" hidden="1">
      <c r="A5381" s="47">
        <v>44769.291666666664</v>
      </c>
      <c r="B5381" s="47">
        <v>44770.291666666664</v>
      </c>
      <c r="C5381" t="s">
        <v>191</v>
      </c>
      <c r="D5381" t="s">
        <v>86</v>
      </c>
      <c r="E5381" t="s">
        <v>86</v>
      </c>
      <c r="F5381" t="s">
        <v>47</v>
      </c>
      <c r="G5381" t="s">
        <v>93</v>
      </c>
      <c r="H5381" t="s">
        <v>141</v>
      </c>
      <c r="I5381" t="s">
        <v>98</v>
      </c>
      <c r="J53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FERTE-SOUS-JOUARRE£27/07/2022</v>
      </c>
      <c r="K53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81">
        <f>ROUND(MOD(Tableau_Effectifs_Dept[[#This Row],[GardDteDebut]],1),5)</f>
        <v>0.29166999999999998</v>
      </c>
      <c r="M5381">
        <f>ROUND(MOD(Tableau_Effectifs_Dept[[#This Row],[GardDteFin]],1),5)</f>
        <v>0.29166999999999998</v>
      </c>
      <c r="N53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81" s="71">
        <f>MAX(IF(Tableau_Effectifs_Dept[[#This Row],[Créneau TOT]]&gt;0,Tableau_Effectifs_Dept[[#This Row],[Créneau TOT]]-Tableau_Effectifs_Dept[[#This Row],[Créneau J]],0),0)</f>
        <v>0</v>
      </c>
      <c r="Q5381" s="71">
        <f>ROUND(HOUR(Tableau_Effectifs_Dept[[#This Row],[Créneau J]])/12,1)</f>
        <v>0</v>
      </c>
      <c r="R5381" s="71"/>
    </row>
    <row r="5382" spans="1:18" hidden="1">
      <c r="A5382" s="47">
        <v>44769.291666666664</v>
      </c>
      <c r="B5382" s="47">
        <v>44770.291666666664</v>
      </c>
      <c r="C5382" t="s">
        <v>191</v>
      </c>
      <c r="D5382" t="s">
        <v>86</v>
      </c>
      <c r="E5382" t="s">
        <v>86</v>
      </c>
      <c r="F5382" t="s">
        <v>47</v>
      </c>
      <c r="G5382" t="s">
        <v>93</v>
      </c>
      <c r="H5382" t="s">
        <v>141</v>
      </c>
      <c r="I5382" t="s">
        <v>98</v>
      </c>
      <c r="J53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FERTE-SOUS-JOUARRE£27/07/2022</v>
      </c>
      <c r="K53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82">
        <f>ROUND(MOD(Tableau_Effectifs_Dept[[#This Row],[GardDteDebut]],1),5)</f>
        <v>0.29166999999999998</v>
      </c>
      <c r="M5382">
        <f>ROUND(MOD(Tableau_Effectifs_Dept[[#This Row],[GardDteFin]],1),5)</f>
        <v>0.29166999999999998</v>
      </c>
      <c r="N53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82" s="71">
        <f>MAX(IF(Tableau_Effectifs_Dept[[#This Row],[Créneau TOT]]&gt;0,Tableau_Effectifs_Dept[[#This Row],[Créneau TOT]]-Tableau_Effectifs_Dept[[#This Row],[Créneau J]],0),0)</f>
        <v>0</v>
      </c>
      <c r="Q5382" s="71">
        <f>ROUND(HOUR(Tableau_Effectifs_Dept[[#This Row],[Créneau J]])/12,1)</f>
        <v>0</v>
      </c>
      <c r="R5382" s="71"/>
    </row>
    <row r="5383" spans="1:18" hidden="1">
      <c r="A5383" s="47">
        <v>44769.291666666664</v>
      </c>
      <c r="B5383" s="47">
        <v>44769.791666666664</v>
      </c>
      <c r="C5383" t="s">
        <v>191</v>
      </c>
      <c r="D5383" t="s">
        <v>86</v>
      </c>
      <c r="E5383" t="s">
        <v>85</v>
      </c>
      <c r="F5383" t="s">
        <v>26</v>
      </c>
      <c r="G5383" t="s">
        <v>93</v>
      </c>
      <c r="H5383" t="s">
        <v>140</v>
      </c>
      <c r="I5383" t="s">
        <v>97</v>
      </c>
      <c r="J53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PAROISSE£27/07/2022</v>
      </c>
      <c r="K53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83">
        <f>ROUND(MOD(Tableau_Effectifs_Dept[[#This Row],[GardDteDebut]],1),5)</f>
        <v>0.29166999999999998</v>
      </c>
      <c r="M5383">
        <f>ROUND(MOD(Tableau_Effectifs_Dept[[#This Row],[GardDteFin]],1),5)</f>
        <v>0.79166999999999998</v>
      </c>
      <c r="N53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83" s="71">
        <f>MAX(IF(Tableau_Effectifs_Dept[[#This Row],[Créneau TOT]]&gt;0,Tableau_Effectifs_Dept[[#This Row],[Créneau TOT]]-Tableau_Effectifs_Dept[[#This Row],[Créneau J]],0),0)</f>
        <v>0</v>
      </c>
      <c r="Q5383" s="71">
        <f>ROUND(HOUR(Tableau_Effectifs_Dept[[#This Row],[Créneau J]])/12,1)</f>
        <v>0</v>
      </c>
      <c r="R5383" s="71"/>
    </row>
    <row r="5384" spans="1:18" hidden="1">
      <c r="A5384" s="47">
        <v>44769.291666666664</v>
      </c>
      <c r="B5384" s="47">
        <v>44769.791666666664</v>
      </c>
      <c r="C5384" t="s">
        <v>191</v>
      </c>
      <c r="D5384" t="s">
        <v>86</v>
      </c>
      <c r="E5384" t="s">
        <v>85</v>
      </c>
      <c r="F5384" t="s">
        <v>26</v>
      </c>
      <c r="G5384" t="s">
        <v>93</v>
      </c>
      <c r="H5384" t="s">
        <v>140</v>
      </c>
      <c r="I5384" t="s">
        <v>97</v>
      </c>
      <c r="J53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PAROISSE£27/07/2022</v>
      </c>
      <c r="K53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84">
        <f>ROUND(MOD(Tableau_Effectifs_Dept[[#This Row],[GardDteDebut]],1),5)</f>
        <v>0.29166999999999998</v>
      </c>
      <c r="M5384">
        <f>ROUND(MOD(Tableau_Effectifs_Dept[[#This Row],[GardDteFin]],1),5)</f>
        <v>0.79166999999999998</v>
      </c>
      <c r="N53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84" s="71">
        <f>MAX(IF(Tableau_Effectifs_Dept[[#This Row],[Créneau TOT]]&gt;0,Tableau_Effectifs_Dept[[#This Row],[Créneau TOT]]-Tableau_Effectifs_Dept[[#This Row],[Créneau J]],0),0)</f>
        <v>0</v>
      </c>
      <c r="Q5384" s="71">
        <f>ROUND(HOUR(Tableau_Effectifs_Dept[[#This Row],[Créneau J]])/12,1)</f>
        <v>0</v>
      </c>
      <c r="R5384" s="71"/>
    </row>
    <row r="5385" spans="1:18" hidden="1">
      <c r="A5385" s="47">
        <v>44769.291666666664</v>
      </c>
      <c r="B5385" s="47">
        <v>44770.291666666664</v>
      </c>
      <c r="C5385" t="s">
        <v>191</v>
      </c>
      <c r="D5385" t="s">
        <v>86</v>
      </c>
      <c r="E5385" t="s">
        <v>86</v>
      </c>
      <c r="F5385" t="s">
        <v>57</v>
      </c>
      <c r="G5385" t="s">
        <v>93</v>
      </c>
      <c r="H5385" t="s">
        <v>141</v>
      </c>
      <c r="I5385" t="s">
        <v>98</v>
      </c>
      <c r="J53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Garde£24H£PRO£LAGNY-SUR-MARNE£27/07/2022</v>
      </c>
      <c r="K53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85">
        <f>ROUND(MOD(Tableau_Effectifs_Dept[[#This Row],[GardDteDebut]],1),5)</f>
        <v>0.29166999999999998</v>
      </c>
      <c r="M5385">
        <f>ROUND(MOD(Tableau_Effectifs_Dept[[#This Row],[GardDteFin]],1),5)</f>
        <v>0.29166999999999998</v>
      </c>
      <c r="N53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85" s="71">
        <f>MAX(IF(Tableau_Effectifs_Dept[[#This Row],[Créneau TOT]]&gt;0,Tableau_Effectifs_Dept[[#This Row],[Créneau TOT]]-Tableau_Effectifs_Dept[[#This Row],[Créneau J]],0),0)</f>
        <v>0</v>
      </c>
      <c r="Q5385" s="71">
        <f>ROUND(HOUR(Tableau_Effectifs_Dept[[#This Row],[Créneau J]])/12,1)</f>
        <v>0</v>
      </c>
      <c r="R5385" s="71"/>
    </row>
    <row r="5386" spans="1:18" hidden="1">
      <c r="A5386" s="47">
        <v>44769.291666666664</v>
      </c>
      <c r="B5386" s="47">
        <v>44770.291666666664</v>
      </c>
      <c r="C5386" t="s">
        <v>191</v>
      </c>
      <c r="D5386" t="s">
        <v>86</v>
      </c>
      <c r="E5386" t="s">
        <v>86</v>
      </c>
      <c r="F5386" t="s">
        <v>57</v>
      </c>
      <c r="G5386" t="s">
        <v>93</v>
      </c>
      <c r="H5386" t="s">
        <v>141</v>
      </c>
      <c r="I5386" t="s">
        <v>98</v>
      </c>
      <c r="J53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Garde£24H£PRO£LAGNY-SUR-MARNE£27/07/2022</v>
      </c>
      <c r="K53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86">
        <f>ROUND(MOD(Tableau_Effectifs_Dept[[#This Row],[GardDteDebut]],1),5)</f>
        <v>0.29166999999999998</v>
      </c>
      <c r="M5386">
        <f>ROUND(MOD(Tableau_Effectifs_Dept[[#This Row],[GardDteFin]],1),5)</f>
        <v>0.29166999999999998</v>
      </c>
      <c r="N53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86" s="71">
        <f>MAX(IF(Tableau_Effectifs_Dept[[#This Row],[Créneau TOT]]&gt;0,Tableau_Effectifs_Dept[[#This Row],[Créneau TOT]]-Tableau_Effectifs_Dept[[#This Row],[Créneau J]],0),0)</f>
        <v>0</v>
      </c>
      <c r="Q5386" s="71">
        <f>ROUND(HOUR(Tableau_Effectifs_Dept[[#This Row],[Créneau J]])/12,1)</f>
        <v>0</v>
      </c>
      <c r="R5386" s="71"/>
    </row>
    <row r="5387" spans="1:18" hidden="1">
      <c r="A5387" s="47">
        <v>44769.291666666664</v>
      </c>
      <c r="B5387" s="47">
        <v>44769.791666666664</v>
      </c>
      <c r="C5387" t="s">
        <v>191</v>
      </c>
      <c r="D5387" t="s">
        <v>86</v>
      </c>
      <c r="E5387" t="s">
        <v>85</v>
      </c>
      <c r="F5387" t="s">
        <v>57</v>
      </c>
      <c r="G5387" t="s">
        <v>93</v>
      </c>
      <c r="H5387" t="s">
        <v>140</v>
      </c>
      <c r="I5387" t="s">
        <v>97</v>
      </c>
      <c r="J53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Garde£JOUR£VOL£LAGNY-SUR-MARNE£27/07/2022</v>
      </c>
      <c r="K53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87">
        <f>ROUND(MOD(Tableau_Effectifs_Dept[[#This Row],[GardDteDebut]],1),5)</f>
        <v>0.29166999999999998</v>
      </c>
      <c r="M5387">
        <f>ROUND(MOD(Tableau_Effectifs_Dept[[#This Row],[GardDteFin]],1),5)</f>
        <v>0.79166999999999998</v>
      </c>
      <c r="N53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87" s="71">
        <f>MAX(IF(Tableau_Effectifs_Dept[[#This Row],[Créneau TOT]]&gt;0,Tableau_Effectifs_Dept[[#This Row],[Créneau TOT]]-Tableau_Effectifs_Dept[[#This Row],[Créneau J]],0),0)</f>
        <v>0</v>
      </c>
      <c r="Q5387" s="71">
        <f>ROUND(HOUR(Tableau_Effectifs_Dept[[#This Row],[Créneau J]])/12,1)</f>
        <v>0</v>
      </c>
      <c r="R5387" s="71"/>
    </row>
    <row r="5388" spans="1:18" hidden="1">
      <c r="A5388" s="47">
        <v>44769.291666666664</v>
      </c>
      <c r="B5388" s="47">
        <v>44769.791666666664</v>
      </c>
      <c r="C5388" t="s">
        <v>191</v>
      </c>
      <c r="D5388" t="s">
        <v>86</v>
      </c>
      <c r="E5388" t="s">
        <v>85</v>
      </c>
      <c r="F5388" t="s">
        <v>57</v>
      </c>
      <c r="G5388" t="s">
        <v>93</v>
      </c>
      <c r="H5388" t="s">
        <v>141</v>
      </c>
      <c r="I5388" t="s">
        <v>97</v>
      </c>
      <c r="J53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Garde£JOUR£PRO£LAGNY-SUR-MARNE£27/07/2022</v>
      </c>
      <c r="K53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88">
        <f>ROUND(MOD(Tableau_Effectifs_Dept[[#This Row],[GardDteDebut]],1),5)</f>
        <v>0.29166999999999998</v>
      </c>
      <c r="M5388">
        <f>ROUND(MOD(Tableau_Effectifs_Dept[[#This Row],[GardDteFin]],1),5)</f>
        <v>0.79166999999999998</v>
      </c>
      <c r="N53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88" s="71">
        <f>MAX(IF(Tableau_Effectifs_Dept[[#This Row],[Créneau TOT]]&gt;0,Tableau_Effectifs_Dept[[#This Row],[Créneau TOT]]-Tableau_Effectifs_Dept[[#This Row],[Créneau J]],0),0)</f>
        <v>0</v>
      </c>
      <c r="Q5388" s="71">
        <f>ROUND(HOUR(Tableau_Effectifs_Dept[[#This Row],[Créneau J]])/12,1)</f>
        <v>0</v>
      </c>
      <c r="R5388" s="71"/>
    </row>
    <row r="5389" spans="1:18" hidden="1">
      <c r="A5389" s="47">
        <v>44769.291666666664</v>
      </c>
      <c r="B5389" s="47">
        <v>44770.291666666664</v>
      </c>
      <c r="C5389" t="s">
        <v>191</v>
      </c>
      <c r="D5389" t="s">
        <v>86</v>
      </c>
      <c r="E5389" t="s">
        <v>86</v>
      </c>
      <c r="F5389" t="s">
        <v>57</v>
      </c>
      <c r="G5389" t="s">
        <v>93</v>
      </c>
      <c r="H5389" t="s">
        <v>141</v>
      </c>
      <c r="I5389" t="s">
        <v>98</v>
      </c>
      <c r="J53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Garde£24H£PRO£LAGNY-SUR-MARNE£27/07/2022</v>
      </c>
      <c r="K53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89">
        <f>ROUND(MOD(Tableau_Effectifs_Dept[[#This Row],[GardDteDebut]],1),5)</f>
        <v>0.29166999999999998</v>
      </c>
      <c r="M5389">
        <f>ROUND(MOD(Tableau_Effectifs_Dept[[#This Row],[GardDteFin]],1),5)</f>
        <v>0.29166999999999998</v>
      </c>
      <c r="N53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89" s="71">
        <f>MAX(IF(Tableau_Effectifs_Dept[[#This Row],[Créneau TOT]]&gt;0,Tableau_Effectifs_Dept[[#This Row],[Créneau TOT]]-Tableau_Effectifs_Dept[[#This Row],[Créneau J]],0),0)</f>
        <v>0</v>
      </c>
      <c r="Q5389" s="71">
        <f>ROUND(HOUR(Tableau_Effectifs_Dept[[#This Row],[Créneau J]])/12,1)</f>
        <v>0</v>
      </c>
      <c r="R5389" s="71"/>
    </row>
    <row r="5390" spans="1:18" hidden="1">
      <c r="A5390" s="47">
        <v>44769.291666666664</v>
      </c>
      <c r="B5390" s="47">
        <v>44770.291666666664</v>
      </c>
      <c r="C5390" t="s">
        <v>191</v>
      </c>
      <c r="D5390" t="s">
        <v>86</v>
      </c>
      <c r="E5390" t="s">
        <v>86</v>
      </c>
      <c r="F5390" t="s">
        <v>57</v>
      </c>
      <c r="G5390" t="s">
        <v>93</v>
      </c>
      <c r="H5390" t="s">
        <v>140</v>
      </c>
      <c r="I5390" t="s">
        <v>98</v>
      </c>
      <c r="J53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Garde£24H£VOL£LAGNY-SUR-MARNE£27/07/2022</v>
      </c>
      <c r="K53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90">
        <f>ROUND(MOD(Tableau_Effectifs_Dept[[#This Row],[GardDteDebut]],1),5)</f>
        <v>0.29166999999999998</v>
      </c>
      <c r="M5390">
        <f>ROUND(MOD(Tableau_Effectifs_Dept[[#This Row],[GardDteFin]],1),5)</f>
        <v>0.29166999999999998</v>
      </c>
      <c r="N53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90" s="71">
        <f>MAX(IF(Tableau_Effectifs_Dept[[#This Row],[Créneau TOT]]&gt;0,Tableau_Effectifs_Dept[[#This Row],[Créneau TOT]]-Tableau_Effectifs_Dept[[#This Row],[Créneau J]],0),0)</f>
        <v>0</v>
      </c>
      <c r="Q5390" s="71">
        <f>ROUND(HOUR(Tableau_Effectifs_Dept[[#This Row],[Créneau J]])/12,1)</f>
        <v>0</v>
      </c>
      <c r="R5390" s="71"/>
    </row>
    <row r="5391" spans="1:18" hidden="1">
      <c r="A5391" s="47">
        <v>44769.291666666664</v>
      </c>
      <c r="B5391" s="47">
        <v>44770.291666666664</v>
      </c>
      <c r="C5391" t="s">
        <v>191</v>
      </c>
      <c r="D5391" t="s">
        <v>86</v>
      </c>
      <c r="E5391" t="s">
        <v>86</v>
      </c>
      <c r="F5391" t="s">
        <v>57</v>
      </c>
      <c r="G5391" t="s">
        <v>93</v>
      </c>
      <c r="H5391" t="s">
        <v>141</v>
      </c>
      <c r="I5391" t="s">
        <v>98</v>
      </c>
      <c r="J53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Garde£24H£PRO£LAGNY-SUR-MARNE£27/07/2022</v>
      </c>
      <c r="K53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91">
        <f>ROUND(MOD(Tableau_Effectifs_Dept[[#This Row],[GardDteDebut]],1),5)</f>
        <v>0.29166999999999998</v>
      </c>
      <c r="M5391">
        <f>ROUND(MOD(Tableau_Effectifs_Dept[[#This Row],[GardDteFin]],1),5)</f>
        <v>0.29166999999999998</v>
      </c>
      <c r="N53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91" s="71">
        <f>MAX(IF(Tableau_Effectifs_Dept[[#This Row],[Créneau TOT]]&gt;0,Tableau_Effectifs_Dept[[#This Row],[Créneau TOT]]-Tableau_Effectifs_Dept[[#This Row],[Créneau J]],0),0)</f>
        <v>0</v>
      </c>
      <c r="Q5391" s="71">
        <f>ROUND(HOUR(Tableau_Effectifs_Dept[[#This Row],[Créneau J]])/12,1)</f>
        <v>0</v>
      </c>
      <c r="R5391" s="71"/>
    </row>
    <row r="5392" spans="1:18" hidden="1">
      <c r="A5392" s="47">
        <v>44769.291666666664</v>
      </c>
      <c r="B5392" s="47">
        <v>44769.791666666664</v>
      </c>
      <c r="C5392" t="s">
        <v>191</v>
      </c>
      <c r="D5392" t="s">
        <v>86</v>
      </c>
      <c r="E5392" t="s">
        <v>85</v>
      </c>
      <c r="F5392" t="s">
        <v>57</v>
      </c>
      <c r="G5392" t="s">
        <v>93</v>
      </c>
      <c r="H5392" t="s">
        <v>140</v>
      </c>
      <c r="I5392" t="s">
        <v>97</v>
      </c>
      <c r="J53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Garde£JOUR£VOL£LAGNY-SUR-MARNE£27/07/2022</v>
      </c>
      <c r="K53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92">
        <f>ROUND(MOD(Tableau_Effectifs_Dept[[#This Row],[GardDteDebut]],1),5)</f>
        <v>0.29166999999999998</v>
      </c>
      <c r="M5392">
        <f>ROUND(MOD(Tableau_Effectifs_Dept[[#This Row],[GardDteFin]],1),5)</f>
        <v>0.79166999999999998</v>
      </c>
      <c r="N53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92" s="71">
        <f>MAX(IF(Tableau_Effectifs_Dept[[#This Row],[Créneau TOT]]&gt;0,Tableau_Effectifs_Dept[[#This Row],[Créneau TOT]]-Tableau_Effectifs_Dept[[#This Row],[Créneau J]],0),0)</f>
        <v>0</v>
      </c>
      <c r="Q5392" s="71">
        <f>ROUND(HOUR(Tableau_Effectifs_Dept[[#This Row],[Créneau J]])/12,1)</f>
        <v>0</v>
      </c>
      <c r="R5392" s="71"/>
    </row>
    <row r="5393" spans="1:18" hidden="1">
      <c r="A5393" s="47">
        <v>44769.291666666664</v>
      </c>
      <c r="B5393" s="47">
        <v>44770.291666666664</v>
      </c>
      <c r="C5393" t="s">
        <v>191</v>
      </c>
      <c r="D5393" t="s">
        <v>86</v>
      </c>
      <c r="E5393" t="s">
        <v>86</v>
      </c>
      <c r="F5393" t="s">
        <v>57</v>
      </c>
      <c r="G5393" t="s">
        <v>93</v>
      </c>
      <c r="H5393" t="s">
        <v>141</v>
      </c>
      <c r="I5393" t="s">
        <v>98</v>
      </c>
      <c r="J53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Garde£24H£PRO£LAGNY-SUR-MARNE£27/07/2022</v>
      </c>
      <c r="K53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93">
        <f>ROUND(MOD(Tableau_Effectifs_Dept[[#This Row],[GardDteDebut]],1),5)</f>
        <v>0.29166999999999998</v>
      </c>
      <c r="M5393">
        <f>ROUND(MOD(Tableau_Effectifs_Dept[[#This Row],[GardDteFin]],1),5)</f>
        <v>0.29166999999999998</v>
      </c>
      <c r="N53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93" s="71">
        <f>MAX(IF(Tableau_Effectifs_Dept[[#This Row],[Créneau TOT]]&gt;0,Tableau_Effectifs_Dept[[#This Row],[Créneau TOT]]-Tableau_Effectifs_Dept[[#This Row],[Créneau J]],0),0)</f>
        <v>0</v>
      </c>
      <c r="Q5393" s="71">
        <f>ROUND(HOUR(Tableau_Effectifs_Dept[[#This Row],[Créneau J]])/12,1)</f>
        <v>0</v>
      </c>
      <c r="R5393" s="71"/>
    </row>
    <row r="5394" spans="1:18" hidden="1">
      <c r="A5394" s="47">
        <v>44769.291666666664</v>
      </c>
      <c r="B5394" s="47">
        <v>44770.291666666664</v>
      </c>
      <c r="C5394" t="s">
        <v>191</v>
      </c>
      <c r="D5394" t="s">
        <v>86</v>
      </c>
      <c r="E5394" t="s">
        <v>86</v>
      </c>
      <c r="F5394" t="s">
        <v>57</v>
      </c>
      <c r="G5394" t="s">
        <v>93</v>
      </c>
      <c r="H5394" t="s">
        <v>141</v>
      </c>
      <c r="I5394" t="s">
        <v>98</v>
      </c>
      <c r="J53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Garde£24H£PRO£LAGNY-SUR-MARNE£27/07/2022</v>
      </c>
      <c r="K53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94">
        <f>ROUND(MOD(Tableau_Effectifs_Dept[[#This Row],[GardDteDebut]],1),5)</f>
        <v>0.29166999999999998</v>
      </c>
      <c r="M5394">
        <f>ROUND(MOD(Tableau_Effectifs_Dept[[#This Row],[GardDteFin]],1),5)</f>
        <v>0.29166999999999998</v>
      </c>
      <c r="N53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94" s="71">
        <f>MAX(IF(Tableau_Effectifs_Dept[[#This Row],[Créneau TOT]]&gt;0,Tableau_Effectifs_Dept[[#This Row],[Créneau TOT]]-Tableau_Effectifs_Dept[[#This Row],[Créneau J]],0),0)</f>
        <v>0</v>
      </c>
      <c r="Q5394" s="71">
        <f>ROUND(HOUR(Tableau_Effectifs_Dept[[#This Row],[Créneau J]])/12,1)</f>
        <v>0</v>
      </c>
      <c r="R5394" s="71"/>
    </row>
    <row r="5395" spans="1:18" hidden="1">
      <c r="A5395" s="47">
        <v>44769.291666666664</v>
      </c>
      <c r="B5395" s="47">
        <v>44769.791666666664</v>
      </c>
      <c r="C5395" t="s">
        <v>191</v>
      </c>
      <c r="D5395" t="s">
        <v>86</v>
      </c>
      <c r="E5395" t="s">
        <v>85</v>
      </c>
      <c r="F5395" t="s">
        <v>23</v>
      </c>
      <c r="G5395" t="s">
        <v>93</v>
      </c>
      <c r="H5395" t="s">
        <v>140</v>
      </c>
      <c r="I5395" t="s">
        <v>97</v>
      </c>
      <c r="J53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CHATELET-EN-BRIE£27/07/2022</v>
      </c>
      <c r="K53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95">
        <f>ROUND(MOD(Tableau_Effectifs_Dept[[#This Row],[GardDteDebut]],1),5)</f>
        <v>0.29166999999999998</v>
      </c>
      <c r="M5395">
        <f>ROUND(MOD(Tableau_Effectifs_Dept[[#This Row],[GardDteFin]],1),5)</f>
        <v>0.79166999999999998</v>
      </c>
      <c r="N53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95" s="71">
        <f>MAX(IF(Tableau_Effectifs_Dept[[#This Row],[Créneau TOT]]&gt;0,Tableau_Effectifs_Dept[[#This Row],[Créneau TOT]]-Tableau_Effectifs_Dept[[#This Row],[Créneau J]],0),0)</f>
        <v>0</v>
      </c>
      <c r="Q5395" s="71">
        <f>ROUND(HOUR(Tableau_Effectifs_Dept[[#This Row],[Créneau J]])/12,1)</f>
        <v>0</v>
      </c>
      <c r="R5395" s="71"/>
    </row>
    <row r="5396" spans="1:18" hidden="1">
      <c r="A5396" s="47">
        <v>44769.291666666664</v>
      </c>
      <c r="B5396" s="47">
        <v>44769.791666666664</v>
      </c>
      <c r="C5396" t="s">
        <v>191</v>
      </c>
      <c r="D5396" t="s">
        <v>86</v>
      </c>
      <c r="E5396" t="s">
        <v>85</v>
      </c>
      <c r="F5396" t="s">
        <v>23</v>
      </c>
      <c r="G5396" t="s">
        <v>93</v>
      </c>
      <c r="H5396" t="s">
        <v>140</v>
      </c>
      <c r="I5396" t="s">
        <v>97</v>
      </c>
      <c r="J53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CHATELET-EN-BRIE£27/07/2022</v>
      </c>
      <c r="K53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96">
        <f>ROUND(MOD(Tableau_Effectifs_Dept[[#This Row],[GardDteDebut]],1),5)</f>
        <v>0.29166999999999998</v>
      </c>
      <c r="M5396">
        <f>ROUND(MOD(Tableau_Effectifs_Dept[[#This Row],[GardDteFin]],1),5)</f>
        <v>0.79166999999999998</v>
      </c>
      <c r="N53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96" s="71">
        <f>MAX(IF(Tableau_Effectifs_Dept[[#This Row],[Créneau TOT]]&gt;0,Tableau_Effectifs_Dept[[#This Row],[Créneau TOT]]-Tableau_Effectifs_Dept[[#This Row],[Créneau J]],0),0)</f>
        <v>0</v>
      </c>
      <c r="Q5396" s="71">
        <f>ROUND(HOUR(Tableau_Effectifs_Dept[[#This Row],[Créneau J]])/12,1)</f>
        <v>0</v>
      </c>
      <c r="R5396" s="71"/>
    </row>
    <row r="5397" spans="1:18" hidden="1">
      <c r="A5397" s="47">
        <v>44769.291666666664</v>
      </c>
      <c r="B5397" s="47">
        <v>44770.291666666664</v>
      </c>
      <c r="C5397" t="s">
        <v>191</v>
      </c>
      <c r="D5397" t="s">
        <v>86</v>
      </c>
      <c r="E5397" t="s">
        <v>86</v>
      </c>
      <c r="F5397" t="s">
        <v>23</v>
      </c>
      <c r="G5397" t="s">
        <v>93</v>
      </c>
      <c r="H5397" t="s">
        <v>141</v>
      </c>
      <c r="I5397" t="s">
        <v>98</v>
      </c>
      <c r="J53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CHATELET-EN-BRIE£27/07/2022</v>
      </c>
      <c r="K53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97">
        <f>ROUND(MOD(Tableau_Effectifs_Dept[[#This Row],[GardDteDebut]],1),5)</f>
        <v>0.29166999999999998</v>
      </c>
      <c r="M5397">
        <f>ROUND(MOD(Tableau_Effectifs_Dept[[#This Row],[GardDteFin]],1),5)</f>
        <v>0.29166999999999998</v>
      </c>
      <c r="N53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97" s="71">
        <f>MAX(IF(Tableau_Effectifs_Dept[[#This Row],[Créneau TOT]]&gt;0,Tableau_Effectifs_Dept[[#This Row],[Créneau TOT]]-Tableau_Effectifs_Dept[[#This Row],[Créneau J]],0),0)</f>
        <v>0</v>
      </c>
      <c r="Q5397" s="71">
        <f>ROUND(HOUR(Tableau_Effectifs_Dept[[#This Row],[Créneau J]])/12,1)</f>
        <v>0</v>
      </c>
      <c r="R5397" s="71"/>
    </row>
    <row r="5398" spans="1:18" hidden="1">
      <c r="A5398" s="47">
        <v>44769.291666666664</v>
      </c>
      <c r="B5398" s="47">
        <v>44770.291666666664</v>
      </c>
      <c r="C5398" t="s">
        <v>191</v>
      </c>
      <c r="D5398" t="s">
        <v>86</v>
      </c>
      <c r="E5398" t="s">
        <v>86</v>
      </c>
      <c r="F5398" t="s">
        <v>23</v>
      </c>
      <c r="G5398" t="s">
        <v>93</v>
      </c>
      <c r="H5398" t="s">
        <v>141</v>
      </c>
      <c r="I5398" t="s">
        <v>98</v>
      </c>
      <c r="J53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CHATELET-EN-BRIE£27/07/2022</v>
      </c>
      <c r="K53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98">
        <f>ROUND(MOD(Tableau_Effectifs_Dept[[#This Row],[GardDteDebut]],1),5)</f>
        <v>0.29166999999999998</v>
      </c>
      <c r="M5398">
        <f>ROUND(MOD(Tableau_Effectifs_Dept[[#This Row],[GardDteFin]],1),5)</f>
        <v>0.29166999999999998</v>
      </c>
      <c r="N53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98" s="71">
        <f>MAX(IF(Tableau_Effectifs_Dept[[#This Row],[Créneau TOT]]&gt;0,Tableau_Effectifs_Dept[[#This Row],[Créneau TOT]]-Tableau_Effectifs_Dept[[#This Row],[Créneau J]],0),0)</f>
        <v>0</v>
      </c>
      <c r="Q5398" s="71">
        <f>ROUND(HOUR(Tableau_Effectifs_Dept[[#This Row],[Créneau J]])/12,1)</f>
        <v>0</v>
      </c>
      <c r="R5398" s="71"/>
    </row>
    <row r="5399" spans="1:18" hidden="1">
      <c r="A5399" s="47">
        <v>44769.291666666664</v>
      </c>
      <c r="B5399" s="47">
        <v>44770.291666666664</v>
      </c>
      <c r="C5399" t="s">
        <v>191</v>
      </c>
      <c r="D5399" t="s">
        <v>86</v>
      </c>
      <c r="E5399" t="s">
        <v>86</v>
      </c>
      <c r="F5399" t="s">
        <v>23</v>
      </c>
      <c r="G5399" t="s">
        <v>93</v>
      </c>
      <c r="H5399" t="s">
        <v>141</v>
      </c>
      <c r="I5399" t="s">
        <v>98</v>
      </c>
      <c r="J53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CHATELET-EN-BRIE£27/07/2022</v>
      </c>
      <c r="K53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399">
        <f>ROUND(MOD(Tableau_Effectifs_Dept[[#This Row],[GardDteDebut]],1),5)</f>
        <v>0.29166999999999998</v>
      </c>
      <c r="M5399">
        <f>ROUND(MOD(Tableau_Effectifs_Dept[[#This Row],[GardDteFin]],1),5)</f>
        <v>0.29166999999999998</v>
      </c>
      <c r="N53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3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399" s="71">
        <f>MAX(IF(Tableau_Effectifs_Dept[[#This Row],[Créneau TOT]]&gt;0,Tableau_Effectifs_Dept[[#This Row],[Créneau TOT]]-Tableau_Effectifs_Dept[[#This Row],[Créneau J]],0),0)</f>
        <v>0</v>
      </c>
      <c r="Q5399" s="71">
        <f>ROUND(HOUR(Tableau_Effectifs_Dept[[#This Row],[Créneau J]])/12,1)</f>
        <v>0</v>
      </c>
      <c r="R5399" s="71"/>
    </row>
    <row r="5400" spans="1:18" hidden="1">
      <c r="A5400" s="47">
        <v>44769.291666666664</v>
      </c>
      <c r="B5400" s="47">
        <v>44769.791666666664</v>
      </c>
      <c r="C5400" t="s">
        <v>191</v>
      </c>
      <c r="D5400" t="s">
        <v>86</v>
      </c>
      <c r="E5400" t="s">
        <v>85</v>
      </c>
      <c r="F5400" t="s">
        <v>48</v>
      </c>
      <c r="G5400" t="s">
        <v>93</v>
      </c>
      <c r="H5400" t="s">
        <v>140</v>
      </c>
      <c r="I5400" t="s">
        <v>97</v>
      </c>
      <c r="J54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Garde£JOUR£VOL£LIZY-SUR-OURCQ£27/07/2022</v>
      </c>
      <c r="K54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00">
        <f>ROUND(MOD(Tableau_Effectifs_Dept[[#This Row],[GardDteDebut]],1),5)</f>
        <v>0.29166999999999998</v>
      </c>
      <c r="M5400">
        <f>ROUND(MOD(Tableau_Effectifs_Dept[[#This Row],[GardDteFin]],1),5)</f>
        <v>0.79166999999999998</v>
      </c>
      <c r="N54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00" s="71">
        <f>MAX(IF(Tableau_Effectifs_Dept[[#This Row],[Créneau TOT]]&gt;0,Tableau_Effectifs_Dept[[#This Row],[Créneau TOT]]-Tableau_Effectifs_Dept[[#This Row],[Créneau J]],0),0)</f>
        <v>0</v>
      </c>
      <c r="Q5400" s="71">
        <f>ROUND(HOUR(Tableau_Effectifs_Dept[[#This Row],[Créneau J]])/12,1)</f>
        <v>0</v>
      </c>
      <c r="R5400" s="71"/>
    </row>
    <row r="5401" spans="1:18" hidden="1">
      <c r="A5401" s="47">
        <v>44769.291666666664</v>
      </c>
      <c r="B5401" s="47">
        <v>44769.791666666664</v>
      </c>
      <c r="C5401" t="s">
        <v>191</v>
      </c>
      <c r="D5401" t="s">
        <v>86</v>
      </c>
      <c r="E5401" t="s">
        <v>85</v>
      </c>
      <c r="F5401" t="s">
        <v>48</v>
      </c>
      <c r="G5401" t="s">
        <v>93</v>
      </c>
      <c r="H5401" t="s">
        <v>141</v>
      </c>
      <c r="I5401" t="s">
        <v>97</v>
      </c>
      <c r="J54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Garde£JOUR£PRO£LIZY-SUR-OURCQ£27/07/2022</v>
      </c>
      <c r="K54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01">
        <f>ROUND(MOD(Tableau_Effectifs_Dept[[#This Row],[GardDteDebut]],1),5)</f>
        <v>0.29166999999999998</v>
      </c>
      <c r="M5401">
        <f>ROUND(MOD(Tableau_Effectifs_Dept[[#This Row],[GardDteFin]],1),5)</f>
        <v>0.79166999999999998</v>
      </c>
      <c r="N54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01" s="71">
        <f>MAX(IF(Tableau_Effectifs_Dept[[#This Row],[Créneau TOT]]&gt;0,Tableau_Effectifs_Dept[[#This Row],[Créneau TOT]]-Tableau_Effectifs_Dept[[#This Row],[Créneau J]],0),0)</f>
        <v>0</v>
      </c>
      <c r="Q5401" s="71">
        <f>ROUND(HOUR(Tableau_Effectifs_Dept[[#This Row],[Créneau J]])/12,1)</f>
        <v>0</v>
      </c>
      <c r="R5401" s="71"/>
    </row>
    <row r="5402" spans="1:18" hidden="1">
      <c r="A5402" s="47">
        <v>44769.291666666664</v>
      </c>
      <c r="B5402" s="47">
        <v>44769.791666666664</v>
      </c>
      <c r="C5402" t="s">
        <v>191</v>
      </c>
      <c r="D5402" t="s">
        <v>86</v>
      </c>
      <c r="E5402" t="s">
        <v>85</v>
      </c>
      <c r="F5402" t="s">
        <v>48</v>
      </c>
      <c r="G5402" t="s">
        <v>93</v>
      </c>
      <c r="H5402" t="s">
        <v>140</v>
      </c>
      <c r="I5402" t="s">
        <v>97</v>
      </c>
      <c r="J54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Garde£JOUR£VOL£LIZY-SUR-OURCQ£27/07/2022</v>
      </c>
      <c r="K54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02">
        <f>ROUND(MOD(Tableau_Effectifs_Dept[[#This Row],[GardDteDebut]],1),5)</f>
        <v>0.29166999999999998</v>
      </c>
      <c r="M5402">
        <f>ROUND(MOD(Tableau_Effectifs_Dept[[#This Row],[GardDteFin]],1),5)</f>
        <v>0.79166999999999998</v>
      </c>
      <c r="N54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02" s="71">
        <f>MAX(IF(Tableau_Effectifs_Dept[[#This Row],[Créneau TOT]]&gt;0,Tableau_Effectifs_Dept[[#This Row],[Créneau TOT]]-Tableau_Effectifs_Dept[[#This Row],[Créneau J]],0),0)</f>
        <v>0</v>
      </c>
      <c r="Q5402" s="71">
        <f>ROUND(HOUR(Tableau_Effectifs_Dept[[#This Row],[Créneau J]])/12,1)</f>
        <v>0</v>
      </c>
      <c r="R5402" s="71"/>
    </row>
    <row r="5403" spans="1:18" hidden="1">
      <c r="A5403" s="47">
        <v>44769.291666666664</v>
      </c>
      <c r="B5403" s="47">
        <v>44770.291666666664</v>
      </c>
      <c r="C5403" t="s">
        <v>191</v>
      </c>
      <c r="D5403" t="s">
        <v>86</v>
      </c>
      <c r="E5403" t="s">
        <v>86</v>
      </c>
      <c r="F5403" t="s">
        <v>48</v>
      </c>
      <c r="G5403" t="s">
        <v>93</v>
      </c>
      <c r="H5403" t="s">
        <v>141</v>
      </c>
      <c r="I5403" t="s">
        <v>98</v>
      </c>
      <c r="J54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Garde£24H£PRO£LIZY-SUR-OURCQ£27/07/2022</v>
      </c>
      <c r="K54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03">
        <f>ROUND(MOD(Tableau_Effectifs_Dept[[#This Row],[GardDteDebut]],1),5)</f>
        <v>0.29166999999999998</v>
      </c>
      <c r="M5403">
        <f>ROUND(MOD(Tableau_Effectifs_Dept[[#This Row],[GardDteFin]],1),5)</f>
        <v>0.29166999999999998</v>
      </c>
      <c r="N54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03" s="71">
        <f>MAX(IF(Tableau_Effectifs_Dept[[#This Row],[Créneau TOT]]&gt;0,Tableau_Effectifs_Dept[[#This Row],[Créneau TOT]]-Tableau_Effectifs_Dept[[#This Row],[Créneau J]],0),0)</f>
        <v>0</v>
      </c>
      <c r="Q5403" s="71">
        <f>ROUND(HOUR(Tableau_Effectifs_Dept[[#This Row],[Créneau J]])/12,1)</f>
        <v>0</v>
      </c>
      <c r="R5403" s="71"/>
    </row>
    <row r="5404" spans="1:18" hidden="1">
      <c r="A5404" s="47">
        <v>44769.291666666664</v>
      </c>
      <c r="B5404" s="47">
        <v>44770.291666666664</v>
      </c>
      <c r="C5404" t="s">
        <v>191</v>
      </c>
      <c r="D5404" t="s">
        <v>86</v>
      </c>
      <c r="E5404" t="s">
        <v>86</v>
      </c>
      <c r="F5404" t="s">
        <v>48</v>
      </c>
      <c r="G5404" t="s">
        <v>93</v>
      </c>
      <c r="H5404" t="s">
        <v>141</v>
      </c>
      <c r="I5404" t="s">
        <v>98</v>
      </c>
      <c r="J54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Garde£24H£PRO£LIZY-SUR-OURCQ£27/07/2022</v>
      </c>
      <c r="K54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04">
        <f>ROUND(MOD(Tableau_Effectifs_Dept[[#This Row],[GardDteDebut]],1),5)</f>
        <v>0.29166999999999998</v>
      </c>
      <c r="M5404">
        <f>ROUND(MOD(Tableau_Effectifs_Dept[[#This Row],[GardDteFin]],1),5)</f>
        <v>0.29166999999999998</v>
      </c>
      <c r="N54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04" s="71">
        <f>MAX(IF(Tableau_Effectifs_Dept[[#This Row],[Créneau TOT]]&gt;0,Tableau_Effectifs_Dept[[#This Row],[Créneau TOT]]-Tableau_Effectifs_Dept[[#This Row],[Créneau J]],0),0)</f>
        <v>0</v>
      </c>
      <c r="Q5404" s="71">
        <f>ROUND(HOUR(Tableau_Effectifs_Dept[[#This Row],[Créneau J]])/12,1)</f>
        <v>0</v>
      </c>
      <c r="R5404" s="71"/>
    </row>
    <row r="5405" spans="1:18" hidden="1">
      <c r="A5405" s="47">
        <v>44769.291666666664</v>
      </c>
      <c r="B5405" s="47">
        <v>44770.291666666664</v>
      </c>
      <c r="C5405" t="s">
        <v>191</v>
      </c>
      <c r="D5405" t="s">
        <v>86</v>
      </c>
      <c r="E5405" t="s">
        <v>86</v>
      </c>
      <c r="F5405" t="s">
        <v>62</v>
      </c>
      <c r="G5405" t="s">
        <v>93</v>
      </c>
      <c r="H5405" t="s">
        <v>141</v>
      </c>
      <c r="I5405" t="s">
        <v>98</v>
      </c>
      <c r="J54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Garde£24H£PRO£LOGNES£27/07/2022</v>
      </c>
      <c r="K54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05">
        <f>ROUND(MOD(Tableau_Effectifs_Dept[[#This Row],[GardDteDebut]],1),5)</f>
        <v>0.29166999999999998</v>
      </c>
      <c r="M5405">
        <f>ROUND(MOD(Tableau_Effectifs_Dept[[#This Row],[GardDteFin]],1),5)</f>
        <v>0.29166999999999998</v>
      </c>
      <c r="N54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05" s="71">
        <f>MAX(IF(Tableau_Effectifs_Dept[[#This Row],[Créneau TOT]]&gt;0,Tableau_Effectifs_Dept[[#This Row],[Créneau TOT]]-Tableau_Effectifs_Dept[[#This Row],[Créneau J]],0),0)</f>
        <v>0</v>
      </c>
      <c r="Q5405" s="71">
        <f>ROUND(HOUR(Tableau_Effectifs_Dept[[#This Row],[Créneau J]])/12,1)</f>
        <v>0</v>
      </c>
      <c r="R5405" s="71"/>
    </row>
    <row r="5406" spans="1:18" hidden="1">
      <c r="A5406" s="47">
        <v>44769.291666666664</v>
      </c>
      <c r="B5406" s="47">
        <v>44769.791666666664</v>
      </c>
      <c r="C5406" t="s">
        <v>191</v>
      </c>
      <c r="D5406" t="s">
        <v>86</v>
      </c>
      <c r="E5406" t="s">
        <v>85</v>
      </c>
      <c r="F5406" t="s">
        <v>62</v>
      </c>
      <c r="G5406" t="s">
        <v>93</v>
      </c>
      <c r="H5406" t="s">
        <v>140</v>
      </c>
      <c r="I5406" t="s">
        <v>97</v>
      </c>
      <c r="J54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Garde£JOUR£VOL£LOGNES£27/07/2022</v>
      </c>
      <c r="K54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06">
        <f>ROUND(MOD(Tableau_Effectifs_Dept[[#This Row],[GardDteDebut]],1),5)</f>
        <v>0.29166999999999998</v>
      </c>
      <c r="M5406">
        <f>ROUND(MOD(Tableau_Effectifs_Dept[[#This Row],[GardDteFin]],1),5)</f>
        <v>0.79166999999999998</v>
      </c>
      <c r="N54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06" s="71">
        <f>MAX(IF(Tableau_Effectifs_Dept[[#This Row],[Créneau TOT]]&gt;0,Tableau_Effectifs_Dept[[#This Row],[Créneau TOT]]-Tableau_Effectifs_Dept[[#This Row],[Créneau J]],0),0)</f>
        <v>0</v>
      </c>
      <c r="Q5406" s="71">
        <f>ROUND(HOUR(Tableau_Effectifs_Dept[[#This Row],[Créneau J]])/12,1)</f>
        <v>0</v>
      </c>
      <c r="R5406" s="71"/>
    </row>
    <row r="5407" spans="1:18" hidden="1">
      <c r="A5407" s="47">
        <v>44769.291666666664</v>
      </c>
      <c r="B5407" s="47">
        <v>44770.291666666664</v>
      </c>
      <c r="C5407" t="s">
        <v>191</v>
      </c>
      <c r="D5407" t="s">
        <v>86</v>
      </c>
      <c r="E5407" t="s">
        <v>86</v>
      </c>
      <c r="F5407" t="s">
        <v>62</v>
      </c>
      <c r="G5407" t="s">
        <v>93</v>
      </c>
      <c r="H5407" t="s">
        <v>141</v>
      </c>
      <c r="I5407" t="s">
        <v>98</v>
      </c>
      <c r="J54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Garde£24H£PRO£LOGNES£27/07/2022</v>
      </c>
      <c r="K54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07">
        <f>ROUND(MOD(Tableau_Effectifs_Dept[[#This Row],[GardDteDebut]],1),5)</f>
        <v>0.29166999999999998</v>
      </c>
      <c r="M5407">
        <f>ROUND(MOD(Tableau_Effectifs_Dept[[#This Row],[GardDteFin]],1),5)</f>
        <v>0.29166999999999998</v>
      </c>
      <c r="N54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07" s="71">
        <f>MAX(IF(Tableau_Effectifs_Dept[[#This Row],[Créneau TOT]]&gt;0,Tableau_Effectifs_Dept[[#This Row],[Créneau TOT]]-Tableau_Effectifs_Dept[[#This Row],[Créneau J]],0),0)</f>
        <v>0</v>
      </c>
      <c r="Q5407" s="71">
        <f>ROUND(HOUR(Tableau_Effectifs_Dept[[#This Row],[Créneau J]])/12,1)</f>
        <v>0</v>
      </c>
      <c r="R5407" s="71"/>
    </row>
    <row r="5408" spans="1:18" hidden="1">
      <c r="A5408" s="47">
        <v>44769.291666666664</v>
      </c>
      <c r="B5408" s="47">
        <v>44769.791666666664</v>
      </c>
      <c r="C5408" t="s">
        <v>191</v>
      </c>
      <c r="D5408" t="s">
        <v>86</v>
      </c>
      <c r="E5408" t="s">
        <v>85</v>
      </c>
      <c r="F5408" t="s">
        <v>62</v>
      </c>
      <c r="G5408" t="s">
        <v>93</v>
      </c>
      <c r="H5408" t="s">
        <v>140</v>
      </c>
      <c r="I5408" t="s">
        <v>97</v>
      </c>
      <c r="J54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Garde£JOUR£VOL£LOGNES£27/07/2022</v>
      </c>
      <c r="K54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08">
        <f>ROUND(MOD(Tableau_Effectifs_Dept[[#This Row],[GardDteDebut]],1),5)</f>
        <v>0.29166999999999998</v>
      </c>
      <c r="M5408">
        <f>ROUND(MOD(Tableau_Effectifs_Dept[[#This Row],[GardDteFin]],1),5)</f>
        <v>0.79166999999999998</v>
      </c>
      <c r="N54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08" s="71">
        <f>MAX(IF(Tableau_Effectifs_Dept[[#This Row],[Créneau TOT]]&gt;0,Tableau_Effectifs_Dept[[#This Row],[Créneau TOT]]-Tableau_Effectifs_Dept[[#This Row],[Créneau J]],0),0)</f>
        <v>0</v>
      </c>
      <c r="Q5408" s="71">
        <f>ROUND(HOUR(Tableau_Effectifs_Dept[[#This Row],[Créneau J]])/12,1)</f>
        <v>0</v>
      </c>
      <c r="R5408" s="71"/>
    </row>
    <row r="5409" spans="1:18" hidden="1">
      <c r="A5409" s="47">
        <v>44769.291666666664</v>
      </c>
      <c r="B5409" s="47">
        <v>44770.291666666664</v>
      </c>
      <c r="C5409" t="s">
        <v>191</v>
      </c>
      <c r="D5409" t="s">
        <v>86</v>
      </c>
      <c r="E5409" t="s">
        <v>86</v>
      </c>
      <c r="F5409" t="s">
        <v>62</v>
      </c>
      <c r="G5409" t="s">
        <v>93</v>
      </c>
      <c r="H5409" t="s">
        <v>141</v>
      </c>
      <c r="I5409" t="s">
        <v>98</v>
      </c>
      <c r="J54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Garde£24H£PRO£LOGNES£27/07/2022</v>
      </c>
      <c r="K54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09">
        <f>ROUND(MOD(Tableau_Effectifs_Dept[[#This Row],[GardDteDebut]],1),5)</f>
        <v>0.29166999999999998</v>
      </c>
      <c r="M5409">
        <f>ROUND(MOD(Tableau_Effectifs_Dept[[#This Row],[GardDteFin]],1),5)</f>
        <v>0.29166999999999998</v>
      </c>
      <c r="N54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09" s="71">
        <f>MAX(IF(Tableau_Effectifs_Dept[[#This Row],[Créneau TOT]]&gt;0,Tableau_Effectifs_Dept[[#This Row],[Créneau TOT]]-Tableau_Effectifs_Dept[[#This Row],[Créneau J]],0),0)</f>
        <v>0</v>
      </c>
      <c r="Q5409" s="71">
        <f>ROUND(HOUR(Tableau_Effectifs_Dept[[#This Row],[Créneau J]])/12,1)</f>
        <v>0</v>
      </c>
      <c r="R5409" s="71"/>
    </row>
    <row r="5410" spans="1:18" hidden="1">
      <c r="A5410" s="47">
        <v>44769.291666666664</v>
      </c>
      <c r="B5410" s="47">
        <v>44769.791666666664</v>
      </c>
      <c r="C5410" t="s">
        <v>191</v>
      </c>
      <c r="D5410" t="s">
        <v>86</v>
      </c>
      <c r="E5410" t="s">
        <v>85</v>
      </c>
      <c r="F5410" t="s">
        <v>62</v>
      </c>
      <c r="G5410" t="s">
        <v>93</v>
      </c>
      <c r="H5410" t="s">
        <v>141</v>
      </c>
      <c r="I5410" t="s">
        <v>97</v>
      </c>
      <c r="J54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Garde£JOUR£PRO£LOGNES£27/07/2022</v>
      </c>
      <c r="K54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10">
        <f>ROUND(MOD(Tableau_Effectifs_Dept[[#This Row],[GardDteDebut]],1),5)</f>
        <v>0.29166999999999998</v>
      </c>
      <c r="M5410">
        <f>ROUND(MOD(Tableau_Effectifs_Dept[[#This Row],[GardDteFin]],1),5)</f>
        <v>0.79166999999999998</v>
      </c>
      <c r="N54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10" s="71">
        <f>MAX(IF(Tableau_Effectifs_Dept[[#This Row],[Créneau TOT]]&gt;0,Tableau_Effectifs_Dept[[#This Row],[Créneau TOT]]-Tableau_Effectifs_Dept[[#This Row],[Créneau J]],0),0)</f>
        <v>0</v>
      </c>
      <c r="Q5410" s="71">
        <f>ROUND(HOUR(Tableau_Effectifs_Dept[[#This Row],[Créneau J]])/12,1)</f>
        <v>0</v>
      </c>
      <c r="R5410" s="71"/>
    </row>
    <row r="5411" spans="1:18" hidden="1">
      <c r="A5411" s="47">
        <v>44769.291666666664</v>
      </c>
      <c r="B5411" s="47">
        <v>44770.291666666664</v>
      </c>
      <c r="C5411" t="s">
        <v>191</v>
      </c>
      <c r="D5411" t="s">
        <v>86</v>
      </c>
      <c r="E5411" t="s">
        <v>86</v>
      </c>
      <c r="F5411" t="s">
        <v>62</v>
      </c>
      <c r="G5411" t="s">
        <v>93</v>
      </c>
      <c r="H5411" t="s">
        <v>141</v>
      </c>
      <c r="I5411" t="s">
        <v>98</v>
      </c>
      <c r="J54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Garde£24H£PRO£LOGNES£27/07/2022</v>
      </c>
      <c r="K54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11">
        <f>ROUND(MOD(Tableau_Effectifs_Dept[[#This Row],[GardDteDebut]],1),5)</f>
        <v>0.29166999999999998</v>
      </c>
      <c r="M5411">
        <f>ROUND(MOD(Tableau_Effectifs_Dept[[#This Row],[GardDteFin]],1),5)</f>
        <v>0.29166999999999998</v>
      </c>
      <c r="N54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11" s="71">
        <f>MAX(IF(Tableau_Effectifs_Dept[[#This Row],[Créneau TOT]]&gt;0,Tableau_Effectifs_Dept[[#This Row],[Créneau TOT]]-Tableau_Effectifs_Dept[[#This Row],[Créneau J]],0),0)</f>
        <v>0</v>
      </c>
      <c r="Q5411" s="71">
        <f>ROUND(HOUR(Tableau_Effectifs_Dept[[#This Row],[Créneau J]])/12,1)</f>
        <v>0</v>
      </c>
      <c r="R5411" s="71"/>
    </row>
    <row r="5412" spans="1:18" hidden="1">
      <c r="A5412" s="47">
        <v>44769.291666666664</v>
      </c>
      <c r="B5412" s="47">
        <v>44769.791666666664</v>
      </c>
      <c r="C5412" t="s">
        <v>191</v>
      </c>
      <c r="D5412" t="s">
        <v>86</v>
      </c>
      <c r="E5412" t="s">
        <v>85</v>
      </c>
      <c r="F5412" t="s">
        <v>62</v>
      </c>
      <c r="G5412" t="s">
        <v>93</v>
      </c>
      <c r="H5412" t="s">
        <v>141</v>
      </c>
      <c r="I5412" t="s">
        <v>97</v>
      </c>
      <c r="J54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Garde£JOUR£PRO£LOGNES£27/07/2022</v>
      </c>
      <c r="K54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12">
        <f>ROUND(MOD(Tableau_Effectifs_Dept[[#This Row],[GardDteDebut]],1),5)</f>
        <v>0.29166999999999998</v>
      </c>
      <c r="M5412">
        <f>ROUND(MOD(Tableau_Effectifs_Dept[[#This Row],[GardDteFin]],1),5)</f>
        <v>0.79166999999999998</v>
      </c>
      <c r="N54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12" s="71">
        <f>MAX(IF(Tableau_Effectifs_Dept[[#This Row],[Créneau TOT]]&gt;0,Tableau_Effectifs_Dept[[#This Row],[Créneau TOT]]-Tableau_Effectifs_Dept[[#This Row],[Créneau J]],0),0)</f>
        <v>0</v>
      </c>
      <c r="Q5412" s="71">
        <f>ROUND(HOUR(Tableau_Effectifs_Dept[[#This Row],[Créneau J]])/12,1)</f>
        <v>0</v>
      </c>
      <c r="R5412" s="71"/>
    </row>
    <row r="5413" spans="1:18" hidden="1">
      <c r="A5413" s="47">
        <v>44769.291666666664</v>
      </c>
      <c r="B5413" s="47">
        <v>44769.791666666664</v>
      </c>
      <c r="C5413" t="s">
        <v>191</v>
      </c>
      <c r="D5413" t="s">
        <v>86</v>
      </c>
      <c r="E5413" t="s">
        <v>85</v>
      </c>
      <c r="F5413" t="s">
        <v>62</v>
      </c>
      <c r="G5413" t="s">
        <v>93</v>
      </c>
      <c r="H5413" t="s">
        <v>141</v>
      </c>
      <c r="I5413" t="s">
        <v>97</v>
      </c>
      <c r="J54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Garde£JOUR£PRO£LOGNES£27/07/2022</v>
      </c>
      <c r="K54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13">
        <f>ROUND(MOD(Tableau_Effectifs_Dept[[#This Row],[GardDteDebut]],1),5)</f>
        <v>0.29166999999999998</v>
      </c>
      <c r="M5413">
        <f>ROUND(MOD(Tableau_Effectifs_Dept[[#This Row],[GardDteFin]],1),5)</f>
        <v>0.79166999999999998</v>
      </c>
      <c r="N54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13" s="71">
        <f>MAX(IF(Tableau_Effectifs_Dept[[#This Row],[Créneau TOT]]&gt;0,Tableau_Effectifs_Dept[[#This Row],[Créneau TOT]]-Tableau_Effectifs_Dept[[#This Row],[Créneau J]],0),0)</f>
        <v>0</v>
      </c>
      <c r="Q5413" s="71">
        <f>ROUND(HOUR(Tableau_Effectifs_Dept[[#This Row],[Créneau J]])/12,1)</f>
        <v>0</v>
      </c>
      <c r="R5413" s="71"/>
    </row>
    <row r="5414" spans="1:18" hidden="1">
      <c r="A5414" s="47">
        <v>44769.291666666664</v>
      </c>
      <c r="B5414" s="47">
        <v>44770.291666666664</v>
      </c>
      <c r="C5414" t="s">
        <v>191</v>
      </c>
      <c r="D5414" t="s">
        <v>86</v>
      </c>
      <c r="E5414" t="s">
        <v>86</v>
      </c>
      <c r="F5414" t="s">
        <v>62</v>
      </c>
      <c r="G5414" t="s">
        <v>93</v>
      </c>
      <c r="H5414" t="s">
        <v>141</v>
      </c>
      <c r="I5414" t="s">
        <v>98</v>
      </c>
      <c r="J54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Garde£24H£PRO£LOGNES£27/07/2022</v>
      </c>
      <c r="K54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14">
        <f>ROUND(MOD(Tableau_Effectifs_Dept[[#This Row],[GardDteDebut]],1),5)</f>
        <v>0.29166999999999998</v>
      </c>
      <c r="M5414">
        <f>ROUND(MOD(Tableau_Effectifs_Dept[[#This Row],[GardDteFin]],1),5)</f>
        <v>0.29166999999999998</v>
      </c>
      <c r="N54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14" s="71">
        <f>MAX(IF(Tableau_Effectifs_Dept[[#This Row],[Créneau TOT]]&gt;0,Tableau_Effectifs_Dept[[#This Row],[Créneau TOT]]-Tableau_Effectifs_Dept[[#This Row],[Créneau J]],0),0)</f>
        <v>0</v>
      </c>
      <c r="Q5414" s="71">
        <f>ROUND(HOUR(Tableau_Effectifs_Dept[[#This Row],[Créneau J]])/12,1)</f>
        <v>0</v>
      </c>
      <c r="R5414" s="71"/>
    </row>
    <row r="5415" spans="1:18" hidden="1">
      <c r="A5415" s="47">
        <v>44769.291666666664</v>
      </c>
      <c r="B5415" s="47">
        <v>44770.291666666664</v>
      </c>
      <c r="C5415" t="s">
        <v>191</v>
      </c>
      <c r="D5415" t="s">
        <v>86</v>
      </c>
      <c r="E5415" t="s">
        <v>86</v>
      </c>
      <c r="F5415" t="s">
        <v>62</v>
      </c>
      <c r="G5415" t="s">
        <v>93</v>
      </c>
      <c r="H5415" t="s">
        <v>141</v>
      </c>
      <c r="I5415" t="s">
        <v>98</v>
      </c>
      <c r="J54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Garde£24H£PRO£LOGNES£27/07/2022</v>
      </c>
      <c r="K54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15">
        <f>ROUND(MOD(Tableau_Effectifs_Dept[[#This Row],[GardDteDebut]],1),5)</f>
        <v>0.29166999999999998</v>
      </c>
      <c r="M5415">
        <f>ROUND(MOD(Tableau_Effectifs_Dept[[#This Row],[GardDteFin]],1),5)</f>
        <v>0.29166999999999998</v>
      </c>
      <c r="N54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15" s="71">
        <f>MAX(IF(Tableau_Effectifs_Dept[[#This Row],[Créneau TOT]]&gt;0,Tableau_Effectifs_Dept[[#This Row],[Créneau TOT]]-Tableau_Effectifs_Dept[[#This Row],[Créneau J]],0),0)</f>
        <v>0</v>
      </c>
      <c r="Q5415" s="71">
        <f>ROUND(HOUR(Tableau_Effectifs_Dept[[#This Row],[Créneau J]])/12,1)</f>
        <v>0</v>
      </c>
      <c r="R5415" s="71"/>
    </row>
    <row r="5416" spans="1:18" hidden="1">
      <c r="A5416" s="47">
        <v>44769.291666666664</v>
      </c>
      <c r="B5416" s="47">
        <v>44770.291666666664</v>
      </c>
      <c r="C5416" t="s">
        <v>191</v>
      </c>
      <c r="D5416" t="s">
        <v>86</v>
      </c>
      <c r="E5416" t="s">
        <v>86</v>
      </c>
      <c r="F5416" t="s">
        <v>62</v>
      </c>
      <c r="G5416" t="s">
        <v>93</v>
      </c>
      <c r="H5416" t="s">
        <v>141</v>
      </c>
      <c r="I5416" t="s">
        <v>98</v>
      </c>
      <c r="J54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Garde£24H£PRO£LOGNES£27/07/2022</v>
      </c>
      <c r="K54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16">
        <f>ROUND(MOD(Tableau_Effectifs_Dept[[#This Row],[GardDteDebut]],1),5)</f>
        <v>0.29166999999999998</v>
      </c>
      <c r="M5416">
        <f>ROUND(MOD(Tableau_Effectifs_Dept[[#This Row],[GardDteFin]],1),5)</f>
        <v>0.29166999999999998</v>
      </c>
      <c r="N54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16" s="71">
        <f>MAX(IF(Tableau_Effectifs_Dept[[#This Row],[Créneau TOT]]&gt;0,Tableau_Effectifs_Dept[[#This Row],[Créneau TOT]]-Tableau_Effectifs_Dept[[#This Row],[Créneau J]],0),0)</f>
        <v>0</v>
      </c>
      <c r="Q5416" s="71">
        <f>ROUND(HOUR(Tableau_Effectifs_Dept[[#This Row],[Créneau J]])/12,1)</f>
        <v>0</v>
      </c>
      <c r="R5416" s="71"/>
    </row>
    <row r="5417" spans="1:18" hidden="1">
      <c r="A5417" s="47">
        <v>44769.291666666664</v>
      </c>
      <c r="B5417" s="47">
        <v>44770.291666666664</v>
      </c>
      <c r="C5417" t="s">
        <v>191</v>
      </c>
      <c r="D5417" t="s">
        <v>86</v>
      </c>
      <c r="E5417" t="s">
        <v>86</v>
      </c>
      <c r="F5417" t="s">
        <v>62</v>
      </c>
      <c r="G5417" t="s">
        <v>93</v>
      </c>
      <c r="H5417" t="s">
        <v>141</v>
      </c>
      <c r="I5417" t="s">
        <v>98</v>
      </c>
      <c r="J54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Garde£24H£PRO£LOGNES£27/07/2022</v>
      </c>
      <c r="K54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17">
        <f>ROUND(MOD(Tableau_Effectifs_Dept[[#This Row],[GardDteDebut]],1),5)</f>
        <v>0.29166999999999998</v>
      </c>
      <c r="M5417">
        <f>ROUND(MOD(Tableau_Effectifs_Dept[[#This Row],[GardDteFin]],1),5)</f>
        <v>0.29166999999999998</v>
      </c>
      <c r="N54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17" s="71">
        <f>MAX(IF(Tableau_Effectifs_Dept[[#This Row],[Créneau TOT]]&gt;0,Tableau_Effectifs_Dept[[#This Row],[Créneau TOT]]-Tableau_Effectifs_Dept[[#This Row],[Créneau J]],0),0)</f>
        <v>0</v>
      </c>
      <c r="Q5417" s="71">
        <f>ROUND(HOUR(Tableau_Effectifs_Dept[[#This Row],[Créneau J]])/12,1)</f>
        <v>0</v>
      </c>
      <c r="R5417" s="71"/>
    </row>
    <row r="5418" spans="1:18" hidden="1">
      <c r="A5418" s="47">
        <v>44769.291666666664</v>
      </c>
      <c r="B5418" s="47">
        <v>44769.791666666664</v>
      </c>
      <c r="C5418" t="s">
        <v>191</v>
      </c>
      <c r="D5418" t="s">
        <v>86</v>
      </c>
      <c r="E5418" t="s">
        <v>85</v>
      </c>
      <c r="F5418" t="s">
        <v>75</v>
      </c>
      <c r="G5418" t="s">
        <v>93</v>
      </c>
      <c r="H5418" t="s">
        <v>140</v>
      </c>
      <c r="I5418" t="s">
        <v>97</v>
      </c>
      <c r="J54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BOCAGE£27/07/2022</v>
      </c>
      <c r="K54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18">
        <f>ROUND(MOD(Tableau_Effectifs_Dept[[#This Row],[GardDteDebut]],1),5)</f>
        <v>0.29166999999999998</v>
      </c>
      <c r="M5418">
        <f>ROUND(MOD(Tableau_Effectifs_Dept[[#This Row],[GardDteFin]],1),5)</f>
        <v>0.79166999999999998</v>
      </c>
      <c r="N54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18" s="71">
        <f>MAX(IF(Tableau_Effectifs_Dept[[#This Row],[Créneau TOT]]&gt;0,Tableau_Effectifs_Dept[[#This Row],[Créneau TOT]]-Tableau_Effectifs_Dept[[#This Row],[Créneau J]],0),0)</f>
        <v>0</v>
      </c>
      <c r="Q5418" s="71">
        <f>ROUND(HOUR(Tableau_Effectifs_Dept[[#This Row],[Créneau J]])/12,1)</f>
        <v>0</v>
      </c>
      <c r="R5418" s="71"/>
    </row>
    <row r="5419" spans="1:18" hidden="1">
      <c r="A5419" s="47">
        <v>44769.291666666664</v>
      </c>
      <c r="B5419" s="47">
        <v>44769.791666666664</v>
      </c>
      <c r="C5419" t="s">
        <v>191</v>
      </c>
      <c r="D5419" t="s">
        <v>86</v>
      </c>
      <c r="E5419" t="s">
        <v>85</v>
      </c>
      <c r="F5419" t="s">
        <v>75</v>
      </c>
      <c r="G5419" t="s">
        <v>93</v>
      </c>
      <c r="H5419" t="s">
        <v>140</v>
      </c>
      <c r="I5419" t="s">
        <v>97</v>
      </c>
      <c r="J54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BOCAGE£27/07/2022</v>
      </c>
      <c r="K54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19">
        <f>ROUND(MOD(Tableau_Effectifs_Dept[[#This Row],[GardDteDebut]],1),5)</f>
        <v>0.29166999999999998</v>
      </c>
      <c r="M5419">
        <f>ROUND(MOD(Tableau_Effectifs_Dept[[#This Row],[GardDteFin]],1),5)</f>
        <v>0.79166999999999998</v>
      </c>
      <c r="N54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19" s="71">
        <f>MAX(IF(Tableau_Effectifs_Dept[[#This Row],[Créneau TOT]]&gt;0,Tableau_Effectifs_Dept[[#This Row],[Créneau TOT]]-Tableau_Effectifs_Dept[[#This Row],[Créneau J]],0),0)</f>
        <v>0</v>
      </c>
      <c r="Q5419" s="71">
        <f>ROUND(HOUR(Tableau_Effectifs_Dept[[#This Row],[Créneau J]])/12,1)</f>
        <v>0</v>
      </c>
      <c r="R5419" s="71"/>
    </row>
    <row r="5420" spans="1:18" hidden="1">
      <c r="A5420" s="47">
        <v>44769.291666666664</v>
      </c>
      <c r="B5420" s="47">
        <v>44769.791666666664</v>
      </c>
      <c r="C5420" t="s">
        <v>191</v>
      </c>
      <c r="D5420" t="s">
        <v>86</v>
      </c>
      <c r="E5420" t="s">
        <v>85</v>
      </c>
      <c r="F5420" t="s">
        <v>49</v>
      </c>
      <c r="G5420" t="s">
        <v>99</v>
      </c>
      <c r="H5420" t="s">
        <v>141</v>
      </c>
      <c r="I5420" t="s">
        <v>97</v>
      </c>
      <c r="J54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IHTS£JOUR£PRO£MEAUX£27/07/2022</v>
      </c>
      <c r="K54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20">
        <f>ROUND(MOD(Tableau_Effectifs_Dept[[#This Row],[GardDteDebut]],1),5)</f>
        <v>0.29166999999999998</v>
      </c>
      <c r="M5420">
        <f>ROUND(MOD(Tableau_Effectifs_Dept[[#This Row],[GardDteFin]],1),5)</f>
        <v>0.79166999999999998</v>
      </c>
      <c r="N54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20" s="71">
        <f>MAX(IF(Tableau_Effectifs_Dept[[#This Row],[Créneau TOT]]&gt;0,Tableau_Effectifs_Dept[[#This Row],[Créneau TOT]]-Tableau_Effectifs_Dept[[#This Row],[Créneau J]],0),0)</f>
        <v>0</v>
      </c>
      <c r="Q5420" s="71">
        <f>ROUND(HOUR(Tableau_Effectifs_Dept[[#This Row],[Créneau J]])/12,1)</f>
        <v>0</v>
      </c>
      <c r="R5420" s="71"/>
    </row>
    <row r="5421" spans="1:18" hidden="1">
      <c r="A5421" s="47">
        <v>44769.291666666664</v>
      </c>
      <c r="B5421" s="47">
        <v>44769.791666666664</v>
      </c>
      <c r="C5421" t="s">
        <v>191</v>
      </c>
      <c r="D5421" t="s">
        <v>86</v>
      </c>
      <c r="E5421" t="s">
        <v>85</v>
      </c>
      <c r="F5421" t="s">
        <v>49</v>
      </c>
      <c r="G5421" t="s">
        <v>93</v>
      </c>
      <c r="H5421" t="s">
        <v>141</v>
      </c>
      <c r="I5421" t="s">
        <v>97</v>
      </c>
      <c r="J54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Garde£JOUR£PRO£MEAUX£27/07/2022</v>
      </c>
      <c r="K54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21">
        <f>ROUND(MOD(Tableau_Effectifs_Dept[[#This Row],[GardDteDebut]],1),5)</f>
        <v>0.29166999999999998</v>
      </c>
      <c r="M5421">
        <f>ROUND(MOD(Tableau_Effectifs_Dept[[#This Row],[GardDteFin]],1),5)</f>
        <v>0.79166999999999998</v>
      </c>
      <c r="N54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21" s="71">
        <f>MAX(IF(Tableau_Effectifs_Dept[[#This Row],[Créneau TOT]]&gt;0,Tableau_Effectifs_Dept[[#This Row],[Créneau TOT]]-Tableau_Effectifs_Dept[[#This Row],[Créneau J]],0),0)</f>
        <v>0</v>
      </c>
      <c r="Q5421" s="71">
        <f>ROUND(HOUR(Tableau_Effectifs_Dept[[#This Row],[Créneau J]])/12,1)</f>
        <v>0</v>
      </c>
      <c r="R5421" s="71"/>
    </row>
    <row r="5422" spans="1:18" hidden="1">
      <c r="A5422" s="47">
        <v>44769.291666666664</v>
      </c>
      <c r="B5422" s="47">
        <v>44770.291666666664</v>
      </c>
      <c r="C5422" t="s">
        <v>191</v>
      </c>
      <c r="D5422" t="s">
        <v>86</v>
      </c>
      <c r="E5422" t="s">
        <v>86</v>
      </c>
      <c r="F5422" t="s">
        <v>49</v>
      </c>
      <c r="G5422" t="s">
        <v>93</v>
      </c>
      <c r="H5422" t="s">
        <v>141</v>
      </c>
      <c r="I5422" t="s">
        <v>98</v>
      </c>
      <c r="J54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Garde£24H£PRO£MEAUX£27/07/2022</v>
      </c>
      <c r="K54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22">
        <f>ROUND(MOD(Tableau_Effectifs_Dept[[#This Row],[GardDteDebut]],1),5)</f>
        <v>0.29166999999999998</v>
      </c>
      <c r="M5422">
        <f>ROUND(MOD(Tableau_Effectifs_Dept[[#This Row],[GardDteFin]],1),5)</f>
        <v>0.29166999999999998</v>
      </c>
      <c r="N54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22" s="71">
        <f>MAX(IF(Tableau_Effectifs_Dept[[#This Row],[Créneau TOT]]&gt;0,Tableau_Effectifs_Dept[[#This Row],[Créneau TOT]]-Tableau_Effectifs_Dept[[#This Row],[Créneau J]],0),0)</f>
        <v>0</v>
      </c>
      <c r="Q5422" s="71">
        <f>ROUND(HOUR(Tableau_Effectifs_Dept[[#This Row],[Créneau J]])/12,1)</f>
        <v>0</v>
      </c>
      <c r="R5422" s="71"/>
    </row>
    <row r="5423" spans="1:18" hidden="1">
      <c r="A5423" s="47">
        <v>44769.291666666664</v>
      </c>
      <c r="B5423" s="47">
        <v>44769.791666666664</v>
      </c>
      <c r="C5423" t="s">
        <v>191</v>
      </c>
      <c r="D5423" t="s">
        <v>86</v>
      </c>
      <c r="E5423" t="s">
        <v>85</v>
      </c>
      <c r="F5423" t="s">
        <v>49</v>
      </c>
      <c r="G5423" t="s">
        <v>93</v>
      </c>
      <c r="H5423" t="s">
        <v>141</v>
      </c>
      <c r="I5423" t="s">
        <v>97</v>
      </c>
      <c r="J54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Garde£JOUR£PRO£MEAUX£27/07/2022</v>
      </c>
      <c r="K54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23">
        <f>ROUND(MOD(Tableau_Effectifs_Dept[[#This Row],[GardDteDebut]],1),5)</f>
        <v>0.29166999999999998</v>
      </c>
      <c r="M5423">
        <f>ROUND(MOD(Tableau_Effectifs_Dept[[#This Row],[GardDteFin]],1),5)</f>
        <v>0.79166999999999998</v>
      </c>
      <c r="N54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23" s="71">
        <f>MAX(IF(Tableau_Effectifs_Dept[[#This Row],[Créneau TOT]]&gt;0,Tableau_Effectifs_Dept[[#This Row],[Créneau TOT]]-Tableau_Effectifs_Dept[[#This Row],[Créneau J]],0),0)</f>
        <v>0</v>
      </c>
      <c r="Q5423" s="71">
        <f>ROUND(HOUR(Tableau_Effectifs_Dept[[#This Row],[Créneau J]])/12,1)</f>
        <v>0</v>
      </c>
      <c r="R5423" s="71"/>
    </row>
    <row r="5424" spans="1:18" hidden="1">
      <c r="A5424" s="47">
        <v>44769.291666666664</v>
      </c>
      <c r="B5424" s="47">
        <v>44770.291666666664</v>
      </c>
      <c r="C5424" t="s">
        <v>191</v>
      </c>
      <c r="D5424" t="s">
        <v>86</v>
      </c>
      <c r="E5424" t="s">
        <v>86</v>
      </c>
      <c r="F5424" t="s">
        <v>49</v>
      </c>
      <c r="G5424" t="s">
        <v>93</v>
      </c>
      <c r="H5424" t="s">
        <v>141</v>
      </c>
      <c r="I5424" t="s">
        <v>98</v>
      </c>
      <c r="J54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Garde£24H£PRO£MEAUX£27/07/2022</v>
      </c>
      <c r="K54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24">
        <f>ROUND(MOD(Tableau_Effectifs_Dept[[#This Row],[GardDteDebut]],1),5)</f>
        <v>0.29166999999999998</v>
      </c>
      <c r="M5424">
        <f>ROUND(MOD(Tableau_Effectifs_Dept[[#This Row],[GardDteFin]],1),5)</f>
        <v>0.29166999999999998</v>
      </c>
      <c r="N54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24" s="71">
        <f>MAX(IF(Tableau_Effectifs_Dept[[#This Row],[Créneau TOT]]&gt;0,Tableau_Effectifs_Dept[[#This Row],[Créneau TOT]]-Tableau_Effectifs_Dept[[#This Row],[Créneau J]],0),0)</f>
        <v>0</v>
      </c>
      <c r="Q5424" s="71">
        <f>ROUND(HOUR(Tableau_Effectifs_Dept[[#This Row],[Créneau J]])/12,1)</f>
        <v>0</v>
      </c>
      <c r="R5424" s="71"/>
    </row>
    <row r="5425" spans="1:18" hidden="1">
      <c r="A5425" s="47">
        <v>44769.291666666664</v>
      </c>
      <c r="B5425" s="47">
        <v>44770.291666666664</v>
      </c>
      <c r="C5425" t="s">
        <v>191</v>
      </c>
      <c r="D5425" t="s">
        <v>86</v>
      </c>
      <c r="E5425" t="s">
        <v>86</v>
      </c>
      <c r="F5425" t="s">
        <v>49</v>
      </c>
      <c r="G5425" t="s">
        <v>93</v>
      </c>
      <c r="H5425" t="s">
        <v>140</v>
      </c>
      <c r="I5425" t="s">
        <v>98</v>
      </c>
      <c r="J54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Garde£24H£VOL£MEAUX£27/07/2022</v>
      </c>
      <c r="K54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25">
        <f>ROUND(MOD(Tableau_Effectifs_Dept[[#This Row],[GardDteDebut]],1),5)</f>
        <v>0.29166999999999998</v>
      </c>
      <c r="M5425">
        <f>ROUND(MOD(Tableau_Effectifs_Dept[[#This Row],[GardDteFin]],1),5)</f>
        <v>0.29166999999999998</v>
      </c>
      <c r="N54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25" s="71">
        <f>MAX(IF(Tableau_Effectifs_Dept[[#This Row],[Créneau TOT]]&gt;0,Tableau_Effectifs_Dept[[#This Row],[Créneau TOT]]-Tableau_Effectifs_Dept[[#This Row],[Créneau J]],0),0)</f>
        <v>0</v>
      </c>
      <c r="Q5425" s="71">
        <f>ROUND(HOUR(Tableau_Effectifs_Dept[[#This Row],[Créneau J]])/12,1)</f>
        <v>0</v>
      </c>
      <c r="R5425" s="71"/>
    </row>
    <row r="5426" spans="1:18" hidden="1">
      <c r="A5426" s="47">
        <v>44769.291666666664</v>
      </c>
      <c r="B5426" s="47">
        <v>44770.291666666664</v>
      </c>
      <c r="C5426" t="s">
        <v>191</v>
      </c>
      <c r="D5426" t="s">
        <v>86</v>
      </c>
      <c r="E5426" t="s">
        <v>86</v>
      </c>
      <c r="F5426" t="s">
        <v>49</v>
      </c>
      <c r="G5426" t="s">
        <v>93</v>
      </c>
      <c r="H5426" t="s">
        <v>140</v>
      </c>
      <c r="I5426" t="s">
        <v>98</v>
      </c>
      <c r="J54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Garde£24H£VOL£MEAUX£27/07/2022</v>
      </c>
      <c r="K54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26">
        <f>ROUND(MOD(Tableau_Effectifs_Dept[[#This Row],[GardDteDebut]],1),5)</f>
        <v>0.29166999999999998</v>
      </c>
      <c r="M5426">
        <f>ROUND(MOD(Tableau_Effectifs_Dept[[#This Row],[GardDteFin]],1),5)</f>
        <v>0.29166999999999998</v>
      </c>
      <c r="N54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26" s="71">
        <f>MAX(IF(Tableau_Effectifs_Dept[[#This Row],[Créneau TOT]]&gt;0,Tableau_Effectifs_Dept[[#This Row],[Créneau TOT]]-Tableau_Effectifs_Dept[[#This Row],[Créneau J]],0),0)</f>
        <v>0</v>
      </c>
      <c r="Q5426" s="71">
        <f>ROUND(HOUR(Tableau_Effectifs_Dept[[#This Row],[Créneau J]])/12,1)</f>
        <v>0</v>
      </c>
      <c r="R5426" s="71"/>
    </row>
    <row r="5427" spans="1:18" hidden="1">
      <c r="A5427" s="47">
        <v>44769.291666666664</v>
      </c>
      <c r="B5427" s="47">
        <v>44770.291666666664</v>
      </c>
      <c r="C5427" t="s">
        <v>191</v>
      </c>
      <c r="D5427" t="s">
        <v>86</v>
      </c>
      <c r="E5427" t="s">
        <v>86</v>
      </c>
      <c r="F5427" t="s">
        <v>49</v>
      </c>
      <c r="G5427" t="s">
        <v>93</v>
      </c>
      <c r="H5427" t="s">
        <v>141</v>
      </c>
      <c r="I5427" t="s">
        <v>98</v>
      </c>
      <c r="J54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Garde£24H£PRO£MEAUX£27/07/2022</v>
      </c>
      <c r="K54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27">
        <f>ROUND(MOD(Tableau_Effectifs_Dept[[#This Row],[GardDteDebut]],1),5)</f>
        <v>0.29166999999999998</v>
      </c>
      <c r="M5427">
        <f>ROUND(MOD(Tableau_Effectifs_Dept[[#This Row],[GardDteFin]],1),5)</f>
        <v>0.29166999999999998</v>
      </c>
      <c r="N54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27" s="71">
        <f>MAX(IF(Tableau_Effectifs_Dept[[#This Row],[Créneau TOT]]&gt;0,Tableau_Effectifs_Dept[[#This Row],[Créneau TOT]]-Tableau_Effectifs_Dept[[#This Row],[Créneau J]],0),0)</f>
        <v>0</v>
      </c>
      <c r="Q5427" s="71">
        <f>ROUND(HOUR(Tableau_Effectifs_Dept[[#This Row],[Créneau J]])/12,1)</f>
        <v>0</v>
      </c>
      <c r="R5427" s="71"/>
    </row>
    <row r="5428" spans="1:18" hidden="1">
      <c r="A5428" s="47">
        <v>44769.291666666664</v>
      </c>
      <c r="B5428" s="47">
        <v>44770.291666666664</v>
      </c>
      <c r="C5428" t="s">
        <v>191</v>
      </c>
      <c r="D5428" t="s">
        <v>86</v>
      </c>
      <c r="E5428" t="s">
        <v>86</v>
      </c>
      <c r="F5428" t="s">
        <v>49</v>
      </c>
      <c r="G5428" t="s">
        <v>93</v>
      </c>
      <c r="H5428" t="s">
        <v>140</v>
      </c>
      <c r="I5428" t="s">
        <v>98</v>
      </c>
      <c r="J54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Garde£24H£VOL£MEAUX£27/07/2022</v>
      </c>
      <c r="K54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28">
        <f>ROUND(MOD(Tableau_Effectifs_Dept[[#This Row],[GardDteDebut]],1),5)</f>
        <v>0.29166999999999998</v>
      </c>
      <c r="M5428">
        <f>ROUND(MOD(Tableau_Effectifs_Dept[[#This Row],[GardDteFin]],1),5)</f>
        <v>0.29166999999999998</v>
      </c>
      <c r="N54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28" s="71">
        <f>MAX(IF(Tableau_Effectifs_Dept[[#This Row],[Créneau TOT]]&gt;0,Tableau_Effectifs_Dept[[#This Row],[Créneau TOT]]-Tableau_Effectifs_Dept[[#This Row],[Créneau J]],0),0)</f>
        <v>0</v>
      </c>
      <c r="Q5428" s="71">
        <f>ROUND(HOUR(Tableau_Effectifs_Dept[[#This Row],[Créneau J]])/12,1)</f>
        <v>0</v>
      </c>
      <c r="R5428" s="71"/>
    </row>
    <row r="5429" spans="1:18" hidden="1">
      <c r="A5429" s="47">
        <v>44769.291666666664</v>
      </c>
      <c r="B5429" s="47">
        <v>44770.291666666664</v>
      </c>
      <c r="C5429" t="s">
        <v>191</v>
      </c>
      <c r="D5429" t="s">
        <v>86</v>
      </c>
      <c r="E5429" t="s">
        <v>86</v>
      </c>
      <c r="F5429" t="s">
        <v>49</v>
      </c>
      <c r="G5429" t="s">
        <v>93</v>
      </c>
      <c r="H5429" t="s">
        <v>141</v>
      </c>
      <c r="I5429" t="s">
        <v>98</v>
      </c>
      <c r="J54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Garde£24H£PRO£MEAUX£27/07/2022</v>
      </c>
      <c r="K54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29">
        <f>ROUND(MOD(Tableau_Effectifs_Dept[[#This Row],[GardDteDebut]],1),5)</f>
        <v>0.29166999999999998</v>
      </c>
      <c r="M5429">
        <f>ROUND(MOD(Tableau_Effectifs_Dept[[#This Row],[GardDteFin]],1),5)</f>
        <v>0.29166999999999998</v>
      </c>
      <c r="N54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29" s="71">
        <f>MAX(IF(Tableau_Effectifs_Dept[[#This Row],[Créneau TOT]]&gt;0,Tableau_Effectifs_Dept[[#This Row],[Créneau TOT]]-Tableau_Effectifs_Dept[[#This Row],[Créneau J]],0),0)</f>
        <v>0</v>
      </c>
      <c r="Q5429" s="71">
        <f>ROUND(HOUR(Tableau_Effectifs_Dept[[#This Row],[Créneau J]])/12,1)</f>
        <v>0</v>
      </c>
      <c r="R5429" s="71"/>
    </row>
    <row r="5430" spans="1:18" hidden="1">
      <c r="A5430" s="47">
        <v>44769.291666666664</v>
      </c>
      <c r="B5430" s="47">
        <v>44770.291666666664</v>
      </c>
      <c r="C5430" t="s">
        <v>191</v>
      </c>
      <c r="D5430" t="s">
        <v>86</v>
      </c>
      <c r="E5430" t="s">
        <v>86</v>
      </c>
      <c r="F5430" t="s">
        <v>49</v>
      </c>
      <c r="G5430" t="s">
        <v>93</v>
      </c>
      <c r="H5430" t="s">
        <v>141</v>
      </c>
      <c r="I5430" t="s">
        <v>98</v>
      </c>
      <c r="J54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Garde£24H£PRO£MEAUX£27/07/2022</v>
      </c>
      <c r="K54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30">
        <f>ROUND(MOD(Tableau_Effectifs_Dept[[#This Row],[GardDteDebut]],1),5)</f>
        <v>0.29166999999999998</v>
      </c>
      <c r="M5430">
        <f>ROUND(MOD(Tableau_Effectifs_Dept[[#This Row],[GardDteFin]],1),5)</f>
        <v>0.29166999999999998</v>
      </c>
      <c r="N54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30" s="71">
        <f>MAX(IF(Tableau_Effectifs_Dept[[#This Row],[Créneau TOT]]&gt;0,Tableau_Effectifs_Dept[[#This Row],[Créneau TOT]]-Tableau_Effectifs_Dept[[#This Row],[Créneau J]],0),0)</f>
        <v>0</v>
      </c>
      <c r="Q5430" s="71">
        <f>ROUND(HOUR(Tableau_Effectifs_Dept[[#This Row],[Créneau J]])/12,1)</f>
        <v>0</v>
      </c>
      <c r="R5430" s="71"/>
    </row>
    <row r="5431" spans="1:18" hidden="1">
      <c r="A5431" s="47">
        <v>44769.291666666664</v>
      </c>
      <c r="B5431" s="47">
        <v>44770.291666666664</v>
      </c>
      <c r="C5431" t="s">
        <v>191</v>
      </c>
      <c r="D5431" t="s">
        <v>86</v>
      </c>
      <c r="E5431" t="s">
        <v>86</v>
      </c>
      <c r="F5431" t="s">
        <v>49</v>
      </c>
      <c r="G5431" t="s">
        <v>93</v>
      </c>
      <c r="H5431" t="s">
        <v>141</v>
      </c>
      <c r="I5431" t="s">
        <v>98</v>
      </c>
      <c r="J54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Garde£24H£PRO£MEAUX£27/07/2022</v>
      </c>
      <c r="K54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31">
        <f>ROUND(MOD(Tableau_Effectifs_Dept[[#This Row],[GardDteDebut]],1),5)</f>
        <v>0.29166999999999998</v>
      </c>
      <c r="M5431">
        <f>ROUND(MOD(Tableau_Effectifs_Dept[[#This Row],[GardDteFin]],1),5)</f>
        <v>0.29166999999999998</v>
      </c>
      <c r="N54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31" s="71">
        <f>MAX(IF(Tableau_Effectifs_Dept[[#This Row],[Créneau TOT]]&gt;0,Tableau_Effectifs_Dept[[#This Row],[Créneau TOT]]-Tableau_Effectifs_Dept[[#This Row],[Créneau J]],0),0)</f>
        <v>0</v>
      </c>
      <c r="Q5431" s="71">
        <f>ROUND(HOUR(Tableau_Effectifs_Dept[[#This Row],[Créneau J]])/12,1)</f>
        <v>0</v>
      </c>
      <c r="R5431" s="71"/>
    </row>
    <row r="5432" spans="1:18" hidden="1">
      <c r="A5432" s="47">
        <v>44769.291666666664</v>
      </c>
      <c r="B5432" s="47">
        <v>44770.291666666664</v>
      </c>
      <c r="C5432" t="s">
        <v>191</v>
      </c>
      <c r="D5432" t="s">
        <v>86</v>
      </c>
      <c r="E5432" t="s">
        <v>86</v>
      </c>
      <c r="F5432" t="s">
        <v>49</v>
      </c>
      <c r="G5432" t="s">
        <v>93</v>
      </c>
      <c r="H5432" t="s">
        <v>141</v>
      </c>
      <c r="I5432" t="s">
        <v>98</v>
      </c>
      <c r="J54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Garde£24H£PRO£MEAUX£27/07/2022</v>
      </c>
      <c r="K54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32">
        <f>ROUND(MOD(Tableau_Effectifs_Dept[[#This Row],[GardDteDebut]],1),5)</f>
        <v>0.29166999999999998</v>
      </c>
      <c r="M5432">
        <f>ROUND(MOD(Tableau_Effectifs_Dept[[#This Row],[GardDteFin]],1),5)</f>
        <v>0.29166999999999998</v>
      </c>
      <c r="N54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32" s="71">
        <f>MAX(IF(Tableau_Effectifs_Dept[[#This Row],[Créneau TOT]]&gt;0,Tableau_Effectifs_Dept[[#This Row],[Créneau TOT]]-Tableau_Effectifs_Dept[[#This Row],[Créneau J]],0),0)</f>
        <v>0</v>
      </c>
      <c r="Q5432" s="71">
        <f>ROUND(HOUR(Tableau_Effectifs_Dept[[#This Row],[Créneau J]])/12,1)</f>
        <v>0</v>
      </c>
      <c r="R5432" s="71"/>
    </row>
    <row r="5433" spans="1:18" hidden="1">
      <c r="A5433" s="47">
        <v>44769.291666666664</v>
      </c>
      <c r="B5433" s="47">
        <v>44770.291666666664</v>
      </c>
      <c r="C5433" t="s">
        <v>191</v>
      </c>
      <c r="D5433" t="s">
        <v>86</v>
      </c>
      <c r="E5433" t="s">
        <v>86</v>
      </c>
      <c r="F5433" t="s">
        <v>49</v>
      </c>
      <c r="G5433" t="s">
        <v>93</v>
      </c>
      <c r="H5433" t="s">
        <v>140</v>
      </c>
      <c r="I5433" t="s">
        <v>98</v>
      </c>
      <c r="J54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Garde£24H£VOL£MEAUX£27/07/2022</v>
      </c>
      <c r="K54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33">
        <f>ROUND(MOD(Tableau_Effectifs_Dept[[#This Row],[GardDteDebut]],1),5)</f>
        <v>0.29166999999999998</v>
      </c>
      <c r="M5433">
        <f>ROUND(MOD(Tableau_Effectifs_Dept[[#This Row],[GardDteFin]],1),5)</f>
        <v>0.29166999999999998</v>
      </c>
      <c r="N54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33" s="71">
        <f>MAX(IF(Tableau_Effectifs_Dept[[#This Row],[Créneau TOT]]&gt;0,Tableau_Effectifs_Dept[[#This Row],[Créneau TOT]]-Tableau_Effectifs_Dept[[#This Row],[Créneau J]],0),0)</f>
        <v>0</v>
      </c>
      <c r="Q5433" s="71">
        <f>ROUND(HOUR(Tableau_Effectifs_Dept[[#This Row],[Créneau J]])/12,1)</f>
        <v>0</v>
      </c>
      <c r="R5433" s="71"/>
    </row>
    <row r="5434" spans="1:18" hidden="1">
      <c r="A5434" s="47">
        <v>44769.291666666664</v>
      </c>
      <c r="B5434" s="47">
        <v>44770.291666666664</v>
      </c>
      <c r="C5434" t="s">
        <v>191</v>
      </c>
      <c r="D5434" t="s">
        <v>86</v>
      </c>
      <c r="E5434" t="s">
        <v>86</v>
      </c>
      <c r="F5434" t="s">
        <v>49</v>
      </c>
      <c r="G5434" t="s">
        <v>93</v>
      </c>
      <c r="H5434" t="s">
        <v>141</v>
      </c>
      <c r="I5434" t="s">
        <v>98</v>
      </c>
      <c r="J54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Garde£24H£PRO£MEAUX£27/07/2022</v>
      </c>
      <c r="K54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34">
        <f>ROUND(MOD(Tableau_Effectifs_Dept[[#This Row],[GardDteDebut]],1),5)</f>
        <v>0.29166999999999998</v>
      </c>
      <c r="M5434">
        <f>ROUND(MOD(Tableau_Effectifs_Dept[[#This Row],[GardDteFin]],1),5)</f>
        <v>0.29166999999999998</v>
      </c>
      <c r="N54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34" s="71">
        <f>MAX(IF(Tableau_Effectifs_Dept[[#This Row],[Créneau TOT]]&gt;0,Tableau_Effectifs_Dept[[#This Row],[Créneau TOT]]-Tableau_Effectifs_Dept[[#This Row],[Créneau J]],0),0)</f>
        <v>0</v>
      </c>
      <c r="Q5434" s="71">
        <f>ROUND(HOUR(Tableau_Effectifs_Dept[[#This Row],[Créneau J]])/12,1)</f>
        <v>0</v>
      </c>
      <c r="R5434" s="71"/>
    </row>
    <row r="5435" spans="1:18" hidden="1">
      <c r="A5435" s="47">
        <v>44769.291666666664</v>
      </c>
      <c r="B5435" s="47">
        <v>44770.291666666664</v>
      </c>
      <c r="C5435" t="s">
        <v>191</v>
      </c>
      <c r="D5435" t="s">
        <v>86</v>
      </c>
      <c r="E5435" t="s">
        <v>86</v>
      </c>
      <c r="F5435" t="s">
        <v>19</v>
      </c>
      <c r="G5435" t="s">
        <v>93</v>
      </c>
      <c r="H5435" t="s">
        <v>141</v>
      </c>
      <c r="I5435" t="s">
        <v>98</v>
      </c>
      <c r="J54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Garde£24H£PRO£MELUN£27/07/2022</v>
      </c>
      <c r="K54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35">
        <f>ROUND(MOD(Tableau_Effectifs_Dept[[#This Row],[GardDteDebut]],1),5)</f>
        <v>0.29166999999999998</v>
      </c>
      <c r="M5435">
        <f>ROUND(MOD(Tableau_Effectifs_Dept[[#This Row],[GardDteFin]],1),5)</f>
        <v>0.29166999999999998</v>
      </c>
      <c r="N54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35" s="71">
        <f>MAX(IF(Tableau_Effectifs_Dept[[#This Row],[Créneau TOT]]&gt;0,Tableau_Effectifs_Dept[[#This Row],[Créneau TOT]]-Tableau_Effectifs_Dept[[#This Row],[Créneau J]],0),0)</f>
        <v>0</v>
      </c>
      <c r="Q5435" s="71">
        <f>ROUND(HOUR(Tableau_Effectifs_Dept[[#This Row],[Créneau J]])/12,1)</f>
        <v>0</v>
      </c>
      <c r="R5435" s="71"/>
    </row>
    <row r="5436" spans="1:18" hidden="1">
      <c r="A5436" s="47">
        <v>44769.291666666664</v>
      </c>
      <c r="B5436" s="47">
        <v>44769.791666666664</v>
      </c>
      <c r="C5436" t="s">
        <v>191</v>
      </c>
      <c r="D5436" t="s">
        <v>86</v>
      </c>
      <c r="E5436" t="s">
        <v>85</v>
      </c>
      <c r="F5436" t="s">
        <v>19</v>
      </c>
      <c r="G5436" t="s">
        <v>93</v>
      </c>
      <c r="H5436" t="s">
        <v>141</v>
      </c>
      <c r="I5436" t="s">
        <v>97</v>
      </c>
      <c r="J54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Garde£JOUR£PRO£MELUN£27/07/2022</v>
      </c>
      <c r="K54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36">
        <f>ROUND(MOD(Tableau_Effectifs_Dept[[#This Row],[GardDteDebut]],1),5)</f>
        <v>0.29166999999999998</v>
      </c>
      <c r="M5436">
        <f>ROUND(MOD(Tableau_Effectifs_Dept[[#This Row],[GardDteFin]],1),5)</f>
        <v>0.79166999999999998</v>
      </c>
      <c r="N54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36" s="71">
        <f>MAX(IF(Tableau_Effectifs_Dept[[#This Row],[Créneau TOT]]&gt;0,Tableau_Effectifs_Dept[[#This Row],[Créneau TOT]]-Tableau_Effectifs_Dept[[#This Row],[Créneau J]],0),0)</f>
        <v>0</v>
      </c>
      <c r="Q5436" s="71">
        <f>ROUND(HOUR(Tableau_Effectifs_Dept[[#This Row],[Créneau J]])/12,1)</f>
        <v>0</v>
      </c>
      <c r="R5436" s="71"/>
    </row>
    <row r="5437" spans="1:18" hidden="1">
      <c r="A5437" s="47">
        <v>44769.291666666664</v>
      </c>
      <c r="B5437" s="47">
        <v>44769.791666666664</v>
      </c>
      <c r="C5437" t="s">
        <v>191</v>
      </c>
      <c r="D5437" t="s">
        <v>86</v>
      </c>
      <c r="E5437" t="s">
        <v>85</v>
      </c>
      <c r="F5437" t="s">
        <v>19</v>
      </c>
      <c r="G5437" t="s">
        <v>93</v>
      </c>
      <c r="H5437" t="s">
        <v>140</v>
      </c>
      <c r="I5437" t="s">
        <v>97</v>
      </c>
      <c r="J54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Garde£JOUR£VOL£MELUN£27/07/2022</v>
      </c>
      <c r="K54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37">
        <f>ROUND(MOD(Tableau_Effectifs_Dept[[#This Row],[GardDteDebut]],1),5)</f>
        <v>0.29166999999999998</v>
      </c>
      <c r="M5437">
        <f>ROUND(MOD(Tableau_Effectifs_Dept[[#This Row],[GardDteFin]],1),5)</f>
        <v>0.79166999999999998</v>
      </c>
      <c r="N54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37" s="71">
        <f>MAX(IF(Tableau_Effectifs_Dept[[#This Row],[Créneau TOT]]&gt;0,Tableau_Effectifs_Dept[[#This Row],[Créneau TOT]]-Tableau_Effectifs_Dept[[#This Row],[Créneau J]],0),0)</f>
        <v>0</v>
      </c>
      <c r="Q5437" s="71">
        <f>ROUND(HOUR(Tableau_Effectifs_Dept[[#This Row],[Créneau J]])/12,1)</f>
        <v>0</v>
      </c>
      <c r="R5437" s="71"/>
    </row>
    <row r="5438" spans="1:18" hidden="1">
      <c r="A5438" s="47">
        <v>44769.291666666664</v>
      </c>
      <c r="B5438" s="47">
        <v>44769.791666666664</v>
      </c>
      <c r="C5438" t="s">
        <v>191</v>
      </c>
      <c r="D5438" t="s">
        <v>86</v>
      </c>
      <c r="E5438" t="s">
        <v>85</v>
      </c>
      <c r="F5438" t="s">
        <v>19</v>
      </c>
      <c r="G5438" t="s">
        <v>93</v>
      </c>
      <c r="H5438" t="s">
        <v>141</v>
      </c>
      <c r="I5438" t="s">
        <v>97</v>
      </c>
      <c r="J54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Garde£JOUR£PRO£MELUN£27/07/2022</v>
      </c>
      <c r="K54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38">
        <f>ROUND(MOD(Tableau_Effectifs_Dept[[#This Row],[GardDteDebut]],1),5)</f>
        <v>0.29166999999999998</v>
      </c>
      <c r="M5438">
        <f>ROUND(MOD(Tableau_Effectifs_Dept[[#This Row],[GardDteFin]],1),5)</f>
        <v>0.79166999999999998</v>
      </c>
      <c r="N54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38" s="71">
        <f>MAX(IF(Tableau_Effectifs_Dept[[#This Row],[Créneau TOT]]&gt;0,Tableau_Effectifs_Dept[[#This Row],[Créneau TOT]]-Tableau_Effectifs_Dept[[#This Row],[Créneau J]],0),0)</f>
        <v>0</v>
      </c>
      <c r="Q5438" s="71">
        <f>ROUND(HOUR(Tableau_Effectifs_Dept[[#This Row],[Créneau J]])/12,1)</f>
        <v>0</v>
      </c>
      <c r="R5438" s="71"/>
    </row>
    <row r="5439" spans="1:18" hidden="1">
      <c r="A5439" s="47">
        <v>44769.291666666664</v>
      </c>
      <c r="B5439" s="47">
        <v>44769.791666666664</v>
      </c>
      <c r="C5439" t="s">
        <v>191</v>
      </c>
      <c r="D5439" t="s">
        <v>86</v>
      </c>
      <c r="E5439" t="s">
        <v>85</v>
      </c>
      <c r="F5439" t="s">
        <v>19</v>
      </c>
      <c r="G5439" t="s">
        <v>93</v>
      </c>
      <c r="H5439" t="s">
        <v>140</v>
      </c>
      <c r="I5439" t="s">
        <v>97</v>
      </c>
      <c r="J54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Garde£JOUR£VOL£MELUN£27/07/2022</v>
      </c>
      <c r="K54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39">
        <f>ROUND(MOD(Tableau_Effectifs_Dept[[#This Row],[GardDteDebut]],1),5)</f>
        <v>0.29166999999999998</v>
      </c>
      <c r="M5439">
        <f>ROUND(MOD(Tableau_Effectifs_Dept[[#This Row],[GardDteFin]],1),5)</f>
        <v>0.79166999999999998</v>
      </c>
      <c r="N54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39" s="71">
        <f>MAX(IF(Tableau_Effectifs_Dept[[#This Row],[Créneau TOT]]&gt;0,Tableau_Effectifs_Dept[[#This Row],[Créneau TOT]]-Tableau_Effectifs_Dept[[#This Row],[Créneau J]],0),0)</f>
        <v>0</v>
      </c>
      <c r="Q5439" s="71">
        <f>ROUND(HOUR(Tableau_Effectifs_Dept[[#This Row],[Créneau J]])/12,1)</f>
        <v>0</v>
      </c>
      <c r="R5439" s="71"/>
    </row>
    <row r="5440" spans="1:18" hidden="1">
      <c r="A5440" s="47">
        <v>44769.291666666664</v>
      </c>
      <c r="B5440" s="47">
        <v>44770.291666666664</v>
      </c>
      <c r="C5440" t="s">
        <v>191</v>
      </c>
      <c r="D5440" t="s">
        <v>86</v>
      </c>
      <c r="E5440" t="s">
        <v>86</v>
      </c>
      <c r="F5440" t="s">
        <v>19</v>
      </c>
      <c r="G5440" t="s">
        <v>93</v>
      </c>
      <c r="H5440" t="s">
        <v>140</v>
      </c>
      <c r="I5440" t="s">
        <v>98</v>
      </c>
      <c r="J54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Garde£24H£VOL£MELUN£27/07/2022</v>
      </c>
      <c r="K54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40">
        <f>ROUND(MOD(Tableau_Effectifs_Dept[[#This Row],[GardDteDebut]],1),5)</f>
        <v>0.29166999999999998</v>
      </c>
      <c r="M5440">
        <f>ROUND(MOD(Tableau_Effectifs_Dept[[#This Row],[GardDteFin]],1),5)</f>
        <v>0.29166999999999998</v>
      </c>
      <c r="N54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40" s="71">
        <f>MAX(IF(Tableau_Effectifs_Dept[[#This Row],[Créneau TOT]]&gt;0,Tableau_Effectifs_Dept[[#This Row],[Créneau TOT]]-Tableau_Effectifs_Dept[[#This Row],[Créneau J]],0),0)</f>
        <v>0</v>
      </c>
      <c r="Q5440" s="71">
        <f>ROUND(HOUR(Tableau_Effectifs_Dept[[#This Row],[Créneau J]])/12,1)</f>
        <v>0</v>
      </c>
      <c r="R5440" s="71"/>
    </row>
    <row r="5441" spans="1:18" hidden="1">
      <c r="A5441" s="47">
        <v>44769.291666666664</v>
      </c>
      <c r="B5441" s="47">
        <v>44770.291666666664</v>
      </c>
      <c r="C5441" t="s">
        <v>191</v>
      </c>
      <c r="D5441" t="s">
        <v>86</v>
      </c>
      <c r="E5441" t="s">
        <v>86</v>
      </c>
      <c r="F5441" t="s">
        <v>19</v>
      </c>
      <c r="G5441" t="s">
        <v>93</v>
      </c>
      <c r="H5441" t="s">
        <v>141</v>
      </c>
      <c r="I5441" t="s">
        <v>98</v>
      </c>
      <c r="J54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Garde£24H£PRO£MELUN£27/07/2022</v>
      </c>
      <c r="K54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41">
        <f>ROUND(MOD(Tableau_Effectifs_Dept[[#This Row],[GardDteDebut]],1),5)</f>
        <v>0.29166999999999998</v>
      </c>
      <c r="M5441">
        <f>ROUND(MOD(Tableau_Effectifs_Dept[[#This Row],[GardDteFin]],1),5)</f>
        <v>0.29166999999999998</v>
      </c>
      <c r="N54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41" s="71">
        <f>MAX(IF(Tableau_Effectifs_Dept[[#This Row],[Créneau TOT]]&gt;0,Tableau_Effectifs_Dept[[#This Row],[Créneau TOT]]-Tableau_Effectifs_Dept[[#This Row],[Créneau J]],0),0)</f>
        <v>0</v>
      </c>
      <c r="Q5441" s="71">
        <f>ROUND(HOUR(Tableau_Effectifs_Dept[[#This Row],[Créneau J]])/12,1)</f>
        <v>0</v>
      </c>
      <c r="R5441" s="71"/>
    </row>
    <row r="5442" spans="1:18" hidden="1">
      <c r="A5442" s="47">
        <v>44769.291666666664</v>
      </c>
      <c r="B5442" s="47">
        <v>44769.791666666664</v>
      </c>
      <c r="C5442" t="s">
        <v>191</v>
      </c>
      <c r="D5442" t="s">
        <v>86</v>
      </c>
      <c r="E5442" t="s">
        <v>85</v>
      </c>
      <c r="F5442" t="s">
        <v>19</v>
      </c>
      <c r="G5442" t="s">
        <v>93</v>
      </c>
      <c r="H5442" t="s">
        <v>141</v>
      </c>
      <c r="I5442" t="s">
        <v>97</v>
      </c>
      <c r="J54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Garde£JOUR£PRO£MELUN£27/07/2022</v>
      </c>
      <c r="K54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42">
        <f>ROUND(MOD(Tableau_Effectifs_Dept[[#This Row],[GardDteDebut]],1),5)</f>
        <v>0.29166999999999998</v>
      </c>
      <c r="M5442">
        <f>ROUND(MOD(Tableau_Effectifs_Dept[[#This Row],[GardDteFin]],1),5)</f>
        <v>0.79166999999999998</v>
      </c>
      <c r="N54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42" s="71">
        <f>MAX(IF(Tableau_Effectifs_Dept[[#This Row],[Créneau TOT]]&gt;0,Tableau_Effectifs_Dept[[#This Row],[Créneau TOT]]-Tableau_Effectifs_Dept[[#This Row],[Créneau J]],0),0)</f>
        <v>0</v>
      </c>
      <c r="Q5442" s="71">
        <f>ROUND(HOUR(Tableau_Effectifs_Dept[[#This Row],[Créneau J]])/12,1)</f>
        <v>0</v>
      </c>
      <c r="R5442" s="71"/>
    </row>
    <row r="5443" spans="1:18" hidden="1">
      <c r="A5443" s="47">
        <v>44769.291666666664</v>
      </c>
      <c r="B5443" s="47">
        <v>44770.291666666664</v>
      </c>
      <c r="C5443" t="s">
        <v>191</v>
      </c>
      <c r="D5443" t="s">
        <v>86</v>
      </c>
      <c r="E5443" t="s">
        <v>86</v>
      </c>
      <c r="F5443" t="s">
        <v>19</v>
      </c>
      <c r="G5443" t="s">
        <v>102</v>
      </c>
      <c r="H5443" t="s">
        <v>141</v>
      </c>
      <c r="I5443" t="s">
        <v>98</v>
      </c>
      <c r="J54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Autre£24H£PRO£MELUN£27/07/2022</v>
      </c>
      <c r="K54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43">
        <f>ROUND(MOD(Tableau_Effectifs_Dept[[#This Row],[GardDteDebut]],1),5)</f>
        <v>0.29166999999999998</v>
      </c>
      <c r="M5443">
        <f>ROUND(MOD(Tableau_Effectifs_Dept[[#This Row],[GardDteFin]],1),5)</f>
        <v>0.29166999999999998</v>
      </c>
      <c r="N54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43" s="71">
        <f>MAX(IF(Tableau_Effectifs_Dept[[#This Row],[Créneau TOT]]&gt;0,Tableau_Effectifs_Dept[[#This Row],[Créneau TOT]]-Tableau_Effectifs_Dept[[#This Row],[Créneau J]],0),0)</f>
        <v>0</v>
      </c>
      <c r="Q5443" s="71">
        <f>ROUND(HOUR(Tableau_Effectifs_Dept[[#This Row],[Créneau J]])/12,1)</f>
        <v>0</v>
      </c>
      <c r="R5443" s="71"/>
    </row>
    <row r="5444" spans="1:18" hidden="1">
      <c r="A5444" s="47">
        <v>44769.291666666664</v>
      </c>
      <c r="B5444" s="47">
        <v>44769.791666666664</v>
      </c>
      <c r="C5444" t="s">
        <v>191</v>
      </c>
      <c r="D5444" t="s">
        <v>86</v>
      </c>
      <c r="E5444" t="s">
        <v>85</v>
      </c>
      <c r="F5444" t="s">
        <v>19</v>
      </c>
      <c r="G5444" t="s">
        <v>93</v>
      </c>
      <c r="H5444" t="s">
        <v>141</v>
      </c>
      <c r="I5444" t="s">
        <v>97</v>
      </c>
      <c r="J54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Garde£JOUR£PRO£MELUN£27/07/2022</v>
      </c>
      <c r="K54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44">
        <f>ROUND(MOD(Tableau_Effectifs_Dept[[#This Row],[GardDteDebut]],1),5)</f>
        <v>0.29166999999999998</v>
      </c>
      <c r="M5444">
        <f>ROUND(MOD(Tableau_Effectifs_Dept[[#This Row],[GardDteFin]],1),5)</f>
        <v>0.79166999999999998</v>
      </c>
      <c r="N54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44" s="71">
        <f>MAX(IF(Tableau_Effectifs_Dept[[#This Row],[Créneau TOT]]&gt;0,Tableau_Effectifs_Dept[[#This Row],[Créneau TOT]]-Tableau_Effectifs_Dept[[#This Row],[Créneau J]],0),0)</f>
        <v>0</v>
      </c>
      <c r="Q5444" s="71">
        <f>ROUND(HOUR(Tableau_Effectifs_Dept[[#This Row],[Créneau J]])/12,1)</f>
        <v>0</v>
      </c>
      <c r="R5444" s="71"/>
    </row>
    <row r="5445" spans="1:18" hidden="1">
      <c r="A5445" s="47">
        <v>44769.291666666664</v>
      </c>
      <c r="B5445" s="47">
        <v>44770.291666666664</v>
      </c>
      <c r="C5445" t="s">
        <v>191</v>
      </c>
      <c r="D5445" t="s">
        <v>86</v>
      </c>
      <c r="E5445" t="s">
        <v>86</v>
      </c>
      <c r="F5445" t="s">
        <v>19</v>
      </c>
      <c r="G5445" t="s">
        <v>93</v>
      </c>
      <c r="H5445" t="s">
        <v>141</v>
      </c>
      <c r="I5445" t="s">
        <v>98</v>
      </c>
      <c r="J54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Garde£24H£PRO£MELUN£27/07/2022</v>
      </c>
      <c r="K54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45">
        <f>ROUND(MOD(Tableau_Effectifs_Dept[[#This Row],[GardDteDebut]],1),5)</f>
        <v>0.29166999999999998</v>
      </c>
      <c r="M5445">
        <f>ROUND(MOD(Tableau_Effectifs_Dept[[#This Row],[GardDteFin]],1),5)</f>
        <v>0.29166999999999998</v>
      </c>
      <c r="N54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45" s="71">
        <f>MAX(IF(Tableau_Effectifs_Dept[[#This Row],[Créneau TOT]]&gt;0,Tableau_Effectifs_Dept[[#This Row],[Créneau TOT]]-Tableau_Effectifs_Dept[[#This Row],[Créneau J]],0),0)</f>
        <v>0</v>
      </c>
      <c r="Q5445" s="71">
        <f>ROUND(HOUR(Tableau_Effectifs_Dept[[#This Row],[Créneau J]])/12,1)</f>
        <v>0</v>
      </c>
      <c r="R5445" s="71"/>
    </row>
    <row r="5446" spans="1:18" hidden="1">
      <c r="A5446" s="47">
        <v>44769.291666666664</v>
      </c>
      <c r="B5446" s="47">
        <v>44770.291666666664</v>
      </c>
      <c r="C5446" t="s">
        <v>191</v>
      </c>
      <c r="D5446" t="s">
        <v>86</v>
      </c>
      <c r="E5446" t="s">
        <v>86</v>
      </c>
      <c r="F5446" t="s">
        <v>19</v>
      </c>
      <c r="G5446" t="s">
        <v>93</v>
      </c>
      <c r="H5446" t="s">
        <v>140</v>
      </c>
      <c r="I5446" t="s">
        <v>98</v>
      </c>
      <c r="J54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Garde£24H£VOL£MELUN£27/07/2022</v>
      </c>
      <c r="K54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46">
        <f>ROUND(MOD(Tableau_Effectifs_Dept[[#This Row],[GardDteDebut]],1),5)</f>
        <v>0.29166999999999998</v>
      </c>
      <c r="M5446">
        <f>ROUND(MOD(Tableau_Effectifs_Dept[[#This Row],[GardDteFin]],1),5)</f>
        <v>0.29166999999999998</v>
      </c>
      <c r="N54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46" s="71">
        <f>MAX(IF(Tableau_Effectifs_Dept[[#This Row],[Créneau TOT]]&gt;0,Tableau_Effectifs_Dept[[#This Row],[Créneau TOT]]-Tableau_Effectifs_Dept[[#This Row],[Créneau J]],0),0)</f>
        <v>0</v>
      </c>
      <c r="Q5446" s="72">
        <f>ROUND(HOUR(Tableau_Effectifs_Dept[[#This Row],[Créneau J]])/12,1)</f>
        <v>0</v>
      </c>
      <c r="R5446" s="72">
        <f>ROUND(HOUR(Tableau_Effectifs_Dept[[#This Row],[Créneau N]])/12,1)</f>
        <v>0</v>
      </c>
    </row>
    <row r="5447" spans="1:18" hidden="1">
      <c r="A5447" s="47">
        <v>44769.291666666664</v>
      </c>
      <c r="B5447" s="47">
        <v>44770.291666666664</v>
      </c>
      <c r="C5447" t="s">
        <v>191</v>
      </c>
      <c r="D5447" t="s">
        <v>86</v>
      </c>
      <c r="E5447" t="s">
        <v>86</v>
      </c>
      <c r="F5447" t="s">
        <v>19</v>
      </c>
      <c r="G5447" t="s">
        <v>93</v>
      </c>
      <c r="H5447" t="s">
        <v>141</v>
      </c>
      <c r="I5447" t="s">
        <v>98</v>
      </c>
      <c r="J54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Garde£24H£PRO£MELUN£27/07/2022</v>
      </c>
      <c r="K54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47">
        <f>ROUND(MOD(Tableau_Effectifs_Dept[[#This Row],[GardDteDebut]],1),5)</f>
        <v>0.29166999999999998</v>
      </c>
      <c r="M5447">
        <f>ROUND(MOD(Tableau_Effectifs_Dept[[#This Row],[GardDteFin]],1),5)</f>
        <v>0.29166999999999998</v>
      </c>
      <c r="N54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47" s="71">
        <f>MAX(IF(Tableau_Effectifs_Dept[[#This Row],[Créneau TOT]]&gt;0,Tableau_Effectifs_Dept[[#This Row],[Créneau TOT]]-Tableau_Effectifs_Dept[[#This Row],[Créneau J]],0),0)</f>
        <v>0</v>
      </c>
      <c r="Q5447" s="71">
        <f>ROUND(HOUR(Tableau_Effectifs_Dept[[#This Row],[Créneau J]])/12,1)</f>
        <v>0</v>
      </c>
      <c r="R5447" s="71"/>
    </row>
    <row r="5448" spans="1:18" hidden="1">
      <c r="A5448" s="47">
        <v>44769.291666666664</v>
      </c>
      <c r="B5448" s="47">
        <v>44770.291666666664</v>
      </c>
      <c r="C5448" t="s">
        <v>191</v>
      </c>
      <c r="D5448" t="s">
        <v>86</v>
      </c>
      <c r="E5448" t="s">
        <v>86</v>
      </c>
      <c r="F5448" t="s">
        <v>19</v>
      </c>
      <c r="G5448" t="s">
        <v>93</v>
      </c>
      <c r="H5448" t="s">
        <v>141</v>
      </c>
      <c r="I5448" t="s">
        <v>98</v>
      </c>
      <c r="J54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Garde£24H£PRO£MELUN£27/07/2022</v>
      </c>
      <c r="K54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48">
        <f>ROUND(MOD(Tableau_Effectifs_Dept[[#This Row],[GardDteDebut]],1),5)</f>
        <v>0.29166999999999998</v>
      </c>
      <c r="M5448">
        <f>ROUND(MOD(Tableau_Effectifs_Dept[[#This Row],[GardDteFin]],1),5)</f>
        <v>0.29166999999999998</v>
      </c>
      <c r="N54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48" s="71">
        <f>MAX(IF(Tableau_Effectifs_Dept[[#This Row],[Créneau TOT]]&gt;0,Tableau_Effectifs_Dept[[#This Row],[Créneau TOT]]-Tableau_Effectifs_Dept[[#This Row],[Créneau J]],0),0)</f>
        <v>0</v>
      </c>
      <c r="Q5448" s="71">
        <f>ROUND(HOUR(Tableau_Effectifs_Dept[[#This Row],[Créneau J]])/12,1)</f>
        <v>0</v>
      </c>
      <c r="R5448" s="71"/>
    </row>
    <row r="5449" spans="1:18" hidden="1">
      <c r="A5449" s="47">
        <v>44769.291666666664</v>
      </c>
      <c r="B5449" s="47">
        <v>44770.291666666664</v>
      </c>
      <c r="C5449" t="s">
        <v>191</v>
      </c>
      <c r="D5449" t="s">
        <v>86</v>
      </c>
      <c r="E5449" t="s">
        <v>86</v>
      </c>
      <c r="F5449" t="s">
        <v>19</v>
      </c>
      <c r="G5449" t="s">
        <v>93</v>
      </c>
      <c r="H5449" t="s">
        <v>141</v>
      </c>
      <c r="I5449" t="s">
        <v>98</v>
      </c>
      <c r="J54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Garde£24H£PRO£MELUN£27/07/2022</v>
      </c>
      <c r="K54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49" s="71">
        <f>ROUND(MOD(Tableau_Effectifs_Dept[[#This Row],[GardDteDebut]],1),5)</f>
        <v>0.29166999999999998</v>
      </c>
      <c r="M5449" s="71">
        <f>ROUND(MOD(Tableau_Effectifs_Dept[[#This Row],[GardDteFin]],1),5)</f>
        <v>0.29166999999999998</v>
      </c>
      <c r="N54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49" s="71">
        <f>MAX(IF(Tableau_Effectifs_Dept[[#This Row],[Créneau TOT]]&gt;0,Tableau_Effectifs_Dept[[#This Row],[Créneau TOT]]-Tableau_Effectifs_Dept[[#This Row],[Créneau J]],0),0)</f>
        <v>0</v>
      </c>
      <c r="Q5449" s="71">
        <f>ROUND(HOUR(Tableau_Effectifs_Dept[[#This Row],[Créneau J]])/12,1)</f>
        <v>0</v>
      </c>
      <c r="R5449" s="71"/>
    </row>
    <row r="5450" spans="1:18" hidden="1">
      <c r="A5450" s="47">
        <v>44769.291666666664</v>
      </c>
      <c r="B5450" s="47">
        <v>44770.291666666664</v>
      </c>
      <c r="C5450" t="s">
        <v>191</v>
      </c>
      <c r="D5450" t="s">
        <v>86</v>
      </c>
      <c r="E5450" t="s">
        <v>86</v>
      </c>
      <c r="F5450" t="s">
        <v>19</v>
      </c>
      <c r="G5450" t="s">
        <v>93</v>
      </c>
      <c r="H5450" t="s">
        <v>141</v>
      </c>
      <c r="I5450" t="s">
        <v>98</v>
      </c>
      <c r="J54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Garde£24H£PRO£MELUN£27/07/2022</v>
      </c>
      <c r="K54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50">
        <f>ROUND(MOD(Tableau_Effectifs_Dept[[#This Row],[GardDteDebut]],1),5)</f>
        <v>0.29166999999999998</v>
      </c>
      <c r="M5450">
        <f>ROUND(MOD(Tableau_Effectifs_Dept[[#This Row],[GardDteFin]],1),5)</f>
        <v>0.29166999999999998</v>
      </c>
      <c r="N54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50" s="71">
        <f>MAX(IF(Tableau_Effectifs_Dept[[#This Row],[Créneau TOT]]&gt;0,Tableau_Effectifs_Dept[[#This Row],[Créneau TOT]]-Tableau_Effectifs_Dept[[#This Row],[Créneau J]],0),0)</f>
        <v>0</v>
      </c>
      <c r="Q5450" s="71">
        <f>ROUND(HOUR(Tableau_Effectifs_Dept[[#This Row],[Créneau J]])/12,1)</f>
        <v>0</v>
      </c>
      <c r="R5450" s="71"/>
    </row>
    <row r="5451" spans="1:18" hidden="1">
      <c r="A5451" s="47">
        <v>44769.291666666664</v>
      </c>
      <c r="B5451" s="47">
        <v>44770.291666666664</v>
      </c>
      <c r="C5451" t="s">
        <v>191</v>
      </c>
      <c r="D5451" t="s">
        <v>86</v>
      </c>
      <c r="E5451" t="s">
        <v>86</v>
      </c>
      <c r="F5451" t="s">
        <v>19</v>
      </c>
      <c r="G5451" t="s">
        <v>102</v>
      </c>
      <c r="H5451" t="s">
        <v>141</v>
      </c>
      <c r="I5451" t="s">
        <v>98</v>
      </c>
      <c r="J54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Autre£24H£PRO£MELUN£27/07/2022</v>
      </c>
      <c r="K54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51">
        <f>ROUND(MOD(Tableau_Effectifs_Dept[[#This Row],[GardDteDebut]],1),5)</f>
        <v>0.29166999999999998</v>
      </c>
      <c r="M5451">
        <f>ROUND(MOD(Tableau_Effectifs_Dept[[#This Row],[GardDteFin]],1),5)</f>
        <v>0.29166999999999998</v>
      </c>
      <c r="N54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51" s="71">
        <f>MAX(IF(Tableau_Effectifs_Dept[[#This Row],[Créneau TOT]]&gt;0,Tableau_Effectifs_Dept[[#This Row],[Créneau TOT]]-Tableau_Effectifs_Dept[[#This Row],[Créneau J]],0),0)</f>
        <v>0</v>
      </c>
      <c r="Q5451" s="71">
        <f>ROUND(HOUR(Tableau_Effectifs_Dept[[#This Row],[Créneau J]])/12,1)</f>
        <v>0</v>
      </c>
      <c r="R5451" s="71"/>
    </row>
    <row r="5452" spans="1:18" hidden="1">
      <c r="A5452" s="47">
        <v>44769.291666666664</v>
      </c>
      <c r="B5452" s="47">
        <v>44770.291666666664</v>
      </c>
      <c r="C5452" t="s">
        <v>191</v>
      </c>
      <c r="D5452" t="s">
        <v>86</v>
      </c>
      <c r="E5452" t="s">
        <v>86</v>
      </c>
      <c r="F5452" t="s">
        <v>19</v>
      </c>
      <c r="G5452" t="s">
        <v>93</v>
      </c>
      <c r="H5452" t="s">
        <v>140</v>
      </c>
      <c r="I5452" t="s">
        <v>98</v>
      </c>
      <c r="J54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Garde£24H£VOL£MELUN£27/07/2022</v>
      </c>
      <c r="K54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52">
        <f>ROUND(MOD(Tableau_Effectifs_Dept[[#This Row],[GardDteDebut]],1),5)</f>
        <v>0.29166999999999998</v>
      </c>
      <c r="M5452">
        <f>ROUND(MOD(Tableau_Effectifs_Dept[[#This Row],[GardDteFin]],1),5)</f>
        <v>0.29166999999999998</v>
      </c>
      <c r="N54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52" s="71">
        <f>MAX(IF(Tableau_Effectifs_Dept[[#This Row],[Créneau TOT]]&gt;0,Tableau_Effectifs_Dept[[#This Row],[Créneau TOT]]-Tableau_Effectifs_Dept[[#This Row],[Créneau J]],0),0)</f>
        <v>0</v>
      </c>
      <c r="Q5452" s="71">
        <f>ROUND(HOUR(Tableau_Effectifs_Dept[[#This Row],[Créneau J]])/12,1)</f>
        <v>0</v>
      </c>
      <c r="R5452" s="71"/>
    </row>
    <row r="5453" spans="1:18" hidden="1">
      <c r="A5453" s="47">
        <v>44769.291666666664</v>
      </c>
      <c r="B5453" s="47">
        <v>44770.291666666664</v>
      </c>
      <c r="C5453" t="s">
        <v>191</v>
      </c>
      <c r="D5453" t="s">
        <v>86</v>
      </c>
      <c r="E5453" t="s">
        <v>86</v>
      </c>
      <c r="F5453" t="s">
        <v>19</v>
      </c>
      <c r="G5453" t="s">
        <v>93</v>
      </c>
      <c r="H5453" t="s">
        <v>141</v>
      </c>
      <c r="I5453" t="s">
        <v>98</v>
      </c>
      <c r="J54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Garde£24H£PRO£MELUN£27/07/2022</v>
      </c>
      <c r="K54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53">
        <f>ROUND(MOD(Tableau_Effectifs_Dept[[#This Row],[GardDteDebut]],1),5)</f>
        <v>0.29166999999999998</v>
      </c>
      <c r="M5453">
        <f>ROUND(MOD(Tableau_Effectifs_Dept[[#This Row],[GardDteFin]],1),5)</f>
        <v>0.29166999999999998</v>
      </c>
      <c r="N54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53" s="71">
        <f>MAX(IF(Tableau_Effectifs_Dept[[#This Row],[Créneau TOT]]&gt;0,Tableau_Effectifs_Dept[[#This Row],[Créneau TOT]]-Tableau_Effectifs_Dept[[#This Row],[Créneau J]],0),0)</f>
        <v>0</v>
      </c>
      <c r="Q5453" s="71">
        <f>ROUND(HOUR(Tableau_Effectifs_Dept[[#This Row],[Créneau J]])/12,1)</f>
        <v>0</v>
      </c>
      <c r="R5453" s="71"/>
    </row>
    <row r="5454" spans="1:18" hidden="1">
      <c r="A5454" s="47">
        <v>44769.291666666664</v>
      </c>
      <c r="B5454" s="47">
        <v>44770.291666666664</v>
      </c>
      <c r="C5454" t="s">
        <v>191</v>
      </c>
      <c r="D5454" t="s">
        <v>86</v>
      </c>
      <c r="E5454" t="s">
        <v>86</v>
      </c>
      <c r="F5454" t="s">
        <v>19</v>
      </c>
      <c r="G5454" t="s">
        <v>102</v>
      </c>
      <c r="H5454" t="s">
        <v>141</v>
      </c>
      <c r="I5454" t="s">
        <v>98</v>
      </c>
      <c r="J54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Autre£24H£PRO£MELUN£27/07/2022</v>
      </c>
      <c r="K54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54">
        <f>ROUND(MOD(Tableau_Effectifs_Dept[[#This Row],[GardDteDebut]],1),5)</f>
        <v>0.29166999999999998</v>
      </c>
      <c r="M5454">
        <f>ROUND(MOD(Tableau_Effectifs_Dept[[#This Row],[GardDteFin]],1),5)</f>
        <v>0.29166999999999998</v>
      </c>
      <c r="N54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54" s="71">
        <f>MAX(IF(Tableau_Effectifs_Dept[[#This Row],[Créneau TOT]]&gt;0,Tableau_Effectifs_Dept[[#This Row],[Créneau TOT]]-Tableau_Effectifs_Dept[[#This Row],[Créneau J]],0),0)</f>
        <v>0</v>
      </c>
      <c r="Q5454" s="71">
        <f>ROUND(HOUR(Tableau_Effectifs_Dept[[#This Row],[Créneau J]])/12,1)</f>
        <v>0</v>
      </c>
      <c r="R5454" s="71"/>
    </row>
    <row r="5455" spans="1:18" hidden="1">
      <c r="A5455" s="47">
        <v>44769.291666666664</v>
      </c>
      <c r="B5455" s="47">
        <v>44769.791666666664</v>
      </c>
      <c r="C5455" t="s">
        <v>191</v>
      </c>
      <c r="D5455" t="s">
        <v>86</v>
      </c>
      <c r="E5455" t="s">
        <v>85</v>
      </c>
      <c r="F5455" t="s">
        <v>50</v>
      </c>
      <c r="G5455" t="s">
        <v>93</v>
      </c>
      <c r="H5455" t="s">
        <v>141</v>
      </c>
      <c r="I5455" t="s">
        <v>97</v>
      </c>
      <c r="J54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Garde£JOUR£PRO£MITRY-MORY£27/07/2022</v>
      </c>
      <c r="K54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55">
        <f>ROUND(MOD(Tableau_Effectifs_Dept[[#This Row],[GardDteDebut]],1),5)</f>
        <v>0.29166999999999998</v>
      </c>
      <c r="M5455">
        <f>ROUND(MOD(Tableau_Effectifs_Dept[[#This Row],[GardDteFin]],1),5)</f>
        <v>0.79166999999999998</v>
      </c>
      <c r="N54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55" s="71">
        <f>MAX(IF(Tableau_Effectifs_Dept[[#This Row],[Créneau TOT]]&gt;0,Tableau_Effectifs_Dept[[#This Row],[Créneau TOT]]-Tableau_Effectifs_Dept[[#This Row],[Créneau J]],0),0)</f>
        <v>0</v>
      </c>
      <c r="Q5455" s="71">
        <f>ROUND(HOUR(Tableau_Effectifs_Dept[[#This Row],[Créneau J]])/12,1)</f>
        <v>0</v>
      </c>
      <c r="R5455" s="71"/>
    </row>
    <row r="5456" spans="1:18">
      <c r="A5456" s="47">
        <v>44769.291666666664</v>
      </c>
      <c r="B5456" s="47">
        <v>44770.208333333336</v>
      </c>
      <c r="C5456" t="s">
        <v>191</v>
      </c>
      <c r="D5456" t="s">
        <v>86</v>
      </c>
      <c r="E5456" t="s">
        <v>117</v>
      </c>
      <c r="F5456" t="s">
        <v>50</v>
      </c>
      <c r="G5456" t="s">
        <v>93</v>
      </c>
      <c r="H5456" t="s">
        <v>140</v>
      </c>
      <c r="I5456" t="s">
        <v>94</v>
      </c>
      <c r="J54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Garde£CRENEAU£VOL£MITRY-MORY£27/07/2022</v>
      </c>
      <c r="K54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56" s="71">
        <f>ROUND(MOD(Tableau_Effectifs_Dept[[#This Row],[GardDteDebut]],1),5)</f>
        <v>0.29166999999999998</v>
      </c>
      <c r="M5456" s="71">
        <f>ROUND(MOD(Tableau_Effectifs_Dept[[#This Row],[GardDteFin]],1),5)</f>
        <v>0.20832999999999999</v>
      </c>
      <c r="N5456" s="71">
        <f>IF(AND(Tableau_Effectifs_Dept[[#This Row],[PERIODE]]="creneau",Tableau_Effectifs_Dept[[#This Row],[DE Arrondi]]&gt;=7/24),Tableau_Effectifs_Dept[[#This Row],[GardDteFin]]-Tableau_Effectifs_Dept[[#This Row],[GardDteDebut]],0)</f>
        <v>0.91666666667151731</v>
      </c>
      <c r="O54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5456" s="71">
        <f>MAX(IF(Tableau_Effectifs_Dept[[#This Row],[Créneau TOT]]&gt;0,Tableau_Effectifs_Dept[[#This Row],[Créneau TOT]]-Tableau_Effectifs_Dept[[#This Row],[Créneau J]],0),0)</f>
        <v>0.41667000000485066</v>
      </c>
      <c r="Q5456" s="72">
        <f>ROUND(HOUR(Tableau_Effectifs_Dept[[#This Row],[Créneau J]])/12,1)</f>
        <v>1</v>
      </c>
      <c r="R5456" s="72">
        <f>ROUND(HOUR(Tableau_Effectifs_Dept[[#This Row],[Créneau N]])/12,1)</f>
        <v>0.8</v>
      </c>
    </row>
    <row r="5457" spans="1:18" hidden="1">
      <c r="A5457" s="47">
        <v>44769.291666666664</v>
      </c>
      <c r="B5457" s="47">
        <v>44769.791666666664</v>
      </c>
      <c r="C5457" t="s">
        <v>191</v>
      </c>
      <c r="D5457" t="s">
        <v>86</v>
      </c>
      <c r="E5457" t="s">
        <v>85</v>
      </c>
      <c r="F5457" t="s">
        <v>50</v>
      </c>
      <c r="G5457" t="s">
        <v>93</v>
      </c>
      <c r="H5457" t="s">
        <v>141</v>
      </c>
      <c r="I5457" t="s">
        <v>97</v>
      </c>
      <c r="J54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Garde£JOUR£PRO£MITRY-MORY£27/07/2022</v>
      </c>
      <c r="K54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57">
        <f>ROUND(MOD(Tableau_Effectifs_Dept[[#This Row],[GardDteDebut]],1),5)</f>
        <v>0.29166999999999998</v>
      </c>
      <c r="M5457">
        <f>ROUND(MOD(Tableau_Effectifs_Dept[[#This Row],[GardDteFin]],1),5)</f>
        <v>0.79166999999999998</v>
      </c>
      <c r="N54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57" s="71">
        <f>MAX(IF(Tableau_Effectifs_Dept[[#This Row],[Créneau TOT]]&gt;0,Tableau_Effectifs_Dept[[#This Row],[Créneau TOT]]-Tableau_Effectifs_Dept[[#This Row],[Créneau J]],0),0)</f>
        <v>0</v>
      </c>
      <c r="Q5457" s="71">
        <f>ROUND(HOUR(Tableau_Effectifs_Dept[[#This Row],[Créneau J]])/12,1)</f>
        <v>0</v>
      </c>
      <c r="R5457" s="71"/>
    </row>
    <row r="5458" spans="1:18" hidden="1">
      <c r="A5458" s="47">
        <v>44769.291666666664</v>
      </c>
      <c r="B5458" s="47">
        <v>44769.791666666664</v>
      </c>
      <c r="C5458" t="s">
        <v>191</v>
      </c>
      <c r="D5458" t="s">
        <v>86</v>
      </c>
      <c r="E5458" t="s">
        <v>85</v>
      </c>
      <c r="F5458" t="s">
        <v>50</v>
      </c>
      <c r="G5458" t="s">
        <v>93</v>
      </c>
      <c r="H5458" t="s">
        <v>140</v>
      </c>
      <c r="I5458" t="s">
        <v>97</v>
      </c>
      <c r="J54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Garde£JOUR£VOL£MITRY-MORY£27/07/2022</v>
      </c>
      <c r="K54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58">
        <f>ROUND(MOD(Tableau_Effectifs_Dept[[#This Row],[GardDteDebut]],1),5)</f>
        <v>0.29166999999999998</v>
      </c>
      <c r="M5458">
        <f>ROUND(MOD(Tableau_Effectifs_Dept[[#This Row],[GardDteFin]],1),5)</f>
        <v>0.79166999999999998</v>
      </c>
      <c r="N54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58" s="71">
        <f>MAX(IF(Tableau_Effectifs_Dept[[#This Row],[Créneau TOT]]&gt;0,Tableau_Effectifs_Dept[[#This Row],[Créneau TOT]]-Tableau_Effectifs_Dept[[#This Row],[Créneau J]],0),0)</f>
        <v>0</v>
      </c>
      <c r="Q5458" s="71">
        <f>ROUND(HOUR(Tableau_Effectifs_Dept[[#This Row],[Créneau J]])/12,1)</f>
        <v>0</v>
      </c>
      <c r="R5458" s="71"/>
    </row>
    <row r="5459" spans="1:18" hidden="1">
      <c r="A5459" s="47">
        <v>44769.291666666664</v>
      </c>
      <c r="B5459" s="47">
        <v>44770.291666666664</v>
      </c>
      <c r="C5459" t="s">
        <v>191</v>
      </c>
      <c r="D5459" t="s">
        <v>86</v>
      </c>
      <c r="E5459" t="s">
        <v>86</v>
      </c>
      <c r="F5459" t="s">
        <v>50</v>
      </c>
      <c r="G5459" t="s">
        <v>93</v>
      </c>
      <c r="H5459" t="s">
        <v>140</v>
      </c>
      <c r="I5459" t="s">
        <v>98</v>
      </c>
      <c r="J54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Garde£24H£VOL£MITRY-MORY£27/07/2022</v>
      </c>
      <c r="K54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59">
        <f>ROUND(MOD(Tableau_Effectifs_Dept[[#This Row],[GardDteDebut]],1),5)</f>
        <v>0.29166999999999998</v>
      </c>
      <c r="M5459">
        <f>ROUND(MOD(Tableau_Effectifs_Dept[[#This Row],[GardDteFin]],1),5)</f>
        <v>0.29166999999999998</v>
      </c>
      <c r="N54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59" s="71">
        <f>MAX(IF(Tableau_Effectifs_Dept[[#This Row],[Créneau TOT]]&gt;0,Tableau_Effectifs_Dept[[#This Row],[Créneau TOT]]-Tableau_Effectifs_Dept[[#This Row],[Créneau J]],0),0)</f>
        <v>0</v>
      </c>
      <c r="Q5459" s="71">
        <f>ROUND(HOUR(Tableau_Effectifs_Dept[[#This Row],[Créneau J]])/12,1)</f>
        <v>0</v>
      </c>
      <c r="R5459" s="71"/>
    </row>
    <row r="5460" spans="1:18" hidden="1">
      <c r="A5460" s="47">
        <v>44769.291666666664</v>
      </c>
      <c r="B5460" s="47">
        <v>44770.291666666664</v>
      </c>
      <c r="C5460" t="s">
        <v>191</v>
      </c>
      <c r="D5460" t="s">
        <v>86</v>
      </c>
      <c r="E5460" t="s">
        <v>86</v>
      </c>
      <c r="F5460" t="s">
        <v>50</v>
      </c>
      <c r="G5460" t="s">
        <v>93</v>
      </c>
      <c r="H5460" t="s">
        <v>141</v>
      </c>
      <c r="I5460" t="s">
        <v>98</v>
      </c>
      <c r="J54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Garde£24H£PRO£MITRY-MORY£27/07/2022</v>
      </c>
      <c r="K54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60">
        <f>ROUND(MOD(Tableau_Effectifs_Dept[[#This Row],[GardDteDebut]],1),5)</f>
        <v>0.29166999999999998</v>
      </c>
      <c r="M5460">
        <f>ROUND(MOD(Tableau_Effectifs_Dept[[#This Row],[GardDteFin]],1),5)</f>
        <v>0.29166999999999998</v>
      </c>
      <c r="N54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60" s="71">
        <f>MAX(IF(Tableau_Effectifs_Dept[[#This Row],[Créneau TOT]]&gt;0,Tableau_Effectifs_Dept[[#This Row],[Créneau TOT]]-Tableau_Effectifs_Dept[[#This Row],[Créneau J]],0),0)</f>
        <v>0</v>
      </c>
      <c r="Q5460" s="71">
        <f>ROUND(HOUR(Tableau_Effectifs_Dept[[#This Row],[Créneau J]])/12,1)</f>
        <v>0</v>
      </c>
      <c r="R5460" s="71"/>
    </row>
    <row r="5461" spans="1:18" hidden="1">
      <c r="A5461" s="47">
        <v>44769.291666666664</v>
      </c>
      <c r="B5461" s="47">
        <v>44770.291666666664</v>
      </c>
      <c r="C5461" t="s">
        <v>191</v>
      </c>
      <c r="D5461" t="s">
        <v>86</v>
      </c>
      <c r="E5461" t="s">
        <v>86</v>
      </c>
      <c r="F5461" t="s">
        <v>50</v>
      </c>
      <c r="G5461" t="s">
        <v>93</v>
      </c>
      <c r="H5461" t="s">
        <v>141</v>
      </c>
      <c r="I5461" t="s">
        <v>98</v>
      </c>
      <c r="J54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Garde£24H£PRO£MITRY-MORY£27/07/2022</v>
      </c>
      <c r="K54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61">
        <f>ROUND(MOD(Tableau_Effectifs_Dept[[#This Row],[GardDteDebut]],1),5)</f>
        <v>0.29166999999999998</v>
      </c>
      <c r="M5461">
        <f>ROUND(MOD(Tableau_Effectifs_Dept[[#This Row],[GardDteFin]],1),5)</f>
        <v>0.29166999999999998</v>
      </c>
      <c r="N54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61" s="71">
        <f>MAX(IF(Tableau_Effectifs_Dept[[#This Row],[Créneau TOT]]&gt;0,Tableau_Effectifs_Dept[[#This Row],[Créneau TOT]]-Tableau_Effectifs_Dept[[#This Row],[Créneau J]],0),0)</f>
        <v>0</v>
      </c>
      <c r="Q5461" s="71">
        <f>ROUND(HOUR(Tableau_Effectifs_Dept[[#This Row],[Créneau J]])/12,1)</f>
        <v>0</v>
      </c>
      <c r="R5461" s="71"/>
    </row>
    <row r="5462" spans="1:18" hidden="1">
      <c r="A5462" s="47">
        <v>44769.291666666664</v>
      </c>
      <c r="B5462" s="47">
        <v>44769.791666666664</v>
      </c>
      <c r="C5462" t="s">
        <v>191</v>
      </c>
      <c r="D5462" t="s">
        <v>86</v>
      </c>
      <c r="E5462" t="s">
        <v>85</v>
      </c>
      <c r="F5462" t="s">
        <v>50</v>
      </c>
      <c r="G5462" t="s">
        <v>93</v>
      </c>
      <c r="H5462" t="s">
        <v>141</v>
      </c>
      <c r="I5462" t="s">
        <v>97</v>
      </c>
      <c r="J54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Garde£JOUR£PRO£MITRY-MORY£27/07/2022</v>
      </c>
      <c r="K54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62">
        <f>ROUND(MOD(Tableau_Effectifs_Dept[[#This Row],[GardDteDebut]],1),5)</f>
        <v>0.29166999999999998</v>
      </c>
      <c r="M5462">
        <f>ROUND(MOD(Tableau_Effectifs_Dept[[#This Row],[GardDteFin]],1),5)</f>
        <v>0.79166999999999998</v>
      </c>
      <c r="N54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62" s="71">
        <f>MAX(IF(Tableau_Effectifs_Dept[[#This Row],[Créneau TOT]]&gt;0,Tableau_Effectifs_Dept[[#This Row],[Créneau TOT]]-Tableau_Effectifs_Dept[[#This Row],[Créneau J]],0),0)</f>
        <v>0</v>
      </c>
      <c r="Q5462" s="71">
        <f>ROUND(HOUR(Tableau_Effectifs_Dept[[#This Row],[Créneau J]])/12,1)</f>
        <v>0</v>
      </c>
      <c r="R5462" s="71"/>
    </row>
    <row r="5463" spans="1:18" hidden="1">
      <c r="A5463" s="47">
        <v>44769.291666666664</v>
      </c>
      <c r="B5463" s="47">
        <v>44770.291666666664</v>
      </c>
      <c r="C5463" t="s">
        <v>191</v>
      </c>
      <c r="D5463" t="s">
        <v>86</v>
      </c>
      <c r="E5463" t="s">
        <v>86</v>
      </c>
      <c r="F5463" t="s">
        <v>50</v>
      </c>
      <c r="G5463" t="s">
        <v>93</v>
      </c>
      <c r="H5463" t="s">
        <v>141</v>
      </c>
      <c r="I5463" t="s">
        <v>98</v>
      </c>
      <c r="J54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Garde£24H£PRO£MITRY-MORY£27/07/2022</v>
      </c>
      <c r="K54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63">
        <f>ROUND(MOD(Tableau_Effectifs_Dept[[#This Row],[GardDteDebut]],1),5)</f>
        <v>0.29166999999999998</v>
      </c>
      <c r="M5463">
        <f>ROUND(MOD(Tableau_Effectifs_Dept[[#This Row],[GardDteFin]],1),5)</f>
        <v>0.29166999999999998</v>
      </c>
      <c r="N54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63" s="71">
        <f>MAX(IF(Tableau_Effectifs_Dept[[#This Row],[Créneau TOT]]&gt;0,Tableau_Effectifs_Dept[[#This Row],[Créneau TOT]]-Tableau_Effectifs_Dept[[#This Row],[Créneau J]],0),0)</f>
        <v>0</v>
      </c>
      <c r="Q5463" s="71">
        <f>ROUND(HOUR(Tableau_Effectifs_Dept[[#This Row],[Créneau J]])/12,1)</f>
        <v>0</v>
      </c>
      <c r="R5463" s="71"/>
    </row>
    <row r="5464" spans="1:18" hidden="1">
      <c r="A5464" s="47">
        <v>44769.291666666664</v>
      </c>
      <c r="B5464" s="47">
        <v>44770.291666666664</v>
      </c>
      <c r="C5464" t="s">
        <v>191</v>
      </c>
      <c r="D5464" t="s">
        <v>86</v>
      </c>
      <c r="E5464" t="s">
        <v>86</v>
      </c>
      <c r="F5464" t="s">
        <v>50</v>
      </c>
      <c r="G5464" t="s">
        <v>93</v>
      </c>
      <c r="H5464" t="s">
        <v>141</v>
      </c>
      <c r="I5464" t="s">
        <v>98</v>
      </c>
      <c r="J54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Garde£24H£PRO£MITRY-MORY£27/07/2022</v>
      </c>
      <c r="K54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64">
        <f>ROUND(MOD(Tableau_Effectifs_Dept[[#This Row],[GardDteDebut]],1),5)</f>
        <v>0.29166999999999998</v>
      </c>
      <c r="M5464">
        <f>ROUND(MOD(Tableau_Effectifs_Dept[[#This Row],[GardDteFin]],1),5)</f>
        <v>0.29166999999999998</v>
      </c>
      <c r="N54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64" s="71">
        <f>MAX(IF(Tableau_Effectifs_Dept[[#This Row],[Créneau TOT]]&gt;0,Tableau_Effectifs_Dept[[#This Row],[Créneau TOT]]-Tableau_Effectifs_Dept[[#This Row],[Créneau J]],0),0)</f>
        <v>0</v>
      </c>
      <c r="Q5464" s="71">
        <f>ROUND(HOUR(Tableau_Effectifs_Dept[[#This Row],[Créneau J]])/12,1)</f>
        <v>0</v>
      </c>
      <c r="R5464" s="71"/>
    </row>
    <row r="5465" spans="1:18" hidden="1">
      <c r="A5465" s="47">
        <v>44769.291666666664</v>
      </c>
      <c r="B5465" s="47">
        <v>44769.791666666664</v>
      </c>
      <c r="C5465" t="s">
        <v>191</v>
      </c>
      <c r="D5465" t="s">
        <v>86</v>
      </c>
      <c r="E5465" t="s">
        <v>85</v>
      </c>
      <c r="F5465" t="s">
        <v>14</v>
      </c>
      <c r="G5465" t="s">
        <v>93</v>
      </c>
      <c r="H5465" t="s">
        <v>141</v>
      </c>
      <c r="I5465" t="s">
        <v>97</v>
      </c>
      <c r="J54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Garde£JOUR£PRO£MOISSY-CRAMAYEL£27/07/2022</v>
      </c>
      <c r="K54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65">
        <f>ROUND(MOD(Tableau_Effectifs_Dept[[#This Row],[GardDteDebut]],1),5)</f>
        <v>0.29166999999999998</v>
      </c>
      <c r="M5465">
        <f>ROUND(MOD(Tableau_Effectifs_Dept[[#This Row],[GardDteFin]],1),5)</f>
        <v>0.79166999999999998</v>
      </c>
      <c r="N54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65" s="71">
        <f>MAX(IF(Tableau_Effectifs_Dept[[#This Row],[Créneau TOT]]&gt;0,Tableau_Effectifs_Dept[[#This Row],[Créneau TOT]]-Tableau_Effectifs_Dept[[#This Row],[Créneau J]],0),0)</f>
        <v>0</v>
      </c>
      <c r="Q5465" s="71">
        <f>ROUND(HOUR(Tableau_Effectifs_Dept[[#This Row],[Créneau J]])/12,1)</f>
        <v>0</v>
      </c>
      <c r="R5465" s="71"/>
    </row>
    <row r="5466" spans="1:18" hidden="1">
      <c r="A5466" s="47">
        <v>44769.291666666664</v>
      </c>
      <c r="B5466" s="47">
        <v>44770.291666666664</v>
      </c>
      <c r="C5466" t="s">
        <v>191</v>
      </c>
      <c r="D5466" t="s">
        <v>86</v>
      </c>
      <c r="E5466" t="s">
        <v>86</v>
      </c>
      <c r="F5466" t="s">
        <v>14</v>
      </c>
      <c r="G5466" t="s">
        <v>93</v>
      </c>
      <c r="H5466" t="s">
        <v>141</v>
      </c>
      <c r="I5466" t="s">
        <v>98</v>
      </c>
      <c r="J54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Garde£24H£PRO£MOISSY-CRAMAYEL£27/07/2022</v>
      </c>
      <c r="K54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66">
        <f>ROUND(MOD(Tableau_Effectifs_Dept[[#This Row],[GardDteDebut]],1),5)</f>
        <v>0.29166999999999998</v>
      </c>
      <c r="M5466">
        <f>ROUND(MOD(Tableau_Effectifs_Dept[[#This Row],[GardDteFin]],1),5)</f>
        <v>0.29166999999999998</v>
      </c>
      <c r="N54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66" s="71">
        <f>MAX(IF(Tableau_Effectifs_Dept[[#This Row],[Créneau TOT]]&gt;0,Tableau_Effectifs_Dept[[#This Row],[Créneau TOT]]-Tableau_Effectifs_Dept[[#This Row],[Créneau J]],0),0)</f>
        <v>0</v>
      </c>
      <c r="Q5466" s="71">
        <f>ROUND(HOUR(Tableau_Effectifs_Dept[[#This Row],[Créneau J]])/12,1)</f>
        <v>0</v>
      </c>
      <c r="R5466" s="71"/>
    </row>
    <row r="5467" spans="1:18" hidden="1">
      <c r="A5467" s="47">
        <v>44769.291666666664</v>
      </c>
      <c r="B5467" s="47">
        <v>44769.791666666664</v>
      </c>
      <c r="C5467" t="s">
        <v>191</v>
      </c>
      <c r="D5467" t="s">
        <v>86</v>
      </c>
      <c r="E5467" t="s">
        <v>85</v>
      </c>
      <c r="F5467" t="s">
        <v>14</v>
      </c>
      <c r="G5467" t="s">
        <v>93</v>
      </c>
      <c r="H5467" t="s">
        <v>140</v>
      </c>
      <c r="I5467" t="s">
        <v>97</v>
      </c>
      <c r="J54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Garde£JOUR£VOL£MOISSY-CRAMAYEL£27/07/2022</v>
      </c>
      <c r="K54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67">
        <f>ROUND(MOD(Tableau_Effectifs_Dept[[#This Row],[GardDteDebut]],1),5)</f>
        <v>0.29166999999999998</v>
      </c>
      <c r="M5467">
        <f>ROUND(MOD(Tableau_Effectifs_Dept[[#This Row],[GardDteFin]],1),5)</f>
        <v>0.79166999999999998</v>
      </c>
      <c r="N54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67" s="71">
        <f>MAX(IF(Tableau_Effectifs_Dept[[#This Row],[Créneau TOT]]&gt;0,Tableau_Effectifs_Dept[[#This Row],[Créneau TOT]]-Tableau_Effectifs_Dept[[#This Row],[Créneau J]],0),0)</f>
        <v>0</v>
      </c>
      <c r="Q5467" s="71">
        <f>ROUND(HOUR(Tableau_Effectifs_Dept[[#This Row],[Créneau J]])/12,1)</f>
        <v>0</v>
      </c>
      <c r="R5467" s="71"/>
    </row>
    <row r="5468" spans="1:18" hidden="1">
      <c r="A5468" s="47">
        <v>44769.291666666664</v>
      </c>
      <c r="B5468" s="47">
        <v>44769.791666666664</v>
      </c>
      <c r="C5468" t="s">
        <v>191</v>
      </c>
      <c r="D5468" t="s">
        <v>86</v>
      </c>
      <c r="E5468" t="s">
        <v>85</v>
      </c>
      <c r="F5468" t="s">
        <v>14</v>
      </c>
      <c r="G5468" t="s">
        <v>93</v>
      </c>
      <c r="H5468" t="s">
        <v>140</v>
      </c>
      <c r="I5468" t="s">
        <v>97</v>
      </c>
      <c r="J54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Garde£JOUR£VOL£MOISSY-CRAMAYEL£27/07/2022</v>
      </c>
      <c r="K54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68">
        <f>ROUND(MOD(Tableau_Effectifs_Dept[[#This Row],[GardDteDebut]],1),5)</f>
        <v>0.29166999999999998</v>
      </c>
      <c r="M5468">
        <f>ROUND(MOD(Tableau_Effectifs_Dept[[#This Row],[GardDteFin]],1),5)</f>
        <v>0.79166999999999998</v>
      </c>
      <c r="N54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68" s="71">
        <f>MAX(IF(Tableau_Effectifs_Dept[[#This Row],[Créneau TOT]]&gt;0,Tableau_Effectifs_Dept[[#This Row],[Créneau TOT]]-Tableau_Effectifs_Dept[[#This Row],[Créneau J]],0),0)</f>
        <v>0</v>
      </c>
      <c r="Q5468" s="71">
        <f>ROUND(HOUR(Tableau_Effectifs_Dept[[#This Row],[Créneau J]])/12,1)</f>
        <v>0</v>
      </c>
      <c r="R5468" s="71"/>
    </row>
    <row r="5469" spans="1:18" hidden="1">
      <c r="A5469" s="47">
        <v>44769.291666666664</v>
      </c>
      <c r="B5469" s="47">
        <v>44769.791666666664</v>
      </c>
      <c r="C5469" t="s">
        <v>191</v>
      </c>
      <c r="D5469" t="s">
        <v>86</v>
      </c>
      <c r="E5469" t="s">
        <v>85</v>
      </c>
      <c r="F5469" t="s">
        <v>14</v>
      </c>
      <c r="G5469" t="s">
        <v>93</v>
      </c>
      <c r="H5469" t="s">
        <v>141</v>
      </c>
      <c r="I5469" t="s">
        <v>97</v>
      </c>
      <c r="J54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Garde£JOUR£PRO£MOISSY-CRAMAYEL£27/07/2022</v>
      </c>
      <c r="K54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69">
        <f>ROUND(MOD(Tableau_Effectifs_Dept[[#This Row],[GardDteDebut]],1),5)</f>
        <v>0.29166999999999998</v>
      </c>
      <c r="M5469">
        <f>ROUND(MOD(Tableau_Effectifs_Dept[[#This Row],[GardDteFin]],1),5)</f>
        <v>0.79166999999999998</v>
      </c>
      <c r="N54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69" s="71">
        <f>MAX(IF(Tableau_Effectifs_Dept[[#This Row],[Créneau TOT]]&gt;0,Tableau_Effectifs_Dept[[#This Row],[Créneau TOT]]-Tableau_Effectifs_Dept[[#This Row],[Créneau J]],0),0)</f>
        <v>0</v>
      </c>
      <c r="Q5469" s="71">
        <f>ROUND(HOUR(Tableau_Effectifs_Dept[[#This Row],[Créneau J]])/12,1)</f>
        <v>0</v>
      </c>
      <c r="R5469" s="71"/>
    </row>
    <row r="5470" spans="1:18" hidden="1">
      <c r="A5470" s="47">
        <v>44769.291666666664</v>
      </c>
      <c r="B5470" s="47">
        <v>44770.291666666664</v>
      </c>
      <c r="C5470" t="s">
        <v>191</v>
      </c>
      <c r="D5470" t="s">
        <v>86</v>
      </c>
      <c r="E5470" t="s">
        <v>86</v>
      </c>
      <c r="F5470" t="s">
        <v>14</v>
      </c>
      <c r="G5470" t="s">
        <v>93</v>
      </c>
      <c r="H5470" t="s">
        <v>141</v>
      </c>
      <c r="I5470" t="s">
        <v>98</v>
      </c>
      <c r="J54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Garde£24H£PRO£MOISSY-CRAMAYEL£27/07/2022</v>
      </c>
      <c r="K54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70">
        <f>ROUND(MOD(Tableau_Effectifs_Dept[[#This Row],[GardDteDebut]],1),5)</f>
        <v>0.29166999999999998</v>
      </c>
      <c r="M5470">
        <f>ROUND(MOD(Tableau_Effectifs_Dept[[#This Row],[GardDteFin]],1),5)</f>
        <v>0.29166999999999998</v>
      </c>
      <c r="N54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70" s="71">
        <f>MAX(IF(Tableau_Effectifs_Dept[[#This Row],[Créneau TOT]]&gt;0,Tableau_Effectifs_Dept[[#This Row],[Créneau TOT]]-Tableau_Effectifs_Dept[[#This Row],[Créneau J]],0),0)</f>
        <v>0</v>
      </c>
      <c r="Q5470" s="71">
        <f>ROUND(HOUR(Tableau_Effectifs_Dept[[#This Row],[Créneau J]])/12,1)</f>
        <v>0</v>
      </c>
      <c r="R5470" s="71"/>
    </row>
    <row r="5471" spans="1:18" hidden="1">
      <c r="A5471" s="47">
        <v>44769.291666666664</v>
      </c>
      <c r="B5471" s="47">
        <v>44770.291666666664</v>
      </c>
      <c r="C5471" t="s">
        <v>191</v>
      </c>
      <c r="D5471" t="s">
        <v>86</v>
      </c>
      <c r="E5471" t="s">
        <v>86</v>
      </c>
      <c r="F5471" t="s">
        <v>14</v>
      </c>
      <c r="G5471" t="s">
        <v>93</v>
      </c>
      <c r="H5471" t="s">
        <v>141</v>
      </c>
      <c r="I5471" t="s">
        <v>98</v>
      </c>
      <c r="J54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Garde£24H£PRO£MOISSY-CRAMAYEL£27/07/2022</v>
      </c>
      <c r="K54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71">
        <f>ROUND(MOD(Tableau_Effectifs_Dept[[#This Row],[GardDteDebut]],1),5)</f>
        <v>0.29166999999999998</v>
      </c>
      <c r="M5471">
        <f>ROUND(MOD(Tableau_Effectifs_Dept[[#This Row],[GardDteFin]],1),5)</f>
        <v>0.29166999999999998</v>
      </c>
      <c r="N54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71" s="71">
        <f>MAX(IF(Tableau_Effectifs_Dept[[#This Row],[Créneau TOT]]&gt;0,Tableau_Effectifs_Dept[[#This Row],[Créneau TOT]]-Tableau_Effectifs_Dept[[#This Row],[Créneau J]],0),0)</f>
        <v>0</v>
      </c>
      <c r="Q5471" s="71">
        <f>ROUND(HOUR(Tableau_Effectifs_Dept[[#This Row],[Créneau J]])/12,1)</f>
        <v>0</v>
      </c>
      <c r="R5471" s="71"/>
    </row>
    <row r="5472" spans="1:18" hidden="1">
      <c r="A5472" s="47">
        <v>44769.291666666664</v>
      </c>
      <c r="B5472" s="47">
        <v>44770.291666666664</v>
      </c>
      <c r="C5472" t="s">
        <v>191</v>
      </c>
      <c r="D5472" t="s">
        <v>86</v>
      </c>
      <c r="E5472" t="s">
        <v>86</v>
      </c>
      <c r="F5472" t="s">
        <v>14</v>
      </c>
      <c r="G5472" t="s">
        <v>93</v>
      </c>
      <c r="H5472" t="s">
        <v>141</v>
      </c>
      <c r="I5472" t="s">
        <v>98</v>
      </c>
      <c r="J54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Garde£24H£PRO£MOISSY-CRAMAYEL£27/07/2022</v>
      </c>
      <c r="K54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72">
        <f>ROUND(MOD(Tableau_Effectifs_Dept[[#This Row],[GardDteDebut]],1),5)</f>
        <v>0.29166999999999998</v>
      </c>
      <c r="M5472">
        <f>ROUND(MOD(Tableau_Effectifs_Dept[[#This Row],[GardDteFin]],1),5)</f>
        <v>0.29166999999999998</v>
      </c>
      <c r="N54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72" s="71">
        <f>MAX(IF(Tableau_Effectifs_Dept[[#This Row],[Créneau TOT]]&gt;0,Tableau_Effectifs_Dept[[#This Row],[Créneau TOT]]-Tableau_Effectifs_Dept[[#This Row],[Créneau J]],0),0)</f>
        <v>0</v>
      </c>
      <c r="Q5472" s="71">
        <f>ROUND(HOUR(Tableau_Effectifs_Dept[[#This Row],[Créneau J]])/12,1)</f>
        <v>0</v>
      </c>
      <c r="R5472" s="71"/>
    </row>
    <row r="5473" spans="1:18" hidden="1">
      <c r="A5473" s="47">
        <v>44769.291666666664</v>
      </c>
      <c r="B5473" s="47">
        <v>44770.291666666664</v>
      </c>
      <c r="C5473" t="s">
        <v>191</v>
      </c>
      <c r="D5473" t="s">
        <v>86</v>
      </c>
      <c r="E5473" t="s">
        <v>86</v>
      </c>
      <c r="F5473" t="s">
        <v>14</v>
      </c>
      <c r="G5473" t="s">
        <v>93</v>
      </c>
      <c r="H5473" t="s">
        <v>140</v>
      </c>
      <c r="I5473" t="s">
        <v>98</v>
      </c>
      <c r="J54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Garde£24H£VOL£MOISSY-CRAMAYEL£27/07/2022</v>
      </c>
      <c r="K54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73">
        <f>ROUND(MOD(Tableau_Effectifs_Dept[[#This Row],[GardDteDebut]],1),5)</f>
        <v>0.29166999999999998</v>
      </c>
      <c r="M5473">
        <f>ROUND(MOD(Tableau_Effectifs_Dept[[#This Row],[GardDteFin]],1),5)</f>
        <v>0.29166999999999998</v>
      </c>
      <c r="N54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73" s="71">
        <f>MAX(IF(Tableau_Effectifs_Dept[[#This Row],[Créneau TOT]]&gt;0,Tableau_Effectifs_Dept[[#This Row],[Créneau TOT]]-Tableau_Effectifs_Dept[[#This Row],[Créneau J]],0),0)</f>
        <v>0</v>
      </c>
      <c r="Q5473" s="71">
        <f>ROUND(HOUR(Tableau_Effectifs_Dept[[#This Row],[Créneau J]])/12,1)</f>
        <v>0</v>
      </c>
      <c r="R5473" s="71"/>
    </row>
    <row r="5474" spans="1:18" hidden="1">
      <c r="A5474" s="47">
        <v>44769.291666666664</v>
      </c>
      <c r="B5474" s="47">
        <v>44770.291666666664</v>
      </c>
      <c r="C5474" t="s">
        <v>191</v>
      </c>
      <c r="D5474" t="s">
        <v>86</v>
      </c>
      <c r="E5474" t="s">
        <v>86</v>
      </c>
      <c r="F5474" t="s">
        <v>14</v>
      </c>
      <c r="G5474" t="s">
        <v>93</v>
      </c>
      <c r="H5474" t="s">
        <v>141</v>
      </c>
      <c r="I5474" t="s">
        <v>98</v>
      </c>
      <c r="J54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Garde£24H£PRO£MOISSY-CRAMAYEL£27/07/2022</v>
      </c>
      <c r="K54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74">
        <f>ROUND(MOD(Tableau_Effectifs_Dept[[#This Row],[GardDteDebut]],1),5)</f>
        <v>0.29166999999999998</v>
      </c>
      <c r="M5474">
        <f>ROUND(MOD(Tableau_Effectifs_Dept[[#This Row],[GardDteFin]],1),5)</f>
        <v>0.29166999999999998</v>
      </c>
      <c r="N54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74" s="71">
        <f>MAX(IF(Tableau_Effectifs_Dept[[#This Row],[Créneau TOT]]&gt;0,Tableau_Effectifs_Dept[[#This Row],[Créneau TOT]]-Tableau_Effectifs_Dept[[#This Row],[Créneau J]],0),0)</f>
        <v>0</v>
      </c>
      <c r="Q5474" s="71">
        <f>ROUND(HOUR(Tableau_Effectifs_Dept[[#This Row],[Créneau J]])/12,1)</f>
        <v>0</v>
      </c>
      <c r="R5474" s="71"/>
    </row>
    <row r="5475" spans="1:18" hidden="1">
      <c r="A5475" s="47">
        <v>44769.291666666664</v>
      </c>
      <c r="B5475" s="47">
        <v>44770.291666666664</v>
      </c>
      <c r="C5475" t="s">
        <v>191</v>
      </c>
      <c r="D5475" t="s">
        <v>86</v>
      </c>
      <c r="E5475" t="s">
        <v>86</v>
      </c>
      <c r="F5475" t="s">
        <v>14</v>
      </c>
      <c r="G5475" t="s">
        <v>93</v>
      </c>
      <c r="H5475" t="s">
        <v>141</v>
      </c>
      <c r="I5475" t="s">
        <v>98</v>
      </c>
      <c r="J54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Garde£24H£PRO£MOISSY-CRAMAYEL£27/07/2022</v>
      </c>
      <c r="K54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75">
        <f>ROUND(MOD(Tableau_Effectifs_Dept[[#This Row],[GardDteDebut]],1),5)</f>
        <v>0.29166999999999998</v>
      </c>
      <c r="M5475">
        <f>ROUND(MOD(Tableau_Effectifs_Dept[[#This Row],[GardDteFin]],1),5)</f>
        <v>0.29166999999999998</v>
      </c>
      <c r="N54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75" s="71">
        <f>MAX(IF(Tableau_Effectifs_Dept[[#This Row],[Créneau TOT]]&gt;0,Tableau_Effectifs_Dept[[#This Row],[Créneau TOT]]-Tableau_Effectifs_Dept[[#This Row],[Créneau J]],0),0)</f>
        <v>0</v>
      </c>
      <c r="Q5475" s="71">
        <f>ROUND(HOUR(Tableau_Effectifs_Dept[[#This Row],[Créneau J]])/12,1)</f>
        <v>0</v>
      </c>
      <c r="R5475" s="71"/>
    </row>
    <row r="5476" spans="1:18" hidden="1">
      <c r="A5476" s="47">
        <v>44769.291666666664</v>
      </c>
      <c r="B5476" s="47">
        <v>44769.791666666664</v>
      </c>
      <c r="C5476" t="s">
        <v>191</v>
      </c>
      <c r="D5476" t="s">
        <v>86</v>
      </c>
      <c r="E5476" t="s">
        <v>85</v>
      </c>
      <c r="F5476" t="s">
        <v>25</v>
      </c>
      <c r="G5476" t="s">
        <v>93</v>
      </c>
      <c r="H5476" t="s">
        <v>140</v>
      </c>
      <c r="I5476" t="s">
        <v>97</v>
      </c>
      <c r="J54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Garde£JOUR£VOL£MONTEREAU-FAULT-YONNE£27/07/2022</v>
      </c>
      <c r="K54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76">
        <f>ROUND(MOD(Tableau_Effectifs_Dept[[#This Row],[GardDteDebut]],1),5)</f>
        <v>0.29166999999999998</v>
      </c>
      <c r="M5476">
        <f>ROUND(MOD(Tableau_Effectifs_Dept[[#This Row],[GardDteFin]],1),5)</f>
        <v>0.79166999999999998</v>
      </c>
      <c r="N54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76" s="71">
        <f>MAX(IF(Tableau_Effectifs_Dept[[#This Row],[Créneau TOT]]&gt;0,Tableau_Effectifs_Dept[[#This Row],[Créneau TOT]]-Tableau_Effectifs_Dept[[#This Row],[Créneau J]],0),0)</f>
        <v>0</v>
      </c>
      <c r="Q5476" s="71">
        <f>ROUND(HOUR(Tableau_Effectifs_Dept[[#This Row],[Créneau J]])/12,1)</f>
        <v>0</v>
      </c>
      <c r="R5476" s="71"/>
    </row>
    <row r="5477" spans="1:18" hidden="1">
      <c r="A5477" s="47">
        <v>44769.291666666664</v>
      </c>
      <c r="B5477" s="47">
        <v>44769.791666666664</v>
      </c>
      <c r="C5477" t="s">
        <v>191</v>
      </c>
      <c r="D5477" t="s">
        <v>86</v>
      </c>
      <c r="E5477" t="s">
        <v>85</v>
      </c>
      <c r="F5477" t="s">
        <v>25</v>
      </c>
      <c r="G5477" t="s">
        <v>93</v>
      </c>
      <c r="H5477" t="s">
        <v>141</v>
      </c>
      <c r="I5477" t="s">
        <v>97</v>
      </c>
      <c r="J54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Garde£JOUR£PRO£MONTEREAU-FAULT-YONNE£27/07/2022</v>
      </c>
      <c r="K54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77">
        <f>ROUND(MOD(Tableau_Effectifs_Dept[[#This Row],[GardDteDebut]],1),5)</f>
        <v>0.29166999999999998</v>
      </c>
      <c r="M5477">
        <f>ROUND(MOD(Tableau_Effectifs_Dept[[#This Row],[GardDteFin]],1),5)</f>
        <v>0.79166999999999998</v>
      </c>
      <c r="N54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77" s="71">
        <f>MAX(IF(Tableau_Effectifs_Dept[[#This Row],[Créneau TOT]]&gt;0,Tableau_Effectifs_Dept[[#This Row],[Créneau TOT]]-Tableau_Effectifs_Dept[[#This Row],[Créneau J]],0),0)</f>
        <v>0</v>
      </c>
      <c r="Q5477" s="71">
        <f>ROUND(HOUR(Tableau_Effectifs_Dept[[#This Row],[Créneau J]])/12,1)</f>
        <v>0</v>
      </c>
      <c r="R5477" s="71"/>
    </row>
    <row r="5478" spans="1:18" hidden="1">
      <c r="A5478" s="47">
        <v>44769.291666666664</v>
      </c>
      <c r="B5478" s="47">
        <v>44769.791666666664</v>
      </c>
      <c r="C5478" t="s">
        <v>191</v>
      </c>
      <c r="D5478" t="s">
        <v>86</v>
      </c>
      <c r="E5478" t="s">
        <v>85</v>
      </c>
      <c r="F5478" t="s">
        <v>25</v>
      </c>
      <c r="G5478" t="s">
        <v>93</v>
      </c>
      <c r="H5478" t="s">
        <v>141</v>
      </c>
      <c r="I5478" t="s">
        <v>97</v>
      </c>
      <c r="J54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Garde£JOUR£PRO£MONTEREAU-FAULT-YONNE£27/07/2022</v>
      </c>
      <c r="K54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78">
        <f>ROUND(MOD(Tableau_Effectifs_Dept[[#This Row],[GardDteDebut]],1),5)</f>
        <v>0.29166999999999998</v>
      </c>
      <c r="M5478">
        <f>ROUND(MOD(Tableau_Effectifs_Dept[[#This Row],[GardDteFin]],1),5)</f>
        <v>0.79166999999999998</v>
      </c>
      <c r="N54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78" s="71">
        <f>MAX(IF(Tableau_Effectifs_Dept[[#This Row],[Créneau TOT]]&gt;0,Tableau_Effectifs_Dept[[#This Row],[Créneau TOT]]-Tableau_Effectifs_Dept[[#This Row],[Créneau J]],0),0)</f>
        <v>0</v>
      </c>
      <c r="Q5478" s="71">
        <f>ROUND(HOUR(Tableau_Effectifs_Dept[[#This Row],[Créneau J]])/12,1)</f>
        <v>0</v>
      </c>
      <c r="R5478" s="71"/>
    </row>
    <row r="5479" spans="1:18" hidden="1">
      <c r="A5479" s="47">
        <v>44769.291666666664</v>
      </c>
      <c r="B5479" s="47">
        <v>44769.791666666664</v>
      </c>
      <c r="C5479" t="s">
        <v>191</v>
      </c>
      <c r="D5479" t="s">
        <v>86</v>
      </c>
      <c r="E5479" t="s">
        <v>85</v>
      </c>
      <c r="F5479" t="s">
        <v>25</v>
      </c>
      <c r="G5479" t="s">
        <v>93</v>
      </c>
      <c r="H5479" t="s">
        <v>141</v>
      </c>
      <c r="I5479" t="s">
        <v>97</v>
      </c>
      <c r="J54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Garde£JOUR£PRO£MONTEREAU-FAULT-YONNE£27/07/2022</v>
      </c>
      <c r="K54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79">
        <f>ROUND(MOD(Tableau_Effectifs_Dept[[#This Row],[GardDteDebut]],1),5)</f>
        <v>0.29166999999999998</v>
      </c>
      <c r="M5479">
        <f>ROUND(MOD(Tableau_Effectifs_Dept[[#This Row],[GardDteFin]],1),5)</f>
        <v>0.79166999999999998</v>
      </c>
      <c r="N54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79" s="71">
        <f>MAX(IF(Tableau_Effectifs_Dept[[#This Row],[Créneau TOT]]&gt;0,Tableau_Effectifs_Dept[[#This Row],[Créneau TOT]]-Tableau_Effectifs_Dept[[#This Row],[Créneau J]],0),0)</f>
        <v>0</v>
      </c>
      <c r="Q5479" s="71">
        <f>ROUND(HOUR(Tableau_Effectifs_Dept[[#This Row],[Créneau J]])/12,1)</f>
        <v>0</v>
      </c>
      <c r="R5479" s="71"/>
    </row>
    <row r="5480" spans="1:18" hidden="1">
      <c r="A5480" s="47">
        <v>44769.291666666664</v>
      </c>
      <c r="B5480" s="47">
        <v>44770.291666666664</v>
      </c>
      <c r="C5480" t="s">
        <v>191</v>
      </c>
      <c r="D5480" t="s">
        <v>86</v>
      </c>
      <c r="E5480" t="s">
        <v>86</v>
      </c>
      <c r="F5480" t="s">
        <v>25</v>
      </c>
      <c r="G5480" t="s">
        <v>93</v>
      </c>
      <c r="H5480" t="s">
        <v>140</v>
      </c>
      <c r="I5480" t="s">
        <v>98</v>
      </c>
      <c r="J54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Garde£24H£VOL£MONTEREAU-FAULT-YONNE£27/07/2022</v>
      </c>
      <c r="K54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80">
        <f>ROUND(MOD(Tableau_Effectifs_Dept[[#This Row],[GardDteDebut]],1),5)</f>
        <v>0.29166999999999998</v>
      </c>
      <c r="M5480">
        <f>ROUND(MOD(Tableau_Effectifs_Dept[[#This Row],[GardDteFin]],1),5)</f>
        <v>0.29166999999999998</v>
      </c>
      <c r="N54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80" s="71">
        <f>MAX(IF(Tableau_Effectifs_Dept[[#This Row],[Créneau TOT]]&gt;0,Tableau_Effectifs_Dept[[#This Row],[Créneau TOT]]-Tableau_Effectifs_Dept[[#This Row],[Créneau J]],0),0)</f>
        <v>0</v>
      </c>
      <c r="Q5480" s="71">
        <f>ROUND(HOUR(Tableau_Effectifs_Dept[[#This Row],[Créneau J]])/12,1)</f>
        <v>0</v>
      </c>
      <c r="R5480" s="71"/>
    </row>
    <row r="5481" spans="1:18" hidden="1">
      <c r="A5481" s="47">
        <v>44769.291666666664</v>
      </c>
      <c r="B5481" s="47">
        <v>44770.291666666664</v>
      </c>
      <c r="C5481" t="s">
        <v>191</v>
      </c>
      <c r="D5481" t="s">
        <v>86</v>
      </c>
      <c r="E5481" t="s">
        <v>86</v>
      </c>
      <c r="F5481" t="s">
        <v>25</v>
      </c>
      <c r="G5481" t="s">
        <v>93</v>
      </c>
      <c r="H5481" t="s">
        <v>141</v>
      </c>
      <c r="I5481" t="s">
        <v>98</v>
      </c>
      <c r="J54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Garde£24H£PRO£MONTEREAU-FAULT-YONNE£27/07/2022</v>
      </c>
      <c r="K54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81">
        <f>ROUND(MOD(Tableau_Effectifs_Dept[[#This Row],[GardDteDebut]],1),5)</f>
        <v>0.29166999999999998</v>
      </c>
      <c r="M5481">
        <f>ROUND(MOD(Tableau_Effectifs_Dept[[#This Row],[GardDteFin]],1),5)</f>
        <v>0.29166999999999998</v>
      </c>
      <c r="N54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81" s="71">
        <f>MAX(IF(Tableau_Effectifs_Dept[[#This Row],[Créneau TOT]]&gt;0,Tableau_Effectifs_Dept[[#This Row],[Créneau TOT]]-Tableau_Effectifs_Dept[[#This Row],[Créneau J]],0),0)</f>
        <v>0</v>
      </c>
      <c r="Q5481" s="71">
        <f>ROUND(HOUR(Tableau_Effectifs_Dept[[#This Row],[Créneau J]])/12,1)</f>
        <v>0</v>
      </c>
      <c r="R5481" s="71"/>
    </row>
    <row r="5482" spans="1:18" hidden="1">
      <c r="A5482" s="47">
        <v>44769.291666666664</v>
      </c>
      <c r="B5482" s="47">
        <v>44770.291666666664</v>
      </c>
      <c r="C5482" t="s">
        <v>191</v>
      </c>
      <c r="D5482" t="s">
        <v>86</v>
      </c>
      <c r="E5482" t="s">
        <v>86</v>
      </c>
      <c r="F5482" t="s">
        <v>25</v>
      </c>
      <c r="G5482" t="s">
        <v>93</v>
      </c>
      <c r="H5482" t="s">
        <v>141</v>
      </c>
      <c r="I5482" t="s">
        <v>98</v>
      </c>
      <c r="J54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Garde£24H£PRO£MONTEREAU-FAULT-YONNE£27/07/2022</v>
      </c>
      <c r="K54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82">
        <f>ROUND(MOD(Tableau_Effectifs_Dept[[#This Row],[GardDteDebut]],1),5)</f>
        <v>0.29166999999999998</v>
      </c>
      <c r="M5482">
        <f>ROUND(MOD(Tableau_Effectifs_Dept[[#This Row],[GardDteFin]],1),5)</f>
        <v>0.29166999999999998</v>
      </c>
      <c r="N54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82" s="71">
        <f>MAX(IF(Tableau_Effectifs_Dept[[#This Row],[Créneau TOT]]&gt;0,Tableau_Effectifs_Dept[[#This Row],[Créneau TOT]]-Tableau_Effectifs_Dept[[#This Row],[Créneau J]],0),0)</f>
        <v>0</v>
      </c>
      <c r="Q5482" s="71">
        <f>ROUND(HOUR(Tableau_Effectifs_Dept[[#This Row],[Créneau J]])/12,1)</f>
        <v>0</v>
      </c>
      <c r="R5482" s="71"/>
    </row>
    <row r="5483" spans="1:18" hidden="1">
      <c r="A5483" s="47">
        <v>44769.291666666664</v>
      </c>
      <c r="B5483" s="47">
        <v>44770.291666666664</v>
      </c>
      <c r="C5483" t="s">
        <v>191</v>
      </c>
      <c r="D5483" t="s">
        <v>86</v>
      </c>
      <c r="E5483" t="s">
        <v>86</v>
      </c>
      <c r="F5483" t="s">
        <v>25</v>
      </c>
      <c r="G5483" t="s">
        <v>93</v>
      </c>
      <c r="H5483" t="s">
        <v>141</v>
      </c>
      <c r="I5483" t="s">
        <v>98</v>
      </c>
      <c r="J54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Garde£24H£PRO£MONTEREAU-FAULT-YONNE£27/07/2022</v>
      </c>
      <c r="K54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83">
        <f>ROUND(MOD(Tableau_Effectifs_Dept[[#This Row],[GardDteDebut]],1),5)</f>
        <v>0.29166999999999998</v>
      </c>
      <c r="M5483">
        <f>ROUND(MOD(Tableau_Effectifs_Dept[[#This Row],[GardDteFin]],1),5)</f>
        <v>0.29166999999999998</v>
      </c>
      <c r="N54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83" s="71">
        <f>MAX(IF(Tableau_Effectifs_Dept[[#This Row],[Créneau TOT]]&gt;0,Tableau_Effectifs_Dept[[#This Row],[Créneau TOT]]-Tableau_Effectifs_Dept[[#This Row],[Créneau J]],0),0)</f>
        <v>0</v>
      </c>
      <c r="Q5483" s="71">
        <f>ROUND(HOUR(Tableau_Effectifs_Dept[[#This Row],[Créneau J]])/12,1)</f>
        <v>0</v>
      </c>
      <c r="R5483" s="71"/>
    </row>
    <row r="5484" spans="1:18" hidden="1">
      <c r="A5484" s="47">
        <v>44769.291666666664</v>
      </c>
      <c r="B5484" s="47">
        <v>44770.291666666664</v>
      </c>
      <c r="C5484" t="s">
        <v>191</v>
      </c>
      <c r="D5484" t="s">
        <v>86</v>
      </c>
      <c r="E5484" t="s">
        <v>86</v>
      </c>
      <c r="F5484" t="s">
        <v>25</v>
      </c>
      <c r="G5484" t="s">
        <v>93</v>
      </c>
      <c r="H5484" t="s">
        <v>141</v>
      </c>
      <c r="I5484" t="s">
        <v>98</v>
      </c>
      <c r="J54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Garde£24H£PRO£MONTEREAU-FAULT-YONNE£27/07/2022</v>
      </c>
      <c r="K54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84">
        <f>ROUND(MOD(Tableau_Effectifs_Dept[[#This Row],[GardDteDebut]],1),5)</f>
        <v>0.29166999999999998</v>
      </c>
      <c r="M5484">
        <f>ROUND(MOD(Tableau_Effectifs_Dept[[#This Row],[GardDteFin]],1),5)</f>
        <v>0.29166999999999998</v>
      </c>
      <c r="N54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84" s="71">
        <f>MAX(IF(Tableau_Effectifs_Dept[[#This Row],[Créneau TOT]]&gt;0,Tableau_Effectifs_Dept[[#This Row],[Créneau TOT]]-Tableau_Effectifs_Dept[[#This Row],[Créneau J]],0),0)</f>
        <v>0</v>
      </c>
      <c r="Q5484" s="71">
        <f>ROUND(HOUR(Tableau_Effectifs_Dept[[#This Row],[Créneau J]])/12,1)</f>
        <v>0</v>
      </c>
      <c r="R5484" s="71"/>
    </row>
    <row r="5485" spans="1:18" hidden="1">
      <c r="A5485" s="47">
        <v>44769.291666666664</v>
      </c>
      <c r="B5485" s="47">
        <v>44770.291666666664</v>
      </c>
      <c r="C5485" t="s">
        <v>191</v>
      </c>
      <c r="D5485" t="s">
        <v>86</v>
      </c>
      <c r="E5485" t="s">
        <v>86</v>
      </c>
      <c r="F5485" t="s">
        <v>25</v>
      </c>
      <c r="G5485" t="s">
        <v>93</v>
      </c>
      <c r="H5485" t="s">
        <v>140</v>
      </c>
      <c r="I5485" t="s">
        <v>98</v>
      </c>
      <c r="J54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Garde£24H£VOL£MONTEREAU-FAULT-YONNE£27/07/2022</v>
      </c>
      <c r="K54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85">
        <f>ROUND(MOD(Tableau_Effectifs_Dept[[#This Row],[GardDteDebut]],1),5)</f>
        <v>0.29166999999999998</v>
      </c>
      <c r="M5485">
        <f>ROUND(MOD(Tableau_Effectifs_Dept[[#This Row],[GardDteFin]],1),5)</f>
        <v>0.29166999999999998</v>
      </c>
      <c r="N54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85" s="71">
        <f>MAX(IF(Tableau_Effectifs_Dept[[#This Row],[Créneau TOT]]&gt;0,Tableau_Effectifs_Dept[[#This Row],[Créneau TOT]]-Tableau_Effectifs_Dept[[#This Row],[Créneau J]],0),0)</f>
        <v>0</v>
      </c>
      <c r="Q5485" s="71">
        <f>ROUND(HOUR(Tableau_Effectifs_Dept[[#This Row],[Créneau J]])/12,1)</f>
        <v>0</v>
      </c>
      <c r="R5485" s="71"/>
    </row>
    <row r="5486" spans="1:18" hidden="1">
      <c r="A5486" s="47">
        <v>44769.291666666664</v>
      </c>
      <c r="B5486" s="47">
        <v>44770.291666666664</v>
      </c>
      <c r="C5486" t="s">
        <v>191</v>
      </c>
      <c r="D5486" t="s">
        <v>86</v>
      </c>
      <c r="E5486" t="s">
        <v>86</v>
      </c>
      <c r="F5486" t="s">
        <v>25</v>
      </c>
      <c r="G5486" t="s">
        <v>93</v>
      </c>
      <c r="H5486" t="s">
        <v>140</v>
      </c>
      <c r="I5486" t="s">
        <v>98</v>
      </c>
      <c r="J54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Garde£24H£VOL£MONTEREAU-FAULT-YONNE£27/07/2022</v>
      </c>
      <c r="K54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86">
        <f>ROUND(MOD(Tableau_Effectifs_Dept[[#This Row],[GardDteDebut]],1),5)</f>
        <v>0.29166999999999998</v>
      </c>
      <c r="M5486">
        <f>ROUND(MOD(Tableau_Effectifs_Dept[[#This Row],[GardDteFin]],1),5)</f>
        <v>0.29166999999999998</v>
      </c>
      <c r="N54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86" s="71">
        <f>MAX(IF(Tableau_Effectifs_Dept[[#This Row],[Créneau TOT]]&gt;0,Tableau_Effectifs_Dept[[#This Row],[Créneau TOT]]-Tableau_Effectifs_Dept[[#This Row],[Créneau J]],0),0)</f>
        <v>0</v>
      </c>
      <c r="Q5486" s="71">
        <f>ROUND(HOUR(Tableau_Effectifs_Dept[[#This Row],[Créneau J]])/12,1)</f>
        <v>0</v>
      </c>
      <c r="R5486" s="71"/>
    </row>
    <row r="5487" spans="1:18" hidden="1">
      <c r="A5487" s="47">
        <v>44769.291666666664</v>
      </c>
      <c r="B5487" s="47">
        <v>44769.791666666664</v>
      </c>
      <c r="C5487" t="s">
        <v>191</v>
      </c>
      <c r="D5487" t="s">
        <v>86</v>
      </c>
      <c r="E5487" t="s">
        <v>85</v>
      </c>
      <c r="F5487" t="s">
        <v>72</v>
      </c>
      <c r="G5487" t="s">
        <v>93</v>
      </c>
      <c r="H5487" t="s">
        <v>140</v>
      </c>
      <c r="I5487" t="s">
        <v>97</v>
      </c>
      <c r="J54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Garde£JOUR£VOL£MORET-SUR-LOING£27/07/2022</v>
      </c>
      <c r="K54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87">
        <f>ROUND(MOD(Tableau_Effectifs_Dept[[#This Row],[GardDteDebut]],1),5)</f>
        <v>0.29166999999999998</v>
      </c>
      <c r="M5487">
        <f>ROUND(MOD(Tableau_Effectifs_Dept[[#This Row],[GardDteFin]],1),5)</f>
        <v>0.79166999999999998</v>
      </c>
      <c r="N54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87" s="71">
        <f>MAX(IF(Tableau_Effectifs_Dept[[#This Row],[Créneau TOT]]&gt;0,Tableau_Effectifs_Dept[[#This Row],[Créneau TOT]]-Tableau_Effectifs_Dept[[#This Row],[Créneau J]],0),0)</f>
        <v>0</v>
      </c>
      <c r="Q5487" s="71">
        <f>ROUND(HOUR(Tableau_Effectifs_Dept[[#This Row],[Créneau J]])/12,1)</f>
        <v>0</v>
      </c>
      <c r="R5487" s="71"/>
    </row>
    <row r="5488" spans="1:18" hidden="1">
      <c r="A5488" s="47">
        <v>44769.291666666664</v>
      </c>
      <c r="B5488" s="47">
        <v>44769.791666666664</v>
      </c>
      <c r="C5488" t="s">
        <v>191</v>
      </c>
      <c r="D5488" t="s">
        <v>86</v>
      </c>
      <c r="E5488" t="s">
        <v>85</v>
      </c>
      <c r="F5488" t="s">
        <v>72</v>
      </c>
      <c r="G5488" t="s">
        <v>93</v>
      </c>
      <c r="H5488" t="s">
        <v>141</v>
      </c>
      <c r="I5488" t="s">
        <v>97</v>
      </c>
      <c r="J54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Garde£JOUR£PRO£MORET-SUR-LOING£27/07/2022</v>
      </c>
      <c r="K54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88">
        <f>ROUND(MOD(Tableau_Effectifs_Dept[[#This Row],[GardDteDebut]],1),5)</f>
        <v>0.29166999999999998</v>
      </c>
      <c r="M5488">
        <f>ROUND(MOD(Tableau_Effectifs_Dept[[#This Row],[GardDteFin]],1),5)</f>
        <v>0.79166999999999998</v>
      </c>
      <c r="N54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88" s="71">
        <f>MAX(IF(Tableau_Effectifs_Dept[[#This Row],[Créneau TOT]]&gt;0,Tableau_Effectifs_Dept[[#This Row],[Créneau TOT]]-Tableau_Effectifs_Dept[[#This Row],[Créneau J]],0),0)</f>
        <v>0</v>
      </c>
      <c r="Q5488" s="71">
        <f>ROUND(HOUR(Tableau_Effectifs_Dept[[#This Row],[Créneau J]])/12,1)</f>
        <v>0</v>
      </c>
      <c r="R5488" s="71"/>
    </row>
    <row r="5489" spans="1:18" hidden="1">
      <c r="A5489" s="47">
        <v>44769.291666666664</v>
      </c>
      <c r="B5489" s="47">
        <v>44770.291666666664</v>
      </c>
      <c r="C5489" t="s">
        <v>191</v>
      </c>
      <c r="D5489" t="s">
        <v>86</v>
      </c>
      <c r="E5489" t="s">
        <v>86</v>
      </c>
      <c r="F5489" t="s">
        <v>72</v>
      </c>
      <c r="G5489" t="s">
        <v>93</v>
      </c>
      <c r="H5489" t="s">
        <v>141</v>
      </c>
      <c r="I5489" t="s">
        <v>98</v>
      </c>
      <c r="J54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Garde£24H£PRO£MORET-SUR-LOING£27/07/2022</v>
      </c>
      <c r="K54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89">
        <f>ROUND(MOD(Tableau_Effectifs_Dept[[#This Row],[GardDteDebut]],1),5)</f>
        <v>0.29166999999999998</v>
      </c>
      <c r="M5489">
        <f>ROUND(MOD(Tableau_Effectifs_Dept[[#This Row],[GardDteFin]],1),5)</f>
        <v>0.29166999999999998</v>
      </c>
      <c r="N54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89" s="71">
        <f>MAX(IF(Tableau_Effectifs_Dept[[#This Row],[Créneau TOT]]&gt;0,Tableau_Effectifs_Dept[[#This Row],[Créneau TOT]]-Tableau_Effectifs_Dept[[#This Row],[Créneau J]],0),0)</f>
        <v>0</v>
      </c>
      <c r="Q5489" s="71">
        <f>ROUND(HOUR(Tableau_Effectifs_Dept[[#This Row],[Créneau J]])/12,1)</f>
        <v>0</v>
      </c>
      <c r="R5489" s="71"/>
    </row>
    <row r="5490" spans="1:18" hidden="1">
      <c r="A5490" s="47">
        <v>44769.291666666664</v>
      </c>
      <c r="B5490" s="47">
        <v>44769.791666666664</v>
      </c>
      <c r="C5490" t="s">
        <v>191</v>
      </c>
      <c r="D5490" t="s">
        <v>86</v>
      </c>
      <c r="E5490" t="s">
        <v>85</v>
      </c>
      <c r="F5490" t="s">
        <v>16</v>
      </c>
      <c r="G5490" t="s">
        <v>93</v>
      </c>
      <c r="H5490" t="s">
        <v>141</v>
      </c>
      <c r="I5490" t="s">
        <v>97</v>
      </c>
      <c r="J54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Garde£JOUR£PRO£MORMANT£27/07/2022</v>
      </c>
      <c r="K54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90">
        <f>ROUND(MOD(Tableau_Effectifs_Dept[[#This Row],[GardDteDebut]],1),5)</f>
        <v>0.29166999999999998</v>
      </c>
      <c r="M5490">
        <f>ROUND(MOD(Tableau_Effectifs_Dept[[#This Row],[GardDteFin]],1),5)</f>
        <v>0.79166999999999998</v>
      </c>
      <c r="N54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90" s="71">
        <f>MAX(IF(Tableau_Effectifs_Dept[[#This Row],[Créneau TOT]]&gt;0,Tableau_Effectifs_Dept[[#This Row],[Créneau TOT]]-Tableau_Effectifs_Dept[[#This Row],[Créneau J]],0),0)</f>
        <v>0</v>
      </c>
      <c r="Q5490" s="71">
        <f>ROUND(HOUR(Tableau_Effectifs_Dept[[#This Row],[Créneau J]])/12,1)</f>
        <v>0</v>
      </c>
      <c r="R5490" s="71"/>
    </row>
    <row r="5491" spans="1:18" hidden="1">
      <c r="A5491" s="47">
        <v>44769.291666666664</v>
      </c>
      <c r="B5491" s="47">
        <v>44769.791666666664</v>
      </c>
      <c r="C5491" t="s">
        <v>191</v>
      </c>
      <c r="D5491" t="s">
        <v>86</v>
      </c>
      <c r="E5491" t="s">
        <v>85</v>
      </c>
      <c r="F5491" t="s">
        <v>16</v>
      </c>
      <c r="G5491" t="s">
        <v>93</v>
      </c>
      <c r="H5491" t="s">
        <v>141</v>
      </c>
      <c r="I5491" t="s">
        <v>97</v>
      </c>
      <c r="J54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Garde£JOUR£PRO£MORMANT£27/07/2022</v>
      </c>
      <c r="K54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91">
        <f>ROUND(MOD(Tableau_Effectifs_Dept[[#This Row],[GardDteDebut]],1),5)</f>
        <v>0.29166999999999998</v>
      </c>
      <c r="M5491">
        <f>ROUND(MOD(Tableau_Effectifs_Dept[[#This Row],[GardDteFin]],1),5)</f>
        <v>0.79166999999999998</v>
      </c>
      <c r="N54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91" s="71">
        <f>MAX(IF(Tableau_Effectifs_Dept[[#This Row],[Créneau TOT]]&gt;0,Tableau_Effectifs_Dept[[#This Row],[Créneau TOT]]-Tableau_Effectifs_Dept[[#This Row],[Créneau J]],0),0)</f>
        <v>0</v>
      </c>
      <c r="Q5491" s="71">
        <f>ROUND(HOUR(Tableau_Effectifs_Dept[[#This Row],[Créneau J]])/12,1)</f>
        <v>0</v>
      </c>
      <c r="R5491" s="71"/>
    </row>
    <row r="5492" spans="1:18" hidden="1">
      <c r="A5492" s="47">
        <v>44769.291666666664</v>
      </c>
      <c r="B5492" s="47">
        <v>44769.791666666664</v>
      </c>
      <c r="C5492" t="s">
        <v>191</v>
      </c>
      <c r="D5492" t="s">
        <v>86</v>
      </c>
      <c r="E5492" t="s">
        <v>85</v>
      </c>
      <c r="F5492" t="s">
        <v>16</v>
      </c>
      <c r="G5492" t="s">
        <v>93</v>
      </c>
      <c r="H5492" t="s">
        <v>141</v>
      </c>
      <c r="I5492" t="s">
        <v>97</v>
      </c>
      <c r="J54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Garde£JOUR£PRO£MORMANT£27/07/2022</v>
      </c>
      <c r="K54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92">
        <f>ROUND(MOD(Tableau_Effectifs_Dept[[#This Row],[GardDteDebut]],1),5)</f>
        <v>0.29166999999999998</v>
      </c>
      <c r="M5492">
        <f>ROUND(MOD(Tableau_Effectifs_Dept[[#This Row],[GardDteFin]],1),5)</f>
        <v>0.79166999999999998</v>
      </c>
      <c r="N54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92" s="71">
        <f>MAX(IF(Tableau_Effectifs_Dept[[#This Row],[Créneau TOT]]&gt;0,Tableau_Effectifs_Dept[[#This Row],[Créneau TOT]]-Tableau_Effectifs_Dept[[#This Row],[Créneau J]],0),0)</f>
        <v>0</v>
      </c>
      <c r="Q5492" s="71">
        <f>ROUND(HOUR(Tableau_Effectifs_Dept[[#This Row],[Créneau J]])/12,1)</f>
        <v>0</v>
      </c>
      <c r="R5492" s="71"/>
    </row>
    <row r="5493" spans="1:18" hidden="1">
      <c r="A5493" s="47">
        <v>44769.291666666664</v>
      </c>
      <c r="B5493" s="47">
        <v>44769.791666666664</v>
      </c>
      <c r="C5493" t="s">
        <v>191</v>
      </c>
      <c r="D5493" t="s">
        <v>86</v>
      </c>
      <c r="E5493" t="s">
        <v>85</v>
      </c>
      <c r="F5493" t="s">
        <v>16</v>
      </c>
      <c r="G5493" t="s">
        <v>93</v>
      </c>
      <c r="H5493" t="s">
        <v>140</v>
      </c>
      <c r="I5493" t="s">
        <v>97</v>
      </c>
      <c r="J54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Garde£JOUR£VOL£MORMANT£27/07/2022</v>
      </c>
      <c r="K54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93">
        <f>ROUND(MOD(Tableau_Effectifs_Dept[[#This Row],[GardDteDebut]],1),5)</f>
        <v>0.29166999999999998</v>
      </c>
      <c r="M5493">
        <f>ROUND(MOD(Tableau_Effectifs_Dept[[#This Row],[GardDteFin]],1),5)</f>
        <v>0.79166999999999998</v>
      </c>
      <c r="N54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93" s="71">
        <f>MAX(IF(Tableau_Effectifs_Dept[[#This Row],[Créneau TOT]]&gt;0,Tableau_Effectifs_Dept[[#This Row],[Créneau TOT]]-Tableau_Effectifs_Dept[[#This Row],[Créneau J]],0),0)</f>
        <v>0</v>
      </c>
      <c r="Q5493" s="71">
        <f>ROUND(HOUR(Tableau_Effectifs_Dept[[#This Row],[Créneau J]])/12,1)</f>
        <v>0</v>
      </c>
      <c r="R5493" s="71"/>
    </row>
    <row r="5494" spans="1:18" hidden="1">
      <c r="A5494" s="47">
        <v>44769.291666666664</v>
      </c>
      <c r="B5494" s="47">
        <v>44770.291666666664</v>
      </c>
      <c r="C5494" t="s">
        <v>191</v>
      </c>
      <c r="D5494" t="s">
        <v>86</v>
      </c>
      <c r="E5494" t="s">
        <v>86</v>
      </c>
      <c r="F5494" t="s">
        <v>16</v>
      </c>
      <c r="G5494" t="s">
        <v>93</v>
      </c>
      <c r="H5494" t="s">
        <v>140</v>
      </c>
      <c r="I5494" t="s">
        <v>98</v>
      </c>
      <c r="J54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Garde£24H£VOL£MORMANT£27/07/2022</v>
      </c>
      <c r="K54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94">
        <f>ROUND(MOD(Tableau_Effectifs_Dept[[#This Row],[GardDteDebut]],1),5)</f>
        <v>0.29166999999999998</v>
      </c>
      <c r="M5494">
        <f>ROUND(MOD(Tableau_Effectifs_Dept[[#This Row],[GardDteFin]],1),5)</f>
        <v>0.29166999999999998</v>
      </c>
      <c r="N54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94" s="71">
        <f>MAX(IF(Tableau_Effectifs_Dept[[#This Row],[Créneau TOT]]&gt;0,Tableau_Effectifs_Dept[[#This Row],[Créneau TOT]]-Tableau_Effectifs_Dept[[#This Row],[Créneau J]],0),0)</f>
        <v>0</v>
      </c>
      <c r="Q5494" s="71">
        <f>ROUND(HOUR(Tableau_Effectifs_Dept[[#This Row],[Créneau J]])/12,1)</f>
        <v>0</v>
      </c>
      <c r="R5494" s="71"/>
    </row>
    <row r="5495" spans="1:18" hidden="1">
      <c r="A5495" s="47">
        <v>44769.291666666664</v>
      </c>
      <c r="B5495" s="47">
        <v>44769.791666666664</v>
      </c>
      <c r="C5495" t="s">
        <v>191</v>
      </c>
      <c r="D5495" t="s">
        <v>86</v>
      </c>
      <c r="E5495" t="s">
        <v>85</v>
      </c>
      <c r="F5495" t="s">
        <v>29</v>
      </c>
      <c r="G5495" t="s">
        <v>93</v>
      </c>
      <c r="H5495" t="s">
        <v>141</v>
      </c>
      <c r="I5495" t="s">
        <v>97</v>
      </c>
      <c r="J54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Garde£JOUR£PRO£NANGIS£27/07/2022</v>
      </c>
      <c r="K54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95">
        <f>ROUND(MOD(Tableau_Effectifs_Dept[[#This Row],[GardDteDebut]],1),5)</f>
        <v>0.29166999999999998</v>
      </c>
      <c r="M5495">
        <f>ROUND(MOD(Tableau_Effectifs_Dept[[#This Row],[GardDteFin]],1),5)</f>
        <v>0.79166999999999998</v>
      </c>
      <c r="N54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95" s="71">
        <f>MAX(IF(Tableau_Effectifs_Dept[[#This Row],[Créneau TOT]]&gt;0,Tableau_Effectifs_Dept[[#This Row],[Créneau TOT]]-Tableau_Effectifs_Dept[[#This Row],[Créneau J]],0),0)</f>
        <v>0</v>
      </c>
      <c r="Q5495" s="72">
        <f>ROUND(HOUR(Tableau_Effectifs_Dept[[#This Row],[Créneau J]])/12,1)</f>
        <v>0</v>
      </c>
      <c r="R5495" s="72">
        <f>ROUND(HOUR(Tableau_Effectifs_Dept[[#This Row],[Créneau N]])/12,1)</f>
        <v>0</v>
      </c>
    </row>
    <row r="5496" spans="1:18" hidden="1">
      <c r="A5496" s="47">
        <v>44769.291666666664</v>
      </c>
      <c r="B5496" s="47">
        <v>44770.291666666664</v>
      </c>
      <c r="C5496" t="s">
        <v>191</v>
      </c>
      <c r="D5496" t="s">
        <v>86</v>
      </c>
      <c r="E5496" t="s">
        <v>86</v>
      </c>
      <c r="F5496" t="s">
        <v>29</v>
      </c>
      <c r="G5496" t="s">
        <v>93</v>
      </c>
      <c r="H5496" t="s">
        <v>141</v>
      </c>
      <c r="I5496" t="s">
        <v>98</v>
      </c>
      <c r="J54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Garde£24H£PRO£NANGIS£27/07/2022</v>
      </c>
      <c r="K54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96">
        <f>ROUND(MOD(Tableau_Effectifs_Dept[[#This Row],[GardDteDebut]],1),5)</f>
        <v>0.29166999999999998</v>
      </c>
      <c r="M5496">
        <f>ROUND(MOD(Tableau_Effectifs_Dept[[#This Row],[GardDteFin]],1),5)</f>
        <v>0.29166999999999998</v>
      </c>
      <c r="N54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96" s="71">
        <f>MAX(IF(Tableau_Effectifs_Dept[[#This Row],[Créneau TOT]]&gt;0,Tableau_Effectifs_Dept[[#This Row],[Créneau TOT]]-Tableau_Effectifs_Dept[[#This Row],[Créneau J]],0),0)</f>
        <v>0</v>
      </c>
      <c r="Q5496" s="71">
        <f>ROUND(HOUR(Tableau_Effectifs_Dept[[#This Row],[Créneau J]])/12,1)</f>
        <v>0</v>
      </c>
      <c r="R5496" s="71"/>
    </row>
    <row r="5497" spans="1:18" hidden="1">
      <c r="A5497" s="47">
        <v>44769.291666666664</v>
      </c>
      <c r="B5497" s="47">
        <v>44770.291666666664</v>
      </c>
      <c r="C5497" t="s">
        <v>191</v>
      </c>
      <c r="D5497" t="s">
        <v>86</v>
      </c>
      <c r="E5497" t="s">
        <v>86</v>
      </c>
      <c r="F5497" t="s">
        <v>29</v>
      </c>
      <c r="G5497" t="s">
        <v>93</v>
      </c>
      <c r="H5497" t="s">
        <v>141</v>
      </c>
      <c r="I5497" t="s">
        <v>98</v>
      </c>
      <c r="J54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Garde£24H£PRO£NANGIS£27/07/2022</v>
      </c>
      <c r="K54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97">
        <f>ROUND(MOD(Tableau_Effectifs_Dept[[#This Row],[GardDteDebut]],1),5)</f>
        <v>0.29166999999999998</v>
      </c>
      <c r="M5497">
        <f>ROUND(MOD(Tableau_Effectifs_Dept[[#This Row],[GardDteFin]],1),5)</f>
        <v>0.29166999999999998</v>
      </c>
      <c r="N54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97" s="71">
        <f>MAX(IF(Tableau_Effectifs_Dept[[#This Row],[Créneau TOT]]&gt;0,Tableau_Effectifs_Dept[[#This Row],[Créneau TOT]]-Tableau_Effectifs_Dept[[#This Row],[Créneau J]],0),0)</f>
        <v>0</v>
      </c>
      <c r="Q5497" s="71">
        <f>ROUND(HOUR(Tableau_Effectifs_Dept[[#This Row],[Créneau J]])/12,1)</f>
        <v>0</v>
      </c>
      <c r="R5497" s="71"/>
    </row>
    <row r="5498" spans="1:18" hidden="1">
      <c r="A5498" s="47">
        <v>44769.291666666664</v>
      </c>
      <c r="B5498" s="47">
        <v>44769.791666666664</v>
      </c>
      <c r="C5498" t="s">
        <v>191</v>
      </c>
      <c r="D5498" t="s">
        <v>86</v>
      </c>
      <c r="E5498" t="s">
        <v>85</v>
      </c>
      <c r="F5498" t="s">
        <v>29</v>
      </c>
      <c r="G5498" t="s">
        <v>93</v>
      </c>
      <c r="H5498" t="s">
        <v>141</v>
      </c>
      <c r="I5498" t="s">
        <v>97</v>
      </c>
      <c r="J54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Garde£JOUR£PRO£NANGIS£27/07/2022</v>
      </c>
      <c r="K54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98" s="71">
        <f>ROUND(MOD(Tableau_Effectifs_Dept[[#This Row],[GardDteDebut]],1),5)</f>
        <v>0.29166999999999998</v>
      </c>
      <c r="M5498" s="71">
        <f>ROUND(MOD(Tableau_Effectifs_Dept[[#This Row],[GardDteFin]],1),5)</f>
        <v>0.79166999999999998</v>
      </c>
      <c r="N54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98" s="71">
        <f>MAX(IF(Tableau_Effectifs_Dept[[#This Row],[Créneau TOT]]&gt;0,Tableau_Effectifs_Dept[[#This Row],[Créneau TOT]]-Tableau_Effectifs_Dept[[#This Row],[Créneau J]],0),0)</f>
        <v>0</v>
      </c>
      <c r="Q5498" s="71">
        <f>ROUND(HOUR(Tableau_Effectifs_Dept[[#This Row],[Créneau J]])/12,1)</f>
        <v>0</v>
      </c>
      <c r="R5498" s="71"/>
    </row>
    <row r="5499" spans="1:18" hidden="1">
      <c r="A5499" s="47">
        <v>44769.291666666664</v>
      </c>
      <c r="B5499" s="47">
        <v>44770.291666666664</v>
      </c>
      <c r="C5499" t="s">
        <v>191</v>
      </c>
      <c r="D5499" t="s">
        <v>86</v>
      </c>
      <c r="E5499" t="s">
        <v>86</v>
      </c>
      <c r="F5499" t="s">
        <v>29</v>
      </c>
      <c r="G5499" t="s">
        <v>93</v>
      </c>
      <c r="H5499" t="s">
        <v>140</v>
      </c>
      <c r="I5499" t="s">
        <v>98</v>
      </c>
      <c r="J54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Garde£24H£VOL£NANGIS£27/07/2022</v>
      </c>
      <c r="K54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499">
        <f>ROUND(MOD(Tableau_Effectifs_Dept[[#This Row],[GardDteDebut]],1),5)</f>
        <v>0.29166999999999998</v>
      </c>
      <c r="M5499">
        <f>ROUND(MOD(Tableau_Effectifs_Dept[[#This Row],[GardDteFin]],1),5)</f>
        <v>0.29166999999999998</v>
      </c>
      <c r="N54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4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499" s="71">
        <f>MAX(IF(Tableau_Effectifs_Dept[[#This Row],[Créneau TOT]]&gt;0,Tableau_Effectifs_Dept[[#This Row],[Créneau TOT]]-Tableau_Effectifs_Dept[[#This Row],[Créneau J]],0),0)</f>
        <v>0</v>
      </c>
      <c r="Q5499" s="71">
        <f>ROUND(HOUR(Tableau_Effectifs_Dept[[#This Row],[Créneau J]])/12,1)</f>
        <v>0</v>
      </c>
      <c r="R5499" s="71"/>
    </row>
    <row r="5500" spans="1:18" hidden="1">
      <c r="A5500" s="47">
        <v>44769.291666666664</v>
      </c>
      <c r="B5500" s="47">
        <v>44770.291666666664</v>
      </c>
      <c r="C5500" t="s">
        <v>191</v>
      </c>
      <c r="D5500" t="s">
        <v>86</v>
      </c>
      <c r="E5500" t="s">
        <v>86</v>
      </c>
      <c r="F5500" t="s">
        <v>29</v>
      </c>
      <c r="G5500" t="s">
        <v>93</v>
      </c>
      <c r="H5500" t="s">
        <v>140</v>
      </c>
      <c r="I5500" t="s">
        <v>98</v>
      </c>
      <c r="J55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Garde£24H£VOL£NANGIS£27/07/2022</v>
      </c>
      <c r="K55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00">
        <f>ROUND(MOD(Tableau_Effectifs_Dept[[#This Row],[GardDteDebut]],1),5)</f>
        <v>0.29166999999999998</v>
      </c>
      <c r="M5500">
        <f>ROUND(MOD(Tableau_Effectifs_Dept[[#This Row],[GardDteFin]],1),5)</f>
        <v>0.29166999999999998</v>
      </c>
      <c r="N55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00" s="71">
        <f>MAX(IF(Tableau_Effectifs_Dept[[#This Row],[Créneau TOT]]&gt;0,Tableau_Effectifs_Dept[[#This Row],[Créneau TOT]]-Tableau_Effectifs_Dept[[#This Row],[Créneau J]],0),0)</f>
        <v>0</v>
      </c>
      <c r="Q5500" s="71">
        <f>ROUND(HOUR(Tableau_Effectifs_Dept[[#This Row],[Créneau J]])/12,1)</f>
        <v>0</v>
      </c>
      <c r="R5500" s="71"/>
    </row>
    <row r="5501" spans="1:18" hidden="1">
      <c r="A5501" s="47">
        <v>44769.291666666664</v>
      </c>
      <c r="B5501" s="47">
        <v>44770.291666666664</v>
      </c>
      <c r="C5501" t="s">
        <v>191</v>
      </c>
      <c r="D5501" t="s">
        <v>86</v>
      </c>
      <c r="E5501" t="s">
        <v>86</v>
      </c>
      <c r="F5501" t="s">
        <v>29</v>
      </c>
      <c r="G5501" t="s">
        <v>93</v>
      </c>
      <c r="H5501" t="s">
        <v>141</v>
      </c>
      <c r="I5501" t="s">
        <v>98</v>
      </c>
      <c r="J55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Garde£24H£PRO£NANGIS£27/07/2022</v>
      </c>
      <c r="K55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01">
        <f>ROUND(MOD(Tableau_Effectifs_Dept[[#This Row],[GardDteDebut]],1),5)</f>
        <v>0.29166999999999998</v>
      </c>
      <c r="M5501">
        <f>ROUND(MOD(Tableau_Effectifs_Dept[[#This Row],[GardDteFin]],1),5)</f>
        <v>0.29166999999999998</v>
      </c>
      <c r="N55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01" s="71">
        <f>MAX(IF(Tableau_Effectifs_Dept[[#This Row],[Créneau TOT]]&gt;0,Tableau_Effectifs_Dept[[#This Row],[Créneau TOT]]-Tableau_Effectifs_Dept[[#This Row],[Créneau J]],0),0)</f>
        <v>0</v>
      </c>
      <c r="Q5501" s="71">
        <f>ROUND(HOUR(Tableau_Effectifs_Dept[[#This Row],[Créneau J]])/12,1)</f>
        <v>0</v>
      </c>
      <c r="R5501" s="71"/>
    </row>
    <row r="5502" spans="1:18" hidden="1">
      <c r="A5502" s="47">
        <v>44769.291666666664</v>
      </c>
      <c r="B5502" s="47">
        <v>44769.791666666664</v>
      </c>
      <c r="C5502" t="s">
        <v>191</v>
      </c>
      <c r="D5502" t="s">
        <v>86</v>
      </c>
      <c r="E5502" t="s">
        <v>85</v>
      </c>
      <c r="F5502" t="s">
        <v>73</v>
      </c>
      <c r="G5502" t="s">
        <v>93</v>
      </c>
      <c r="H5502" t="s">
        <v>141</v>
      </c>
      <c r="I5502" t="s">
        <v>97</v>
      </c>
      <c r="J55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Garde£JOUR£PRO£NEMOURS£27/07/2022</v>
      </c>
      <c r="K55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02">
        <f>ROUND(MOD(Tableau_Effectifs_Dept[[#This Row],[GardDteDebut]],1),5)</f>
        <v>0.29166999999999998</v>
      </c>
      <c r="M5502">
        <f>ROUND(MOD(Tableau_Effectifs_Dept[[#This Row],[GardDteFin]],1),5)</f>
        <v>0.79166999999999998</v>
      </c>
      <c r="N55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02" s="71">
        <f>MAX(IF(Tableau_Effectifs_Dept[[#This Row],[Créneau TOT]]&gt;0,Tableau_Effectifs_Dept[[#This Row],[Créneau TOT]]-Tableau_Effectifs_Dept[[#This Row],[Créneau J]],0),0)</f>
        <v>0</v>
      </c>
      <c r="Q5502" s="71">
        <f>ROUND(HOUR(Tableau_Effectifs_Dept[[#This Row],[Créneau J]])/12,1)</f>
        <v>0</v>
      </c>
      <c r="R5502" s="71"/>
    </row>
    <row r="5503" spans="1:18" hidden="1">
      <c r="A5503" s="47">
        <v>44769.291666666664</v>
      </c>
      <c r="B5503" s="47">
        <v>44770.291666666664</v>
      </c>
      <c r="C5503" t="s">
        <v>191</v>
      </c>
      <c r="D5503" t="s">
        <v>86</v>
      </c>
      <c r="E5503" t="s">
        <v>86</v>
      </c>
      <c r="F5503" t="s">
        <v>73</v>
      </c>
      <c r="G5503" t="s">
        <v>93</v>
      </c>
      <c r="H5503" t="s">
        <v>141</v>
      </c>
      <c r="I5503" t="s">
        <v>98</v>
      </c>
      <c r="J55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Garde£24H£PRO£NEMOURS£27/07/2022</v>
      </c>
      <c r="K55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03">
        <f>ROUND(MOD(Tableau_Effectifs_Dept[[#This Row],[GardDteDebut]],1),5)</f>
        <v>0.29166999999999998</v>
      </c>
      <c r="M5503">
        <f>ROUND(MOD(Tableau_Effectifs_Dept[[#This Row],[GardDteFin]],1),5)</f>
        <v>0.29166999999999998</v>
      </c>
      <c r="N55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03" s="71">
        <f>MAX(IF(Tableau_Effectifs_Dept[[#This Row],[Créneau TOT]]&gt;0,Tableau_Effectifs_Dept[[#This Row],[Créneau TOT]]-Tableau_Effectifs_Dept[[#This Row],[Créneau J]],0),0)</f>
        <v>0</v>
      </c>
      <c r="Q5503" s="71">
        <f>ROUND(HOUR(Tableau_Effectifs_Dept[[#This Row],[Créneau J]])/12,1)</f>
        <v>0</v>
      </c>
      <c r="R5503" s="71"/>
    </row>
    <row r="5504" spans="1:18" hidden="1">
      <c r="A5504" s="47">
        <v>44769.291666666664</v>
      </c>
      <c r="B5504" s="47">
        <v>44769.791666666664</v>
      </c>
      <c r="C5504" t="s">
        <v>191</v>
      </c>
      <c r="D5504" t="s">
        <v>86</v>
      </c>
      <c r="E5504" t="s">
        <v>85</v>
      </c>
      <c r="F5504" t="s">
        <v>73</v>
      </c>
      <c r="G5504" t="s">
        <v>93</v>
      </c>
      <c r="H5504" t="s">
        <v>141</v>
      </c>
      <c r="I5504" t="s">
        <v>97</v>
      </c>
      <c r="J55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Garde£JOUR£PRO£NEMOURS£27/07/2022</v>
      </c>
      <c r="K55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04">
        <f>ROUND(MOD(Tableau_Effectifs_Dept[[#This Row],[GardDteDebut]],1),5)</f>
        <v>0.29166999999999998</v>
      </c>
      <c r="M5504">
        <f>ROUND(MOD(Tableau_Effectifs_Dept[[#This Row],[GardDteFin]],1),5)</f>
        <v>0.79166999999999998</v>
      </c>
      <c r="N55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04" s="71">
        <f>MAX(IF(Tableau_Effectifs_Dept[[#This Row],[Créneau TOT]]&gt;0,Tableau_Effectifs_Dept[[#This Row],[Créneau TOT]]-Tableau_Effectifs_Dept[[#This Row],[Créneau J]],0),0)</f>
        <v>0</v>
      </c>
      <c r="Q5504" s="71">
        <f>ROUND(HOUR(Tableau_Effectifs_Dept[[#This Row],[Créneau J]])/12,1)</f>
        <v>0</v>
      </c>
      <c r="R5504" s="71"/>
    </row>
    <row r="5505" spans="1:18">
      <c r="A5505" s="47">
        <v>44769.291666666664</v>
      </c>
      <c r="B5505" s="47">
        <v>44769.75</v>
      </c>
      <c r="C5505" t="s">
        <v>191</v>
      </c>
      <c r="D5505" t="s">
        <v>86</v>
      </c>
      <c r="E5505" t="s">
        <v>96</v>
      </c>
      <c r="F5505" t="s">
        <v>73</v>
      </c>
      <c r="G5505" t="s">
        <v>93</v>
      </c>
      <c r="H5505" t="s">
        <v>140</v>
      </c>
      <c r="I5505" t="s">
        <v>94</v>
      </c>
      <c r="J55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Garde£CRENEAU£VOL£NEMOURS£27/07/2022</v>
      </c>
      <c r="K55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05" s="71">
        <f>ROUND(MOD(Tableau_Effectifs_Dept[[#This Row],[GardDteDebut]],1),5)</f>
        <v>0.29166999999999998</v>
      </c>
      <c r="M5505" s="71">
        <f>ROUND(MOD(Tableau_Effectifs_Dept[[#This Row],[GardDteFin]],1),5)</f>
        <v>0.75</v>
      </c>
      <c r="N5505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5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5505" s="71">
        <f>MAX(IF(Tableau_Effectifs_Dept[[#This Row],[Créneau TOT]]&gt;0,Tableau_Effectifs_Dept[[#This Row],[Créneau TOT]]-Tableau_Effectifs_Dept[[#This Row],[Créneau J]],0),0)</f>
        <v>3.333335758637368E-6</v>
      </c>
      <c r="Q5505" s="72">
        <f>ROUND(HOUR(Tableau_Effectifs_Dept[[#This Row],[Créneau J]])/12,1)</f>
        <v>0.9</v>
      </c>
      <c r="R5505" s="72">
        <f>ROUND(HOUR(Tableau_Effectifs_Dept[[#This Row],[Créneau N]])/12,1)</f>
        <v>0</v>
      </c>
    </row>
    <row r="5506" spans="1:18" hidden="1">
      <c r="A5506" s="47">
        <v>44769.291666666664</v>
      </c>
      <c r="B5506" s="47">
        <v>44770.291666666664</v>
      </c>
      <c r="C5506" t="s">
        <v>191</v>
      </c>
      <c r="D5506" t="s">
        <v>86</v>
      </c>
      <c r="E5506" t="s">
        <v>86</v>
      </c>
      <c r="F5506" t="s">
        <v>73</v>
      </c>
      <c r="G5506" t="s">
        <v>93</v>
      </c>
      <c r="H5506" t="s">
        <v>141</v>
      </c>
      <c r="I5506" t="s">
        <v>98</v>
      </c>
      <c r="J55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Garde£24H£PRO£NEMOURS£27/07/2022</v>
      </c>
      <c r="K55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06">
        <f>ROUND(MOD(Tableau_Effectifs_Dept[[#This Row],[GardDteDebut]],1),5)</f>
        <v>0.29166999999999998</v>
      </c>
      <c r="M5506">
        <f>ROUND(MOD(Tableau_Effectifs_Dept[[#This Row],[GardDteFin]],1),5)</f>
        <v>0.29166999999999998</v>
      </c>
      <c r="N55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06" s="71">
        <f>MAX(IF(Tableau_Effectifs_Dept[[#This Row],[Créneau TOT]]&gt;0,Tableau_Effectifs_Dept[[#This Row],[Créneau TOT]]-Tableau_Effectifs_Dept[[#This Row],[Créneau J]],0),0)</f>
        <v>0</v>
      </c>
      <c r="Q5506" s="71">
        <f>ROUND(HOUR(Tableau_Effectifs_Dept[[#This Row],[Créneau J]])/12,1)</f>
        <v>0</v>
      </c>
      <c r="R5506" s="71"/>
    </row>
    <row r="5507" spans="1:18" hidden="1">
      <c r="A5507" s="47">
        <v>44769.291666666664</v>
      </c>
      <c r="B5507" s="47">
        <v>44770.291666666664</v>
      </c>
      <c r="C5507" t="s">
        <v>191</v>
      </c>
      <c r="D5507" t="s">
        <v>86</v>
      </c>
      <c r="E5507" t="s">
        <v>86</v>
      </c>
      <c r="F5507" t="s">
        <v>73</v>
      </c>
      <c r="G5507" t="s">
        <v>93</v>
      </c>
      <c r="H5507" t="s">
        <v>141</v>
      </c>
      <c r="I5507" t="s">
        <v>98</v>
      </c>
      <c r="J55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Garde£24H£PRO£NEMOURS£27/07/2022</v>
      </c>
      <c r="K55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07">
        <f>ROUND(MOD(Tableau_Effectifs_Dept[[#This Row],[GardDteDebut]],1),5)</f>
        <v>0.29166999999999998</v>
      </c>
      <c r="M5507">
        <f>ROUND(MOD(Tableau_Effectifs_Dept[[#This Row],[GardDteFin]],1),5)</f>
        <v>0.29166999999999998</v>
      </c>
      <c r="N55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07" s="71">
        <f>MAX(IF(Tableau_Effectifs_Dept[[#This Row],[Créneau TOT]]&gt;0,Tableau_Effectifs_Dept[[#This Row],[Créneau TOT]]-Tableau_Effectifs_Dept[[#This Row],[Créneau J]],0),0)</f>
        <v>0</v>
      </c>
      <c r="Q5507" s="71">
        <f>ROUND(HOUR(Tableau_Effectifs_Dept[[#This Row],[Créneau J]])/12,1)</f>
        <v>0</v>
      </c>
      <c r="R5507" s="71"/>
    </row>
    <row r="5508" spans="1:18" hidden="1">
      <c r="A5508" s="47">
        <v>44769.291666666664</v>
      </c>
      <c r="B5508" s="47">
        <v>44769.791666666664</v>
      </c>
      <c r="C5508" t="s">
        <v>191</v>
      </c>
      <c r="D5508" t="s">
        <v>86</v>
      </c>
      <c r="E5508" t="s">
        <v>85</v>
      </c>
      <c r="F5508" t="s">
        <v>73</v>
      </c>
      <c r="G5508" t="s">
        <v>93</v>
      </c>
      <c r="H5508" t="s">
        <v>141</v>
      </c>
      <c r="I5508" t="s">
        <v>97</v>
      </c>
      <c r="J55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Garde£JOUR£PRO£NEMOURS£27/07/2022</v>
      </c>
      <c r="K55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08">
        <f>ROUND(MOD(Tableau_Effectifs_Dept[[#This Row],[GardDteDebut]],1),5)</f>
        <v>0.29166999999999998</v>
      </c>
      <c r="M5508">
        <f>ROUND(MOD(Tableau_Effectifs_Dept[[#This Row],[GardDteFin]],1),5)</f>
        <v>0.79166999999999998</v>
      </c>
      <c r="N55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08" s="71">
        <f>MAX(IF(Tableau_Effectifs_Dept[[#This Row],[Créneau TOT]]&gt;0,Tableau_Effectifs_Dept[[#This Row],[Créneau TOT]]-Tableau_Effectifs_Dept[[#This Row],[Créneau J]],0),0)</f>
        <v>0</v>
      </c>
      <c r="Q5508" s="71">
        <f>ROUND(HOUR(Tableau_Effectifs_Dept[[#This Row],[Créneau J]])/12,1)</f>
        <v>0</v>
      </c>
      <c r="R5508" s="71"/>
    </row>
    <row r="5509" spans="1:18" hidden="1">
      <c r="A5509" s="47">
        <v>44769.291666666664</v>
      </c>
      <c r="B5509" s="47">
        <v>44770.291666666664</v>
      </c>
      <c r="C5509" t="s">
        <v>191</v>
      </c>
      <c r="D5509" t="s">
        <v>86</v>
      </c>
      <c r="E5509" t="s">
        <v>86</v>
      </c>
      <c r="F5509" t="s">
        <v>73</v>
      </c>
      <c r="G5509" t="s">
        <v>93</v>
      </c>
      <c r="H5509" t="s">
        <v>141</v>
      </c>
      <c r="I5509" t="s">
        <v>98</v>
      </c>
      <c r="J55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Garde£24H£PRO£NEMOURS£27/07/2022</v>
      </c>
      <c r="K55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09">
        <f>ROUND(MOD(Tableau_Effectifs_Dept[[#This Row],[GardDteDebut]],1),5)</f>
        <v>0.29166999999999998</v>
      </c>
      <c r="M5509">
        <f>ROUND(MOD(Tableau_Effectifs_Dept[[#This Row],[GardDteFin]],1),5)</f>
        <v>0.29166999999999998</v>
      </c>
      <c r="N55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09" s="71">
        <f>MAX(IF(Tableau_Effectifs_Dept[[#This Row],[Créneau TOT]]&gt;0,Tableau_Effectifs_Dept[[#This Row],[Créneau TOT]]-Tableau_Effectifs_Dept[[#This Row],[Créneau J]],0),0)</f>
        <v>0</v>
      </c>
      <c r="Q5509" s="71">
        <f>ROUND(HOUR(Tableau_Effectifs_Dept[[#This Row],[Créneau J]])/12,1)</f>
        <v>0</v>
      </c>
      <c r="R5509" s="71"/>
    </row>
    <row r="5510" spans="1:18" hidden="1">
      <c r="A5510" s="47">
        <v>44769.291666666664</v>
      </c>
      <c r="B5510" s="47">
        <v>44770.291666666664</v>
      </c>
      <c r="C5510" t="s">
        <v>191</v>
      </c>
      <c r="D5510" t="s">
        <v>86</v>
      </c>
      <c r="E5510" t="s">
        <v>86</v>
      </c>
      <c r="F5510" t="s">
        <v>73</v>
      </c>
      <c r="G5510" t="s">
        <v>93</v>
      </c>
      <c r="H5510" t="s">
        <v>141</v>
      </c>
      <c r="I5510" t="s">
        <v>98</v>
      </c>
      <c r="J55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Garde£24H£PRO£NEMOURS£27/07/2022</v>
      </c>
      <c r="K55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10">
        <f>ROUND(MOD(Tableau_Effectifs_Dept[[#This Row],[GardDteDebut]],1),5)</f>
        <v>0.29166999999999998</v>
      </c>
      <c r="M5510">
        <f>ROUND(MOD(Tableau_Effectifs_Dept[[#This Row],[GardDteFin]],1),5)</f>
        <v>0.29166999999999998</v>
      </c>
      <c r="N55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10" s="71">
        <f>MAX(IF(Tableau_Effectifs_Dept[[#This Row],[Créneau TOT]]&gt;0,Tableau_Effectifs_Dept[[#This Row],[Créneau TOT]]-Tableau_Effectifs_Dept[[#This Row],[Créneau J]],0),0)</f>
        <v>0</v>
      </c>
      <c r="Q5510" s="71">
        <f>ROUND(HOUR(Tableau_Effectifs_Dept[[#This Row],[Créneau J]])/12,1)</f>
        <v>0</v>
      </c>
      <c r="R5510" s="71"/>
    </row>
    <row r="5511" spans="1:18" hidden="1">
      <c r="A5511" s="47">
        <v>44769.291666666664</v>
      </c>
      <c r="B5511" s="47">
        <v>44770.291666666664</v>
      </c>
      <c r="C5511" t="s">
        <v>191</v>
      </c>
      <c r="D5511" t="s">
        <v>86</v>
      </c>
      <c r="E5511" t="s">
        <v>86</v>
      </c>
      <c r="F5511" t="s">
        <v>73</v>
      </c>
      <c r="G5511" t="s">
        <v>93</v>
      </c>
      <c r="H5511" t="s">
        <v>141</v>
      </c>
      <c r="I5511" t="s">
        <v>98</v>
      </c>
      <c r="J55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Garde£24H£PRO£NEMOURS£27/07/2022</v>
      </c>
      <c r="K55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11">
        <f>ROUND(MOD(Tableau_Effectifs_Dept[[#This Row],[GardDteDebut]],1),5)</f>
        <v>0.29166999999999998</v>
      </c>
      <c r="M5511">
        <f>ROUND(MOD(Tableau_Effectifs_Dept[[#This Row],[GardDteFin]],1),5)</f>
        <v>0.29166999999999998</v>
      </c>
      <c r="N55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11" s="71">
        <f>MAX(IF(Tableau_Effectifs_Dept[[#This Row],[Créneau TOT]]&gt;0,Tableau_Effectifs_Dept[[#This Row],[Créneau TOT]]-Tableau_Effectifs_Dept[[#This Row],[Créneau J]],0),0)</f>
        <v>0</v>
      </c>
      <c r="Q5511" s="71">
        <f>ROUND(HOUR(Tableau_Effectifs_Dept[[#This Row],[Créneau J]])/12,1)</f>
        <v>0</v>
      </c>
      <c r="R5511" s="71"/>
    </row>
    <row r="5512" spans="1:18" hidden="1">
      <c r="A5512" s="47">
        <v>44769.291666666664</v>
      </c>
      <c r="B5512" s="47">
        <v>44770.291666666664</v>
      </c>
      <c r="C5512" t="s">
        <v>191</v>
      </c>
      <c r="D5512" t="s">
        <v>86</v>
      </c>
      <c r="E5512" t="s">
        <v>86</v>
      </c>
      <c r="F5512" t="s">
        <v>73</v>
      </c>
      <c r="G5512" t="s">
        <v>93</v>
      </c>
      <c r="H5512" t="s">
        <v>140</v>
      </c>
      <c r="I5512" t="s">
        <v>98</v>
      </c>
      <c r="J55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Garde£24H£VOL£NEMOURS£27/07/2022</v>
      </c>
      <c r="K55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12">
        <f>ROUND(MOD(Tableau_Effectifs_Dept[[#This Row],[GardDteDebut]],1),5)</f>
        <v>0.29166999999999998</v>
      </c>
      <c r="M5512">
        <f>ROUND(MOD(Tableau_Effectifs_Dept[[#This Row],[GardDteFin]],1),5)</f>
        <v>0.29166999999999998</v>
      </c>
      <c r="N55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12" s="71">
        <f>MAX(IF(Tableau_Effectifs_Dept[[#This Row],[Créneau TOT]]&gt;0,Tableau_Effectifs_Dept[[#This Row],[Créneau TOT]]-Tableau_Effectifs_Dept[[#This Row],[Créneau J]],0),0)</f>
        <v>0</v>
      </c>
      <c r="Q5512" s="71">
        <f>ROUND(HOUR(Tableau_Effectifs_Dept[[#This Row],[Créneau J]])/12,1)</f>
        <v>0</v>
      </c>
      <c r="R5512" s="71"/>
    </row>
    <row r="5513" spans="1:18" hidden="1">
      <c r="A5513" s="47">
        <v>44769.291666666664</v>
      </c>
      <c r="B5513" s="47">
        <v>44770.291666666664</v>
      </c>
      <c r="C5513" t="s">
        <v>191</v>
      </c>
      <c r="D5513" t="s">
        <v>86</v>
      </c>
      <c r="E5513" t="s">
        <v>86</v>
      </c>
      <c r="F5513" t="s">
        <v>73</v>
      </c>
      <c r="G5513" t="s">
        <v>93</v>
      </c>
      <c r="H5513" t="s">
        <v>141</v>
      </c>
      <c r="I5513" t="s">
        <v>98</v>
      </c>
      <c r="J55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Garde£24H£PRO£NEMOURS£27/07/2022</v>
      </c>
      <c r="K55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13">
        <f>ROUND(MOD(Tableau_Effectifs_Dept[[#This Row],[GardDteDebut]],1),5)</f>
        <v>0.29166999999999998</v>
      </c>
      <c r="M5513">
        <f>ROUND(MOD(Tableau_Effectifs_Dept[[#This Row],[GardDteFin]],1),5)</f>
        <v>0.29166999999999998</v>
      </c>
      <c r="N55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13" s="71">
        <f>MAX(IF(Tableau_Effectifs_Dept[[#This Row],[Créneau TOT]]&gt;0,Tableau_Effectifs_Dept[[#This Row],[Créneau TOT]]-Tableau_Effectifs_Dept[[#This Row],[Créneau J]],0),0)</f>
        <v>0</v>
      </c>
      <c r="Q5513" s="71">
        <f>ROUND(HOUR(Tableau_Effectifs_Dept[[#This Row],[Créneau J]])/12,1)</f>
        <v>0</v>
      </c>
      <c r="R5513" s="71"/>
    </row>
    <row r="5514" spans="1:18" hidden="1">
      <c r="A5514" s="47">
        <v>44769.291666666664</v>
      </c>
      <c r="B5514" s="47">
        <v>44769.791666666664</v>
      </c>
      <c r="C5514" t="s">
        <v>191</v>
      </c>
      <c r="D5514" t="s">
        <v>86</v>
      </c>
      <c r="E5514" t="s">
        <v>85</v>
      </c>
      <c r="F5514" t="s">
        <v>63</v>
      </c>
      <c r="G5514" t="s">
        <v>93</v>
      </c>
      <c r="H5514" t="s">
        <v>140</v>
      </c>
      <c r="I5514" t="s">
        <v>97</v>
      </c>
      <c r="J55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Garde£JOUR£VOL£OZOIR-LA-FERRIERE£27/07/2022</v>
      </c>
      <c r="K55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14">
        <f>ROUND(MOD(Tableau_Effectifs_Dept[[#This Row],[GardDteDebut]],1),5)</f>
        <v>0.29166999999999998</v>
      </c>
      <c r="M5514">
        <f>ROUND(MOD(Tableau_Effectifs_Dept[[#This Row],[GardDteFin]],1),5)</f>
        <v>0.79166999999999998</v>
      </c>
      <c r="N55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14" s="71">
        <f>MAX(IF(Tableau_Effectifs_Dept[[#This Row],[Créneau TOT]]&gt;0,Tableau_Effectifs_Dept[[#This Row],[Créneau TOT]]-Tableau_Effectifs_Dept[[#This Row],[Créneau J]],0),0)</f>
        <v>0</v>
      </c>
      <c r="Q5514" s="71">
        <f>ROUND(HOUR(Tableau_Effectifs_Dept[[#This Row],[Créneau J]])/12,1)</f>
        <v>0</v>
      </c>
      <c r="R5514" s="71"/>
    </row>
    <row r="5515" spans="1:18" hidden="1">
      <c r="A5515" s="47">
        <v>44769.291666666664</v>
      </c>
      <c r="B5515" s="47">
        <v>44769.791666666664</v>
      </c>
      <c r="C5515" t="s">
        <v>191</v>
      </c>
      <c r="D5515" t="s">
        <v>86</v>
      </c>
      <c r="E5515" t="s">
        <v>85</v>
      </c>
      <c r="F5515" t="s">
        <v>63</v>
      </c>
      <c r="G5515" t="s">
        <v>93</v>
      </c>
      <c r="H5515" t="s">
        <v>140</v>
      </c>
      <c r="I5515" t="s">
        <v>97</v>
      </c>
      <c r="J55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Garde£JOUR£VOL£OZOIR-LA-FERRIERE£27/07/2022</v>
      </c>
      <c r="K55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15">
        <f>ROUND(MOD(Tableau_Effectifs_Dept[[#This Row],[GardDteDebut]],1),5)</f>
        <v>0.29166999999999998</v>
      </c>
      <c r="M5515">
        <f>ROUND(MOD(Tableau_Effectifs_Dept[[#This Row],[GardDteFin]],1),5)</f>
        <v>0.79166999999999998</v>
      </c>
      <c r="N55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15" s="71">
        <f>MAX(IF(Tableau_Effectifs_Dept[[#This Row],[Créneau TOT]]&gt;0,Tableau_Effectifs_Dept[[#This Row],[Créneau TOT]]-Tableau_Effectifs_Dept[[#This Row],[Créneau J]],0),0)</f>
        <v>0</v>
      </c>
      <c r="Q5515" s="71">
        <f>ROUND(HOUR(Tableau_Effectifs_Dept[[#This Row],[Créneau J]])/12,1)</f>
        <v>0</v>
      </c>
      <c r="R5515" s="71"/>
    </row>
    <row r="5516" spans="1:18" hidden="1">
      <c r="A5516" s="47">
        <v>44769.291666666664</v>
      </c>
      <c r="B5516" s="47">
        <v>44769.791666666664</v>
      </c>
      <c r="C5516" t="s">
        <v>191</v>
      </c>
      <c r="D5516" t="s">
        <v>86</v>
      </c>
      <c r="E5516" t="s">
        <v>85</v>
      </c>
      <c r="F5516" t="s">
        <v>63</v>
      </c>
      <c r="G5516" t="s">
        <v>93</v>
      </c>
      <c r="H5516" t="s">
        <v>140</v>
      </c>
      <c r="I5516" t="s">
        <v>97</v>
      </c>
      <c r="J55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Garde£JOUR£VOL£OZOIR-LA-FERRIERE£27/07/2022</v>
      </c>
      <c r="K55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16">
        <f>ROUND(MOD(Tableau_Effectifs_Dept[[#This Row],[GardDteDebut]],1),5)</f>
        <v>0.29166999999999998</v>
      </c>
      <c r="M5516">
        <f>ROUND(MOD(Tableau_Effectifs_Dept[[#This Row],[GardDteFin]],1),5)</f>
        <v>0.79166999999999998</v>
      </c>
      <c r="N55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16" s="71">
        <f>MAX(IF(Tableau_Effectifs_Dept[[#This Row],[Créneau TOT]]&gt;0,Tableau_Effectifs_Dept[[#This Row],[Créneau TOT]]-Tableau_Effectifs_Dept[[#This Row],[Créneau J]],0),0)</f>
        <v>0</v>
      </c>
      <c r="Q5516" s="71">
        <f>ROUND(HOUR(Tableau_Effectifs_Dept[[#This Row],[Créneau J]])/12,1)</f>
        <v>0</v>
      </c>
      <c r="R5516" s="71"/>
    </row>
    <row r="5517" spans="1:18" hidden="1">
      <c r="A5517" s="47">
        <v>44769.291666666664</v>
      </c>
      <c r="B5517" s="47">
        <v>44770.291666666664</v>
      </c>
      <c r="C5517" t="s">
        <v>191</v>
      </c>
      <c r="D5517" t="s">
        <v>86</v>
      </c>
      <c r="E5517" t="s">
        <v>86</v>
      </c>
      <c r="F5517" t="s">
        <v>63</v>
      </c>
      <c r="G5517" t="s">
        <v>93</v>
      </c>
      <c r="H5517" t="s">
        <v>140</v>
      </c>
      <c r="I5517" t="s">
        <v>98</v>
      </c>
      <c r="J55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Garde£24H£VOL£OZOIR-LA-FERRIERE£27/07/2022</v>
      </c>
      <c r="K55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17">
        <f>ROUND(MOD(Tableau_Effectifs_Dept[[#This Row],[GardDteDebut]],1),5)</f>
        <v>0.29166999999999998</v>
      </c>
      <c r="M5517">
        <f>ROUND(MOD(Tableau_Effectifs_Dept[[#This Row],[GardDteFin]],1),5)</f>
        <v>0.29166999999999998</v>
      </c>
      <c r="N55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17" s="71">
        <f>MAX(IF(Tableau_Effectifs_Dept[[#This Row],[Créneau TOT]]&gt;0,Tableau_Effectifs_Dept[[#This Row],[Créneau TOT]]-Tableau_Effectifs_Dept[[#This Row],[Créneau J]],0),0)</f>
        <v>0</v>
      </c>
      <c r="Q5517" s="71">
        <f>ROUND(HOUR(Tableau_Effectifs_Dept[[#This Row],[Créneau J]])/12,1)</f>
        <v>0</v>
      </c>
      <c r="R5517" s="71"/>
    </row>
    <row r="5518" spans="1:18" hidden="1">
      <c r="A5518" s="47">
        <v>44769.291666666664</v>
      </c>
      <c r="B5518" s="47">
        <v>44770.291666666664</v>
      </c>
      <c r="C5518" t="s">
        <v>191</v>
      </c>
      <c r="D5518" t="s">
        <v>86</v>
      </c>
      <c r="E5518" t="s">
        <v>86</v>
      </c>
      <c r="F5518" t="s">
        <v>63</v>
      </c>
      <c r="G5518" t="s">
        <v>93</v>
      </c>
      <c r="H5518" t="s">
        <v>141</v>
      </c>
      <c r="I5518" t="s">
        <v>98</v>
      </c>
      <c r="J55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Garde£24H£PRO£OZOIR-LA-FERRIERE£27/07/2022</v>
      </c>
      <c r="K55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18">
        <f>ROUND(MOD(Tableau_Effectifs_Dept[[#This Row],[GardDteDebut]],1),5)</f>
        <v>0.29166999999999998</v>
      </c>
      <c r="M5518">
        <f>ROUND(MOD(Tableau_Effectifs_Dept[[#This Row],[GardDteFin]],1),5)</f>
        <v>0.29166999999999998</v>
      </c>
      <c r="N55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18" s="71">
        <f>MAX(IF(Tableau_Effectifs_Dept[[#This Row],[Créneau TOT]]&gt;0,Tableau_Effectifs_Dept[[#This Row],[Créneau TOT]]-Tableau_Effectifs_Dept[[#This Row],[Créneau J]],0),0)</f>
        <v>0</v>
      </c>
      <c r="Q5518" s="71">
        <f>ROUND(HOUR(Tableau_Effectifs_Dept[[#This Row],[Créneau J]])/12,1)</f>
        <v>0</v>
      </c>
      <c r="R5518" s="71"/>
    </row>
    <row r="5519" spans="1:18" hidden="1">
      <c r="A5519" s="47">
        <v>44769.291666666664</v>
      </c>
      <c r="B5519" s="47">
        <v>44770.291666666664</v>
      </c>
      <c r="C5519" t="s">
        <v>191</v>
      </c>
      <c r="D5519" t="s">
        <v>86</v>
      </c>
      <c r="E5519" t="s">
        <v>86</v>
      </c>
      <c r="F5519" t="s">
        <v>63</v>
      </c>
      <c r="G5519" t="s">
        <v>93</v>
      </c>
      <c r="H5519" t="s">
        <v>141</v>
      </c>
      <c r="I5519" t="s">
        <v>98</v>
      </c>
      <c r="J55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Garde£24H£PRO£OZOIR-LA-FERRIERE£27/07/2022</v>
      </c>
      <c r="K55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19">
        <f>ROUND(MOD(Tableau_Effectifs_Dept[[#This Row],[GardDteDebut]],1),5)</f>
        <v>0.29166999999999998</v>
      </c>
      <c r="M5519">
        <f>ROUND(MOD(Tableau_Effectifs_Dept[[#This Row],[GardDteFin]],1),5)</f>
        <v>0.29166999999999998</v>
      </c>
      <c r="N55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19" s="71">
        <f>MAX(IF(Tableau_Effectifs_Dept[[#This Row],[Créneau TOT]]&gt;0,Tableau_Effectifs_Dept[[#This Row],[Créneau TOT]]-Tableau_Effectifs_Dept[[#This Row],[Créneau J]],0),0)</f>
        <v>0</v>
      </c>
      <c r="Q5519" s="71">
        <f>ROUND(HOUR(Tableau_Effectifs_Dept[[#This Row],[Créneau J]])/12,1)</f>
        <v>0</v>
      </c>
      <c r="R5519" s="71"/>
    </row>
    <row r="5520" spans="1:18" hidden="1">
      <c r="A5520" s="47">
        <v>44769.291666666664</v>
      </c>
      <c r="B5520" s="47">
        <v>44770.291666666664</v>
      </c>
      <c r="C5520" t="s">
        <v>191</v>
      </c>
      <c r="D5520" t="s">
        <v>86</v>
      </c>
      <c r="E5520" t="s">
        <v>86</v>
      </c>
      <c r="F5520" t="s">
        <v>63</v>
      </c>
      <c r="G5520" t="s">
        <v>93</v>
      </c>
      <c r="H5520" t="s">
        <v>141</v>
      </c>
      <c r="I5520" t="s">
        <v>98</v>
      </c>
      <c r="J55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Garde£24H£PRO£OZOIR-LA-FERRIERE£27/07/2022</v>
      </c>
      <c r="K55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20">
        <f>ROUND(MOD(Tableau_Effectifs_Dept[[#This Row],[GardDteDebut]],1),5)</f>
        <v>0.29166999999999998</v>
      </c>
      <c r="M5520">
        <f>ROUND(MOD(Tableau_Effectifs_Dept[[#This Row],[GardDteFin]],1),5)</f>
        <v>0.29166999999999998</v>
      </c>
      <c r="N55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20" s="71">
        <f>MAX(IF(Tableau_Effectifs_Dept[[#This Row],[Créneau TOT]]&gt;0,Tableau_Effectifs_Dept[[#This Row],[Créneau TOT]]-Tableau_Effectifs_Dept[[#This Row],[Créneau J]],0),0)</f>
        <v>0</v>
      </c>
      <c r="Q5520" s="71">
        <f>ROUND(HOUR(Tableau_Effectifs_Dept[[#This Row],[Créneau J]])/12,1)</f>
        <v>0</v>
      </c>
      <c r="R5520" s="71"/>
    </row>
    <row r="5521" spans="1:18" hidden="1">
      <c r="A5521" s="47">
        <v>44769.291666666664</v>
      </c>
      <c r="B5521" s="47">
        <v>44770.291666666664</v>
      </c>
      <c r="C5521" t="s">
        <v>191</v>
      </c>
      <c r="D5521" t="s">
        <v>86</v>
      </c>
      <c r="E5521" t="s">
        <v>86</v>
      </c>
      <c r="F5521" t="s">
        <v>63</v>
      </c>
      <c r="G5521" t="s">
        <v>93</v>
      </c>
      <c r="H5521" t="s">
        <v>140</v>
      </c>
      <c r="I5521" t="s">
        <v>98</v>
      </c>
      <c r="J55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Garde£24H£VOL£OZOIR-LA-FERRIERE£27/07/2022</v>
      </c>
      <c r="K55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21">
        <f>ROUND(MOD(Tableau_Effectifs_Dept[[#This Row],[GardDteDebut]],1),5)</f>
        <v>0.29166999999999998</v>
      </c>
      <c r="M5521">
        <f>ROUND(MOD(Tableau_Effectifs_Dept[[#This Row],[GardDteFin]],1),5)</f>
        <v>0.29166999999999998</v>
      </c>
      <c r="N55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21" s="71">
        <f>MAX(IF(Tableau_Effectifs_Dept[[#This Row],[Créneau TOT]]&gt;0,Tableau_Effectifs_Dept[[#This Row],[Créneau TOT]]-Tableau_Effectifs_Dept[[#This Row],[Créneau J]],0),0)</f>
        <v>0</v>
      </c>
      <c r="Q5521" s="72">
        <f>ROUND(HOUR(Tableau_Effectifs_Dept[[#This Row],[Créneau J]])/12,1)</f>
        <v>0</v>
      </c>
      <c r="R5521" s="72">
        <f>ROUND(HOUR(Tableau_Effectifs_Dept[[#This Row],[Créneau N]])/12,1)</f>
        <v>0</v>
      </c>
    </row>
    <row r="5522" spans="1:18" hidden="1">
      <c r="A5522" s="47">
        <v>44769.291666666664</v>
      </c>
      <c r="B5522" s="47">
        <v>44770.291666666664</v>
      </c>
      <c r="C5522" t="s">
        <v>191</v>
      </c>
      <c r="D5522" t="s">
        <v>86</v>
      </c>
      <c r="E5522" t="s">
        <v>86</v>
      </c>
      <c r="F5522" t="s">
        <v>63</v>
      </c>
      <c r="G5522" t="s">
        <v>93</v>
      </c>
      <c r="H5522" t="s">
        <v>140</v>
      </c>
      <c r="I5522" t="s">
        <v>98</v>
      </c>
      <c r="J55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Garde£24H£VOL£OZOIR-LA-FERRIERE£27/07/2022</v>
      </c>
      <c r="K55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22">
        <f>ROUND(MOD(Tableau_Effectifs_Dept[[#This Row],[GardDteDebut]],1),5)</f>
        <v>0.29166999999999998</v>
      </c>
      <c r="M5522">
        <f>ROUND(MOD(Tableau_Effectifs_Dept[[#This Row],[GardDteFin]],1),5)</f>
        <v>0.29166999999999998</v>
      </c>
      <c r="N55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22" s="71">
        <f>MAX(IF(Tableau_Effectifs_Dept[[#This Row],[Créneau TOT]]&gt;0,Tableau_Effectifs_Dept[[#This Row],[Créneau TOT]]-Tableau_Effectifs_Dept[[#This Row],[Créneau J]],0),0)</f>
        <v>0</v>
      </c>
      <c r="Q5522" s="71">
        <f>ROUND(HOUR(Tableau_Effectifs_Dept[[#This Row],[Créneau J]])/12,1)</f>
        <v>0</v>
      </c>
      <c r="R5522" s="71"/>
    </row>
    <row r="5523" spans="1:18" hidden="1">
      <c r="A5523" s="47">
        <v>44769.291666666664</v>
      </c>
      <c r="B5523" s="47">
        <v>44769.791666666664</v>
      </c>
      <c r="C5523" t="s">
        <v>191</v>
      </c>
      <c r="D5523" t="s">
        <v>86</v>
      </c>
      <c r="E5523" t="s">
        <v>85</v>
      </c>
      <c r="F5523" t="s">
        <v>64</v>
      </c>
      <c r="G5523" t="s">
        <v>93</v>
      </c>
      <c r="H5523" t="s">
        <v>140</v>
      </c>
      <c r="I5523" t="s">
        <v>97</v>
      </c>
      <c r="J55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Garde£JOUR£VOL£PONTAULT-COMBAULT£27/07/2022</v>
      </c>
      <c r="K55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23">
        <f>ROUND(MOD(Tableau_Effectifs_Dept[[#This Row],[GardDteDebut]],1),5)</f>
        <v>0.29166999999999998</v>
      </c>
      <c r="M5523">
        <f>ROUND(MOD(Tableau_Effectifs_Dept[[#This Row],[GardDteFin]],1),5)</f>
        <v>0.79166999999999998</v>
      </c>
      <c r="N55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23" s="71">
        <f>MAX(IF(Tableau_Effectifs_Dept[[#This Row],[Créneau TOT]]&gt;0,Tableau_Effectifs_Dept[[#This Row],[Créneau TOT]]-Tableau_Effectifs_Dept[[#This Row],[Créneau J]],0),0)</f>
        <v>0</v>
      </c>
      <c r="Q5523" s="71">
        <f>ROUND(HOUR(Tableau_Effectifs_Dept[[#This Row],[Créneau J]])/12,1)</f>
        <v>0</v>
      </c>
      <c r="R5523" s="71"/>
    </row>
    <row r="5524" spans="1:18" hidden="1">
      <c r="A5524" s="47">
        <v>44769.291666666664</v>
      </c>
      <c r="B5524" s="47">
        <v>44769.791666666664</v>
      </c>
      <c r="C5524" t="s">
        <v>191</v>
      </c>
      <c r="D5524" t="s">
        <v>86</v>
      </c>
      <c r="E5524" t="s">
        <v>85</v>
      </c>
      <c r="F5524" t="s">
        <v>64</v>
      </c>
      <c r="G5524" t="s">
        <v>93</v>
      </c>
      <c r="H5524" t="s">
        <v>141</v>
      </c>
      <c r="I5524" t="s">
        <v>97</v>
      </c>
      <c r="J55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Garde£JOUR£PRO£PONTAULT-COMBAULT£27/07/2022</v>
      </c>
      <c r="K55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24" s="71">
        <f>ROUND(MOD(Tableau_Effectifs_Dept[[#This Row],[GardDteDebut]],1),5)</f>
        <v>0.29166999999999998</v>
      </c>
      <c r="M5524" s="71">
        <f>ROUND(MOD(Tableau_Effectifs_Dept[[#This Row],[GardDteFin]],1),5)</f>
        <v>0.79166999999999998</v>
      </c>
      <c r="N55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24" s="71">
        <f>MAX(IF(Tableau_Effectifs_Dept[[#This Row],[Créneau TOT]]&gt;0,Tableau_Effectifs_Dept[[#This Row],[Créneau TOT]]-Tableau_Effectifs_Dept[[#This Row],[Créneau J]],0),0)</f>
        <v>0</v>
      </c>
      <c r="Q5524" s="71">
        <f>ROUND(HOUR(Tableau_Effectifs_Dept[[#This Row],[Créneau J]])/12,1)</f>
        <v>0</v>
      </c>
      <c r="R5524" s="71"/>
    </row>
    <row r="5525" spans="1:18" hidden="1">
      <c r="A5525" s="47">
        <v>44769.291666666664</v>
      </c>
      <c r="B5525" s="47">
        <v>44770.291666666664</v>
      </c>
      <c r="C5525" t="s">
        <v>191</v>
      </c>
      <c r="D5525" t="s">
        <v>86</v>
      </c>
      <c r="E5525" t="s">
        <v>86</v>
      </c>
      <c r="F5525" t="s">
        <v>64</v>
      </c>
      <c r="G5525" t="s">
        <v>93</v>
      </c>
      <c r="H5525" t="s">
        <v>141</v>
      </c>
      <c r="I5525" t="s">
        <v>98</v>
      </c>
      <c r="J55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Garde£24H£PRO£PONTAULT-COMBAULT£27/07/2022</v>
      </c>
      <c r="K55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25">
        <f>ROUND(MOD(Tableau_Effectifs_Dept[[#This Row],[GardDteDebut]],1),5)</f>
        <v>0.29166999999999998</v>
      </c>
      <c r="M5525">
        <f>ROUND(MOD(Tableau_Effectifs_Dept[[#This Row],[GardDteFin]],1),5)</f>
        <v>0.29166999999999998</v>
      </c>
      <c r="N55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25" s="71">
        <f>MAX(IF(Tableau_Effectifs_Dept[[#This Row],[Créneau TOT]]&gt;0,Tableau_Effectifs_Dept[[#This Row],[Créneau TOT]]-Tableau_Effectifs_Dept[[#This Row],[Créneau J]],0),0)</f>
        <v>0</v>
      </c>
      <c r="Q5525" s="71">
        <f>ROUND(HOUR(Tableau_Effectifs_Dept[[#This Row],[Créneau J]])/12,1)</f>
        <v>0</v>
      </c>
      <c r="R5525" s="71"/>
    </row>
    <row r="5526" spans="1:18" hidden="1">
      <c r="A5526" s="47">
        <v>44769.291666666664</v>
      </c>
      <c r="B5526" s="47">
        <v>44769.791666666664</v>
      </c>
      <c r="C5526" t="s">
        <v>191</v>
      </c>
      <c r="D5526" t="s">
        <v>86</v>
      </c>
      <c r="E5526" t="s">
        <v>85</v>
      </c>
      <c r="F5526" t="s">
        <v>64</v>
      </c>
      <c r="G5526" t="s">
        <v>93</v>
      </c>
      <c r="H5526" t="s">
        <v>140</v>
      </c>
      <c r="I5526" t="s">
        <v>97</v>
      </c>
      <c r="J55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Garde£JOUR£VOL£PONTAULT-COMBAULT£27/07/2022</v>
      </c>
      <c r="K55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26">
        <f>ROUND(MOD(Tableau_Effectifs_Dept[[#This Row],[GardDteDebut]],1),5)</f>
        <v>0.29166999999999998</v>
      </c>
      <c r="M5526">
        <f>ROUND(MOD(Tableau_Effectifs_Dept[[#This Row],[GardDteFin]],1),5)</f>
        <v>0.79166999999999998</v>
      </c>
      <c r="N55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26" s="71">
        <f>MAX(IF(Tableau_Effectifs_Dept[[#This Row],[Créneau TOT]]&gt;0,Tableau_Effectifs_Dept[[#This Row],[Créneau TOT]]-Tableau_Effectifs_Dept[[#This Row],[Créneau J]],0),0)</f>
        <v>0</v>
      </c>
      <c r="Q5526" s="71">
        <f>ROUND(HOUR(Tableau_Effectifs_Dept[[#This Row],[Créneau J]])/12,1)</f>
        <v>0</v>
      </c>
      <c r="R5526" s="71"/>
    </row>
    <row r="5527" spans="1:18" hidden="1">
      <c r="A5527" s="47">
        <v>44769.291666666664</v>
      </c>
      <c r="B5527" s="47">
        <v>44769.791666666664</v>
      </c>
      <c r="C5527" t="s">
        <v>191</v>
      </c>
      <c r="D5527" t="s">
        <v>86</v>
      </c>
      <c r="E5527" t="s">
        <v>85</v>
      </c>
      <c r="F5527" t="s">
        <v>64</v>
      </c>
      <c r="G5527" t="s">
        <v>93</v>
      </c>
      <c r="H5527" t="s">
        <v>140</v>
      </c>
      <c r="I5527" t="s">
        <v>97</v>
      </c>
      <c r="J55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Garde£JOUR£VOL£PONTAULT-COMBAULT£27/07/2022</v>
      </c>
      <c r="K55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27">
        <f>ROUND(MOD(Tableau_Effectifs_Dept[[#This Row],[GardDteDebut]],1),5)</f>
        <v>0.29166999999999998</v>
      </c>
      <c r="M5527">
        <f>ROUND(MOD(Tableau_Effectifs_Dept[[#This Row],[GardDteFin]],1),5)</f>
        <v>0.79166999999999998</v>
      </c>
      <c r="N55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27" s="71">
        <f>MAX(IF(Tableau_Effectifs_Dept[[#This Row],[Créneau TOT]]&gt;0,Tableau_Effectifs_Dept[[#This Row],[Créneau TOT]]-Tableau_Effectifs_Dept[[#This Row],[Créneau J]],0),0)</f>
        <v>0</v>
      </c>
      <c r="Q5527" s="71">
        <f>ROUND(HOUR(Tableau_Effectifs_Dept[[#This Row],[Créneau J]])/12,1)</f>
        <v>0</v>
      </c>
      <c r="R5527" s="71"/>
    </row>
    <row r="5528" spans="1:18" hidden="1">
      <c r="A5528" s="47">
        <v>44769.291666666664</v>
      </c>
      <c r="B5528" s="47">
        <v>44769.791666666664</v>
      </c>
      <c r="C5528" t="s">
        <v>191</v>
      </c>
      <c r="D5528" t="s">
        <v>86</v>
      </c>
      <c r="E5528" t="s">
        <v>85</v>
      </c>
      <c r="F5528" t="s">
        <v>64</v>
      </c>
      <c r="G5528" t="s">
        <v>93</v>
      </c>
      <c r="H5528" t="s">
        <v>140</v>
      </c>
      <c r="I5528" t="s">
        <v>97</v>
      </c>
      <c r="J55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Garde£JOUR£VOL£PONTAULT-COMBAULT£27/07/2022</v>
      </c>
      <c r="K55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28">
        <f>ROUND(MOD(Tableau_Effectifs_Dept[[#This Row],[GardDteDebut]],1),5)</f>
        <v>0.29166999999999998</v>
      </c>
      <c r="M5528">
        <f>ROUND(MOD(Tableau_Effectifs_Dept[[#This Row],[GardDteFin]],1),5)</f>
        <v>0.79166999999999998</v>
      </c>
      <c r="N55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28" s="71">
        <f>MAX(IF(Tableau_Effectifs_Dept[[#This Row],[Créneau TOT]]&gt;0,Tableau_Effectifs_Dept[[#This Row],[Créneau TOT]]-Tableau_Effectifs_Dept[[#This Row],[Créneau J]],0),0)</f>
        <v>0</v>
      </c>
      <c r="Q5528" s="71">
        <f>ROUND(HOUR(Tableau_Effectifs_Dept[[#This Row],[Créneau J]])/12,1)</f>
        <v>0</v>
      </c>
      <c r="R5528" s="71"/>
    </row>
    <row r="5529" spans="1:18" hidden="1">
      <c r="A5529" s="47">
        <v>44769.291666666664</v>
      </c>
      <c r="B5529" s="47">
        <v>44770.291666666664</v>
      </c>
      <c r="C5529" t="s">
        <v>191</v>
      </c>
      <c r="D5529" t="s">
        <v>86</v>
      </c>
      <c r="E5529" t="s">
        <v>86</v>
      </c>
      <c r="F5529" t="s">
        <v>64</v>
      </c>
      <c r="G5529" t="s">
        <v>93</v>
      </c>
      <c r="H5529" t="s">
        <v>140</v>
      </c>
      <c r="I5529" t="s">
        <v>98</v>
      </c>
      <c r="J55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Garde£24H£VOL£PONTAULT-COMBAULT£27/07/2022</v>
      </c>
      <c r="K55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29">
        <f>ROUND(MOD(Tableau_Effectifs_Dept[[#This Row],[GardDteDebut]],1),5)</f>
        <v>0.29166999999999998</v>
      </c>
      <c r="M5529">
        <f>ROUND(MOD(Tableau_Effectifs_Dept[[#This Row],[GardDteFin]],1),5)</f>
        <v>0.29166999999999998</v>
      </c>
      <c r="N55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29" s="71">
        <f>MAX(IF(Tableau_Effectifs_Dept[[#This Row],[Créneau TOT]]&gt;0,Tableau_Effectifs_Dept[[#This Row],[Créneau TOT]]-Tableau_Effectifs_Dept[[#This Row],[Créneau J]],0),0)</f>
        <v>0</v>
      </c>
      <c r="Q5529" s="71">
        <f>ROUND(HOUR(Tableau_Effectifs_Dept[[#This Row],[Créneau J]])/12,1)</f>
        <v>0</v>
      </c>
      <c r="R5529" s="71"/>
    </row>
    <row r="5530" spans="1:18" hidden="1">
      <c r="A5530" s="47">
        <v>44769.291666666664</v>
      </c>
      <c r="B5530" s="47">
        <v>44769.791666666664</v>
      </c>
      <c r="C5530" t="s">
        <v>191</v>
      </c>
      <c r="D5530" t="s">
        <v>86</v>
      </c>
      <c r="E5530" t="s">
        <v>85</v>
      </c>
      <c r="F5530" t="s">
        <v>64</v>
      </c>
      <c r="G5530" t="s">
        <v>99</v>
      </c>
      <c r="H5530" t="s">
        <v>141</v>
      </c>
      <c r="I5530" t="s">
        <v>97</v>
      </c>
      <c r="J55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IHTS£JOUR£PRO£PONTAULT-COMBAULT£27/07/2022</v>
      </c>
      <c r="K55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30">
        <f>ROUND(MOD(Tableau_Effectifs_Dept[[#This Row],[GardDteDebut]],1),5)</f>
        <v>0.29166999999999998</v>
      </c>
      <c r="M5530">
        <f>ROUND(MOD(Tableau_Effectifs_Dept[[#This Row],[GardDteFin]],1),5)</f>
        <v>0.79166999999999998</v>
      </c>
      <c r="N55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30" s="71">
        <f>MAX(IF(Tableau_Effectifs_Dept[[#This Row],[Créneau TOT]]&gt;0,Tableau_Effectifs_Dept[[#This Row],[Créneau TOT]]-Tableau_Effectifs_Dept[[#This Row],[Créneau J]],0),0)</f>
        <v>0</v>
      </c>
      <c r="Q5530" s="71">
        <f>ROUND(HOUR(Tableau_Effectifs_Dept[[#This Row],[Créneau J]])/12,1)</f>
        <v>0</v>
      </c>
      <c r="R5530" s="71"/>
    </row>
    <row r="5531" spans="1:18">
      <c r="A5531" s="47">
        <v>44769.291666666664</v>
      </c>
      <c r="B5531" s="47">
        <v>44770.208333333336</v>
      </c>
      <c r="C5531" t="s">
        <v>191</v>
      </c>
      <c r="D5531" t="s">
        <v>86</v>
      </c>
      <c r="E5531" t="s">
        <v>117</v>
      </c>
      <c r="F5531" t="s">
        <v>64</v>
      </c>
      <c r="G5531" t="s">
        <v>93</v>
      </c>
      <c r="H5531" t="s">
        <v>140</v>
      </c>
      <c r="I5531" t="s">
        <v>94</v>
      </c>
      <c r="J55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Garde£CRENEAU£VOL£PONTAULT-COMBAULT£27/07/2022</v>
      </c>
      <c r="K55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31" s="71">
        <f>ROUND(MOD(Tableau_Effectifs_Dept[[#This Row],[GardDteDebut]],1),5)</f>
        <v>0.29166999999999998</v>
      </c>
      <c r="M5531" s="71">
        <f>ROUND(MOD(Tableau_Effectifs_Dept[[#This Row],[GardDteFin]],1),5)</f>
        <v>0.20832999999999999</v>
      </c>
      <c r="N5531" s="71">
        <f>IF(AND(Tableau_Effectifs_Dept[[#This Row],[PERIODE]]="creneau",Tableau_Effectifs_Dept[[#This Row],[DE Arrondi]]&gt;=7/24),Tableau_Effectifs_Dept[[#This Row],[GardDteFin]]-Tableau_Effectifs_Dept[[#This Row],[GardDteDebut]],0)</f>
        <v>0.91666666667151731</v>
      </c>
      <c r="O55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5531" s="71">
        <f>MAX(IF(Tableau_Effectifs_Dept[[#This Row],[Créneau TOT]]&gt;0,Tableau_Effectifs_Dept[[#This Row],[Créneau TOT]]-Tableau_Effectifs_Dept[[#This Row],[Créneau J]],0),0)</f>
        <v>0.41667000000485066</v>
      </c>
      <c r="Q5531" s="72">
        <f>ROUND(HOUR(Tableau_Effectifs_Dept[[#This Row],[Créneau J]])/12,1)</f>
        <v>1</v>
      </c>
      <c r="R5531" s="72">
        <f>ROUND(HOUR(Tableau_Effectifs_Dept[[#This Row],[Créneau N]])/12,1)</f>
        <v>0.8</v>
      </c>
    </row>
    <row r="5532" spans="1:18" hidden="1">
      <c r="A5532" s="47">
        <v>44769.291666666664</v>
      </c>
      <c r="B5532" s="47">
        <v>44769.791666666664</v>
      </c>
      <c r="C5532" t="s">
        <v>191</v>
      </c>
      <c r="D5532" t="s">
        <v>86</v>
      </c>
      <c r="E5532" t="s">
        <v>85</v>
      </c>
      <c r="F5532" t="s">
        <v>64</v>
      </c>
      <c r="G5532" t="s">
        <v>93</v>
      </c>
      <c r="H5532" t="s">
        <v>141</v>
      </c>
      <c r="I5532" t="s">
        <v>97</v>
      </c>
      <c r="J55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Garde£JOUR£PRO£PONTAULT-COMBAULT£27/07/2022</v>
      </c>
      <c r="K55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32">
        <f>ROUND(MOD(Tableau_Effectifs_Dept[[#This Row],[GardDteDebut]],1),5)</f>
        <v>0.29166999999999998</v>
      </c>
      <c r="M5532">
        <f>ROUND(MOD(Tableau_Effectifs_Dept[[#This Row],[GardDteFin]],1),5)</f>
        <v>0.79166999999999998</v>
      </c>
      <c r="N55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32" s="71">
        <f>MAX(IF(Tableau_Effectifs_Dept[[#This Row],[Créneau TOT]]&gt;0,Tableau_Effectifs_Dept[[#This Row],[Créneau TOT]]-Tableau_Effectifs_Dept[[#This Row],[Créneau J]],0),0)</f>
        <v>0</v>
      </c>
      <c r="Q5532" s="71">
        <f>ROUND(HOUR(Tableau_Effectifs_Dept[[#This Row],[Créneau J]])/12,1)</f>
        <v>0</v>
      </c>
      <c r="R5532" s="71"/>
    </row>
    <row r="5533" spans="1:18" hidden="1">
      <c r="A5533" s="47">
        <v>44769.291666666664</v>
      </c>
      <c r="B5533" s="47">
        <v>44770.291666666664</v>
      </c>
      <c r="C5533" t="s">
        <v>191</v>
      </c>
      <c r="D5533" t="s">
        <v>86</v>
      </c>
      <c r="E5533" t="s">
        <v>86</v>
      </c>
      <c r="F5533" t="s">
        <v>64</v>
      </c>
      <c r="G5533" t="s">
        <v>93</v>
      </c>
      <c r="H5533" t="s">
        <v>140</v>
      </c>
      <c r="I5533" t="s">
        <v>98</v>
      </c>
      <c r="J55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Garde£24H£VOL£PONTAULT-COMBAULT£27/07/2022</v>
      </c>
      <c r="K55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33">
        <f>ROUND(MOD(Tableau_Effectifs_Dept[[#This Row],[GardDteDebut]],1),5)</f>
        <v>0.29166999999999998</v>
      </c>
      <c r="M5533">
        <f>ROUND(MOD(Tableau_Effectifs_Dept[[#This Row],[GardDteFin]],1),5)</f>
        <v>0.29166999999999998</v>
      </c>
      <c r="N55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33" s="71">
        <f>MAX(IF(Tableau_Effectifs_Dept[[#This Row],[Créneau TOT]]&gt;0,Tableau_Effectifs_Dept[[#This Row],[Créneau TOT]]-Tableau_Effectifs_Dept[[#This Row],[Créneau J]],0),0)</f>
        <v>0</v>
      </c>
      <c r="Q5533" s="71">
        <f>ROUND(HOUR(Tableau_Effectifs_Dept[[#This Row],[Créneau J]])/12,1)</f>
        <v>0</v>
      </c>
      <c r="R5533" s="71"/>
    </row>
    <row r="5534" spans="1:18" hidden="1">
      <c r="A5534" s="47">
        <v>44769.291666666664</v>
      </c>
      <c r="B5534" s="47">
        <v>44770.291666666664</v>
      </c>
      <c r="C5534" t="s">
        <v>191</v>
      </c>
      <c r="D5534" t="s">
        <v>86</v>
      </c>
      <c r="E5534" t="s">
        <v>86</v>
      </c>
      <c r="F5534" t="s">
        <v>64</v>
      </c>
      <c r="G5534" t="s">
        <v>93</v>
      </c>
      <c r="H5534" t="s">
        <v>141</v>
      </c>
      <c r="I5534" t="s">
        <v>98</v>
      </c>
      <c r="J55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Garde£24H£PRO£PONTAULT-COMBAULT£27/07/2022</v>
      </c>
      <c r="K55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34">
        <f>ROUND(MOD(Tableau_Effectifs_Dept[[#This Row],[GardDteDebut]],1),5)</f>
        <v>0.29166999999999998</v>
      </c>
      <c r="M5534">
        <f>ROUND(MOD(Tableau_Effectifs_Dept[[#This Row],[GardDteFin]],1),5)</f>
        <v>0.29166999999999998</v>
      </c>
      <c r="N55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34" s="71">
        <f>MAX(IF(Tableau_Effectifs_Dept[[#This Row],[Créneau TOT]]&gt;0,Tableau_Effectifs_Dept[[#This Row],[Créneau TOT]]-Tableau_Effectifs_Dept[[#This Row],[Créneau J]],0),0)</f>
        <v>0</v>
      </c>
      <c r="Q5534" s="71">
        <f>ROUND(HOUR(Tableau_Effectifs_Dept[[#This Row],[Créneau J]])/12,1)</f>
        <v>0</v>
      </c>
      <c r="R5534" s="71"/>
    </row>
    <row r="5535" spans="1:18" hidden="1">
      <c r="A5535" s="47">
        <v>44769.291666666664</v>
      </c>
      <c r="B5535" s="47">
        <v>44770.291666666664</v>
      </c>
      <c r="C5535" t="s">
        <v>191</v>
      </c>
      <c r="D5535" t="s">
        <v>86</v>
      </c>
      <c r="E5535" t="s">
        <v>86</v>
      </c>
      <c r="F5535" t="s">
        <v>64</v>
      </c>
      <c r="G5535" t="s">
        <v>93</v>
      </c>
      <c r="H5535" t="s">
        <v>141</v>
      </c>
      <c r="I5535" t="s">
        <v>98</v>
      </c>
      <c r="J55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Garde£24H£PRO£PONTAULT-COMBAULT£27/07/2022</v>
      </c>
      <c r="K55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35">
        <f>ROUND(MOD(Tableau_Effectifs_Dept[[#This Row],[GardDteDebut]],1),5)</f>
        <v>0.29166999999999998</v>
      </c>
      <c r="M5535">
        <f>ROUND(MOD(Tableau_Effectifs_Dept[[#This Row],[GardDteFin]],1),5)</f>
        <v>0.29166999999999998</v>
      </c>
      <c r="N55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35" s="71">
        <f>MAX(IF(Tableau_Effectifs_Dept[[#This Row],[Créneau TOT]]&gt;0,Tableau_Effectifs_Dept[[#This Row],[Créneau TOT]]-Tableau_Effectifs_Dept[[#This Row],[Créneau J]],0),0)</f>
        <v>0</v>
      </c>
      <c r="Q5535" s="71">
        <f>ROUND(HOUR(Tableau_Effectifs_Dept[[#This Row],[Créneau J]])/12,1)</f>
        <v>0</v>
      </c>
      <c r="R5535" s="71"/>
    </row>
    <row r="5536" spans="1:18" hidden="1">
      <c r="A5536" s="47">
        <v>44769.291666666664</v>
      </c>
      <c r="B5536" s="47">
        <v>44769.791666666664</v>
      </c>
      <c r="C5536" t="s">
        <v>191</v>
      </c>
      <c r="D5536" t="s">
        <v>86</v>
      </c>
      <c r="E5536" t="s">
        <v>85</v>
      </c>
      <c r="F5536" t="s">
        <v>64</v>
      </c>
      <c r="G5536" t="s">
        <v>93</v>
      </c>
      <c r="H5536" t="s">
        <v>140</v>
      </c>
      <c r="I5536" t="s">
        <v>97</v>
      </c>
      <c r="J55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Garde£JOUR£VOL£PONTAULT-COMBAULT£27/07/2022</v>
      </c>
      <c r="K55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36">
        <f>ROUND(MOD(Tableau_Effectifs_Dept[[#This Row],[GardDteDebut]],1),5)</f>
        <v>0.29166999999999998</v>
      </c>
      <c r="M5536">
        <f>ROUND(MOD(Tableau_Effectifs_Dept[[#This Row],[GardDteFin]],1),5)</f>
        <v>0.79166999999999998</v>
      </c>
      <c r="N55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36" s="71">
        <f>MAX(IF(Tableau_Effectifs_Dept[[#This Row],[Créneau TOT]]&gt;0,Tableau_Effectifs_Dept[[#This Row],[Créneau TOT]]-Tableau_Effectifs_Dept[[#This Row],[Créneau J]],0),0)</f>
        <v>0</v>
      </c>
      <c r="Q5536" s="71">
        <f>ROUND(HOUR(Tableau_Effectifs_Dept[[#This Row],[Créneau J]])/12,1)</f>
        <v>0</v>
      </c>
      <c r="R5536" s="71"/>
    </row>
    <row r="5537" spans="1:18" hidden="1">
      <c r="A5537" s="47">
        <v>44769.291666666664</v>
      </c>
      <c r="B5537" s="47">
        <v>44770.291666666664</v>
      </c>
      <c r="C5537" t="s">
        <v>191</v>
      </c>
      <c r="D5537" t="s">
        <v>86</v>
      </c>
      <c r="E5537" t="s">
        <v>86</v>
      </c>
      <c r="F5537" t="s">
        <v>64</v>
      </c>
      <c r="G5537" t="s">
        <v>93</v>
      </c>
      <c r="H5537" t="s">
        <v>141</v>
      </c>
      <c r="I5537" t="s">
        <v>98</v>
      </c>
      <c r="J55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Garde£24H£PRO£PONTAULT-COMBAULT£27/07/2022</v>
      </c>
      <c r="K55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37">
        <f>ROUND(MOD(Tableau_Effectifs_Dept[[#This Row],[GardDteDebut]],1),5)</f>
        <v>0.29166999999999998</v>
      </c>
      <c r="M5537">
        <f>ROUND(MOD(Tableau_Effectifs_Dept[[#This Row],[GardDteFin]],1),5)</f>
        <v>0.29166999999999998</v>
      </c>
      <c r="N55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37" s="71">
        <f>MAX(IF(Tableau_Effectifs_Dept[[#This Row],[Créneau TOT]]&gt;0,Tableau_Effectifs_Dept[[#This Row],[Créneau TOT]]-Tableau_Effectifs_Dept[[#This Row],[Créneau J]],0),0)</f>
        <v>0</v>
      </c>
      <c r="Q5537" s="71">
        <f>ROUND(HOUR(Tableau_Effectifs_Dept[[#This Row],[Créneau J]])/12,1)</f>
        <v>0</v>
      </c>
      <c r="R5537" s="71"/>
    </row>
    <row r="5538" spans="1:18" hidden="1">
      <c r="A5538" s="47">
        <v>44769.291666666664</v>
      </c>
      <c r="B5538" s="47">
        <v>44769.791666666664</v>
      </c>
      <c r="C5538" t="s">
        <v>191</v>
      </c>
      <c r="D5538" t="s">
        <v>86</v>
      </c>
      <c r="E5538" t="s">
        <v>85</v>
      </c>
      <c r="F5538" t="s">
        <v>31</v>
      </c>
      <c r="G5538" t="s">
        <v>93</v>
      </c>
      <c r="H5538" t="s">
        <v>141</v>
      </c>
      <c r="I5538" t="s">
        <v>97</v>
      </c>
      <c r="J55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Garde£JOUR£PRO£PROVINS£27/07/2022</v>
      </c>
      <c r="K55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38">
        <f>ROUND(MOD(Tableau_Effectifs_Dept[[#This Row],[GardDteDebut]],1),5)</f>
        <v>0.29166999999999998</v>
      </c>
      <c r="M5538">
        <f>ROUND(MOD(Tableau_Effectifs_Dept[[#This Row],[GardDteFin]],1),5)</f>
        <v>0.79166999999999998</v>
      </c>
      <c r="N55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38" s="71">
        <f>MAX(IF(Tableau_Effectifs_Dept[[#This Row],[Créneau TOT]]&gt;0,Tableau_Effectifs_Dept[[#This Row],[Créneau TOT]]-Tableau_Effectifs_Dept[[#This Row],[Créneau J]],0),0)</f>
        <v>0</v>
      </c>
      <c r="Q5538" s="71">
        <f>ROUND(HOUR(Tableau_Effectifs_Dept[[#This Row],[Créneau J]])/12,1)</f>
        <v>0</v>
      </c>
      <c r="R5538" s="71"/>
    </row>
    <row r="5539" spans="1:18" hidden="1">
      <c r="A5539" s="47">
        <v>44769.291666666664</v>
      </c>
      <c r="B5539" s="47">
        <v>44769.791666666664</v>
      </c>
      <c r="C5539" t="s">
        <v>191</v>
      </c>
      <c r="D5539" t="s">
        <v>86</v>
      </c>
      <c r="E5539" t="s">
        <v>85</v>
      </c>
      <c r="F5539" t="s">
        <v>31</v>
      </c>
      <c r="G5539" t="s">
        <v>93</v>
      </c>
      <c r="H5539" t="s">
        <v>140</v>
      </c>
      <c r="I5539" t="s">
        <v>97</v>
      </c>
      <c r="J55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Garde£JOUR£VOL£PROVINS£27/07/2022</v>
      </c>
      <c r="K55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39">
        <f>ROUND(MOD(Tableau_Effectifs_Dept[[#This Row],[GardDteDebut]],1),5)</f>
        <v>0.29166999999999998</v>
      </c>
      <c r="M5539">
        <f>ROUND(MOD(Tableau_Effectifs_Dept[[#This Row],[GardDteFin]],1),5)</f>
        <v>0.79166999999999998</v>
      </c>
      <c r="N55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39" s="71">
        <f>MAX(IF(Tableau_Effectifs_Dept[[#This Row],[Créneau TOT]]&gt;0,Tableau_Effectifs_Dept[[#This Row],[Créneau TOT]]-Tableau_Effectifs_Dept[[#This Row],[Créneau J]],0),0)</f>
        <v>0</v>
      </c>
      <c r="Q5539" s="71">
        <f>ROUND(HOUR(Tableau_Effectifs_Dept[[#This Row],[Créneau J]])/12,1)</f>
        <v>0</v>
      </c>
      <c r="R5539" s="71"/>
    </row>
    <row r="5540" spans="1:18" hidden="1">
      <c r="A5540" s="47">
        <v>44769.291666666664</v>
      </c>
      <c r="B5540" s="47">
        <v>44769.791666666664</v>
      </c>
      <c r="C5540" t="s">
        <v>191</v>
      </c>
      <c r="D5540" t="s">
        <v>86</v>
      </c>
      <c r="E5540" t="s">
        <v>85</v>
      </c>
      <c r="F5540" t="s">
        <v>31</v>
      </c>
      <c r="G5540" t="s">
        <v>93</v>
      </c>
      <c r="H5540" t="s">
        <v>140</v>
      </c>
      <c r="I5540" t="s">
        <v>97</v>
      </c>
      <c r="J55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Garde£JOUR£VOL£PROVINS£27/07/2022</v>
      </c>
      <c r="K55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40">
        <f>ROUND(MOD(Tableau_Effectifs_Dept[[#This Row],[GardDteDebut]],1),5)</f>
        <v>0.29166999999999998</v>
      </c>
      <c r="M5540">
        <f>ROUND(MOD(Tableau_Effectifs_Dept[[#This Row],[GardDteFin]],1),5)</f>
        <v>0.79166999999999998</v>
      </c>
      <c r="N55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40" s="71">
        <f>MAX(IF(Tableau_Effectifs_Dept[[#This Row],[Créneau TOT]]&gt;0,Tableau_Effectifs_Dept[[#This Row],[Créneau TOT]]-Tableau_Effectifs_Dept[[#This Row],[Créneau J]],0),0)</f>
        <v>0</v>
      </c>
      <c r="Q5540" s="71">
        <f>ROUND(HOUR(Tableau_Effectifs_Dept[[#This Row],[Créneau J]])/12,1)</f>
        <v>0</v>
      </c>
      <c r="R5540" s="71"/>
    </row>
    <row r="5541" spans="1:18" hidden="1">
      <c r="A5541" s="47">
        <v>44769.291666666664</v>
      </c>
      <c r="B5541" s="47">
        <v>44770.291666666664</v>
      </c>
      <c r="C5541" t="s">
        <v>191</v>
      </c>
      <c r="D5541" t="s">
        <v>86</v>
      </c>
      <c r="E5541" t="s">
        <v>86</v>
      </c>
      <c r="F5541" t="s">
        <v>31</v>
      </c>
      <c r="G5541" t="s">
        <v>93</v>
      </c>
      <c r="H5541" t="s">
        <v>141</v>
      </c>
      <c r="I5541" t="s">
        <v>98</v>
      </c>
      <c r="J55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Garde£24H£PRO£PROVINS£27/07/2022</v>
      </c>
      <c r="K55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41">
        <f>ROUND(MOD(Tableau_Effectifs_Dept[[#This Row],[GardDteDebut]],1),5)</f>
        <v>0.29166999999999998</v>
      </c>
      <c r="M5541">
        <f>ROUND(MOD(Tableau_Effectifs_Dept[[#This Row],[GardDteFin]],1),5)</f>
        <v>0.29166999999999998</v>
      </c>
      <c r="N55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41" s="71">
        <f>MAX(IF(Tableau_Effectifs_Dept[[#This Row],[Créneau TOT]]&gt;0,Tableau_Effectifs_Dept[[#This Row],[Créneau TOT]]-Tableau_Effectifs_Dept[[#This Row],[Créneau J]],0),0)</f>
        <v>0</v>
      </c>
      <c r="Q5541" s="71">
        <f>ROUND(HOUR(Tableau_Effectifs_Dept[[#This Row],[Créneau J]])/12,1)</f>
        <v>0</v>
      </c>
      <c r="R5541" s="71"/>
    </row>
    <row r="5542" spans="1:18" hidden="1">
      <c r="A5542" s="47">
        <v>44769.291666666664</v>
      </c>
      <c r="B5542" s="47">
        <v>44769.791666666664</v>
      </c>
      <c r="C5542" t="s">
        <v>191</v>
      </c>
      <c r="D5542" t="s">
        <v>86</v>
      </c>
      <c r="E5542" t="s">
        <v>85</v>
      </c>
      <c r="F5542" t="s">
        <v>31</v>
      </c>
      <c r="G5542" t="s">
        <v>93</v>
      </c>
      <c r="H5542" t="s">
        <v>141</v>
      </c>
      <c r="I5542" t="s">
        <v>97</v>
      </c>
      <c r="J55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Garde£JOUR£PRO£PROVINS£27/07/2022</v>
      </c>
      <c r="K55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42">
        <f>ROUND(MOD(Tableau_Effectifs_Dept[[#This Row],[GardDteDebut]],1),5)</f>
        <v>0.29166999999999998</v>
      </c>
      <c r="M5542">
        <f>ROUND(MOD(Tableau_Effectifs_Dept[[#This Row],[GardDteFin]],1),5)</f>
        <v>0.79166999999999998</v>
      </c>
      <c r="N55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42" s="71">
        <f>MAX(IF(Tableau_Effectifs_Dept[[#This Row],[Créneau TOT]]&gt;0,Tableau_Effectifs_Dept[[#This Row],[Créneau TOT]]-Tableau_Effectifs_Dept[[#This Row],[Créneau J]],0),0)</f>
        <v>0</v>
      </c>
      <c r="Q5542" s="71">
        <f>ROUND(HOUR(Tableau_Effectifs_Dept[[#This Row],[Créneau J]])/12,1)</f>
        <v>0</v>
      </c>
      <c r="R5542" s="71"/>
    </row>
    <row r="5543" spans="1:18" hidden="1">
      <c r="A5543" s="47">
        <v>44769.291666666664</v>
      </c>
      <c r="B5543" s="47">
        <v>44770.291666666664</v>
      </c>
      <c r="C5543" t="s">
        <v>191</v>
      </c>
      <c r="D5543" t="s">
        <v>86</v>
      </c>
      <c r="E5543" t="s">
        <v>86</v>
      </c>
      <c r="F5543" t="s">
        <v>31</v>
      </c>
      <c r="G5543" t="s">
        <v>93</v>
      </c>
      <c r="H5543" t="s">
        <v>141</v>
      </c>
      <c r="I5543" t="s">
        <v>98</v>
      </c>
      <c r="J55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Garde£24H£PRO£PROVINS£27/07/2022</v>
      </c>
      <c r="K55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43">
        <f>ROUND(MOD(Tableau_Effectifs_Dept[[#This Row],[GardDteDebut]],1),5)</f>
        <v>0.29166999999999998</v>
      </c>
      <c r="M5543">
        <f>ROUND(MOD(Tableau_Effectifs_Dept[[#This Row],[GardDteFin]],1),5)</f>
        <v>0.29166999999999998</v>
      </c>
      <c r="N55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43" s="71">
        <f>MAX(IF(Tableau_Effectifs_Dept[[#This Row],[Créneau TOT]]&gt;0,Tableau_Effectifs_Dept[[#This Row],[Créneau TOT]]-Tableau_Effectifs_Dept[[#This Row],[Créneau J]],0),0)</f>
        <v>0</v>
      </c>
      <c r="Q5543" s="71">
        <f>ROUND(HOUR(Tableau_Effectifs_Dept[[#This Row],[Créneau J]])/12,1)</f>
        <v>0</v>
      </c>
      <c r="R5543" s="71"/>
    </row>
    <row r="5544" spans="1:18" hidden="1">
      <c r="A5544" s="47">
        <v>44769.291666666664</v>
      </c>
      <c r="B5544" s="47">
        <v>44769.791666666664</v>
      </c>
      <c r="C5544" t="s">
        <v>191</v>
      </c>
      <c r="D5544" t="s">
        <v>86</v>
      </c>
      <c r="E5544" t="s">
        <v>85</v>
      </c>
      <c r="F5544" t="s">
        <v>31</v>
      </c>
      <c r="G5544" t="s">
        <v>93</v>
      </c>
      <c r="H5544" t="s">
        <v>140</v>
      </c>
      <c r="I5544" t="s">
        <v>97</v>
      </c>
      <c r="J55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Garde£JOUR£VOL£PROVINS£27/07/2022</v>
      </c>
      <c r="K55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44">
        <f>ROUND(MOD(Tableau_Effectifs_Dept[[#This Row],[GardDteDebut]],1),5)</f>
        <v>0.29166999999999998</v>
      </c>
      <c r="M5544">
        <f>ROUND(MOD(Tableau_Effectifs_Dept[[#This Row],[GardDteFin]],1),5)</f>
        <v>0.79166999999999998</v>
      </c>
      <c r="N55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44" s="71">
        <f>MAX(IF(Tableau_Effectifs_Dept[[#This Row],[Créneau TOT]]&gt;0,Tableau_Effectifs_Dept[[#This Row],[Créneau TOT]]-Tableau_Effectifs_Dept[[#This Row],[Créneau J]],0),0)</f>
        <v>0</v>
      </c>
      <c r="Q5544" s="71">
        <f>ROUND(HOUR(Tableau_Effectifs_Dept[[#This Row],[Créneau J]])/12,1)</f>
        <v>0</v>
      </c>
      <c r="R5544" s="71"/>
    </row>
    <row r="5545" spans="1:18" hidden="1">
      <c r="A5545" s="47">
        <v>44769.291666666664</v>
      </c>
      <c r="B5545" s="47">
        <v>44770.291666666664</v>
      </c>
      <c r="C5545" t="s">
        <v>191</v>
      </c>
      <c r="D5545" t="s">
        <v>86</v>
      </c>
      <c r="E5545" t="s">
        <v>86</v>
      </c>
      <c r="F5545" t="s">
        <v>31</v>
      </c>
      <c r="G5545" t="s">
        <v>93</v>
      </c>
      <c r="H5545" t="s">
        <v>140</v>
      </c>
      <c r="I5545" t="s">
        <v>98</v>
      </c>
      <c r="J55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Garde£24H£VOL£PROVINS£27/07/2022</v>
      </c>
      <c r="K55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45">
        <f>ROUND(MOD(Tableau_Effectifs_Dept[[#This Row],[GardDteDebut]],1),5)</f>
        <v>0.29166999999999998</v>
      </c>
      <c r="M5545">
        <f>ROUND(MOD(Tableau_Effectifs_Dept[[#This Row],[GardDteFin]],1),5)</f>
        <v>0.29166999999999998</v>
      </c>
      <c r="N55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45" s="71">
        <f>MAX(IF(Tableau_Effectifs_Dept[[#This Row],[Créneau TOT]]&gt;0,Tableau_Effectifs_Dept[[#This Row],[Créneau TOT]]-Tableau_Effectifs_Dept[[#This Row],[Créneau J]],0),0)</f>
        <v>0</v>
      </c>
      <c r="Q5545" s="71">
        <f>ROUND(HOUR(Tableau_Effectifs_Dept[[#This Row],[Créneau J]])/12,1)</f>
        <v>0</v>
      </c>
      <c r="R5545" s="71"/>
    </row>
    <row r="5546" spans="1:18" hidden="1">
      <c r="A5546" s="47">
        <v>44769.291666666664</v>
      </c>
      <c r="B5546" s="47">
        <v>44769.791666666664</v>
      </c>
      <c r="C5546" t="s">
        <v>191</v>
      </c>
      <c r="D5546" t="s">
        <v>86</v>
      </c>
      <c r="E5546" t="s">
        <v>85</v>
      </c>
      <c r="F5546" t="s">
        <v>31</v>
      </c>
      <c r="G5546" t="s">
        <v>93</v>
      </c>
      <c r="H5546" t="s">
        <v>141</v>
      </c>
      <c r="I5546" t="s">
        <v>97</v>
      </c>
      <c r="J55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Garde£JOUR£PRO£PROVINS£27/07/2022</v>
      </c>
      <c r="K55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46">
        <f>ROUND(MOD(Tableau_Effectifs_Dept[[#This Row],[GardDteDebut]],1),5)</f>
        <v>0.29166999999999998</v>
      </c>
      <c r="M5546">
        <f>ROUND(MOD(Tableau_Effectifs_Dept[[#This Row],[GardDteFin]],1),5)</f>
        <v>0.79166999999999998</v>
      </c>
      <c r="N55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46" s="71">
        <f>MAX(IF(Tableau_Effectifs_Dept[[#This Row],[Créneau TOT]]&gt;0,Tableau_Effectifs_Dept[[#This Row],[Créneau TOT]]-Tableau_Effectifs_Dept[[#This Row],[Créneau J]],0),0)</f>
        <v>0</v>
      </c>
      <c r="Q5546" s="71">
        <f>ROUND(HOUR(Tableau_Effectifs_Dept[[#This Row],[Créneau J]])/12,1)</f>
        <v>0</v>
      </c>
      <c r="R5546" s="71"/>
    </row>
    <row r="5547" spans="1:18" hidden="1">
      <c r="A5547" s="47">
        <v>44769.291666666664</v>
      </c>
      <c r="B5547" s="47">
        <v>44770.291666666664</v>
      </c>
      <c r="C5547" t="s">
        <v>191</v>
      </c>
      <c r="D5547" t="s">
        <v>86</v>
      </c>
      <c r="E5547" t="s">
        <v>86</v>
      </c>
      <c r="F5547" t="s">
        <v>31</v>
      </c>
      <c r="G5547" t="s">
        <v>93</v>
      </c>
      <c r="H5547" t="s">
        <v>140</v>
      </c>
      <c r="I5547" t="s">
        <v>98</v>
      </c>
      <c r="J55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Garde£24H£VOL£PROVINS£27/07/2022</v>
      </c>
      <c r="K55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47">
        <f>ROUND(MOD(Tableau_Effectifs_Dept[[#This Row],[GardDteDebut]],1),5)</f>
        <v>0.29166999999999998</v>
      </c>
      <c r="M5547">
        <f>ROUND(MOD(Tableau_Effectifs_Dept[[#This Row],[GardDteFin]],1),5)</f>
        <v>0.29166999999999998</v>
      </c>
      <c r="N55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47" s="71">
        <f>MAX(IF(Tableau_Effectifs_Dept[[#This Row],[Créneau TOT]]&gt;0,Tableau_Effectifs_Dept[[#This Row],[Créneau TOT]]-Tableau_Effectifs_Dept[[#This Row],[Créneau J]],0),0)</f>
        <v>0</v>
      </c>
      <c r="Q5547" s="71">
        <f>ROUND(HOUR(Tableau_Effectifs_Dept[[#This Row],[Créneau J]])/12,1)</f>
        <v>0</v>
      </c>
      <c r="R5547" s="71"/>
    </row>
    <row r="5548" spans="1:18" hidden="1">
      <c r="A5548" s="47">
        <v>44769.291666666664</v>
      </c>
      <c r="B5548" s="47">
        <v>44770.291666666664</v>
      </c>
      <c r="C5548" t="s">
        <v>191</v>
      </c>
      <c r="D5548" t="s">
        <v>86</v>
      </c>
      <c r="E5548" t="s">
        <v>86</v>
      </c>
      <c r="F5548" t="s">
        <v>31</v>
      </c>
      <c r="G5548" t="s">
        <v>93</v>
      </c>
      <c r="H5548" t="s">
        <v>141</v>
      </c>
      <c r="I5548" t="s">
        <v>98</v>
      </c>
      <c r="J55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Garde£24H£PRO£PROVINS£27/07/2022</v>
      </c>
      <c r="K55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48">
        <f>ROUND(MOD(Tableau_Effectifs_Dept[[#This Row],[GardDteDebut]],1),5)</f>
        <v>0.29166999999999998</v>
      </c>
      <c r="M5548">
        <f>ROUND(MOD(Tableau_Effectifs_Dept[[#This Row],[GardDteFin]],1),5)</f>
        <v>0.29166999999999998</v>
      </c>
      <c r="N55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48" s="71">
        <f>MAX(IF(Tableau_Effectifs_Dept[[#This Row],[Créneau TOT]]&gt;0,Tableau_Effectifs_Dept[[#This Row],[Créneau TOT]]-Tableau_Effectifs_Dept[[#This Row],[Créneau J]],0),0)</f>
        <v>0</v>
      </c>
      <c r="Q5548" s="71">
        <f>ROUND(HOUR(Tableau_Effectifs_Dept[[#This Row],[Créneau J]])/12,1)</f>
        <v>0</v>
      </c>
      <c r="R5548" s="71"/>
    </row>
    <row r="5549" spans="1:18" hidden="1">
      <c r="A5549" s="47">
        <v>44769.291666666664</v>
      </c>
      <c r="B5549" s="47">
        <v>44770.291666666664</v>
      </c>
      <c r="C5549" t="s">
        <v>191</v>
      </c>
      <c r="D5549" t="s">
        <v>86</v>
      </c>
      <c r="E5549" t="s">
        <v>86</v>
      </c>
      <c r="F5549" t="s">
        <v>31</v>
      </c>
      <c r="G5549" t="s">
        <v>93</v>
      </c>
      <c r="H5549" t="s">
        <v>141</v>
      </c>
      <c r="I5549" t="s">
        <v>98</v>
      </c>
      <c r="J55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Garde£24H£PRO£PROVINS£27/07/2022</v>
      </c>
      <c r="K55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49">
        <f>ROUND(MOD(Tableau_Effectifs_Dept[[#This Row],[GardDteDebut]],1),5)</f>
        <v>0.29166999999999998</v>
      </c>
      <c r="M5549">
        <f>ROUND(MOD(Tableau_Effectifs_Dept[[#This Row],[GardDteFin]],1),5)</f>
        <v>0.29166999999999998</v>
      </c>
      <c r="N55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49" s="71">
        <f>MAX(IF(Tableau_Effectifs_Dept[[#This Row],[Créneau TOT]]&gt;0,Tableau_Effectifs_Dept[[#This Row],[Créneau TOT]]-Tableau_Effectifs_Dept[[#This Row],[Créneau J]],0),0)</f>
        <v>0</v>
      </c>
      <c r="Q5549" s="71">
        <f>ROUND(HOUR(Tableau_Effectifs_Dept[[#This Row],[Créneau J]])/12,1)</f>
        <v>0</v>
      </c>
      <c r="R5549" s="71"/>
    </row>
    <row r="5550" spans="1:18" hidden="1">
      <c r="A5550" s="47">
        <v>44769.291666666664</v>
      </c>
      <c r="B5550" s="47">
        <v>44770.291666666664</v>
      </c>
      <c r="C5550" t="s">
        <v>191</v>
      </c>
      <c r="D5550" t="s">
        <v>86</v>
      </c>
      <c r="E5550" t="s">
        <v>86</v>
      </c>
      <c r="F5550" t="s">
        <v>31</v>
      </c>
      <c r="G5550" t="s">
        <v>93</v>
      </c>
      <c r="H5550" t="s">
        <v>140</v>
      </c>
      <c r="I5550" t="s">
        <v>98</v>
      </c>
      <c r="J55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Garde£24H£VOL£PROVINS£27/07/2022</v>
      </c>
      <c r="K55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50">
        <f>ROUND(MOD(Tableau_Effectifs_Dept[[#This Row],[GardDteDebut]],1),5)</f>
        <v>0.29166999999999998</v>
      </c>
      <c r="M5550">
        <f>ROUND(MOD(Tableau_Effectifs_Dept[[#This Row],[GardDteFin]],1),5)</f>
        <v>0.29166999999999998</v>
      </c>
      <c r="N55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50" s="71">
        <f>MAX(IF(Tableau_Effectifs_Dept[[#This Row],[Créneau TOT]]&gt;0,Tableau_Effectifs_Dept[[#This Row],[Créneau TOT]]-Tableau_Effectifs_Dept[[#This Row],[Créneau J]],0),0)</f>
        <v>0</v>
      </c>
      <c r="Q5550" s="71">
        <f>ROUND(HOUR(Tableau_Effectifs_Dept[[#This Row],[Créneau J]])/12,1)</f>
        <v>0</v>
      </c>
      <c r="R5550" s="71"/>
    </row>
    <row r="5551" spans="1:18" hidden="1">
      <c r="A5551" s="47">
        <v>44769.291666666664</v>
      </c>
      <c r="B5551" s="47">
        <v>44770.291666666664</v>
      </c>
      <c r="C5551" t="s">
        <v>191</v>
      </c>
      <c r="D5551" t="s">
        <v>86</v>
      </c>
      <c r="E5551" t="s">
        <v>86</v>
      </c>
      <c r="F5551" t="s">
        <v>31</v>
      </c>
      <c r="G5551" t="s">
        <v>93</v>
      </c>
      <c r="H5551" t="s">
        <v>140</v>
      </c>
      <c r="I5551" t="s">
        <v>98</v>
      </c>
      <c r="J55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Garde£24H£VOL£PROVINS£27/07/2022</v>
      </c>
      <c r="K55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51">
        <f>ROUND(MOD(Tableau_Effectifs_Dept[[#This Row],[GardDteDebut]],1),5)</f>
        <v>0.29166999999999998</v>
      </c>
      <c r="M5551">
        <f>ROUND(MOD(Tableau_Effectifs_Dept[[#This Row],[GardDteFin]],1),5)</f>
        <v>0.29166999999999998</v>
      </c>
      <c r="N55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51" s="71">
        <f>MAX(IF(Tableau_Effectifs_Dept[[#This Row],[Créneau TOT]]&gt;0,Tableau_Effectifs_Dept[[#This Row],[Créneau TOT]]-Tableau_Effectifs_Dept[[#This Row],[Créneau J]],0),0)</f>
        <v>0</v>
      </c>
      <c r="Q5551" s="71">
        <f>ROUND(HOUR(Tableau_Effectifs_Dept[[#This Row],[Créneau J]])/12,1)</f>
        <v>0</v>
      </c>
      <c r="R5551" s="71"/>
    </row>
    <row r="5552" spans="1:18" hidden="1">
      <c r="A5552" s="47">
        <v>44769.291666666664</v>
      </c>
      <c r="B5552" s="47">
        <v>44770.291666666664</v>
      </c>
      <c r="C5552" t="s">
        <v>191</v>
      </c>
      <c r="D5552" t="s">
        <v>86</v>
      </c>
      <c r="E5552" t="s">
        <v>86</v>
      </c>
      <c r="F5552" t="s">
        <v>31</v>
      </c>
      <c r="G5552" t="s">
        <v>93</v>
      </c>
      <c r="H5552" t="s">
        <v>140</v>
      </c>
      <c r="I5552" t="s">
        <v>98</v>
      </c>
      <c r="J55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Garde£24H£VOL£PROVINS£27/07/2022</v>
      </c>
      <c r="K55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52">
        <f>ROUND(MOD(Tableau_Effectifs_Dept[[#This Row],[GardDteDebut]],1),5)</f>
        <v>0.29166999999999998</v>
      </c>
      <c r="M5552">
        <f>ROUND(MOD(Tableau_Effectifs_Dept[[#This Row],[GardDteFin]],1),5)</f>
        <v>0.29166999999999998</v>
      </c>
      <c r="N55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52" s="71">
        <f>MAX(IF(Tableau_Effectifs_Dept[[#This Row],[Créneau TOT]]&gt;0,Tableau_Effectifs_Dept[[#This Row],[Créneau TOT]]-Tableau_Effectifs_Dept[[#This Row],[Créneau J]],0),0)</f>
        <v>0</v>
      </c>
      <c r="Q5552" s="71">
        <f>ROUND(HOUR(Tableau_Effectifs_Dept[[#This Row],[Créneau J]])/12,1)</f>
        <v>0</v>
      </c>
      <c r="R5552" s="71"/>
    </row>
    <row r="5553" spans="1:18" hidden="1">
      <c r="A5553" s="47">
        <v>44769.291666666664</v>
      </c>
      <c r="B5553" s="47">
        <v>44770.291666666664</v>
      </c>
      <c r="C5553" t="s">
        <v>191</v>
      </c>
      <c r="D5553" t="s">
        <v>86</v>
      </c>
      <c r="E5553" t="s">
        <v>86</v>
      </c>
      <c r="F5553" t="s">
        <v>40</v>
      </c>
      <c r="G5553" t="s">
        <v>93</v>
      </c>
      <c r="H5553" t="s">
        <v>141</v>
      </c>
      <c r="I5553" t="s">
        <v>98</v>
      </c>
      <c r="J55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Garde£24H£PRO£REBAIS£27/07/2022</v>
      </c>
      <c r="K55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53">
        <f>ROUND(MOD(Tableau_Effectifs_Dept[[#This Row],[GardDteDebut]],1),5)</f>
        <v>0.29166999999999998</v>
      </c>
      <c r="M5553">
        <f>ROUND(MOD(Tableau_Effectifs_Dept[[#This Row],[GardDteFin]],1),5)</f>
        <v>0.29166999999999998</v>
      </c>
      <c r="N55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53" s="71">
        <f>MAX(IF(Tableau_Effectifs_Dept[[#This Row],[Créneau TOT]]&gt;0,Tableau_Effectifs_Dept[[#This Row],[Créneau TOT]]-Tableau_Effectifs_Dept[[#This Row],[Créneau J]],0),0)</f>
        <v>0</v>
      </c>
      <c r="Q5553" s="71">
        <f>ROUND(HOUR(Tableau_Effectifs_Dept[[#This Row],[Créneau J]])/12,1)</f>
        <v>0</v>
      </c>
      <c r="R5553" s="71"/>
    </row>
    <row r="5554" spans="1:18" hidden="1">
      <c r="A5554" s="47">
        <v>44769.291666666664</v>
      </c>
      <c r="B5554" s="47">
        <v>44769.791666666664</v>
      </c>
      <c r="C5554" t="s">
        <v>191</v>
      </c>
      <c r="D5554" t="s">
        <v>86</v>
      </c>
      <c r="E5554" t="s">
        <v>85</v>
      </c>
      <c r="F5554" t="s">
        <v>40</v>
      </c>
      <c r="G5554" t="s">
        <v>93</v>
      </c>
      <c r="H5554" t="s">
        <v>141</v>
      </c>
      <c r="I5554" t="s">
        <v>97</v>
      </c>
      <c r="J55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Garde£JOUR£PRO£REBAIS£27/07/2022</v>
      </c>
      <c r="K55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54">
        <f>ROUND(MOD(Tableau_Effectifs_Dept[[#This Row],[GardDteDebut]],1),5)</f>
        <v>0.29166999999999998</v>
      </c>
      <c r="M5554">
        <f>ROUND(MOD(Tableau_Effectifs_Dept[[#This Row],[GardDteFin]],1),5)</f>
        <v>0.79166999999999998</v>
      </c>
      <c r="N55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54" s="71">
        <f>MAX(IF(Tableau_Effectifs_Dept[[#This Row],[Créneau TOT]]&gt;0,Tableau_Effectifs_Dept[[#This Row],[Créneau TOT]]-Tableau_Effectifs_Dept[[#This Row],[Créneau J]],0),0)</f>
        <v>0</v>
      </c>
      <c r="Q5554" s="71">
        <f>ROUND(HOUR(Tableau_Effectifs_Dept[[#This Row],[Créneau J]])/12,1)</f>
        <v>0</v>
      </c>
      <c r="R5554" s="71"/>
    </row>
    <row r="5555" spans="1:18" hidden="1">
      <c r="A5555" s="47">
        <v>44769.291666666664</v>
      </c>
      <c r="B5555" s="47">
        <v>44770.291666666664</v>
      </c>
      <c r="C5555" t="s">
        <v>191</v>
      </c>
      <c r="D5555" t="s">
        <v>86</v>
      </c>
      <c r="E5555" t="s">
        <v>86</v>
      </c>
      <c r="F5555" t="s">
        <v>40</v>
      </c>
      <c r="G5555" t="s">
        <v>93</v>
      </c>
      <c r="H5555" t="s">
        <v>140</v>
      </c>
      <c r="I5555" t="s">
        <v>98</v>
      </c>
      <c r="J55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Garde£24H£VOL£REBAIS£27/07/2022</v>
      </c>
      <c r="K55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55">
        <f>ROUND(MOD(Tableau_Effectifs_Dept[[#This Row],[GardDteDebut]],1),5)</f>
        <v>0.29166999999999998</v>
      </c>
      <c r="M5555">
        <f>ROUND(MOD(Tableau_Effectifs_Dept[[#This Row],[GardDteFin]],1),5)</f>
        <v>0.29166999999999998</v>
      </c>
      <c r="N55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55" s="71">
        <f>MAX(IF(Tableau_Effectifs_Dept[[#This Row],[Créneau TOT]]&gt;0,Tableau_Effectifs_Dept[[#This Row],[Créneau TOT]]-Tableau_Effectifs_Dept[[#This Row],[Créneau J]],0),0)</f>
        <v>0</v>
      </c>
      <c r="Q5555" s="71">
        <f>ROUND(HOUR(Tableau_Effectifs_Dept[[#This Row],[Créneau J]])/12,1)</f>
        <v>0</v>
      </c>
      <c r="R5555" s="71"/>
    </row>
    <row r="5556" spans="1:18" hidden="1">
      <c r="A5556" s="47">
        <v>44769.291666666664</v>
      </c>
      <c r="B5556" s="47">
        <v>44770.291666666664</v>
      </c>
      <c r="C5556" t="s">
        <v>191</v>
      </c>
      <c r="D5556" t="s">
        <v>86</v>
      </c>
      <c r="E5556" t="s">
        <v>86</v>
      </c>
      <c r="F5556" t="s">
        <v>40</v>
      </c>
      <c r="G5556" t="s">
        <v>93</v>
      </c>
      <c r="H5556" t="s">
        <v>141</v>
      </c>
      <c r="I5556" t="s">
        <v>98</v>
      </c>
      <c r="J55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Garde£24H£PRO£REBAIS£27/07/2022</v>
      </c>
      <c r="K55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56">
        <f>ROUND(MOD(Tableau_Effectifs_Dept[[#This Row],[GardDteDebut]],1),5)</f>
        <v>0.29166999999999998</v>
      </c>
      <c r="M5556">
        <f>ROUND(MOD(Tableau_Effectifs_Dept[[#This Row],[GardDteFin]],1),5)</f>
        <v>0.29166999999999998</v>
      </c>
      <c r="N55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56" s="71">
        <f>MAX(IF(Tableau_Effectifs_Dept[[#This Row],[Créneau TOT]]&gt;0,Tableau_Effectifs_Dept[[#This Row],[Créneau TOT]]-Tableau_Effectifs_Dept[[#This Row],[Créneau J]],0),0)</f>
        <v>0</v>
      </c>
      <c r="Q5556" s="71">
        <f>ROUND(HOUR(Tableau_Effectifs_Dept[[#This Row],[Créneau J]])/12,1)</f>
        <v>0</v>
      </c>
      <c r="R5556" s="71"/>
    </row>
    <row r="5557" spans="1:18" hidden="1">
      <c r="A5557" s="47">
        <v>44769.291666666664</v>
      </c>
      <c r="B5557" s="47">
        <v>44770.291666666664</v>
      </c>
      <c r="C5557" t="s">
        <v>191</v>
      </c>
      <c r="D5557" t="s">
        <v>86</v>
      </c>
      <c r="E5557" t="s">
        <v>86</v>
      </c>
      <c r="F5557" t="s">
        <v>36</v>
      </c>
      <c r="G5557" t="s">
        <v>93</v>
      </c>
      <c r="H5557" t="s">
        <v>141</v>
      </c>
      <c r="I5557" t="s">
        <v>98</v>
      </c>
      <c r="J55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Garde£24H£PRO£ROZAY-EN-BRIE£27/07/2022</v>
      </c>
      <c r="K55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57">
        <f>ROUND(MOD(Tableau_Effectifs_Dept[[#This Row],[GardDteDebut]],1),5)</f>
        <v>0.29166999999999998</v>
      </c>
      <c r="M5557">
        <f>ROUND(MOD(Tableau_Effectifs_Dept[[#This Row],[GardDteFin]],1),5)</f>
        <v>0.29166999999999998</v>
      </c>
      <c r="N55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57" s="71">
        <f>MAX(IF(Tableau_Effectifs_Dept[[#This Row],[Créneau TOT]]&gt;0,Tableau_Effectifs_Dept[[#This Row],[Créneau TOT]]-Tableau_Effectifs_Dept[[#This Row],[Créneau J]],0),0)</f>
        <v>0</v>
      </c>
      <c r="Q5557" s="71">
        <f>ROUND(HOUR(Tableau_Effectifs_Dept[[#This Row],[Créneau J]])/12,1)</f>
        <v>0</v>
      </c>
      <c r="R5557" s="71"/>
    </row>
    <row r="5558" spans="1:18" hidden="1">
      <c r="A5558" s="47">
        <v>44769.291666666664</v>
      </c>
      <c r="B5558" s="47">
        <v>44769.791666666664</v>
      </c>
      <c r="C5558" t="s">
        <v>191</v>
      </c>
      <c r="D5558" t="s">
        <v>86</v>
      </c>
      <c r="E5558" t="s">
        <v>85</v>
      </c>
      <c r="F5558" t="s">
        <v>36</v>
      </c>
      <c r="G5558" t="s">
        <v>93</v>
      </c>
      <c r="H5558" t="s">
        <v>140</v>
      </c>
      <c r="I5558" t="s">
        <v>97</v>
      </c>
      <c r="J55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Garde£JOUR£VOL£ROZAY-EN-BRIE£27/07/2022</v>
      </c>
      <c r="K55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58">
        <f>ROUND(MOD(Tableau_Effectifs_Dept[[#This Row],[GardDteDebut]],1),5)</f>
        <v>0.29166999999999998</v>
      </c>
      <c r="M5558">
        <f>ROUND(MOD(Tableau_Effectifs_Dept[[#This Row],[GardDteFin]],1),5)</f>
        <v>0.79166999999999998</v>
      </c>
      <c r="N55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58" s="71">
        <f>MAX(IF(Tableau_Effectifs_Dept[[#This Row],[Créneau TOT]]&gt;0,Tableau_Effectifs_Dept[[#This Row],[Créneau TOT]]-Tableau_Effectifs_Dept[[#This Row],[Créneau J]],0),0)</f>
        <v>0</v>
      </c>
      <c r="Q5558" s="71">
        <f>ROUND(HOUR(Tableau_Effectifs_Dept[[#This Row],[Créneau J]])/12,1)</f>
        <v>0</v>
      </c>
      <c r="R5558" s="71"/>
    </row>
    <row r="5559" spans="1:18" hidden="1">
      <c r="A5559" s="47">
        <v>44769.291666666664</v>
      </c>
      <c r="B5559" s="47">
        <v>44770.291666666664</v>
      </c>
      <c r="C5559" t="s">
        <v>191</v>
      </c>
      <c r="D5559" t="s">
        <v>86</v>
      </c>
      <c r="E5559" t="s">
        <v>86</v>
      </c>
      <c r="F5559" t="s">
        <v>36</v>
      </c>
      <c r="G5559" t="s">
        <v>93</v>
      </c>
      <c r="H5559" t="s">
        <v>141</v>
      </c>
      <c r="I5559" t="s">
        <v>98</v>
      </c>
      <c r="J55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Garde£24H£PRO£ROZAY-EN-BRIE£27/07/2022</v>
      </c>
      <c r="K55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59">
        <f>ROUND(MOD(Tableau_Effectifs_Dept[[#This Row],[GardDteDebut]],1),5)</f>
        <v>0.29166999999999998</v>
      </c>
      <c r="M5559">
        <f>ROUND(MOD(Tableau_Effectifs_Dept[[#This Row],[GardDteFin]],1),5)</f>
        <v>0.29166999999999998</v>
      </c>
      <c r="N55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59" s="71">
        <f>MAX(IF(Tableau_Effectifs_Dept[[#This Row],[Créneau TOT]]&gt;0,Tableau_Effectifs_Dept[[#This Row],[Créneau TOT]]-Tableau_Effectifs_Dept[[#This Row],[Créneau J]],0),0)</f>
        <v>0</v>
      </c>
      <c r="Q5559" s="71">
        <f>ROUND(HOUR(Tableau_Effectifs_Dept[[#This Row],[Créneau J]])/12,1)</f>
        <v>0</v>
      </c>
      <c r="R5559" s="71"/>
    </row>
    <row r="5560" spans="1:18" hidden="1">
      <c r="A5560" s="47">
        <v>44769.291666666664</v>
      </c>
      <c r="B5560" s="47">
        <v>44770.291666666664</v>
      </c>
      <c r="C5560" t="s">
        <v>191</v>
      </c>
      <c r="D5560" t="s">
        <v>86</v>
      </c>
      <c r="E5560" t="s">
        <v>86</v>
      </c>
      <c r="F5560" t="s">
        <v>21</v>
      </c>
      <c r="G5560" t="s">
        <v>93</v>
      </c>
      <c r="H5560" t="s">
        <v>141</v>
      </c>
      <c r="I5560" t="s">
        <v>98</v>
      </c>
      <c r="J55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Garde£24H£PRO£SAINT-FARGEAU-PONTHIERRY£27/07/2022</v>
      </c>
      <c r="K55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60">
        <f>ROUND(MOD(Tableau_Effectifs_Dept[[#This Row],[GardDteDebut]],1),5)</f>
        <v>0.29166999999999998</v>
      </c>
      <c r="M5560">
        <f>ROUND(MOD(Tableau_Effectifs_Dept[[#This Row],[GardDteFin]],1),5)</f>
        <v>0.29166999999999998</v>
      </c>
      <c r="N55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60" s="71">
        <f>MAX(IF(Tableau_Effectifs_Dept[[#This Row],[Créneau TOT]]&gt;0,Tableau_Effectifs_Dept[[#This Row],[Créneau TOT]]-Tableau_Effectifs_Dept[[#This Row],[Créneau J]],0),0)</f>
        <v>0</v>
      </c>
      <c r="Q5560" s="71">
        <f>ROUND(HOUR(Tableau_Effectifs_Dept[[#This Row],[Créneau J]])/12,1)</f>
        <v>0</v>
      </c>
      <c r="R5560" s="71"/>
    </row>
    <row r="5561" spans="1:18" hidden="1">
      <c r="A5561" s="47">
        <v>44769.291666666664</v>
      </c>
      <c r="B5561" s="47">
        <v>44769.791666666664</v>
      </c>
      <c r="C5561" t="s">
        <v>191</v>
      </c>
      <c r="D5561" t="s">
        <v>86</v>
      </c>
      <c r="E5561" t="s">
        <v>85</v>
      </c>
      <c r="F5561" t="s">
        <v>21</v>
      </c>
      <c r="G5561" t="s">
        <v>93</v>
      </c>
      <c r="H5561" t="s">
        <v>141</v>
      </c>
      <c r="I5561" t="s">
        <v>97</v>
      </c>
      <c r="J55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Garde£JOUR£PRO£SAINT-FARGEAU-PONTHIERRY£27/07/2022</v>
      </c>
      <c r="K55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61">
        <f>ROUND(MOD(Tableau_Effectifs_Dept[[#This Row],[GardDteDebut]],1),5)</f>
        <v>0.29166999999999998</v>
      </c>
      <c r="M5561">
        <f>ROUND(MOD(Tableau_Effectifs_Dept[[#This Row],[GardDteFin]],1),5)</f>
        <v>0.79166999999999998</v>
      </c>
      <c r="N55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61" s="71">
        <f>MAX(IF(Tableau_Effectifs_Dept[[#This Row],[Créneau TOT]]&gt;0,Tableau_Effectifs_Dept[[#This Row],[Créneau TOT]]-Tableau_Effectifs_Dept[[#This Row],[Créneau J]],0),0)</f>
        <v>0</v>
      </c>
      <c r="Q5561" s="71">
        <f>ROUND(HOUR(Tableau_Effectifs_Dept[[#This Row],[Créneau J]])/12,1)</f>
        <v>0</v>
      </c>
      <c r="R5561" s="71"/>
    </row>
    <row r="5562" spans="1:18" hidden="1">
      <c r="A5562" s="47">
        <v>44769.291666666664</v>
      </c>
      <c r="B5562" s="47">
        <v>44769.791666666664</v>
      </c>
      <c r="C5562" t="s">
        <v>191</v>
      </c>
      <c r="D5562" t="s">
        <v>86</v>
      </c>
      <c r="E5562" t="s">
        <v>85</v>
      </c>
      <c r="F5562" t="s">
        <v>21</v>
      </c>
      <c r="G5562" t="s">
        <v>93</v>
      </c>
      <c r="H5562" t="s">
        <v>141</v>
      </c>
      <c r="I5562" t="s">
        <v>97</v>
      </c>
      <c r="J55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Garde£JOUR£PRO£SAINT-FARGEAU-PONTHIERRY£27/07/2022</v>
      </c>
      <c r="K55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62">
        <f>ROUND(MOD(Tableau_Effectifs_Dept[[#This Row],[GardDteDebut]],1),5)</f>
        <v>0.29166999999999998</v>
      </c>
      <c r="M5562">
        <f>ROUND(MOD(Tableau_Effectifs_Dept[[#This Row],[GardDteFin]],1),5)</f>
        <v>0.79166999999999998</v>
      </c>
      <c r="N55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62" s="71">
        <f>MAX(IF(Tableau_Effectifs_Dept[[#This Row],[Créneau TOT]]&gt;0,Tableau_Effectifs_Dept[[#This Row],[Créneau TOT]]-Tableau_Effectifs_Dept[[#This Row],[Créneau J]],0),0)</f>
        <v>0</v>
      </c>
      <c r="Q5562" s="71">
        <f>ROUND(HOUR(Tableau_Effectifs_Dept[[#This Row],[Créneau J]])/12,1)</f>
        <v>0</v>
      </c>
      <c r="R5562" s="71"/>
    </row>
    <row r="5563" spans="1:18" hidden="1">
      <c r="A5563" s="47">
        <v>44769.291666666664</v>
      </c>
      <c r="B5563" s="47">
        <v>44769.791666666664</v>
      </c>
      <c r="C5563" t="s">
        <v>191</v>
      </c>
      <c r="D5563" t="s">
        <v>86</v>
      </c>
      <c r="E5563" t="s">
        <v>85</v>
      </c>
      <c r="F5563" t="s">
        <v>21</v>
      </c>
      <c r="G5563" t="s">
        <v>93</v>
      </c>
      <c r="H5563" t="s">
        <v>140</v>
      </c>
      <c r="I5563" t="s">
        <v>97</v>
      </c>
      <c r="J55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Garde£JOUR£VOL£SAINT-FARGEAU-PONTHIERRY£27/07/2022</v>
      </c>
      <c r="K55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63">
        <f>ROUND(MOD(Tableau_Effectifs_Dept[[#This Row],[GardDteDebut]],1),5)</f>
        <v>0.29166999999999998</v>
      </c>
      <c r="M5563">
        <f>ROUND(MOD(Tableau_Effectifs_Dept[[#This Row],[GardDteFin]],1),5)</f>
        <v>0.79166999999999998</v>
      </c>
      <c r="N55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63" s="71">
        <f>MAX(IF(Tableau_Effectifs_Dept[[#This Row],[Créneau TOT]]&gt;0,Tableau_Effectifs_Dept[[#This Row],[Créneau TOT]]-Tableau_Effectifs_Dept[[#This Row],[Créneau J]],0),0)</f>
        <v>0</v>
      </c>
      <c r="Q5563" s="71">
        <f>ROUND(HOUR(Tableau_Effectifs_Dept[[#This Row],[Créneau J]])/12,1)</f>
        <v>0</v>
      </c>
      <c r="R5563" s="71"/>
    </row>
    <row r="5564" spans="1:18" hidden="1">
      <c r="A5564" s="47">
        <v>44769.291666666664</v>
      </c>
      <c r="B5564" s="47">
        <v>44769.791666666664</v>
      </c>
      <c r="C5564" t="s">
        <v>191</v>
      </c>
      <c r="D5564" t="s">
        <v>86</v>
      </c>
      <c r="E5564" t="s">
        <v>85</v>
      </c>
      <c r="F5564" t="s">
        <v>21</v>
      </c>
      <c r="G5564" t="s">
        <v>93</v>
      </c>
      <c r="H5564" t="s">
        <v>140</v>
      </c>
      <c r="I5564" t="s">
        <v>97</v>
      </c>
      <c r="J55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Garde£JOUR£VOL£SAINT-FARGEAU-PONTHIERRY£27/07/2022</v>
      </c>
      <c r="K55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64">
        <f>ROUND(MOD(Tableau_Effectifs_Dept[[#This Row],[GardDteDebut]],1),5)</f>
        <v>0.29166999999999998</v>
      </c>
      <c r="M5564">
        <f>ROUND(MOD(Tableau_Effectifs_Dept[[#This Row],[GardDteFin]],1),5)</f>
        <v>0.79166999999999998</v>
      </c>
      <c r="N55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64" s="71">
        <f>MAX(IF(Tableau_Effectifs_Dept[[#This Row],[Créneau TOT]]&gt;0,Tableau_Effectifs_Dept[[#This Row],[Créneau TOT]]-Tableau_Effectifs_Dept[[#This Row],[Créneau J]],0),0)</f>
        <v>0</v>
      </c>
      <c r="Q5564" s="71">
        <f>ROUND(HOUR(Tableau_Effectifs_Dept[[#This Row],[Créneau J]])/12,1)</f>
        <v>0</v>
      </c>
      <c r="R5564" s="71"/>
    </row>
    <row r="5565" spans="1:18" hidden="1">
      <c r="A5565" s="47">
        <v>44769.291666666664</v>
      </c>
      <c r="B5565" s="47">
        <v>44769.791666666664</v>
      </c>
      <c r="C5565" t="s">
        <v>191</v>
      </c>
      <c r="D5565" t="s">
        <v>86</v>
      </c>
      <c r="E5565" t="s">
        <v>85</v>
      </c>
      <c r="F5565" t="s">
        <v>21</v>
      </c>
      <c r="G5565" t="s">
        <v>93</v>
      </c>
      <c r="H5565" t="s">
        <v>140</v>
      </c>
      <c r="I5565" t="s">
        <v>97</v>
      </c>
      <c r="J55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Garde£JOUR£VOL£SAINT-FARGEAU-PONTHIERRY£27/07/2022</v>
      </c>
      <c r="K55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65">
        <f>ROUND(MOD(Tableau_Effectifs_Dept[[#This Row],[GardDteDebut]],1),5)</f>
        <v>0.29166999999999998</v>
      </c>
      <c r="M5565">
        <f>ROUND(MOD(Tableau_Effectifs_Dept[[#This Row],[GardDteFin]],1),5)</f>
        <v>0.79166999999999998</v>
      </c>
      <c r="N55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65" s="71">
        <f>MAX(IF(Tableau_Effectifs_Dept[[#This Row],[Créneau TOT]]&gt;0,Tableau_Effectifs_Dept[[#This Row],[Créneau TOT]]-Tableau_Effectifs_Dept[[#This Row],[Créneau J]],0),0)</f>
        <v>0</v>
      </c>
      <c r="Q5565" s="71">
        <f>ROUND(HOUR(Tableau_Effectifs_Dept[[#This Row],[Créneau J]])/12,1)</f>
        <v>0</v>
      </c>
      <c r="R5565" s="71"/>
    </row>
    <row r="5566" spans="1:18" hidden="1">
      <c r="A5566" s="47">
        <v>44769.291666666664</v>
      </c>
      <c r="B5566" s="47">
        <v>44769.791666666664</v>
      </c>
      <c r="C5566" t="s">
        <v>191</v>
      </c>
      <c r="D5566" t="s">
        <v>86</v>
      </c>
      <c r="E5566" t="s">
        <v>85</v>
      </c>
      <c r="F5566" t="s">
        <v>21</v>
      </c>
      <c r="G5566" t="s">
        <v>93</v>
      </c>
      <c r="H5566" t="s">
        <v>140</v>
      </c>
      <c r="I5566" t="s">
        <v>97</v>
      </c>
      <c r="J55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Garde£JOUR£VOL£SAINT-FARGEAU-PONTHIERRY£27/07/2022</v>
      </c>
      <c r="K55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66">
        <f>ROUND(MOD(Tableau_Effectifs_Dept[[#This Row],[GardDteDebut]],1),5)</f>
        <v>0.29166999999999998</v>
      </c>
      <c r="M5566">
        <f>ROUND(MOD(Tableau_Effectifs_Dept[[#This Row],[GardDteFin]],1),5)</f>
        <v>0.79166999999999998</v>
      </c>
      <c r="N55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66" s="71">
        <f>MAX(IF(Tableau_Effectifs_Dept[[#This Row],[Créneau TOT]]&gt;0,Tableau_Effectifs_Dept[[#This Row],[Créneau TOT]]-Tableau_Effectifs_Dept[[#This Row],[Créneau J]],0),0)</f>
        <v>0</v>
      </c>
      <c r="Q5566" s="71">
        <f>ROUND(HOUR(Tableau_Effectifs_Dept[[#This Row],[Créneau J]])/12,1)</f>
        <v>0</v>
      </c>
      <c r="R5566" s="71"/>
    </row>
    <row r="5567" spans="1:18" hidden="1">
      <c r="A5567" s="47">
        <v>44769.291666666664</v>
      </c>
      <c r="B5567" s="47">
        <v>44770.291666666664</v>
      </c>
      <c r="C5567" t="s">
        <v>191</v>
      </c>
      <c r="D5567" t="s">
        <v>86</v>
      </c>
      <c r="E5567" t="s">
        <v>86</v>
      </c>
      <c r="F5567" t="s">
        <v>21</v>
      </c>
      <c r="G5567" t="s">
        <v>93</v>
      </c>
      <c r="H5567" t="s">
        <v>141</v>
      </c>
      <c r="I5567" t="s">
        <v>98</v>
      </c>
      <c r="J55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Garde£24H£PRO£SAINT-FARGEAU-PONTHIERRY£27/07/2022</v>
      </c>
      <c r="K55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67">
        <f>ROUND(MOD(Tableau_Effectifs_Dept[[#This Row],[GardDteDebut]],1),5)</f>
        <v>0.29166999999999998</v>
      </c>
      <c r="M5567">
        <f>ROUND(MOD(Tableau_Effectifs_Dept[[#This Row],[GardDteFin]],1),5)</f>
        <v>0.29166999999999998</v>
      </c>
      <c r="N55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67" s="71">
        <f>MAX(IF(Tableau_Effectifs_Dept[[#This Row],[Créneau TOT]]&gt;0,Tableau_Effectifs_Dept[[#This Row],[Créneau TOT]]-Tableau_Effectifs_Dept[[#This Row],[Créneau J]],0),0)</f>
        <v>0</v>
      </c>
      <c r="Q5567" s="71">
        <f>ROUND(HOUR(Tableau_Effectifs_Dept[[#This Row],[Créneau J]])/12,1)</f>
        <v>0</v>
      </c>
      <c r="R5567" s="71"/>
    </row>
    <row r="5568" spans="1:18" hidden="1">
      <c r="A5568" s="47">
        <v>44769.291666666664</v>
      </c>
      <c r="B5568" s="47">
        <v>44770.291666666664</v>
      </c>
      <c r="C5568" t="s">
        <v>191</v>
      </c>
      <c r="D5568" t="s">
        <v>86</v>
      </c>
      <c r="E5568" t="s">
        <v>86</v>
      </c>
      <c r="F5568" t="s">
        <v>21</v>
      </c>
      <c r="G5568" t="s">
        <v>93</v>
      </c>
      <c r="H5568" t="s">
        <v>141</v>
      </c>
      <c r="I5568" t="s">
        <v>98</v>
      </c>
      <c r="J55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Garde£24H£PRO£SAINT-FARGEAU-PONTHIERRY£27/07/2022</v>
      </c>
      <c r="K55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68">
        <f>ROUND(MOD(Tableau_Effectifs_Dept[[#This Row],[GardDteDebut]],1),5)</f>
        <v>0.29166999999999998</v>
      </c>
      <c r="M5568">
        <f>ROUND(MOD(Tableau_Effectifs_Dept[[#This Row],[GardDteFin]],1),5)</f>
        <v>0.29166999999999998</v>
      </c>
      <c r="N55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68" s="71">
        <f>MAX(IF(Tableau_Effectifs_Dept[[#This Row],[Créneau TOT]]&gt;0,Tableau_Effectifs_Dept[[#This Row],[Créneau TOT]]-Tableau_Effectifs_Dept[[#This Row],[Créneau J]],0),0)</f>
        <v>0</v>
      </c>
      <c r="Q5568" s="71">
        <f>ROUND(HOUR(Tableau_Effectifs_Dept[[#This Row],[Créneau J]])/12,1)</f>
        <v>0</v>
      </c>
      <c r="R5568" s="71"/>
    </row>
    <row r="5569" spans="1:18" hidden="1">
      <c r="A5569" s="47">
        <v>44769.291666666664</v>
      </c>
      <c r="B5569" s="47">
        <v>44770.291666666664</v>
      </c>
      <c r="C5569" t="s">
        <v>191</v>
      </c>
      <c r="D5569" t="s">
        <v>86</v>
      </c>
      <c r="E5569" t="s">
        <v>86</v>
      </c>
      <c r="F5569" t="s">
        <v>105</v>
      </c>
      <c r="G5569" t="s">
        <v>93</v>
      </c>
      <c r="H5569" t="s">
        <v>141</v>
      </c>
      <c r="I5569" t="s">
        <v>98</v>
      </c>
      <c r="J55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Garde£24H£PRO£SAINT-GERMAIN-SUR-MORIN£27/07/2022</v>
      </c>
      <c r="K55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69">
        <f>ROUND(MOD(Tableau_Effectifs_Dept[[#This Row],[GardDteDebut]],1),5)</f>
        <v>0.29166999999999998</v>
      </c>
      <c r="M5569">
        <f>ROUND(MOD(Tableau_Effectifs_Dept[[#This Row],[GardDteFin]],1),5)</f>
        <v>0.29166999999999998</v>
      </c>
      <c r="N55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69" s="71">
        <f>MAX(IF(Tableau_Effectifs_Dept[[#This Row],[Créneau TOT]]&gt;0,Tableau_Effectifs_Dept[[#This Row],[Créneau TOT]]-Tableau_Effectifs_Dept[[#This Row],[Créneau J]],0),0)</f>
        <v>0</v>
      </c>
      <c r="Q5569" s="71">
        <f>ROUND(HOUR(Tableau_Effectifs_Dept[[#This Row],[Créneau J]])/12,1)</f>
        <v>0</v>
      </c>
      <c r="R5569" s="71"/>
    </row>
    <row r="5570" spans="1:18" hidden="1">
      <c r="A5570" s="47">
        <v>44769.291666666664</v>
      </c>
      <c r="B5570" s="47">
        <v>44769.791666666664</v>
      </c>
      <c r="C5570" t="s">
        <v>191</v>
      </c>
      <c r="D5570" t="s">
        <v>86</v>
      </c>
      <c r="E5570" t="s">
        <v>85</v>
      </c>
      <c r="F5570" t="s">
        <v>105</v>
      </c>
      <c r="G5570" t="s">
        <v>93</v>
      </c>
      <c r="H5570" t="s">
        <v>141</v>
      </c>
      <c r="I5570" t="s">
        <v>97</v>
      </c>
      <c r="J55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Garde£JOUR£PRO£SAINT-GERMAIN-SUR-MORIN£27/07/2022</v>
      </c>
      <c r="K55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70">
        <f>ROUND(MOD(Tableau_Effectifs_Dept[[#This Row],[GardDteDebut]],1),5)</f>
        <v>0.29166999999999998</v>
      </c>
      <c r="M5570">
        <f>ROUND(MOD(Tableau_Effectifs_Dept[[#This Row],[GardDteFin]],1),5)</f>
        <v>0.79166999999999998</v>
      </c>
      <c r="N55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70" s="71">
        <f>MAX(IF(Tableau_Effectifs_Dept[[#This Row],[Créneau TOT]]&gt;0,Tableau_Effectifs_Dept[[#This Row],[Créneau TOT]]-Tableau_Effectifs_Dept[[#This Row],[Créneau J]],0),0)</f>
        <v>0</v>
      </c>
      <c r="Q5570" s="71">
        <f>ROUND(HOUR(Tableau_Effectifs_Dept[[#This Row],[Créneau J]])/12,1)</f>
        <v>0</v>
      </c>
      <c r="R5570" s="71"/>
    </row>
    <row r="5571" spans="1:18" hidden="1">
      <c r="A5571" s="47">
        <v>44769.291666666664</v>
      </c>
      <c r="B5571" s="47">
        <v>44770.291666666664</v>
      </c>
      <c r="C5571" t="s">
        <v>191</v>
      </c>
      <c r="D5571" t="s">
        <v>86</v>
      </c>
      <c r="E5571" t="s">
        <v>86</v>
      </c>
      <c r="F5571" t="s">
        <v>105</v>
      </c>
      <c r="G5571" t="s">
        <v>93</v>
      </c>
      <c r="H5571" t="s">
        <v>141</v>
      </c>
      <c r="I5571" t="s">
        <v>98</v>
      </c>
      <c r="J55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Garde£24H£PRO£SAINT-GERMAIN-SUR-MORIN£27/07/2022</v>
      </c>
      <c r="K55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71">
        <f>ROUND(MOD(Tableau_Effectifs_Dept[[#This Row],[GardDteDebut]],1),5)</f>
        <v>0.29166999999999998</v>
      </c>
      <c r="M5571">
        <f>ROUND(MOD(Tableau_Effectifs_Dept[[#This Row],[GardDteFin]],1),5)</f>
        <v>0.29166999999999998</v>
      </c>
      <c r="N55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71" s="71">
        <f>MAX(IF(Tableau_Effectifs_Dept[[#This Row],[Créneau TOT]]&gt;0,Tableau_Effectifs_Dept[[#This Row],[Créneau TOT]]-Tableau_Effectifs_Dept[[#This Row],[Créneau J]],0),0)</f>
        <v>0</v>
      </c>
      <c r="Q5571" s="71">
        <f>ROUND(HOUR(Tableau_Effectifs_Dept[[#This Row],[Créneau J]])/12,1)</f>
        <v>0</v>
      </c>
      <c r="R5571" s="71"/>
    </row>
    <row r="5572" spans="1:18" hidden="1">
      <c r="A5572" s="47">
        <v>44769.291666666664</v>
      </c>
      <c r="B5572" s="47">
        <v>44769.791666666664</v>
      </c>
      <c r="C5572" t="s">
        <v>191</v>
      </c>
      <c r="D5572" t="s">
        <v>86</v>
      </c>
      <c r="E5572" t="s">
        <v>85</v>
      </c>
      <c r="F5572" t="s">
        <v>105</v>
      </c>
      <c r="G5572" t="s">
        <v>93</v>
      </c>
      <c r="H5572" t="s">
        <v>140</v>
      </c>
      <c r="I5572" t="s">
        <v>97</v>
      </c>
      <c r="J55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Garde£JOUR£VOL£SAINT-GERMAIN-SUR-MORIN£27/07/2022</v>
      </c>
      <c r="K55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72">
        <f>ROUND(MOD(Tableau_Effectifs_Dept[[#This Row],[GardDteDebut]],1),5)</f>
        <v>0.29166999999999998</v>
      </c>
      <c r="M5572">
        <f>ROUND(MOD(Tableau_Effectifs_Dept[[#This Row],[GardDteFin]],1),5)</f>
        <v>0.79166999999999998</v>
      </c>
      <c r="N55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72" s="71">
        <f>MAX(IF(Tableau_Effectifs_Dept[[#This Row],[Créneau TOT]]&gt;0,Tableau_Effectifs_Dept[[#This Row],[Créneau TOT]]-Tableau_Effectifs_Dept[[#This Row],[Créneau J]],0),0)</f>
        <v>0</v>
      </c>
      <c r="Q5572" s="71">
        <f>ROUND(HOUR(Tableau_Effectifs_Dept[[#This Row],[Créneau J]])/12,1)</f>
        <v>0</v>
      </c>
      <c r="R5572" s="71"/>
    </row>
    <row r="5573" spans="1:18" hidden="1">
      <c r="A5573" s="47">
        <v>44769.291666666664</v>
      </c>
      <c r="B5573" s="47">
        <v>44769.791666666664</v>
      </c>
      <c r="C5573" t="s">
        <v>191</v>
      </c>
      <c r="D5573" t="s">
        <v>86</v>
      </c>
      <c r="E5573" t="s">
        <v>85</v>
      </c>
      <c r="F5573" t="s">
        <v>105</v>
      </c>
      <c r="G5573" t="s">
        <v>93</v>
      </c>
      <c r="H5573" t="s">
        <v>141</v>
      </c>
      <c r="I5573" t="s">
        <v>97</v>
      </c>
      <c r="J55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Garde£JOUR£PRO£SAINT-GERMAIN-SUR-MORIN£27/07/2022</v>
      </c>
      <c r="K55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73">
        <f>ROUND(MOD(Tableau_Effectifs_Dept[[#This Row],[GardDteDebut]],1),5)</f>
        <v>0.29166999999999998</v>
      </c>
      <c r="M5573">
        <f>ROUND(MOD(Tableau_Effectifs_Dept[[#This Row],[GardDteFin]],1),5)</f>
        <v>0.79166999999999998</v>
      </c>
      <c r="N55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73" s="71">
        <f>MAX(IF(Tableau_Effectifs_Dept[[#This Row],[Créneau TOT]]&gt;0,Tableau_Effectifs_Dept[[#This Row],[Créneau TOT]]-Tableau_Effectifs_Dept[[#This Row],[Créneau J]],0),0)</f>
        <v>0</v>
      </c>
      <c r="Q5573" s="71">
        <f>ROUND(HOUR(Tableau_Effectifs_Dept[[#This Row],[Créneau J]])/12,1)</f>
        <v>0</v>
      </c>
      <c r="R5573" s="71"/>
    </row>
    <row r="5574" spans="1:18" hidden="1">
      <c r="A5574" s="47">
        <v>44769.291666666664</v>
      </c>
      <c r="B5574" s="47">
        <v>44769.791666666664</v>
      </c>
      <c r="C5574" t="s">
        <v>191</v>
      </c>
      <c r="D5574" t="s">
        <v>86</v>
      </c>
      <c r="E5574" t="s">
        <v>85</v>
      </c>
      <c r="F5574" t="s">
        <v>52</v>
      </c>
      <c r="G5574" t="s">
        <v>93</v>
      </c>
      <c r="H5574" t="s">
        <v>141</v>
      </c>
      <c r="I5574" t="s">
        <v>97</v>
      </c>
      <c r="J55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Garde£JOUR£PRO£SAINT-SOUPPLETS£27/07/2022</v>
      </c>
      <c r="K55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74">
        <f>ROUND(MOD(Tableau_Effectifs_Dept[[#This Row],[GardDteDebut]],1),5)</f>
        <v>0.29166999999999998</v>
      </c>
      <c r="M5574">
        <f>ROUND(MOD(Tableau_Effectifs_Dept[[#This Row],[GardDteFin]],1),5)</f>
        <v>0.79166999999999998</v>
      </c>
      <c r="N55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74" s="71">
        <f>MAX(IF(Tableau_Effectifs_Dept[[#This Row],[Créneau TOT]]&gt;0,Tableau_Effectifs_Dept[[#This Row],[Créneau TOT]]-Tableau_Effectifs_Dept[[#This Row],[Créneau J]],0),0)</f>
        <v>0</v>
      </c>
      <c r="Q5574" s="71">
        <f>ROUND(HOUR(Tableau_Effectifs_Dept[[#This Row],[Créneau J]])/12,1)</f>
        <v>0</v>
      </c>
      <c r="R5574" s="71"/>
    </row>
    <row r="5575" spans="1:18" hidden="1">
      <c r="A5575" s="47">
        <v>44769.291666666664</v>
      </c>
      <c r="B5575" s="47">
        <v>44769.791666666664</v>
      </c>
      <c r="C5575" t="s">
        <v>191</v>
      </c>
      <c r="D5575" t="s">
        <v>86</v>
      </c>
      <c r="E5575" t="s">
        <v>85</v>
      </c>
      <c r="F5575" t="s">
        <v>52</v>
      </c>
      <c r="G5575" t="s">
        <v>93</v>
      </c>
      <c r="H5575" t="s">
        <v>141</v>
      </c>
      <c r="I5575" t="s">
        <v>97</v>
      </c>
      <c r="J55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Garde£JOUR£PRO£SAINT-SOUPPLETS£27/07/2022</v>
      </c>
      <c r="K55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75">
        <f>ROUND(MOD(Tableau_Effectifs_Dept[[#This Row],[GardDteDebut]],1),5)</f>
        <v>0.29166999999999998</v>
      </c>
      <c r="M5575">
        <f>ROUND(MOD(Tableau_Effectifs_Dept[[#This Row],[GardDteFin]],1),5)</f>
        <v>0.79166999999999998</v>
      </c>
      <c r="N55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75" s="71">
        <f>MAX(IF(Tableau_Effectifs_Dept[[#This Row],[Créneau TOT]]&gt;0,Tableau_Effectifs_Dept[[#This Row],[Créneau TOT]]-Tableau_Effectifs_Dept[[#This Row],[Créneau J]],0),0)</f>
        <v>0</v>
      </c>
      <c r="Q5575" s="71">
        <f>ROUND(HOUR(Tableau_Effectifs_Dept[[#This Row],[Créneau J]])/12,1)</f>
        <v>0</v>
      </c>
      <c r="R5575" s="71"/>
    </row>
    <row r="5576" spans="1:18" hidden="1">
      <c r="A5576" s="47">
        <v>44769.291666666664</v>
      </c>
      <c r="B5576" s="47">
        <v>44769.791666666664</v>
      </c>
      <c r="C5576" t="s">
        <v>191</v>
      </c>
      <c r="D5576" t="s">
        <v>86</v>
      </c>
      <c r="E5576" t="s">
        <v>85</v>
      </c>
      <c r="F5576" t="s">
        <v>52</v>
      </c>
      <c r="G5576" t="s">
        <v>93</v>
      </c>
      <c r="H5576" t="s">
        <v>140</v>
      </c>
      <c r="I5576" t="s">
        <v>97</v>
      </c>
      <c r="J55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Garde£JOUR£VOL£SAINT-SOUPPLETS£27/07/2022</v>
      </c>
      <c r="K55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76">
        <f>ROUND(MOD(Tableau_Effectifs_Dept[[#This Row],[GardDteDebut]],1),5)</f>
        <v>0.29166999999999998</v>
      </c>
      <c r="M5576">
        <f>ROUND(MOD(Tableau_Effectifs_Dept[[#This Row],[GardDteFin]],1),5)</f>
        <v>0.79166999999999998</v>
      </c>
      <c r="N55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76" s="71">
        <f>MAX(IF(Tableau_Effectifs_Dept[[#This Row],[Créneau TOT]]&gt;0,Tableau_Effectifs_Dept[[#This Row],[Créneau TOT]]-Tableau_Effectifs_Dept[[#This Row],[Créneau J]],0),0)</f>
        <v>0</v>
      </c>
      <c r="Q5576" s="71">
        <f>ROUND(HOUR(Tableau_Effectifs_Dept[[#This Row],[Créneau J]])/12,1)</f>
        <v>0</v>
      </c>
      <c r="R5576" s="71"/>
    </row>
    <row r="5577" spans="1:18" hidden="1">
      <c r="A5577" s="47">
        <v>44769.291666666664</v>
      </c>
      <c r="B5577" s="47">
        <v>44770.291666666664</v>
      </c>
      <c r="C5577" t="s">
        <v>191</v>
      </c>
      <c r="D5577" t="s">
        <v>86</v>
      </c>
      <c r="E5577" t="s">
        <v>86</v>
      </c>
      <c r="F5577" t="s">
        <v>52</v>
      </c>
      <c r="G5577" t="s">
        <v>93</v>
      </c>
      <c r="H5577" t="s">
        <v>141</v>
      </c>
      <c r="I5577" t="s">
        <v>98</v>
      </c>
      <c r="J55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Garde£24H£PRO£SAINT-SOUPPLETS£27/07/2022</v>
      </c>
      <c r="K55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77">
        <f>ROUND(MOD(Tableau_Effectifs_Dept[[#This Row],[GardDteDebut]],1),5)</f>
        <v>0.29166999999999998</v>
      </c>
      <c r="M5577">
        <f>ROUND(MOD(Tableau_Effectifs_Dept[[#This Row],[GardDteFin]],1),5)</f>
        <v>0.29166999999999998</v>
      </c>
      <c r="N55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77" s="71">
        <f>MAX(IF(Tableau_Effectifs_Dept[[#This Row],[Créneau TOT]]&gt;0,Tableau_Effectifs_Dept[[#This Row],[Créneau TOT]]-Tableau_Effectifs_Dept[[#This Row],[Créneau J]],0),0)</f>
        <v>0</v>
      </c>
      <c r="Q5577" s="71">
        <f>ROUND(HOUR(Tableau_Effectifs_Dept[[#This Row],[Créneau J]])/12,1)</f>
        <v>0</v>
      </c>
      <c r="R5577" s="71"/>
    </row>
    <row r="5578" spans="1:18" hidden="1">
      <c r="A5578" s="47">
        <v>44769.291666666664</v>
      </c>
      <c r="B5578" s="47">
        <v>44770.291666666664</v>
      </c>
      <c r="C5578" t="s">
        <v>191</v>
      </c>
      <c r="D5578" t="s">
        <v>86</v>
      </c>
      <c r="E5578" t="s">
        <v>86</v>
      </c>
      <c r="F5578" t="s">
        <v>52</v>
      </c>
      <c r="G5578" t="s">
        <v>93</v>
      </c>
      <c r="H5578" t="s">
        <v>140</v>
      </c>
      <c r="I5578" t="s">
        <v>98</v>
      </c>
      <c r="J55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Garde£24H£VOL£SAINT-SOUPPLETS£27/07/2022</v>
      </c>
      <c r="K55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78">
        <f>ROUND(MOD(Tableau_Effectifs_Dept[[#This Row],[GardDteDebut]],1),5)</f>
        <v>0.29166999999999998</v>
      </c>
      <c r="M5578">
        <f>ROUND(MOD(Tableau_Effectifs_Dept[[#This Row],[GardDteFin]],1),5)</f>
        <v>0.29166999999999998</v>
      </c>
      <c r="N55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78" s="71">
        <f>MAX(IF(Tableau_Effectifs_Dept[[#This Row],[Créneau TOT]]&gt;0,Tableau_Effectifs_Dept[[#This Row],[Créneau TOT]]-Tableau_Effectifs_Dept[[#This Row],[Créneau J]],0),0)</f>
        <v>0</v>
      </c>
      <c r="Q5578" s="71">
        <f>ROUND(HOUR(Tableau_Effectifs_Dept[[#This Row],[Créneau J]])/12,1)</f>
        <v>0</v>
      </c>
      <c r="R5578" s="71"/>
    </row>
    <row r="5579" spans="1:18" hidden="1">
      <c r="A5579" s="47">
        <v>44769.291666666664</v>
      </c>
      <c r="B5579" s="47">
        <v>44770.291666666664</v>
      </c>
      <c r="C5579" t="s">
        <v>191</v>
      </c>
      <c r="D5579" t="s">
        <v>86</v>
      </c>
      <c r="E5579" t="s">
        <v>86</v>
      </c>
      <c r="F5579" t="s">
        <v>52</v>
      </c>
      <c r="G5579" t="s">
        <v>93</v>
      </c>
      <c r="H5579" t="s">
        <v>140</v>
      </c>
      <c r="I5579" t="s">
        <v>98</v>
      </c>
      <c r="J55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Garde£24H£VOL£SAINT-SOUPPLETS£27/07/2022</v>
      </c>
      <c r="K55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79">
        <f>ROUND(MOD(Tableau_Effectifs_Dept[[#This Row],[GardDteDebut]],1),5)</f>
        <v>0.29166999999999998</v>
      </c>
      <c r="M5579">
        <f>ROUND(MOD(Tableau_Effectifs_Dept[[#This Row],[GardDteFin]],1),5)</f>
        <v>0.29166999999999998</v>
      </c>
      <c r="N55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79" s="71">
        <f>MAX(IF(Tableau_Effectifs_Dept[[#This Row],[Créneau TOT]]&gt;0,Tableau_Effectifs_Dept[[#This Row],[Créneau TOT]]-Tableau_Effectifs_Dept[[#This Row],[Créneau J]],0),0)</f>
        <v>0</v>
      </c>
      <c r="Q5579" s="71">
        <f>ROUND(HOUR(Tableau_Effectifs_Dept[[#This Row],[Créneau J]])/12,1)</f>
        <v>0</v>
      </c>
      <c r="R5579" s="71"/>
    </row>
    <row r="5580" spans="1:18" hidden="1">
      <c r="A5580" s="47">
        <v>44769.291666666664</v>
      </c>
      <c r="B5580" s="47">
        <v>44769.791666666664</v>
      </c>
      <c r="C5580" t="s">
        <v>191</v>
      </c>
      <c r="D5580" t="s">
        <v>86</v>
      </c>
      <c r="E5580" t="s">
        <v>85</v>
      </c>
      <c r="F5580" t="s">
        <v>15</v>
      </c>
      <c r="G5580" t="s">
        <v>93</v>
      </c>
      <c r="H5580" t="s">
        <v>141</v>
      </c>
      <c r="I5580" t="s">
        <v>97</v>
      </c>
      <c r="J55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Garde£JOUR£PRO£SAVIGNY-LE-TEMPLE£27/07/2022</v>
      </c>
      <c r="K55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80">
        <f>ROUND(MOD(Tableau_Effectifs_Dept[[#This Row],[GardDteDebut]],1),5)</f>
        <v>0.29166999999999998</v>
      </c>
      <c r="M5580">
        <f>ROUND(MOD(Tableau_Effectifs_Dept[[#This Row],[GardDteFin]],1),5)</f>
        <v>0.79166999999999998</v>
      </c>
      <c r="N55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80" s="71">
        <f>MAX(IF(Tableau_Effectifs_Dept[[#This Row],[Créneau TOT]]&gt;0,Tableau_Effectifs_Dept[[#This Row],[Créneau TOT]]-Tableau_Effectifs_Dept[[#This Row],[Créneau J]],0),0)</f>
        <v>0</v>
      </c>
      <c r="Q5580" s="71">
        <f>ROUND(HOUR(Tableau_Effectifs_Dept[[#This Row],[Créneau J]])/12,1)</f>
        <v>0</v>
      </c>
      <c r="R5580" s="71"/>
    </row>
    <row r="5581" spans="1:18" hidden="1">
      <c r="A5581" s="47">
        <v>44769.291666666664</v>
      </c>
      <c r="B5581" s="47">
        <v>44770.291666666664</v>
      </c>
      <c r="C5581" t="s">
        <v>191</v>
      </c>
      <c r="D5581" t="s">
        <v>86</v>
      </c>
      <c r="E5581" t="s">
        <v>86</v>
      </c>
      <c r="F5581" t="s">
        <v>15</v>
      </c>
      <c r="G5581" t="s">
        <v>93</v>
      </c>
      <c r="H5581" t="s">
        <v>140</v>
      </c>
      <c r="I5581" t="s">
        <v>98</v>
      </c>
      <c r="J55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Garde£24H£VOL£SAVIGNY-LE-TEMPLE£27/07/2022</v>
      </c>
      <c r="K55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81">
        <f>ROUND(MOD(Tableau_Effectifs_Dept[[#This Row],[GardDteDebut]],1),5)</f>
        <v>0.29166999999999998</v>
      </c>
      <c r="M5581">
        <f>ROUND(MOD(Tableau_Effectifs_Dept[[#This Row],[GardDteFin]],1),5)</f>
        <v>0.29166999999999998</v>
      </c>
      <c r="N55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81" s="71">
        <f>MAX(IF(Tableau_Effectifs_Dept[[#This Row],[Créneau TOT]]&gt;0,Tableau_Effectifs_Dept[[#This Row],[Créneau TOT]]-Tableau_Effectifs_Dept[[#This Row],[Créneau J]],0),0)</f>
        <v>0</v>
      </c>
      <c r="Q5581" s="71">
        <f>ROUND(HOUR(Tableau_Effectifs_Dept[[#This Row],[Créneau J]])/12,1)</f>
        <v>0</v>
      </c>
      <c r="R5581" s="71"/>
    </row>
    <row r="5582" spans="1:18" hidden="1">
      <c r="A5582" s="47">
        <v>44769.291666666664</v>
      </c>
      <c r="B5582" s="47">
        <v>44770.291666666664</v>
      </c>
      <c r="C5582" t="s">
        <v>191</v>
      </c>
      <c r="D5582" t="s">
        <v>86</v>
      </c>
      <c r="E5582" t="s">
        <v>86</v>
      </c>
      <c r="F5582" t="s">
        <v>15</v>
      </c>
      <c r="G5582" t="s">
        <v>93</v>
      </c>
      <c r="H5582" t="s">
        <v>141</v>
      </c>
      <c r="I5582" t="s">
        <v>98</v>
      </c>
      <c r="J55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Garde£24H£PRO£SAVIGNY-LE-TEMPLE£27/07/2022</v>
      </c>
      <c r="K55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82">
        <f>ROUND(MOD(Tableau_Effectifs_Dept[[#This Row],[GardDteDebut]],1),5)</f>
        <v>0.29166999999999998</v>
      </c>
      <c r="M5582">
        <f>ROUND(MOD(Tableau_Effectifs_Dept[[#This Row],[GardDteFin]],1),5)</f>
        <v>0.29166999999999998</v>
      </c>
      <c r="N55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82" s="71">
        <f>MAX(IF(Tableau_Effectifs_Dept[[#This Row],[Créneau TOT]]&gt;0,Tableau_Effectifs_Dept[[#This Row],[Créneau TOT]]-Tableau_Effectifs_Dept[[#This Row],[Créneau J]],0),0)</f>
        <v>0</v>
      </c>
      <c r="Q5582" s="71">
        <f>ROUND(HOUR(Tableau_Effectifs_Dept[[#This Row],[Créneau J]])/12,1)</f>
        <v>0</v>
      </c>
      <c r="R5582" s="71"/>
    </row>
    <row r="5583" spans="1:18" hidden="1">
      <c r="A5583" s="47">
        <v>44769.291666666664</v>
      </c>
      <c r="B5583" s="47">
        <v>44769.791666666664</v>
      </c>
      <c r="C5583" t="s">
        <v>191</v>
      </c>
      <c r="D5583" t="s">
        <v>86</v>
      </c>
      <c r="E5583" t="s">
        <v>85</v>
      </c>
      <c r="F5583" t="s">
        <v>15</v>
      </c>
      <c r="G5583" t="s">
        <v>93</v>
      </c>
      <c r="H5583" t="s">
        <v>140</v>
      </c>
      <c r="I5583" t="s">
        <v>97</v>
      </c>
      <c r="J55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Garde£JOUR£VOL£SAVIGNY-LE-TEMPLE£27/07/2022</v>
      </c>
      <c r="K55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83">
        <f>ROUND(MOD(Tableau_Effectifs_Dept[[#This Row],[GardDteDebut]],1),5)</f>
        <v>0.29166999999999998</v>
      </c>
      <c r="M5583">
        <f>ROUND(MOD(Tableau_Effectifs_Dept[[#This Row],[GardDteFin]],1),5)</f>
        <v>0.79166999999999998</v>
      </c>
      <c r="N55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83" s="71">
        <f>MAX(IF(Tableau_Effectifs_Dept[[#This Row],[Créneau TOT]]&gt;0,Tableau_Effectifs_Dept[[#This Row],[Créneau TOT]]-Tableau_Effectifs_Dept[[#This Row],[Créneau J]],0),0)</f>
        <v>0</v>
      </c>
      <c r="Q5583" s="71">
        <f>ROUND(HOUR(Tableau_Effectifs_Dept[[#This Row],[Créneau J]])/12,1)</f>
        <v>0</v>
      </c>
      <c r="R5583" s="71"/>
    </row>
    <row r="5584" spans="1:18" hidden="1">
      <c r="A5584" s="47">
        <v>44769.291666666664</v>
      </c>
      <c r="B5584" s="47">
        <v>44769.791666666664</v>
      </c>
      <c r="C5584" t="s">
        <v>191</v>
      </c>
      <c r="D5584" t="s">
        <v>86</v>
      </c>
      <c r="E5584" t="s">
        <v>85</v>
      </c>
      <c r="F5584" t="s">
        <v>15</v>
      </c>
      <c r="G5584" t="s">
        <v>93</v>
      </c>
      <c r="H5584" t="s">
        <v>140</v>
      </c>
      <c r="I5584" t="s">
        <v>97</v>
      </c>
      <c r="J55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Garde£JOUR£VOL£SAVIGNY-LE-TEMPLE£27/07/2022</v>
      </c>
      <c r="K55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84">
        <f>ROUND(MOD(Tableau_Effectifs_Dept[[#This Row],[GardDteDebut]],1),5)</f>
        <v>0.29166999999999998</v>
      </c>
      <c r="M5584">
        <f>ROUND(MOD(Tableau_Effectifs_Dept[[#This Row],[GardDteFin]],1),5)</f>
        <v>0.79166999999999998</v>
      </c>
      <c r="N55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84" s="71">
        <f>MAX(IF(Tableau_Effectifs_Dept[[#This Row],[Créneau TOT]]&gt;0,Tableau_Effectifs_Dept[[#This Row],[Créneau TOT]]-Tableau_Effectifs_Dept[[#This Row],[Créneau J]],0),0)</f>
        <v>0</v>
      </c>
      <c r="Q5584" s="71">
        <f>ROUND(HOUR(Tableau_Effectifs_Dept[[#This Row],[Créneau J]])/12,1)</f>
        <v>0</v>
      </c>
      <c r="R5584" s="71"/>
    </row>
    <row r="5585" spans="1:18" hidden="1">
      <c r="A5585" s="47">
        <v>44769.291666666664</v>
      </c>
      <c r="B5585" s="47">
        <v>44770.291666666664</v>
      </c>
      <c r="C5585" t="s">
        <v>191</v>
      </c>
      <c r="D5585" t="s">
        <v>86</v>
      </c>
      <c r="E5585" t="s">
        <v>86</v>
      </c>
      <c r="F5585" t="s">
        <v>15</v>
      </c>
      <c r="G5585" t="s">
        <v>93</v>
      </c>
      <c r="H5585" t="s">
        <v>140</v>
      </c>
      <c r="I5585" t="s">
        <v>98</v>
      </c>
      <c r="J55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Garde£24H£VOL£SAVIGNY-LE-TEMPLE£27/07/2022</v>
      </c>
      <c r="K55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85">
        <f>ROUND(MOD(Tableau_Effectifs_Dept[[#This Row],[GardDteDebut]],1),5)</f>
        <v>0.29166999999999998</v>
      </c>
      <c r="M5585">
        <f>ROUND(MOD(Tableau_Effectifs_Dept[[#This Row],[GardDteFin]],1),5)</f>
        <v>0.29166999999999998</v>
      </c>
      <c r="N55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85" s="71">
        <f>MAX(IF(Tableau_Effectifs_Dept[[#This Row],[Créneau TOT]]&gt;0,Tableau_Effectifs_Dept[[#This Row],[Créneau TOT]]-Tableau_Effectifs_Dept[[#This Row],[Créneau J]],0),0)</f>
        <v>0</v>
      </c>
      <c r="Q5585" s="71">
        <f>ROUND(HOUR(Tableau_Effectifs_Dept[[#This Row],[Créneau J]])/12,1)</f>
        <v>0</v>
      </c>
      <c r="R5585" s="71"/>
    </row>
    <row r="5586" spans="1:18" hidden="1">
      <c r="A5586" s="47">
        <v>44769.291666666664</v>
      </c>
      <c r="B5586" s="47">
        <v>44770.291666666664</v>
      </c>
      <c r="C5586" t="s">
        <v>191</v>
      </c>
      <c r="D5586" t="s">
        <v>86</v>
      </c>
      <c r="E5586" t="s">
        <v>86</v>
      </c>
      <c r="F5586" t="s">
        <v>15</v>
      </c>
      <c r="G5586" t="s">
        <v>93</v>
      </c>
      <c r="H5586" t="s">
        <v>141</v>
      </c>
      <c r="I5586" t="s">
        <v>98</v>
      </c>
      <c r="J55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Garde£24H£PRO£SAVIGNY-LE-TEMPLE£27/07/2022</v>
      </c>
      <c r="K55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86">
        <f>ROUND(MOD(Tableau_Effectifs_Dept[[#This Row],[GardDteDebut]],1),5)</f>
        <v>0.29166999999999998</v>
      </c>
      <c r="M5586">
        <f>ROUND(MOD(Tableau_Effectifs_Dept[[#This Row],[GardDteFin]],1),5)</f>
        <v>0.29166999999999998</v>
      </c>
      <c r="N55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86" s="71">
        <f>MAX(IF(Tableau_Effectifs_Dept[[#This Row],[Créneau TOT]]&gt;0,Tableau_Effectifs_Dept[[#This Row],[Créneau TOT]]-Tableau_Effectifs_Dept[[#This Row],[Créneau J]],0),0)</f>
        <v>0</v>
      </c>
      <c r="Q5586" s="71">
        <f>ROUND(HOUR(Tableau_Effectifs_Dept[[#This Row],[Créneau J]])/12,1)</f>
        <v>0</v>
      </c>
      <c r="R5586" s="71"/>
    </row>
    <row r="5587" spans="1:18" hidden="1">
      <c r="A5587" s="47">
        <v>44769.291666666664</v>
      </c>
      <c r="B5587" s="47">
        <v>44770.291666666664</v>
      </c>
      <c r="C5587" t="s">
        <v>191</v>
      </c>
      <c r="D5587" t="s">
        <v>86</v>
      </c>
      <c r="E5587" t="s">
        <v>86</v>
      </c>
      <c r="F5587" t="s">
        <v>15</v>
      </c>
      <c r="G5587" t="s">
        <v>93</v>
      </c>
      <c r="H5587" t="s">
        <v>141</v>
      </c>
      <c r="I5587" t="s">
        <v>98</v>
      </c>
      <c r="J55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Garde£24H£PRO£SAVIGNY-LE-TEMPLE£27/07/2022</v>
      </c>
      <c r="K55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87">
        <f>ROUND(MOD(Tableau_Effectifs_Dept[[#This Row],[GardDteDebut]],1),5)</f>
        <v>0.29166999999999998</v>
      </c>
      <c r="M5587">
        <f>ROUND(MOD(Tableau_Effectifs_Dept[[#This Row],[GardDteFin]],1),5)</f>
        <v>0.29166999999999998</v>
      </c>
      <c r="N55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87" s="71">
        <f>MAX(IF(Tableau_Effectifs_Dept[[#This Row],[Créneau TOT]]&gt;0,Tableau_Effectifs_Dept[[#This Row],[Créneau TOT]]-Tableau_Effectifs_Dept[[#This Row],[Créneau J]],0),0)</f>
        <v>0</v>
      </c>
      <c r="Q5587" s="71">
        <f>ROUND(HOUR(Tableau_Effectifs_Dept[[#This Row],[Créneau J]])/12,1)</f>
        <v>0</v>
      </c>
      <c r="R5587" s="71"/>
    </row>
    <row r="5588" spans="1:18" hidden="1">
      <c r="A5588" s="47">
        <v>44769.291666666664</v>
      </c>
      <c r="B5588" s="47">
        <v>44770.291666666664</v>
      </c>
      <c r="C5588" t="s">
        <v>191</v>
      </c>
      <c r="D5588" t="s">
        <v>86</v>
      </c>
      <c r="E5588" t="s">
        <v>86</v>
      </c>
      <c r="F5588" t="s">
        <v>106</v>
      </c>
      <c r="G5588" t="s">
        <v>93</v>
      </c>
      <c r="H5588" t="s">
        <v>141</v>
      </c>
      <c r="I5588" t="s">
        <v>98</v>
      </c>
      <c r="J55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Garde£24H£PRO£SOUPPES-SUR-LOING£27/07/2022</v>
      </c>
      <c r="K55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88">
        <f>ROUND(MOD(Tableau_Effectifs_Dept[[#This Row],[GardDteDebut]],1),5)</f>
        <v>0.29166999999999998</v>
      </c>
      <c r="M5588">
        <f>ROUND(MOD(Tableau_Effectifs_Dept[[#This Row],[GardDteFin]],1),5)</f>
        <v>0.29166999999999998</v>
      </c>
      <c r="N55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88" s="71">
        <f>MAX(IF(Tableau_Effectifs_Dept[[#This Row],[Créneau TOT]]&gt;0,Tableau_Effectifs_Dept[[#This Row],[Créneau TOT]]-Tableau_Effectifs_Dept[[#This Row],[Créneau J]],0),0)</f>
        <v>0</v>
      </c>
      <c r="Q5588" s="71">
        <f>ROUND(HOUR(Tableau_Effectifs_Dept[[#This Row],[Créneau J]])/12,1)</f>
        <v>0</v>
      </c>
      <c r="R5588" s="71"/>
    </row>
    <row r="5589" spans="1:18" hidden="1">
      <c r="A5589" s="47">
        <v>44769.291666666664</v>
      </c>
      <c r="B5589" s="47">
        <v>44770.291666666664</v>
      </c>
      <c r="C5589" t="s">
        <v>191</v>
      </c>
      <c r="D5589" t="s">
        <v>86</v>
      </c>
      <c r="E5589" t="s">
        <v>86</v>
      </c>
      <c r="F5589" t="s">
        <v>106</v>
      </c>
      <c r="G5589" t="s">
        <v>93</v>
      </c>
      <c r="H5589" t="s">
        <v>141</v>
      </c>
      <c r="I5589" t="s">
        <v>98</v>
      </c>
      <c r="J55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Garde£24H£PRO£SOUPPES-SUR-LOING£27/07/2022</v>
      </c>
      <c r="K55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89">
        <f>ROUND(MOD(Tableau_Effectifs_Dept[[#This Row],[GardDteDebut]],1),5)</f>
        <v>0.29166999999999998</v>
      </c>
      <c r="M5589">
        <f>ROUND(MOD(Tableau_Effectifs_Dept[[#This Row],[GardDteFin]],1),5)</f>
        <v>0.29166999999999998</v>
      </c>
      <c r="N55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89" s="71">
        <f>MAX(IF(Tableau_Effectifs_Dept[[#This Row],[Créneau TOT]]&gt;0,Tableau_Effectifs_Dept[[#This Row],[Créneau TOT]]-Tableau_Effectifs_Dept[[#This Row],[Créneau J]],0),0)</f>
        <v>0</v>
      </c>
      <c r="Q5589" s="71">
        <f>ROUND(HOUR(Tableau_Effectifs_Dept[[#This Row],[Créneau J]])/12,1)</f>
        <v>0</v>
      </c>
      <c r="R5589" s="71"/>
    </row>
    <row r="5590" spans="1:18" hidden="1">
      <c r="A5590" s="47">
        <v>44769.291666666664</v>
      </c>
      <c r="B5590" s="47">
        <v>44770.291666666664</v>
      </c>
      <c r="C5590" t="s">
        <v>191</v>
      </c>
      <c r="D5590" t="s">
        <v>86</v>
      </c>
      <c r="E5590" t="s">
        <v>86</v>
      </c>
      <c r="F5590" t="s">
        <v>106</v>
      </c>
      <c r="G5590" t="s">
        <v>93</v>
      </c>
      <c r="H5590" t="s">
        <v>140</v>
      </c>
      <c r="I5590" t="s">
        <v>98</v>
      </c>
      <c r="J55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Garde£24H£VOL£SOUPPES-SUR-LOING£27/07/2022</v>
      </c>
      <c r="K55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90">
        <f>ROUND(MOD(Tableau_Effectifs_Dept[[#This Row],[GardDteDebut]],1),5)</f>
        <v>0.29166999999999998</v>
      </c>
      <c r="M5590">
        <f>ROUND(MOD(Tableau_Effectifs_Dept[[#This Row],[GardDteFin]],1),5)</f>
        <v>0.29166999999999998</v>
      </c>
      <c r="N55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90" s="71">
        <f>MAX(IF(Tableau_Effectifs_Dept[[#This Row],[Créneau TOT]]&gt;0,Tableau_Effectifs_Dept[[#This Row],[Créneau TOT]]-Tableau_Effectifs_Dept[[#This Row],[Créneau J]],0),0)</f>
        <v>0</v>
      </c>
      <c r="Q5590" s="71">
        <f>ROUND(HOUR(Tableau_Effectifs_Dept[[#This Row],[Créneau J]])/12,1)</f>
        <v>0</v>
      </c>
      <c r="R5590" s="71"/>
    </row>
    <row r="5591" spans="1:18" hidden="1">
      <c r="A5591" s="47">
        <v>44769.291666666664</v>
      </c>
      <c r="B5591" s="47">
        <v>44770.291666666664</v>
      </c>
      <c r="C5591" t="s">
        <v>191</v>
      </c>
      <c r="D5591" t="s">
        <v>86</v>
      </c>
      <c r="E5591" t="s">
        <v>86</v>
      </c>
      <c r="F5591" t="s">
        <v>18</v>
      </c>
      <c r="G5591" t="s">
        <v>93</v>
      </c>
      <c r="H5591" t="s">
        <v>141</v>
      </c>
      <c r="I5591" t="s">
        <v>98</v>
      </c>
      <c r="J55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Garde£24H£PRO£TOURNAN-EN-BRIE£27/07/2022</v>
      </c>
      <c r="K55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91">
        <f>ROUND(MOD(Tableau_Effectifs_Dept[[#This Row],[GardDteDebut]],1),5)</f>
        <v>0.29166999999999998</v>
      </c>
      <c r="M5591">
        <f>ROUND(MOD(Tableau_Effectifs_Dept[[#This Row],[GardDteFin]],1),5)</f>
        <v>0.29166999999999998</v>
      </c>
      <c r="N55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91" s="71">
        <f>MAX(IF(Tableau_Effectifs_Dept[[#This Row],[Créneau TOT]]&gt;0,Tableau_Effectifs_Dept[[#This Row],[Créneau TOT]]-Tableau_Effectifs_Dept[[#This Row],[Créneau J]],0),0)</f>
        <v>0</v>
      </c>
      <c r="Q5591" s="71">
        <f>ROUND(HOUR(Tableau_Effectifs_Dept[[#This Row],[Créneau J]])/12,1)</f>
        <v>0</v>
      </c>
      <c r="R5591" s="71"/>
    </row>
    <row r="5592" spans="1:18" hidden="1">
      <c r="A5592" s="47">
        <v>44769.291666666664</v>
      </c>
      <c r="B5592" s="47">
        <v>44770.291666666664</v>
      </c>
      <c r="C5592" t="s">
        <v>191</v>
      </c>
      <c r="D5592" t="s">
        <v>86</v>
      </c>
      <c r="E5592" t="s">
        <v>86</v>
      </c>
      <c r="F5592" t="s">
        <v>18</v>
      </c>
      <c r="G5592" t="s">
        <v>93</v>
      </c>
      <c r="H5592" t="s">
        <v>140</v>
      </c>
      <c r="I5592" t="s">
        <v>98</v>
      </c>
      <c r="J55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Garde£24H£VOL£TOURNAN-EN-BRIE£27/07/2022</v>
      </c>
      <c r="K55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92">
        <f>ROUND(MOD(Tableau_Effectifs_Dept[[#This Row],[GardDteDebut]],1),5)</f>
        <v>0.29166999999999998</v>
      </c>
      <c r="M5592">
        <f>ROUND(MOD(Tableau_Effectifs_Dept[[#This Row],[GardDteFin]],1),5)</f>
        <v>0.29166999999999998</v>
      </c>
      <c r="N55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92" s="71">
        <f>MAX(IF(Tableau_Effectifs_Dept[[#This Row],[Créneau TOT]]&gt;0,Tableau_Effectifs_Dept[[#This Row],[Créneau TOT]]-Tableau_Effectifs_Dept[[#This Row],[Créneau J]],0),0)</f>
        <v>0</v>
      </c>
      <c r="Q5592" s="71">
        <f>ROUND(HOUR(Tableau_Effectifs_Dept[[#This Row],[Créneau J]])/12,1)</f>
        <v>0</v>
      </c>
      <c r="R5592" s="71"/>
    </row>
    <row r="5593" spans="1:18" hidden="1">
      <c r="A5593" s="47">
        <v>44769.291666666664</v>
      </c>
      <c r="B5593" s="47">
        <v>44770.291666666664</v>
      </c>
      <c r="C5593" t="s">
        <v>191</v>
      </c>
      <c r="D5593" t="s">
        <v>86</v>
      </c>
      <c r="E5593" t="s">
        <v>86</v>
      </c>
      <c r="F5593" t="s">
        <v>18</v>
      </c>
      <c r="G5593" t="s">
        <v>93</v>
      </c>
      <c r="H5593" t="s">
        <v>141</v>
      </c>
      <c r="I5593" t="s">
        <v>98</v>
      </c>
      <c r="J55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Garde£24H£PRO£TOURNAN-EN-BRIE£27/07/2022</v>
      </c>
      <c r="K55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93">
        <f>ROUND(MOD(Tableau_Effectifs_Dept[[#This Row],[GardDteDebut]],1),5)</f>
        <v>0.29166999999999998</v>
      </c>
      <c r="M5593">
        <f>ROUND(MOD(Tableau_Effectifs_Dept[[#This Row],[GardDteFin]],1),5)</f>
        <v>0.29166999999999998</v>
      </c>
      <c r="N55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93" s="71">
        <f>MAX(IF(Tableau_Effectifs_Dept[[#This Row],[Créneau TOT]]&gt;0,Tableau_Effectifs_Dept[[#This Row],[Créneau TOT]]-Tableau_Effectifs_Dept[[#This Row],[Créneau J]],0),0)</f>
        <v>0</v>
      </c>
      <c r="Q5593" s="71">
        <f>ROUND(HOUR(Tableau_Effectifs_Dept[[#This Row],[Créneau J]])/12,1)</f>
        <v>0</v>
      </c>
      <c r="R5593" s="71"/>
    </row>
    <row r="5594" spans="1:18" hidden="1">
      <c r="A5594" s="47">
        <v>44769.291666666664</v>
      </c>
      <c r="B5594" s="47">
        <v>44769.791666666664</v>
      </c>
      <c r="C5594" t="s">
        <v>191</v>
      </c>
      <c r="D5594" t="s">
        <v>86</v>
      </c>
      <c r="E5594" t="s">
        <v>85</v>
      </c>
      <c r="F5594" t="s">
        <v>18</v>
      </c>
      <c r="G5594" t="s">
        <v>93</v>
      </c>
      <c r="H5594" t="s">
        <v>140</v>
      </c>
      <c r="I5594" t="s">
        <v>97</v>
      </c>
      <c r="J55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Garde£JOUR£VOL£TOURNAN-EN-BRIE£27/07/2022</v>
      </c>
      <c r="K55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94">
        <f>ROUND(MOD(Tableau_Effectifs_Dept[[#This Row],[GardDteDebut]],1),5)</f>
        <v>0.29166999999999998</v>
      </c>
      <c r="M5594">
        <f>ROUND(MOD(Tableau_Effectifs_Dept[[#This Row],[GardDteFin]],1),5)</f>
        <v>0.79166999999999998</v>
      </c>
      <c r="N55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94" s="71">
        <f>MAX(IF(Tableau_Effectifs_Dept[[#This Row],[Créneau TOT]]&gt;0,Tableau_Effectifs_Dept[[#This Row],[Créneau TOT]]-Tableau_Effectifs_Dept[[#This Row],[Créneau J]],0),0)</f>
        <v>0</v>
      </c>
      <c r="Q5594" s="71">
        <f>ROUND(HOUR(Tableau_Effectifs_Dept[[#This Row],[Créneau J]])/12,1)</f>
        <v>0</v>
      </c>
      <c r="R5594" s="71"/>
    </row>
    <row r="5595" spans="1:18" hidden="1">
      <c r="A5595" s="47">
        <v>44769.291666666664</v>
      </c>
      <c r="B5595" s="47">
        <v>44770.291666666664</v>
      </c>
      <c r="C5595" t="s">
        <v>191</v>
      </c>
      <c r="D5595" t="s">
        <v>86</v>
      </c>
      <c r="E5595" t="s">
        <v>86</v>
      </c>
      <c r="F5595" t="s">
        <v>18</v>
      </c>
      <c r="G5595" t="s">
        <v>93</v>
      </c>
      <c r="H5595" t="s">
        <v>141</v>
      </c>
      <c r="I5595" t="s">
        <v>98</v>
      </c>
      <c r="J55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Garde£24H£PRO£TOURNAN-EN-BRIE£27/07/2022</v>
      </c>
      <c r="K55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95">
        <f>ROUND(MOD(Tableau_Effectifs_Dept[[#This Row],[GardDteDebut]],1),5)</f>
        <v>0.29166999999999998</v>
      </c>
      <c r="M5595">
        <f>ROUND(MOD(Tableau_Effectifs_Dept[[#This Row],[GardDteFin]],1),5)</f>
        <v>0.29166999999999998</v>
      </c>
      <c r="N55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95" s="71">
        <f>MAX(IF(Tableau_Effectifs_Dept[[#This Row],[Créneau TOT]]&gt;0,Tableau_Effectifs_Dept[[#This Row],[Créneau TOT]]-Tableau_Effectifs_Dept[[#This Row],[Créneau J]],0),0)</f>
        <v>0</v>
      </c>
      <c r="Q5595" s="71">
        <f>ROUND(HOUR(Tableau_Effectifs_Dept[[#This Row],[Créneau J]])/12,1)</f>
        <v>0</v>
      </c>
      <c r="R5595" s="71"/>
    </row>
    <row r="5596" spans="1:18" hidden="1">
      <c r="A5596" s="47">
        <v>44769.291666666664</v>
      </c>
      <c r="B5596" s="47">
        <v>44769.791666666664</v>
      </c>
      <c r="C5596" t="s">
        <v>191</v>
      </c>
      <c r="D5596" t="s">
        <v>86</v>
      </c>
      <c r="E5596" t="s">
        <v>85</v>
      </c>
      <c r="F5596" t="s">
        <v>18</v>
      </c>
      <c r="G5596" t="s">
        <v>93</v>
      </c>
      <c r="H5596" t="s">
        <v>141</v>
      </c>
      <c r="I5596" t="s">
        <v>97</v>
      </c>
      <c r="J55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Garde£JOUR£PRO£TOURNAN-EN-BRIE£27/07/2022</v>
      </c>
      <c r="K55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96">
        <f>ROUND(MOD(Tableau_Effectifs_Dept[[#This Row],[GardDteDebut]],1),5)</f>
        <v>0.29166999999999998</v>
      </c>
      <c r="M5596">
        <f>ROUND(MOD(Tableau_Effectifs_Dept[[#This Row],[GardDteFin]],1),5)</f>
        <v>0.79166999999999998</v>
      </c>
      <c r="N55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96" s="71">
        <f>MAX(IF(Tableau_Effectifs_Dept[[#This Row],[Créneau TOT]]&gt;0,Tableau_Effectifs_Dept[[#This Row],[Créneau TOT]]-Tableau_Effectifs_Dept[[#This Row],[Créneau J]],0),0)</f>
        <v>0</v>
      </c>
      <c r="Q5596" s="71">
        <f>ROUND(HOUR(Tableau_Effectifs_Dept[[#This Row],[Créneau J]])/12,1)</f>
        <v>0</v>
      </c>
      <c r="R5596" s="71"/>
    </row>
    <row r="5597" spans="1:18" hidden="1">
      <c r="A5597" s="47">
        <v>44769.291666666664</v>
      </c>
      <c r="B5597" s="47">
        <v>44770.291666666664</v>
      </c>
      <c r="C5597" t="s">
        <v>191</v>
      </c>
      <c r="D5597" t="s">
        <v>86</v>
      </c>
      <c r="E5597" t="s">
        <v>86</v>
      </c>
      <c r="F5597" t="s">
        <v>18</v>
      </c>
      <c r="G5597" t="s">
        <v>93</v>
      </c>
      <c r="H5597" t="s">
        <v>141</v>
      </c>
      <c r="I5597" t="s">
        <v>98</v>
      </c>
      <c r="J55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Garde£24H£PRO£TOURNAN-EN-BRIE£27/07/2022</v>
      </c>
      <c r="K55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97">
        <f>ROUND(MOD(Tableau_Effectifs_Dept[[#This Row],[GardDteDebut]],1),5)</f>
        <v>0.29166999999999998</v>
      </c>
      <c r="M5597">
        <f>ROUND(MOD(Tableau_Effectifs_Dept[[#This Row],[GardDteFin]],1),5)</f>
        <v>0.29166999999999998</v>
      </c>
      <c r="N55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97" s="71">
        <f>MAX(IF(Tableau_Effectifs_Dept[[#This Row],[Créneau TOT]]&gt;0,Tableau_Effectifs_Dept[[#This Row],[Créneau TOT]]-Tableau_Effectifs_Dept[[#This Row],[Créneau J]],0),0)</f>
        <v>0</v>
      </c>
      <c r="Q5597" s="71">
        <f>ROUND(HOUR(Tableau_Effectifs_Dept[[#This Row],[Créneau J]])/12,1)</f>
        <v>0</v>
      </c>
      <c r="R5597" s="71"/>
    </row>
    <row r="5598" spans="1:18" hidden="1">
      <c r="A5598" s="47">
        <v>44769.291666666664</v>
      </c>
      <c r="B5598" s="47">
        <v>44770.291666666664</v>
      </c>
      <c r="C5598" t="s">
        <v>191</v>
      </c>
      <c r="D5598" t="s">
        <v>86</v>
      </c>
      <c r="E5598" t="s">
        <v>86</v>
      </c>
      <c r="F5598" t="s">
        <v>18</v>
      </c>
      <c r="G5598" t="s">
        <v>93</v>
      </c>
      <c r="H5598" t="s">
        <v>140</v>
      </c>
      <c r="I5598" t="s">
        <v>98</v>
      </c>
      <c r="J55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Garde£24H£VOL£TOURNAN-EN-BRIE£27/07/2022</v>
      </c>
      <c r="K55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98">
        <f>ROUND(MOD(Tableau_Effectifs_Dept[[#This Row],[GardDteDebut]],1),5)</f>
        <v>0.29166999999999998</v>
      </c>
      <c r="M5598">
        <f>ROUND(MOD(Tableau_Effectifs_Dept[[#This Row],[GardDteFin]],1),5)</f>
        <v>0.29166999999999998</v>
      </c>
      <c r="N55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98" s="71">
        <f>MAX(IF(Tableau_Effectifs_Dept[[#This Row],[Créneau TOT]]&gt;0,Tableau_Effectifs_Dept[[#This Row],[Créneau TOT]]-Tableau_Effectifs_Dept[[#This Row],[Créneau J]],0),0)</f>
        <v>0</v>
      </c>
      <c r="Q5598" s="71">
        <f>ROUND(HOUR(Tableau_Effectifs_Dept[[#This Row],[Créneau J]])/12,1)</f>
        <v>0</v>
      </c>
      <c r="R5598" s="71"/>
    </row>
    <row r="5599" spans="1:18" hidden="1">
      <c r="A5599" s="47">
        <v>44769.291666666664</v>
      </c>
      <c r="B5599" s="47">
        <v>44769.791666666664</v>
      </c>
      <c r="C5599" t="s">
        <v>191</v>
      </c>
      <c r="D5599" t="s">
        <v>86</v>
      </c>
      <c r="E5599" t="s">
        <v>85</v>
      </c>
      <c r="F5599" t="s">
        <v>53</v>
      </c>
      <c r="G5599" t="s">
        <v>93</v>
      </c>
      <c r="H5599" t="s">
        <v>141</v>
      </c>
      <c r="I5599" t="s">
        <v>97</v>
      </c>
      <c r="J55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Garde£JOUR£PRO£TRILPORT£27/07/2022</v>
      </c>
      <c r="K55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599">
        <f>ROUND(MOD(Tableau_Effectifs_Dept[[#This Row],[GardDteDebut]],1),5)</f>
        <v>0.29166999999999998</v>
      </c>
      <c r="M5599">
        <f>ROUND(MOD(Tableau_Effectifs_Dept[[#This Row],[GardDteFin]],1),5)</f>
        <v>0.79166999999999998</v>
      </c>
      <c r="N55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5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599" s="71">
        <f>MAX(IF(Tableau_Effectifs_Dept[[#This Row],[Créneau TOT]]&gt;0,Tableau_Effectifs_Dept[[#This Row],[Créneau TOT]]-Tableau_Effectifs_Dept[[#This Row],[Créneau J]],0),0)</f>
        <v>0</v>
      </c>
      <c r="Q5599" s="71">
        <f>ROUND(HOUR(Tableau_Effectifs_Dept[[#This Row],[Créneau J]])/12,1)</f>
        <v>0</v>
      </c>
      <c r="R5599" s="71"/>
    </row>
    <row r="5600" spans="1:18" hidden="1">
      <c r="A5600" s="47">
        <v>44769.291666666664</v>
      </c>
      <c r="B5600" s="47">
        <v>44769.791666666664</v>
      </c>
      <c r="C5600" t="s">
        <v>191</v>
      </c>
      <c r="D5600" t="s">
        <v>86</v>
      </c>
      <c r="E5600" t="s">
        <v>85</v>
      </c>
      <c r="F5600" t="s">
        <v>53</v>
      </c>
      <c r="G5600" t="s">
        <v>93</v>
      </c>
      <c r="H5600" t="s">
        <v>141</v>
      </c>
      <c r="I5600" t="s">
        <v>97</v>
      </c>
      <c r="J56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Garde£JOUR£PRO£TRILPORT£27/07/2022</v>
      </c>
      <c r="K56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00">
        <f>ROUND(MOD(Tableau_Effectifs_Dept[[#This Row],[GardDteDebut]],1),5)</f>
        <v>0.29166999999999998</v>
      </c>
      <c r="M5600">
        <f>ROUND(MOD(Tableau_Effectifs_Dept[[#This Row],[GardDteFin]],1),5)</f>
        <v>0.79166999999999998</v>
      </c>
      <c r="N56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00" s="71">
        <f>MAX(IF(Tableau_Effectifs_Dept[[#This Row],[Créneau TOT]]&gt;0,Tableau_Effectifs_Dept[[#This Row],[Créneau TOT]]-Tableau_Effectifs_Dept[[#This Row],[Créneau J]],0),0)</f>
        <v>0</v>
      </c>
      <c r="Q5600" s="71">
        <f>ROUND(HOUR(Tableau_Effectifs_Dept[[#This Row],[Créneau J]])/12,1)</f>
        <v>0</v>
      </c>
      <c r="R5600" s="71"/>
    </row>
    <row r="5601" spans="1:18" hidden="1">
      <c r="A5601" s="47">
        <v>44769.291666666664</v>
      </c>
      <c r="B5601" s="47">
        <v>44770.291666666664</v>
      </c>
      <c r="C5601" t="s">
        <v>191</v>
      </c>
      <c r="D5601" t="s">
        <v>86</v>
      </c>
      <c r="E5601" t="s">
        <v>86</v>
      </c>
      <c r="F5601" t="s">
        <v>53</v>
      </c>
      <c r="G5601" t="s">
        <v>93</v>
      </c>
      <c r="H5601" t="s">
        <v>141</v>
      </c>
      <c r="I5601" t="s">
        <v>98</v>
      </c>
      <c r="J56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Garde£24H£PRO£TRILPORT£27/07/2022</v>
      </c>
      <c r="K56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01">
        <f>ROUND(MOD(Tableau_Effectifs_Dept[[#This Row],[GardDteDebut]],1),5)</f>
        <v>0.29166999999999998</v>
      </c>
      <c r="M5601">
        <f>ROUND(MOD(Tableau_Effectifs_Dept[[#This Row],[GardDteFin]],1),5)</f>
        <v>0.29166999999999998</v>
      </c>
      <c r="N56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01" s="71">
        <f>MAX(IF(Tableau_Effectifs_Dept[[#This Row],[Créneau TOT]]&gt;0,Tableau_Effectifs_Dept[[#This Row],[Créneau TOT]]-Tableau_Effectifs_Dept[[#This Row],[Créneau J]],0),0)</f>
        <v>0</v>
      </c>
      <c r="Q5601" s="71">
        <f>ROUND(HOUR(Tableau_Effectifs_Dept[[#This Row],[Créneau J]])/12,1)</f>
        <v>0</v>
      </c>
      <c r="R5601" s="71"/>
    </row>
    <row r="5602" spans="1:18" hidden="1">
      <c r="A5602" s="47">
        <v>44769.291666666664</v>
      </c>
      <c r="B5602" s="47">
        <v>44769.791666666664</v>
      </c>
      <c r="C5602" t="s">
        <v>191</v>
      </c>
      <c r="D5602" t="s">
        <v>86</v>
      </c>
      <c r="E5602" t="s">
        <v>85</v>
      </c>
      <c r="F5602" t="s">
        <v>53</v>
      </c>
      <c r="G5602" t="s">
        <v>93</v>
      </c>
      <c r="H5602" t="s">
        <v>141</v>
      </c>
      <c r="I5602" t="s">
        <v>97</v>
      </c>
      <c r="J56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Garde£JOUR£PRO£TRILPORT£27/07/2022</v>
      </c>
      <c r="K56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02">
        <f>ROUND(MOD(Tableau_Effectifs_Dept[[#This Row],[GardDteDebut]],1),5)</f>
        <v>0.29166999999999998</v>
      </c>
      <c r="M5602">
        <f>ROUND(MOD(Tableau_Effectifs_Dept[[#This Row],[GardDteFin]],1),5)</f>
        <v>0.79166999999999998</v>
      </c>
      <c r="N56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02" s="71">
        <f>MAX(IF(Tableau_Effectifs_Dept[[#This Row],[Créneau TOT]]&gt;0,Tableau_Effectifs_Dept[[#This Row],[Créneau TOT]]-Tableau_Effectifs_Dept[[#This Row],[Créneau J]],0),0)</f>
        <v>0</v>
      </c>
      <c r="Q5602" s="71">
        <f>ROUND(HOUR(Tableau_Effectifs_Dept[[#This Row],[Créneau J]])/12,1)</f>
        <v>0</v>
      </c>
      <c r="R5602" s="71"/>
    </row>
    <row r="5603" spans="1:18" hidden="1">
      <c r="A5603" s="47">
        <v>44769.291666666664</v>
      </c>
      <c r="B5603" s="47">
        <v>44769.791666666664</v>
      </c>
      <c r="C5603" t="s">
        <v>191</v>
      </c>
      <c r="D5603" t="s">
        <v>86</v>
      </c>
      <c r="E5603" t="s">
        <v>85</v>
      </c>
      <c r="F5603" t="s">
        <v>61</v>
      </c>
      <c r="G5603" t="s">
        <v>93</v>
      </c>
      <c r="H5603" t="s">
        <v>141</v>
      </c>
      <c r="I5603" t="s">
        <v>97</v>
      </c>
      <c r="J56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Garde£JOUR£PRO£VAIRES-SUR-MARNE£27/07/2022</v>
      </c>
      <c r="K56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03">
        <f>ROUND(MOD(Tableau_Effectifs_Dept[[#This Row],[GardDteDebut]],1),5)</f>
        <v>0.29166999999999998</v>
      </c>
      <c r="M5603">
        <f>ROUND(MOD(Tableau_Effectifs_Dept[[#This Row],[GardDteFin]],1),5)</f>
        <v>0.79166999999999998</v>
      </c>
      <c r="N56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03" s="71">
        <f>MAX(IF(Tableau_Effectifs_Dept[[#This Row],[Créneau TOT]]&gt;0,Tableau_Effectifs_Dept[[#This Row],[Créneau TOT]]-Tableau_Effectifs_Dept[[#This Row],[Créneau J]],0),0)</f>
        <v>0</v>
      </c>
      <c r="Q5603" s="71">
        <f>ROUND(HOUR(Tableau_Effectifs_Dept[[#This Row],[Créneau J]])/12,1)</f>
        <v>0</v>
      </c>
      <c r="R5603" s="71"/>
    </row>
    <row r="5604" spans="1:18" hidden="1">
      <c r="A5604" s="47">
        <v>44769.291666666664</v>
      </c>
      <c r="B5604" s="47">
        <v>44769.791666666664</v>
      </c>
      <c r="C5604" t="s">
        <v>191</v>
      </c>
      <c r="D5604" t="s">
        <v>86</v>
      </c>
      <c r="E5604" t="s">
        <v>85</v>
      </c>
      <c r="F5604" t="s">
        <v>61</v>
      </c>
      <c r="G5604" t="s">
        <v>93</v>
      </c>
      <c r="H5604" t="s">
        <v>140</v>
      </c>
      <c r="I5604" t="s">
        <v>97</v>
      </c>
      <c r="J56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Garde£JOUR£VOL£VAIRES-SUR-MARNE£27/07/2022</v>
      </c>
      <c r="K56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04">
        <f>ROUND(MOD(Tableau_Effectifs_Dept[[#This Row],[GardDteDebut]],1),5)</f>
        <v>0.29166999999999998</v>
      </c>
      <c r="M5604">
        <f>ROUND(MOD(Tableau_Effectifs_Dept[[#This Row],[GardDteFin]],1),5)</f>
        <v>0.79166999999999998</v>
      </c>
      <c r="N56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04" s="71">
        <f>MAX(IF(Tableau_Effectifs_Dept[[#This Row],[Créneau TOT]]&gt;0,Tableau_Effectifs_Dept[[#This Row],[Créneau TOT]]-Tableau_Effectifs_Dept[[#This Row],[Créneau J]],0),0)</f>
        <v>0</v>
      </c>
      <c r="Q5604" s="71">
        <f>ROUND(HOUR(Tableau_Effectifs_Dept[[#This Row],[Créneau J]])/12,1)</f>
        <v>0</v>
      </c>
      <c r="R5604" s="71"/>
    </row>
    <row r="5605" spans="1:18" hidden="1">
      <c r="A5605" s="47">
        <v>44769.291666666664</v>
      </c>
      <c r="B5605" s="47">
        <v>44769.791666666664</v>
      </c>
      <c r="C5605" t="s">
        <v>191</v>
      </c>
      <c r="D5605" t="s">
        <v>86</v>
      </c>
      <c r="E5605" t="s">
        <v>85</v>
      </c>
      <c r="F5605" t="s">
        <v>61</v>
      </c>
      <c r="G5605" t="s">
        <v>93</v>
      </c>
      <c r="H5605" t="s">
        <v>141</v>
      </c>
      <c r="I5605" t="s">
        <v>97</v>
      </c>
      <c r="J56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Garde£JOUR£PRO£VAIRES-SUR-MARNE£27/07/2022</v>
      </c>
      <c r="K56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05">
        <f>ROUND(MOD(Tableau_Effectifs_Dept[[#This Row],[GardDteDebut]],1),5)</f>
        <v>0.29166999999999998</v>
      </c>
      <c r="M5605">
        <f>ROUND(MOD(Tableau_Effectifs_Dept[[#This Row],[GardDteFin]],1),5)</f>
        <v>0.79166999999999998</v>
      </c>
      <c r="N56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05" s="71">
        <f>MAX(IF(Tableau_Effectifs_Dept[[#This Row],[Créneau TOT]]&gt;0,Tableau_Effectifs_Dept[[#This Row],[Créneau TOT]]-Tableau_Effectifs_Dept[[#This Row],[Créneau J]],0),0)</f>
        <v>0</v>
      </c>
      <c r="Q5605" s="71">
        <f>ROUND(HOUR(Tableau_Effectifs_Dept[[#This Row],[Créneau J]])/12,1)</f>
        <v>0</v>
      </c>
      <c r="R5605" s="71"/>
    </row>
    <row r="5606" spans="1:18" hidden="1">
      <c r="A5606" s="47">
        <v>44769.291666666664</v>
      </c>
      <c r="B5606" s="47">
        <v>44770.291666666664</v>
      </c>
      <c r="C5606" t="s">
        <v>191</v>
      </c>
      <c r="D5606" t="s">
        <v>86</v>
      </c>
      <c r="E5606" t="s">
        <v>86</v>
      </c>
      <c r="F5606" t="s">
        <v>61</v>
      </c>
      <c r="G5606" t="s">
        <v>93</v>
      </c>
      <c r="H5606" t="s">
        <v>141</v>
      </c>
      <c r="I5606" t="s">
        <v>98</v>
      </c>
      <c r="J56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Garde£24H£PRO£VAIRES-SUR-MARNE£27/07/2022</v>
      </c>
      <c r="K56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06">
        <f>ROUND(MOD(Tableau_Effectifs_Dept[[#This Row],[GardDteDebut]],1),5)</f>
        <v>0.29166999999999998</v>
      </c>
      <c r="M5606">
        <f>ROUND(MOD(Tableau_Effectifs_Dept[[#This Row],[GardDteFin]],1),5)</f>
        <v>0.29166999999999998</v>
      </c>
      <c r="N56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06" s="71">
        <f>MAX(IF(Tableau_Effectifs_Dept[[#This Row],[Créneau TOT]]&gt;0,Tableau_Effectifs_Dept[[#This Row],[Créneau TOT]]-Tableau_Effectifs_Dept[[#This Row],[Créneau J]],0),0)</f>
        <v>0</v>
      </c>
      <c r="Q5606" s="71">
        <f>ROUND(HOUR(Tableau_Effectifs_Dept[[#This Row],[Créneau J]])/12,1)</f>
        <v>0</v>
      </c>
      <c r="R5606" s="71"/>
    </row>
    <row r="5607" spans="1:18" hidden="1">
      <c r="A5607" s="47">
        <v>44769.291666666664</v>
      </c>
      <c r="B5607" s="47">
        <v>44769.791666666664</v>
      </c>
      <c r="C5607" t="s">
        <v>191</v>
      </c>
      <c r="D5607" t="s">
        <v>86</v>
      </c>
      <c r="E5607" t="s">
        <v>85</v>
      </c>
      <c r="F5607" t="s">
        <v>22</v>
      </c>
      <c r="G5607" t="s">
        <v>93</v>
      </c>
      <c r="H5607" t="s">
        <v>140</v>
      </c>
      <c r="I5607" t="s">
        <v>97</v>
      </c>
      <c r="J56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Garde£JOUR£VOL£VAUX-LE-PENIL£27/07/2022</v>
      </c>
      <c r="K56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07">
        <f>ROUND(MOD(Tableau_Effectifs_Dept[[#This Row],[GardDteDebut]],1),5)</f>
        <v>0.29166999999999998</v>
      </c>
      <c r="M5607">
        <f>ROUND(MOD(Tableau_Effectifs_Dept[[#This Row],[GardDteFin]],1),5)</f>
        <v>0.79166999999999998</v>
      </c>
      <c r="N56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07" s="71">
        <f>MAX(IF(Tableau_Effectifs_Dept[[#This Row],[Créneau TOT]]&gt;0,Tableau_Effectifs_Dept[[#This Row],[Créneau TOT]]-Tableau_Effectifs_Dept[[#This Row],[Créneau J]],0),0)</f>
        <v>0</v>
      </c>
      <c r="Q5607" s="71">
        <f>ROUND(HOUR(Tableau_Effectifs_Dept[[#This Row],[Créneau J]])/12,1)</f>
        <v>0</v>
      </c>
      <c r="R5607" s="71"/>
    </row>
    <row r="5608" spans="1:18" hidden="1">
      <c r="A5608" s="47">
        <v>44769.291666666664</v>
      </c>
      <c r="B5608" s="47">
        <v>44769.791666666664</v>
      </c>
      <c r="C5608" t="s">
        <v>191</v>
      </c>
      <c r="D5608" t="s">
        <v>86</v>
      </c>
      <c r="E5608" t="s">
        <v>85</v>
      </c>
      <c r="F5608" t="s">
        <v>22</v>
      </c>
      <c r="G5608" t="s">
        <v>93</v>
      </c>
      <c r="H5608" t="s">
        <v>140</v>
      </c>
      <c r="I5608" t="s">
        <v>97</v>
      </c>
      <c r="J56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Garde£JOUR£VOL£VAUX-LE-PENIL£27/07/2022</v>
      </c>
      <c r="K56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08">
        <f>ROUND(MOD(Tableau_Effectifs_Dept[[#This Row],[GardDteDebut]],1),5)</f>
        <v>0.29166999999999998</v>
      </c>
      <c r="M5608">
        <f>ROUND(MOD(Tableau_Effectifs_Dept[[#This Row],[GardDteFin]],1),5)</f>
        <v>0.79166999999999998</v>
      </c>
      <c r="N56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08" s="71">
        <f>MAX(IF(Tableau_Effectifs_Dept[[#This Row],[Créneau TOT]]&gt;0,Tableau_Effectifs_Dept[[#This Row],[Créneau TOT]]-Tableau_Effectifs_Dept[[#This Row],[Créneau J]],0),0)</f>
        <v>0</v>
      </c>
      <c r="Q5608" s="71">
        <f>ROUND(HOUR(Tableau_Effectifs_Dept[[#This Row],[Créneau J]])/12,1)</f>
        <v>0</v>
      </c>
      <c r="R5608" s="71"/>
    </row>
    <row r="5609" spans="1:18" hidden="1">
      <c r="A5609" s="47">
        <v>44769.291666666664</v>
      </c>
      <c r="B5609" s="47">
        <v>44769.791666666664</v>
      </c>
      <c r="C5609" t="s">
        <v>191</v>
      </c>
      <c r="D5609" t="s">
        <v>86</v>
      </c>
      <c r="E5609" t="s">
        <v>85</v>
      </c>
      <c r="F5609" t="s">
        <v>22</v>
      </c>
      <c r="G5609" t="s">
        <v>93</v>
      </c>
      <c r="H5609" t="s">
        <v>140</v>
      </c>
      <c r="I5609" t="s">
        <v>97</v>
      </c>
      <c r="J56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Garde£JOUR£VOL£VAUX-LE-PENIL£27/07/2022</v>
      </c>
      <c r="K56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09">
        <f>ROUND(MOD(Tableau_Effectifs_Dept[[#This Row],[GardDteDebut]],1),5)</f>
        <v>0.29166999999999998</v>
      </c>
      <c r="M5609">
        <f>ROUND(MOD(Tableau_Effectifs_Dept[[#This Row],[GardDteFin]],1),5)</f>
        <v>0.79166999999999998</v>
      </c>
      <c r="N56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09" s="71">
        <f>MAX(IF(Tableau_Effectifs_Dept[[#This Row],[Créneau TOT]]&gt;0,Tableau_Effectifs_Dept[[#This Row],[Créneau TOT]]-Tableau_Effectifs_Dept[[#This Row],[Créneau J]],0),0)</f>
        <v>0</v>
      </c>
      <c r="Q5609" s="71">
        <f>ROUND(HOUR(Tableau_Effectifs_Dept[[#This Row],[Créneau J]])/12,1)</f>
        <v>0</v>
      </c>
      <c r="R5609" s="71"/>
    </row>
    <row r="5610" spans="1:18" hidden="1">
      <c r="A5610" s="47">
        <v>44769.291666666664</v>
      </c>
      <c r="B5610" s="47">
        <v>44770.291666666664</v>
      </c>
      <c r="C5610" t="s">
        <v>191</v>
      </c>
      <c r="D5610" t="s">
        <v>86</v>
      </c>
      <c r="E5610" t="s">
        <v>86</v>
      </c>
      <c r="F5610" t="s">
        <v>22</v>
      </c>
      <c r="G5610" t="s">
        <v>93</v>
      </c>
      <c r="H5610" t="s">
        <v>141</v>
      </c>
      <c r="I5610" t="s">
        <v>98</v>
      </c>
      <c r="J56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Garde£24H£PRO£VAUX-LE-PENIL£27/07/2022</v>
      </c>
      <c r="K56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10">
        <f>ROUND(MOD(Tableau_Effectifs_Dept[[#This Row],[GardDteDebut]],1),5)</f>
        <v>0.29166999999999998</v>
      </c>
      <c r="M5610">
        <f>ROUND(MOD(Tableau_Effectifs_Dept[[#This Row],[GardDteFin]],1),5)</f>
        <v>0.29166999999999998</v>
      </c>
      <c r="N56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10" s="71">
        <f>MAX(IF(Tableau_Effectifs_Dept[[#This Row],[Créneau TOT]]&gt;0,Tableau_Effectifs_Dept[[#This Row],[Créneau TOT]]-Tableau_Effectifs_Dept[[#This Row],[Créneau J]],0),0)</f>
        <v>0</v>
      </c>
      <c r="Q5610" s="71">
        <f>ROUND(HOUR(Tableau_Effectifs_Dept[[#This Row],[Créneau J]])/12,1)</f>
        <v>0</v>
      </c>
      <c r="R5610" s="71"/>
    </row>
    <row r="5611" spans="1:18" hidden="1">
      <c r="A5611" s="47">
        <v>44769.291666666664</v>
      </c>
      <c r="B5611" s="47">
        <v>44769.791666666664</v>
      </c>
      <c r="C5611" t="s">
        <v>191</v>
      </c>
      <c r="D5611" t="s">
        <v>86</v>
      </c>
      <c r="E5611" t="s">
        <v>85</v>
      </c>
      <c r="F5611" t="s">
        <v>22</v>
      </c>
      <c r="G5611" t="s">
        <v>93</v>
      </c>
      <c r="H5611" t="s">
        <v>141</v>
      </c>
      <c r="I5611" t="s">
        <v>97</v>
      </c>
      <c r="J56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Garde£JOUR£PRO£VAUX-LE-PENIL£27/07/2022</v>
      </c>
      <c r="K56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11">
        <f>ROUND(MOD(Tableau_Effectifs_Dept[[#This Row],[GardDteDebut]],1),5)</f>
        <v>0.29166999999999998</v>
      </c>
      <c r="M5611">
        <f>ROUND(MOD(Tableau_Effectifs_Dept[[#This Row],[GardDteFin]],1),5)</f>
        <v>0.79166999999999998</v>
      </c>
      <c r="N56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11" s="71">
        <f>MAX(IF(Tableau_Effectifs_Dept[[#This Row],[Créneau TOT]]&gt;0,Tableau_Effectifs_Dept[[#This Row],[Créneau TOT]]-Tableau_Effectifs_Dept[[#This Row],[Créneau J]],0),0)</f>
        <v>0</v>
      </c>
      <c r="Q5611" s="71">
        <f>ROUND(HOUR(Tableau_Effectifs_Dept[[#This Row],[Créneau J]])/12,1)</f>
        <v>0</v>
      </c>
      <c r="R5611" s="71"/>
    </row>
    <row r="5612" spans="1:18" hidden="1">
      <c r="A5612" s="47">
        <v>44769.291666666664</v>
      </c>
      <c r="B5612" s="47">
        <v>44769.791666666664</v>
      </c>
      <c r="C5612" t="s">
        <v>191</v>
      </c>
      <c r="D5612" t="s">
        <v>86</v>
      </c>
      <c r="E5612" t="s">
        <v>85</v>
      </c>
      <c r="F5612" t="s">
        <v>22</v>
      </c>
      <c r="G5612" t="s">
        <v>93</v>
      </c>
      <c r="H5612" t="s">
        <v>141</v>
      </c>
      <c r="I5612" t="s">
        <v>97</v>
      </c>
      <c r="J56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Garde£JOUR£PRO£VAUX-LE-PENIL£27/07/2022</v>
      </c>
      <c r="K56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12">
        <f>ROUND(MOD(Tableau_Effectifs_Dept[[#This Row],[GardDteDebut]],1),5)</f>
        <v>0.29166999999999998</v>
      </c>
      <c r="M5612">
        <f>ROUND(MOD(Tableau_Effectifs_Dept[[#This Row],[GardDteFin]],1),5)</f>
        <v>0.79166999999999998</v>
      </c>
      <c r="N56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12" s="71">
        <f>MAX(IF(Tableau_Effectifs_Dept[[#This Row],[Créneau TOT]]&gt;0,Tableau_Effectifs_Dept[[#This Row],[Créneau TOT]]-Tableau_Effectifs_Dept[[#This Row],[Créneau J]],0),0)</f>
        <v>0</v>
      </c>
      <c r="Q5612" s="71">
        <f>ROUND(HOUR(Tableau_Effectifs_Dept[[#This Row],[Créneau J]])/12,1)</f>
        <v>0</v>
      </c>
      <c r="R5612" s="71"/>
    </row>
    <row r="5613" spans="1:18" hidden="1">
      <c r="A5613" s="47">
        <v>44769.291666666664</v>
      </c>
      <c r="B5613" s="47">
        <v>44770.291666666664</v>
      </c>
      <c r="C5613" t="s">
        <v>191</v>
      </c>
      <c r="D5613" t="s">
        <v>86</v>
      </c>
      <c r="E5613" t="s">
        <v>86</v>
      </c>
      <c r="F5613" t="s">
        <v>22</v>
      </c>
      <c r="G5613" t="s">
        <v>93</v>
      </c>
      <c r="H5613" t="s">
        <v>141</v>
      </c>
      <c r="I5613" t="s">
        <v>98</v>
      </c>
      <c r="J56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Garde£24H£PRO£VAUX-LE-PENIL£27/07/2022</v>
      </c>
      <c r="K56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13">
        <f>ROUND(MOD(Tableau_Effectifs_Dept[[#This Row],[GardDteDebut]],1),5)</f>
        <v>0.29166999999999998</v>
      </c>
      <c r="M5613">
        <f>ROUND(MOD(Tableau_Effectifs_Dept[[#This Row],[GardDteFin]],1),5)</f>
        <v>0.29166999999999998</v>
      </c>
      <c r="N56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13" s="71">
        <f>MAX(IF(Tableau_Effectifs_Dept[[#This Row],[Créneau TOT]]&gt;0,Tableau_Effectifs_Dept[[#This Row],[Créneau TOT]]-Tableau_Effectifs_Dept[[#This Row],[Créneau J]],0),0)</f>
        <v>0</v>
      </c>
      <c r="Q5613" s="71">
        <f>ROUND(HOUR(Tableau_Effectifs_Dept[[#This Row],[Créneau J]])/12,1)</f>
        <v>0</v>
      </c>
      <c r="R5613" s="71"/>
    </row>
    <row r="5614" spans="1:18" hidden="1">
      <c r="A5614" s="47">
        <v>44769.291666666664</v>
      </c>
      <c r="B5614" s="47">
        <v>44770.291666666664</v>
      </c>
      <c r="C5614" t="s">
        <v>191</v>
      </c>
      <c r="D5614" t="s">
        <v>86</v>
      </c>
      <c r="E5614" t="s">
        <v>86</v>
      </c>
      <c r="F5614" t="s">
        <v>22</v>
      </c>
      <c r="G5614" t="s">
        <v>93</v>
      </c>
      <c r="H5614" t="s">
        <v>141</v>
      </c>
      <c r="I5614" t="s">
        <v>98</v>
      </c>
      <c r="J56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Garde£24H£PRO£VAUX-LE-PENIL£27/07/2022</v>
      </c>
      <c r="K56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14">
        <f>ROUND(MOD(Tableau_Effectifs_Dept[[#This Row],[GardDteDebut]],1),5)</f>
        <v>0.29166999999999998</v>
      </c>
      <c r="M5614">
        <f>ROUND(MOD(Tableau_Effectifs_Dept[[#This Row],[GardDteFin]],1),5)</f>
        <v>0.29166999999999998</v>
      </c>
      <c r="N56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14" s="71">
        <f>MAX(IF(Tableau_Effectifs_Dept[[#This Row],[Créneau TOT]]&gt;0,Tableau_Effectifs_Dept[[#This Row],[Créneau TOT]]-Tableau_Effectifs_Dept[[#This Row],[Créneau J]],0),0)</f>
        <v>0</v>
      </c>
      <c r="Q5614" s="71">
        <f>ROUND(HOUR(Tableau_Effectifs_Dept[[#This Row],[Créneau J]])/12,1)</f>
        <v>0</v>
      </c>
      <c r="R5614" s="71"/>
    </row>
    <row r="5615" spans="1:18" hidden="1">
      <c r="A5615" s="47">
        <v>44769.291666666664</v>
      </c>
      <c r="B5615" s="47">
        <v>44769.791666666664</v>
      </c>
      <c r="C5615" t="s">
        <v>191</v>
      </c>
      <c r="D5615" t="s">
        <v>86</v>
      </c>
      <c r="E5615" t="s">
        <v>85</v>
      </c>
      <c r="F5615" t="s">
        <v>59</v>
      </c>
      <c r="G5615" t="s">
        <v>93</v>
      </c>
      <c r="H5615" t="s">
        <v>140</v>
      </c>
      <c r="I5615" t="s">
        <v>97</v>
      </c>
      <c r="J56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Garde£JOUR£VOL£VILLEPARISIS£27/07/2022</v>
      </c>
      <c r="K56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15">
        <f>ROUND(MOD(Tableau_Effectifs_Dept[[#This Row],[GardDteDebut]],1),5)</f>
        <v>0.29166999999999998</v>
      </c>
      <c r="M5615">
        <f>ROUND(MOD(Tableau_Effectifs_Dept[[#This Row],[GardDteFin]],1),5)</f>
        <v>0.79166999999999998</v>
      </c>
      <c r="N56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15" s="71">
        <f>MAX(IF(Tableau_Effectifs_Dept[[#This Row],[Créneau TOT]]&gt;0,Tableau_Effectifs_Dept[[#This Row],[Créneau TOT]]-Tableau_Effectifs_Dept[[#This Row],[Créneau J]],0),0)</f>
        <v>0</v>
      </c>
      <c r="Q5615" s="71">
        <f>ROUND(HOUR(Tableau_Effectifs_Dept[[#This Row],[Créneau J]])/12,1)</f>
        <v>0</v>
      </c>
      <c r="R5615" s="71"/>
    </row>
    <row r="5616" spans="1:18" hidden="1">
      <c r="A5616" s="47">
        <v>44769.291666666664</v>
      </c>
      <c r="B5616" s="47">
        <v>44770.291666666664</v>
      </c>
      <c r="C5616" t="s">
        <v>191</v>
      </c>
      <c r="D5616" t="s">
        <v>86</v>
      </c>
      <c r="E5616" t="s">
        <v>86</v>
      </c>
      <c r="F5616" t="s">
        <v>59</v>
      </c>
      <c r="G5616" t="s">
        <v>93</v>
      </c>
      <c r="H5616" t="s">
        <v>140</v>
      </c>
      <c r="I5616" t="s">
        <v>98</v>
      </c>
      <c r="J56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Garde£24H£VOL£VILLEPARISIS£27/07/2022</v>
      </c>
      <c r="K56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16">
        <f>ROUND(MOD(Tableau_Effectifs_Dept[[#This Row],[GardDteDebut]],1),5)</f>
        <v>0.29166999999999998</v>
      </c>
      <c r="M5616">
        <f>ROUND(MOD(Tableau_Effectifs_Dept[[#This Row],[GardDteFin]],1),5)</f>
        <v>0.29166999999999998</v>
      </c>
      <c r="N56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16" s="71">
        <f>MAX(IF(Tableau_Effectifs_Dept[[#This Row],[Créneau TOT]]&gt;0,Tableau_Effectifs_Dept[[#This Row],[Créneau TOT]]-Tableau_Effectifs_Dept[[#This Row],[Créneau J]],0),0)</f>
        <v>0</v>
      </c>
      <c r="Q5616" s="71">
        <f>ROUND(HOUR(Tableau_Effectifs_Dept[[#This Row],[Créneau J]])/12,1)</f>
        <v>0</v>
      </c>
      <c r="R5616" s="71"/>
    </row>
    <row r="5617" spans="1:18" hidden="1">
      <c r="A5617" s="47">
        <v>44769.291666666664</v>
      </c>
      <c r="B5617" s="47">
        <v>44769.791666666664</v>
      </c>
      <c r="C5617" t="s">
        <v>191</v>
      </c>
      <c r="D5617" t="s">
        <v>86</v>
      </c>
      <c r="E5617" t="s">
        <v>85</v>
      </c>
      <c r="F5617" t="s">
        <v>59</v>
      </c>
      <c r="G5617" t="s">
        <v>93</v>
      </c>
      <c r="H5617" t="s">
        <v>141</v>
      </c>
      <c r="I5617" t="s">
        <v>97</v>
      </c>
      <c r="J56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Garde£JOUR£PRO£VILLEPARISIS£27/07/2022</v>
      </c>
      <c r="K56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17">
        <f>ROUND(MOD(Tableau_Effectifs_Dept[[#This Row],[GardDteDebut]],1),5)</f>
        <v>0.29166999999999998</v>
      </c>
      <c r="M5617">
        <f>ROUND(MOD(Tableau_Effectifs_Dept[[#This Row],[GardDteFin]],1),5)</f>
        <v>0.79166999999999998</v>
      </c>
      <c r="N56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17" s="71">
        <f>MAX(IF(Tableau_Effectifs_Dept[[#This Row],[Créneau TOT]]&gt;0,Tableau_Effectifs_Dept[[#This Row],[Créneau TOT]]-Tableau_Effectifs_Dept[[#This Row],[Créneau J]],0),0)</f>
        <v>0</v>
      </c>
      <c r="Q5617" s="71">
        <f>ROUND(HOUR(Tableau_Effectifs_Dept[[#This Row],[Créneau J]])/12,1)</f>
        <v>0</v>
      </c>
      <c r="R5617" s="71"/>
    </row>
    <row r="5618" spans="1:18" hidden="1">
      <c r="A5618" s="47">
        <v>44769.291666666664</v>
      </c>
      <c r="B5618" s="47">
        <v>44770.291666666664</v>
      </c>
      <c r="C5618" t="s">
        <v>191</v>
      </c>
      <c r="D5618" t="s">
        <v>86</v>
      </c>
      <c r="E5618" t="s">
        <v>86</v>
      </c>
      <c r="F5618" t="s">
        <v>59</v>
      </c>
      <c r="G5618" t="s">
        <v>93</v>
      </c>
      <c r="H5618" t="s">
        <v>141</v>
      </c>
      <c r="I5618" t="s">
        <v>98</v>
      </c>
      <c r="J56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Garde£24H£PRO£VILLEPARISIS£27/07/2022</v>
      </c>
      <c r="K56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18">
        <f>ROUND(MOD(Tableau_Effectifs_Dept[[#This Row],[GardDteDebut]],1),5)</f>
        <v>0.29166999999999998</v>
      </c>
      <c r="M5618">
        <f>ROUND(MOD(Tableau_Effectifs_Dept[[#This Row],[GardDteFin]],1),5)</f>
        <v>0.29166999999999998</v>
      </c>
      <c r="N56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18" s="71">
        <f>MAX(IF(Tableau_Effectifs_Dept[[#This Row],[Créneau TOT]]&gt;0,Tableau_Effectifs_Dept[[#This Row],[Créneau TOT]]-Tableau_Effectifs_Dept[[#This Row],[Créneau J]],0),0)</f>
        <v>0</v>
      </c>
      <c r="Q5618" s="71">
        <f>ROUND(HOUR(Tableau_Effectifs_Dept[[#This Row],[Créneau J]])/12,1)</f>
        <v>0</v>
      </c>
      <c r="R5618" s="71"/>
    </row>
    <row r="5619" spans="1:18" hidden="1">
      <c r="A5619" s="47">
        <v>44769.291666666664</v>
      </c>
      <c r="B5619" s="47">
        <v>44770.291666666664</v>
      </c>
      <c r="C5619" t="s">
        <v>191</v>
      </c>
      <c r="D5619" t="s">
        <v>86</v>
      </c>
      <c r="E5619" t="s">
        <v>86</v>
      </c>
      <c r="F5619" t="s">
        <v>59</v>
      </c>
      <c r="G5619" t="s">
        <v>93</v>
      </c>
      <c r="H5619" t="s">
        <v>140</v>
      </c>
      <c r="I5619" t="s">
        <v>98</v>
      </c>
      <c r="J56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Garde£24H£VOL£VILLEPARISIS£27/07/2022</v>
      </c>
      <c r="K56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19">
        <f>ROUND(MOD(Tableau_Effectifs_Dept[[#This Row],[GardDteDebut]],1),5)</f>
        <v>0.29166999999999998</v>
      </c>
      <c r="M5619">
        <f>ROUND(MOD(Tableau_Effectifs_Dept[[#This Row],[GardDteFin]],1),5)</f>
        <v>0.29166999999999998</v>
      </c>
      <c r="N56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19" s="71">
        <f>MAX(IF(Tableau_Effectifs_Dept[[#This Row],[Créneau TOT]]&gt;0,Tableau_Effectifs_Dept[[#This Row],[Créneau TOT]]-Tableau_Effectifs_Dept[[#This Row],[Créneau J]],0),0)</f>
        <v>0</v>
      </c>
      <c r="Q5619" s="71">
        <f>ROUND(HOUR(Tableau_Effectifs_Dept[[#This Row],[Créneau J]])/12,1)</f>
        <v>0</v>
      </c>
      <c r="R5619" s="71"/>
    </row>
    <row r="5620" spans="1:18" hidden="1">
      <c r="A5620" s="47">
        <v>44769.291666666664</v>
      </c>
      <c r="B5620" s="47">
        <v>44770.291666666664</v>
      </c>
      <c r="C5620" t="s">
        <v>191</v>
      </c>
      <c r="D5620" t="s">
        <v>86</v>
      </c>
      <c r="E5620" t="s">
        <v>86</v>
      </c>
      <c r="F5620" t="s">
        <v>59</v>
      </c>
      <c r="G5620" t="s">
        <v>93</v>
      </c>
      <c r="H5620" t="s">
        <v>141</v>
      </c>
      <c r="I5620" t="s">
        <v>98</v>
      </c>
      <c r="J56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Garde£24H£PRO£VILLEPARISIS£27/07/2022</v>
      </c>
      <c r="K56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20">
        <f>ROUND(MOD(Tableau_Effectifs_Dept[[#This Row],[GardDteDebut]],1),5)</f>
        <v>0.29166999999999998</v>
      </c>
      <c r="M5620">
        <f>ROUND(MOD(Tableau_Effectifs_Dept[[#This Row],[GardDteFin]],1),5)</f>
        <v>0.29166999999999998</v>
      </c>
      <c r="N56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20" s="71">
        <f>MAX(IF(Tableau_Effectifs_Dept[[#This Row],[Créneau TOT]]&gt;0,Tableau_Effectifs_Dept[[#This Row],[Créneau TOT]]-Tableau_Effectifs_Dept[[#This Row],[Créneau J]],0),0)</f>
        <v>0</v>
      </c>
      <c r="Q5620" s="71">
        <f>ROUND(HOUR(Tableau_Effectifs_Dept[[#This Row],[Créneau J]])/12,1)</f>
        <v>0</v>
      </c>
      <c r="R5620" s="71"/>
    </row>
    <row r="5621" spans="1:18" hidden="1">
      <c r="A5621" s="47">
        <v>44769.291666666664</v>
      </c>
      <c r="B5621" s="47">
        <v>44770.291666666664</v>
      </c>
      <c r="C5621" t="s">
        <v>191</v>
      </c>
      <c r="D5621" t="s">
        <v>86</v>
      </c>
      <c r="E5621" t="s">
        <v>86</v>
      </c>
      <c r="F5621" t="s">
        <v>59</v>
      </c>
      <c r="G5621" t="s">
        <v>93</v>
      </c>
      <c r="H5621" t="s">
        <v>141</v>
      </c>
      <c r="I5621" t="s">
        <v>98</v>
      </c>
      <c r="J56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Garde£24H£PRO£VILLEPARISIS£27/07/2022</v>
      </c>
      <c r="K56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21">
        <f>ROUND(MOD(Tableau_Effectifs_Dept[[#This Row],[GardDteDebut]],1),5)</f>
        <v>0.29166999999999998</v>
      </c>
      <c r="M5621">
        <f>ROUND(MOD(Tableau_Effectifs_Dept[[#This Row],[GardDteFin]],1),5)</f>
        <v>0.29166999999999998</v>
      </c>
      <c r="N56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21" s="71">
        <f>MAX(IF(Tableau_Effectifs_Dept[[#This Row],[Créneau TOT]]&gt;0,Tableau_Effectifs_Dept[[#This Row],[Créneau TOT]]-Tableau_Effectifs_Dept[[#This Row],[Créneau J]],0),0)</f>
        <v>0</v>
      </c>
      <c r="Q5621" s="72">
        <f>ROUND(HOUR(Tableau_Effectifs_Dept[[#This Row],[Créneau J]])/12,1)</f>
        <v>0</v>
      </c>
      <c r="R5621" s="72">
        <f>ROUND(HOUR(Tableau_Effectifs_Dept[[#This Row],[Créneau N]])/12,1)</f>
        <v>0</v>
      </c>
    </row>
    <row r="5622" spans="1:18" hidden="1">
      <c r="A5622" s="47">
        <v>44769.291666666664</v>
      </c>
      <c r="B5622" s="47">
        <v>44769.791666666664</v>
      </c>
      <c r="C5622" t="s">
        <v>191</v>
      </c>
      <c r="D5622" t="s">
        <v>86</v>
      </c>
      <c r="E5622" t="s">
        <v>85</v>
      </c>
      <c r="F5622" t="s">
        <v>76</v>
      </c>
      <c r="G5622" t="s">
        <v>93</v>
      </c>
      <c r="H5622" t="s">
        <v>140</v>
      </c>
      <c r="I5622" t="s">
        <v>97</v>
      </c>
      <c r="J56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Garde£JOUR£VOL£VOULX£27/07/2022</v>
      </c>
      <c r="K56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22">
        <f>ROUND(MOD(Tableau_Effectifs_Dept[[#This Row],[GardDteDebut]],1),5)</f>
        <v>0.29166999999999998</v>
      </c>
      <c r="M5622">
        <f>ROUND(MOD(Tableau_Effectifs_Dept[[#This Row],[GardDteFin]],1),5)</f>
        <v>0.79166999999999998</v>
      </c>
      <c r="N56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22" s="71">
        <f>MAX(IF(Tableau_Effectifs_Dept[[#This Row],[Créneau TOT]]&gt;0,Tableau_Effectifs_Dept[[#This Row],[Créneau TOT]]-Tableau_Effectifs_Dept[[#This Row],[Créneau J]],0),0)</f>
        <v>0</v>
      </c>
      <c r="Q5622" s="72">
        <f>ROUND(HOUR(Tableau_Effectifs_Dept[[#This Row],[Créneau J]])/12,1)</f>
        <v>0</v>
      </c>
      <c r="R5622" s="72">
        <f>ROUND(HOUR(Tableau_Effectifs_Dept[[#This Row],[Créneau N]])/12,1)</f>
        <v>0</v>
      </c>
    </row>
    <row r="5623" spans="1:18" hidden="1">
      <c r="A5623" s="47">
        <v>44769.291666666664</v>
      </c>
      <c r="B5623" s="47">
        <v>44770.291666666664</v>
      </c>
      <c r="C5623" t="s">
        <v>191</v>
      </c>
      <c r="D5623" t="s">
        <v>86</v>
      </c>
      <c r="E5623" t="s">
        <v>86</v>
      </c>
      <c r="F5623" t="s">
        <v>76</v>
      </c>
      <c r="G5623" t="s">
        <v>93</v>
      </c>
      <c r="H5623" t="s">
        <v>141</v>
      </c>
      <c r="I5623" t="s">
        <v>98</v>
      </c>
      <c r="J56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Garde£24H£PRO£VOULX£27/07/2022</v>
      </c>
      <c r="K56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23">
        <f>ROUND(MOD(Tableau_Effectifs_Dept[[#This Row],[GardDteDebut]],1),5)</f>
        <v>0.29166999999999998</v>
      </c>
      <c r="M5623">
        <f>ROUND(MOD(Tableau_Effectifs_Dept[[#This Row],[GardDteFin]],1),5)</f>
        <v>0.29166999999999998</v>
      </c>
      <c r="N56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23" s="71">
        <f>MAX(IF(Tableau_Effectifs_Dept[[#This Row],[Créneau TOT]]&gt;0,Tableau_Effectifs_Dept[[#This Row],[Créneau TOT]]-Tableau_Effectifs_Dept[[#This Row],[Créneau J]],0),0)</f>
        <v>0</v>
      </c>
      <c r="Q5623" s="72">
        <f>ROUND(HOUR(Tableau_Effectifs_Dept[[#This Row],[Créneau J]])/12,1)</f>
        <v>0</v>
      </c>
      <c r="R5623" s="72">
        <f>ROUND(HOUR(Tableau_Effectifs_Dept[[#This Row],[Créneau N]])/12,1)</f>
        <v>0</v>
      </c>
    </row>
    <row r="5624" spans="1:18" hidden="1">
      <c r="A5624" s="47">
        <v>44769.291666666664</v>
      </c>
      <c r="B5624" s="47">
        <v>44769.791666666664</v>
      </c>
      <c r="C5624" t="s">
        <v>191</v>
      </c>
      <c r="D5624" t="s">
        <v>86</v>
      </c>
      <c r="E5624" t="s">
        <v>85</v>
      </c>
      <c r="F5624" t="s">
        <v>76</v>
      </c>
      <c r="G5624" t="s">
        <v>93</v>
      </c>
      <c r="H5624" t="s">
        <v>140</v>
      </c>
      <c r="I5624" t="s">
        <v>97</v>
      </c>
      <c r="J56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Garde£JOUR£VOL£VOULX£27/07/2022</v>
      </c>
      <c r="K56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24" s="71">
        <f>ROUND(MOD(Tableau_Effectifs_Dept[[#This Row],[GardDteDebut]],1),5)</f>
        <v>0.29166999999999998</v>
      </c>
      <c r="M5624" s="71">
        <f>ROUND(MOD(Tableau_Effectifs_Dept[[#This Row],[GardDteFin]],1),5)</f>
        <v>0.79166999999999998</v>
      </c>
      <c r="N56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24" s="71">
        <f>MAX(IF(Tableau_Effectifs_Dept[[#This Row],[Créneau TOT]]&gt;0,Tableau_Effectifs_Dept[[#This Row],[Créneau TOT]]-Tableau_Effectifs_Dept[[#This Row],[Créneau J]],0),0)</f>
        <v>0</v>
      </c>
      <c r="Q5624" s="72">
        <f>ROUND(HOUR(Tableau_Effectifs_Dept[[#This Row],[Créneau J]])/12,1)</f>
        <v>0</v>
      </c>
      <c r="R5624" s="72">
        <f>ROUND(HOUR(Tableau_Effectifs_Dept[[#This Row],[Créneau N]])/12,1)</f>
        <v>0</v>
      </c>
    </row>
    <row r="5625" spans="1:18" hidden="1">
      <c r="A5625" s="47">
        <v>44769.291666666664</v>
      </c>
      <c r="B5625" s="47">
        <v>44770.291666666664</v>
      </c>
      <c r="C5625" t="s">
        <v>191</v>
      </c>
      <c r="D5625" t="s">
        <v>86</v>
      </c>
      <c r="E5625" t="s">
        <v>86</v>
      </c>
      <c r="F5625" t="s">
        <v>76</v>
      </c>
      <c r="G5625" t="s">
        <v>93</v>
      </c>
      <c r="H5625" t="s">
        <v>140</v>
      </c>
      <c r="I5625" t="s">
        <v>98</v>
      </c>
      <c r="J56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Garde£24H£VOL£VOULX£27/07/2022</v>
      </c>
      <c r="K56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25" s="71">
        <f>ROUND(MOD(Tableau_Effectifs_Dept[[#This Row],[GardDteDebut]],1),5)</f>
        <v>0.29166999999999998</v>
      </c>
      <c r="M5625" s="71">
        <f>ROUND(MOD(Tableau_Effectifs_Dept[[#This Row],[GardDteFin]],1),5)</f>
        <v>0.29166999999999998</v>
      </c>
      <c r="N56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25" s="71">
        <f>MAX(IF(Tableau_Effectifs_Dept[[#This Row],[Créneau TOT]]&gt;0,Tableau_Effectifs_Dept[[#This Row],[Créneau TOT]]-Tableau_Effectifs_Dept[[#This Row],[Créneau J]],0),0)</f>
        <v>0</v>
      </c>
      <c r="Q5625" s="71">
        <f>ROUND(HOUR(Tableau_Effectifs_Dept[[#This Row],[Créneau J]])/12,1)</f>
        <v>0</v>
      </c>
      <c r="R5625" s="71"/>
    </row>
    <row r="5626" spans="1:18" hidden="1">
      <c r="A5626" s="47">
        <v>44769.291666666664</v>
      </c>
      <c r="B5626" s="47">
        <v>44770.291666666664</v>
      </c>
      <c r="C5626" t="s">
        <v>191</v>
      </c>
      <c r="D5626" t="s">
        <v>86</v>
      </c>
      <c r="E5626" t="s">
        <v>86</v>
      </c>
      <c r="F5626" t="s">
        <v>76</v>
      </c>
      <c r="G5626" t="s">
        <v>93</v>
      </c>
      <c r="H5626" t="s">
        <v>140</v>
      </c>
      <c r="I5626" t="s">
        <v>98</v>
      </c>
      <c r="J56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Garde£24H£VOL£VOULX£27/07/2022</v>
      </c>
      <c r="K56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26" s="71">
        <f>ROUND(MOD(Tableau_Effectifs_Dept[[#This Row],[GardDteDebut]],1),5)</f>
        <v>0.29166999999999998</v>
      </c>
      <c r="M5626" s="71">
        <f>ROUND(MOD(Tableau_Effectifs_Dept[[#This Row],[GardDteFin]],1),5)</f>
        <v>0.29166999999999998</v>
      </c>
      <c r="N56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26" s="71">
        <f>MAX(IF(Tableau_Effectifs_Dept[[#This Row],[Créneau TOT]]&gt;0,Tableau_Effectifs_Dept[[#This Row],[Créneau TOT]]-Tableau_Effectifs_Dept[[#This Row],[Créneau J]],0),0)</f>
        <v>0</v>
      </c>
      <c r="Q5626" s="71">
        <f>ROUND(HOUR(Tableau_Effectifs_Dept[[#This Row],[Créneau J]])/12,1)</f>
        <v>0</v>
      </c>
      <c r="R5626" s="71"/>
    </row>
    <row r="5627" spans="1:18" hidden="1">
      <c r="A5627" s="47">
        <v>44769.291666666664</v>
      </c>
      <c r="B5627" s="47">
        <v>44770.291666666664</v>
      </c>
      <c r="C5627" t="s">
        <v>191</v>
      </c>
      <c r="D5627" t="s">
        <v>86</v>
      </c>
      <c r="E5627" t="s">
        <v>86</v>
      </c>
      <c r="F5627" t="s">
        <v>76</v>
      </c>
      <c r="G5627" t="s">
        <v>93</v>
      </c>
      <c r="H5627" t="s">
        <v>140</v>
      </c>
      <c r="I5627" t="s">
        <v>98</v>
      </c>
      <c r="J56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Garde£24H£VOL£VOULX£27/07/2022</v>
      </c>
      <c r="K56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27" s="71">
        <f>ROUND(MOD(Tableau_Effectifs_Dept[[#This Row],[GardDteDebut]],1),5)</f>
        <v>0.29166999999999998</v>
      </c>
      <c r="M5627" s="71">
        <f>ROUND(MOD(Tableau_Effectifs_Dept[[#This Row],[GardDteFin]],1),5)</f>
        <v>0.29166999999999998</v>
      </c>
      <c r="N56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27" s="71">
        <f>MAX(IF(Tableau_Effectifs_Dept[[#This Row],[Créneau TOT]]&gt;0,Tableau_Effectifs_Dept[[#This Row],[Créneau TOT]]-Tableau_Effectifs_Dept[[#This Row],[Créneau J]],0),0)</f>
        <v>0</v>
      </c>
      <c r="Q5627" s="71">
        <f>ROUND(HOUR(Tableau_Effectifs_Dept[[#This Row],[Créneau J]])/12,1)</f>
        <v>0</v>
      </c>
      <c r="R5627" s="71"/>
    </row>
    <row r="5628" spans="1:18" hidden="1">
      <c r="A5628" s="47">
        <v>44769.291666666664</v>
      </c>
      <c r="B5628" s="47">
        <v>44770.291666666664</v>
      </c>
      <c r="C5628" t="s">
        <v>191</v>
      </c>
      <c r="D5628" t="s">
        <v>86</v>
      </c>
      <c r="E5628" t="s">
        <v>86</v>
      </c>
      <c r="F5628" t="s">
        <v>67</v>
      </c>
      <c r="G5628" t="s">
        <v>93</v>
      </c>
      <c r="H5628" t="s">
        <v>141</v>
      </c>
      <c r="I5628" t="s">
        <v>98</v>
      </c>
      <c r="J56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Garde£24H£PRO£VULAINES-SUR-SEINE£27/07/2022</v>
      </c>
      <c r="K56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28">
        <f>ROUND(MOD(Tableau_Effectifs_Dept[[#This Row],[GardDteDebut]],1),5)</f>
        <v>0.29166999999999998</v>
      </c>
      <c r="M5628">
        <f>ROUND(MOD(Tableau_Effectifs_Dept[[#This Row],[GardDteFin]],1),5)</f>
        <v>0.29166999999999998</v>
      </c>
      <c r="N56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28" s="71">
        <f>MAX(IF(Tableau_Effectifs_Dept[[#This Row],[Créneau TOT]]&gt;0,Tableau_Effectifs_Dept[[#This Row],[Créneau TOT]]-Tableau_Effectifs_Dept[[#This Row],[Créneau J]],0),0)</f>
        <v>0</v>
      </c>
      <c r="Q5628" s="72">
        <f>ROUND(HOUR(Tableau_Effectifs_Dept[[#This Row],[Créneau J]])/12,1)</f>
        <v>0</v>
      </c>
      <c r="R5628" s="72">
        <f>ROUND(HOUR(Tableau_Effectifs_Dept[[#This Row],[Créneau N]])/12,1)</f>
        <v>0</v>
      </c>
    </row>
    <row r="5629" spans="1:18" hidden="1">
      <c r="A5629" s="47">
        <v>44769.291666666664</v>
      </c>
      <c r="B5629" s="47">
        <v>44769.791666666664</v>
      </c>
      <c r="C5629" t="s">
        <v>191</v>
      </c>
      <c r="D5629" t="s">
        <v>86</v>
      </c>
      <c r="E5629" t="s">
        <v>85</v>
      </c>
      <c r="F5629" t="s">
        <v>67</v>
      </c>
      <c r="G5629" t="s">
        <v>93</v>
      </c>
      <c r="H5629" t="s">
        <v>140</v>
      </c>
      <c r="I5629" t="s">
        <v>97</v>
      </c>
      <c r="J56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Garde£JOUR£VOL£VULAINES-SUR-SEINE£27/07/2022</v>
      </c>
      <c r="K56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29">
        <f>ROUND(MOD(Tableau_Effectifs_Dept[[#This Row],[GardDteDebut]],1),5)</f>
        <v>0.29166999999999998</v>
      </c>
      <c r="M5629">
        <f>ROUND(MOD(Tableau_Effectifs_Dept[[#This Row],[GardDteFin]],1),5)</f>
        <v>0.79166999999999998</v>
      </c>
      <c r="N56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29" s="71">
        <f>MAX(IF(Tableau_Effectifs_Dept[[#This Row],[Créneau TOT]]&gt;0,Tableau_Effectifs_Dept[[#This Row],[Créneau TOT]]-Tableau_Effectifs_Dept[[#This Row],[Créneau J]],0),0)</f>
        <v>0</v>
      </c>
      <c r="Q5629" s="71">
        <f>ROUND(HOUR(Tableau_Effectifs_Dept[[#This Row],[Créneau J]])/12,1)</f>
        <v>0</v>
      </c>
      <c r="R5629" s="71"/>
    </row>
    <row r="5630" spans="1:18" hidden="1">
      <c r="A5630" s="47">
        <v>44769.291666666664</v>
      </c>
      <c r="B5630" s="47">
        <v>44769.791666666664</v>
      </c>
      <c r="C5630" t="s">
        <v>191</v>
      </c>
      <c r="D5630" t="s">
        <v>86</v>
      </c>
      <c r="E5630" t="s">
        <v>85</v>
      </c>
      <c r="F5630" t="s">
        <v>67</v>
      </c>
      <c r="G5630" t="s">
        <v>93</v>
      </c>
      <c r="H5630" t="s">
        <v>140</v>
      </c>
      <c r="I5630" t="s">
        <v>97</v>
      </c>
      <c r="J56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Garde£JOUR£VOL£VULAINES-SUR-SEINE£27/07/2022</v>
      </c>
      <c r="K56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30">
        <f>ROUND(MOD(Tableau_Effectifs_Dept[[#This Row],[GardDteDebut]],1),5)</f>
        <v>0.29166999999999998</v>
      </c>
      <c r="M5630">
        <f>ROUND(MOD(Tableau_Effectifs_Dept[[#This Row],[GardDteFin]],1),5)</f>
        <v>0.79166999999999998</v>
      </c>
      <c r="N56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30" s="71">
        <f>MAX(IF(Tableau_Effectifs_Dept[[#This Row],[Créneau TOT]]&gt;0,Tableau_Effectifs_Dept[[#This Row],[Créneau TOT]]-Tableau_Effectifs_Dept[[#This Row],[Créneau J]],0),0)</f>
        <v>0</v>
      </c>
      <c r="Q5630" s="71">
        <f>ROUND(HOUR(Tableau_Effectifs_Dept[[#This Row],[Créneau J]])/12,1)</f>
        <v>0</v>
      </c>
      <c r="R5630" s="71"/>
    </row>
    <row r="5631" spans="1:18">
      <c r="A5631" s="47">
        <v>44769.333333333336</v>
      </c>
      <c r="B5631" s="47">
        <v>44770.291666666664</v>
      </c>
      <c r="C5631" t="s">
        <v>191</v>
      </c>
      <c r="D5631" t="s">
        <v>108</v>
      </c>
      <c r="E5631" t="s">
        <v>86</v>
      </c>
      <c r="F5631" t="s">
        <v>14</v>
      </c>
      <c r="G5631" t="s">
        <v>93</v>
      </c>
      <c r="H5631" t="s">
        <v>140</v>
      </c>
      <c r="I5631" t="s">
        <v>94</v>
      </c>
      <c r="J56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Garde£CRENEAU£VOL£MOISSY-CRAMAYEL£27/07/2022</v>
      </c>
      <c r="K56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31" s="71">
        <f>ROUND(MOD(Tableau_Effectifs_Dept[[#This Row],[GardDteDebut]],1),5)</f>
        <v>0.33333000000000002</v>
      </c>
      <c r="M5631" s="71">
        <f>ROUND(MOD(Tableau_Effectifs_Dept[[#This Row],[GardDteFin]],1),5)</f>
        <v>0.29166999999999998</v>
      </c>
      <c r="N5631" s="71">
        <f>IF(AND(Tableau_Effectifs_Dept[[#This Row],[PERIODE]]="creneau",Tableau_Effectifs_Dept[[#This Row],[DE Arrondi]]&gt;=7/24),Tableau_Effectifs_Dept[[#This Row],[GardDteFin]]-Tableau_Effectifs_Dept[[#This Row],[GardDteDebut]],0)</f>
        <v>0.95833333332848269</v>
      </c>
      <c r="O56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0.45833666666666661</v>
      </c>
      <c r="P5631" s="71">
        <f>MAX(IF(Tableau_Effectifs_Dept[[#This Row],[Créneau TOT]]&gt;0,Tableau_Effectifs_Dept[[#This Row],[Créneau TOT]]-Tableau_Effectifs_Dept[[#This Row],[Créneau J]],0),0)</f>
        <v>0.49999666666181608</v>
      </c>
      <c r="Q5631" s="72">
        <f>ROUND(HOUR(Tableau_Effectifs_Dept[[#This Row],[Créneau J]])/12,1)</f>
        <v>0.9</v>
      </c>
      <c r="R5631" s="72">
        <f>ROUND(HOUR(Tableau_Effectifs_Dept[[#This Row],[Créneau N]])/12,1)</f>
        <v>1</v>
      </c>
    </row>
    <row r="5632" spans="1:18">
      <c r="A5632" s="47">
        <v>44769.375</v>
      </c>
      <c r="B5632" s="47">
        <v>44769.791666666664</v>
      </c>
      <c r="C5632" t="s">
        <v>191</v>
      </c>
      <c r="D5632" t="s">
        <v>110</v>
      </c>
      <c r="E5632" t="s">
        <v>85</v>
      </c>
      <c r="F5632" t="s">
        <v>20</v>
      </c>
      <c r="G5632" t="s">
        <v>93</v>
      </c>
      <c r="H5632" t="s">
        <v>140</v>
      </c>
      <c r="I5632" t="s">
        <v>94</v>
      </c>
      <c r="J56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Garde£CRENEAU£VOL£DAMMARIE-LES-LYS£27/07/2022</v>
      </c>
      <c r="K56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32" s="71">
        <f>ROUND(MOD(Tableau_Effectifs_Dept[[#This Row],[GardDteDebut]],1),5)</f>
        <v>0.375</v>
      </c>
      <c r="M5632" s="71">
        <f>ROUND(MOD(Tableau_Effectifs_Dept[[#This Row],[GardDteFin]],1),5)</f>
        <v>0.79166999999999998</v>
      </c>
      <c r="N5632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56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32" s="71">
        <f>MAX(IF(Tableau_Effectifs_Dept[[#This Row],[Créneau TOT]]&gt;0,Tableau_Effectifs_Dept[[#This Row],[Créneau TOT]]-Tableau_Effectifs_Dept[[#This Row],[Créneau J]],0),0)</f>
        <v>0.41666666666424135</v>
      </c>
      <c r="Q5632" s="72">
        <f>ROUND(HOUR(Tableau_Effectifs_Dept[[#This Row],[Créneau J]])/12,1)</f>
        <v>0</v>
      </c>
      <c r="R5632" s="72">
        <f>ROUND(HOUR(Tableau_Effectifs_Dept[[#This Row],[Créneau N]])/12,1)</f>
        <v>0.8</v>
      </c>
    </row>
    <row r="5633" spans="1:18">
      <c r="A5633" s="47">
        <v>44769.666666666664</v>
      </c>
      <c r="B5633" s="47">
        <v>44770.208333333336</v>
      </c>
      <c r="C5633" t="s">
        <v>191</v>
      </c>
      <c r="D5633" t="s">
        <v>103</v>
      </c>
      <c r="E5633" t="s">
        <v>117</v>
      </c>
      <c r="F5633" t="s">
        <v>48</v>
      </c>
      <c r="G5633" t="s">
        <v>93</v>
      </c>
      <c r="H5633" t="s">
        <v>140</v>
      </c>
      <c r="I5633" t="s">
        <v>94</v>
      </c>
      <c r="J56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Garde£CRENEAU£VOL£LIZY-SUR-OURCQ£27/07/2022</v>
      </c>
      <c r="K56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33" s="71">
        <f>ROUND(MOD(Tableau_Effectifs_Dept[[#This Row],[GardDteDebut]],1),5)</f>
        <v>0.66666999999999998</v>
      </c>
      <c r="M5633" s="71">
        <f>ROUND(MOD(Tableau_Effectifs_Dept[[#This Row],[GardDteFin]],1),5)</f>
        <v>0.20832999999999999</v>
      </c>
      <c r="N5633" s="71">
        <f>IF(AND(Tableau_Effectifs_Dept[[#This Row],[PERIODE]]="creneau",Tableau_Effectifs_Dept[[#This Row],[DE Arrondi]]&gt;=7/24),Tableau_Effectifs_Dept[[#This Row],[GardDteFin]]-Tableau_Effectifs_Dept[[#This Row],[GardDteDebut]],0)</f>
        <v>0.54166666667151731</v>
      </c>
      <c r="O56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0.12499666666666664</v>
      </c>
      <c r="P5633" s="71">
        <f>MAX(IF(Tableau_Effectifs_Dept[[#This Row],[Créneau TOT]]&gt;0,Tableau_Effectifs_Dept[[#This Row],[Créneau TOT]]-Tableau_Effectifs_Dept[[#This Row],[Créneau J]],0),0)</f>
        <v>0.41667000000485066</v>
      </c>
      <c r="Q5633" s="72">
        <f>ROUND(HOUR(Tableau_Effectifs_Dept[[#This Row],[Créneau J]])/12,1)</f>
        <v>0.3</v>
      </c>
      <c r="R5633" s="72">
        <f>ROUND(HOUR(Tableau_Effectifs_Dept[[#This Row],[Créneau N]])/12,1)</f>
        <v>0.8</v>
      </c>
    </row>
    <row r="5634" spans="1:18">
      <c r="A5634" s="47">
        <v>44769.6875</v>
      </c>
      <c r="B5634" s="47">
        <v>44770.125</v>
      </c>
      <c r="C5634" t="s">
        <v>191</v>
      </c>
      <c r="D5634" t="s">
        <v>203</v>
      </c>
      <c r="E5634" t="s">
        <v>123</v>
      </c>
      <c r="F5634" t="s">
        <v>114</v>
      </c>
      <c r="G5634" t="s">
        <v>93</v>
      </c>
      <c r="H5634" t="s">
        <v>140</v>
      </c>
      <c r="I5634" t="s">
        <v>94</v>
      </c>
      <c r="J56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Garde£CRENEAU£VOL£CHATEAU-LANDON£27/07/2022</v>
      </c>
      <c r="K56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34" s="71">
        <f>ROUND(MOD(Tableau_Effectifs_Dept[[#This Row],[GardDteDebut]],1),5)</f>
        <v>0.6875</v>
      </c>
      <c r="M5634" s="71">
        <f>ROUND(MOD(Tableau_Effectifs_Dept[[#This Row],[GardDteFin]],1),5)</f>
        <v>0.125</v>
      </c>
      <c r="N5634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6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0.10416666666666663</v>
      </c>
      <c r="P5634" s="71">
        <f>MAX(IF(Tableau_Effectifs_Dept[[#This Row],[Créneau TOT]]&gt;0,Tableau_Effectifs_Dept[[#This Row],[Créneau TOT]]-Tableau_Effectifs_Dept[[#This Row],[Créneau J]],0),0)</f>
        <v>0.33333333333333337</v>
      </c>
      <c r="Q5634" s="72">
        <f>ROUND(HOUR(Tableau_Effectifs_Dept[[#This Row],[Créneau J]])/12,1)</f>
        <v>0.2</v>
      </c>
      <c r="R5634" s="72">
        <f>ROUND(HOUR(Tableau_Effectifs_Dept[[#This Row],[Créneau N]])/12,1)</f>
        <v>0.7</v>
      </c>
    </row>
    <row r="5635" spans="1:18">
      <c r="A5635" s="47">
        <v>44769.708333333336</v>
      </c>
      <c r="B5635" s="47">
        <v>44770.291666666664</v>
      </c>
      <c r="C5635" t="s">
        <v>191</v>
      </c>
      <c r="D5635" t="s">
        <v>111</v>
      </c>
      <c r="E5635" t="s">
        <v>86</v>
      </c>
      <c r="F5635" t="s">
        <v>26</v>
      </c>
      <c r="G5635" t="s">
        <v>93</v>
      </c>
      <c r="H5635" t="s">
        <v>140</v>
      </c>
      <c r="I5635" t="s">
        <v>94</v>
      </c>
      <c r="J56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PAROISSE£27/07/2022</v>
      </c>
      <c r="K56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35" s="71">
        <f>ROUND(MOD(Tableau_Effectifs_Dept[[#This Row],[GardDteDebut]],1),5)</f>
        <v>0.70833000000000002</v>
      </c>
      <c r="M5635" s="71">
        <f>ROUND(MOD(Tableau_Effectifs_Dept[[#This Row],[GardDteFin]],1),5)</f>
        <v>0.29166999999999998</v>
      </c>
      <c r="N5635" s="71">
        <f>IF(AND(Tableau_Effectifs_Dept[[#This Row],[PERIODE]]="creneau",Tableau_Effectifs_Dept[[#This Row],[DE Arrondi]]&gt;=7/24),Tableau_Effectifs_Dept[[#This Row],[GardDteFin]]-Tableau_Effectifs_Dept[[#This Row],[GardDteDebut]],0)</f>
        <v>0.58333333332848269</v>
      </c>
      <c r="O56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8.3336666666666614E-2</v>
      </c>
      <c r="P5635" s="71">
        <f>MAX(IF(Tableau_Effectifs_Dept[[#This Row],[Créneau TOT]]&gt;0,Tableau_Effectifs_Dept[[#This Row],[Créneau TOT]]-Tableau_Effectifs_Dept[[#This Row],[Créneau J]],0),0)</f>
        <v>0.49999666666181608</v>
      </c>
      <c r="Q5635" s="72">
        <f>ROUND(HOUR(Tableau_Effectifs_Dept[[#This Row],[Créneau J]])/12,1)</f>
        <v>0.2</v>
      </c>
      <c r="R5635" s="72">
        <f>ROUND(HOUR(Tableau_Effectifs_Dept[[#This Row],[Créneau N]])/12,1)</f>
        <v>1</v>
      </c>
    </row>
    <row r="5636" spans="1:18" hidden="1">
      <c r="A5636" s="47">
        <v>44769.791666666664</v>
      </c>
      <c r="B5636" s="47">
        <v>44770.291666666664</v>
      </c>
      <c r="C5636" t="s">
        <v>191</v>
      </c>
      <c r="D5636" t="s">
        <v>85</v>
      </c>
      <c r="E5636" t="s">
        <v>86</v>
      </c>
      <c r="F5636" t="s">
        <v>66</v>
      </c>
      <c r="G5636" t="s">
        <v>93</v>
      </c>
      <c r="H5636" t="s">
        <v>140</v>
      </c>
      <c r="I5636" t="s">
        <v>116</v>
      </c>
      <c r="J56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Garde£NUIT£VOL£BOIS-LE-ROI£27/07/2022</v>
      </c>
      <c r="K56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36" s="71">
        <f>ROUND(MOD(Tableau_Effectifs_Dept[[#This Row],[GardDteDebut]],1),5)</f>
        <v>0.79166999999999998</v>
      </c>
      <c r="M5636" s="71">
        <f>ROUND(MOD(Tableau_Effectifs_Dept[[#This Row],[GardDteFin]],1),5)</f>
        <v>0.29166999999999998</v>
      </c>
      <c r="N56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36" s="71">
        <f>MAX(IF(Tableau_Effectifs_Dept[[#This Row],[Créneau TOT]]&gt;0,Tableau_Effectifs_Dept[[#This Row],[Créneau TOT]]-Tableau_Effectifs_Dept[[#This Row],[Créneau J]],0),0)</f>
        <v>0</v>
      </c>
      <c r="Q5636" s="71">
        <f>ROUND(HOUR(Tableau_Effectifs_Dept[[#This Row],[Créneau J]])/12,1)</f>
        <v>0</v>
      </c>
      <c r="R5636" s="71"/>
    </row>
    <row r="5637" spans="1:18" hidden="1">
      <c r="A5637" s="47">
        <v>44769.791666666664</v>
      </c>
      <c r="B5637" s="47">
        <v>44770.291666666664</v>
      </c>
      <c r="C5637" t="s">
        <v>191</v>
      </c>
      <c r="D5637" t="s">
        <v>85</v>
      </c>
      <c r="E5637" t="s">
        <v>86</v>
      </c>
      <c r="F5637" t="s">
        <v>66</v>
      </c>
      <c r="G5637" t="s">
        <v>93</v>
      </c>
      <c r="H5637" t="s">
        <v>140</v>
      </c>
      <c r="I5637" t="s">
        <v>116</v>
      </c>
      <c r="J56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Garde£NUIT£VOL£BOIS-LE-ROI£27/07/2022</v>
      </c>
      <c r="K56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37">
        <f>ROUND(MOD(Tableau_Effectifs_Dept[[#This Row],[GardDteDebut]],1),5)</f>
        <v>0.79166999999999998</v>
      </c>
      <c r="M5637">
        <f>ROUND(MOD(Tableau_Effectifs_Dept[[#This Row],[GardDteFin]],1),5)</f>
        <v>0.29166999999999998</v>
      </c>
      <c r="N56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37" s="71">
        <f>MAX(IF(Tableau_Effectifs_Dept[[#This Row],[Créneau TOT]]&gt;0,Tableau_Effectifs_Dept[[#This Row],[Créneau TOT]]-Tableau_Effectifs_Dept[[#This Row],[Créneau J]],0),0)</f>
        <v>0</v>
      </c>
      <c r="Q5637" s="71">
        <f>ROUND(HOUR(Tableau_Effectifs_Dept[[#This Row],[Créneau J]])/12,1)</f>
        <v>0</v>
      </c>
      <c r="R5637" s="71"/>
    </row>
    <row r="5638" spans="1:18" hidden="1">
      <c r="A5638" s="47">
        <v>44769.791666666664</v>
      </c>
      <c r="B5638" s="47">
        <v>44770.291666666664</v>
      </c>
      <c r="C5638" t="s">
        <v>191</v>
      </c>
      <c r="D5638" t="s">
        <v>85</v>
      </c>
      <c r="E5638" t="s">
        <v>86</v>
      </c>
      <c r="F5638" t="s">
        <v>66</v>
      </c>
      <c r="G5638" t="s">
        <v>93</v>
      </c>
      <c r="H5638" t="s">
        <v>140</v>
      </c>
      <c r="I5638" t="s">
        <v>116</v>
      </c>
      <c r="J56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Garde£NUIT£VOL£BOIS-LE-ROI£27/07/2022</v>
      </c>
      <c r="K56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38" s="71">
        <f>ROUND(MOD(Tableau_Effectifs_Dept[[#This Row],[GardDteDebut]],1),5)</f>
        <v>0.79166999999999998</v>
      </c>
      <c r="M5638" s="71">
        <f>ROUND(MOD(Tableau_Effectifs_Dept[[#This Row],[GardDteFin]],1),5)</f>
        <v>0.29166999999999998</v>
      </c>
      <c r="N56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38" s="71">
        <f>MAX(IF(Tableau_Effectifs_Dept[[#This Row],[Créneau TOT]]&gt;0,Tableau_Effectifs_Dept[[#This Row],[Créneau TOT]]-Tableau_Effectifs_Dept[[#This Row],[Créneau J]],0),0)</f>
        <v>0</v>
      </c>
      <c r="Q5638" s="71">
        <f>ROUND(HOUR(Tableau_Effectifs_Dept[[#This Row],[Créneau J]])/12,1)</f>
        <v>0</v>
      </c>
      <c r="R5638" s="71"/>
    </row>
    <row r="5639" spans="1:18">
      <c r="A5639" s="47">
        <v>44769.791666666664</v>
      </c>
      <c r="B5639" s="47">
        <v>44770.208333333336</v>
      </c>
      <c r="C5639" t="s">
        <v>191</v>
      </c>
      <c r="D5639" t="s">
        <v>85</v>
      </c>
      <c r="E5639" t="s">
        <v>117</v>
      </c>
      <c r="F5639" t="s">
        <v>69</v>
      </c>
      <c r="G5639" t="s">
        <v>93</v>
      </c>
      <c r="H5639" t="s">
        <v>140</v>
      </c>
      <c r="I5639" t="s">
        <v>94</v>
      </c>
      <c r="J56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Garde£CRENEAU£VOL£BOURRON-MARLOTTE£27/07/2022</v>
      </c>
      <c r="K56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39" s="71">
        <f>ROUND(MOD(Tableau_Effectifs_Dept[[#This Row],[GardDteDebut]],1),5)</f>
        <v>0.79166999999999998</v>
      </c>
      <c r="M5639" s="71">
        <f>ROUND(MOD(Tableau_Effectifs_Dept[[#This Row],[GardDteFin]],1),5)</f>
        <v>0.20832999999999999</v>
      </c>
      <c r="N5639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56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39" s="71">
        <f>MAX(IF(Tableau_Effectifs_Dept[[#This Row],[Créneau TOT]]&gt;0,Tableau_Effectifs_Dept[[#This Row],[Créneau TOT]]-Tableau_Effectifs_Dept[[#This Row],[Créneau J]],0),0)</f>
        <v>0.41666666667151731</v>
      </c>
      <c r="Q5639" s="72">
        <f>ROUND(HOUR(Tableau_Effectifs_Dept[[#This Row],[Créneau J]])/12,1)</f>
        <v>0</v>
      </c>
      <c r="R5639" s="72">
        <f>ROUND(HOUR(Tableau_Effectifs_Dept[[#This Row],[Créneau N]])/12,1)</f>
        <v>0.8</v>
      </c>
    </row>
    <row r="5640" spans="1:18" hidden="1">
      <c r="A5640" s="47">
        <v>44769.791666666664</v>
      </c>
      <c r="B5640" s="47">
        <v>44770.291666666664</v>
      </c>
      <c r="C5640" t="s">
        <v>191</v>
      </c>
      <c r="D5640" t="s">
        <v>85</v>
      </c>
      <c r="E5640" t="s">
        <v>86</v>
      </c>
      <c r="F5640" t="s">
        <v>27</v>
      </c>
      <c r="G5640" t="s">
        <v>93</v>
      </c>
      <c r="H5640" t="s">
        <v>140</v>
      </c>
      <c r="I5640" t="s">
        <v>116</v>
      </c>
      <c r="J56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Garde£NUIT£VOL£BRAY-SUR-SEINE£27/07/2022</v>
      </c>
      <c r="K56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40">
        <f>ROUND(MOD(Tableau_Effectifs_Dept[[#This Row],[GardDteDebut]],1),5)</f>
        <v>0.79166999999999998</v>
      </c>
      <c r="M5640">
        <f>ROUND(MOD(Tableau_Effectifs_Dept[[#This Row],[GardDteFin]],1),5)</f>
        <v>0.29166999999999998</v>
      </c>
      <c r="N56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40" s="71">
        <f>MAX(IF(Tableau_Effectifs_Dept[[#This Row],[Créneau TOT]]&gt;0,Tableau_Effectifs_Dept[[#This Row],[Créneau TOT]]-Tableau_Effectifs_Dept[[#This Row],[Créneau J]],0),0)</f>
        <v>0</v>
      </c>
      <c r="Q5640" s="71">
        <f>ROUND(HOUR(Tableau_Effectifs_Dept[[#This Row],[Créneau J]])/12,1)</f>
        <v>0</v>
      </c>
      <c r="R5640" s="71"/>
    </row>
    <row r="5641" spans="1:18" hidden="1">
      <c r="A5641" s="47">
        <v>44769.791666666664</v>
      </c>
      <c r="B5641" s="47">
        <v>44770.291666666664</v>
      </c>
      <c r="C5641" t="s">
        <v>191</v>
      </c>
      <c r="D5641" t="s">
        <v>85</v>
      </c>
      <c r="E5641" t="s">
        <v>86</v>
      </c>
      <c r="F5641" t="s">
        <v>27</v>
      </c>
      <c r="G5641" t="s">
        <v>93</v>
      </c>
      <c r="H5641" t="s">
        <v>140</v>
      </c>
      <c r="I5641" t="s">
        <v>116</v>
      </c>
      <c r="J56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Garde£NUIT£VOL£BRAY-SUR-SEINE£27/07/2022</v>
      </c>
      <c r="K56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41">
        <f>ROUND(MOD(Tableau_Effectifs_Dept[[#This Row],[GardDteDebut]],1),5)</f>
        <v>0.79166999999999998</v>
      </c>
      <c r="M5641">
        <f>ROUND(MOD(Tableau_Effectifs_Dept[[#This Row],[GardDteFin]],1),5)</f>
        <v>0.29166999999999998</v>
      </c>
      <c r="N56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41" s="71">
        <f>MAX(IF(Tableau_Effectifs_Dept[[#This Row],[Créneau TOT]]&gt;0,Tableau_Effectifs_Dept[[#This Row],[Créneau TOT]]-Tableau_Effectifs_Dept[[#This Row],[Créneau J]],0),0)</f>
        <v>0</v>
      </c>
      <c r="Q5641" s="72">
        <f>ROUND(HOUR(Tableau_Effectifs_Dept[[#This Row],[Créneau J]])/12,1)</f>
        <v>0</v>
      </c>
      <c r="R5641" s="72">
        <f>ROUND(HOUR(Tableau_Effectifs_Dept[[#This Row],[Créneau N]])/12,1)</f>
        <v>0</v>
      </c>
    </row>
    <row r="5642" spans="1:18" hidden="1">
      <c r="A5642" s="47">
        <v>44769.791666666664</v>
      </c>
      <c r="B5642" s="47">
        <v>44770.291666666664</v>
      </c>
      <c r="C5642" t="s">
        <v>191</v>
      </c>
      <c r="D5642" t="s">
        <v>85</v>
      </c>
      <c r="E5642" t="s">
        <v>86</v>
      </c>
      <c r="F5642" t="s">
        <v>27</v>
      </c>
      <c r="G5642" t="s">
        <v>93</v>
      </c>
      <c r="H5642" t="s">
        <v>140</v>
      </c>
      <c r="I5642" t="s">
        <v>116</v>
      </c>
      <c r="J56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Garde£NUIT£VOL£BRAY-SUR-SEINE£27/07/2022</v>
      </c>
      <c r="K56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42">
        <f>ROUND(MOD(Tableau_Effectifs_Dept[[#This Row],[GardDteDebut]],1),5)</f>
        <v>0.79166999999999998</v>
      </c>
      <c r="M5642">
        <f>ROUND(MOD(Tableau_Effectifs_Dept[[#This Row],[GardDteFin]],1),5)</f>
        <v>0.29166999999999998</v>
      </c>
      <c r="N56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42" s="71">
        <f>MAX(IF(Tableau_Effectifs_Dept[[#This Row],[Créneau TOT]]&gt;0,Tableau_Effectifs_Dept[[#This Row],[Créneau TOT]]-Tableau_Effectifs_Dept[[#This Row],[Créneau J]],0),0)</f>
        <v>0</v>
      </c>
      <c r="Q5642" s="71">
        <f>ROUND(HOUR(Tableau_Effectifs_Dept[[#This Row],[Créneau J]])/12,1)</f>
        <v>0</v>
      </c>
      <c r="R5642" s="71"/>
    </row>
    <row r="5643" spans="1:18" hidden="1">
      <c r="A5643" s="47">
        <v>44769.791666666664</v>
      </c>
      <c r="B5643" s="47">
        <v>44770.291666666664</v>
      </c>
      <c r="C5643" t="s">
        <v>191</v>
      </c>
      <c r="D5643" t="s">
        <v>85</v>
      </c>
      <c r="E5643" t="s">
        <v>86</v>
      </c>
      <c r="F5643" t="s">
        <v>13</v>
      </c>
      <c r="G5643" t="s">
        <v>118</v>
      </c>
      <c r="H5643" t="s">
        <v>141</v>
      </c>
      <c r="I5643" t="s">
        <v>116</v>
      </c>
      <c r="J56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Ast_logé£NUIT£PRO£BRIE-COMTE-ROBERT£27/07/2022</v>
      </c>
      <c r="K56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643">
        <f>ROUND(MOD(Tableau_Effectifs_Dept[[#This Row],[GardDteDebut]],1),5)</f>
        <v>0.79166999999999998</v>
      </c>
      <c r="M5643">
        <f>ROUND(MOD(Tableau_Effectifs_Dept[[#This Row],[GardDteFin]],1),5)</f>
        <v>0.29166999999999998</v>
      </c>
      <c r="N56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43" s="71">
        <f>MAX(IF(Tableau_Effectifs_Dept[[#This Row],[Créneau TOT]]&gt;0,Tableau_Effectifs_Dept[[#This Row],[Créneau TOT]]-Tableau_Effectifs_Dept[[#This Row],[Créneau J]],0),0)</f>
        <v>0</v>
      </c>
      <c r="Q5643" s="71">
        <f>ROUND(HOUR(Tableau_Effectifs_Dept[[#This Row],[Créneau J]])/12,1)</f>
        <v>0</v>
      </c>
      <c r="R5643" s="71"/>
    </row>
    <row r="5644" spans="1:18">
      <c r="A5644" s="47">
        <v>44769.791666666664</v>
      </c>
      <c r="B5644" s="47">
        <v>44770.25</v>
      </c>
      <c r="C5644" t="s">
        <v>191</v>
      </c>
      <c r="D5644" t="s">
        <v>85</v>
      </c>
      <c r="E5644" t="s">
        <v>92</v>
      </c>
      <c r="F5644" t="s">
        <v>13</v>
      </c>
      <c r="G5644" t="s">
        <v>93</v>
      </c>
      <c r="H5644" t="s">
        <v>140</v>
      </c>
      <c r="I5644" t="s">
        <v>94</v>
      </c>
      <c r="J56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Garde£CRENEAU£VOL£BRIE-COMTE-ROBERT£27/07/2022</v>
      </c>
      <c r="K56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44" s="71">
        <f>ROUND(MOD(Tableau_Effectifs_Dept[[#This Row],[GardDteDebut]],1),5)</f>
        <v>0.79166999999999998</v>
      </c>
      <c r="M5644" s="71">
        <f>ROUND(MOD(Tableau_Effectifs_Dept[[#This Row],[GardDteFin]],1),5)</f>
        <v>0.25</v>
      </c>
      <c r="N5644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6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44" s="71">
        <f>MAX(IF(Tableau_Effectifs_Dept[[#This Row],[Créneau TOT]]&gt;0,Tableau_Effectifs_Dept[[#This Row],[Créneau TOT]]-Tableau_Effectifs_Dept[[#This Row],[Créneau J]],0),0)</f>
        <v>0.45833333333575865</v>
      </c>
      <c r="Q5644" s="72">
        <f>ROUND(HOUR(Tableau_Effectifs_Dept[[#This Row],[Créneau J]])/12,1)</f>
        <v>0</v>
      </c>
      <c r="R5644" s="72">
        <f>ROUND(HOUR(Tableau_Effectifs_Dept[[#This Row],[Créneau N]])/12,1)</f>
        <v>0.9</v>
      </c>
    </row>
    <row r="5645" spans="1:18" hidden="1">
      <c r="A5645" s="47">
        <v>44769.791666666664</v>
      </c>
      <c r="B5645" s="47">
        <v>44770.291666666664</v>
      </c>
      <c r="C5645" t="s">
        <v>191</v>
      </c>
      <c r="D5645" t="s">
        <v>85</v>
      </c>
      <c r="E5645" t="s">
        <v>86</v>
      </c>
      <c r="F5645" t="s">
        <v>13</v>
      </c>
      <c r="G5645" t="s">
        <v>93</v>
      </c>
      <c r="H5645" t="s">
        <v>140</v>
      </c>
      <c r="I5645" t="s">
        <v>116</v>
      </c>
      <c r="J56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Garde£NUIT£VOL£BRIE-COMTE-ROBERT£27/07/2022</v>
      </c>
      <c r="K56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45">
        <f>ROUND(MOD(Tableau_Effectifs_Dept[[#This Row],[GardDteDebut]],1),5)</f>
        <v>0.79166999999999998</v>
      </c>
      <c r="M5645">
        <f>ROUND(MOD(Tableau_Effectifs_Dept[[#This Row],[GardDteFin]],1),5)</f>
        <v>0.29166999999999998</v>
      </c>
      <c r="N56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45" s="71">
        <f>MAX(IF(Tableau_Effectifs_Dept[[#This Row],[Créneau TOT]]&gt;0,Tableau_Effectifs_Dept[[#This Row],[Créneau TOT]]-Tableau_Effectifs_Dept[[#This Row],[Créneau J]],0),0)</f>
        <v>0</v>
      </c>
      <c r="Q5645" s="71">
        <f>ROUND(HOUR(Tableau_Effectifs_Dept[[#This Row],[Créneau J]])/12,1)</f>
        <v>0</v>
      </c>
      <c r="R5645" s="71"/>
    </row>
    <row r="5646" spans="1:18">
      <c r="A5646" s="47">
        <v>44769.791666666664</v>
      </c>
      <c r="B5646" s="47">
        <v>44770.25</v>
      </c>
      <c r="C5646" t="s">
        <v>191</v>
      </c>
      <c r="D5646" t="s">
        <v>85</v>
      </c>
      <c r="E5646" t="s">
        <v>92</v>
      </c>
      <c r="F5646" t="s">
        <v>13</v>
      </c>
      <c r="G5646" t="s">
        <v>93</v>
      </c>
      <c r="H5646" t="s">
        <v>140</v>
      </c>
      <c r="I5646" t="s">
        <v>94</v>
      </c>
      <c r="J56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Garde£CRENEAU£VOL£BRIE-COMTE-ROBERT£27/07/2022</v>
      </c>
      <c r="K56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46" s="71">
        <f>ROUND(MOD(Tableau_Effectifs_Dept[[#This Row],[GardDteDebut]],1),5)</f>
        <v>0.79166999999999998</v>
      </c>
      <c r="M5646" s="71">
        <f>ROUND(MOD(Tableau_Effectifs_Dept[[#This Row],[GardDteFin]],1),5)</f>
        <v>0.25</v>
      </c>
      <c r="N5646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6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46" s="71">
        <f>MAX(IF(Tableau_Effectifs_Dept[[#This Row],[Créneau TOT]]&gt;0,Tableau_Effectifs_Dept[[#This Row],[Créneau TOT]]-Tableau_Effectifs_Dept[[#This Row],[Créneau J]],0),0)</f>
        <v>0.45833333333575865</v>
      </c>
      <c r="Q5646" s="72">
        <f>ROUND(HOUR(Tableau_Effectifs_Dept[[#This Row],[Créneau J]])/12,1)</f>
        <v>0</v>
      </c>
      <c r="R5646" s="72">
        <f>ROUND(HOUR(Tableau_Effectifs_Dept[[#This Row],[Créneau N]])/12,1)</f>
        <v>0.9</v>
      </c>
    </row>
    <row r="5647" spans="1:18" hidden="1">
      <c r="A5647" s="47">
        <v>44769.791666666664</v>
      </c>
      <c r="B5647" s="47">
        <v>44770.291666666664</v>
      </c>
      <c r="C5647" t="s">
        <v>191</v>
      </c>
      <c r="D5647" t="s">
        <v>85</v>
      </c>
      <c r="E5647" t="s">
        <v>86</v>
      </c>
      <c r="F5647" t="s">
        <v>13</v>
      </c>
      <c r="G5647" t="s">
        <v>93</v>
      </c>
      <c r="H5647" t="s">
        <v>140</v>
      </c>
      <c r="I5647" t="s">
        <v>116</v>
      </c>
      <c r="J56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Garde£NUIT£VOL£BRIE-COMTE-ROBERT£27/07/2022</v>
      </c>
      <c r="K56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47">
        <f>ROUND(MOD(Tableau_Effectifs_Dept[[#This Row],[GardDteDebut]],1),5)</f>
        <v>0.79166999999999998</v>
      </c>
      <c r="M5647">
        <f>ROUND(MOD(Tableau_Effectifs_Dept[[#This Row],[GardDteFin]],1),5)</f>
        <v>0.29166999999999998</v>
      </c>
      <c r="N56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47" s="71">
        <f>MAX(IF(Tableau_Effectifs_Dept[[#This Row],[Créneau TOT]]&gt;0,Tableau_Effectifs_Dept[[#This Row],[Créneau TOT]]-Tableau_Effectifs_Dept[[#This Row],[Créneau J]],0),0)</f>
        <v>0</v>
      </c>
      <c r="Q5647" s="71">
        <f>ROUND(HOUR(Tableau_Effectifs_Dept[[#This Row],[Créneau J]])/12,1)</f>
        <v>0</v>
      </c>
      <c r="R5647" s="71"/>
    </row>
    <row r="5648" spans="1:18" hidden="1">
      <c r="A5648" s="47">
        <v>44769.791666666664</v>
      </c>
      <c r="B5648" s="47">
        <v>44770.291666666664</v>
      </c>
      <c r="C5648" t="s">
        <v>191</v>
      </c>
      <c r="D5648" t="s">
        <v>85</v>
      </c>
      <c r="E5648" t="s">
        <v>86</v>
      </c>
      <c r="F5648" t="s">
        <v>13</v>
      </c>
      <c r="G5648" t="s">
        <v>93</v>
      </c>
      <c r="H5648" t="s">
        <v>140</v>
      </c>
      <c r="I5648" t="s">
        <v>116</v>
      </c>
      <c r="J56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Garde£NUIT£VOL£BRIE-COMTE-ROBERT£27/07/2022</v>
      </c>
      <c r="K56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48">
        <f>ROUND(MOD(Tableau_Effectifs_Dept[[#This Row],[GardDteDebut]],1),5)</f>
        <v>0.79166999999999998</v>
      </c>
      <c r="M5648">
        <f>ROUND(MOD(Tableau_Effectifs_Dept[[#This Row],[GardDteFin]],1),5)</f>
        <v>0.29166999999999998</v>
      </c>
      <c r="N56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48" s="71">
        <f>MAX(IF(Tableau_Effectifs_Dept[[#This Row],[Créneau TOT]]&gt;0,Tableau_Effectifs_Dept[[#This Row],[Créneau TOT]]-Tableau_Effectifs_Dept[[#This Row],[Créneau J]],0),0)</f>
        <v>0</v>
      </c>
      <c r="Q5648" s="71">
        <f>ROUND(HOUR(Tableau_Effectifs_Dept[[#This Row],[Créneau J]])/12,1)</f>
        <v>0</v>
      </c>
      <c r="R5648" s="71"/>
    </row>
    <row r="5649" spans="1:18" hidden="1">
      <c r="A5649" s="47">
        <v>44769.791666666664</v>
      </c>
      <c r="B5649" s="47">
        <v>44770.291666666664</v>
      </c>
      <c r="C5649" t="s">
        <v>191</v>
      </c>
      <c r="D5649" t="s">
        <v>85</v>
      </c>
      <c r="E5649" t="s">
        <v>86</v>
      </c>
      <c r="F5649" t="s">
        <v>71</v>
      </c>
      <c r="G5649" t="s">
        <v>93</v>
      </c>
      <c r="H5649" t="s">
        <v>140</v>
      </c>
      <c r="I5649" t="s">
        <v>116</v>
      </c>
      <c r="J56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Garde£NUIT£VOL£CHAMPAGNE-SUR-SEINE£27/07/2022</v>
      </c>
      <c r="K56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49">
        <f>ROUND(MOD(Tableau_Effectifs_Dept[[#This Row],[GardDteDebut]],1),5)</f>
        <v>0.79166999999999998</v>
      </c>
      <c r="M5649">
        <f>ROUND(MOD(Tableau_Effectifs_Dept[[#This Row],[GardDteFin]],1),5)</f>
        <v>0.29166999999999998</v>
      </c>
      <c r="N56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49" s="71">
        <f>MAX(IF(Tableau_Effectifs_Dept[[#This Row],[Créneau TOT]]&gt;0,Tableau_Effectifs_Dept[[#This Row],[Créneau TOT]]-Tableau_Effectifs_Dept[[#This Row],[Créneau J]],0),0)</f>
        <v>0</v>
      </c>
      <c r="Q5649" s="71">
        <f>ROUND(HOUR(Tableau_Effectifs_Dept[[#This Row],[Créneau J]])/12,1)</f>
        <v>0</v>
      </c>
      <c r="R5649" s="71"/>
    </row>
    <row r="5650" spans="1:18" hidden="1">
      <c r="A5650" s="47">
        <v>44769.791666666664</v>
      </c>
      <c r="B5650" s="47">
        <v>44770.291666666664</v>
      </c>
      <c r="C5650" t="s">
        <v>191</v>
      </c>
      <c r="D5650" t="s">
        <v>85</v>
      </c>
      <c r="E5650" t="s">
        <v>86</v>
      </c>
      <c r="F5650" t="s">
        <v>71</v>
      </c>
      <c r="G5650" t="s">
        <v>118</v>
      </c>
      <c r="H5650" t="s">
        <v>141</v>
      </c>
      <c r="I5650" t="s">
        <v>116</v>
      </c>
      <c r="J56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Ast_logé£NUIT£PRO£CHAMPAGNE-SUR-SEINE£27/07/2022</v>
      </c>
      <c r="K56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650">
        <f>ROUND(MOD(Tableau_Effectifs_Dept[[#This Row],[GardDteDebut]],1),5)</f>
        <v>0.79166999999999998</v>
      </c>
      <c r="M5650">
        <f>ROUND(MOD(Tableau_Effectifs_Dept[[#This Row],[GardDteFin]],1),5)</f>
        <v>0.29166999999999998</v>
      </c>
      <c r="N56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50" s="71">
        <f>MAX(IF(Tableau_Effectifs_Dept[[#This Row],[Créneau TOT]]&gt;0,Tableau_Effectifs_Dept[[#This Row],[Créneau TOT]]-Tableau_Effectifs_Dept[[#This Row],[Créneau J]],0),0)</f>
        <v>0</v>
      </c>
      <c r="Q5650" s="71">
        <f>ROUND(HOUR(Tableau_Effectifs_Dept[[#This Row],[Créneau J]])/12,1)</f>
        <v>0</v>
      </c>
      <c r="R5650" s="71"/>
    </row>
    <row r="5651" spans="1:18" hidden="1">
      <c r="A5651" s="47">
        <v>44769.791666666664</v>
      </c>
      <c r="B5651" s="47">
        <v>44770.291666666664</v>
      </c>
      <c r="C5651" t="s">
        <v>191</v>
      </c>
      <c r="D5651" t="s">
        <v>85</v>
      </c>
      <c r="E5651" t="s">
        <v>86</v>
      </c>
      <c r="F5651" t="s">
        <v>71</v>
      </c>
      <c r="G5651" t="s">
        <v>93</v>
      </c>
      <c r="H5651" t="s">
        <v>140</v>
      </c>
      <c r="I5651" t="s">
        <v>116</v>
      </c>
      <c r="J56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Garde£NUIT£VOL£CHAMPAGNE-SUR-SEINE£27/07/2022</v>
      </c>
      <c r="K56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51">
        <f>ROUND(MOD(Tableau_Effectifs_Dept[[#This Row],[GardDteDebut]],1),5)</f>
        <v>0.79166999999999998</v>
      </c>
      <c r="M5651">
        <f>ROUND(MOD(Tableau_Effectifs_Dept[[#This Row],[GardDteFin]],1),5)</f>
        <v>0.29166999999999998</v>
      </c>
      <c r="N56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51" s="71">
        <f>MAX(IF(Tableau_Effectifs_Dept[[#This Row],[Créneau TOT]]&gt;0,Tableau_Effectifs_Dept[[#This Row],[Créneau TOT]]-Tableau_Effectifs_Dept[[#This Row],[Créneau J]],0),0)</f>
        <v>0</v>
      </c>
      <c r="Q5651" s="71">
        <f>ROUND(HOUR(Tableau_Effectifs_Dept[[#This Row],[Créneau J]])/12,1)</f>
        <v>0</v>
      </c>
      <c r="R5651" s="71"/>
    </row>
    <row r="5652" spans="1:18" hidden="1">
      <c r="A5652" s="47">
        <v>44769.791666666664</v>
      </c>
      <c r="B5652" s="47">
        <v>44770.291666666664</v>
      </c>
      <c r="C5652" t="s">
        <v>191</v>
      </c>
      <c r="D5652" t="s">
        <v>85</v>
      </c>
      <c r="E5652" t="s">
        <v>86</v>
      </c>
      <c r="F5652" t="s">
        <v>58</v>
      </c>
      <c r="G5652" t="s">
        <v>93</v>
      </c>
      <c r="H5652" t="s">
        <v>140</v>
      </c>
      <c r="I5652" t="s">
        <v>116</v>
      </c>
      <c r="J56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Garde£NUIT£VOL£CHELLES£27/07/2022</v>
      </c>
      <c r="K56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52">
        <f>ROUND(MOD(Tableau_Effectifs_Dept[[#This Row],[GardDteDebut]],1),5)</f>
        <v>0.79166999999999998</v>
      </c>
      <c r="M5652">
        <f>ROUND(MOD(Tableau_Effectifs_Dept[[#This Row],[GardDteFin]],1),5)</f>
        <v>0.29166999999999998</v>
      </c>
      <c r="N56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52" s="71">
        <f>MAX(IF(Tableau_Effectifs_Dept[[#This Row],[Créneau TOT]]&gt;0,Tableau_Effectifs_Dept[[#This Row],[Créneau TOT]]-Tableau_Effectifs_Dept[[#This Row],[Créneau J]],0),0)</f>
        <v>0</v>
      </c>
      <c r="Q5652" s="71">
        <f>ROUND(HOUR(Tableau_Effectifs_Dept[[#This Row],[Créneau J]])/12,1)</f>
        <v>0</v>
      </c>
      <c r="R5652" s="71"/>
    </row>
    <row r="5653" spans="1:18" hidden="1">
      <c r="A5653" s="47">
        <v>44769.791666666664</v>
      </c>
      <c r="B5653" s="47">
        <v>44770.291666666664</v>
      </c>
      <c r="C5653" t="s">
        <v>191</v>
      </c>
      <c r="D5653" t="s">
        <v>85</v>
      </c>
      <c r="E5653" t="s">
        <v>86</v>
      </c>
      <c r="F5653" t="s">
        <v>58</v>
      </c>
      <c r="G5653" t="s">
        <v>118</v>
      </c>
      <c r="H5653" t="s">
        <v>141</v>
      </c>
      <c r="I5653" t="s">
        <v>116</v>
      </c>
      <c r="J56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Ast_logé£NUIT£PRO£CHELLES£27/07/2022</v>
      </c>
      <c r="K56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653">
        <f>ROUND(MOD(Tableau_Effectifs_Dept[[#This Row],[GardDteDebut]],1),5)</f>
        <v>0.79166999999999998</v>
      </c>
      <c r="M5653">
        <f>ROUND(MOD(Tableau_Effectifs_Dept[[#This Row],[GardDteFin]],1),5)</f>
        <v>0.29166999999999998</v>
      </c>
      <c r="N56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53" s="71">
        <f>MAX(IF(Tableau_Effectifs_Dept[[#This Row],[Créneau TOT]]&gt;0,Tableau_Effectifs_Dept[[#This Row],[Créneau TOT]]-Tableau_Effectifs_Dept[[#This Row],[Créneau J]],0),0)</f>
        <v>0</v>
      </c>
      <c r="Q5653" s="71">
        <f>ROUND(HOUR(Tableau_Effectifs_Dept[[#This Row],[Créneau J]])/12,1)</f>
        <v>0</v>
      </c>
      <c r="R5653" s="71"/>
    </row>
    <row r="5654" spans="1:18" hidden="1">
      <c r="A5654" s="47">
        <v>44769.791666666664</v>
      </c>
      <c r="B5654" s="47">
        <v>44770.291666666664</v>
      </c>
      <c r="C5654" t="s">
        <v>191</v>
      </c>
      <c r="D5654" t="s">
        <v>85</v>
      </c>
      <c r="E5654" t="s">
        <v>86</v>
      </c>
      <c r="F5654" t="s">
        <v>55</v>
      </c>
      <c r="G5654" t="s">
        <v>118</v>
      </c>
      <c r="H5654" t="s">
        <v>141</v>
      </c>
      <c r="I5654" t="s">
        <v>116</v>
      </c>
      <c r="J56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Ast_logé£NUIT£PRO£CHESSY£27/07/2022</v>
      </c>
      <c r="K56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654">
        <f>ROUND(MOD(Tableau_Effectifs_Dept[[#This Row],[GardDteDebut]],1),5)</f>
        <v>0.79166999999999998</v>
      </c>
      <c r="M5654">
        <f>ROUND(MOD(Tableau_Effectifs_Dept[[#This Row],[GardDteFin]],1),5)</f>
        <v>0.29166999999999998</v>
      </c>
      <c r="N56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54" s="71">
        <f>MAX(IF(Tableau_Effectifs_Dept[[#This Row],[Créneau TOT]]&gt;0,Tableau_Effectifs_Dept[[#This Row],[Créneau TOT]]-Tableau_Effectifs_Dept[[#This Row],[Créneau J]],0),0)</f>
        <v>0</v>
      </c>
      <c r="Q5654" s="71">
        <f>ROUND(HOUR(Tableau_Effectifs_Dept[[#This Row],[Créneau J]])/12,1)</f>
        <v>0</v>
      </c>
      <c r="R5654" s="71"/>
    </row>
    <row r="5655" spans="1:18" hidden="1">
      <c r="A5655" s="47">
        <v>44769.791666666664</v>
      </c>
      <c r="B5655" s="47">
        <v>44770.291666666664</v>
      </c>
      <c r="C5655" t="s">
        <v>191</v>
      </c>
      <c r="D5655" t="s">
        <v>85</v>
      </c>
      <c r="E5655" t="s">
        <v>86</v>
      </c>
      <c r="F5655" t="s">
        <v>55</v>
      </c>
      <c r="G5655" t="s">
        <v>93</v>
      </c>
      <c r="H5655" t="s">
        <v>140</v>
      </c>
      <c r="I5655" t="s">
        <v>116</v>
      </c>
      <c r="J56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Garde£NUIT£VOL£CHESSY£27/07/2022</v>
      </c>
      <c r="K56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55">
        <f>ROUND(MOD(Tableau_Effectifs_Dept[[#This Row],[GardDteDebut]],1),5)</f>
        <v>0.79166999999999998</v>
      </c>
      <c r="M5655">
        <f>ROUND(MOD(Tableau_Effectifs_Dept[[#This Row],[GardDteFin]],1),5)</f>
        <v>0.29166999999999998</v>
      </c>
      <c r="N56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55" s="71">
        <f>MAX(IF(Tableau_Effectifs_Dept[[#This Row],[Créneau TOT]]&gt;0,Tableau_Effectifs_Dept[[#This Row],[Créneau TOT]]-Tableau_Effectifs_Dept[[#This Row],[Créneau J]],0),0)</f>
        <v>0</v>
      </c>
      <c r="Q5655" s="71">
        <f>ROUND(HOUR(Tableau_Effectifs_Dept[[#This Row],[Créneau J]])/12,1)</f>
        <v>0</v>
      </c>
      <c r="R5655" s="71"/>
    </row>
    <row r="5656" spans="1:18" hidden="1">
      <c r="A5656" s="47">
        <v>44769.791666666664</v>
      </c>
      <c r="B5656" s="47">
        <v>44770.291666666664</v>
      </c>
      <c r="C5656" t="s">
        <v>191</v>
      </c>
      <c r="D5656" t="s">
        <v>85</v>
      </c>
      <c r="E5656" t="s">
        <v>86</v>
      </c>
      <c r="F5656" t="s">
        <v>55</v>
      </c>
      <c r="G5656" t="s">
        <v>118</v>
      </c>
      <c r="H5656" t="s">
        <v>141</v>
      </c>
      <c r="I5656" t="s">
        <v>116</v>
      </c>
      <c r="J56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Ast_logé£NUIT£PRO£CHESSY£27/07/2022</v>
      </c>
      <c r="K56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656">
        <f>ROUND(MOD(Tableau_Effectifs_Dept[[#This Row],[GardDteDebut]],1),5)</f>
        <v>0.79166999999999998</v>
      </c>
      <c r="M5656">
        <f>ROUND(MOD(Tableau_Effectifs_Dept[[#This Row],[GardDteFin]],1),5)</f>
        <v>0.29166999999999998</v>
      </c>
      <c r="N56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56" s="71">
        <f>MAX(IF(Tableau_Effectifs_Dept[[#This Row],[Créneau TOT]]&gt;0,Tableau_Effectifs_Dept[[#This Row],[Créneau TOT]]-Tableau_Effectifs_Dept[[#This Row],[Créneau J]],0),0)</f>
        <v>0</v>
      </c>
      <c r="Q5656" s="72">
        <f>ROUND(HOUR(Tableau_Effectifs_Dept[[#This Row],[Créneau J]])/12,1)</f>
        <v>0</v>
      </c>
      <c r="R5656" s="72">
        <f>ROUND(HOUR(Tableau_Effectifs_Dept[[#This Row],[Créneau N]])/12,1)</f>
        <v>0</v>
      </c>
    </row>
    <row r="5657" spans="1:18" hidden="1">
      <c r="A5657" s="47">
        <v>44769.791666666664</v>
      </c>
      <c r="B5657" s="47">
        <v>44770.291666666664</v>
      </c>
      <c r="C5657" t="s">
        <v>191</v>
      </c>
      <c r="D5657" t="s">
        <v>85</v>
      </c>
      <c r="E5657" t="s">
        <v>86</v>
      </c>
      <c r="F5657" t="s">
        <v>55</v>
      </c>
      <c r="G5657" t="s">
        <v>93</v>
      </c>
      <c r="H5657" t="s">
        <v>140</v>
      </c>
      <c r="I5657" t="s">
        <v>116</v>
      </c>
      <c r="J56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Garde£NUIT£VOL£CHESSY£27/07/2022</v>
      </c>
      <c r="K56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57">
        <f>ROUND(MOD(Tableau_Effectifs_Dept[[#This Row],[GardDteDebut]],1),5)</f>
        <v>0.79166999999999998</v>
      </c>
      <c r="M5657">
        <f>ROUND(MOD(Tableau_Effectifs_Dept[[#This Row],[GardDteFin]],1),5)</f>
        <v>0.29166999999999998</v>
      </c>
      <c r="N56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57" s="71">
        <f>MAX(IF(Tableau_Effectifs_Dept[[#This Row],[Créneau TOT]]&gt;0,Tableau_Effectifs_Dept[[#This Row],[Créneau TOT]]-Tableau_Effectifs_Dept[[#This Row],[Créneau J]],0),0)</f>
        <v>0</v>
      </c>
      <c r="Q5657" s="71">
        <f>ROUND(HOUR(Tableau_Effectifs_Dept[[#This Row],[Créneau J]])/12,1)</f>
        <v>0</v>
      </c>
      <c r="R5657" s="71"/>
    </row>
    <row r="5658" spans="1:18" hidden="1">
      <c r="A5658" s="47">
        <v>44769.791666666664</v>
      </c>
      <c r="B5658" s="47">
        <v>44770.291666666664</v>
      </c>
      <c r="C5658" t="s">
        <v>191</v>
      </c>
      <c r="D5658" t="s">
        <v>85</v>
      </c>
      <c r="E5658" t="s">
        <v>86</v>
      </c>
      <c r="F5658" t="s">
        <v>60</v>
      </c>
      <c r="G5658" t="s">
        <v>93</v>
      </c>
      <c r="H5658" t="s">
        <v>140</v>
      </c>
      <c r="I5658" t="s">
        <v>116</v>
      </c>
      <c r="J56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Garde£NUIT£VOL£CLAYE-SOUILLY£27/07/2022</v>
      </c>
      <c r="K56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58">
        <f>ROUND(MOD(Tableau_Effectifs_Dept[[#This Row],[GardDteDebut]],1),5)</f>
        <v>0.79166999999999998</v>
      </c>
      <c r="M5658">
        <f>ROUND(MOD(Tableau_Effectifs_Dept[[#This Row],[GardDteFin]],1),5)</f>
        <v>0.29166999999999998</v>
      </c>
      <c r="N56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58" s="71">
        <f>MAX(IF(Tableau_Effectifs_Dept[[#This Row],[Créneau TOT]]&gt;0,Tableau_Effectifs_Dept[[#This Row],[Créneau TOT]]-Tableau_Effectifs_Dept[[#This Row],[Créneau J]],0),0)</f>
        <v>0</v>
      </c>
      <c r="Q5658" s="71">
        <f>ROUND(HOUR(Tableau_Effectifs_Dept[[#This Row],[Créneau J]])/12,1)</f>
        <v>0</v>
      </c>
      <c r="R5658" s="71"/>
    </row>
    <row r="5659" spans="1:18" hidden="1">
      <c r="A5659" s="47">
        <v>44769.791666666664</v>
      </c>
      <c r="B5659" s="47">
        <v>44770.291666666664</v>
      </c>
      <c r="C5659" t="s">
        <v>191</v>
      </c>
      <c r="D5659" t="s">
        <v>85</v>
      </c>
      <c r="E5659" t="s">
        <v>86</v>
      </c>
      <c r="F5659" t="s">
        <v>60</v>
      </c>
      <c r="G5659" t="s">
        <v>93</v>
      </c>
      <c r="H5659" t="s">
        <v>140</v>
      </c>
      <c r="I5659" t="s">
        <v>116</v>
      </c>
      <c r="J56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Garde£NUIT£VOL£CLAYE-SOUILLY£27/07/2022</v>
      </c>
      <c r="K56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59" s="71">
        <f>ROUND(MOD(Tableau_Effectifs_Dept[[#This Row],[GardDteDebut]],1),5)</f>
        <v>0.79166999999999998</v>
      </c>
      <c r="M5659" s="71">
        <f>ROUND(MOD(Tableau_Effectifs_Dept[[#This Row],[GardDteFin]],1),5)</f>
        <v>0.29166999999999998</v>
      </c>
      <c r="N56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59" s="71">
        <f>MAX(IF(Tableau_Effectifs_Dept[[#This Row],[Créneau TOT]]&gt;0,Tableau_Effectifs_Dept[[#This Row],[Créneau TOT]]-Tableau_Effectifs_Dept[[#This Row],[Créneau J]],0),0)</f>
        <v>0</v>
      </c>
      <c r="Q5659" s="71">
        <f>ROUND(HOUR(Tableau_Effectifs_Dept[[#This Row],[Créneau J]])/12,1)</f>
        <v>0</v>
      </c>
      <c r="R5659" s="71"/>
    </row>
    <row r="5660" spans="1:18" hidden="1">
      <c r="A5660" s="47">
        <v>44769.791666666664</v>
      </c>
      <c r="B5660" s="47">
        <v>44770.291666666664</v>
      </c>
      <c r="C5660" t="s">
        <v>191</v>
      </c>
      <c r="D5660" t="s">
        <v>85</v>
      </c>
      <c r="E5660" t="s">
        <v>86</v>
      </c>
      <c r="F5660" t="s">
        <v>60</v>
      </c>
      <c r="G5660" t="s">
        <v>93</v>
      </c>
      <c r="H5660" t="s">
        <v>140</v>
      </c>
      <c r="I5660" t="s">
        <v>116</v>
      </c>
      <c r="J56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Garde£NUIT£VOL£CLAYE-SOUILLY£27/07/2022</v>
      </c>
      <c r="K56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60">
        <f>ROUND(MOD(Tableau_Effectifs_Dept[[#This Row],[GardDteDebut]],1),5)</f>
        <v>0.79166999999999998</v>
      </c>
      <c r="M5660">
        <f>ROUND(MOD(Tableau_Effectifs_Dept[[#This Row],[GardDteFin]],1),5)</f>
        <v>0.29166999999999998</v>
      </c>
      <c r="N56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60" s="71">
        <f>MAX(IF(Tableau_Effectifs_Dept[[#This Row],[Créneau TOT]]&gt;0,Tableau_Effectifs_Dept[[#This Row],[Créneau TOT]]-Tableau_Effectifs_Dept[[#This Row],[Créneau J]],0),0)</f>
        <v>0</v>
      </c>
      <c r="Q5660" s="71">
        <f>ROUND(HOUR(Tableau_Effectifs_Dept[[#This Row],[Créneau J]])/12,1)</f>
        <v>0</v>
      </c>
      <c r="R5660" s="71"/>
    </row>
    <row r="5661" spans="1:18" hidden="1">
      <c r="A5661" s="47">
        <v>44769.791666666664</v>
      </c>
      <c r="B5661" s="47">
        <v>44770.291666666664</v>
      </c>
      <c r="C5661" t="s">
        <v>191</v>
      </c>
      <c r="D5661" t="s">
        <v>85</v>
      </c>
      <c r="E5661" t="s">
        <v>86</v>
      </c>
      <c r="F5661" t="s">
        <v>60</v>
      </c>
      <c r="G5661" t="s">
        <v>93</v>
      </c>
      <c r="H5661" t="s">
        <v>140</v>
      </c>
      <c r="I5661" t="s">
        <v>116</v>
      </c>
      <c r="J56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Garde£NUIT£VOL£CLAYE-SOUILLY£27/07/2022</v>
      </c>
      <c r="K56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61">
        <f>ROUND(MOD(Tableau_Effectifs_Dept[[#This Row],[GardDteDebut]],1),5)</f>
        <v>0.79166999999999998</v>
      </c>
      <c r="M5661">
        <f>ROUND(MOD(Tableau_Effectifs_Dept[[#This Row],[GardDteFin]],1),5)</f>
        <v>0.29166999999999998</v>
      </c>
      <c r="N56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61" s="71">
        <f>MAX(IF(Tableau_Effectifs_Dept[[#This Row],[Créneau TOT]]&gt;0,Tableau_Effectifs_Dept[[#This Row],[Créneau TOT]]-Tableau_Effectifs_Dept[[#This Row],[Créneau J]],0),0)</f>
        <v>0</v>
      </c>
      <c r="Q5661" s="71">
        <f>ROUND(HOUR(Tableau_Effectifs_Dept[[#This Row],[Créneau J]])/12,1)</f>
        <v>0</v>
      </c>
      <c r="R5661" s="71"/>
    </row>
    <row r="5662" spans="1:18" hidden="1">
      <c r="A5662" s="47">
        <v>44769.791666666664</v>
      </c>
      <c r="B5662" s="47">
        <v>44770.291666666664</v>
      </c>
      <c r="C5662" t="s">
        <v>191</v>
      </c>
      <c r="D5662" t="s">
        <v>85</v>
      </c>
      <c r="E5662" t="s">
        <v>86</v>
      </c>
      <c r="F5662" t="s">
        <v>60</v>
      </c>
      <c r="G5662" t="s">
        <v>93</v>
      </c>
      <c r="H5662" t="s">
        <v>140</v>
      </c>
      <c r="I5662" t="s">
        <v>116</v>
      </c>
      <c r="J56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Garde£NUIT£VOL£CLAYE-SOUILLY£27/07/2022</v>
      </c>
      <c r="K56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62">
        <f>ROUND(MOD(Tableau_Effectifs_Dept[[#This Row],[GardDteDebut]],1),5)</f>
        <v>0.79166999999999998</v>
      </c>
      <c r="M5662">
        <f>ROUND(MOD(Tableau_Effectifs_Dept[[#This Row],[GardDteFin]],1),5)</f>
        <v>0.29166999999999998</v>
      </c>
      <c r="N56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62" s="71">
        <f>MAX(IF(Tableau_Effectifs_Dept[[#This Row],[Créneau TOT]]&gt;0,Tableau_Effectifs_Dept[[#This Row],[Créneau TOT]]-Tableau_Effectifs_Dept[[#This Row],[Créneau J]],0),0)</f>
        <v>0</v>
      </c>
      <c r="Q5662" s="72">
        <f>ROUND(HOUR(Tableau_Effectifs_Dept[[#This Row],[Créneau J]])/12,1)</f>
        <v>0</v>
      </c>
      <c r="R5662" s="72">
        <f>ROUND(HOUR(Tableau_Effectifs_Dept[[#This Row],[Créneau N]])/12,1)</f>
        <v>0</v>
      </c>
    </row>
    <row r="5663" spans="1:18" hidden="1">
      <c r="A5663" s="47">
        <v>44769.791666666664</v>
      </c>
      <c r="B5663" s="47">
        <v>44770.291666666664</v>
      </c>
      <c r="C5663" t="s">
        <v>191</v>
      </c>
      <c r="D5663" t="s">
        <v>85</v>
      </c>
      <c r="E5663" t="s">
        <v>86</v>
      </c>
      <c r="F5663" t="s">
        <v>43</v>
      </c>
      <c r="G5663" t="s">
        <v>93</v>
      </c>
      <c r="H5663" t="s">
        <v>140</v>
      </c>
      <c r="I5663" t="s">
        <v>116</v>
      </c>
      <c r="J56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Garde£NUIT£VOL£COULOMMIERS£27/07/2022</v>
      </c>
      <c r="K56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63">
        <f>ROUND(MOD(Tableau_Effectifs_Dept[[#This Row],[GardDteDebut]],1),5)</f>
        <v>0.79166999999999998</v>
      </c>
      <c r="M5663">
        <f>ROUND(MOD(Tableau_Effectifs_Dept[[#This Row],[GardDteFin]],1),5)</f>
        <v>0.29166999999999998</v>
      </c>
      <c r="N56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63" s="71">
        <f>MAX(IF(Tableau_Effectifs_Dept[[#This Row],[Créneau TOT]]&gt;0,Tableau_Effectifs_Dept[[#This Row],[Créneau TOT]]-Tableau_Effectifs_Dept[[#This Row],[Créneau J]],0),0)</f>
        <v>0</v>
      </c>
      <c r="Q5663" s="71">
        <f>ROUND(HOUR(Tableau_Effectifs_Dept[[#This Row],[Créneau J]])/12,1)</f>
        <v>0</v>
      </c>
      <c r="R5663" s="71"/>
    </row>
    <row r="5664" spans="1:18" hidden="1">
      <c r="A5664" s="47">
        <v>44769.791666666664</v>
      </c>
      <c r="B5664" s="47">
        <v>44770.291666666664</v>
      </c>
      <c r="C5664" t="s">
        <v>191</v>
      </c>
      <c r="D5664" t="s">
        <v>85</v>
      </c>
      <c r="E5664" t="s">
        <v>86</v>
      </c>
      <c r="F5664" t="s">
        <v>43</v>
      </c>
      <c r="G5664" t="s">
        <v>93</v>
      </c>
      <c r="H5664" t="s">
        <v>140</v>
      </c>
      <c r="I5664" t="s">
        <v>116</v>
      </c>
      <c r="J56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Garde£NUIT£VOL£COULOMMIERS£27/07/2022</v>
      </c>
      <c r="K56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64">
        <f>ROUND(MOD(Tableau_Effectifs_Dept[[#This Row],[GardDteDebut]],1),5)</f>
        <v>0.79166999999999998</v>
      </c>
      <c r="M5664">
        <f>ROUND(MOD(Tableau_Effectifs_Dept[[#This Row],[GardDteFin]],1),5)</f>
        <v>0.29166999999999998</v>
      </c>
      <c r="N56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64" s="71">
        <f>MAX(IF(Tableau_Effectifs_Dept[[#This Row],[Créneau TOT]]&gt;0,Tableau_Effectifs_Dept[[#This Row],[Créneau TOT]]-Tableau_Effectifs_Dept[[#This Row],[Créneau J]],0),0)</f>
        <v>0</v>
      </c>
      <c r="Q5664" s="71">
        <f>ROUND(HOUR(Tableau_Effectifs_Dept[[#This Row],[Créneau J]])/12,1)</f>
        <v>0</v>
      </c>
      <c r="R5664" s="71"/>
    </row>
    <row r="5665" spans="1:18" hidden="1">
      <c r="A5665" s="47">
        <v>44769.791666666664</v>
      </c>
      <c r="B5665" s="47">
        <v>44770.291666666664</v>
      </c>
      <c r="C5665" t="s">
        <v>191</v>
      </c>
      <c r="D5665" t="s">
        <v>85</v>
      </c>
      <c r="E5665" t="s">
        <v>86</v>
      </c>
      <c r="F5665" t="s">
        <v>44</v>
      </c>
      <c r="G5665" t="s">
        <v>93</v>
      </c>
      <c r="H5665" t="s">
        <v>140</v>
      </c>
      <c r="I5665" t="s">
        <v>116</v>
      </c>
      <c r="J56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Garde£NUIT£VOL£CRECY-LA-CHAPELLE£27/07/2022</v>
      </c>
      <c r="K56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65" s="71">
        <f>ROUND(MOD(Tableau_Effectifs_Dept[[#This Row],[GardDteDebut]],1),5)</f>
        <v>0.79166999999999998</v>
      </c>
      <c r="M5665" s="71">
        <f>ROUND(MOD(Tableau_Effectifs_Dept[[#This Row],[GardDteFin]],1),5)</f>
        <v>0.29166999999999998</v>
      </c>
      <c r="N56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65" s="71">
        <f>MAX(IF(Tableau_Effectifs_Dept[[#This Row],[Créneau TOT]]&gt;0,Tableau_Effectifs_Dept[[#This Row],[Créneau TOT]]-Tableau_Effectifs_Dept[[#This Row],[Créneau J]],0),0)</f>
        <v>0</v>
      </c>
      <c r="Q5665" s="71">
        <f>ROUND(HOUR(Tableau_Effectifs_Dept[[#This Row],[Créneau J]])/12,1)</f>
        <v>0</v>
      </c>
      <c r="R5665" s="71"/>
    </row>
    <row r="5666" spans="1:18">
      <c r="A5666" s="47">
        <v>44769.791666666664</v>
      </c>
      <c r="B5666" s="47">
        <v>44770.229166666664</v>
      </c>
      <c r="C5666" t="s">
        <v>191</v>
      </c>
      <c r="D5666" t="s">
        <v>85</v>
      </c>
      <c r="E5666" t="s">
        <v>104</v>
      </c>
      <c r="F5666" t="s">
        <v>44</v>
      </c>
      <c r="G5666" t="s">
        <v>93</v>
      </c>
      <c r="H5666" t="s">
        <v>140</v>
      </c>
      <c r="I5666" t="s">
        <v>94</v>
      </c>
      <c r="J56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Garde£CRENEAU£VOL£CRECY-LA-CHAPELLE£27/07/2022</v>
      </c>
      <c r="K56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66" s="71">
        <f>ROUND(MOD(Tableau_Effectifs_Dept[[#This Row],[GardDteDebut]],1),5)</f>
        <v>0.79166999999999998</v>
      </c>
      <c r="M5666" s="71">
        <f>ROUND(MOD(Tableau_Effectifs_Dept[[#This Row],[GardDteFin]],1),5)</f>
        <v>0.22917000000000001</v>
      </c>
      <c r="N5666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6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66" s="71">
        <f>MAX(IF(Tableau_Effectifs_Dept[[#This Row],[Créneau TOT]]&gt;0,Tableau_Effectifs_Dept[[#This Row],[Créneau TOT]]-Tableau_Effectifs_Dept[[#This Row],[Créneau J]],0),0)</f>
        <v>0.4375</v>
      </c>
      <c r="Q5666" s="72">
        <f>ROUND(HOUR(Tableau_Effectifs_Dept[[#This Row],[Créneau J]])/12,1)</f>
        <v>0</v>
      </c>
      <c r="R5666" s="72">
        <f>ROUND(HOUR(Tableau_Effectifs_Dept[[#This Row],[Créneau N]])/12,1)</f>
        <v>0.8</v>
      </c>
    </row>
    <row r="5667" spans="1:18" hidden="1">
      <c r="A5667" s="47">
        <v>44769.791666666664</v>
      </c>
      <c r="B5667" s="47">
        <v>44770.291666666664</v>
      </c>
      <c r="C5667" t="s">
        <v>191</v>
      </c>
      <c r="D5667" t="s">
        <v>85</v>
      </c>
      <c r="E5667" t="s">
        <v>86</v>
      </c>
      <c r="F5667" t="s">
        <v>44</v>
      </c>
      <c r="G5667" t="s">
        <v>93</v>
      </c>
      <c r="H5667" t="s">
        <v>140</v>
      </c>
      <c r="I5667" t="s">
        <v>116</v>
      </c>
      <c r="J56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Garde£NUIT£VOL£CRECY-LA-CHAPELLE£27/07/2022</v>
      </c>
      <c r="K56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67">
        <f>ROUND(MOD(Tableau_Effectifs_Dept[[#This Row],[GardDteDebut]],1),5)</f>
        <v>0.79166999999999998</v>
      </c>
      <c r="M5667">
        <f>ROUND(MOD(Tableau_Effectifs_Dept[[#This Row],[GardDteFin]],1),5)</f>
        <v>0.29166999999999998</v>
      </c>
      <c r="N56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67" s="71">
        <f>MAX(IF(Tableau_Effectifs_Dept[[#This Row],[Créneau TOT]]&gt;0,Tableau_Effectifs_Dept[[#This Row],[Créneau TOT]]-Tableau_Effectifs_Dept[[#This Row],[Créneau J]],0),0)</f>
        <v>0</v>
      </c>
      <c r="Q5667" s="71">
        <f>ROUND(HOUR(Tableau_Effectifs_Dept[[#This Row],[Créneau J]])/12,1)</f>
        <v>0</v>
      </c>
      <c r="R5667" s="71"/>
    </row>
    <row r="5668" spans="1:18" hidden="1">
      <c r="A5668" s="47">
        <v>44769.791666666664</v>
      </c>
      <c r="B5668" s="47">
        <v>44770.291666666664</v>
      </c>
      <c r="C5668" t="s">
        <v>191</v>
      </c>
      <c r="D5668" t="s">
        <v>85</v>
      </c>
      <c r="E5668" t="s">
        <v>86</v>
      </c>
      <c r="F5668" t="s">
        <v>20</v>
      </c>
      <c r="G5668" t="s">
        <v>118</v>
      </c>
      <c r="H5668" t="s">
        <v>141</v>
      </c>
      <c r="I5668" t="s">
        <v>116</v>
      </c>
      <c r="J56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Ast_logé£NUIT£PRO£DAMMARIE-LES-LYS£27/07/2022</v>
      </c>
      <c r="K56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668">
        <f>ROUND(MOD(Tableau_Effectifs_Dept[[#This Row],[GardDteDebut]],1),5)</f>
        <v>0.79166999999999998</v>
      </c>
      <c r="M5668">
        <f>ROUND(MOD(Tableau_Effectifs_Dept[[#This Row],[GardDteFin]],1),5)</f>
        <v>0.29166999999999998</v>
      </c>
      <c r="N56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68" s="71">
        <f>MAX(IF(Tableau_Effectifs_Dept[[#This Row],[Créneau TOT]]&gt;0,Tableau_Effectifs_Dept[[#This Row],[Créneau TOT]]-Tableau_Effectifs_Dept[[#This Row],[Créneau J]],0),0)</f>
        <v>0</v>
      </c>
      <c r="Q5668" s="71">
        <f>ROUND(HOUR(Tableau_Effectifs_Dept[[#This Row],[Créneau J]])/12,1)</f>
        <v>0</v>
      </c>
      <c r="R5668" s="71"/>
    </row>
    <row r="5669" spans="1:18" hidden="1">
      <c r="A5669" s="47">
        <v>44769.791666666664</v>
      </c>
      <c r="B5669" s="47">
        <v>44770.291666666664</v>
      </c>
      <c r="C5669" t="s">
        <v>191</v>
      </c>
      <c r="D5669" t="s">
        <v>85</v>
      </c>
      <c r="E5669" t="s">
        <v>86</v>
      </c>
      <c r="F5669" t="s">
        <v>20</v>
      </c>
      <c r="G5669" t="s">
        <v>93</v>
      </c>
      <c r="H5669" t="s">
        <v>140</v>
      </c>
      <c r="I5669" t="s">
        <v>116</v>
      </c>
      <c r="J56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Garde£NUIT£VOL£DAMMARIE-LES-LYS£27/07/2022</v>
      </c>
      <c r="K56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69">
        <f>ROUND(MOD(Tableau_Effectifs_Dept[[#This Row],[GardDteDebut]],1),5)</f>
        <v>0.79166999999999998</v>
      </c>
      <c r="M5669">
        <f>ROUND(MOD(Tableau_Effectifs_Dept[[#This Row],[GardDteFin]],1),5)</f>
        <v>0.29166999999999998</v>
      </c>
      <c r="N56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69" s="71">
        <f>MAX(IF(Tableau_Effectifs_Dept[[#This Row],[Créneau TOT]]&gt;0,Tableau_Effectifs_Dept[[#This Row],[Créneau TOT]]-Tableau_Effectifs_Dept[[#This Row],[Créneau J]],0),0)</f>
        <v>0</v>
      </c>
      <c r="Q5669" s="71">
        <f>ROUND(HOUR(Tableau_Effectifs_Dept[[#This Row],[Créneau J]])/12,1)</f>
        <v>0</v>
      </c>
      <c r="R5669" s="71"/>
    </row>
    <row r="5670" spans="1:18" hidden="1">
      <c r="A5670" s="47">
        <v>44769.791666666664</v>
      </c>
      <c r="B5670" s="47">
        <v>44770.291666666664</v>
      </c>
      <c r="C5670" t="s">
        <v>191</v>
      </c>
      <c r="D5670" t="s">
        <v>85</v>
      </c>
      <c r="E5670" t="s">
        <v>86</v>
      </c>
      <c r="F5670" t="s">
        <v>20</v>
      </c>
      <c r="G5670" t="s">
        <v>93</v>
      </c>
      <c r="H5670" t="s">
        <v>140</v>
      </c>
      <c r="I5670" t="s">
        <v>116</v>
      </c>
      <c r="J56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Garde£NUIT£VOL£DAMMARIE-LES-LYS£27/07/2022</v>
      </c>
      <c r="K56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70">
        <f>ROUND(MOD(Tableau_Effectifs_Dept[[#This Row],[GardDteDebut]],1),5)</f>
        <v>0.79166999999999998</v>
      </c>
      <c r="M5670">
        <f>ROUND(MOD(Tableau_Effectifs_Dept[[#This Row],[GardDteFin]],1),5)</f>
        <v>0.29166999999999998</v>
      </c>
      <c r="N56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70" s="71">
        <f>MAX(IF(Tableau_Effectifs_Dept[[#This Row],[Créneau TOT]]&gt;0,Tableau_Effectifs_Dept[[#This Row],[Créneau TOT]]-Tableau_Effectifs_Dept[[#This Row],[Créneau J]],0),0)</f>
        <v>0</v>
      </c>
      <c r="Q5670" s="71">
        <f>ROUND(HOUR(Tableau_Effectifs_Dept[[#This Row],[Créneau J]])/12,1)</f>
        <v>0</v>
      </c>
      <c r="R5670" s="71"/>
    </row>
    <row r="5671" spans="1:18" hidden="1">
      <c r="A5671" s="47">
        <v>44769.791666666664</v>
      </c>
      <c r="B5671" s="47">
        <v>44770.291666666664</v>
      </c>
      <c r="C5671" t="s">
        <v>191</v>
      </c>
      <c r="D5671" t="s">
        <v>85</v>
      </c>
      <c r="E5671" t="s">
        <v>86</v>
      </c>
      <c r="F5671" t="s">
        <v>45</v>
      </c>
      <c r="G5671" t="s">
        <v>93</v>
      </c>
      <c r="H5671" t="s">
        <v>140</v>
      </c>
      <c r="I5671" t="s">
        <v>116</v>
      </c>
      <c r="J56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Garde£NUIT£VOL£DAMMARTIN-EN-GOELE£27/07/2022</v>
      </c>
      <c r="K56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71">
        <f>ROUND(MOD(Tableau_Effectifs_Dept[[#This Row],[GardDteDebut]],1),5)</f>
        <v>0.79166999999999998</v>
      </c>
      <c r="M5671">
        <f>ROUND(MOD(Tableau_Effectifs_Dept[[#This Row],[GardDteFin]],1),5)</f>
        <v>0.29166999999999998</v>
      </c>
      <c r="N56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71" s="71">
        <f>MAX(IF(Tableau_Effectifs_Dept[[#This Row],[Créneau TOT]]&gt;0,Tableau_Effectifs_Dept[[#This Row],[Créneau TOT]]-Tableau_Effectifs_Dept[[#This Row],[Créneau J]],0),0)</f>
        <v>0</v>
      </c>
      <c r="Q5671" s="71">
        <f>ROUND(HOUR(Tableau_Effectifs_Dept[[#This Row],[Créneau J]])/12,1)</f>
        <v>0</v>
      </c>
      <c r="R5671" s="71"/>
    </row>
    <row r="5672" spans="1:18">
      <c r="A5672" s="47">
        <v>44769.791666666664</v>
      </c>
      <c r="B5672" s="47">
        <v>44770.1875</v>
      </c>
      <c r="C5672" t="s">
        <v>191</v>
      </c>
      <c r="D5672" t="s">
        <v>85</v>
      </c>
      <c r="E5672" t="s">
        <v>135</v>
      </c>
      <c r="F5672" t="s">
        <v>45</v>
      </c>
      <c r="G5672" t="s">
        <v>93</v>
      </c>
      <c r="H5672" t="s">
        <v>140</v>
      </c>
      <c r="I5672" t="s">
        <v>94</v>
      </c>
      <c r="J56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Garde£CRENEAU£VOL£DAMMARTIN-EN-GOELE£27/07/2022</v>
      </c>
      <c r="K56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72" s="71">
        <f>ROUND(MOD(Tableau_Effectifs_Dept[[#This Row],[GardDteDebut]],1),5)</f>
        <v>0.79166999999999998</v>
      </c>
      <c r="M5672" s="71">
        <f>ROUND(MOD(Tableau_Effectifs_Dept[[#This Row],[GardDteFin]],1),5)</f>
        <v>0.1875</v>
      </c>
      <c r="N5672" s="71">
        <f>IF(AND(Tableau_Effectifs_Dept[[#This Row],[PERIODE]]="creneau",Tableau_Effectifs_Dept[[#This Row],[DE Arrondi]]&gt;=7/24),Tableau_Effectifs_Dept[[#This Row],[GardDteFin]]-Tableau_Effectifs_Dept[[#This Row],[GardDteDebut]],0)</f>
        <v>0.39583333333575865</v>
      </c>
      <c r="O56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72" s="71">
        <f>MAX(IF(Tableau_Effectifs_Dept[[#This Row],[Créneau TOT]]&gt;0,Tableau_Effectifs_Dept[[#This Row],[Créneau TOT]]-Tableau_Effectifs_Dept[[#This Row],[Créneau J]],0),0)</f>
        <v>0.39583333333575865</v>
      </c>
      <c r="Q5672" s="72">
        <f>ROUND(HOUR(Tableau_Effectifs_Dept[[#This Row],[Créneau J]])/12,1)</f>
        <v>0</v>
      </c>
      <c r="R5672" s="72">
        <f>ROUND(HOUR(Tableau_Effectifs_Dept[[#This Row],[Créneau N]])/12,1)</f>
        <v>0.8</v>
      </c>
    </row>
    <row r="5673" spans="1:18" hidden="1">
      <c r="A5673" s="47">
        <v>44769.791666666664</v>
      </c>
      <c r="B5673" s="47">
        <v>44770.291666666664</v>
      </c>
      <c r="C5673" t="s">
        <v>191</v>
      </c>
      <c r="D5673" t="s">
        <v>85</v>
      </c>
      <c r="E5673" t="s">
        <v>86</v>
      </c>
      <c r="F5673" t="s">
        <v>45</v>
      </c>
      <c r="G5673" t="s">
        <v>93</v>
      </c>
      <c r="H5673" t="s">
        <v>140</v>
      </c>
      <c r="I5673" t="s">
        <v>116</v>
      </c>
      <c r="J56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Garde£NUIT£VOL£DAMMARTIN-EN-GOELE£27/07/2022</v>
      </c>
      <c r="K56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73">
        <f>ROUND(MOD(Tableau_Effectifs_Dept[[#This Row],[GardDteDebut]],1),5)</f>
        <v>0.79166999999999998</v>
      </c>
      <c r="M5673">
        <f>ROUND(MOD(Tableau_Effectifs_Dept[[#This Row],[GardDteFin]],1),5)</f>
        <v>0.29166999999999998</v>
      </c>
      <c r="N56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73" s="71">
        <f>MAX(IF(Tableau_Effectifs_Dept[[#This Row],[Créneau TOT]]&gt;0,Tableau_Effectifs_Dept[[#This Row],[Créneau TOT]]-Tableau_Effectifs_Dept[[#This Row],[Créneau J]],0),0)</f>
        <v>0</v>
      </c>
      <c r="Q5673" s="71">
        <f>ROUND(HOUR(Tableau_Effectifs_Dept[[#This Row],[Créneau J]])/12,1)</f>
        <v>0</v>
      </c>
      <c r="R5673" s="71"/>
    </row>
    <row r="5674" spans="1:18" hidden="1">
      <c r="A5674" s="47">
        <v>44769.791666666664</v>
      </c>
      <c r="B5674" s="47">
        <v>44770.291666666664</v>
      </c>
      <c r="C5674" t="s">
        <v>191</v>
      </c>
      <c r="D5674" t="s">
        <v>85</v>
      </c>
      <c r="E5674" t="s">
        <v>86</v>
      </c>
      <c r="F5674" t="s">
        <v>45</v>
      </c>
      <c r="G5674" t="s">
        <v>118</v>
      </c>
      <c r="H5674" t="s">
        <v>141</v>
      </c>
      <c r="I5674" t="s">
        <v>116</v>
      </c>
      <c r="J56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Ast_logé£NUIT£PRO£DAMMARTIN-EN-GOELE£27/07/2022</v>
      </c>
      <c r="K56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674">
        <f>ROUND(MOD(Tableau_Effectifs_Dept[[#This Row],[GardDteDebut]],1),5)</f>
        <v>0.79166999999999998</v>
      </c>
      <c r="M5674">
        <f>ROUND(MOD(Tableau_Effectifs_Dept[[#This Row],[GardDteFin]],1),5)</f>
        <v>0.29166999999999998</v>
      </c>
      <c r="N56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74" s="71">
        <f>MAX(IF(Tableau_Effectifs_Dept[[#This Row],[Créneau TOT]]&gt;0,Tableau_Effectifs_Dept[[#This Row],[Créneau TOT]]-Tableau_Effectifs_Dept[[#This Row],[Créneau J]],0),0)</f>
        <v>0</v>
      </c>
      <c r="Q5674" s="71">
        <f>ROUND(HOUR(Tableau_Effectifs_Dept[[#This Row],[Créneau J]])/12,1)</f>
        <v>0</v>
      </c>
      <c r="R5674" s="71"/>
    </row>
    <row r="5675" spans="1:18" hidden="1">
      <c r="A5675" s="47">
        <v>44769.791666666664</v>
      </c>
      <c r="B5675" s="47">
        <v>44770.291666666664</v>
      </c>
      <c r="C5675" t="s">
        <v>191</v>
      </c>
      <c r="D5675" t="s">
        <v>85</v>
      </c>
      <c r="E5675" t="s">
        <v>86</v>
      </c>
      <c r="F5675" t="s">
        <v>56</v>
      </c>
      <c r="G5675" t="s">
        <v>93</v>
      </c>
      <c r="H5675" t="s">
        <v>140</v>
      </c>
      <c r="I5675" t="s">
        <v>116</v>
      </c>
      <c r="J56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Garde£NUIT£VOL£FERRIERES-EN-BRIE£27/07/2022</v>
      </c>
      <c r="K56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75">
        <f>ROUND(MOD(Tableau_Effectifs_Dept[[#This Row],[GardDteDebut]],1),5)</f>
        <v>0.79166999999999998</v>
      </c>
      <c r="M5675">
        <f>ROUND(MOD(Tableau_Effectifs_Dept[[#This Row],[GardDteFin]],1),5)</f>
        <v>0.29166999999999998</v>
      </c>
      <c r="N56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75" s="71">
        <f>MAX(IF(Tableau_Effectifs_Dept[[#This Row],[Créneau TOT]]&gt;0,Tableau_Effectifs_Dept[[#This Row],[Créneau TOT]]-Tableau_Effectifs_Dept[[#This Row],[Créneau J]],0),0)</f>
        <v>0</v>
      </c>
      <c r="Q5675" s="71">
        <f>ROUND(HOUR(Tableau_Effectifs_Dept[[#This Row],[Créneau J]])/12,1)</f>
        <v>0</v>
      </c>
      <c r="R5675" s="71"/>
    </row>
    <row r="5676" spans="1:18" hidden="1">
      <c r="A5676" s="47">
        <v>44769.791666666664</v>
      </c>
      <c r="B5676" s="47">
        <v>44770.291666666664</v>
      </c>
      <c r="C5676" t="s">
        <v>191</v>
      </c>
      <c r="D5676" t="s">
        <v>85</v>
      </c>
      <c r="E5676" t="s">
        <v>86</v>
      </c>
      <c r="F5676" t="s">
        <v>56</v>
      </c>
      <c r="G5676" t="s">
        <v>93</v>
      </c>
      <c r="H5676" t="s">
        <v>140</v>
      </c>
      <c r="I5676" t="s">
        <v>116</v>
      </c>
      <c r="J56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Garde£NUIT£VOL£FERRIERES-EN-BRIE£27/07/2022</v>
      </c>
      <c r="K56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76">
        <f>ROUND(MOD(Tableau_Effectifs_Dept[[#This Row],[GardDteDebut]],1),5)</f>
        <v>0.79166999999999998</v>
      </c>
      <c r="M5676">
        <f>ROUND(MOD(Tableau_Effectifs_Dept[[#This Row],[GardDteFin]],1),5)</f>
        <v>0.29166999999999998</v>
      </c>
      <c r="N56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76" s="71">
        <f>MAX(IF(Tableau_Effectifs_Dept[[#This Row],[Créneau TOT]]&gt;0,Tableau_Effectifs_Dept[[#This Row],[Créneau TOT]]-Tableau_Effectifs_Dept[[#This Row],[Créneau J]],0),0)</f>
        <v>0</v>
      </c>
      <c r="Q5676" s="72">
        <f>ROUND(HOUR(Tableau_Effectifs_Dept[[#This Row],[Créneau J]])/12,1)</f>
        <v>0</v>
      </c>
      <c r="R5676" s="72">
        <f>ROUND(HOUR(Tableau_Effectifs_Dept[[#This Row],[Créneau N]])/12,1)</f>
        <v>0</v>
      </c>
    </row>
    <row r="5677" spans="1:18" hidden="1">
      <c r="A5677" s="47">
        <v>44769.791666666664</v>
      </c>
      <c r="B5677" s="47">
        <v>44770.291666666664</v>
      </c>
      <c r="C5677" t="s">
        <v>191</v>
      </c>
      <c r="D5677" t="s">
        <v>85</v>
      </c>
      <c r="E5677" t="s">
        <v>86</v>
      </c>
      <c r="F5677" t="s">
        <v>68</v>
      </c>
      <c r="G5677" t="s">
        <v>93</v>
      </c>
      <c r="H5677" t="s">
        <v>140</v>
      </c>
      <c r="I5677" t="s">
        <v>116</v>
      </c>
      <c r="J56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Garde£NUIT£VOL£FONTAINEBLEAU£27/07/2022</v>
      </c>
      <c r="K56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77">
        <f>ROUND(MOD(Tableau_Effectifs_Dept[[#This Row],[GardDteDebut]],1),5)</f>
        <v>0.79166999999999998</v>
      </c>
      <c r="M5677">
        <f>ROUND(MOD(Tableau_Effectifs_Dept[[#This Row],[GardDteFin]],1),5)</f>
        <v>0.29166999999999998</v>
      </c>
      <c r="N56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77" s="71">
        <f>MAX(IF(Tableau_Effectifs_Dept[[#This Row],[Créneau TOT]]&gt;0,Tableau_Effectifs_Dept[[#This Row],[Créneau TOT]]-Tableau_Effectifs_Dept[[#This Row],[Créneau J]],0),0)</f>
        <v>0</v>
      </c>
      <c r="Q5677" s="71">
        <f>ROUND(HOUR(Tableau_Effectifs_Dept[[#This Row],[Créneau J]])/12,1)</f>
        <v>0</v>
      </c>
      <c r="R5677" s="71"/>
    </row>
    <row r="5678" spans="1:18" hidden="1">
      <c r="A5678" s="47">
        <v>44769.791666666664</v>
      </c>
      <c r="B5678" s="47">
        <v>44770.291666666664</v>
      </c>
      <c r="C5678" t="s">
        <v>191</v>
      </c>
      <c r="D5678" t="s">
        <v>85</v>
      </c>
      <c r="E5678" t="s">
        <v>86</v>
      </c>
      <c r="F5678" t="s">
        <v>68</v>
      </c>
      <c r="G5678" t="s">
        <v>93</v>
      </c>
      <c r="H5678" t="s">
        <v>140</v>
      </c>
      <c r="I5678" t="s">
        <v>116</v>
      </c>
      <c r="J56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Garde£NUIT£VOL£FONTAINEBLEAU£27/07/2022</v>
      </c>
      <c r="K56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78">
        <f>ROUND(MOD(Tableau_Effectifs_Dept[[#This Row],[GardDteDebut]],1),5)</f>
        <v>0.79166999999999998</v>
      </c>
      <c r="M5678">
        <f>ROUND(MOD(Tableau_Effectifs_Dept[[#This Row],[GardDteFin]],1),5)</f>
        <v>0.29166999999999998</v>
      </c>
      <c r="N56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78" s="71">
        <f>MAX(IF(Tableau_Effectifs_Dept[[#This Row],[Créneau TOT]]&gt;0,Tableau_Effectifs_Dept[[#This Row],[Créneau TOT]]-Tableau_Effectifs_Dept[[#This Row],[Créneau J]],0),0)</f>
        <v>0</v>
      </c>
      <c r="Q5678" s="71">
        <f>ROUND(HOUR(Tableau_Effectifs_Dept[[#This Row],[Créneau J]])/12,1)</f>
        <v>0</v>
      </c>
      <c r="R5678" s="71"/>
    </row>
    <row r="5679" spans="1:18" hidden="1">
      <c r="A5679" s="47">
        <v>44769.791666666664</v>
      </c>
      <c r="B5679" s="47">
        <v>44770.291666666664</v>
      </c>
      <c r="C5679" t="s">
        <v>191</v>
      </c>
      <c r="D5679" t="s">
        <v>85</v>
      </c>
      <c r="E5679" t="s">
        <v>86</v>
      </c>
      <c r="F5679" t="s">
        <v>37</v>
      </c>
      <c r="G5679" t="s">
        <v>93</v>
      </c>
      <c r="H5679" t="s">
        <v>140</v>
      </c>
      <c r="I5679" t="s">
        <v>116</v>
      </c>
      <c r="J56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Garde£NUIT£VOL£FONTENAY-TRESIGNY£27/07/2022</v>
      </c>
      <c r="K56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79" s="71">
        <f>ROUND(MOD(Tableau_Effectifs_Dept[[#This Row],[GardDteDebut]],1),5)</f>
        <v>0.79166999999999998</v>
      </c>
      <c r="M5679" s="71">
        <f>ROUND(MOD(Tableau_Effectifs_Dept[[#This Row],[GardDteFin]],1),5)</f>
        <v>0.29166999999999998</v>
      </c>
      <c r="N56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79" s="71">
        <f>MAX(IF(Tableau_Effectifs_Dept[[#This Row],[Créneau TOT]]&gt;0,Tableau_Effectifs_Dept[[#This Row],[Créneau TOT]]-Tableau_Effectifs_Dept[[#This Row],[Créneau J]],0),0)</f>
        <v>0</v>
      </c>
      <c r="Q5679" s="71">
        <f>ROUND(HOUR(Tableau_Effectifs_Dept[[#This Row],[Créneau J]])/12,1)</f>
        <v>0</v>
      </c>
      <c r="R5679" s="71"/>
    </row>
    <row r="5680" spans="1:18" hidden="1">
      <c r="A5680" s="47">
        <v>44769.791666666664</v>
      </c>
      <c r="B5680" s="47">
        <v>44770.291666666664</v>
      </c>
      <c r="C5680" t="s">
        <v>191</v>
      </c>
      <c r="D5680" t="s">
        <v>85</v>
      </c>
      <c r="E5680" t="s">
        <v>86</v>
      </c>
      <c r="F5680" t="s">
        <v>100</v>
      </c>
      <c r="G5680" t="s">
        <v>93</v>
      </c>
      <c r="H5680" t="s">
        <v>140</v>
      </c>
      <c r="I5680" t="s">
        <v>116</v>
      </c>
      <c r="J56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Garde£NUIT£VOL£GUIGNES£27/07/2022</v>
      </c>
      <c r="K56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80">
        <f>ROUND(MOD(Tableau_Effectifs_Dept[[#This Row],[GardDteDebut]],1),5)</f>
        <v>0.79166999999999998</v>
      </c>
      <c r="M5680">
        <f>ROUND(MOD(Tableau_Effectifs_Dept[[#This Row],[GardDteFin]],1),5)</f>
        <v>0.29166999999999998</v>
      </c>
      <c r="N56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80" s="71">
        <f>MAX(IF(Tableau_Effectifs_Dept[[#This Row],[Créneau TOT]]&gt;0,Tableau_Effectifs_Dept[[#This Row],[Créneau TOT]]-Tableau_Effectifs_Dept[[#This Row],[Créneau J]],0),0)</f>
        <v>0</v>
      </c>
      <c r="Q5680" s="71">
        <f>ROUND(HOUR(Tableau_Effectifs_Dept[[#This Row],[Créneau J]])/12,1)</f>
        <v>0</v>
      </c>
      <c r="R5680" s="71"/>
    </row>
    <row r="5681" spans="1:18" hidden="1">
      <c r="A5681" s="47">
        <v>44769.791666666664</v>
      </c>
      <c r="B5681" s="47">
        <v>44770.291666666664</v>
      </c>
      <c r="C5681" t="s">
        <v>191</v>
      </c>
      <c r="D5681" t="s">
        <v>85</v>
      </c>
      <c r="E5681" t="s">
        <v>86</v>
      </c>
      <c r="F5681" t="s">
        <v>100</v>
      </c>
      <c r="G5681" t="s">
        <v>93</v>
      </c>
      <c r="H5681" t="s">
        <v>140</v>
      </c>
      <c r="I5681" t="s">
        <v>116</v>
      </c>
      <c r="J56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Garde£NUIT£VOL£GUIGNES£27/07/2022</v>
      </c>
      <c r="K56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81">
        <f>ROUND(MOD(Tableau_Effectifs_Dept[[#This Row],[GardDteDebut]],1),5)</f>
        <v>0.79166999999999998</v>
      </c>
      <c r="M5681">
        <f>ROUND(MOD(Tableau_Effectifs_Dept[[#This Row],[GardDteFin]],1),5)</f>
        <v>0.29166999999999998</v>
      </c>
      <c r="N56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81" s="71">
        <f>MAX(IF(Tableau_Effectifs_Dept[[#This Row],[Créneau TOT]]&gt;0,Tableau_Effectifs_Dept[[#This Row],[Créneau TOT]]-Tableau_Effectifs_Dept[[#This Row],[Créneau J]],0),0)</f>
        <v>0</v>
      </c>
      <c r="Q5681" s="71">
        <f>ROUND(HOUR(Tableau_Effectifs_Dept[[#This Row],[Créneau J]])/12,1)</f>
        <v>0</v>
      </c>
      <c r="R5681" s="71"/>
    </row>
    <row r="5682" spans="1:18" hidden="1">
      <c r="A5682" s="47">
        <v>44769.791666666664</v>
      </c>
      <c r="B5682" s="47">
        <v>44770.291666666664</v>
      </c>
      <c r="C5682" t="s">
        <v>191</v>
      </c>
      <c r="D5682" t="s">
        <v>85</v>
      </c>
      <c r="E5682" t="s">
        <v>86</v>
      </c>
      <c r="F5682" t="s">
        <v>70</v>
      </c>
      <c r="G5682" t="s">
        <v>93</v>
      </c>
      <c r="H5682" t="s">
        <v>140</v>
      </c>
      <c r="I5682" t="s">
        <v>116</v>
      </c>
      <c r="J56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CHAPELLE-LA-REINE£27/07/2022</v>
      </c>
      <c r="K56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82">
        <f>ROUND(MOD(Tableau_Effectifs_Dept[[#This Row],[GardDteDebut]],1),5)</f>
        <v>0.79166999999999998</v>
      </c>
      <c r="M5682">
        <f>ROUND(MOD(Tableau_Effectifs_Dept[[#This Row],[GardDteFin]],1),5)</f>
        <v>0.29166999999999998</v>
      </c>
      <c r="N56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82" s="71">
        <f>MAX(IF(Tableau_Effectifs_Dept[[#This Row],[Créneau TOT]]&gt;0,Tableau_Effectifs_Dept[[#This Row],[Créneau TOT]]-Tableau_Effectifs_Dept[[#This Row],[Créneau J]],0),0)</f>
        <v>0</v>
      </c>
      <c r="Q5682" s="71">
        <f>ROUND(HOUR(Tableau_Effectifs_Dept[[#This Row],[Créneau J]])/12,1)</f>
        <v>0</v>
      </c>
      <c r="R5682" s="71"/>
    </row>
    <row r="5683" spans="1:18" hidden="1">
      <c r="A5683" s="47">
        <v>44769.791666666664</v>
      </c>
      <c r="B5683" s="47">
        <v>44770.291666666664</v>
      </c>
      <c r="C5683" t="s">
        <v>191</v>
      </c>
      <c r="D5683" t="s">
        <v>85</v>
      </c>
      <c r="E5683" t="s">
        <v>86</v>
      </c>
      <c r="F5683" t="s">
        <v>70</v>
      </c>
      <c r="G5683" t="s">
        <v>93</v>
      </c>
      <c r="H5683" t="s">
        <v>140</v>
      </c>
      <c r="I5683" t="s">
        <v>116</v>
      </c>
      <c r="J56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CHAPELLE-LA-REINE£27/07/2022</v>
      </c>
      <c r="K56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83">
        <f>ROUND(MOD(Tableau_Effectifs_Dept[[#This Row],[GardDteDebut]],1),5)</f>
        <v>0.79166999999999998</v>
      </c>
      <c r="M5683">
        <f>ROUND(MOD(Tableau_Effectifs_Dept[[#This Row],[GardDteFin]],1),5)</f>
        <v>0.29166999999999998</v>
      </c>
      <c r="N56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83" s="71">
        <f>MAX(IF(Tableau_Effectifs_Dept[[#This Row],[Créneau TOT]]&gt;0,Tableau_Effectifs_Dept[[#This Row],[Créneau TOT]]-Tableau_Effectifs_Dept[[#This Row],[Créneau J]],0),0)</f>
        <v>0</v>
      </c>
      <c r="Q5683" s="71">
        <f>ROUND(HOUR(Tableau_Effectifs_Dept[[#This Row],[Créneau J]])/12,1)</f>
        <v>0</v>
      </c>
      <c r="R5683" s="71"/>
    </row>
    <row r="5684" spans="1:18" hidden="1">
      <c r="A5684" s="47">
        <v>44769.791666666664</v>
      </c>
      <c r="B5684" s="47">
        <v>44770.291666666664</v>
      </c>
      <c r="C5684" t="s">
        <v>191</v>
      </c>
      <c r="D5684" t="s">
        <v>85</v>
      </c>
      <c r="E5684" t="s">
        <v>86</v>
      </c>
      <c r="F5684" t="s">
        <v>39</v>
      </c>
      <c r="G5684" t="s">
        <v>93</v>
      </c>
      <c r="H5684" t="s">
        <v>140</v>
      </c>
      <c r="I5684" t="s">
        <v>116</v>
      </c>
      <c r="J56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FERTE-GAUCHER£27/07/2022</v>
      </c>
      <c r="K56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84">
        <f>ROUND(MOD(Tableau_Effectifs_Dept[[#This Row],[GardDteDebut]],1),5)</f>
        <v>0.79166999999999998</v>
      </c>
      <c r="M5684">
        <f>ROUND(MOD(Tableau_Effectifs_Dept[[#This Row],[GardDteFin]],1),5)</f>
        <v>0.29166999999999998</v>
      </c>
      <c r="N56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84" s="71">
        <f>MAX(IF(Tableau_Effectifs_Dept[[#This Row],[Créneau TOT]]&gt;0,Tableau_Effectifs_Dept[[#This Row],[Créneau TOT]]-Tableau_Effectifs_Dept[[#This Row],[Créneau J]],0),0)</f>
        <v>0</v>
      </c>
      <c r="Q5684" s="71">
        <f>ROUND(HOUR(Tableau_Effectifs_Dept[[#This Row],[Créneau J]])/12,1)</f>
        <v>0</v>
      </c>
      <c r="R5684" s="71"/>
    </row>
    <row r="5685" spans="1:18" hidden="1">
      <c r="A5685" s="47">
        <v>44769.791666666664</v>
      </c>
      <c r="B5685" s="47">
        <v>44770.291666666664</v>
      </c>
      <c r="C5685" t="s">
        <v>191</v>
      </c>
      <c r="D5685" t="s">
        <v>85</v>
      </c>
      <c r="E5685" t="s">
        <v>86</v>
      </c>
      <c r="F5685" t="s">
        <v>47</v>
      </c>
      <c r="G5685" t="s">
        <v>118</v>
      </c>
      <c r="H5685" t="s">
        <v>141</v>
      </c>
      <c r="I5685" t="s">
        <v>116</v>
      </c>
      <c r="J56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FERTE-SOUS-JOUARRE£27/07/2022</v>
      </c>
      <c r="K56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685">
        <f>ROUND(MOD(Tableau_Effectifs_Dept[[#This Row],[GardDteDebut]],1),5)</f>
        <v>0.79166999999999998</v>
      </c>
      <c r="M5685">
        <f>ROUND(MOD(Tableau_Effectifs_Dept[[#This Row],[GardDteFin]],1),5)</f>
        <v>0.29166999999999998</v>
      </c>
      <c r="N56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85" s="71">
        <f>MAX(IF(Tableau_Effectifs_Dept[[#This Row],[Créneau TOT]]&gt;0,Tableau_Effectifs_Dept[[#This Row],[Créneau TOT]]-Tableau_Effectifs_Dept[[#This Row],[Créneau J]],0),0)</f>
        <v>0</v>
      </c>
      <c r="Q5685" s="71">
        <f>ROUND(HOUR(Tableau_Effectifs_Dept[[#This Row],[Créneau J]])/12,1)</f>
        <v>0</v>
      </c>
      <c r="R5685" s="71"/>
    </row>
    <row r="5686" spans="1:18">
      <c r="A5686" s="47">
        <v>44769.791666666664</v>
      </c>
      <c r="B5686" s="47">
        <v>44770.166666666664</v>
      </c>
      <c r="C5686" t="s">
        <v>191</v>
      </c>
      <c r="D5686" t="s">
        <v>85</v>
      </c>
      <c r="E5686" t="s">
        <v>119</v>
      </c>
      <c r="F5686" t="s">
        <v>47</v>
      </c>
      <c r="G5686" t="s">
        <v>93</v>
      </c>
      <c r="H5686" t="s">
        <v>140</v>
      </c>
      <c r="I5686" t="s">
        <v>94</v>
      </c>
      <c r="J56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FERTE-SOUS-JOUARRE£27/07/2022</v>
      </c>
      <c r="K56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86" s="71">
        <f>ROUND(MOD(Tableau_Effectifs_Dept[[#This Row],[GardDteDebut]],1),5)</f>
        <v>0.79166999999999998</v>
      </c>
      <c r="M5686" s="71">
        <f>ROUND(MOD(Tableau_Effectifs_Dept[[#This Row],[GardDteFin]],1),5)</f>
        <v>0.16667000000000001</v>
      </c>
      <c r="N5686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56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86" s="71">
        <f>MAX(IF(Tableau_Effectifs_Dept[[#This Row],[Créneau TOT]]&gt;0,Tableau_Effectifs_Dept[[#This Row],[Créneau TOT]]-Tableau_Effectifs_Dept[[#This Row],[Créneau J]],0),0)</f>
        <v>0.375</v>
      </c>
      <c r="Q5686" s="72">
        <f>ROUND(HOUR(Tableau_Effectifs_Dept[[#This Row],[Créneau J]])/12,1)</f>
        <v>0</v>
      </c>
      <c r="R5686" s="72">
        <f>ROUND(HOUR(Tableau_Effectifs_Dept[[#This Row],[Créneau N]])/12,1)</f>
        <v>0.8</v>
      </c>
    </row>
    <row r="5687" spans="1:18" hidden="1">
      <c r="A5687" s="47">
        <v>44769.791666666664</v>
      </c>
      <c r="B5687" s="47">
        <v>44770.291666666664</v>
      </c>
      <c r="C5687" t="s">
        <v>191</v>
      </c>
      <c r="D5687" t="s">
        <v>85</v>
      </c>
      <c r="E5687" t="s">
        <v>86</v>
      </c>
      <c r="F5687" t="s">
        <v>26</v>
      </c>
      <c r="G5687" t="s">
        <v>93</v>
      </c>
      <c r="H5687" t="s">
        <v>140</v>
      </c>
      <c r="I5687" t="s">
        <v>116</v>
      </c>
      <c r="J56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PAROISSE£27/07/2022</v>
      </c>
      <c r="K56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87">
        <f>ROUND(MOD(Tableau_Effectifs_Dept[[#This Row],[GardDteDebut]],1),5)</f>
        <v>0.79166999999999998</v>
      </c>
      <c r="M5687">
        <f>ROUND(MOD(Tableau_Effectifs_Dept[[#This Row],[GardDteFin]],1),5)</f>
        <v>0.29166999999999998</v>
      </c>
      <c r="N56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87" s="71">
        <f>MAX(IF(Tableau_Effectifs_Dept[[#This Row],[Créneau TOT]]&gt;0,Tableau_Effectifs_Dept[[#This Row],[Créneau TOT]]-Tableau_Effectifs_Dept[[#This Row],[Créneau J]],0),0)</f>
        <v>0</v>
      </c>
      <c r="Q5687" s="71">
        <f>ROUND(HOUR(Tableau_Effectifs_Dept[[#This Row],[Créneau J]])/12,1)</f>
        <v>0</v>
      </c>
      <c r="R5687" s="71"/>
    </row>
    <row r="5688" spans="1:18" hidden="1">
      <c r="A5688" s="47">
        <v>44769.791666666664</v>
      </c>
      <c r="B5688" s="47">
        <v>44770.291666666664</v>
      </c>
      <c r="C5688" t="s">
        <v>191</v>
      </c>
      <c r="D5688" t="s">
        <v>85</v>
      </c>
      <c r="E5688" t="s">
        <v>86</v>
      </c>
      <c r="F5688" t="s">
        <v>57</v>
      </c>
      <c r="G5688" t="s">
        <v>93</v>
      </c>
      <c r="H5688" t="s">
        <v>140</v>
      </c>
      <c r="I5688" t="s">
        <v>116</v>
      </c>
      <c r="J56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Garde£NUIT£VOL£LAGNY-SUR-MARNE£27/07/2022</v>
      </c>
      <c r="K56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88">
        <f>ROUND(MOD(Tableau_Effectifs_Dept[[#This Row],[GardDteDebut]],1),5)</f>
        <v>0.79166999999999998</v>
      </c>
      <c r="M5688">
        <f>ROUND(MOD(Tableau_Effectifs_Dept[[#This Row],[GardDteFin]],1),5)</f>
        <v>0.29166999999999998</v>
      </c>
      <c r="N56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88" s="71">
        <f>MAX(IF(Tableau_Effectifs_Dept[[#This Row],[Créneau TOT]]&gt;0,Tableau_Effectifs_Dept[[#This Row],[Créneau TOT]]-Tableau_Effectifs_Dept[[#This Row],[Créneau J]],0),0)</f>
        <v>0</v>
      </c>
      <c r="Q5688" s="71">
        <f>ROUND(HOUR(Tableau_Effectifs_Dept[[#This Row],[Créneau J]])/12,1)</f>
        <v>0</v>
      </c>
      <c r="R5688" s="71"/>
    </row>
    <row r="5689" spans="1:18" hidden="1">
      <c r="A5689" s="47">
        <v>44769.791666666664</v>
      </c>
      <c r="B5689" s="47">
        <v>44770.291666666664</v>
      </c>
      <c r="C5689" t="s">
        <v>191</v>
      </c>
      <c r="D5689" t="s">
        <v>85</v>
      </c>
      <c r="E5689" t="s">
        <v>86</v>
      </c>
      <c r="F5689" t="s">
        <v>23</v>
      </c>
      <c r="G5689" t="s">
        <v>93</v>
      </c>
      <c r="H5689" t="s">
        <v>140</v>
      </c>
      <c r="I5689" t="s">
        <v>116</v>
      </c>
      <c r="J56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CHATELET-EN-BRIE£27/07/2022</v>
      </c>
      <c r="K56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89">
        <f>ROUND(MOD(Tableau_Effectifs_Dept[[#This Row],[GardDteDebut]],1),5)</f>
        <v>0.79166999999999998</v>
      </c>
      <c r="M5689">
        <f>ROUND(MOD(Tableau_Effectifs_Dept[[#This Row],[GardDteFin]],1),5)</f>
        <v>0.29166999999999998</v>
      </c>
      <c r="N56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89" s="71">
        <f>MAX(IF(Tableau_Effectifs_Dept[[#This Row],[Créneau TOT]]&gt;0,Tableau_Effectifs_Dept[[#This Row],[Créneau TOT]]-Tableau_Effectifs_Dept[[#This Row],[Créneau J]],0),0)</f>
        <v>0</v>
      </c>
      <c r="Q5689" s="71">
        <f>ROUND(HOUR(Tableau_Effectifs_Dept[[#This Row],[Créneau J]])/12,1)</f>
        <v>0</v>
      </c>
      <c r="R5689" s="71"/>
    </row>
    <row r="5690" spans="1:18" hidden="1">
      <c r="A5690" s="47">
        <v>44769.791666666664</v>
      </c>
      <c r="B5690" s="47">
        <v>44770.291666666664</v>
      </c>
      <c r="C5690" t="s">
        <v>191</v>
      </c>
      <c r="D5690" t="s">
        <v>85</v>
      </c>
      <c r="E5690" t="s">
        <v>86</v>
      </c>
      <c r="F5690" t="s">
        <v>23</v>
      </c>
      <c r="G5690" t="s">
        <v>93</v>
      </c>
      <c r="H5690" t="s">
        <v>140</v>
      </c>
      <c r="I5690" t="s">
        <v>116</v>
      </c>
      <c r="J56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CHATELET-EN-BRIE£27/07/2022</v>
      </c>
      <c r="K56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90">
        <f>ROUND(MOD(Tableau_Effectifs_Dept[[#This Row],[GardDteDebut]],1),5)</f>
        <v>0.79166999999999998</v>
      </c>
      <c r="M5690">
        <f>ROUND(MOD(Tableau_Effectifs_Dept[[#This Row],[GardDteFin]],1),5)</f>
        <v>0.29166999999999998</v>
      </c>
      <c r="N56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90" s="71">
        <f>MAX(IF(Tableau_Effectifs_Dept[[#This Row],[Créneau TOT]]&gt;0,Tableau_Effectifs_Dept[[#This Row],[Créneau TOT]]-Tableau_Effectifs_Dept[[#This Row],[Créneau J]],0),0)</f>
        <v>0</v>
      </c>
      <c r="Q5690" s="71">
        <f>ROUND(HOUR(Tableau_Effectifs_Dept[[#This Row],[Créneau J]])/12,1)</f>
        <v>0</v>
      </c>
      <c r="R5690" s="71"/>
    </row>
    <row r="5691" spans="1:18" hidden="1">
      <c r="A5691" s="47">
        <v>44769.791666666664</v>
      </c>
      <c r="B5691" s="47">
        <v>44770.291666666664</v>
      </c>
      <c r="C5691" t="s">
        <v>191</v>
      </c>
      <c r="D5691" t="s">
        <v>85</v>
      </c>
      <c r="E5691" t="s">
        <v>86</v>
      </c>
      <c r="F5691" t="s">
        <v>23</v>
      </c>
      <c r="G5691" t="s">
        <v>93</v>
      </c>
      <c r="H5691" t="s">
        <v>140</v>
      </c>
      <c r="I5691" t="s">
        <v>116</v>
      </c>
      <c r="J56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CHATELET-EN-BRIE£27/07/2022</v>
      </c>
      <c r="K56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91">
        <f>ROUND(MOD(Tableau_Effectifs_Dept[[#This Row],[GardDteDebut]],1),5)</f>
        <v>0.79166999999999998</v>
      </c>
      <c r="M5691">
        <f>ROUND(MOD(Tableau_Effectifs_Dept[[#This Row],[GardDteFin]],1),5)</f>
        <v>0.29166999999999998</v>
      </c>
      <c r="N56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91" s="71">
        <f>MAX(IF(Tableau_Effectifs_Dept[[#This Row],[Créneau TOT]]&gt;0,Tableau_Effectifs_Dept[[#This Row],[Créneau TOT]]-Tableau_Effectifs_Dept[[#This Row],[Créneau J]],0),0)</f>
        <v>0</v>
      </c>
      <c r="Q5691" s="71">
        <f>ROUND(HOUR(Tableau_Effectifs_Dept[[#This Row],[Créneau J]])/12,1)</f>
        <v>0</v>
      </c>
      <c r="R5691" s="71"/>
    </row>
    <row r="5692" spans="1:18" hidden="1">
      <c r="A5692" s="47">
        <v>44769.791666666664</v>
      </c>
      <c r="B5692" s="47">
        <v>44770.291666666664</v>
      </c>
      <c r="C5692" t="s">
        <v>191</v>
      </c>
      <c r="D5692" t="s">
        <v>85</v>
      </c>
      <c r="E5692" t="s">
        <v>86</v>
      </c>
      <c r="F5692" t="s">
        <v>23</v>
      </c>
      <c r="G5692" t="s">
        <v>93</v>
      </c>
      <c r="H5692" t="s">
        <v>140</v>
      </c>
      <c r="I5692" t="s">
        <v>116</v>
      </c>
      <c r="J56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CHATELET-EN-BRIE£27/07/2022</v>
      </c>
      <c r="K56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92">
        <f>ROUND(MOD(Tableau_Effectifs_Dept[[#This Row],[GardDteDebut]],1),5)</f>
        <v>0.79166999999999998</v>
      </c>
      <c r="M5692">
        <f>ROUND(MOD(Tableau_Effectifs_Dept[[#This Row],[GardDteFin]],1),5)</f>
        <v>0.29166999999999998</v>
      </c>
      <c r="N56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92" s="71">
        <f>MAX(IF(Tableau_Effectifs_Dept[[#This Row],[Créneau TOT]]&gt;0,Tableau_Effectifs_Dept[[#This Row],[Créneau TOT]]-Tableau_Effectifs_Dept[[#This Row],[Créneau J]],0),0)</f>
        <v>0</v>
      </c>
      <c r="Q5692" s="72">
        <f>ROUND(HOUR(Tableau_Effectifs_Dept[[#This Row],[Créneau J]])/12,1)</f>
        <v>0</v>
      </c>
      <c r="R5692" s="72">
        <f>ROUND(HOUR(Tableau_Effectifs_Dept[[#This Row],[Créneau N]])/12,1)</f>
        <v>0</v>
      </c>
    </row>
    <row r="5693" spans="1:18" hidden="1">
      <c r="A5693" s="47">
        <v>44769.791666666664</v>
      </c>
      <c r="B5693" s="47">
        <v>44770.291666666664</v>
      </c>
      <c r="C5693" t="s">
        <v>191</v>
      </c>
      <c r="D5693" t="s">
        <v>85</v>
      </c>
      <c r="E5693" t="s">
        <v>86</v>
      </c>
      <c r="F5693" t="s">
        <v>48</v>
      </c>
      <c r="G5693" t="s">
        <v>93</v>
      </c>
      <c r="H5693" t="s">
        <v>140</v>
      </c>
      <c r="I5693" t="s">
        <v>116</v>
      </c>
      <c r="J56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Garde£NUIT£VOL£LIZY-SUR-OURCQ£27/07/2022</v>
      </c>
      <c r="K56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93">
        <f>ROUND(MOD(Tableau_Effectifs_Dept[[#This Row],[GardDteDebut]],1),5)</f>
        <v>0.79166999999999998</v>
      </c>
      <c r="M5693">
        <f>ROUND(MOD(Tableau_Effectifs_Dept[[#This Row],[GardDteFin]],1),5)</f>
        <v>0.29166999999999998</v>
      </c>
      <c r="N56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93" s="71">
        <f>MAX(IF(Tableau_Effectifs_Dept[[#This Row],[Créneau TOT]]&gt;0,Tableau_Effectifs_Dept[[#This Row],[Créneau TOT]]-Tableau_Effectifs_Dept[[#This Row],[Créneau J]],0),0)</f>
        <v>0</v>
      </c>
      <c r="Q5693" s="71">
        <f>ROUND(HOUR(Tableau_Effectifs_Dept[[#This Row],[Créneau J]])/12,1)</f>
        <v>0</v>
      </c>
      <c r="R5693" s="71"/>
    </row>
    <row r="5694" spans="1:18" hidden="1">
      <c r="A5694" s="47">
        <v>44769.791666666664</v>
      </c>
      <c r="B5694" s="47">
        <v>44770.291666666664</v>
      </c>
      <c r="C5694" t="s">
        <v>191</v>
      </c>
      <c r="D5694" t="s">
        <v>85</v>
      </c>
      <c r="E5694" t="s">
        <v>86</v>
      </c>
      <c r="F5694" t="s">
        <v>48</v>
      </c>
      <c r="G5694" t="s">
        <v>93</v>
      </c>
      <c r="H5694" t="s">
        <v>140</v>
      </c>
      <c r="I5694" t="s">
        <v>116</v>
      </c>
      <c r="J56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Garde£NUIT£VOL£LIZY-SUR-OURCQ£27/07/2022</v>
      </c>
      <c r="K56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94">
        <f>ROUND(MOD(Tableau_Effectifs_Dept[[#This Row],[GardDteDebut]],1),5)</f>
        <v>0.79166999999999998</v>
      </c>
      <c r="M5694">
        <f>ROUND(MOD(Tableau_Effectifs_Dept[[#This Row],[GardDteFin]],1),5)</f>
        <v>0.29166999999999998</v>
      </c>
      <c r="N56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94" s="71">
        <f>MAX(IF(Tableau_Effectifs_Dept[[#This Row],[Créneau TOT]]&gt;0,Tableau_Effectifs_Dept[[#This Row],[Créneau TOT]]-Tableau_Effectifs_Dept[[#This Row],[Créneau J]],0),0)</f>
        <v>0</v>
      </c>
      <c r="Q5694" s="72">
        <f>ROUND(HOUR(Tableau_Effectifs_Dept[[#This Row],[Créneau J]])/12,1)</f>
        <v>0</v>
      </c>
      <c r="R5694" s="72">
        <f>ROUND(HOUR(Tableau_Effectifs_Dept[[#This Row],[Créneau N]])/12,1)</f>
        <v>0</v>
      </c>
    </row>
    <row r="5695" spans="1:18" hidden="1">
      <c r="A5695" s="47">
        <v>44769.791666666664</v>
      </c>
      <c r="B5695" s="47">
        <v>44770.291666666664</v>
      </c>
      <c r="C5695" t="s">
        <v>191</v>
      </c>
      <c r="D5695" t="s">
        <v>85</v>
      </c>
      <c r="E5695" t="s">
        <v>86</v>
      </c>
      <c r="F5695" t="s">
        <v>62</v>
      </c>
      <c r="G5695" t="s">
        <v>93</v>
      </c>
      <c r="H5695" t="s">
        <v>140</v>
      </c>
      <c r="I5695" t="s">
        <v>116</v>
      </c>
      <c r="J56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Garde£NUIT£VOL£LOGNES£27/07/2022</v>
      </c>
      <c r="K56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95" s="71">
        <f>ROUND(MOD(Tableau_Effectifs_Dept[[#This Row],[GardDteDebut]],1),5)</f>
        <v>0.79166999999999998</v>
      </c>
      <c r="M5695" s="71">
        <f>ROUND(MOD(Tableau_Effectifs_Dept[[#This Row],[GardDteFin]],1),5)</f>
        <v>0.29166999999999998</v>
      </c>
      <c r="N56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95" s="71">
        <f>MAX(IF(Tableau_Effectifs_Dept[[#This Row],[Créneau TOT]]&gt;0,Tableau_Effectifs_Dept[[#This Row],[Créneau TOT]]-Tableau_Effectifs_Dept[[#This Row],[Créneau J]],0),0)</f>
        <v>0</v>
      </c>
      <c r="Q5695" s="71">
        <f>ROUND(HOUR(Tableau_Effectifs_Dept[[#This Row],[Créneau J]])/12,1)</f>
        <v>0</v>
      </c>
      <c r="R5695" s="71"/>
    </row>
    <row r="5696" spans="1:18" hidden="1">
      <c r="A5696" s="47">
        <v>44769.791666666664</v>
      </c>
      <c r="B5696" s="47">
        <v>44770.291666666664</v>
      </c>
      <c r="C5696" t="s">
        <v>191</v>
      </c>
      <c r="D5696" t="s">
        <v>85</v>
      </c>
      <c r="E5696" t="s">
        <v>86</v>
      </c>
      <c r="F5696" t="s">
        <v>62</v>
      </c>
      <c r="G5696" t="s">
        <v>118</v>
      </c>
      <c r="H5696" t="s">
        <v>141</v>
      </c>
      <c r="I5696" t="s">
        <v>116</v>
      </c>
      <c r="J56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Ast_logé£NUIT£PRO£LOGNES£27/07/2022</v>
      </c>
      <c r="K56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696">
        <f>ROUND(MOD(Tableau_Effectifs_Dept[[#This Row],[GardDteDebut]],1),5)</f>
        <v>0.79166999999999998</v>
      </c>
      <c r="M5696">
        <f>ROUND(MOD(Tableau_Effectifs_Dept[[#This Row],[GardDteFin]],1),5)</f>
        <v>0.29166999999999998</v>
      </c>
      <c r="N56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96" s="71">
        <f>MAX(IF(Tableau_Effectifs_Dept[[#This Row],[Créneau TOT]]&gt;0,Tableau_Effectifs_Dept[[#This Row],[Créneau TOT]]-Tableau_Effectifs_Dept[[#This Row],[Créneau J]],0),0)</f>
        <v>0</v>
      </c>
      <c r="Q5696" s="71">
        <f>ROUND(HOUR(Tableau_Effectifs_Dept[[#This Row],[Créneau J]])/12,1)</f>
        <v>0</v>
      </c>
      <c r="R5696" s="71"/>
    </row>
    <row r="5697" spans="1:18" hidden="1">
      <c r="A5697" s="47">
        <v>44769.791666666664</v>
      </c>
      <c r="B5697" s="47">
        <v>44770.291666666664</v>
      </c>
      <c r="C5697" t="s">
        <v>191</v>
      </c>
      <c r="D5697" t="s">
        <v>85</v>
      </c>
      <c r="E5697" t="s">
        <v>86</v>
      </c>
      <c r="F5697" t="s">
        <v>62</v>
      </c>
      <c r="G5697" t="s">
        <v>118</v>
      </c>
      <c r="H5697" t="s">
        <v>141</v>
      </c>
      <c r="I5697" t="s">
        <v>116</v>
      </c>
      <c r="J56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Ast_logé£NUIT£PRO£LOGNES£27/07/2022</v>
      </c>
      <c r="K56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697" s="71">
        <f>ROUND(MOD(Tableau_Effectifs_Dept[[#This Row],[GardDteDebut]],1),5)</f>
        <v>0.79166999999999998</v>
      </c>
      <c r="M5697" s="71">
        <f>ROUND(MOD(Tableau_Effectifs_Dept[[#This Row],[GardDteFin]],1),5)</f>
        <v>0.29166999999999998</v>
      </c>
      <c r="N56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97" s="71">
        <f>MAX(IF(Tableau_Effectifs_Dept[[#This Row],[Créneau TOT]]&gt;0,Tableau_Effectifs_Dept[[#This Row],[Créneau TOT]]-Tableau_Effectifs_Dept[[#This Row],[Créneau J]],0),0)</f>
        <v>0</v>
      </c>
      <c r="Q5697" s="71">
        <f>ROUND(HOUR(Tableau_Effectifs_Dept[[#This Row],[Créneau J]])/12,1)</f>
        <v>0</v>
      </c>
      <c r="R5697" s="71"/>
    </row>
    <row r="5698" spans="1:18" hidden="1">
      <c r="A5698" s="47">
        <v>44769.791666666664</v>
      </c>
      <c r="B5698" s="47">
        <v>44770.291666666664</v>
      </c>
      <c r="C5698" t="s">
        <v>191</v>
      </c>
      <c r="D5698" t="s">
        <v>85</v>
      </c>
      <c r="E5698" t="s">
        <v>86</v>
      </c>
      <c r="F5698" t="s">
        <v>62</v>
      </c>
      <c r="G5698" t="s">
        <v>93</v>
      </c>
      <c r="H5698" t="s">
        <v>140</v>
      </c>
      <c r="I5698" t="s">
        <v>116</v>
      </c>
      <c r="J56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Garde£NUIT£VOL£LOGNES£27/07/2022</v>
      </c>
      <c r="K56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698">
        <f>ROUND(MOD(Tableau_Effectifs_Dept[[#This Row],[GardDteDebut]],1),5)</f>
        <v>0.79166999999999998</v>
      </c>
      <c r="M5698">
        <f>ROUND(MOD(Tableau_Effectifs_Dept[[#This Row],[GardDteFin]],1),5)</f>
        <v>0.29166999999999998</v>
      </c>
      <c r="N56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98" s="71">
        <f>MAX(IF(Tableau_Effectifs_Dept[[#This Row],[Créneau TOT]]&gt;0,Tableau_Effectifs_Dept[[#This Row],[Créneau TOT]]-Tableau_Effectifs_Dept[[#This Row],[Créneau J]],0),0)</f>
        <v>0</v>
      </c>
      <c r="Q5698" s="71">
        <f>ROUND(HOUR(Tableau_Effectifs_Dept[[#This Row],[Créneau J]])/12,1)</f>
        <v>0</v>
      </c>
      <c r="R5698" s="71"/>
    </row>
    <row r="5699" spans="1:18" hidden="1">
      <c r="A5699" s="47">
        <v>44769.791666666664</v>
      </c>
      <c r="B5699" s="47">
        <v>44770.291666666664</v>
      </c>
      <c r="C5699" t="s">
        <v>191</v>
      </c>
      <c r="D5699" t="s">
        <v>85</v>
      </c>
      <c r="E5699" t="s">
        <v>86</v>
      </c>
      <c r="F5699" t="s">
        <v>62</v>
      </c>
      <c r="G5699" t="s">
        <v>118</v>
      </c>
      <c r="H5699" t="s">
        <v>141</v>
      </c>
      <c r="I5699" t="s">
        <v>116</v>
      </c>
      <c r="J56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Ast_logé£NUIT£PRO£LOGNES£27/07/2022</v>
      </c>
      <c r="K56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699">
        <f>ROUND(MOD(Tableau_Effectifs_Dept[[#This Row],[GardDteDebut]],1),5)</f>
        <v>0.79166999999999998</v>
      </c>
      <c r="M5699">
        <f>ROUND(MOD(Tableau_Effectifs_Dept[[#This Row],[GardDteFin]],1),5)</f>
        <v>0.29166999999999998</v>
      </c>
      <c r="N56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6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699" s="71">
        <f>MAX(IF(Tableau_Effectifs_Dept[[#This Row],[Créneau TOT]]&gt;0,Tableau_Effectifs_Dept[[#This Row],[Créneau TOT]]-Tableau_Effectifs_Dept[[#This Row],[Créneau J]],0),0)</f>
        <v>0</v>
      </c>
      <c r="Q5699" s="71">
        <f>ROUND(HOUR(Tableau_Effectifs_Dept[[#This Row],[Créneau J]])/12,1)</f>
        <v>0</v>
      </c>
      <c r="R5699" s="71"/>
    </row>
    <row r="5700" spans="1:18" hidden="1">
      <c r="A5700" s="47">
        <v>44769.791666666664</v>
      </c>
      <c r="B5700" s="47">
        <v>44770.291666666664</v>
      </c>
      <c r="C5700" t="s">
        <v>191</v>
      </c>
      <c r="D5700" t="s">
        <v>85</v>
      </c>
      <c r="E5700" t="s">
        <v>86</v>
      </c>
      <c r="F5700" t="s">
        <v>62</v>
      </c>
      <c r="G5700" t="s">
        <v>93</v>
      </c>
      <c r="H5700" t="s">
        <v>140</v>
      </c>
      <c r="I5700" t="s">
        <v>116</v>
      </c>
      <c r="J57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Garde£NUIT£VOL£LOGNES£27/07/2022</v>
      </c>
      <c r="K57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00">
        <f>ROUND(MOD(Tableau_Effectifs_Dept[[#This Row],[GardDteDebut]],1),5)</f>
        <v>0.79166999999999998</v>
      </c>
      <c r="M5700">
        <f>ROUND(MOD(Tableau_Effectifs_Dept[[#This Row],[GardDteFin]],1),5)</f>
        <v>0.29166999999999998</v>
      </c>
      <c r="N57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00" s="71">
        <f>MAX(IF(Tableau_Effectifs_Dept[[#This Row],[Créneau TOT]]&gt;0,Tableau_Effectifs_Dept[[#This Row],[Créneau TOT]]-Tableau_Effectifs_Dept[[#This Row],[Créneau J]],0),0)</f>
        <v>0</v>
      </c>
      <c r="Q5700" s="71">
        <f>ROUND(HOUR(Tableau_Effectifs_Dept[[#This Row],[Créneau J]])/12,1)</f>
        <v>0</v>
      </c>
      <c r="R5700" s="71"/>
    </row>
    <row r="5701" spans="1:18" hidden="1">
      <c r="A5701" s="47">
        <v>44769.791666666664</v>
      </c>
      <c r="B5701" s="47">
        <v>44770.291666666664</v>
      </c>
      <c r="C5701" t="s">
        <v>191</v>
      </c>
      <c r="D5701" t="s">
        <v>85</v>
      </c>
      <c r="E5701" t="s">
        <v>86</v>
      </c>
      <c r="F5701" t="s">
        <v>62</v>
      </c>
      <c r="G5701" t="s">
        <v>93</v>
      </c>
      <c r="H5701" t="s">
        <v>140</v>
      </c>
      <c r="I5701" t="s">
        <v>116</v>
      </c>
      <c r="J57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Garde£NUIT£VOL£LOGNES£27/07/2022</v>
      </c>
      <c r="K57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01">
        <f>ROUND(MOD(Tableau_Effectifs_Dept[[#This Row],[GardDteDebut]],1),5)</f>
        <v>0.79166999999999998</v>
      </c>
      <c r="M5701">
        <f>ROUND(MOD(Tableau_Effectifs_Dept[[#This Row],[GardDteFin]],1),5)</f>
        <v>0.29166999999999998</v>
      </c>
      <c r="N57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01" s="71">
        <f>MAX(IF(Tableau_Effectifs_Dept[[#This Row],[Créneau TOT]]&gt;0,Tableau_Effectifs_Dept[[#This Row],[Créneau TOT]]-Tableau_Effectifs_Dept[[#This Row],[Créneau J]],0),0)</f>
        <v>0</v>
      </c>
      <c r="Q5701" s="71">
        <f>ROUND(HOUR(Tableau_Effectifs_Dept[[#This Row],[Créneau J]])/12,1)</f>
        <v>0</v>
      </c>
      <c r="R5701" s="71"/>
    </row>
    <row r="5702" spans="1:18">
      <c r="A5702" s="47">
        <v>44769.791666666664</v>
      </c>
      <c r="B5702" s="47">
        <v>44770.125</v>
      </c>
      <c r="C5702" t="s">
        <v>191</v>
      </c>
      <c r="D5702" t="s">
        <v>85</v>
      </c>
      <c r="E5702" t="s">
        <v>123</v>
      </c>
      <c r="F5702" t="s">
        <v>75</v>
      </c>
      <c r="G5702" t="s">
        <v>93</v>
      </c>
      <c r="H5702" t="s">
        <v>140</v>
      </c>
      <c r="I5702" t="s">
        <v>94</v>
      </c>
      <c r="J57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Garde£CRENEAU£VOL£LORREZ LE BOCAGE£27/07/2022</v>
      </c>
      <c r="K57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02" s="71">
        <f>ROUND(MOD(Tableau_Effectifs_Dept[[#This Row],[GardDteDebut]],1),5)</f>
        <v>0.79166999999999998</v>
      </c>
      <c r="M5702" s="71">
        <f>ROUND(MOD(Tableau_Effectifs_Dept[[#This Row],[GardDteFin]],1),5)</f>
        <v>0.125</v>
      </c>
      <c r="N5702" s="71">
        <f>IF(AND(Tableau_Effectifs_Dept[[#This Row],[PERIODE]]="creneau",Tableau_Effectifs_Dept[[#This Row],[DE Arrondi]]&gt;=7/24),Tableau_Effectifs_Dept[[#This Row],[GardDteFin]]-Tableau_Effectifs_Dept[[#This Row],[GardDteDebut]],0)</f>
        <v>0.33333333333575865</v>
      </c>
      <c r="O57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02" s="71">
        <f>MAX(IF(Tableau_Effectifs_Dept[[#This Row],[Créneau TOT]]&gt;0,Tableau_Effectifs_Dept[[#This Row],[Créneau TOT]]-Tableau_Effectifs_Dept[[#This Row],[Créneau J]],0),0)</f>
        <v>0.33333333333575865</v>
      </c>
      <c r="Q5702" s="72">
        <f>ROUND(HOUR(Tableau_Effectifs_Dept[[#This Row],[Créneau J]])/12,1)</f>
        <v>0</v>
      </c>
      <c r="R5702" s="72">
        <f>ROUND(HOUR(Tableau_Effectifs_Dept[[#This Row],[Créneau N]])/12,1)</f>
        <v>0.7</v>
      </c>
    </row>
    <row r="5703" spans="1:18" hidden="1">
      <c r="A5703" s="47">
        <v>44769.791666666664</v>
      </c>
      <c r="B5703" s="47">
        <v>44770.291666666664</v>
      </c>
      <c r="C5703" t="s">
        <v>191</v>
      </c>
      <c r="D5703" t="s">
        <v>85</v>
      </c>
      <c r="E5703" t="s">
        <v>86</v>
      </c>
      <c r="F5703" t="s">
        <v>49</v>
      </c>
      <c r="G5703" t="s">
        <v>93</v>
      </c>
      <c r="H5703" t="s">
        <v>140</v>
      </c>
      <c r="I5703" t="s">
        <v>116</v>
      </c>
      <c r="J57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Garde£NUIT£VOL£MEAUX£27/07/2022</v>
      </c>
      <c r="K57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03">
        <f>ROUND(MOD(Tableau_Effectifs_Dept[[#This Row],[GardDteDebut]],1),5)</f>
        <v>0.79166999999999998</v>
      </c>
      <c r="M5703">
        <f>ROUND(MOD(Tableau_Effectifs_Dept[[#This Row],[GardDteFin]],1),5)</f>
        <v>0.29166999999999998</v>
      </c>
      <c r="N57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03" s="71">
        <f>MAX(IF(Tableau_Effectifs_Dept[[#This Row],[Créneau TOT]]&gt;0,Tableau_Effectifs_Dept[[#This Row],[Créneau TOT]]-Tableau_Effectifs_Dept[[#This Row],[Créneau J]],0),0)</f>
        <v>0</v>
      </c>
      <c r="Q5703" s="71">
        <f>ROUND(HOUR(Tableau_Effectifs_Dept[[#This Row],[Créneau J]])/12,1)</f>
        <v>0</v>
      </c>
      <c r="R5703" s="71"/>
    </row>
    <row r="5704" spans="1:18">
      <c r="A5704" s="47">
        <v>44769.791666666664</v>
      </c>
      <c r="B5704" s="47">
        <v>44770.25</v>
      </c>
      <c r="C5704" t="s">
        <v>191</v>
      </c>
      <c r="D5704" t="s">
        <v>85</v>
      </c>
      <c r="E5704" t="s">
        <v>92</v>
      </c>
      <c r="F5704" t="s">
        <v>49</v>
      </c>
      <c r="G5704" t="s">
        <v>93</v>
      </c>
      <c r="H5704" t="s">
        <v>140</v>
      </c>
      <c r="I5704" t="s">
        <v>94</v>
      </c>
      <c r="J57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Garde£CRENEAU£VOL£MEAUX£27/07/2022</v>
      </c>
      <c r="K57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04" s="71">
        <f>ROUND(MOD(Tableau_Effectifs_Dept[[#This Row],[GardDteDebut]],1),5)</f>
        <v>0.79166999999999998</v>
      </c>
      <c r="M5704" s="71">
        <f>ROUND(MOD(Tableau_Effectifs_Dept[[#This Row],[GardDteFin]],1),5)</f>
        <v>0.25</v>
      </c>
      <c r="N5704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7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04" s="71">
        <f>MAX(IF(Tableau_Effectifs_Dept[[#This Row],[Créneau TOT]]&gt;0,Tableau_Effectifs_Dept[[#This Row],[Créneau TOT]]-Tableau_Effectifs_Dept[[#This Row],[Créneau J]],0),0)</f>
        <v>0.45833333333575865</v>
      </c>
      <c r="Q5704" s="72">
        <f>ROUND(HOUR(Tableau_Effectifs_Dept[[#This Row],[Créneau J]])/12,1)</f>
        <v>0</v>
      </c>
      <c r="R5704" s="72">
        <f>ROUND(HOUR(Tableau_Effectifs_Dept[[#This Row],[Créneau N]])/12,1)</f>
        <v>0.9</v>
      </c>
    </row>
    <row r="5705" spans="1:18" hidden="1">
      <c r="A5705" s="47">
        <v>44769.791666666664</v>
      </c>
      <c r="B5705" s="47">
        <v>44770.291666666664</v>
      </c>
      <c r="C5705" t="s">
        <v>191</v>
      </c>
      <c r="D5705" t="s">
        <v>85</v>
      </c>
      <c r="E5705" t="s">
        <v>86</v>
      </c>
      <c r="F5705" t="s">
        <v>49</v>
      </c>
      <c r="G5705" t="s">
        <v>93</v>
      </c>
      <c r="H5705" t="s">
        <v>140</v>
      </c>
      <c r="I5705" t="s">
        <v>116</v>
      </c>
      <c r="J57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Garde£NUIT£VOL£MEAUX£27/07/2022</v>
      </c>
      <c r="K57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05">
        <f>ROUND(MOD(Tableau_Effectifs_Dept[[#This Row],[GardDteDebut]],1),5)</f>
        <v>0.79166999999999998</v>
      </c>
      <c r="M5705">
        <f>ROUND(MOD(Tableau_Effectifs_Dept[[#This Row],[GardDteFin]],1),5)</f>
        <v>0.29166999999999998</v>
      </c>
      <c r="N57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05" s="71">
        <f>MAX(IF(Tableau_Effectifs_Dept[[#This Row],[Créneau TOT]]&gt;0,Tableau_Effectifs_Dept[[#This Row],[Créneau TOT]]-Tableau_Effectifs_Dept[[#This Row],[Créneau J]],0),0)</f>
        <v>0</v>
      </c>
      <c r="Q5705" s="72">
        <f>ROUND(HOUR(Tableau_Effectifs_Dept[[#This Row],[Créneau J]])/12,1)</f>
        <v>0</v>
      </c>
      <c r="R5705" s="72">
        <f>ROUND(HOUR(Tableau_Effectifs_Dept[[#This Row],[Créneau N]])/12,1)</f>
        <v>0</v>
      </c>
    </row>
    <row r="5706" spans="1:18" hidden="1">
      <c r="A5706" s="47">
        <v>44769.791666666664</v>
      </c>
      <c r="B5706" s="47">
        <v>44770.291666666664</v>
      </c>
      <c r="C5706" t="s">
        <v>191</v>
      </c>
      <c r="D5706" t="s">
        <v>85</v>
      </c>
      <c r="E5706" t="s">
        <v>86</v>
      </c>
      <c r="F5706" t="s">
        <v>49</v>
      </c>
      <c r="G5706" t="s">
        <v>118</v>
      </c>
      <c r="H5706" t="s">
        <v>141</v>
      </c>
      <c r="I5706" t="s">
        <v>116</v>
      </c>
      <c r="J57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Ast_logé£NUIT£PRO£MEAUX£27/07/2022</v>
      </c>
      <c r="K57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706">
        <f>ROUND(MOD(Tableau_Effectifs_Dept[[#This Row],[GardDteDebut]],1),5)</f>
        <v>0.79166999999999998</v>
      </c>
      <c r="M5706">
        <f>ROUND(MOD(Tableau_Effectifs_Dept[[#This Row],[GardDteFin]],1),5)</f>
        <v>0.29166999999999998</v>
      </c>
      <c r="N57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06" s="71">
        <f>MAX(IF(Tableau_Effectifs_Dept[[#This Row],[Créneau TOT]]&gt;0,Tableau_Effectifs_Dept[[#This Row],[Créneau TOT]]-Tableau_Effectifs_Dept[[#This Row],[Créneau J]],0),0)</f>
        <v>0</v>
      </c>
      <c r="Q5706" s="71">
        <f>ROUND(HOUR(Tableau_Effectifs_Dept[[#This Row],[Créneau J]])/12,1)</f>
        <v>0</v>
      </c>
      <c r="R5706" s="71"/>
    </row>
    <row r="5707" spans="1:18" hidden="1">
      <c r="A5707" s="47">
        <v>44769.791666666664</v>
      </c>
      <c r="B5707" s="47">
        <v>44770.291666666664</v>
      </c>
      <c r="C5707" t="s">
        <v>191</v>
      </c>
      <c r="D5707" t="s">
        <v>85</v>
      </c>
      <c r="E5707" t="s">
        <v>86</v>
      </c>
      <c r="F5707" t="s">
        <v>19</v>
      </c>
      <c r="G5707" t="s">
        <v>93</v>
      </c>
      <c r="H5707" t="s">
        <v>140</v>
      </c>
      <c r="I5707" t="s">
        <v>116</v>
      </c>
      <c r="J57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Garde£NUIT£VOL£MELUN£27/07/2022</v>
      </c>
      <c r="K57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07" s="71">
        <f>ROUND(MOD(Tableau_Effectifs_Dept[[#This Row],[GardDteDebut]],1),5)</f>
        <v>0.79166999999999998</v>
      </c>
      <c r="M5707" s="71">
        <f>ROUND(MOD(Tableau_Effectifs_Dept[[#This Row],[GardDteFin]],1),5)</f>
        <v>0.29166999999999998</v>
      </c>
      <c r="N57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07" s="71">
        <f>MAX(IF(Tableau_Effectifs_Dept[[#This Row],[Créneau TOT]]&gt;0,Tableau_Effectifs_Dept[[#This Row],[Créneau TOT]]-Tableau_Effectifs_Dept[[#This Row],[Créneau J]],0),0)</f>
        <v>0</v>
      </c>
      <c r="Q5707" s="71">
        <f>ROUND(HOUR(Tableau_Effectifs_Dept[[#This Row],[Créneau J]])/12,1)</f>
        <v>0</v>
      </c>
      <c r="R5707" s="71"/>
    </row>
    <row r="5708" spans="1:18" hidden="1">
      <c r="A5708" s="47">
        <v>44769.791666666664</v>
      </c>
      <c r="B5708" s="47">
        <v>44770.291666666664</v>
      </c>
      <c r="C5708" t="s">
        <v>191</v>
      </c>
      <c r="D5708" t="s">
        <v>85</v>
      </c>
      <c r="E5708" t="s">
        <v>86</v>
      </c>
      <c r="F5708" t="s">
        <v>19</v>
      </c>
      <c r="G5708" t="s">
        <v>118</v>
      </c>
      <c r="H5708" t="s">
        <v>141</v>
      </c>
      <c r="I5708" t="s">
        <v>116</v>
      </c>
      <c r="J57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Ast_logé£NUIT£PRO£MELUN£27/07/2022</v>
      </c>
      <c r="K57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708" s="71">
        <f>ROUND(MOD(Tableau_Effectifs_Dept[[#This Row],[GardDteDebut]],1),5)</f>
        <v>0.79166999999999998</v>
      </c>
      <c r="M5708" s="71">
        <f>ROUND(MOD(Tableau_Effectifs_Dept[[#This Row],[GardDteFin]],1),5)</f>
        <v>0.29166999999999998</v>
      </c>
      <c r="N57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08" s="71">
        <f>MAX(IF(Tableau_Effectifs_Dept[[#This Row],[Créneau TOT]]&gt;0,Tableau_Effectifs_Dept[[#This Row],[Créneau TOT]]-Tableau_Effectifs_Dept[[#This Row],[Créneau J]],0),0)</f>
        <v>0</v>
      </c>
      <c r="Q5708" s="71">
        <f>ROUND(HOUR(Tableau_Effectifs_Dept[[#This Row],[Créneau J]])/12,1)</f>
        <v>0</v>
      </c>
      <c r="R5708" s="71"/>
    </row>
    <row r="5709" spans="1:18" hidden="1">
      <c r="A5709" s="47">
        <v>44769.791666666664</v>
      </c>
      <c r="B5709" s="47">
        <v>44770.291666666664</v>
      </c>
      <c r="C5709" t="s">
        <v>191</v>
      </c>
      <c r="D5709" t="s">
        <v>85</v>
      </c>
      <c r="E5709" t="s">
        <v>86</v>
      </c>
      <c r="F5709" t="s">
        <v>19</v>
      </c>
      <c r="G5709" t="s">
        <v>93</v>
      </c>
      <c r="H5709" t="s">
        <v>140</v>
      </c>
      <c r="I5709" t="s">
        <v>116</v>
      </c>
      <c r="J57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Garde£NUIT£VOL£MELUN£27/07/2022</v>
      </c>
      <c r="K57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09">
        <f>ROUND(MOD(Tableau_Effectifs_Dept[[#This Row],[GardDteDebut]],1),5)</f>
        <v>0.79166999999999998</v>
      </c>
      <c r="M5709">
        <f>ROUND(MOD(Tableau_Effectifs_Dept[[#This Row],[GardDteFin]],1),5)</f>
        <v>0.29166999999999998</v>
      </c>
      <c r="N57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09" s="71">
        <f>MAX(IF(Tableau_Effectifs_Dept[[#This Row],[Créneau TOT]]&gt;0,Tableau_Effectifs_Dept[[#This Row],[Créneau TOT]]-Tableau_Effectifs_Dept[[#This Row],[Créneau J]],0),0)</f>
        <v>0</v>
      </c>
      <c r="Q5709" s="71">
        <f>ROUND(HOUR(Tableau_Effectifs_Dept[[#This Row],[Créneau J]])/12,1)</f>
        <v>0</v>
      </c>
      <c r="R5709" s="71"/>
    </row>
    <row r="5710" spans="1:18" hidden="1">
      <c r="A5710" s="47">
        <v>44769.791666666664</v>
      </c>
      <c r="B5710" s="47">
        <v>44770.291666666664</v>
      </c>
      <c r="C5710" t="s">
        <v>191</v>
      </c>
      <c r="D5710" t="s">
        <v>85</v>
      </c>
      <c r="E5710" t="s">
        <v>86</v>
      </c>
      <c r="F5710" t="s">
        <v>19</v>
      </c>
      <c r="G5710" t="s">
        <v>93</v>
      </c>
      <c r="H5710" t="s">
        <v>140</v>
      </c>
      <c r="I5710" t="s">
        <v>116</v>
      </c>
      <c r="J57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Garde£NUIT£VOL£MELUN£27/07/2022</v>
      </c>
      <c r="K57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10">
        <f>ROUND(MOD(Tableau_Effectifs_Dept[[#This Row],[GardDteDebut]],1),5)</f>
        <v>0.79166999999999998</v>
      </c>
      <c r="M5710">
        <f>ROUND(MOD(Tableau_Effectifs_Dept[[#This Row],[GardDteFin]],1),5)</f>
        <v>0.29166999999999998</v>
      </c>
      <c r="N57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10" s="71">
        <f>MAX(IF(Tableau_Effectifs_Dept[[#This Row],[Créneau TOT]]&gt;0,Tableau_Effectifs_Dept[[#This Row],[Créneau TOT]]-Tableau_Effectifs_Dept[[#This Row],[Créneau J]],0),0)</f>
        <v>0</v>
      </c>
      <c r="Q5710" s="71">
        <f>ROUND(HOUR(Tableau_Effectifs_Dept[[#This Row],[Créneau J]])/12,1)</f>
        <v>0</v>
      </c>
      <c r="R5710" s="71"/>
    </row>
    <row r="5711" spans="1:18" hidden="1">
      <c r="A5711" s="47">
        <v>44769.791666666664</v>
      </c>
      <c r="B5711" s="47">
        <v>44770.291666666664</v>
      </c>
      <c r="C5711" t="s">
        <v>191</v>
      </c>
      <c r="D5711" t="s">
        <v>85</v>
      </c>
      <c r="E5711" t="s">
        <v>86</v>
      </c>
      <c r="F5711" t="s">
        <v>50</v>
      </c>
      <c r="G5711" t="s">
        <v>118</v>
      </c>
      <c r="H5711" t="s">
        <v>141</v>
      </c>
      <c r="I5711" t="s">
        <v>116</v>
      </c>
      <c r="J57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Ast_logé£NUIT£PRO£MITRY-MORY£27/07/2022</v>
      </c>
      <c r="K57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711">
        <f>ROUND(MOD(Tableau_Effectifs_Dept[[#This Row],[GardDteDebut]],1),5)</f>
        <v>0.79166999999999998</v>
      </c>
      <c r="M5711">
        <f>ROUND(MOD(Tableau_Effectifs_Dept[[#This Row],[GardDteFin]],1),5)</f>
        <v>0.29166999999999998</v>
      </c>
      <c r="N57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11" s="71">
        <f>MAX(IF(Tableau_Effectifs_Dept[[#This Row],[Créneau TOT]]&gt;0,Tableau_Effectifs_Dept[[#This Row],[Créneau TOT]]-Tableau_Effectifs_Dept[[#This Row],[Créneau J]],0),0)</f>
        <v>0</v>
      </c>
      <c r="Q5711" s="71">
        <f>ROUND(HOUR(Tableau_Effectifs_Dept[[#This Row],[Créneau J]])/12,1)</f>
        <v>0</v>
      </c>
      <c r="R5711" s="71"/>
    </row>
    <row r="5712" spans="1:18" hidden="1">
      <c r="A5712" s="47">
        <v>44769.791666666664</v>
      </c>
      <c r="B5712" s="47">
        <v>44770.291666666664</v>
      </c>
      <c r="C5712" t="s">
        <v>191</v>
      </c>
      <c r="D5712" t="s">
        <v>85</v>
      </c>
      <c r="E5712" t="s">
        <v>86</v>
      </c>
      <c r="F5712" t="s">
        <v>50</v>
      </c>
      <c r="G5712" t="s">
        <v>93</v>
      </c>
      <c r="H5712" t="s">
        <v>140</v>
      </c>
      <c r="I5712" t="s">
        <v>116</v>
      </c>
      <c r="J57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Garde£NUIT£VOL£MITRY-MORY£27/07/2022</v>
      </c>
      <c r="K57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12">
        <f>ROUND(MOD(Tableau_Effectifs_Dept[[#This Row],[GardDteDebut]],1),5)</f>
        <v>0.79166999999999998</v>
      </c>
      <c r="M5712">
        <f>ROUND(MOD(Tableau_Effectifs_Dept[[#This Row],[GardDteFin]],1),5)</f>
        <v>0.29166999999999998</v>
      </c>
      <c r="N57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12" s="71">
        <f>MAX(IF(Tableau_Effectifs_Dept[[#This Row],[Créneau TOT]]&gt;0,Tableau_Effectifs_Dept[[#This Row],[Créneau TOT]]-Tableau_Effectifs_Dept[[#This Row],[Créneau J]],0),0)</f>
        <v>0</v>
      </c>
      <c r="Q5712" s="71">
        <f>ROUND(HOUR(Tableau_Effectifs_Dept[[#This Row],[Créneau J]])/12,1)</f>
        <v>0</v>
      </c>
      <c r="R5712" s="71"/>
    </row>
    <row r="5713" spans="1:18" hidden="1">
      <c r="A5713" s="47">
        <v>44769.791666666664</v>
      </c>
      <c r="B5713" s="47">
        <v>44770.291666666664</v>
      </c>
      <c r="C5713" t="s">
        <v>191</v>
      </c>
      <c r="D5713" t="s">
        <v>85</v>
      </c>
      <c r="E5713" t="s">
        <v>86</v>
      </c>
      <c r="F5713" t="s">
        <v>14</v>
      </c>
      <c r="G5713" t="s">
        <v>93</v>
      </c>
      <c r="H5713" t="s">
        <v>140</v>
      </c>
      <c r="I5713" t="s">
        <v>116</v>
      </c>
      <c r="J57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Garde£NUIT£VOL£MOISSY-CRAMAYEL£27/07/2022</v>
      </c>
      <c r="K57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13">
        <f>ROUND(MOD(Tableau_Effectifs_Dept[[#This Row],[GardDteDebut]],1),5)</f>
        <v>0.79166999999999998</v>
      </c>
      <c r="M5713">
        <f>ROUND(MOD(Tableau_Effectifs_Dept[[#This Row],[GardDteFin]],1),5)</f>
        <v>0.29166999999999998</v>
      </c>
      <c r="N57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13" s="71">
        <f>MAX(IF(Tableau_Effectifs_Dept[[#This Row],[Créneau TOT]]&gt;0,Tableau_Effectifs_Dept[[#This Row],[Créneau TOT]]-Tableau_Effectifs_Dept[[#This Row],[Créneau J]],0),0)</f>
        <v>0</v>
      </c>
      <c r="Q5713" s="71">
        <f>ROUND(HOUR(Tableau_Effectifs_Dept[[#This Row],[Créneau J]])/12,1)</f>
        <v>0</v>
      </c>
      <c r="R5713" s="71"/>
    </row>
    <row r="5714" spans="1:18">
      <c r="A5714" s="47">
        <v>44769.791666666664</v>
      </c>
      <c r="B5714" s="47">
        <v>44770.270833333336</v>
      </c>
      <c r="C5714" t="s">
        <v>191</v>
      </c>
      <c r="D5714" t="s">
        <v>85</v>
      </c>
      <c r="E5714" t="s">
        <v>136</v>
      </c>
      <c r="F5714" t="s">
        <v>14</v>
      </c>
      <c r="G5714" t="s">
        <v>93</v>
      </c>
      <c r="H5714" t="s">
        <v>140</v>
      </c>
      <c r="I5714" t="s">
        <v>94</v>
      </c>
      <c r="J57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Garde£CRENEAU£VOL£MOISSY-CRAMAYEL£27/07/2022</v>
      </c>
      <c r="K57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14" s="71">
        <f>ROUND(MOD(Tableau_Effectifs_Dept[[#This Row],[GardDteDebut]],1),5)</f>
        <v>0.79166999999999998</v>
      </c>
      <c r="M5714" s="71">
        <f>ROUND(MOD(Tableau_Effectifs_Dept[[#This Row],[GardDteFin]],1),5)</f>
        <v>0.27083000000000002</v>
      </c>
      <c r="N5714" s="71">
        <f>IF(AND(Tableau_Effectifs_Dept[[#This Row],[PERIODE]]="creneau",Tableau_Effectifs_Dept[[#This Row],[DE Arrondi]]&gt;=7/24),Tableau_Effectifs_Dept[[#This Row],[GardDteFin]]-Tableau_Effectifs_Dept[[#This Row],[GardDteDebut]],0)</f>
        <v>0.47916666667151731</v>
      </c>
      <c r="O57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14" s="71">
        <f>MAX(IF(Tableau_Effectifs_Dept[[#This Row],[Créneau TOT]]&gt;0,Tableau_Effectifs_Dept[[#This Row],[Créneau TOT]]-Tableau_Effectifs_Dept[[#This Row],[Créneau J]],0),0)</f>
        <v>0.47916666667151731</v>
      </c>
      <c r="Q5714" s="72">
        <f>ROUND(HOUR(Tableau_Effectifs_Dept[[#This Row],[Créneau J]])/12,1)</f>
        <v>0</v>
      </c>
      <c r="R5714" s="72">
        <f>ROUND(HOUR(Tableau_Effectifs_Dept[[#This Row],[Créneau N]])/12,1)</f>
        <v>0.9</v>
      </c>
    </row>
    <row r="5715" spans="1:18">
      <c r="A5715" s="47">
        <v>44769.791666666664</v>
      </c>
      <c r="B5715" s="47">
        <v>44770.229166666664</v>
      </c>
      <c r="C5715" t="s">
        <v>191</v>
      </c>
      <c r="D5715" t="s">
        <v>85</v>
      </c>
      <c r="E5715" t="s">
        <v>104</v>
      </c>
      <c r="F5715" t="s">
        <v>14</v>
      </c>
      <c r="G5715" t="s">
        <v>93</v>
      </c>
      <c r="H5715" t="s">
        <v>140</v>
      </c>
      <c r="I5715" t="s">
        <v>94</v>
      </c>
      <c r="J57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Garde£CRENEAU£VOL£MOISSY-CRAMAYEL£27/07/2022</v>
      </c>
      <c r="K57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15" s="71">
        <f>ROUND(MOD(Tableau_Effectifs_Dept[[#This Row],[GardDteDebut]],1),5)</f>
        <v>0.79166999999999998</v>
      </c>
      <c r="M5715" s="71">
        <f>ROUND(MOD(Tableau_Effectifs_Dept[[#This Row],[GardDteFin]],1),5)</f>
        <v>0.22917000000000001</v>
      </c>
      <c r="N5715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7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15" s="71">
        <f>MAX(IF(Tableau_Effectifs_Dept[[#This Row],[Créneau TOT]]&gt;0,Tableau_Effectifs_Dept[[#This Row],[Créneau TOT]]-Tableau_Effectifs_Dept[[#This Row],[Créneau J]],0),0)</f>
        <v>0.4375</v>
      </c>
      <c r="Q5715" s="72">
        <f>ROUND(HOUR(Tableau_Effectifs_Dept[[#This Row],[Créneau J]])/12,1)</f>
        <v>0</v>
      </c>
      <c r="R5715" s="72">
        <f>ROUND(HOUR(Tableau_Effectifs_Dept[[#This Row],[Créneau N]])/12,1)</f>
        <v>0.8</v>
      </c>
    </row>
    <row r="5716" spans="1:18" hidden="1">
      <c r="A5716" s="47">
        <v>44769.791666666664</v>
      </c>
      <c r="B5716" s="47">
        <v>44770.291666666664</v>
      </c>
      <c r="C5716" t="s">
        <v>191</v>
      </c>
      <c r="D5716" t="s">
        <v>85</v>
      </c>
      <c r="E5716" t="s">
        <v>86</v>
      </c>
      <c r="F5716" t="s">
        <v>14</v>
      </c>
      <c r="G5716" t="s">
        <v>93</v>
      </c>
      <c r="H5716" t="s">
        <v>140</v>
      </c>
      <c r="I5716" t="s">
        <v>116</v>
      </c>
      <c r="J57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Garde£NUIT£VOL£MOISSY-CRAMAYEL£27/07/2022</v>
      </c>
      <c r="K57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16">
        <f>ROUND(MOD(Tableau_Effectifs_Dept[[#This Row],[GardDteDebut]],1),5)</f>
        <v>0.79166999999999998</v>
      </c>
      <c r="M5716">
        <f>ROUND(MOD(Tableau_Effectifs_Dept[[#This Row],[GardDteFin]],1),5)</f>
        <v>0.29166999999999998</v>
      </c>
      <c r="N57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16" s="71">
        <f>MAX(IF(Tableau_Effectifs_Dept[[#This Row],[Créneau TOT]]&gt;0,Tableau_Effectifs_Dept[[#This Row],[Créneau TOT]]-Tableau_Effectifs_Dept[[#This Row],[Créneau J]],0),0)</f>
        <v>0</v>
      </c>
      <c r="Q5716" s="71">
        <f>ROUND(HOUR(Tableau_Effectifs_Dept[[#This Row],[Créneau J]])/12,1)</f>
        <v>0</v>
      </c>
      <c r="R5716" s="71"/>
    </row>
    <row r="5717" spans="1:18" hidden="1">
      <c r="A5717" s="47">
        <v>44769.791666666664</v>
      </c>
      <c r="B5717" s="47">
        <v>44770.291666666664</v>
      </c>
      <c r="C5717" t="s">
        <v>191</v>
      </c>
      <c r="D5717" t="s">
        <v>85</v>
      </c>
      <c r="E5717" t="s">
        <v>86</v>
      </c>
      <c r="F5717" t="s">
        <v>25</v>
      </c>
      <c r="G5717" t="s">
        <v>93</v>
      </c>
      <c r="H5717" t="s">
        <v>140</v>
      </c>
      <c r="I5717" t="s">
        <v>116</v>
      </c>
      <c r="J57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Garde£NUIT£VOL£MONTEREAU-FAULT-YONNE£27/07/2022</v>
      </c>
      <c r="K57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17">
        <f>ROUND(MOD(Tableau_Effectifs_Dept[[#This Row],[GardDteDebut]],1),5)</f>
        <v>0.79166999999999998</v>
      </c>
      <c r="M5717">
        <f>ROUND(MOD(Tableau_Effectifs_Dept[[#This Row],[GardDteFin]],1),5)</f>
        <v>0.29166999999999998</v>
      </c>
      <c r="N57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17" s="71">
        <f>MAX(IF(Tableau_Effectifs_Dept[[#This Row],[Créneau TOT]]&gt;0,Tableau_Effectifs_Dept[[#This Row],[Créneau TOT]]-Tableau_Effectifs_Dept[[#This Row],[Créneau J]],0),0)</f>
        <v>0</v>
      </c>
      <c r="Q5717" s="71">
        <f>ROUND(HOUR(Tableau_Effectifs_Dept[[#This Row],[Créneau J]])/12,1)</f>
        <v>0</v>
      </c>
      <c r="R5717" s="71"/>
    </row>
    <row r="5718" spans="1:18" hidden="1">
      <c r="A5718" s="47">
        <v>44769.791666666664</v>
      </c>
      <c r="B5718" s="47">
        <v>44770.291666666664</v>
      </c>
      <c r="C5718" t="s">
        <v>191</v>
      </c>
      <c r="D5718" t="s">
        <v>85</v>
      </c>
      <c r="E5718" t="s">
        <v>86</v>
      </c>
      <c r="F5718" t="s">
        <v>25</v>
      </c>
      <c r="G5718" t="s">
        <v>93</v>
      </c>
      <c r="H5718" t="s">
        <v>140</v>
      </c>
      <c r="I5718" t="s">
        <v>116</v>
      </c>
      <c r="J57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Garde£NUIT£VOL£MONTEREAU-FAULT-YONNE£27/07/2022</v>
      </c>
      <c r="K57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18">
        <f>ROUND(MOD(Tableau_Effectifs_Dept[[#This Row],[GardDteDebut]],1),5)</f>
        <v>0.79166999999999998</v>
      </c>
      <c r="M5718">
        <f>ROUND(MOD(Tableau_Effectifs_Dept[[#This Row],[GardDteFin]],1),5)</f>
        <v>0.29166999999999998</v>
      </c>
      <c r="N57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18" s="71">
        <f>MAX(IF(Tableau_Effectifs_Dept[[#This Row],[Créneau TOT]]&gt;0,Tableau_Effectifs_Dept[[#This Row],[Créneau TOT]]-Tableau_Effectifs_Dept[[#This Row],[Créneau J]],0),0)</f>
        <v>0</v>
      </c>
      <c r="Q5718" s="71">
        <f>ROUND(HOUR(Tableau_Effectifs_Dept[[#This Row],[Créneau J]])/12,1)</f>
        <v>0</v>
      </c>
      <c r="R5718" s="71"/>
    </row>
    <row r="5719" spans="1:18" hidden="1">
      <c r="A5719" s="47">
        <v>44769.791666666664</v>
      </c>
      <c r="B5719" s="47">
        <v>44770.291666666664</v>
      </c>
      <c r="C5719" t="s">
        <v>191</v>
      </c>
      <c r="D5719" t="s">
        <v>85</v>
      </c>
      <c r="E5719" t="s">
        <v>86</v>
      </c>
      <c r="F5719" t="s">
        <v>25</v>
      </c>
      <c r="G5719" t="s">
        <v>118</v>
      </c>
      <c r="H5719" t="s">
        <v>141</v>
      </c>
      <c r="I5719" t="s">
        <v>116</v>
      </c>
      <c r="J57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Ast_logé£NUIT£PRO£MONTEREAU-FAULT-YONNE£27/07/2022</v>
      </c>
      <c r="K57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719">
        <f>ROUND(MOD(Tableau_Effectifs_Dept[[#This Row],[GardDteDebut]],1),5)</f>
        <v>0.79166999999999998</v>
      </c>
      <c r="M5719">
        <f>ROUND(MOD(Tableau_Effectifs_Dept[[#This Row],[GardDteFin]],1),5)</f>
        <v>0.29166999999999998</v>
      </c>
      <c r="N57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19" s="71">
        <f>MAX(IF(Tableau_Effectifs_Dept[[#This Row],[Créneau TOT]]&gt;0,Tableau_Effectifs_Dept[[#This Row],[Créneau TOT]]-Tableau_Effectifs_Dept[[#This Row],[Créneau J]],0),0)</f>
        <v>0</v>
      </c>
      <c r="Q5719" s="72">
        <f>ROUND(HOUR(Tableau_Effectifs_Dept[[#This Row],[Créneau J]])/12,1)</f>
        <v>0</v>
      </c>
      <c r="R5719" s="72">
        <f>ROUND(HOUR(Tableau_Effectifs_Dept[[#This Row],[Créneau N]])/12,1)</f>
        <v>0</v>
      </c>
    </row>
    <row r="5720" spans="1:18" hidden="1">
      <c r="A5720" s="47">
        <v>44769.791666666664</v>
      </c>
      <c r="B5720" s="47">
        <v>44770.291666666664</v>
      </c>
      <c r="C5720" t="s">
        <v>191</v>
      </c>
      <c r="D5720" t="s">
        <v>85</v>
      </c>
      <c r="E5720" t="s">
        <v>86</v>
      </c>
      <c r="F5720" t="s">
        <v>25</v>
      </c>
      <c r="G5720" t="s">
        <v>93</v>
      </c>
      <c r="H5720" t="s">
        <v>140</v>
      </c>
      <c r="I5720" t="s">
        <v>116</v>
      </c>
      <c r="J57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Garde£NUIT£VOL£MONTEREAU-FAULT-YONNE£27/07/2022</v>
      </c>
      <c r="K57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20">
        <f>ROUND(MOD(Tableau_Effectifs_Dept[[#This Row],[GardDteDebut]],1),5)</f>
        <v>0.79166999999999998</v>
      </c>
      <c r="M5720">
        <f>ROUND(MOD(Tableau_Effectifs_Dept[[#This Row],[GardDteFin]],1),5)</f>
        <v>0.29166999999999998</v>
      </c>
      <c r="N57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20" s="71">
        <f>MAX(IF(Tableau_Effectifs_Dept[[#This Row],[Créneau TOT]]&gt;0,Tableau_Effectifs_Dept[[#This Row],[Créneau TOT]]-Tableau_Effectifs_Dept[[#This Row],[Créneau J]],0),0)</f>
        <v>0</v>
      </c>
      <c r="Q5720" s="72">
        <f>ROUND(HOUR(Tableau_Effectifs_Dept[[#This Row],[Créneau J]])/12,1)</f>
        <v>0</v>
      </c>
      <c r="R5720" s="72">
        <f>ROUND(HOUR(Tableau_Effectifs_Dept[[#This Row],[Créneau N]])/12,1)</f>
        <v>0</v>
      </c>
    </row>
    <row r="5721" spans="1:18" hidden="1">
      <c r="A5721" s="47">
        <v>44769.791666666664</v>
      </c>
      <c r="B5721" s="47">
        <v>44770.291666666664</v>
      </c>
      <c r="C5721" t="s">
        <v>191</v>
      </c>
      <c r="D5721" t="s">
        <v>85</v>
      </c>
      <c r="E5721" t="s">
        <v>86</v>
      </c>
      <c r="F5721" t="s">
        <v>72</v>
      </c>
      <c r="G5721" t="s">
        <v>93</v>
      </c>
      <c r="H5721" t="s">
        <v>140</v>
      </c>
      <c r="I5721" t="s">
        <v>116</v>
      </c>
      <c r="J57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Garde£NUIT£VOL£MORET-SUR-LOING£27/07/2022</v>
      </c>
      <c r="K57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21">
        <f>ROUND(MOD(Tableau_Effectifs_Dept[[#This Row],[GardDteDebut]],1),5)</f>
        <v>0.79166999999999998</v>
      </c>
      <c r="M5721">
        <f>ROUND(MOD(Tableau_Effectifs_Dept[[#This Row],[GardDteFin]],1),5)</f>
        <v>0.29166999999999998</v>
      </c>
      <c r="N57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21" s="71">
        <f>MAX(IF(Tableau_Effectifs_Dept[[#This Row],[Créneau TOT]]&gt;0,Tableau_Effectifs_Dept[[#This Row],[Créneau TOT]]-Tableau_Effectifs_Dept[[#This Row],[Créneau J]],0),0)</f>
        <v>0</v>
      </c>
      <c r="Q5721" s="71">
        <f>ROUND(HOUR(Tableau_Effectifs_Dept[[#This Row],[Créneau J]])/12,1)</f>
        <v>0</v>
      </c>
      <c r="R5721" s="71"/>
    </row>
    <row r="5722" spans="1:18" hidden="1">
      <c r="A5722" s="47">
        <v>44769.791666666664</v>
      </c>
      <c r="B5722" s="47">
        <v>44770.291666666664</v>
      </c>
      <c r="C5722" t="s">
        <v>191</v>
      </c>
      <c r="D5722" t="s">
        <v>85</v>
      </c>
      <c r="E5722" t="s">
        <v>86</v>
      </c>
      <c r="F5722" t="s">
        <v>16</v>
      </c>
      <c r="G5722" t="s">
        <v>93</v>
      </c>
      <c r="H5722" t="s">
        <v>140</v>
      </c>
      <c r="I5722" t="s">
        <v>116</v>
      </c>
      <c r="J57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Garde£NUIT£VOL£MORMANT£27/07/2022</v>
      </c>
      <c r="K57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22" s="71">
        <f>ROUND(MOD(Tableau_Effectifs_Dept[[#This Row],[GardDteDebut]],1),5)</f>
        <v>0.79166999999999998</v>
      </c>
      <c r="M5722" s="71">
        <f>ROUND(MOD(Tableau_Effectifs_Dept[[#This Row],[GardDteFin]],1),5)</f>
        <v>0.29166999999999998</v>
      </c>
      <c r="N57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22" s="71">
        <f>MAX(IF(Tableau_Effectifs_Dept[[#This Row],[Créneau TOT]]&gt;0,Tableau_Effectifs_Dept[[#This Row],[Créneau TOT]]-Tableau_Effectifs_Dept[[#This Row],[Créneau J]],0),0)</f>
        <v>0</v>
      </c>
      <c r="Q5722" s="71">
        <f>ROUND(HOUR(Tableau_Effectifs_Dept[[#This Row],[Créneau J]])/12,1)</f>
        <v>0</v>
      </c>
      <c r="R5722" s="71"/>
    </row>
    <row r="5723" spans="1:18" hidden="1">
      <c r="A5723" s="47">
        <v>44769.791666666664</v>
      </c>
      <c r="B5723" s="47">
        <v>44770.291666666664</v>
      </c>
      <c r="C5723" t="s">
        <v>191</v>
      </c>
      <c r="D5723" t="s">
        <v>85</v>
      </c>
      <c r="E5723" t="s">
        <v>86</v>
      </c>
      <c r="F5723" t="s">
        <v>16</v>
      </c>
      <c r="G5723" t="s">
        <v>118</v>
      </c>
      <c r="H5723" t="s">
        <v>141</v>
      </c>
      <c r="I5723" t="s">
        <v>116</v>
      </c>
      <c r="J57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Ast_logé£NUIT£PRO£MORMANT£27/07/2022</v>
      </c>
      <c r="K57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723" s="71">
        <f>ROUND(MOD(Tableau_Effectifs_Dept[[#This Row],[GardDteDebut]],1),5)</f>
        <v>0.79166999999999998</v>
      </c>
      <c r="M5723" s="71">
        <f>ROUND(MOD(Tableau_Effectifs_Dept[[#This Row],[GardDteFin]],1),5)</f>
        <v>0.29166999999999998</v>
      </c>
      <c r="N57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23" s="71">
        <f>MAX(IF(Tableau_Effectifs_Dept[[#This Row],[Créneau TOT]]&gt;0,Tableau_Effectifs_Dept[[#This Row],[Créneau TOT]]-Tableau_Effectifs_Dept[[#This Row],[Créneau J]],0),0)</f>
        <v>0</v>
      </c>
      <c r="Q5723" s="71">
        <f>ROUND(HOUR(Tableau_Effectifs_Dept[[#This Row],[Créneau J]])/12,1)</f>
        <v>0</v>
      </c>
      <c r="R5723" s="71"/>
    </row>
    <row r="5724" spans="1:18" hidden="1">
      <c r="A5724" s="47">
        <v>44769.791666666664</v>
      </c>
      <c r="B5724" s="47">
        <v>44770.291666666664</v>
      </c>
      <c r="C5724" t="s">
        <v>191</v>
      </c>
      <c r="D5724" t="s">
        <v>85</v>
      </c>
      <c r="E5724" t="s">
        <v>86</v>
      </c>
      <c r="F5724" t="s">
        <v>16</v>
      </c>
      <c r="G5724" t="s">
        <v>93</v>
      </c>
      <c r="H5724" t="s">
        <v>140</v>
      </c>
      <c r="I5724" t="s">
        <v>116</v>
      </c>
      <c r="J57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Garde£NUIT£VOL£MORMANT£27/07/2022</v>
      </c>
      <c r="K57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24">
        <f>ROUND(MOD(Tableau_Effectifs_Dept[[#This Row],[GardDteDebut]],1),5)</f>
        <v>0.79166999999999998</v>
      </c>
      <c r="M5724">
        <f>ROUND(MOD(Tableau_Effectifs_Dept[[#This Row],[GardDteFin]],1),5)</f>
        <v>0.29166999999999998</v>
      </c>
      <c r="N57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24" s="71">
        <f>MAX(IF(Tableau_Effectifs_Dept[[#This Row],[Créneau TOT]]&gt;0,Tableau_Effectifs_Dept[[#This Row],[Créneau TOT]]-Tableau_Effectifs_Dept[[#This Row],[Créneau J]],0),0)</f>
        <v>0</v>
      </c>
      <c r="Q5724" s="71">
        <f>ROUND(HOUR(Tableau_Effectifs_Dept[[#This Row],[Créneau J]])/12,1)</f>
        <v>0</v>
      </c>
      <c r="R5724" s="71"/>
    </row>
    <row r="5725" spans="1:18" hidden="1">
      <c r="A5725" s="47">
        <v>44769.791666666664</v>
      </c>
      <c r="B5725" s="47">
        <v>44770.291666666664</v>
      </c>
      <c r="C5725" t="s">
        <v>191</v>
      </c>
      <c r="D5725" t="s">
        <v>85</v>
      </c>
      <c r="E5725" t="s">
        <v>86</v>
      </c>
      <c r="F5725" t="s">
        <v>16</v>
      </c>
      <c r="G5725" t="s">
        <v>93</v>
      </c>
      <c r="H5725" t="s">
        <v>140</v>
      </c>
      <c r="I5725" t="s">
        <v>116</v>
      </c>
      <c r="J57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Garde£NUIT£VOL£MORMANT£27/07/2022</v>
      </c>
      <c r="K57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25">
        <f>ROUND(MOD(Tableau_Effectifs_Dept[[#This Row],[GardDteDebut]],1),5)</f>
        <v>0.79166999999999998</v>
      </c>
      <c r="M5725">
        <f>ROUND(MOD(Tableau_Effectifs_Dept[[#This Row],[GardDteFin]],1),5)</f>
        <v>0.29166999999999998</v>
      </c>
      <c r="N57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25" s="71">
        <f>MAX(IF(Tableau_Effectifs_Dept[[#This Row],[Créneau TOT]]&gt;0,Tableau_Effectifs_Dept[[#This Row],[Créneau TOT]]-Tableau_Effectifs_Dept[[#This Row],[Créneau J]],0),0)</f>
        <v>0</v>
      </c>
      <c r="Q5725" s="71">
        <f>ROUND(HOUR(Tableau_Effectifs_Dept[[#This Row],[Créneau J]])/12,1)</f>
        <v>0</v>
      </c>
      <c r="R5725" s="71"/>
    </row>
    <row r="5726" spans="1:18" hidden="1">
      <c r="A5726" s="47">
        <v>44769.791666666664</v>
      </c>
      <c r="B5726" s="47">
        <v>44770.291666666664</v>
      </c>
      <c r="C5726" t="s">
        <v>191</v>
      </c>
      <c r="D5726" t="s">
        <v>85</v>
      </c>
      <c r="E5726" t="s">
        <v>86</v>
      </c>
      <c r="F5726" t="s">
        <v>16</v>
      </c>
      <c r="G5726" t="s">
        <v>93</v>
      </c>
      <c r="H5726" t="s">
        <v>140</v>
      </c>
      <c r="I5726" t="s">
        <v>116</v>
      </c>
      <c r="J57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Garde£NUIT£VOL£MORMANT£27/07/2022</v>
      </c>
      <c r="K57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26">
        <f>ROUND(MOD(Tableau_Effectifs_Dept[[#This Row],[GardDteDebut]],1),5)</f>
        <v>0.79166999999999998</v>
      </c>
      <c r="M5726">
        <f>ROUND(MOD(Tableau_Effectifs_Dept[[#This Row],[GardDteFin]],1),5)</f>
        <v>0.29166999999999998</v>
      </c>
      <c r="N57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26" s="71">
        <f>MAX(IF(Tableau_Effectifs_Dept[[#This Row],[Créneau TOT]]&gt;0,Tableau_Effectifs_Dept[[#This Row],[Créneau TOT]]-Tableau_Effectifs_Dept[[#This Row],[Créneau J]],0),0)</f>
        <v>0</v>
      </c>
      <c r="Q5726" s="71">
        <f>ROUND(HOUR(Tableau_Effectifs_Dept[[#This Row],[Créneau J]])/12,1)</f>
        <v>0</v>
      </c>
      <c r="R5726" s="71"/>
    </row>
    <row r="5727" spans="1:18" hidden="1">
      <c r="A5727" s="47">
        <v>44769.791666666664</v>
      </c>
      <c r="B5727" s="47">
        <v>44770.291666666664</v>
      </c>
      <c r="C5727" t="s">
        <v>191</v>
      </c>
      <c r="D5727" t="s">
        <v>85</v>
      </c>
      <c r="E5727" t="s">
        <v>86</v>
      </c>
      <c r="F5727" t="s">
        <v>73</v>
      </c>
      <c r="G5727" t="s">
        <v>93</v>
      </c>
      <c r="H5727" t="s">
        <v>140</v>
      </c>
      <c r="I5727" t="s">
        <v>116</v>
      </c>
      <c r="J57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Garde£NUIT£VOL£NEMOURS£27/07/2022</v>
      </c>
      <c r="K57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27">
        <f>ROUND(MOD(Tableau_Effectifs_Dept[[#This Row],[GardDteDebut]],1),5)</f>
        <v>0.79166999999999998</v>
      </c>
      <c r="M5727">
        <f>ROUND(MOD(Tableau_Effectifs_Dept[[#This Row],[GardDteFin]],1),5)</f>
        <v>0.29166999999999998</v>
      </c>
      <c r="N57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27" s="71">
        <f>MAX(IF(Tableau_Effectifs_Dept[[#This Row],[Créneau TOT]]&gt;0,Tableau_Effectifs_Dept[[#This Row],[Créneau TOT]]-Tableau_Effectifs_Dept[[#This Row],[Créneau J]],0),0)</f>
        <v>0</v>
      </c>
      <c r="Q5727" s="71">
        <f>ROUND(HOUR(Tableau_Effectifs_Dept[[#This Row],[Créneau J]])/12,1)</f>
        <v>0</v>
      </c>
      <c r="R5727" s="71"/>
    </row>
    <row r="5728" spans="1:18" hidden="1">
      <c r="A5728" s="47">
        <v>44769.791666666664</v>
      </c>
      <c r="B5728" s="47">
        <v>44770.291666666664</v>
      </c>
      <c r="C5728" t="s">
        <v>191</v>
      </c>
      <c r="D5728" t="s">
        <v>85</v>
      </c>
      <c r="E5728" t="s">
        <v>86</v>
      </c>
      <c r="F5728" t="s">
        <v>73</v>
      </c>
      <c r="G5728" t="s">
        <v>93</v>
      </c>
      <c r="H5728" t="s">
        <v>140</v>
      </c>
      <c r="I5728" t="s">
        <v>116</v>
      </c>
      <c r="J57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Garde£NUIT£VOL£NEMOURS£27/07/2022</v>
      </c>
      <c r="K57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28">
        <f>ROUND(MOD(Tableau_Effectifs_Dept[[#This Row],[GardDteDebut]],1),5)</f>
        <v>0.79166999999999998</v>
      </c>
      <c r="M5728">
        <f>ROUND(MOD(Tableau_Effectifs_Dept[[#This Row],[GardDteFin]],1),5)</f>
        <v>0.29166999999999998</v>
      </c>
      <c r="N57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28" s="71">
        <f>MAX(IF(Tableau_Effectifs_Dept[[#This Row],[Créneau TOT]]&gt;0,Tableau_Effectifs_Dept[[#This Row],[Créneau TOT]]-Tableau_Effectifs_Dept[[#This Row],[Créneau J]],0),0)</f>
        <v>0</v>
      </c>
      <c r="Q5728" s="71">
        <f>ROUND(HOUR(Tableau_Effectifs_Dept[[#This Row],[Créneau J]])/12,1)</f>
        <v>0</v>
      </c>
      <c r="R5728" s="71"/>
    </row>
    <row r="5729" spans="1:18">
      <c r="A5729" s="47">
        <v>44769.791666666664</v>
      </c>
      <c r="B5729" s="47">
        <v>44770.229166666664</v>
      </c>
      <c r="C5729" t="s">
        <v>191</v>
      </c>
      <c r="D5729" t="s">
        <v>85</v>
      </c>
      <c r="E5729" t="s">
        <v>104</v>
      </c>
      <c r="F5729" t="s">
        <v>63</v>
      </c>
      <c r="G5729" t="s">
        <v>93</v>
      </c>
      <c r="H5729" t="s">
        <v>140</v>
      </c>
      <c r="I5729" t="s">
        <v>94</v>
      </c>
      <c r="J57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Garde£CRENEAU£VOL£OZOIR-LA-FERRIERE£27/07/2022</v>
      </c>
      <c r="K57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29" s="71">
        <f>ROUND(MOD(Tableau_Effectifs_Dept[[#This Row],[GardDteDebut]],1),5)</f>
        <v>0.79166999999999998</v>
      </c>
      <c r="M5729" s="71">
        <f>ROUND(MOD(Tableau_Effectifs_Dept[[#This Row],[GardDteFin]],1),5)</f>
        <v>0.22917000000000001</v>
      </c>
      <c r="N5729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7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29" s="71">
        <f>MAX(IF(Tableau_Effectifs_Dept[[#This Row],[Créneau TOT]]&gt;0,Tableau_Effectifs_Dept[[#This Row],[Créneau TOT]]-Tableau_Effectifs_Dept[[#This Row],[Créneau J]],0),0)</f>
        <v>0.4375</v>
      </c>
      <c r="Q5729" s="72">
        <f>ROUND(HOUR(Tableau_Effectifs_Dept[[#This Row],[Créneau J]])/12,1)</f>
        <v>0</v>
      </c>
      <c r="R5729" s="72">
        <f>ROUND(HOUR(Tableau_Effectifs_Dept[[#This Row],[Créneau N]])/12,1)</f>
        <v>0.8</v>
      </c>
    </row>
    <row r="5730" spans="1:18">
      <c r="A5730" s="47">
        <v>44769.791666666664</v>
      </c>
      <c r="B5730" s="47">
        <v>44770.229166666664</v>
      </c>
      <c r="C5730" t="s">
        <v>191</v>
      </c>
      <c r="D5730" t="s">
        <v>85</v>
      </c>
      <c r="E5730" t="s">
        <v>104</v>
      </c>
      <c r="F5730" t="s">
        <v>63</v>
      </c>
      <c r="G5730" t="s">
        <v>93</v>
      </c>
      <c r="H5730" t="s">
        <v>140</v>
      </c>
      <c r="I5730" t="s">
        <v>94</v>
      </c>
      <c r="J57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Garde£CRENEAU£VOL£OZOIR-LA-FERRIERE£27/07/2022</v>
      </c>
      <c r="K57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30" s="71">
        <f>ROUND(MOD(Tableau_Effectifs_Dept[[#This Row],[GardDteDebut]],1),5)</f>
        <v>0.79166999999999998</v>
      </c>
      <c r="M5730" s="71">
        <f>ROUND(MOD(Tableau_Effectifs_Dept[[#This Row],[GardDteFin]],1),5)</f>
        <v>0.22917000000000001</v>
      </c>
      <c r="N5730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7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30" s="71">
        <f>MAX(IF(Tableau_Effectifs_Dept[[#This Row],[Créneau TOT]]&gt;0,Tableau_Effectifs_Dept[[#This Row],[Créneau TOT]]-Tableau_Effectifs_Dept[[#This Row],[Créneau J]],0),0)</f>
        <v>0.4375</v>
      </c>
      <c r="Q5730" s="72">
        <f>ROUND(HOUR(Tableau_Effectifs_Dept[[#This Row],[Créneau J]])/12,1)</f>
        <v>0</v>
      </c>
      <c r="R5730" s="72">
        <f>ROUND(HOUR(Tableau_Effectifs_Dept[[#This Row],[Créneau N]])/12,1)</f>
        <v>0.8</v>
      </c>
    </row>
    <row r="5731" spans="1:18" hidden="1">
      <c r="A5731" s="47">
        <v>44769.791666666664</v>
      </c>
      <c r="B5731" s="47">
        <v>44770.291666666664</v>
      </c>
      <c r="C5731" t="s">
        <v>191</v>
      </c>
      <c r="D5731" t="s">
        <v>85</v>
      </c>
      <c r="E5731" t="s">
        <v>86</v>
      </c>
      <c r="F5731" t="s">
        <v>64</v>
      </c>
      <c r="G5731" t="s">
        <v>93</v>
      </c>
      <c r="H5731" t="s">
        <v>140</v>
      </c>
      <c r="I5731" t="s">
        <v>116</v>
      </c>
      <c r="J57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Garde£NUIT£VOL£PONTAULT-COMBAULT£27/07/2022</v>
      </c>
      <c r="K57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31">
        <f>ROUND(MOD(Tableau_Effectifs_Dept[[#This Row],[GardDteDebut]],1),5)</f>
        <v>0.79166999999999998</v>
      </c>
      <c r="M5731">
        <f>ROUND(MOD(Tableau_Effectifs_Dept[[#This Row],[GardDteFin]],1),5)</f>
        <v>0.29166999999999998</v>
      </c>
      <c r="N57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31" s="71">
        <f>MAX(IF(Tableau_Effectifs_Dept[[#This Row],[Créneau TOT]]&gt;0,Tableau_Effectifs_Dept[[#This Row],[Créneau TOT]]-Tableau_Effectifs_Dept[[#This Row],[Créneau J]],0),0)</f>
        <v>0</v>
      </c>
      <c r="Q5731" s="71">
        <f>ROUND(HOUR(Tableau_Effectifs_Dept[[#This Row],[Créneau J]])/12,1)</f>
        <v>0</v>
      </c>
      <c r="R5731" s="71"/>
    </row>
    <row r="5732" spans="1:18" hidden="1">
      <c r="A5732" s="47">
        <v>44769.791666666664</v>
      </c>
      <c r="B5732" s="47">
        <v>44770.291666666664</v>
      </c>
      <c r="C5732" t="s">
        <v>191</v>
      </c>
      <c r="D5732" t="s">
        <v>85</v>
      </c>
      <c r="E5732" t="s">
        <v>86</v>
      </c>
      <c r="F5732" t="s">
        <v>64</v>
      </c>
      <c r="G5732" t="s">
        <v>118</v>
      </c>
      <c r="H5732" t="s">
        <v>141</v>
      </c>
      <c r="I5732" t="s">
        <v>116</v>
      </c>
      <c r="J57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Ast_logé£NUIT£PRO£PONTAULT-COMBAULT£27/07/2022</v>
      </c>
      <c r="K57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732">
        <f>ROUND(MOD(Tableau_Effectifs_Dept[[#This Row],[GardDteDebut]],1),5)</f>
        <v>0.79166999999999998</v>
      </c>
      <c r="M5732">
        <f>ROUND(MOD(Tableau_Effectifs_Dept[[#This Row],[GardDteFin]],1),5)</f>
        <v>0.29166999999999998</v>
      </c>
      <c r="N57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32" s="71">
        <f>MAX(IF(Tableau_Effectifs_Dept[[#This Row],[Créneau TOT]]&gt;0,Tableau_Effectifs_Dept[[#This Row],[Créneau TOT]]-Tableau_Effectifs_Dept[[#This Row],[Créneau J]],0),0)</f>
        <v>0</v>
      </c>
      <c r="Q5732" s="72">
        <f>ROUND(HOUR(Tableau_Effectifs_Dept[[#This Row],[Créneau J]])/12,1)</f>
        <v>0</v>
      </c>
      <c r="R5732" s="72">
        <f>ROUND(HOUR(Tableau_Effectifs_Dept[[#This Row],[Créneau N]])/12,1)</f>
        <v>0</v>
      </c>
    </row>
    <row r="5733" spans="1:18" hidden="1">
      <c r="A5733" s="47">
        <v>44769.791666666664</v>
      </c>
      <c r="B5733" s="47">
        <v>44770.291666666664</v>
      </c>
      <c r="C5733" t="s">
        <v>191</v>
      </c>
      <c r="D5733" t="s">
        <v>85</v>
      </c>
      <c r="E5733" t="s">
        <v>86</v>
      </c>
      <c r="F5733" t="s">
        <v>64</v>
      </c>
      <c r="G5733" t="s">
        <v>93</v>
      </c>
      <c r="H5733" t="s">
        <v>140</v>
      </c>
      <c r="I5733" t="s">
        <v>116</v>
      </c>
      <c r="J57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Garde£NUIT£VOL£PONTAULT-COMBAULT£27/07/2022</v>
      </c>
      <c r="K57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33" s="71">
        <f>ROUND(MOD(Tableau_Effectifs_Dept[[#This Row],[GardDteDebut]],1),5)</f>
        <v>0.79166999999999998</v>
      </c>
      <c r="M5733" s="71">
        <f>ROUND(MOD(Tableau_Effectifs_Dept[[#This Row],[GardDteFin]],1),5)</f>
        <v>0.29166999999999998</v>
      </c>
      <c r="N57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33" s="71">
        <f>MAX(IF(Tableau_Effectifs_Dept[[#This Row],[Créneau TOT]]&gt;0,Tableau_Effectifs_Dept[[#This Row],[Créneau TOT]]-Tableau_Effectifs_Dept[[#This Row],[Créneau J]],0),0)</f>
        <v>0</v>
      </c>
      <c r="Q5733" s="71">
        <f>ROUND(HOUR(Tableau_Effectifs_Dept[[#This Row],[Créneau J]])/12,1)</f>
        <v>0</v>
      </c>
      <c r="R5733" s="71"/>
    </row>
    <row r="5734" spans="1:18" hidden="1">
      <c r="A5734" s="47">
        <v>44769.791666666664</v>
      </c>
      <c r="B5734" s="47">
        <v>44770.291666666664</v>
      </c>
      <c r="C5734" t="s">
        <v>191</v>
      </c>
      <c r="D5734" t="s">
        <v>85</v>
      </c>
      <c r="E5734" t="s">
        <v>86</v>
      </c>
      <c r="F5734" t="s">
        <v>64</v>
      </c>
      <c r="G5734" t="s">
        <v>93</v>
      </c>
      <c r="H5734" t="s">
        <v>140</v>
      </c>
      <c r="I5734" t="s">
        <v>116</v>
      </c>
      <c r="J57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Garde£NUIT£VOL£PONTAULT-COMBAULT£27/07/2022</v>
      </c>
      <c r="K57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34">
        <f>ROUND(MOD(Tableau_Effectifs_Dept[[#This Row],[GardDteDebut]],1),5)</f>
        <v>0.79166999999999998</v>
      </c>
      <c r="M5734">
        <f>ROUND(MOD(Tableau_Effectifs_Dept[[#This Row],[GardDteFin]],1),5)</f>
        <v>0.29166999999999998</v>
      </c>
      <c r="N57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34" s="71">
        <f>MAX(IF(Tableau_Effectifs_Dept[[#This Row],[Créneau TOT]]&gt;0,Tableau_Effectifs_Dept[[#This Row],[Créneau TOT]]-Tableau_Effectifs_Dept[[#This Row],[Créneau J]],0),0)</f>
        <v>0</v>
      </c>
      <c r="Q5734" s="71">
        <f>ROUND(HOUR(Tableau_Effectifs_Dept[[#This Row],[Créneau J]])/12,1)</f>
        <v>0</v>
      </c>
      <c r="R5734" s="71"/>
    </row>
    <row r="5735" spans="1:18" hidden="1">
      <c r="A5735" s="47">
        <v>44769.791666666664</v>
      </c>
      <c r="B5735" s="47">
        <v>44770.291666666664</v>
      </c>
      <c r="C5735" t="s">
        <v>191</v>
      </c>
      <c r="D5735" t="s">
        <v>85</v>
      </c>
      <c r="E5735" t="s">
        <v>86</v>
      </c>
      <c r="F5735" t="s">
        <v>31</v>
      </c>
      <c r="G5735" t="s">
        <v>118</v>
      </c>
      <c r="H5735" t="s">
        <v>141</v>
      </c>
      <c r="I5735" t="s">
        <v>116</v>
      </c>
      <c r="J57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Ast_logé£NUIT£PRO£PROVINS£27/07/2022</v>
      </c>
      <c r="K57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735" s="71">
        <f>ROUND(MOD(Tableau_Effectifs_Dept[[#This Row],[GardDteDebut]],1),5)</f>
        <v>0.79166999999999998</v>
      </c>
      <c r="M5735" s="71">
        <f>ROUND(MOD(Tableau_Effectifs_Dept[[#This Row],[GardDteFin]],1),5)</f>
        <v>0.29166999999999998</v>
      </c>
      <c r="N57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35" s="71">
        <f>MAX(IF(Tableau_Effectifs_Dept[[#This Row],[Créneau TOT]]&gt;0,Tableau_Effectifs_Dept[[#This Row],[Créneau TOT]]-Tableau_Effectifs_Dept[[#This Row],[Créneau J]],0),0)</f>
        <v>0</v>
      </c>
      <c r="Q5735" s="71">
        <f>ROUND(HOUR(Tableau_Effectifs_Dept[[#This Row],[Créneau J]])/12,1)</f>
        <v>0</v>
      </c>
      <c r="R5735" s="71"/>
    </row>
    <row r="5736" spans="1:18" hidden="1">
      <c r="A5736" s="47">
        <v>44769.791666666664</v>
      </c>
      <c r="B5736" s="47">
        <v>44770.291666666664</v>
      </c>
      <c r="C5736" t="s">
        <v>191</v>
      </c>
      <c r="D5736" t="s">
        <v>85</v>
      </c>
      <c r="E5736" t="s">
        <v>86</v>
      </c>
      <c r="F5736" t="s">
        <v>31</v>
      </c>
      <c r="G5736" t="s">
        <v>93</v>
      </c>
      <c r="H5736" t="s">
        <v>140</v>
      </c>
      <c r="I5736" t="s">
        <v>116</v>
      </c>
      <c r="J57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Garde£NUIT£VOL£PROVINS£27/07/2022</v>
      </c>
      <c r="K57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36">
        <f>ROUND(MOD(Tableau_Effectifs_Dept[[#This Row],[GardDteDebut]],1),5)</f>
        <v>0.79166999999999998</v>
      </c>
      <c r="M5736">
        <f>ROUND(MOD(Tableau_Effectifs_Dept[[#This Row],[GardDteFin]],1),5)</f>
        <v>0.29166999999999998</v>
      </c>
      <c r="N57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36" s="71">
        <f>MAX(IF(Tableau_Effectifs_Dept[[#This Row],[Créneau TOT]]&gt;0,Tableau_Effectifs_Dept[[#This Row],[Créneau TOT]]-Tableau_Effectifs_Dept[[#This Row],[Créneau J]],0),0)</f>
        <v>0</v>
      </c>
      <c r="Q5736" s="71">
        <f>ROUND(HOUR(Tableau_Effectifs_Dept[[#This Row],[Créneau J]])/12,1)</f>
        <v>0</v>
      </c>
      <c r="R5736" s="71"/>
    </row>
    <row r="5737" spans="1:18" hidden="1">
      <c r="A5737" s="47">
        <v>44769.791666666664</v>
      </c>
      <c r="B5737" s="47">
        <v>44770.291666666664</v>
      </c>
      <c r="C5737" t="s">
        <v>191</v>
      </c>
      <c r="D5737" t="s">
        <v>85</v>
      </c>
      <c r="E5737" t="s">
        <v>86</v>
      </c>
      <c r="F5737" t="s">
        <v>31</v>
      </c>
      <c r="G5737" t="s">
        <v>93</v>
      </c>
      <c r="H5737" t="s">
        <v>140</v>
      </c>
      <c r="I5737" t="s">
        <v>116</v>
      </c>
      <c r="J57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Garde£NUIT£VOL£PROVINS£27/07/2022</v>
      </c>
      <c r="K57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37">
        <f>ROUND(MOD(Tableau_Effectifs_Dept[[#This Row],[GardDteDebut]],1),5)</f>
        <v>0.79166999999999998</v>
      </c>
      <c r="M5737">
        <f>ROUND(MOD(Tableau_Effectifs_Dept[[#This Row],[GardDteFin]],1),5)</f>
        <v>0.29166999999999998</v>
      </c>
      <c r="N57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37" s="71">
        <f>MAX(IF(Tableau_Effectifs_Dept[[#This Row],[Créneau TOT]]&gt;0,Tableau_Effectifs_Dept[[#This Row],[Créneau TOT]]-Tableau_Effectifs_Dept[[#This Row],[Créneau J]],0),0)</f>
        <v>0</v>
      </c>
      <c r="Q5737" s="71">
        <f>ROUND(HOUR(Tableau_Effectifs_Dept[[#This Row],[Créneau J]])/12,1)</f>
        <v>0</v>
      </c>
      <c r="R5737" s="71"/>
    </row>
    <row r="5738" spans="1:18" hidden="1">
      <c r="A5738" s="47">
        <v>44769.791666666664</v>
      </c>
      <c r="B5738" s="47">
        <v>44770.291666666664</v>
      </c>
      <c r="C5738" t="s">
        <v>191</v>
      </c>
      <c r="D5738" t="s">
        <v>85</v>
      </c>
      <c r="E5738" t="s">
        <v>86</v>
      </c>
      <c r="F5738" t="s">
        <v>40</v>
      </c>
      <c r="G5738" t="s">
        <v>93</v>
      </c>
      <c r="H5738" t="s">
        <v>140</v>
      </c>
      <c r="I5738" t="s">
        <v>116</v>
      </c>
      <c r="J57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Garde£NUIT£VOL£REBAIS£27/07/2022</v>
      </c>
      <c r="K57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38">
        <f>ROUND(MOD(Tableau_Effectifs_Dept[[#This Row],[GardDteDebut]],1),5)</f>
        <v>0.79166999999999998</v>
      </c>
      <c r="M5738">
        <f>ROUND(MOD(Tableau_Effectifs_Dept[[#This Row],[GardDteFin]],1),5)</f>
        <v>0.29166999999999998</v>
      </c>
      <c r="N57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38" s="71">
        <f>MAX(IF(Tableau_Effectifs_Dept[[#This Row],[Créneau TOT]]&gt;0,Tableau_Effectifs_Dept[[#This Row],[Créneau TOT]]-Tableau_Effectifs_Dept[[#This Row],[Créneau J]],0),0)</f>
        <v>0</v>
      </c>
      <c r="Q5738" s="71">
        <f>ROUND(HOUR(Tableau_Effectifs_Dept[[#This Row],[Créneau J]])/12,1)</f>
        <v>0</v>
      </c>
      <c r="R5738" s="71"/>
    </row>
    <row r="5739" spans="1:18" hidden="1">
      <c r="A5739" s="47">
        <v>44769.791666666664</v>
      </c>
      <c r="B5739" s="47">
        <v>44770.291666666664</v>
      </c>
      <c r="C5739" t="s">
        <v>191</v>
      </c>
      <c r="D5739" t="s">
        <v>85</v>
      </c>
      <c r="E5739" t="s">
        <v>86</v>
      </c>
      <c r="F5739" t="s">
        <v>36</v>
      </c>
      <c r="G5739" t="s">
        <v>93</v>
      </c>
      <c r="H5739" t="s">
        <v>140</v>
      </c>
      <c r="I5739" t="s">
        <v>116</v>
      </c>
      <c r="J57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Garde£NUIT£VOL£ROZAY-EN-BRIE£27/07/2022</v>
      </c>
      <c r="K57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39">
        <f>ROUND(MOD(Tableau_Effectifs_Dept[[#This Row],[GardDteDebut]],1),5)</f>
        <v>0.79166999999999998</v>
      </c>
      <c r="M5739">
        <f>ROUND(MOD(Tableau_Effectifs_Dept[[#This Row],[GardDteFin]],1),5)</f>
        <v>0.29166999999999998</v>
      </c>
      <c r="N57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39" s="71">
        <f>MAX(IF(Tableau_Effectifs_Dept[[#This Row],[Créneau TOT]]&gt;0,Tableau_Effectifs_Dept[[#This Row],[Créneau TOT]]-Tableau_Effectifs_Dept[[#This Row],[Créneau J]],0),0)</f>
        <v>0</v>
      </c>
      <c r="Q5739" s="71">
        <f>ROUND(HOUR(Tableau_Effectifs_Dept[[#This Row],[Créneau J]])/12,1)</f>
        <v>0</v>
      </c>
      <c r="R5739" s="71"/>
    </row>
    <row r="5740" spans="1:18">
      <c r="A5740" s="47">
        <v>44769.791666666664</v>
      </c>
      <c r="B5740" s="47">
        <v>44770.208333333336</v>
      </c>
      <c r="C5740" t="s">
        <v>191</v>
      </c>
      <c r="D5740" t="s">
        <v>85</v>
      </c>
      <c r="E5740" t="s">
        <v>117</v>
      </c>
      <c r="F5740" t="s">
        <v>36</v>
      </c>
      <c r="G5740" t="s">
        <v>93</v>
      </c>
      <c r="H5740" t="s">
        <v>140</v>
      </c>
      <c r="I5740" t="s">
        <v>94</v>
      </c>
      <c r="J57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Garde£CRENEAU£VOL£ROZAY-EN-BRIE£27/07/2022</v>
      </c>
      <c r="K57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40" s="71">
        <f>ROUND(MOD(Tableau_Effectifs_Dept[[#This Row],[GardDteDebut]],1),5)</f>
        <v>0.79166999999999998</v>
      </c>
      <c r="M5740" s="71">
        <f>ROUND(MOD(Tableau_Effectifs_Dept[[#This Row],[GardDteFin]],1),5)</f>
        <v>0.20832999999999999</v>
      </c>
      <c r="N5740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57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40" s="71">
        <f>MAX(IF(Tableau_Effectifs_Dept[[#This Row],[Créneau TOT]]&gt;0,Tableau_Effectifs_Dept[[#This Row],[Créneau TOT]]-Tableau_Effectifs_Dept[[#This Row],[Créneau J]],0),0)</f>
        <v>0.41666666667151731</v>
      </c>
      <c r="Q5740" s="72">
        <f>ROUND(HOUR(Tableau_Effectifs_Dept[[#This Row],[Créneau J]])/12,1)</f>
        <v>0</v>
      </c>
      <c r="R5740" s="72">
        <f>ROUND(HOUR(Tableau_Effectifs_Dept[[#This Row],[Créneau N]])/12,1)</f>
        <v>0.8</v>
      </c>
    </row>
    <row r="5741" spans="1:18" hidden="1">
      <c r="A5741" s="47">
        <v>44769.791666666664</v>
      </c>
      <c r="B5741" s="47">
        <v>44770.291666666664</v>
      </c>
      <c r="C5741" t="s">
        <v>191</v>
      </c>
      <c r="D5741" t="s">
        <v>85</v>
      </c>
      <c r="E5741" t="s">
        <v>86</v>
      </c>
      <c r="F5741" t="s">
        <v>36</v>
      </c>
      <c r="G5741" t="s">
        <v>93</v>
      </c>
      <c r="H5741" t="s">
        <v>140</v>
      </c>
      <c r="I5741" t="s">
        <v>116</v>
      </c>
      <c r="J57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Garde£NUIT£VOL£ROZAY-EN-BRIE£27/07/2022</v>
      </c>
      <c r="K57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41">
        <f>ROUND(MOD(Tableau_Effectifs_Dept[[#This Row],[GardDteDebut]],1),5)</f>
        <v>0.79166999999999998</v>
      </c>
      <c r="M5741">
        <f>ROUND(MOD(Tableau_Effectifs_Dept[[#This Row],[GardDteFin]],1),5)</f>
        <v>0.29166999999999998</v>
      </c>
      <c r="N57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41" s="71">
        <f>MAX(IF(Tableau_Effectifs_Dept[[#This Row],[Créneau TOT]]&gt;0,Tableau_Effectifs_Dept[[#This Row],[Créneau TOT]]-Tableau_Effectifs_Dept[[#This Row],[Créneau J]],0),0)</f>
        <v>0</v>
      </c>
      <c r="Q5741" s="71">
        <f>ROUND(HOUR(Tableau_Effectifs_Dept[[#This Row],[Créneau J]])/12,1)</f>
        <v>0</v>
      </c>
      <c r="R5741" s="71"/>
    </row>
    <row r="5742" spans="1:18">
      <c r="A5742" s="47">
        <v>44769.791666666664</v>
      </c>
      <c r="B5742" s="47">
        <v>44770.229166666664</v>
      </c>
      <c r="C5742" t="s">
        <v>191</v>
      </c>
      <c r="D5742" t="s">
        <v>85</v>
      </c>
      <c r="E5742" t="s">
        <v>104</v>
      </c>
      <c r="F5742" t="s">
        <v>21</v>
      </c>
      <c r="G5742" t="s">
        <v>93</v>
      </c>
      <c r="H5742" t="s">
        <v>140</v>
      </c>
      <c r="I5742" t="s">
        <v>94</v>
      </c>
      <c r="J57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Garde£CRENEAU£VOL£SAINT-FARGEAU-PONTHIERRY£27/07/2022</v>
      </c>
      <c r="K57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42" s="71">
        <f>ROUND(MOD(Tableau_Effectifs_Dept[[#This Row],[GardDteDebut]],1),5)</f>
        <v>0.79166999999999998</v>
      </c>
      <c r="M5742" s="71">
        <f>ROUND(MOD(Tableau_Effectifs_Dept[[#This Row],[GardDteFin]],1),5)</f>
        <v>0.22917000000000001</v>
      </c>
      <c r="N5742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7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42" s="71">
        <f>MAX(IF(Tableau_Effectifs_Dept[[#This Row],[Créneau TOT]]&gt;0,Tableau_Effectifs_Dept[[#This Row],[Créneau TOT]]-Tableau_Effectifs_Dept[[#This Row],[Créneau J]],0),0)</f>
        <v>0.4375</v>
      </c>
      <c r="Q5742" s="72">
        <f>ROUND(HOUR(Tableau_Effectifs_Dept[[#This Row],[Créneau J]])/12,1)</f>
        <v>0</v>
      </c>
      <c r="R5742" s="72">
        <f>ROUND(HOUR(Tableau_Effectifs_Dept[[#This Row],[Créneau N]])/12,1)</f>
        <v>0.8</v>
      </c>
    </row>
    <row r="5743" spans="1:18" hidden="1">
      <c r="A5743" s="47">
        <v>44769.791666666664</v>
      </c>
      <c r="B5743" s="47">
        <v>44770.291666666664</v>
      </c>
      <c r="C5743" t="s">
        <v>191</v>
      </c>
      <c r="D5743" t="s">
        <v>85</v>
      </c>
      <c r="E5743" t="s">
        <v>86</v>
      </c>
      <c r="F5743" t="s">
        <v>21</v>
      </c>
      <c r="G5743" t="s">
        <v>93</v>
      </c>
      <c r="H5743" t="s">
        <v>140</v>
      </c>
      <c r="I5743" t="s">
        <v>116</v>
      </c>
      <c r="J57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Garde£NUIT£VOL£SAINT-FARGEAU-PONTHIERRY£27/07/2022</v>
      </c>
      <c r="K57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43">
        <f>ROUND(MOD(Tableau_Effectifs_Dept[[#This Row],[GardDteDebut]],1),5)</f>
        <v>0.79166999999999998</v>
      </c>
      <c r="M5743">
        <f>ROUND(MOD(Tableau_Effectifs_Dept[[#This Row],[GardDteFin]],1),5)</f>
        <v>0.29166999999999998</v>
      </c>
      <c r="N57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43" s="71">
        <f>MAX(IF(Tableau_Effectifs_Dept[[#This Row],[Créneau TOT]]&gt;0,Tableau_Effectifs_Dept[[#This Row],[Créneau TOT]]-Tableau_Effectifs_Dept[[#This Row],[Créneau J]],0),0)</f>
        <v>0</v>
      </c>
      <c r="Q5743" s="71">
        <f>ROUND(HOUR(Tableau_Effectifs_Dept[[#This Row],[Créneau J]])/12,1)</f>
        <v>0</v>
      </c>
      <c r="R5743" s="71"/>
    </row>
    <row r="5744" spans="1:18" hidden="1">
      <c r="A5744" s="47">
        <v>44769.791666666664</v>
      </c>
      <c r="B5744" s="47">
        <v>44770.291666666664</v>
      </c>
      <c r="C5744" t="s">
        <v>191</v>
      </c>
      <c r="D5744" t="s">
        <v>85</v>
      </c>
      <c r="E5744" t="s">
        <v>86</v>
      </c>
      <c r="F5744" t="s">
        <v>21</v>
      </c>
      <c r="G5744" t="s">
        <v>93</v>
      </c>
      <c r="H5744" t="s">
        <v>140</v>
      </c>
      <c r="I5744" t="s">
        <v>116</v>
      </c>
      <c r="J57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Garde£NUIT£VOL£SAINT-FARGEAU-PONTHIERRY£27/07/2022</v>
      </c>
      <c r="K57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44">
        <f>ROUND(MOD(Tableau_Effectifs_Dept[[#This Row],[GardDteDebut]],1),5)</f>
        <v>0.79166999999999998</v>
      </c>
      <c r="M5744">
        <f>ROUND(MOD(Tableau_Effectifs_Dept[[#This Row],[GardDteFin]],1),5)</f>
        <v>0.29166999999999998</v>
      </c>
      <c r="N57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44" s="71">
        <f>MAX(IF(Tableau_Effectifs_Dept[[#This Row],[Créneau TOT]]&gt;0,Tableau_Effectifs_Dept[[#This Row],[Créneau TOT]]-Tableau_Effectifs_Dept[[#This Row],[Créneau J]],0),0)</f>
        <v>0</v>
      </c>
      <c r="Q5744" s="71">
        <f>ROUND(HOUR(Tableau_Effectifs_Dept[[#This Row],[Créneau J]])/12,1)</f>
        <v>0</v>
      </c>
      <c r="R5744" s="71"/>
    </row>
    <row r="5745" spans="1:18" hidden="1">
      <c r="A5745" s="47">
        <v>44769.791666666664</v>
      </c>
      <c r="B5745" s="47">
        <v>44770.291666666664</v>
      </c>
      <c r="C5745" t="s">
        <v>191</v>
      </c>
      <c r="D5745" t="s">
        <v>85</v>
      </c>
      <c r="E5745" t="s">
        <v>86</v>
      </c>
      <c r="F5745" t="s">
        <v>21</v>
      </c>
      <c r="G5745" t="s">
        <v>118</v>
      </c>
      <c r="H5745" t="s">
        <v>141</v>
      </c>
      <c r="I5745" t="s">
        <v>116</v>
      </c>
      <c r="J57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Ast_logé£NUIT£PRO£SAINT-FARGEAU-PONTHIERRY£27/07/2022</v>
      </c>
      <c r="K57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745">
        <f>ROUND(MOD(Tableau_Effectifs_Dept[[#This Row],[GardDteDebut]],1),5)</f>
        <v>0.79166999999999998</v>
      </c>
      <c r="M5745">
        <f>ROUND(MOD(Tableau_Effectifs_Dept[[#This Row],[GardDteFin]],1),5)</f>
        <v>0.29166999999999998</v>
      </c>
      <c r="N57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45" s="71">
        <f>MAX(IF(Tableau_Effectifs_Dept[[#This Row],[Créneau TOT]]&gt;0,Tableau_Effectifs_Dept[[#This Row],[Créneau TOT]]-Tableau_Effectifs_Dept[[#This Row],[Créneau J]],0),0)</f>
        <v>0</v>
      </c>
      <c r="Q5745" s="71">
        <f>ROUND(HOUR(Tableau_Effectifs_Dept[[#This Row],[Créneau J]])/12,1)</f>
        <v>0</v>
      </c>
      <c r="R5745" s="71"/>
    </row>
    <row r="5746" spans="1:18" hidden="1">
      <c r="A5746" s="47">
        <v>44769.791666666664</v>
      </c>
      <c r="B5746" s="47">
        <v>44770.291666666664</v>
      </c>
      <c r="C5746" t="s">
        <v>191</v>
      </c>
      <c r="D5746" t="s">
        <v>85</v>
      </c>
      <c r="E5746" t="s">
        <v>86</v>
      </c>
      <c r="F5746" t="s">
        <v>21</v>
      </c>
      <c r="G5746" t="s">
        <v>93</v>
      </c>
      <c r="H5746" t="s">
        <v>140</v>
      </c>
      <c r="I5746" t="s">
        <v>116</v>
      </c>
      <c r="J57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Garde£NUIT£VOL£SAINT-FARGEAU-PONTHIERRY£27/07/2022</v>
      </c>
      <c r="K57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46">
        <f>ROUND(MOD(Tableau_Effectifs_Dept[[#This Row],[GardDteDebut]],1),5)</f>
        <v>0.79166999999999998</v>
      </c>
      <c r="M5746">
        <f>ROUND(MOD(Tableau_Effectifs_Dept[[#This Row],[GardDteFin]],1),5)</f>
        <v>0.29166999999999998</v>
      </c>
      <c r="N57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46" s="71">
        <f>MAX(IF(Tableau_Effectifs_Dept[[#This Row],[Créneau TOT]]&gt;0,Tableau_Effectifs_Dept[[#This Row],[Créneau TOT]]-Tableau_Effectifs_Dept[[#This Row],[Créneau J]],0),0)</f>
        <v>0</v>
      </c>
      <c r="Q5746" s="71">
        <f>ROUND(HOUR(Tableau_Effectifs_Dept[[#This Row],[Créneau J]])/12,1)</f>
        <v>0</v>
      </c>
      <c r="R5746" s="71"/>
    </row>
    <row r="5747" spans="1:18" hidden="1">
      <c r="A5747" s="47">
        <v>44769.791666666664</v>
      </c>
      <c r="B5747" s="47">
        <v>44770.291666666664</v>
      </c>
      <c r="C5747" t="s">
        <v>191</v>
      </c>
      <c r="D5747" t="s">
        <v>85</v>
      </c>
      <c r="E5747" t="s">
        <v>86</v>
      </c>
      <c r="F5747" t="s">
        <v>21</v>
      </c>
      <c r="G5747" t="s">
        <v>93</v>
      </c>
      <c r="H5747" t="s">
        <v>140</v>
      </c>
      <c r="I5747" t="s">
        <v>116</v>
      </c>
      <c r="J57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Garde£NUIT£VOL£SAINT-FARGEAU-PONTHIERRY£27/07/2022</v>
      </c>
      <c r="K57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47">
        <f>ROUND(MOD(Tableau_Effectifs_Dept[[#This Row],[GardDteDebut]],1),5)</f>
        <v>0.79166999999999998</v>
      </c>
      <c r="M5747">
        <f>ROUND(MOD(Tableau_Effectifs_Dept[[#This Row],[GardDteFin]],1),5)</f>
        <v>0.29166999999999998</v>
      </c>
      <c r="N57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47" s="71">
        <f>MAX(IF(Tableau_Effectifs_Dept[[#This Row],[Créneau TOT]]&gt;0,Tableau_Effectifs_Dept[[#This Row],[Créneau TOT]]-Tableau_Effectifs_Dept[[#This Row],[Créneau J]],0),0)</f>
        <v>0</v>
      </c>
      <c r="Q5747" s="71">
        <f>ROUND(HOUR(Tableau_Effectifs_Dept[[#This Row],[Créneau J]])/12,1)</f>
        <v>0</v>
      </c>
      <c r="R5747" s="71"/>
    </row>
    <row r="5748" spans="1:18" hidden="1">
      <c r="A5748" s="47">
        <v>44769.791666666664</v>
      </c>
      <c r="B5748" s="47">
        <v>44770.291666666664</v>
      </c>
      <c r="C5748" t="s">
        <v>191</v>
      </c>
      <c r="D5748" t="s">
        <v>85</v>
      </c>
      <c r="E5748" t="s">
        <v>86</v>
      </c>
      <c r="F5748" t="s">
        <v>21</v>
      </c>
      <c r="G5748" t="s">
        <v>93</v>
      </c>
      <c r="H5748" t="s">
        <v>140</v>
      </c>
      <c r="I5748" t="s">
        <v>116</v>
      </c>
      <c r="J57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Garde£NUIT£VOL£SAINT-FARGEAU-PONTHIERRY£27/07/2022</v>
      </c>
      <c r="K57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48">
        <f>ROUND(MOD(Tableau_Effectifs_Dept[[#This Row],[GardDteDebut]],1),5)</f>
        <v>0.79166999999999998</v>
      </c>
      <c r="M5748">
        <f>ROUND(MOD(Tableau_Effectifs_Dept[[#This Row],[GardDteFin]],1),5)</f>
        <v>0.29166999999999998</v>
      </c>
      <c r="N57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48" s="71">
        <f>MAX(IF(Tableau_Effectifs_Dept[[#This Row],[Créneau TOT]]&gt;0,Tableau_Effectifs_Dept[[#This Row],[Créneau TOT]]-Tableau_Effectifs_Dept[[#This Row],[Créneau J]],0),0)</f>
        <v>0</v>
      </c>
      <c r="Q5748" s="72">
        <f>ROUND(HOUR(Tableau_Effectifs_Dept[[#This Row],[Créneau J]])/12,1)</f>
        <v>0</v>
      </c>
      <c r="R5748" s="72">
        <f>ROUND(HOUR(Tableau_Effectifs_Dept[[#This Row],[Créneau N]])/12,1)</f>
        <v>0</v>
      </c>
    </row>
    <row r="5749" spans="1:18" hidden="1">
      <c r="A5749" s="47">
        <v>44769.791666666664</v>
      </c>
      <c r="B5749" s="47">
        <v>44770.291666666664</v>
      </c>
      <c r="C5749" t="s">
        <v>191</v>
      </c>
      <c r="D5749" t="s">
        <v>85</v>
      </c>
      <c r="E5749" t="s">
        <v>86</v>
      </c>
      <c r="F5749" t="s">
        <v>105</v>
      </c>
      <c r="G5749" t="s">
        <v>118</v>
      </c>
      <c r="H5749" t="s">
        <v>141</v>
      </c>
      <c r="I5749" t="s">
        <v>116</v>
      </c>
      <c r="J57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Ast_logé£NUIT£PRO£SAINT-GERMAIN-SUR-MORIN£27/07/2022</v>
      </c>
      <c r="K57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749">
        <f>ROUND(MOD(Tableau_Effectifs_Dept[[#This Row],[GardDteDebut]],1),5)</f>
        <v>0.79166999999999998</v>
      </c>
      <c r="M5749">
        <f>ROUND(MOD(Tableau_Effectifs_Dept[[#This Row],[GardDteFin]],1),5)</f>
        <v>0.29166999999999998</v>
      </c>
      <c r="N57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49" s="71">
        <f>MAX(IF(Tableau_Effectifs_Dept[[#This Row],[Créneau TOT]]&gt;0,Tableau_Effectifs_Dept[[#This Row],[Créneau TOT]]-Tableau_Effectifs_Dept[[#This Row],[Créneau J]],0),0)</f>
        <v>0</v>
      </c>
      <c r="Q5749" s="71">
        <f>ROUND(HOUR(Tableau_Effectifs_Dept[[#This Row],[Créneau J]])/12,1)</f>
        <v>0</v>
      </c>
      <c r="R5749" s="71"/>
    </row>
    <row r="5750" spans="1:18" hidden="1">
      <c r="A5750" s="47">
        <v>44769.791666666664</v>
      </c>
      <c r="B5750" s="47">
        <v>44770.291666666664</v>
      </c>
      <c r="C5750" t="s">
        <v>191</v>
      </c>
      <c r="D5750" t="s">
        <v>85</v>
      </c>
      <c r="E5750" t="s">
        <v>86</v>
      </c>
      <c r="F5750" t="s">
        <v>105</v>
      </c>
      <c r="G5750" t="s">
        <v>93</v>
      </c>
      <c r="H5750" t="s">
        <v>140</v>
      </c>
      <c r="I5750" t="s">
        <v>116</v>
      </c>
      <c r="J57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Garde£NUIT£VOL£SAINT-GERMAIN-SUR-MORIN£27/07/2022</v>
      </c>
      <c r="K57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50">
        <f>ROUND(MOD(Tableau_Effectifs_Dept[[#This Row],[GardDteDebut]],1),5)</f>
        <v>0.79166999999999998</v>
      </c>
      <c r="M5750">
        <f>ROUND(MOD(Tableau_Effectifs_Dept[[#This Row],[GardDteFin]],1),5)</f>
        <v>0.29166999999999998</v>
      </c>
      <c r="N57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50" s="71">
        <f>MAX(IF(Tableau_Effectifs_Dept[[#This Row],[Créneau TOT]]&gt;0,Tableau_Effectifs_Dept[[#This Row],[Créneau TOT]]-Tableau_Effectifs_Dept[[#This Row],[Créneau J]],0),0)</f>
        <v>0</v>
      </c>
      <c r="Q5750" s="71">
        <f>ROUND(HOUR(Tableau_Effectifs_Dept[[#This Row],[Créneau J]])/12,1)</f>
        <v>0</v>
      </c>
      <c r="R5750" s="71"/>
    </row>
    <row r="5751" spans="1:18" hidden="1">
      <c r="A5751" s="47">
        <v>44769.791666666664</v>
      </c>
      <c r="B5751" s="47">
        <v>44770.291666666664</v>
      </c>
      <c r="C5751" t="s">
        <v>191</v>
      </c>
      <c r="D5751" t="s">
        <v>85</v>
      </c>
      <c r="E5751" t="s">
        <v>86</v>
      </c>
      <c r="F5751" t="s">
        <v>105</v>
      </c>
      <c r="G5751" t="s">
        <v>93</v>
      </c>
      <c r="H5751" t="s">
        <v>140</v>
      </c>
      <c r="I5751" t="s">
        <v>116</v>
      </c>
      <c r="J57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Garde£NUIT£VOL£SAINT-GERMAIN-SUR-MORIN£27/07/2022</v>
      </c>
      <c r="K57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51" s="71">
        <f>ROUND(MOD(Tableau_Effectifs_Dept[[#This Row],[GardDteDebut]],1),5)</f>
        <v>0.79166999999999998</v>
      </c>
      <c r="M5751" s="71">
        <f>ROUND(MOD(Tableau_Effectifs_Dept[[#This Row],[GardDteFin]],1),5)</f>
        <v>0.29166999999999998</v>
      </c>
      <c r="N57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51" s="71">
        <f>MAX(IF(Tableau_Effectifs_Dept[[#This Row],[Créneau TOT]]&gt;0,Tableau_Effectifs_Dept[[#This Row],[Créneau TOT]]-Tableau_Effectifs_Dept[[#This Row],[Créneau J]],0),0)</f>
        <v>0</v>
      </c>
      <c r="Q5751" s="71">
        <f>ROUND(HOUR(Tableau_Effectifs_Dept[[#This Row],[Créneau J]])/12,1)</f>
        <v>0</v>
      </c>
      <c r="R5751" s="71"/>
    </row>
    <row r="5752" spans="1:18" hidden="1">
      <c r="A5752" s="47">
        <v>44769.791666666664</v>
      </c>
      <c r="B5752" s="47">
        <v>44770.291666666664</v>
      </c>
      <c r="C5752" t="s">
        <v>191</v>
      </c>
      <c r="D5752" t="s">
        <v>85</v>
      </c>
      <c r="E5752" t="s">
        <v>86</v>
      </c>
      <c r="F5752" t="s">
        <v>105</v>
      </c>
      <c r="G5752" t="s">
        <v>93</v>
      </c>
      <c r="H5752" t="s">
        <v>140</v>
      </c>
      <c r="I5752" t="s">
        <v>116</v>
      </c>
      <c r="J57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Garde£NUIT£VOL£SAINT-GERMAIN-SUR-MORIN£27/07/2022</v>
      </c>
      <c r="K57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52">
        <f>ROUND(MOD(Tableau_Effectifs_Dept[[#This Row],[GardDteDebut]],1),5)</f>
        <v>0.79166999999999998</v>
      </c>
      <c r="M5752">
        <f>ROUND(MOD(Tableau_Effectifs_Dept[[#This Row],[GardDteFin]],1),5)</f>
        <v>0.29166999999999998</v>
      </c>
      <c r="N57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52" s="71">
        <f>MAX(IF(Tableau_Effectifs_Dept[[#This Row],[Créneau TOT]]&gt;0,Tableau_Effectifs_Dept[[#This Row],[Créneau TOT]]-Tableau_Effectifs_Dept[[#This Row],[Créneau J]],0),0)</f>
        <v>0</v>
      </c>
      <c r="Q5752" s="71">
        <f>ROUND(HOUR(Tableau_Effectifs_Dept[[#This Row],[Créneau J]])/12,1)</f>
        <v>0</v>
      </c>
      <c r="R5752" s="71"/>
    </row>
    <row r="5753" spans="1:18" hidden="1">
      <c r="A5753" s="47">
        <v>44769.791666666664</v>
      </c>
      <c r="B5753" s="47">
        <v>44770.291666666664</v>
      </c>
      <c r="C5753" t="s">
        <v>191</v>
      </c>
      <c r="D5753" t="s">
        <v>85</v>
      </c>
      <c r="E5753" t="s">
        <v>86</v>
      </c>
      <c r="F5753" t="s">
        <v>52</v>
      </c>
      <c r="G5753" t="s">
        <v>93</v>
      </c>
      <c r="H5753" t="s">
        <v>140</v>
      </c>
      <c r="I5753" t="s">
        <v>116</v>
      </c>
      <c r="J57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Garde£NUIT£VOL£SAINT-SOUPPLETS£27/07/2022</v>
      </c>
      <c r="K57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53">
        <f>ROUND(MOD(Tableau_Effectifs_Dept[[#This Row],[GardDteDebut]],1),5)</f>
        <v>0.79166999999999998</v>
      </c>
      <c r="M5753">
        <f>ROUND(MOD(Tableau_Effectifs_Dept[[#This Row],[GardDteFin]],1),5)</f>
        <v>0.29166999999999998</v>
      </c>
      <c r="N57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53" s="71">
        <f>MAX(IF(Tableau_Effectifs_Dept[[#This Row],[Créneau TOT]]&gt;0,Tableau_Effectifs_Dept[[#This Row],[Créneau TOT]]-Tableau_Effectifs_Dept[[#This Row],[Créneau J]],0),0)</f>
        <v>0</v>
      </c>
      <c r="Q5753" s="71">
        <f>ROUND(HOUR(Tableau_Effectifs_Dept[[#This Row],[Créneau J]])/12,1)</f>
        <v>0</v>
      </c>
      <c r="R5753" s="71"/>
    </row>
    <row r="5754" spans="1:18" hidden="1">
      <c r="A5754" s="47">
        <v>44769.791666666664</v>
      </c>
      <c r="B5754" s="47">
        <v>44770.291666666664</v>
      </c>
      <c r="C5754" t="s">
        <v>191</v>
      </c>
      <c r="D5754" t="s">
        <v>85</v>
      </c>
      <c r="E5754" t="s">
        <v>86</v>
      </c>
      <c r="F5754" t="s">
        <v>52</v>
      </c>
      <c r="G5754" t="s">
        <v>93</v>
      </c>
      <c r="H5754" t="s">
        <v>140</v>
      </c>
      <c r="I5754" t="s">
        <v>116</v>
      </c>
      <c r="J57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Garde£NUIT£VOL£SAINT-SOUPPLETS£27/07/2022</v>
      </c>
      <c r="K57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54">
        <f>ROUND(MOD(Tableau_Effectifs_Dept[[#This Row],[GardDteDebut]],1),5)</f>
        <v>0.79166999999999998</v>
      </c>
      <c r="M5754">
        <f>ROUND(MOD(Tableau_Effectifs_Dept[[#This Row],[GardDteFin]],1),5)</f>
        <v>0.29166999999999998</v>
      </c>
      <c r="N57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54" s="71">
        <f>MAX(IF(Tableau_Effectifs_Dept[[#This Row],[Créneau TOT]]&gt;0,Tableau_Effectifs_Dept[[#This Row],[Créneau TOT]]-Tableau_Effectifs_Dept[[#This Row],[Créneau J]],0),0)</f>
        <v>0</v>
      </c>
      <c r="Q5754" s="71">
        <f>ROUND(HOUR(Tableau_Effectifs_Dept[[#This Row],[Créneau J]])/12,1)</f>
        <v>0</v>
      </c>
      <c r="R5754" s="71"/>
    </row>
    <row r="5755" spans="1:18" hidden="1">
      <c r="A5755" s="47">
        <v>44769.791666666664</v>
      </c>
      <c r="B5755" s="47">
        <v>44770.291666666664</v>
      </c>
      <c r="C5755" t="s">
        <v>191</v>
      </c>
      <c r="D5755" t="s">
        <v>85</v>
      </c>
      <c r="E5755" t="s">
        <v>86</v>
      </c>
      <c r="F5755" t="s">
        <v>52</v>
      </c>
      <c r="G5755" t="s">
        <v>118</v>
      </c>
      <c r="H5755" t="s">
        <v>141</v>
      </c>
      <c r="I5755" t="s">
        <v>116</v>
      </c>
      <c r="J57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Ast_logé£NUIT£PRO£SAINT-SOUPPLETS£27/07/2022</v>
      </c>
      <c r="K57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755">
        <f>ROUND(MOD(Tableau_Effectifs_Dept[[#This Row],[GardDteDebut]],1),5)</f>
        <v>0.79166999999999998</v>
      </c>
      <c r="M5755">
        <f>ROUND(MOD(Tableau_Effectifs_Dept[[#This Row],[GardDteFin]],1),5)</f>
        <v>0.29166999999999998</v>
      </c>
      <c r="N57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55" s="71">
        <f>MAX(IF(Tableau_Effectifs_Dept[[#This Row],[Créneau TOT]]&gt;0,Tableau_Effectifs_Dept[[#This Row],[Créneau TOT]]-Tableau_Effectifs_Dept[[#This Row],[Créneau J]],0),0)</f>
        <v>0</v>
      </c>
      <c r="Q5755" s="72">
        <f>ROUND(HOUR(Tableau_Effectifs_Dept[[#This Row],[Créneau J]])/12,1)</f>
        <v>0</v>
      </c>
      <c r="R5755" s="72">
        <f>ROUND(HOUR(Tableau_Effectifs_Dept[[#This Row],[Créneau N]])/12,1)</f>
        <v>0</v>
      </c>
    </row>
    <row r="5756" spans="1:18" hidden="1">
      <c r="A5756" s="47">
        <v>44769.791666666664</v>
      </c>
      <c r="B5756" s="47">
        <v>44770.291666666664</v>
      </c>
      <c r="C5756" t="s">
        <v>191</v>
      </c>
      <c r="D5756" t="s">
        <v>85</v>
      </c>
      <c r="E5756" t="s">
        <v>86</v>
      </c>
      <c r="F5756" t="s">
        <v>15</v>
      </c>
      <c r="G5756" t="s">
        <v>93</v>
      </c>
      <c r="H5756" t="s">
        <v>140</v>
      </c>
      <c r="I5756" t="s">
        <v>116</v>
      </c>
      <c r="J57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Garde£NUIT£VOL£SAVIGNY-LE-TEMPLE£27/07/2022</v>
      </c>
      <c r="K57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56">
        <f>ROUND(MOD(Tableau_Effectifs_Dept[[#This Row],[GardDteDebut]],1),5)</f>
        <v>0.79166999999999998</v>
      </c>
      <c r="M5756">
        <f>ROUND(MOD(Tableau_Effectifs_Dept[[#This Row],[GardDteFin]],1),5)</f>
        <v>0.29166999999999998</v>
      </c>
      <c r="N57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56" s="71">
        <f>MAX(IF(Tableau_Effectifs_Dept[[#This Row],[Créneau TOT]]&gt;0,Tableau_Effectifs_Dept[[#This Row],[Créneau TOT]]-Tableau_Effectifs_Dept[[#This Row],[Créneau J]],0),0)</f>
        <v>0</v>
      </c>
      <c r="Q5756" s="71">
        <f>ROUND(HOUR(Tableau_Effectifs_Dept[[#This Row],[Créneau J]])/12,1)</f>
        <v>0</v>
      </c>
      <c r="R5756" s="71"/>
    </row>
    <row r="5757" spans="1:18" hidden="1">
      <c r="A5757" s="47">
        <v>44769.791666666664</v>
      </c>
      <c r="B5757" s="47">
        <v>44770.291666666664</v>
      </c>
      <c r="C5757" t="s">
        <v>191</v>
      </c>
      <c r="D5757" t="s">
        <v>85</v>
      </c>
      <c r="E5757" t="s">
        <v>86</v>
      </c>
      <c r="F5757" t="s">
        <v>15</v>
      </c>
      <c r="G5757" t="s">
        <v>93</v>
      </c>
      <c r="H5757" t="s">
        <v>140</v>
      </c>
      <c r="I5757" t="s">
        <v>116</v>
      </c>
      <c r="J57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Garde£NUIT£VOL£SAVIGNY-LE-TEMPLE£27/07/2022</v>
      </c>
      <c r="K57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57">
        <f>ROUND(MOD(Tableau_Effectifs_Dept[[#This Row],[GardDteDebut]],1),5)</f>
        <v>0.79166999999999998</v>
      </c>
      <c r="M5757">
        <f>ROUND(MOD(Tableau_Effectifs_Dept[[#This Row],[GardDteFin]],1),5)</f>
        <v>0.29166999999999998</v>
      </c>
      <c r="N57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57" s="71">
        <f>MAX(IF(Tableau_Effectifs_Dept[[#This Row],[Créneau TOT]]&gt;0,Tableau_Effectifs_Dept[[#This Row],[Créneau TOT]]-Tableau_Effectifs_Dept[[#This Row],[Créneau J]],0),0)</f>
        <v>0</v>
      </c>
      <c r="Q5757" s="71">
        <f>ROUND(HOUR(Tableau_Effectifs_Dept[[#This Row],[Créneau J]])/12,1)</f>
        <v>0</v>
      </c>
      <c r="R5757" s="71"/>
    </row>
    <row r="5758" spans="1:18">
      <c r="A5758" s="47">
        <v>44769.791666666664</v>
      </c>
      <c r="B5758" s="47">
        <v>44770.208333333336</v>
      </c>
      <c r="C5758" t="s">
        <v>191</v>
      </c>
      <c r="D5758" t="s">
        <v>85</v>
      </c>
      <c r="E5758" t="s">
        <v>117</v>
      </c>
      <c r="F5758" t="s">
        <v>106</v>
      </c>
      <c r="G5758" t="s">
        <v>93</v>
      </c>
      <c r="H5758" t="s">
        <v>140</v>
      </c>
      <c r="I5758" t="s">
        <v>94</v>
      </c>
      <c r="J57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Garde£CRENEAU£VOL£SOUPPES-SUR-LOING£27/07/2022</v>
      </c>
      <c r="K57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58" s="71">
        <f>ROUND(MOD(Tableau_Effectifs_Dept[[#This Row],[GardDteDebut]],1),5)</f>
        <v>0.79166999999999998</v>
      </c>
      <c r="M5758" s="71">
        <f>ROUND(MOD(Tableau_Effectifs_Dept[[#This Row],[GardDteFin]],1),5)</f>
        <v>0.20832999999999999</v>
      </c>
      <c r="N5758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57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58" s="71">
        <f>MAX(IF(Tableau_Effectifs_Dept[[#This Row],[Créneau TOT]]&gt;0,Tableau_Effectifs_Dept[[#This Row],[Créneau TOT]]-Tableau_Effectifs_Dept[[#This Row],[Créneau J]],0),0)</f>
        <v>0.41666666667151731</v>
      </c>
      <c r="Q5758" s="72">
        <f>ROUND(HOUR(Tableau_Effectifs_Dept[[#This Row],[Créneau J]])/12,1)</f>
        <v>0</v>
      </c>
      <c r="R5758" s="72">
        <f>ROUND(HOUR(Tableau_Effectifs_Dept[[#This Row],[Créneau N]])/12,1)</f>
        <v>0.8</v>
      </c>
    </row>
    <row r="5759" spans="1:18" hidden="1">
      <c r="A5759" s="47">
        <v>44769.791666666664</v>
      </c>
      <c r="B5759" s="47">
        <v>44770.291666666664</v>
      </c>
      <c r="C5759" t="s">
        <v>191</v>
      </c>
      <c r="D5759" t="s">
        <v>85</v>
      </c>
      <c r="E5759" t="s">
        <v>86</v>
      </c>
      <c r="F5759" t="s">
        <v>106</v>
      </c>
      <c r="G5759" t="s">
        <v>93</v>
      </c>
      <c r="H5759" t="s">
        <v>140</v>
      </c>
      <c r="I5759" t="s">
        <v>116</v>
      </c>
      <c r="J57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Garde£NUIT£VOL£SOUPPES-SUR-LOING£27/07/2022</v>
      </c>
      <c r="K57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59">
        <f>ROUND(MOD(Tableau_Effectifs_Dept[[#This Row],[GardDteDebut]],1),5)</f>
        <v>0.79166999999999998</v>
      </c>
      <c r="M5759">
        <f>ROUND(MOD(Tableau_Effectifs_Dept[[#This Row],[GardDteFin]],1),5)</f>
        <v>0.29166999999999998</v>
      </c>
      <c r="N57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59" s="71">
        <f>MAX(IF(Tableau_Effectifs_Dept[[#This Row],[Créneau TOT]]&gt;0,Tableau_Effectifs_Dept[[#This Row],[Créneau TOT]]-Tableau_Effectifs_Dept[[#This Row],[Créneau J]],0),0)</f>
        <v>0</v>
      </c>
      <c r="Q5759" s="71">
        <f>ROUND(HOUR(Tableau_Effectifs_Dept[[#This Row],[Créneau J]])/12,1)</f>
        <v>0</v>
      </c>
      <c r="R5759" s="71"/>
    </row>
    <row r="5760" spans="1:18" hidden="1">
      <c r="A5760" s="47">
        <v>44769.791666666664</v>
      </c>
      <c r="B5760" s="47">
        <v>44770.291666666664</v>
      </c>
      <c r="C5760" t="s">
        <v>191</v>
      </c>
      <c r="D5760" t="s">
        <v>85</v>
      </c>
      <c r="E5760" t="s">
        <v>86</v>
      </c>
      <c r="F5760" t="s">
        <v>18</v>
      </c>
      <c r="G5760" t="s">
        <v>93</v>
      </c>
      <c r="H5760" t="s">
        <v>140</v>
      </c>
      <c r="I5760" t="s">
        <v>116</v>
      </c>
      <c r="J57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Garde£NUIT£VOL£TOURNAN-EN-BRIE£27/07/2022</v>
      </c>
      <c r="K57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60">
        <f>ROUND(MOD(Tableau_Effectifs_Dept[[#This Row],[GardDteDebut]],1),5)</f>
        <v>0.79166999999999998</v>
      </c>
      <c r="M5760">
        <f>ROUND(MOD(Tableau_Effectifs_Dept[[#This Row],[GardDteFin]],1),5)</f>
        <v>0.29166999999999998</v>
      </c>
      <c r="N57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60" s="71">
        <f>MAX(IF(Tableau_Effectifs_Dept[[#This Row],[Créneau TOT]]&gt;0,Tableau_Effectifs_Dept[[#This Row],[Créneau TOT]]-Tableau_Effectifs_Dept[[#This Row],[Créneau J]],0),0)</f>
        <v>0</v>
      </c>
      <c r="Q5760" s="71">
        <f>ROUND(HOUR(Tableau_Effectifs_Dept[[#This Row],[Créneau J]])/12,1)</f>
        <v>0</v>
      </c>
      <c r="R5760" s="71"/>
    </row>
    <row r="5761" spans="1:18" hidden="1">
      <c r="A5761" s="47">
        <v>44769.791666666664</v>
      </c>
      <c r="B5761" s="47">
        <v>44770.291666666664</v>
      </c>
      <c r="C5761" t="s">
        <v>191</v>
      </c>
      <c r="D5761" t="s">
        <v>85</v>
      </c>
      <c r="E5761" t="s">
        <v>86</v>
      </c>
      <c r="F5761" t="s">
        <v>18</v>
      </c>
      <c r="G5761" t="s">
        <v>93</v>
      </c>
      <c r="H5761" t="s">
        <v>140</v>
      </c>
      <c r="I5761" t="s">
        <v>116</v>
      </c>
      <c r="J57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Garde£NUIT£VOL£TOURNAN-EN-BRIE£27/07/2022</v>
      </c>
      <c r="K57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61">
        <f>ROUND(MOD(Tableau_Effectifs_Dept[[#This Row],[GardDteDebut]],1),5)</f>
        <v>0.79166999999999998</v>
      </c>
      <c r="M5761">
        <f>ROUND(MOD(Tableau_Effectifs_Dept[[#This Row],[GardDteFin]],1),5)</f>
        <v>0.29166999999999998</v>
      </c>
      <c r="N57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61" s="71">
        <f>MAX(IF(Tableau_Effectifs_Dept[[#This Row],[Créneau TOT]]&gt;0,Tableau_Effectifs_Dept[[#This Row],[Créneau TOT]]-Tableau_Effectifs_Dept[[#This Row],[Créneau J]],0),0)</f>
        <v>0</v>
      </c>
      <c r="Q5761" s="71">
        <f>ROUND(HOUR(Tableau_Effectifs_Dept[[#This Row],[Créneau J]])/12,1)</f>
        <v>0</v>
      </c>
      <c r="R5761" s="71"/>
    </row>
    <row r="5762" spans="1:18" hidden="1">
      <c r="A5762" s="47">
        <v>44769.791666666664</v>
      </c>
      <c r="B5762" s="47">
        <v>44770.291666666664</v>
      </c>
      <c r="C5762" t="s">
        <v>191</v>
      </c>
      <c r="D5762" t="s">
        <v>85</v>
      </c>
      <c r="E5762" t="s">
        <v>86</v>
      </c>
      <c r="F5762" t="s">
        <v>53</v>
      </c>
      <c r="G5762" t="s">
        <v>93</v>
      </c>
      <c r="H5762" t="s">
        <v>140</v>
      </c>
      <c r="I5762" t="s">
        <v>116</v>
      </c>
      <c r="J57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Garde£NUIT£VOL£TRILPORT£27/07/2022</v>
      </c>
      <c r="K57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62">
        <f>ROUND(MOD(Tableau_Effectifs_Dept[[#This Row],[GardDteDebut]],1),5)</f>
        <v>0.79166999999999998</v>
      </c>
      <c r="M5762">
        <f>ROUND(MOD(Tableau_Effectifs_Dept[[#This Row],[GardDteFin]],1),5)</f>
        <v>0.29166999999999998</v>
      </c>
      <c r="N57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62" s="71">
        <f>MAX(IF(Tableau_Effectifs_Dept[[#This Row],[Créneau TOT]]&gt;0,Tableau_Effectifs_Dept[[#This Row],[Créneau TOT]]-Tableau_Effectifs_Dept[[#This Row],[Créneau J]],0),0)</f>
        <v>0</v>
      </c>
      <c r="Q5762" s="72">
        <f>ROUND(HOUR(Tableau_Effectifs_Dept[[#This Row],[Créneau J]])/12,1)</f>
        <v>0</v>
      </c>
      <c r="R5762" s="72">
        <f>ROUND(HOUR(Tableau_Effectifs_Dept[[#This Row],[Créneau N]])/12,1)</f>
        <v>0</v>
      </c>
    </row>
    <row r="5763" spans="1:18" hidden="1">
      <c r="A5763" s="47">
        <v>44769.791666666664</v>
      </c>
      <c r="B5763" s="47">
        <v>44770.291666666664</v>
      </c>
      <c r="C5763" t="s">
        <v>191</v>
      </c>
      <c r="D5763" t="s">
        <v>85</v>
      </c>
      <c r="E5763" t="s">
        <v>86</v>
      </c>
      <c r="F5763" t="s">
        <v>61</v>
      </c>
      <c r="G5763" t="s">
        <v>93</v>
      </c>
      <c r="H5763" t="s">
        <v>140</v>
      </c>
      <c r="I5763" t="s">
        <v>116</v>
      </c>
      <c r="J57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Garde£NUIT£VOL£VAIRES-SUR-MARNE£27/07/2022</v>
      </c>
      <c r="K57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63">
        <f>ROUND(MOD(Tableau_Effectifs_Dept[[#This Row],[GardDteDebut]],1),5)</f>
        <v>0.79166999999999998</v>
      </c>
      <c r="M5763">
        <f>ROUND(MOD(Tableau_Effectifs_Dept[[#This Row],[GardDteFin]],1),5)</f>
        <v>0.29166999999999998</v>
      </c>
      <c r="N57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63" s="71">
        <f>MAX(IF(Tableau_Effectifs_Dept[[#This Row],[Créneau TOT]]&gt;0,Tableau_Effectifs_Dept[[#This Row],[Créneau TOT]]-Tableau_Effectifs_Dept[[#This Row],[Créneau J]],0),0)</f>
        <v>0</v>
      </c>
      <c r="Q5763" s="72">
        <f>ROUND(HOUR(Tableau_Effectifs_Dept[[#This Row],[Créneau J]])/12,1)</f>
        <v>0</v>
      </c>
      <c r="R5763" s="72">
        <f>ROUND(HOUR(Tableau_Effectifs_Dept[[#This Row],[Créneau N]])/12,1)</f>
        <v>0</v>
      </c>
    </row>
    <row r="5764" spans="1:18" hidden="1">
      <c r="A5764" s="47">
        <v>44769.791666666664</v>
      </c>
      <c r="B5764" s="47">
        <v>44770.291666666664</v>
      </c>
      <c r="C5764" t="s">
        <v>191</v>
      </c>
      <c r="D5764" t="s">
        <v>85</v>
      </c>
      <c r="E5764" t="s">
        <v>86</v>
      </c>
      <c r="F5764" t="s">
        <v>61</v>
      </c>
      <c r="G5764" t="s">
        <v>93</v>
      </c>
      <c r="H5764" t="s">
        <v>140</v>
      </c>
      <c r="I5764" t="s">
        <v>116</v>
      </c>
      <c r="J57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Garde£NUIT£VOL£VAIRES-SUR-MARNE£27/07/2022</v>
      </c>
      <c r="K57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64">
        <f>ROUND(MOD(Tableau_Effectifs_Dept[[#This Row],[GardDteDebut]],1),5)</f>
        <v>0.79166999999999998</v>
      </c>
      <c r="M5764">
        <f>ROUND(MOD(Tableau_Effectifs_Dept[[#This Row],[GardDteFin]],1),5)</f>
        <v>0.29166999999999998</v>
      </c>
      <c r="N57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64" s="71">
        <f>MAX(IF(Tableau_Effectifs_Dept[[#This Row],[Créneau TOT]]&gt;0,Tableau_Effectifs_Dept[[#This Row],[Créneau TOT]]-Tableau_Effectifs_Dept[[#This Row],[Créneau J]],0),0)</f>
        <v>0</v>
      </c>
      <c r="Q5764" s="72">
        <f>ROUND(HOUR(Tableau_Effectifs_Dept[[#This Row],[Créneau J]])/12,1)</f>
        <v>0</v>
      </c>
      <c r="R5764" s="72">
        <f>ROUND(HOUR(Tableau_Effectifs_Dept[[#This Row],[Créneau N]])/12,1)</f>
        <v>0</v>
      </c>
    </row>
    <row r="5765" spans="1:18">
      <c r="A5765" s="47">
        <v>44769.791666666664</v>
      </c>
      <c r="B5765" s="47">
        <v>44770.25</v>
      </c>
      <c r="C5765" t="s">
        <v>191</v>
      </c>
      <c r="D5765" t="s">
        <v>85</v>
      </c>
      <c r="E5765" t="s">
        <v>92</v>
      </c>
      <c r="F5765" t="s">
        <v>61</v>
      </c>
      <c r="G5765" t="s">
        <v>93</v>
      </c>
      <c r="H5765" t="s">
        <v>140</v>
      </c>
      <c r="I5765" t="s">
        <v>94</v>
      </c>
      <c r="J57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Garde£CRENEAU£VOL£VAIRES-SUR-MARNE£27/07/2022</v>
      </c>
      <c r="K57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65" s="71">
        <f>ROUND(MOD(Tableau_Effectifs_Dept[[#This Row],[GardDteDebut]],1),5)</f>
        <v>0.79166999999999998</v>
      </c>
      <c r="M5765" s="71">
        <f>ROUND(MOD(Tableau_Effectifs_Dept[[#This Row],[GardDteFin]],1),5)</f>
        <v>0.25</v>
      </c>
      <c r="N5765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7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65" s="71">
        <f>MAX(IF(Tableau_Effectifs_Dept[[#This Row],[Créneau TOT]]&gt;0,Tableau_Effectifs_Dept[[#This Row],[Créneau TOT]]-Tableau_Effectifs_Dept[[#This Row],[Créneau J]],0),0)</f>
        <v>0.45833333333575865</v>
      </c>
      <c r="Q5765" s="72">
        <f>ROUND(HOUR(Tableau_Effectifs_Dept[[#This Row],[Créneau J]])/12,1)</f>
        <v>0</v>
      </c>
      <c r="R5765" s="72">
        <f>ROUND(HOUR(Tableau_Effectifs_Dept[[#This Row],[Créneau N]])/12,1)</f>
        <v>0.9</v>
      </c>
    </row>
    <row r="5766" spans="1:18" hidden="1">
      <c r="A5766" s="47">
        <v>44769.791666666664</v>
      </c>
      <c r="B5766" s="47">
        <v>44770.291666666664</v>
      </c>
      <c r="C5766" t="s">
        <v>191</v>
      </c>
      <c r="D5766" t="s">
        <v>85</v>
      </c>
      <c r="E5766" t="s">
        <v>86</v>
      </c>
      <c r="F5766" t="s">
        <v>61</v>
      </c>
      <c r="G5766" t="s">
        <v>93</v>
      </c>
      <c r="H5766" t="s">
        <v>140</v>
      </c>
      <c r="I5766" t="s">
        <v>116</v>
      </c>
      <c r="J57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Garde£NUIT£VOL£VAIRES-SUR-MARNE£27/07/2022</v>
      </c>
      <c r="K57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66" s="71">
        <f>ROUND(MOD(Tableau_Effectifs_Dept[[#This Row],[GardDteDebut]],1),5)</f>
        <v>0.79166999999999998</v>
      </c>
      <c r="M5766" s="71">
        <f>ROUND(MOD(Tableau_Effectifs_Dept[[#This Row],[GardDteFin]],1),5)</f>
        <v>0.29166999999999998</v>
      </c>
      <c r="N57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66" s="71">
        <f>MAX(IF(Tableau_Effectifs_Dept[[#This Row],[Créneau TOT]]&gt;0,Tableau_Effectifs_Dept[[#This Row],[Créneau TOT]]-Tableau_Effectifs_Dept[[#This Row],[Créneau J]],0),0)</f>
        <v>0</v>
      </c>
      <c r="Q5766" s="72">
        <f>ROUND(HOUR(Tableau_Effectifs_Dept[[#This Row],[Créneau J]])/12,1)</f>
        <v>0</v>
      </c>
      <c r="R5766" s="72">
        <f>ROUND(HOUR(Tableau_Effectifs_Dept[[#This Row],[Créneau N]])/12,1)</f>
        <v>0</v>
      </c>
    </row>
    <row r="5767" spans="1:18" hidden="1">
      <c r="A5767" s="47">
        <v>44769.791666666664</v>
      </c>
      <c r="B5767" s="47">
        <v>44770.291666666664</v>
      </c>
      <c r="C5767" t="s">
        <v>191</v>
      </c>
      <c r="D5767" t="s">
        <v>85</v>
      </c>
      <c r="E5767" t="s">
        <v>86</v>
      </c>
      <c r="F5767" t="s">
        <v>61</v>
      </c>
      <c r="G5767" t="s">
        <v>118</v>
      </c>
      <c r="H5767" t="s">
        <v>141</v>
      </c>
      <c r="I5767" t="s">
        <v>116</v>
      </c>
      <c r="J57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Ast_logé£NUIT£PRO£VAIRES-SUR-MARNE£27/07/2022</v>
      </c>
      <c r="K57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Ast_logé£NUIT£PRO£27/07/2022</v>
      </c>
      <c r="L5767" s="71">
        <f>ROUND(MOD(Tableau_Effectifs_Dept[[#This Row],[GardDteDebut]],1),5)</f>
        <v>0.79166999999999998</v>
      </c>
      <c r="M5767" s="71">
        <f>ROUND(MOD(Tableau_Effectifs_Dept[[#This Row],[GardDteFin]],1),5)</f>
        <v>0.29166999999999998</v>
      </c>
      <c r="N57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67" s="71">
        <f>MAX(IF(Tableau_Effectifs_Dept[[#This Row],[Créneau TOT]]&gt;0,Tableau_Effectifs_Dept[[#This Row],[Créneau TOT]]-Tableau_Effectifs_Dept[[#This Row],[Créneau J]],0),0)</f>
        <v>0</v>
      </c>
      <c r="Q5767" s="72">
        <f>ROUND(HOUR(Tableau_Effectifs_Dept[[#This Row],[Créneau J]])/12,1)</f>
        <v>0</v>
      </c>
      <c r="R5767" s="72">
        <f>ROUND(HOUR(Tableau_Effectifs_Dept[[#This Row],[Créneau N]])/12,1)</f>
        <v>0</v>
      </c>
    </row>
    <row r="5768" spans="1:18" hidden="1">
      <c r="A5768" s="47">
        <v>44769.791666666664</v>
      </c>
      <c r="B5768" s="47">
        <v>44770.291666666664</v>
      </c>
      <c r="C5768" t="s">
        <v>191</v>
      </c>
      <c r="D5768" t="s">
        <v>85</v>
      </c>
      <c r="E5768" t="s">
        <v>86</v>
      </c>
      <c r="F5768" t="s">
        <v>22</v>
      </c>
      <c r="G5768" t="s">
        <v>93</v>
      </c>
      <c r="H5768" t="s">
        <v>140</v>
      </c>
      <c r="I5768" t="s">
        <v>116</v>
      </c>
      <c r="J57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Garde£NUIT£VOL£VAUX-LE-PENIL£27/07/2022</v>
      </c>
      <c r="K57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68" s="71">
        <f>ROUND(MOD(Tableau_Effectifs_Dept[[#This Row],[GardDteDebut]],1),5)</f>
        <v>0.79166999999999998</v>
      </c>
      <c r="M5768" s="71">
        <f>ROUND(MOD(Tableau_Effectifs_Dept[[#This Row],[GardDteFin]],1),5)</f>
        <v>0.29166999999999998</v>
      </c>
      <c r="N57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68" s="71">
        <f>MAX(IF(Tableau_Effectifs_Dept[[#This Row],[Créneau TOT]]&gt;0,Tableau_Effectifs_Dept[[#This Row],[Créneau TOT]]-Tableau_Effectifs_Dept[[#This Row],[Créneau J]],0),0)</f>
        <v>0</v>
      </c>
      <c r="Q5768" s="72">
        <f>ROUND(HOUR(Tableau_Effectifs_Dept[[#This Row],[Créneau J]])/12,1)</f>
        <v>0</v>
      </c>
      <c r="R5768" s="72">
        <f>ROUND(HOUR(Tableau_Effectifs_Dept[[#This Row],[Créneau N]])/12,1)</f>
        <v>0</v>
      </c>
    </row>
    <row r="5769" spans="1:18" hidden="1">
      <c r="A5769" s="47">
        <v>44769.791666666664</v>
      </c>
      <c r="B5769" s="47">
        <v>44770.291666666664</v>
      </c>
      <c r="C5769" t="s">
        <v>191</v>
      </c>
      <c r="D5769" t="s">
        <v>85</v>
      </c>
      <c r="E5769" t="s">
        <v>86</v>
      </c>
      <c r="F5769" t="s">
        <v>59</v>
      </c>
      <c r="G5769" t="s">
        <v>93</v>
      </c>
      <c r="H5769" t="s">
        <v>140</v>
      </c>
      <c r="I5769" t="s">
        <v>116</v>
      </c>
      <c r="J57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Garde£NUIT£VOL£VILLEPARISIS£27/07/2022</v>
      </c>
      <c r="K57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69" s="71">
        <f>ROUND(MOD(Tableau_Effectifs_Dept[[#This Row],[GardDteDebut]],1),5)</f>
        <v>0.79166999999999998</v>
      </c>
      <c r="M5769" s="71">
        <f>ROUND(MOD(Tableau_Effectifs_Dept[[#This Row],[GardDteFin]],1),5)</f>
        <v>0.29166999999999998</v>
      </c>
      <c r="N57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69" s="71">
        <f>MAX(IF(Tableau_Effectifs_Dept[[#This Row],[Créneau TOT]]&gt;0,Tableau_Effectifs_Dept[[#This Row],[Créneau TOT]]-Tableau_Effectifs_Dept[[#This Row],[Créneau J]],0),0)</f>
        <v>0</v>
      </c>
      <c r="Q5769" s="72">
        <f>ROUND(HOUR(Tableau_Effectifs_Dept[[#This Row],[Créneau J]])/12,1)</f>
        <v>0</v>
      </c>
      <c r="R5769" s="72">
        <f>ROUND(HOUR(Tableau_Effectifs_Dept[[#This Row],[Créneau N]])/12,1)</f>
        <v>0</v>
      </c>
    </row>
    <row r="5770" spans="1:18" hidden="1">
      <c r="A5770" s="47">
        <v>44769.791666666664</v>
      </c>
      <c r="B5770" s="47">
        <v>44770.291666666664</v>
      </c>
      <c r="C5770" t="s">
        <v>191</v>
      </c>
      <c r="D5770" t="s">
        <v>85</v>
      </c>
      <c r="E5770" t="s">
        <v>86</v>
      </c>
      <c r="F5770" t="s">
        <v>107</v>
      </c>
      <c r="G5770" t="s">
        <v>93</v>
      </c>
      <c r="H5770" t="s">
        <v>140</v>
      </c>
      <c r="I5770" t="s">
        <v>116</v>
      </c>
      <c r="J57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Garde£NUIT£VOL£VILLIERS-SAINT-GEORGES£27/07/2022</v>
      </c>
      <c r="K57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70" s="71">
        <f>ROUND(MOD(Tableau_Effectifs_Dept[[#This Row],[GardDteDebut]],1),5)</f>
        <v>0.79166999999999998</v>
      </c>
      <c r="M5770" s="71">
        <f>ROUND(MOD(Tableau_Effectifs_Dept[[#This Row],[GardDteFin]],1),5)</f>
        <v>0.29166999999999998</v>
      </c>
      <c r="N57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70" s="71">
        <f>MAX(IF(Tableau_Effectifs_Dept[[#This Row],[Créneau TOT]]&gt;0,Tableau_Effectifs_Dept[[#This Row],[Créneau TOT]]-Tableau_Effectifs_Dept[[#This Row],[Créneau J]],0),0)</f>
        <v>0</v>
      </c>
      <c r="Q5770" s="72">
        <f>ROUND(HOUR(Tableau_Effectifs_Dept[[#This Row],[Créneau J]])/12,1)</f>
        <v>0</v>
      </c>
      <c r="R5770" s="72">
        <f>ROUND(HOUR(Tableau_Effectifs_Dept[[#This Row],[Créneau N]])/12,1)</f>
        <v>0</v>
      </c>
    </row>
    <row r="5771" spans="1:18" hidden="1">
      <c r="A5771" s="47">
        <v>44769.791666666664</v>
      </c>
      <c r="B5771" s="47">
        <v>44770.291666666664</v>
      </c>
      <c r="C5771" t="s">
        <v>191</v>
      </c>
      <c r="D5771" t="s">
        <v>85</v>
      </c>
      <c r="E5771" t="s">
        <v>86</v>
      </c>
      <c r="F5771" t="s">
        <v>67</v>
      </c>
      <c r="G5771" t="s">
        <v>93</v>
      </c>
      <c r="H5771" t="s">
        <v>140</v>
      </c>
      <c r="I5771" t="s">
        <v>116</v>
      </c>
      <c r="J57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Garde£NUIT£VOL£VULAINES-SUR-SEINE£27/07/2022</v>
      </c>
      <c r="K57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71" s="71">
        <f>ROUND(MOD(Tableau_Effectifs_Dept[[#This Row],[GardDteDebut]],1),5)</f>
        <v>0.79166999999999998</v>
      </c>
      <c r="M5771" s="71">
        <f>ROUND(MOD(Tableau_Effectifs_Dept[[#This Row],[GardDteFin]],1),5)</f>
        <v>0.29166999999999998</v>
      </c>
      <c r="N57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71" s="71">
        <f>MAX(IF(Tableau_Effectifs_Dept[[#This Row],[Créneau TOT]]&gt;0,Tableau_Effectifs_Dept[[#This Row],[Créneau TOT]]-Tableau_Effectifs_Dept[[#This Row],[Créneau J]],0),0)</f>
        <v>0</v>
      </c>
      <c r="Q5771" s="72">
        <f>ROUND(HOUR(Tableau_Effectifs_Dept[[#This Row],[Créneau J]])/12,1)</f>
        <v>0</v>
      </c>
      <c r="R5771" s="72">
        <f>ROUND(HOUR(Tableau_Effectifs_Dept[[#This Row],[Créneau N]])/12,1)</f>
        <v>0</v>
      </c>
    </row>
    <row r="5772" spans="1:18">
      <c r="A5772" s="47">
        <v>44769.791666666664</v>
      </c>
      <c r="B5772" s="47">
        <v>44770.166666666664</v>
      </c>
      <c r="C5772" t="s">
        <v>191</v>
      </c>
      <c r="D5772" t="s">
        <v>85</v>
      </c>
      <c r="E5772" t="s">
        <v>119</v>
      </c>
      <c r="F5772" t="s">
        <v>67</v>
      </c>
      <c r="G5772" t="s">
        <v>93</v>
      </c>
      <c r="H5772" t="s">
        <v>140</v>
      </c>
      <c r="I5772" t="s">
        <v>94</v>
      </c>
      <c r="J57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Garde£CRENEAU£VOL£VULAINES-SUR-SEINE£27/07/2022</v>
      </c>
      <c r="K57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72" s="71">
        <f>ROUND(MOD(Tableau_Effectifs_Dept[[#This Row],[GardDteDebut]],1),5)</f>
        <v>0.79166999999999998</v>
      </c>
      <c r="M5772" s="71">
        <f>ROUND(MOD(Tableau_Effectifs_Dept[[#This Row],[GardDteFin]],1),5)</f>
        <v>0.16667000000000001</v>
      </c>
      <c r="N5772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57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72" s="71">
        <f>MAX(IF(Tableau_Effectifs_Dept[[#This Row],[Créneau TOT]]&gt;0,Tableau_Effectifs_Dept[[#This Row],[Créneau TOT]]-Tableau_Effectifs_Dept[[#This Row],[Créneau J]],0),0)</f>
        <v>0.375</v>
      </c>
      <c r="Q5772" s="72">
        <f>ROUND(HOUR(Tableau_Effectifs_Dept[[#This Row],[Créneau J]])/12,1)</f>
        <v>0</v>
      </c>
      <c r="R5772" s="72">
        <f>ROUND(HOUR(Tableau_Effectifs_Dept[[#This Row],[Créneau N]])/12,1)</f>
        <v>0.8</v>
      </c>
    </row>
    <row r="5773" spans="1:18">
      <c r="A5773" s="47">
        <v>44769.8125</v>
      </c>
      <c r="B5773" s="47">
        <v>44770.291666666664</v>
      </c>
      <c r="C5773" t="s">
        <v>191</v>
      </c>
      <c r="D5773" t="s">
        <v>120</v>
      </c>
      <c r="E5773" t="s">
        <v>86</v>
      </c>
      <c r="F5773" t="s">
        <v>13</v>
      </c>
      <c r="G5773" t="s">
        <v>93</v>
      </c>
      <c r="H5773" t="s">
        <v>140</v>
      </c>
      <c r="I5773" t="s">
        <v>94</v>
      </c>
      <c r="J57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Garde£CRENEAU£VOL£BRIE-COMTE-ROBERT£27/07/2022</v>
      </c>
      <c r="K57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73" s="71">
        <f>ROUND(MOD(Tableau_Effectifs_Dept[[#This Row],[GardDteDebut]],1),5)</f>
        <v>0.8125</v>
      </c>
      <c r="M5773" s="71">
        <f>ROUND(MOD(Tableau_Effectifs_Dept[[#This Row],[GardDteFin]],1),5)</f>
        <v>0.29166999999999998</v>
      </c>
      <c r="N5773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57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73" s="71">
        <f>MAX(IF(Tableau_Effectifs_Dept[[#This Row],[Créneau TOT]]&gt;0,Tableau_Effectifs_Dept[[#This Row],[Créneau TOT]]-Tableau_Effectifs_Dept[[#This Row],[Créneau J]],0),0)</f>
        <v>0.47916666666424135</v>
      </c>
      <c r="Q5773" s="72">
        <f>ROUND(HOUR(Tableau_Effectifs_Dept[[#This Row],[Créneau J]])/12,1)</f>
        <v>0</v>
      </c>
      <c r="R5773" s="72">
        <f>ROUND(HOUR(Tableau_Effectifs_Dept[[#This Row],[Créneau N]])/12,1)</f>
        <v>0.9</v>
      </c>
    </row>
    <row r="5774" spans="1:18">
      <c r="A5774" s="47">
        <v>44769.8125</v>
      </c>
      <c r="B5774" s="47">
        <v>44770.291666666664</v>
      </c>
      <c r="C5774" t="s">
        <v>191</v>
      </c>
      <c r="D5774" t="s">
        <v>120</v>
      </c>
      <c r="E5774" t="s">
        <v>86</v>
      </c>
      <c r="F5774" t="s">
        <v>19</v>
      </c>
      <c r="G5774" t="s">
        <v>93</v>
      </c>
      <c r="H5774" t="s">
        <v>140</v>
      </c>
      <c r="I5774" t="s">
        <v>94</v>
      </c>
      <c r="J57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Garde£CRENEAU£VOL£MELUN£27/07/2022</v>
      </c>
      <c r="K57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74" s="71">
        <f>ROUND(MOD(Tableau_Effectifs_Dept[[#This Row],[GardDteDebut]],1),5)</f>
        <v>0.8125</v>
      </c>
      <c r="M5774" s="71">
        <f>ROUND(MOD(Tableau_Effectifs_Dept[[#This Row],[GardDteFin]],1),5)</f>
        <v>0.29166999999999998</v>
      </c>
      <c r="N5774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57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74" s="71">
        <f>MAX(IF(Tableau_Effectifs_Dept[[#This Row],[Créneau TOT]]&gt;0,Tableau_Effectifs_Dept[[#This Row],[Créneau TOT]]-Tableau_Effectifs_Dept[[#This Row],[Créneau J]],0),0)</f>
        <v>0.47916666666424135</v>
      </c>
      <c r="Q5774" s="72">
        <f>ROUND(HOUR(Tableau_Effectifs_Dept[[#This Row],[Créneau J]])/12,1)</f>
        <v>0</v>
      </c>
      <c r="R5774" s="72">
        <f>ROUND(HOUR(Tableau_Effectifs_Dept[[#This Row],[Créneau N]])/12,1)</f>
        <v>0.9</v>
      </c>
    </row>
    <row r="5775" spans="1:18">
      <c r="A5775" s="47">
        <v>44769.8125</v>
      </c>
      <c r="B5775" s="47">
        <v>44770.291666666664</v>
      </c>
      <c r="C5775" t="s">
        <v>191</v>
      </c>
      <c r="D5775" t="s">
        <v>120</v>
      </c>
      <c r="E5775" t="s">
        <v>86</v>
      </c>
      <c r="F5775" t="s">
        <v>15</v>
      </c>
      <c r="G5775" t="s">
        <v>93</v>
      </c>
      <c r="H5775" t="s">
        <v>140</v>
      </c>
      <c r="I5775" t="s">
        <v>94</v>
      </c>
      <c r="J57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Garde£CRENEAU£VOL£SAVIGNY-LE-TEMPLE£27/07/2022</v>
      </c>
      <c r="K57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75" s="71">
        <f>ROUND(MOD(Tableau_Effectifs_Dept[[#This Row],[GardDteDebut]],1),5)</f>
        <v>0.8125</v>
      </c>
      <c r="M5775" s="71">
        <f>ROUND(MOD(Tableau_Effectifs_Dept[[#This Row],[GardDteFin]],1),5)</f>
        <v>0.29166999999999998</v>
      </c>
      <c r="N5775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57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75" s="71">
        <f>MAX(IF(Tableau_Effectifs_Dept[[#This Row],[Créneau TOT]]&gt;0,Tableau_Effectifs_Dept[[#This Row],[Créneau TOT]]-Tableau_Effectifs_Dept[[#This Row],[Créneau J]],0),0)</f>
        <v>0.47916666666424135</v>
      </c>
      <c r="Q5775" s="72">
        <f>ROUND(HOUR(Tableau_Effectifs_Dept[[#This Row],[Créneau J]])/12,1)</f>
        <v>0</v>
      </c>
      <c r="R5775" s="72">
        <f>ROUND(HOUR(Tableau_Effectifs_Dept[[#This Row],[Créneau N]])/12,1)</f>
        <v>0.9</v>
      </c>
    </row>
    <row r="5776" spans="1:18">
      <c r="A5776" s="47">
        <v>44769.833333333336</v>
      </c>
      <c r="B5776" s="47">
        <v>44770.291666666664</v>
      </c>
      <c r="C5776" t="s">
        <v>191</v>
      </c>
      <c r="D5776" t="s">
        <v>121</v>
      </c>
      <c r="E5776" t="s">
        <v>86</v>
      </c>
      <c r="F5776" t="s">
        <v>45</v>
      </c>
      <c r="G5776" t="s">
        <v>93</v>
      </c>
      <c r="H5776" t="s">
        <v>140</v>
      </c>
      <c r="I5776" t="s">
        <v>94</v>
      </c>
      <c r="J57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Garde£CRENEAU£VOL£DAMMARTIN-EN-GOELE£27/07/2022</v>
      </c>
      <c r="K57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76" s="71">
        <f>ROUND(MOD(Tableau_Effectifs_Dept[[#This Row],[GardDteDebut]],1),5)</f>
        <v>0.83333000000000002</v>
      </c>
      <c r="M5776" s="71">
        <f>ROUND(MOD(Tableau_Effectifs_Dept[[#This Row],[GardDteFin]],1),5)</f>
        <v>0.29166999999999998</v>
      </c>
      <c r="N5776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57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76" s="71">
        <f>MAX(IF(Tableau_Effectifs_Dept[[#This Row],[Créneau TOT]]&gt;0,Tableau_Effectifs_Dept[[#This Row],[Créneau TOT]]-Tableau_Effectifs_Dept[[#This Row],[Créneau J]],0),0)</f>
        <v>0.45833333332848269</v>
      </c>
      <c r="Q5776" s="72">
        <f>ROUND(HOUR(Tableau_Effectifs_Dept[[#This Row],[Créneau J]])/12,1)</f>
        <v>0</v>
      </c>
      <c r="R5776" s="72">
        <f>ROUND(HOUR(Tableau_Effectifs_Dept[[#This Row],[Créneau N]])/12,1)</f>
        <v>0.9</v>
      </c>
    </row>
    <row r="5777" spans="1:18">
      <c r="A5777" s="47">
        <v>44769.833333333336</v>
      </c>
      <c r="B5777" s="47">
        <v>44770.291666666664</v>
      </c>
      <c r="C5777" t="s">
        <v>191</v>
      </c>
      <c r="D5777" t="s">
        <v>121</v>
      </c>
      <c r="E5777" t="s">
        <v>86</v>
      </c>
      <c r="F5777" t="s">
        <v>50</v>
      </c>
      <c r="G5777" t="s">
        <v>93</v>
      </c>
      <c r="H5777" t="s">
        <v>140</v>
      </c>
      <c r="I5777" t="s">
        <v>94</v>
      </c>
      <c r="J57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Garde£CRENEAU£VOL£MITRY-MORY£27/07/2022</v>
      </c>
      <c r="K57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77" s="71">
        <f>ROUND(MOD(Tableau_Effectifs_Dept[[#This Row],[GardDteDebut]],1),5)</f>
        <v>0.83333000000000002</v>
      </c>
      <c r="M5777" s="71">
        <f>ROUND(MOD(Tableau_Effectifs_Dept[[#This Row],[GardDteFin]],1),5)</f>
        <v>0.29166999999999998</v>
      </c>
      <c r="N5777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57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77" s="71">
        <f>MAX(IF(Tableau_Effectifs_Dept[[#This Row],[Créneau TOT]]&gt;0,Tableau_Effectifs_Dept[[#This Row],[Créneau TOT]]-Tableau_Effectifs_Dept[[#This Row],[Créneau J]],0),0)</f>
        <v>0.45833333332848269</v>
      </c>
      <c r="Q5777" s="72">
        <f>ROUND(HOUR(Tableau_Effectifs_Dept[[#This Row],[Créneau J]])/12,1)</f>
        <v>0</v>
      </c>
      <c r="R5777" s="72">
        <f>ROUND(HOUR(Tableau_Effectifs_Dept[[#This Row],[Créneau N]])/12,1)</f>
        <v>0.9</v>
      </c>
    </row>
    <row r="5778" spans="1:18">
      <c r="A5778" s="47">
        <v>44769.833333333336</v>
      </c>
      <c r="B5778" s="47">
        <v>44770.291666666664</v>
      </c>
      <c r="C5778" t="s">
        <v>191</v>
      </c>
      <c r="D5778" t="s">
        <v>121</v>
      </c>
      <c r="E5778" t="s">
        <v>86</v>
      </c>
      <c r="F5778" t="s">
        <v>64</v>
      </c>
      <c r="G5778" t="s">
        <v>93</v>
      </c>
      <c r="H5778" t="s">
        <v>140</v>
      </c>
      <c r="I5778" t="s">
        <v>94</v>
      </c>
      <c r="J57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Garde£CRENEAU£VOL£PONTAULT-COMBAULT£27/07/2022</v>
      </c>
      <c r="K57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78" s="71">
        <f>ROUND(MOD(Tableau_Effectifs_Dept[[#This Row],[GardDteDebut]],1),5)</f>
        <v>0.83333000000000002</v>
      </c>
      <c r="M5778" s="71">
        <f>ROUND(MOD(Tableau_Effectifs_Dept[[#This Row],[GardDteFin]],1),5)</f>
        <v>0.29166999999999998</v>
      </c>
      <c r="N5778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57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78" s="71">
        <f>MAX(IF(Tableau_Effectifs_Dept[[#This Row],[Créneau TOT]]&gt;0,Tableau_Effectifs_Dept[[#This Row],[Créneau TOT]]-Tableau_Effectifs_Dept[[#This Row],[Créneau J]],0),0)</f>
        <v>0.45833333332848269</v>
      </c>
      <c r="Q5778" s="72">
        <f>ROUND(HOUR(Tableau_Effectifs_Dept[[#This Row],[Créneau J]])/12,1)</f>
        <v>0</v>
      </c>
      <c r="R5778" s="72">
        <f>ROUND(HOUR(Tableau_Effectifs_Dept[[#This Row],[Créneau N]])/12,1)</f>
        <v>0.9</v>
      </c>
    </row>
    <row r="5779" spans="1:18">
      <c r="A5779" s="47">
        <v>44769.833333333336</v>
      </c>
      <c r="B5779" s="47">
        <v>44770.291666666664</v>
      </c>
      <c r="C5779" t="s">
        <v>191</v>
      </c>
      <c r="D5779" t="s">
        <v>121</v>
      </c>
      <c r="E5779" t="s">
        <v>86</v>
      </c>
      <c r="F5779" t="s">
        <v>15</v>
      </c>
      <c r="G5779" t="s">
        <v>93</v>
      </c>
      <c r="H5779" t="s">
        <v>140</v>
      </c>
      <c r="I5779" t="s">
        <v>94</v>
      </c>
      <c r="J57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Garde£CRENEAU£VOL£SAVIGNY-LE-TEMPLE£27/07/2022</v>
      </c>
      <c r="K57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79" s="71">
        <f>ROUND(MOD(Tableau_Effectifs_Dept[[#This Row],[GardDteDebut]],1),5)</f>
        <v>0.83333000000000002</v>
      </c>
      <c r="M5779" s="71">
        <f>ROUND(MOD(Tableau_Effectifs_Dept[[#This Row],[GardDteFin]],1),5)</f>
        <v>0.29166999999999998</v>
      </c>
      <c r="N5779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57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79" s="71">
        <f>MAX(IF(Tableau_Effectifs_Dept[[#This Row],[Créneau TOT]]&gt;0,Tableau_Effectifs_Dept[[#This Row],[Créneau TOT]]-Tableau_Effectifs_Dept[[#This Row],[Créneau J]],0),0)</f>
        <v>0.45833333332848269</v>
      </c>
      <c r="Q5779" s="72">
        <f>ROUND(HOUR(Tableau_Effectifs_Dept[[#This Row],[Créneau J]])/12,1)</f>
        <v>0</v>
      </c>
      <c r="R5779" s="72">
        <f>ROUND(HOUR(Tableau_Effectifs_Dept[[#This Row],[Créneau N]])/12,1)</f>
        <v>0.9</v>
      </c>
    </row>
    <row r="5780" spans="1:18">
      <c r="A5780" s="47">
        <v>44769.833333333336</v>
      </c>
      <c r="B5780" s="47">
        <v>44770.291666666664</v>
      </c>
      <c r="C5780" t="s">
        <v>191</v>
      </c>
      <c r="D5780" t="s">
        <v>121</v>
      </c>
      <c r="E5780" t="s">
        <v>86</v>
      </c>
      <c r="F5780" t="s">
        <v>53</v>
      </c>
      <c r="G5780" t="s">
        <v>93</v>
      </c>
      <c r="H5780" t="s">
        <v>140</v>
      </c>
      <c r="I5780" t="s">
        <v>94</v>
      </c>
      <c r="J57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Garde£CRENEAU£VOL£TRILPORT£27/07/2022</v>
      </c>
      <c r="K57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80" s="71">
        <f>ROUND(MOD(Tableau_Effectifs_Dept[[#This Row],[GardDteDebut]],1),5)</f>
        <v>0.83333000000000002</v>
      </c>
      <c r="M5780" s="71">
        <f>ROUND(MOD(Tableau_Effectifs_Dept[[#This Row],[GardDteFin]],1),5)</f>
        <v>0.29166999999999998</v>
      </c>
      <c r="N5780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57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80" s="71">
        <f>MAX(IF(Tableau_Effectifs_Dept[[#This Row],[Créneau TOT]]&gt;0,Tableau_Effectifs_Dept[[#This Row],[Créneau TOT]]-Tableau_Effectifs_Dept[[#This Row],[Créneau J]],0),0)</f>
        <v>0.45833333332848269</v>
      </c>
      <c r="Q5780" s="72">
        <f>ROUND(HOUR(Tableau_Effectifs_Dept[[#This Row],[Créneau J]])/12,1)</f>
        <v>0</v>
      </c>
      <c r="R5780" s="72">
        <f>ROUND(HOUR(Tableau_Effectifs_Dept[[#This Row],[Créneau N]])/12,1)</f>
        <v>0.9</v>
      </c>
    </row>
    <row r="5781" spans="1:18">
      <c r="A5781" s="47">
        <v>44769.854166666664</v>
      </c>
      <c r="B5781" s="47">
        <v>44770.291666666664</v>
      </c>
      <c r="C5781" t="s">
        <v>191</v>
      </c>
      <c r="D5781" t="s">
        <v>122</v>
      </c>
      <c r="E5781" t="s">
        <v>86</v>
      </c>
      <c r="F5781" t="s">
        <v>20</v>
      </c>
      <c r="G5781" t="s">
        <v>93</v>
      </c>
      <c r="H5781" t="s">
        <v>140</v>
      </c>
      <c r="I5781" t="s">
        <v>94</v>
      </c>
      <c r="J57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Garde£CRENEAU£VOL£DAMMARIE-LES-LYS£27/07/2022</v>
      </c>
      <c r="K57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81" s="71">
        <f>ROUND(MOD(Tableau_Effectifs_Dept[[#This Row],[GardDteDebut]],1),5)</f>
        <v>0.85416999999999998</v>
      </c>
      <c r="M5781" s="71">
        <f>ROUND(MOD(Tableau_Effectifs_Dept[[#This Row],[GardDteFin]],1),5)</f>
        <v>0.29166999999999998</v>
      </c>
      <c r="N5781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7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81" s="71">
        <f>MAX(IF(Tableau_Effectifs_Dept[[#This Row],[Créneau TOT]]&gt;0,Tableau_Effectifs_Dept[[#This Row],[Créneau TOT]]-Tableau_Effectifs_Dept[[#This Row],[Créneau J]],0),0)</f>
        <v>0.4375</v>
      </c>
      <c r="Q5781" s="72">
        <f>ROUND(HOUR(Tableau_Effectifs_Dept[[#This Row],[Créneau J]])/12,1)</f>
        <v>0</v>
      </c>
      <c r="R5781" s="72">
        <f>ROUND(HOUR(Tableau_Effectifs_Dept[[#This Row],[Créneau N]])/12,1)</f>
        <v>0.8</v>
      </c>
    </row>
    <row r="5782" spans="1:18">
      <c r="A5782" s="47">
        <v>44769.854166666664</v>
      </c>
      <c r="B5782" s="47">
        <v>44770.291666666664</v>
      </c>
      <c r="C5782" t="s">
        <v>191</v>
      </c>
      <c r="D5782" t="s">
        <v>122</v>
      </c>
      <c r="E5782" t="s">
        <v>86</v>
      </c>
      <c r="F5782" t="s">
        <v>46</v>
      </c>
      <c r="G5782" t="s">
        <v>93</v>
      </c>
      <c r="H5782" t="s">
        <v>140</v>
      </c>
      <c r="I5782" t="s">
        <v>94</v>
      </c>
      <c r="J57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Garde£CRENEAU£VOL£FAREMOUTIERS£27/07/2022</v>
      </c>
      <c r="K57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82" s="71">
        <f>ROUND(MOD(Tableau_Effectifs_Dept[[#This Row],[GardDteDebut]],1),5)</f>
        <v>0.85416999999999998</v>
      </c>
      <c r="M5782" s="71">
        <f>ROUND(MOD(Tableau_Effectifs_Dept[[#This Row],[GardDteFin]],1),5)</f>
        <v>0.29166999999999998</v>
      </c>
      <c r="N5782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57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82" s="71">
        <f>MAX(IF(Tableau_Effectifs_Dept[[#This Row],[Créneau TOT]]&gt;0,Tableau_Effectifs_Dept[[#This Row],[Créneau TOT]]-Tableau_Effectifs_Dept[[#This Row],[Créneau J]],0),0)</f>
        <v>0.4375</v>
      </c>
      <c r="Q5782" s="72">
        <f>ROUND(HOUR(Tableau_Effectifs_Dept[[#This Row],[Créneau J]])/12,1)</f>
        <v>0</v>
      </c>
      <c r="R5782" s="72">
        <f>ROUND(HOUR(Tableau_Effectifs_Dept[[#This Row],[Créneau N]])/12,1)</f>
        <v>0.8</v>
      </c>
    </row>
    <row r="5783" spans="1:18">
      <c r="A5783" s="47">
        <v>44769.854166666664</v>
      </c>
      <c r="B5783" s="47">
        <v>44770.208333333336</v>
      </c>
      <c r="C5783" t="s">
        <v>191</v>
      </c>
      <c r="D5783" t="s">
        <v>122</v>
      </c>
      <c r="E5783" t="s">
        <v>117</v>
      </c>
      <c r="F5783" t="s">
        <v>64</v>
      </c>
      <c r="G5783" t="s">
        <v>93</v>
      </c>
      <c r="H5783" t="s">
        <v>140</v>
      </c>
      <c r="I5783" t="s">
        <v>94</v>
      </c>
      <c r="J57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Garde£CRENEAU£VOL£PONTAULT-COMBAULT£27/07/2022</v>
      </c>
      <c r="K57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83" s="71">
        <f>ROUND(MOD(Tableau_Effectifs_Dept[[#This Row],[GardDteDebut]],1),5)</f>
        <v>0.85416999999999998</v>
      </c>
      <c r="M5783" s="71">
        <f>ROUND(MOD(Tableau_Effectifs_Dept[[#This Row],[GardDteFin]],1),5)</f>
        <v>0.20832999999999999</v>
      </c>
      <c r="N5783" s="71">
        <f>IF(AND(Tableau_Effectifs_Dept[[#This Row],[PERIODE]]="creneau",Tableau_Effectifs_Dept[[#This Row],[DE Arrondi]]&gt;=7/24),Tableau_Effectifs_Dept[[#This Row],[GardDteFin]]-Tableau_Effectifs_Dept[[#This Row],[GardDteDebut]],0)</f>
        <v>0.35416666667151731</v>
      </c>
      <c r="O57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83" s="71">
        <f>MAX(IF(Tableau_Effectifs_Dept[[#This Row],[Créneau TOT]]&gt;0,Tableau_Effectifs_Dept[[#This Row],[Créneau TOT]]-Tableau_Effectifs_Dept[[#This Row],[Créneau J]],0),0)</f>
        <v>0.35416666667151731</v>
      </c>
      <c r="Q5783" s="72">
        <f>ROUND(HOUR(Tableau_Effectifs_Dept[[#This Row],[Créneau J]])/12,1)</f>
        <v>0</v>
      </c>
      <c r="R5783" s="72">
        <f>ROUND(HOUR(Tableau_Effectifs_Dept[[#This Row],[Créneau N]])/12,1)</f>
        <v>0.7</v>
      </c>
    </row>
    <row r="5784" spans="1:18">
      <c r="A5784" s="47">
        <v>44769.875</v>
      </c>
      <c r="B5784" s="47">
        <v>44770.291666666664</v>
      </c>
      <c r="C5784" t="s">
        <v>191</v>
      </c>
      <c r="D5784" t="s">
        <v>124</v>
      </c>
      <c r="E5784" t="s">
        <v>86</v>
      </c>
      <c r="F5784" t="s">
        <v>20</v>
      </c>
      <c r="G5784" t="s">
        <v>93</v>
      </c>
      <c r="H5784" t="s">
        <v>140</v>
      </c>
      <c r="I5784" t="s">
        <v>94</v>
      </c>
      <c r="J57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Garde£CRENEAU£VOL£DAMMARIE-LES-LYS£27/07/2022</v>
      </c>
      <c r="K57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84" s="71">
        <f>ROUND(MOD(Tableau_Effectifs_Dept[[#This Row],[GardDteDebut]],1),5)</f>
        <v>0.875</v>
      </c>
      <c r="M5784" s="71">
        <f>ROUND(MOD(Tableau_Effectifs_Dept[[#This Row],[GardDteFin]],1),5)</f>
        <v>0.29166999999999998</v>
      </c>
      <c r="N5784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57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84" s="71">
        <f>MAX(IF(Tableau_Effectifs_Dept[[#This Row],[Créneau TOT]]&gt;0,Tableau_Effectifs_Dept[[#This Row],[Créneau TOT]]-Tableau_Effectifs_Dept[[#This Row],[Créneau J]],0),0)</f>
        <v>0.41666666666424135</v>
      </c>
      <c r="Q5784" s="72">
        <f>ROUND(HOUR(Tableau_Effectifs_Dept[[#This Row],[Créneau J]])/12,1)</f>
        <v>0</v>
      </c>
      <c r="R5784" s="72">
        <f>ROUND(HOUR(Tableau_Effectifs_Dept[[#This Row],[Créneau N]])/12,1)</f>
        <v>0.8</v>
      </c>
    </row>
    <row r="5785" spans="1:18">
      <c r="A5785" s="47">
        <v>44769.916666666664</v>
      </c>
      <c r="B5785" s="47">
        <v>44770.291666666664</v>
      </c>
      <c r="C5785" t="s">
        <v>191</v>
      </c>
      <c r="D5785" t="s">
        <v>125</v>
      </c>
      <c r="E5785" t="s">
        <v>86</v>
      </c>
      <c r="F5785" t="s">
        <v>68</v>
      </c>
      <c r="G5785" t="s">
        <v>93</v>
      </c>
      <c r="H5785" t="s">
        <v>140</v>
      </c>
      <c r="I5785" t="s">
        <v>94</v>
      </c>
      <c r="J57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Garde£CRENEAU£VOL£FONTAINEBLEAU£27/07/2022</v>
      </c>
      <c r="K57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85" s="71">
        <f>ROUND(MOD(Tableau_Effectifs_Dept[[#This Row],[GardDteDebut]],1),5)</f>
        <v>0.91666999999999998</v>
      </c>
      <c r="M5785" s="71">
        <f>ROUND(MOD(Tableau_Effectifs_Dept[[#This Row],[GardDteFin]],1),5)</f>
        <v>0.29166999999999998</v>
      </c>
      <c r="N5785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57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85" s="71">
        <f>MAX(IF(Tableau_Effectifs_Dept[[#This Row],[Créneau TOT]]&gt;0,Tableau_Effectifs_Dept[[#This Row],[Créneau TOT]]-Tableau_Effectifs_Dept[[#This Row],[Créneau J]],0),0)</f>
        <v>0.375</v>
      </c>
      <c r="Q5785" s="72">
        <f>ROUND(HOUR(Tableau_Effectifs_Dept[[#This Row],[Créneau J]])/12,1)</f>
        <v>0</v>
      </c>
      <c r="R5785" s="72">
        <f>ROUND(HOUR(Tableau_Effectifs_Dept[[#This Row],[Créneau N]])/12,1)</f>
        <v>0.8</v>
      </c>
    </row>
    <row r="5786" spans="1:18" hidden="1">
      <c r="A5786" s="47">
        <v>44770.291666666664</v>
      </c>
      <c r="B5786" s="47">
        <v>44770.791666666664</v>
      </c>
      <c r="C5786" t="s">
        <v>192</v>
      </c>
      <c r="D5786" t="s">
        <v>86</v>
      </c>
      <c r="E5786" t="s">
        <v>85</v>
      </c>
      <c r="F5786" t="s">
        <v>66</v>
      </c>
      <c r="G5786" t="s">
        <v>93</v>
      </c>
      <c r="H5786" t="s">
        <v>140</v>
      </c>
      <c r="I5786" t="s">
        <v>97</v>
      </c>
      <c r="J57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Garde£JOUR£VOL£BOIS-LE-ROI£28/07/2022</v>
      </c>
      <c r="K57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86">
        <f>ROUND(MOD(Tableau_Effectifs_Dept[[#This Row],[GardDteDebut]],1),5)</f>
        <v>0.29166999999999998</v>
      </c>
      <c r="M5786">
        <f>ROUND(MOD(Tableau_Effectifs_Dept[[#This Row],[GardDteFin]],1),5)</f>
        <v>0.79166999999999998</v>
      </c>
      <c r="N57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86" s="71">
        <f>MAX(IF(Tableau_Effectifs_Dept[[#This Row],[Créneau TOT]]&gt;0,Tableau_Effectifs_Dept[[#This Row],[Créneau TOT]]-Tableau_Effectifs_Dept[[#This Row],[Créneau J]],0),0)</f>
        <v>0</v>
      </c>
      <c r="Q5786" s="71">
        <f>ROUND(HOUR(Tableau_Effectifs_Dept[[#This Row],[Créneau J]])/12,1)</f>
        <v>0</v>
      </c>
      <c r="R5786" s="71"/>
    </row>
    <row r="5787" spans="1:18" hidden="1">
      <c r="A5787" s="47">
        <v>44770.291666666664</v>
      </c>
      <c r="B5787" s="47">
        <v>44770.791666666664</v>
      </c>
      <c r="C5787" t="s">
        <v>192</v>
      </c>
      <c r="D5787" t="s">
        <v>86</v>
      </c>
      <c r="E5787" t="s">
        <v>85</v>
      </c>
      <c r="F5787" t="s">
        <v>66</v>
      </c>
      <c r="G5787" t="s">
        <v>93</v>
      </c>
      <c r="H5787" t="s">
        <v>140</v>
      </c>
      <c r="I5787" t="s">
        <v>97</v>
      </c>
      <c r="J57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Garde£JOUR£VOL£BOIS-LE-ROI£28/07/2022</v>
      </c>
      <c r="K57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87">
        <f>ROUND(MOD(Tableau_Effectifs_Dept[[#This Row],[GardDteDebut]],1),5)</f>
        <v>0.29166999999999998</v>
      </c>
      <c r="M5787">
        <f>ROUND(MOD(Tableau_Effectifs_Dept[[#This Row],[GardDteFin]],1),5)</f>
        <v>0.79166999999999998</v>
      </c>
      <c r="N57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87" s="71">
        <f>MAX(IF(Tableau_Effectifs_Dept[[#This Row],[Créneau TOT]]&gt;0,Tableau_Effectifs_Dept[[#This Row],[Créneau TOT]]-Tableau_Effectifs_Dept[[#This Row],[Créneau J]],0),0)</f>
        <v>0</v>
      </c>
      <c r="Q5787" s="71">
        <f>ROUND(HOUR(Tableau_Effectifs_Dept[[#This Row],[Créneau J]])/12,1)</f>
        <v>0</v>
      </c>
      <c r="R5787" s="71"/>
    </row>
    <row r="5788" spans="1:18" hidden="1">
      <c r="A5788" s="47">
        <v>44770.291666666664</v>
      </c>
      <c r="B5788" s="47">
        <v>44770.791666666664</v>
      </c>
      <c r="C5788" t="s">
        <v>192</v>
      </c>
      <c r="D5788" t="s">
        <v>86</v>
      </c>
      <c r="E5788" t="s">
        <v>85</v>
      </c>
      <c r="F5788" t="s">
        <v>66</v>
      </c>
      <c r="G5788" t="s">
        <v>93</v>
      </c>
      <c r="H5788" t="s">
        <v>141</v>
      </c>
      <c r="I5788" t="s">
        <v>97</v>
      </c>
      <c r="J57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Garde£JOUR£PRO£BOIS-LE-ROI£28/07/2022</v>
      </c>
      <c r="K57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88">
        <f>ROUND(MOD(Tableau_Effectifs_Dept[[#This Row],[GardDteDebut]],1),5)</f>
        <v>0.29166999999999998</v>
      </c>
      <c r="M5788">
        <f>ROUND(MOD(Tableau_Effectifs_Dept[[#This Row],[GardDteFin]],1),5)</f>
        <v>0.79166999999999998</v>
      </c>
      <c r="N57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88" s="71">
        <f>MAX(IF(Tableau_Effectifs_Dept[[#This Row],[Créneau TOT]]&gt;0,Tableau_Effectifs_Dept[[#This Row],[Créneau TOT]]-Tableau_Effectifs_Dept[[#This Row],[Créneau J]],0),0)</f>
        <v>0</v>
      </c>
      <c r="Q5788" s="71">
        <f>ROUND(HOUR(Tableau_Effectifs_Dept[[#This Row],[Créneau J]])/12,1)</f>
        <v>0</v>
      </c>
      <c r="R5788" s="71"/>
    </row>
    <row r="5789" spans="1:18" hidden="1">
      <c r="A5789" s="47">
        <v>44770.291666666664</v>
      </c>
      <c r="B5789" s="47">
        <v>44770.791666666664</v>
      </c>
      <c r="C5789" t="s">
        <v>192</v>
      </c>
      <c r="D5789" t="s">
        <v>86</v>
      </c>
      <c r="E5789" t="s">
        <v>85</v>
      </c>
      <c r="F5789" t="s">
        <v>66</v>
      </c>
      <c r="G5789" t="s">
        <v>93</v>
      </c>
      <c r="H5789" t="s">
        <v>141</v>
      </c>
      <c r="I5789" t="s">
        <v>97</v>
      </c>
      <c r="J57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Garde£JOUR£PRO£BOIS-LE-ROI£28/07/2022</v>
      </c>
      <c r="K57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89">
        <f>ROUND(MOD(Tableau_Effectifs_Dept[[#This Row],[GardDteDebut]],1),5)</f>
        <v>0.29166999999999998</v>
      </c>
      <c r="M5789">
        <f>ROUND(MOD(Tableau_Effectifs_Dept[[#This Row],[GardDteFin]],1),5)</f>
        <v>0.79166999999999998</v>
      </c>
      <c r="N57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89" s="71">
        <f>MAX(IF(Tableau_Effectifs_Dept[[#This Row],[Créneau TOT]]&gt;0,Tableau_Effectifs_Dept[[#This Row],[Créneau TOT]]-Tableau_Effectifs_Dept[[#This Row],[Créneau J]],0),0)</f>
        <v>0</v>
      </c>
      <c r="Q5789" s="71">
        <f>ROUND(HOUR(Tableau_Effectifs_Dept[[#This Row],[Créneau J]])/12,1)</f>
        <v>0</v>
      </c>
      <c r="R5789" s="71"/>
    </row>
    <row r="5790" spans="1:18" hidden="1">
      <c r="A5790" s="47">
        <v>44770.291666666664</v>
      </c>
      <c r="B5790" s="47">
        <v>44770.791666666664</v>
      </c>
      <c r="C5790" t="s">
        <v>192</v>
      </c>
      <c r="D5790" t="s">
        <v>86</v>
      </c>
      <c r="E5790" t="s">
        <v>85</v>
      </c>
      <c r="F5790" t="s">
        <v>66</v>
      </c>
      <c r="G5790" t="s">
        <v>93</v>
      </c>
      <c r="H5790" t="s">
        <v>140</v>
      </c>
      <c r="I5790" t="s">
        <v>97</v>
      </c>
      <c r="J57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Garde£JOUR£VOL£BOIS-LE-ROI£28/07/2022</v>
      </c>
      <c r="K57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90">
        <f>ROUND(MOD(Tableau_Effectifs_Dept[[#This Row],[GardDteDebut]],1),5)</f>
        <v>0.29166999999999998</v>
      </c>
      <c r="M5790">
        <f>ROUND(MOD(Tableau_Effectifs_Dept[[#This Row],[GardDteFin]],1),5)</f>
        <v>0.79166999999999998</v>
      </c>
      <c r="N57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90" s="71">
        <f>MAX(IF(Tableau_Effectifs_Dept[[#This Row],[Créneau TOT]]&gt;0,Tableau_Effectifs_Dept[[#This Row],[Créneau TOT]]-Tableau_Effectifs_Dept[[#This Row],[Créneau J]],0),0)</f>
        <v>0</v>
      </c>
      <c r="Q5790" s="71">
        <f>ROUND(HOUR(Tableau_Effectifs_Dept[[#This Row],[Créneau J]])/12,1)</f>
        <v>0</v>
      </c>
      <c r="R5790" s="71"/>
    </row>
    <row r="5791" spans="1:18" hidden="1">
      <c r="A5791" s="47">
        <v>44770.291666666664</v>
      </c>
      <c r="B5791" s="47">
        <v>44770.791666666664</v>
      </c>
      <c r="C5791" t="s">
        <v>192</v>
      </c>
      <c r="D5791" t="s">
        <v>86</v>
      </c>
      <c r="E5791" t="s">
        <v>85</v>
      </c>
      <c r="F5791" t="s">
        <v>69</v>
      </c>
      <c r="G5791" t="s">
        <v>93</v>
      </c>
      <c r="H5791" t="s">
        <v>140</v>
      </c>
      <c r="I5791" t="s">
        <v>97</v>
      </c>
      <c r="J57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Garde£JOUR£VOL£BOURRON-MARLOTTE£28/07/2022</v>
      </c>
      <c r="K57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91">
        <f>ROUND(MOD(Tableau_Effectifs_Dept[[#This Row],[GardDteDebut]],1),5)</f>
        <v>0.29166999999999998</v>
      </c>
      <c r="M5791">
        <f>ROUND(MOD(Tableau_Effectifs_Dept[[#This Row],[GardDteFin]],1),5)</f>
        <v>0.79166999999999998</v>
      </c>
      <c r="N57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91" s="71">
        <f>MAX(IF(Tableau_Effectifs_Dept[[#This Row],[Créneau TOT]]&gt;0,Tableau_Effectifs_Dept[[#This Row],[Créneau TOT]]-Tableau_Effectifs_Dept[[#This Row],[Créneau J]],0),0)</f>
        <v>0</v>
      </c>
      <c r="Q5791" s="71">
        <f>ROUND(HOUR(Tableau_Effectifs_Dept[[#This Row],[Créneau J]])/12,1)</f>
        <v>0</v>
      </c>
      <c r="R5791" s="71"/>
    </row>
    <row r="5792" spans="1:18" hidden="1">
      <c r="A5792" s="47">
        <v>44770.291666666664</v>
      </c>
      <c r="B5792" s="47">
        <v>44770.791666666664</v>
      </c>
      <c r="C5792" t="s">
        <v>192</v>
      </c>
      <c r="D5792" t="s">
        <v>86</v>
      </c>
      <c r="E5792" t="s">
        <v>85</v>
      </c>
      <c r="F5792" t="s">
        <v>69</v>
      </c>
      <c r="G5792" t="s">
        <v>93</v>
      </c>
      <c r="H5792" t="s">
        <v>140</v>
      </c>
      <c r="I5792" t="s">
        <v>97</v>
      </c>
      <c r="J57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Garde£JOUR£VOL£BOURRON-MARLOTTE£28/07/2022</v>
      </c>
      <c r="K57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92">
        <f>ROUND(MOD(Tableau_Effectifs_Dept[[#This Row],[GardDteDebut]],1),5)</f>
        <v>0.29166999999999998</v>
      </c>
      <c r="M5792">
        <f>ROUND(MOD(Tableau_Effectifs_Dept[[#This Row],[GardDteFin]],1),5)</f>
        <v>0.79166999999999998</v>
      </c>
      <c r="N57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92" s="71">
        <f>MAX(IF(Tableau_Effectifs_Dept[[#This Row],[Créneau TOT]]&gt;0,Tableau_Effectifs_Dept[[#This Row],[Créneau TOT]]-Tableau_Effectifs_Dept[[#This Row],[Créneau J]],0),0)</f>
        <v>0</v>
      </c>
      <c r="Q5792" s="71">
        <f>ROUND(HOUR(Tableau_Effectifs_Dept[[#This Row],[Créneau J]])/12,1)</f>
        <v>0</v>
      </c>
      <c r="R5792" s="71"/>
    </row>
    <row r="5793" spans="1:18" hidden="1">
      <c r="A5793" s="47">
        <v>44770.291666666664</v>
      </c>
      <c r="B5793" s="47">
        <v>44770.791666666664</v>
      </c>
      <c r="C5793" t="s">
        <v>192</v>
      </c>
      <c r="D5793" t="s">
        <v>86</v>
      </c>
      <c r="E5793" t="s">
        <v>85</v>
      </c>
      <c r="F5793" t="s">
        <v>69</v>
      </c>
      <c r="G5793" t="s">
        <v>93</v>
      </c>
      <c r="H5793" t="s">
        <v>140</v>
      </c>
      <c r="I5793" t="s">
        <v>97</v>
      </c>
      <c r="J57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Garde£JOUR£VOL£BOURRON-MARLOTTE£28/07/2022</v>
      </c>
      <c r="K57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93">
        <f>ROUND(MOD(Tableau_Effectifs_Dept[[#This Row],[GardDteDebut]],1),5)</f>
        <v>0.29166999999999998</v>
      </c>
      <c r="M5793">
        <f>ROUND(MOD(Tableau_Effectifs_Dept[[#This Row],[GardDteFin]],1),5)</f>
        <v>0.79166999999999998</v>
      </c>
      <c r="N57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93" s="71">
        <f>MAX(IF(Tableau_Effectifs_Dept[[#This Row],[Créneau TOT]]&gt;0,Tableau_Effectifs_Dept[[#This Row],[Créneau TOT]]-Tableau_Effectifs_Dept[[#This Row],[Créneau J]],0),0)</f>
        <v>0</v>
      </c>
      <c r="Q5793" s="71">
        <f>ROUND(HOUR(Tableau_Effectifs_Dept[[#This Row],[Créneau J]])/12,1)</f>
        <v>0</v>
      </c>
      <c r="R5793" s="71"/>
    </row>
    <row r="5794" spans="1:18" hidden="1">
      <c r="A5794" s="47">
        <v>44770.291666666664</v>
      </c>
      <c r="B5794" s="47">
        <v>44771.291666666664</v>
      </c>
      <c r="C5794" t="s">
        <v>192</v>
      </c>
      <c r="D5794" t="s">
        <v>86</v>
      </c>
      <c r="E5794" t="s">
        <v>86</v>
      </c>
      <c r="F5794" t="s">
        <v>69</v>
      </c>
      <c r="G5794" t="s">
        <v>93</v>
      </c>
      <c r="H5794" t="s">
        <v>141</v>
      </c>
      <c r="I5794" t="s">
        <v>98</v>
      </c>
      <c r="J57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Garde£24H£PRO£BOURRON-MARLOTTE£28/07/2022</v>
      </c>
      <c r="K57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94">
        <f>ROUND(MOD(Tableau_Effectifs_Dept[[#This Row],[GardDteDebut]],1),5)</f>
        <v>0.29166999999999998</v>
      </c>
      <c r="M5794">
        <f>ROUND(MOD(Tableau_Effectifs_Dept[[#This Row],[GardDteFin]],1),5)</f>
        <v>0.29166999999999998</v>
      </c>
      <c r="N57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94" s="71">
        <f>MAX(IF(Tableau_Effectifs_Dept[[#This Row],[Créneau TOT]]&gt;0,Tableau_Effectifs_Dept[[#This Row],[Créneau TOT]]-Tableau_Effectifs_Dept[[#This Row],[Créneau J]],0),0)</f>
        <v>0</v>
      </c>
      <c r="Q5794" s="71">
        <f>ROUND(HOUR(Tableau_Effectifs_Dept[[#This Row],[Créneau J]])/12,1)</f>
        <v>0</v>
      </c>
      <c r="R5794" s="71"/>
    </row>
    <row r="5795" spans="1:18" hidden="1">
      <c r="A5795" s="47">
        <v>44770.291666666664</v>
      </c>
      <c r="B5795" s="47">
        <v>44771.291666666664</v>
      </c>
      <c r="C5795" t="s">
        <v>192</v>
      </c>
      <c r="D5795" t="s">
        <v>86</v>
      </c>
      <c r="E5795" t="s">
        <v>86</v>
      </c>
      <c r="F5795" t="s">
        <v>69</v>
      </c>
      <c r="G5795" t="s">
        <v>93</v>
      </c>
      <c r="H5795" t="s">
        <v>140</v>
      </c>
      <c r="I5795" t="s">
        <v>98</v>
      </c>
      <c r="J57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Garde£24H£VOL£BOURRON-MARLOTTE£28/07/2022</v>
      </c>
      <c r="K57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95">
        <f>ROUND(MOD(Tableau_Effectifs_Dept[[#This Row],[GardDteDebut]],1),5)</f>
        <v>0.29166999999999998</v>
      </c>
      <c r="M5795">
        <f>ROUND(MOD(Tableau_Effectifs_Dept[[#This Row],[GardDteFin]],1),5)</f>
        <v>0.29166999999999998</v>
      </c>
      <c r="N57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95" s="71">
        <f>MAX(IF(Tableau_Effectifs_Dept[[#This Row],[Créneau TOT]]&gt;0,Tableau_Effectifs_Dept[[#This Row],[Créneau TOT]]-Tableau_Effectifs_Dept[[#This Row],[Créneau J]],0),0)</f>
        <v>0</v>
      </c>
      <c r="Q5795" s="71">
        <f>ROUND(HOUR(Tableau_Effectifs_Dept[[#This Row],[Créneau J]])/12,1)</f>
        <v>0</v>
      </c>
      <c r="R5795" s="71"/>
    </row>
    <row r="5796" spans="1:18" hidden="1">
      <c r="A5796" s="47">
        <v>44770.291666666664</v>
      </c>
      <c r="B5796" s="47">
        <v>44770.791666666664</v>
      </c>
      <c r="C5796" t="s">
        <v>192</v>
      </c>
      <c r="D5796" t="s">
        <v>86</v>
      </c>
      <c r="E5796" t="s">
        <v>85</v>
      </c>
      <c r="F5796" t="s">
        <v>27</v>
      </c>
      <c r="G5796" t="s">
        <v>93</v>
      </c>
      <c r="H5796" t="s">
        <v>141</v>
      </c>
      <c r="I5796" t="s">
        <v>97</v>
      </c>
      <c r="J57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Garde£JOUR£PRO£BRAY-SUR-SEINE£28/07/2022</v>
      </c>
      <c r="K57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96">
        <f>ROUND(MOD(Tableau_Effectifs_Dept[[#This Row],[GardDteDebut]],1),5)</f>
        <v>0.29166999999999998</v>
      </c>
      <c r="M5796">
        <f>ROUND(MOD(Tableau_Effectifs_Dept[[#This Row],[GardDteFin]],1),5)</f>
        <v>0.79166999999999998</v>
      </c>
      <c r="N57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96" s="71">
        <f>MAX(IF(Tableau_Effectifs_Dept[[#This Row],[Créneau TOT]]&gt;0,Tableau_Effectifs_Dept[[#This Row],[Créneau TOT]]-Tableau_Effectifs_Dept[[#This Row],[Créneau J]],0),0)</f>
        <v>0</v>
      </c>
      <c r="Q5796" s="71">
        <f>ROUND(HOUR(Tableau_Effectifs_Dept[[#This Row],[Créneau J]])/12,1)</f>
        <v>0</v>
      </c>
      <c r="R5796" s="71"/>
    </row>
    <row r="5797" spans="1:18" hidden="1">
      <c r="A5797" s="47">
        <v>44770.291666666664</v>
      </c>
      <c r="B5797" s="47">
        <v>44771.291666666664</v>
      </c>
      <c r="C5797" t="s">
        <v>192</v>
      </c>
      <c r="D5797" t="s">
        <v>86</v>
      </c>
      <c r="E5797" t="s">
        <v>86</v>
      </c>
      <c r="F5797" t="s">
        <v>27</v>
      </c>
      <c r="G5797" t="s">
        <v>93</v>
      </c>
      <c r="H5797" t="s">
        <v>141</v>
      </c>
      <c r="I5797" t="s">
        <v>98</v>
      </c>
      <c r="J57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Garde£24H£PRO£BRAY-SUR-SEINE£28/07/2022</v>
      </c>
      <c r="K57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97">
        <f>ROUND(MOD(Tableau_Effectifs_Dept[[#This Row],[GardDteDebut]],1),5)</f>
        <v>0.29166999999999998</v>
      </c>
      <c r="M5797">
        <f>ROUND(MOD(Tableau_Effectifs_Dept[[#This Row],[GardDteFin]],1),5)</f>
        <v>0.29166999999999998</v>
      </c>
      <c r="N57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97" s="71">
        <f>MAX(IF(Tableau_Effectifs_Dept[[#This Row],[Créneau TOT]]&gt;0,Tableau_Effectifs_Dept[[#This Row],[Créneau TOT]]-Tableau_Effectifs_Dept[[#This Row],[Créneau J]],0),0)</f>
        <v>0</v>
      </c>
      <c r="Q5797" s="71">
        <f>ROUND(HOUR(Tableau_Effectifs_Dept[[#This Row],[Créneau J]])/12,1)</f>
        <v>0</v>
      </c>
      <c r="R5797" s="71"/>
    </row>
    <row r="5798" spans="1:18" hidden="1">
      <c r="A5798" s="47">
        <v>44770.291666666664</v>
      </c>
      <c r="B5798" s="47">
        <v>44770.791666666664</v>
      </c>
      <c r="C5798" t="s">
        <v>192</v>
      </c>
      <c r="D5798" t="s">
        <v>86</v>
      </c>
      <c r="E5798" t="s">
        <v>85</v>
      </c>
      <c r="F5798" t="s">
        <v>27</v>
      </c>
      <c r="G5798" t="s">
        <v>93</v>
      </c>
      <c r="H5798" t="s">
        <v>141</v>
      </c>
      <c r="I5798" t="s">
        <v>97</v>
      </c>
      <c r="J57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Garde£JOUR£PRO£BRAY-SUR-SEINE£28/07/2022</v>
      </c>
      <c r="K57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98">
        <f>ROUND(MOD(Tableau_Effectifs_Dept[[#This Row],[GardDteDebut]],1),5)</f>
        <v>0.29166999999999998</v>
      </c>
      <c r="M5798">
        <f>ROUND(MOD(Tableau_Effectifs_Dept[[#This Row],[GardDteFin]],1),5)</f>
        <v>0.79166999999999998</v>
      </c>
      <c r="N57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98" s="71">
        <f>MAX(IF(Tableau_Effectifs_Dept[[#This Row],[Créneau TOT]]&gt;0,Tableau_Effectifs_Dept[[#This Row],[Créneau TOT]]-Tableau_Effectifs_Dept[[#This Row],[Créneau J]],0),0)</f>
        <v>0</v>
      </c>
      <c r="Q5798" s="71">
        <f>ROUND(HOUR(Tableau_Effectifs_Dept[[#This Row],[Créneau J]])/12,1)</f>
        <v>0</v>
      </c>
      <c r="R5798" s="71"/>
    </row>
    <row r="5799" spans="1:18" hidden="1">
      <c r="A5799" s="47">
        <v>44770.291666666664</v>
      </c>
      <c r="B5799" s="47">
        <v>44770.791666666664</v>
      </c>
      <c r="C5799" t="s">
        <v>192</v>
      </c>
      <c r="D5799" t="s">
        <v>86</v>
      </c>
      <c r="E5799" t="s">
        <v>85</v>
      </c>
      <c r="F5799" t="s">
        <v>27</v>
      </c>
      <c r="G5799" t="s">
        <v>93</v>
      </c>
      <c r="H5799" t="s">
        <v>140</v>
      </c>
      <c r="I5799" t="s">
        <v>97</v>
      </c>
      <c r="J57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Garde£JOUR£VOL£BRAY-SUR-SEINE£28/07/2022</v>
      </c>
      <c r="K57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799">
        <f>ROUND(MOD(Tableau_Effectifs_Dept[[#This Row],[GardDteDebut]],1),5)</f>
        <v>0.29166999999999998</v>
      </c>
      <c r="M5799">
        <f>ROUND(MOD(Tableau_Effectifs_Dept[[#This Row],[GardDteFin]],1),5)</f>
        <v>0.79166999999999998</v>
      </c>
      <c r="N57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7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799" s="71">
        <f>MAX(IF(Tableau_Effectifs_Dept[[#This Row],[Créneau TOT]]&gt;0,Tableau_Effectifs_Dept[[#This Row],[Créneau TOT]]-Tableau_Effectifs_Dept[[#This Row],[Créneau J]],0),0)</f>
        <v>0</v>
      </c>
      <c r="Q5799" s="71">
        <f>ROUND(HOUR(Tableau_Effectifs_Dept[[#This Row],[Créneau J]])/12,1)</f>
        <v>0</v>
      </c>
      <c r="R5799" s="71"/>
    </row>
    <row r="5800" spans="1:18" hidden="1">
      <c r="A5800" s="47">
        <v>44770.291666666664</v>
      </c>
      <c r="B5800" s="47">
        <v>44770.791666666664</v>
      </c>
      <c r="C5800" t="s">
        <v>192</v>
      </c>
      <c r="D5800" t="s">
        <v>86</v>
      </c>
      <c r="E5800" t="s">
        <v>85</v>
      </c>
      <c r="F5800" t="s">
        <v>27</v>
      </c>
      <c r="G5800" t="s">
        <v>93</v>
      </c>
      <c r="H5800" t="s">
        <v>140</v>
      </c>
      <c r="I5800" t="s">
        <v>97</v>
      </c>
      <c r="J58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Garde£JOUR£VOL£BRAY-SUR-SEINE£28/07/2022</v>
      </c>
      <c r="K58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00">
        <f>ROUND(MOD(Tableau_Effectifs_Dept[[#This Row],[GardDteDebut]],1),5)</f>
        <v>0.29166999999999998</v>
      </c>
      <c r="M5800">
        <f>ROUND(MOD(Tableau_Effectifs_Dept[[#This Row],[GardDteFin]],1),5)</f>
        <v>0.79166999999999998</v>
      </c>
      <c r="N58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00" s="71">
        <f>MAX(IF(Tableau_Effectifs_Dept[[#This Row],[Créneau TOT]]&gt;0,Tableau_Effectifs_Dept[[#This Row],[Créneau TOT]]-Tableau_Effectifs_Dept[[#This Row],[Créneau J]],0),0)</f>
        <v>0</v>
      </c>
      <c r="Q5800" s="71">
        <f>ROUND(HOUR(Tableau_Effectifs_Dept[[#This Row],[Créneau J]])/12,1)</f>
        <v>0</v>
      </c>
      <c r="R5800" s="71"/>
    </row>
    <row r="5801" spans="1:18" hidden="1">
      <c r="A5801" s="47">
        <v>44770.291666666664</v>
      </c>
      <c r="B5801" s="47">
        <v>44770.791666666664</v>
      </c>
      <c r="C5801" t="s">
        <v>192</v>
      </c>
      <c r="D5801" t="s">
        <v>86</v>
      </c>
      <c r="E5801" t="s">
        <v>85</v>
      </c>
      <c r="F5801" t="s">
        <v>27</v>
      </c>
      <c r="G5801" t="s">
        <v>93</v>
      </c>
      <c r="H5801" t="s">
        <v>140</v>
      </c>
      <c r="I5801" t="s">
        <v>97</v>
      </c>
      <c r="J58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Garde£JOUR£VOL£BRAY-SUR-SEINE£28/07/2022</v>
      </c>
      <c r="K58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01">
        <f>ROUND(MOD(Tableau_Effectifs_Dept[[#This Row],[GardDteDebut]],1),5)</f>
        <v>0.29166999999999998</v>
      </c>
      <c r="M5801">
        <f>ROUND(MOD(Tableau_Effectifs_Dept[[#This Row],[GardDteFin]],1),5)</f>
        <v>0.79166999999999998</v>
      </c>
      <c r="N58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01" s="71">
        <f>MAX(IF(Tableau_Effectifs_Dept[[#This Row],[Créneau TOT]]&gt;0,Tableau_Effectifs_Dept[[#This Row],[Créneau TOT]]-Tableau_Effectifs_Dept[[#This Row],[Créneau J]],0),0)</f>
        <v>0</v>
      </c>
      <c r="Q5801" s="71">
        <f>ROUND(HOUR(Tableau_Effectifs_Dept[[#This Row],[Créneau J]])/12,1)</f>
        <v>0</v>
      </c>
      <c r="R5801" s="71"/>
    </row>
    <row r="5802" spans="1:18" hidden="1">
      <c r="A5802" s="47">
        <v>44770.291666666664</v>
      </c>
      <c r="B5802" s="47">
        <v>44771.291666666664</v>
      </c>
      <c r="C5802" t="s">
        <v>192</v>
      </c>
      <c r="D5802" t="s">
        <v>86</v>
      </c>
      <c r="E5802" t="s">
        <v>86</v>
      </c>
      <c r="F5802" t="s">
        <v>27</v>
      </c>
      <c r="G5802" t="s">
        <v>93</v>
      </c>
      <c r="H5802" t="s">
        <v>141</v>
      </c>
      <c r="I5802" t="s">
        <v>98</v>
      </c>
      <c r="J58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Garde£24H£PRO£BRAY-SUR-SEINE£28/07/2022</v>
      </c>
      <c r="K58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02">
        <f>ROUND(MOD(Tableau_Effectifs_Dept[[#This Row],[GardDteDebut]],1),5)</f>
        <v>0.29166999999999998</v>
      </c>
      <c r="M5802">
        <f>ROUND(MOD(Tableau_Effectifs_Dept[[#This Row],[GardDteFin]],1),5)</f>
        <v>0.29166999999999998</v>
      </c>
      <c r="N58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02" s="71">
        <f>MAX(IF(Tableau_Effectifs_Dept[[#This Row],[Créneau TOT]]&gt;0,Tableau_Effectifs_Dept[[#This Row],[Créneau TOT]]-Tableau_Effectifs_Dept[[#This Row],[Créneau J]],0),0)</f>
        <v>0</v>
      </c>
      <c r="Q5802" s="71">
        <f>ROUND(HOUR(Tableau_Effectifs_Dept[[#This Row],[Créneau J]])/12,1)</f>
        <v>0</v>
      </c>
      <c r="R5802" s="71"/>
    </row>
    <row r="5803" spans="1:18" hidden="1">
      <c r="A5803" s="47">
        <v>44770.291666666664</v>
      </c>
      <c r="B5803" s="47">
        <v>44770.791666666664</v>
      </c>
      <c r="C5803" t="s">
        <v>192</v>
      </c>
      <c r="D5803" t="s">
        <v>86</v>
      </c>
      <c r="E5803" t="s">
        <v>85</v>
      </c>
      <c r="F5803" t="s">
        <v>13</v>
      </c>
      <c r="G5803" t="s">
        <v>93</v>
      </c>
      <c r="H5803" t="s">
        <v>140</v>
      </c>
      <c r="I5803" t="s">
        <v>97</v>
      </c>
      <c r="J58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Garde£JOUR£VOL£BRIE-COMTE-ROBERT£28/07/2022</v>
      </c>
      <c r="K58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03">
        <f>ROUND(MOD(Tableau_Effectifs_Dept[[#This Row],[GardDteDebut]],1),5)</f>
        <v>0.29166999999999998</v>
      </c>
      <c r="M5803">
        <f>ROUND(MOD(Tableau_Effectifs_Dept[[#This Row],[GardDteFin]],1),5)</f>
        <v>0.79166999999999998</v>
      </c>
      <c r="N58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03" s="71">
        <f>MAX(IF(Tableau_Effectifs_Dept[[#This Row],[Créneau TOT]]&gt;0,Tableau_Effectifs_Dept[[#This Row],[Créneau TOT]]-Tableau_Effectifs_Dept[[#This Row],[Créneau J]],0),0)</f>
        <v>0</v>
      </c>
      <c r="Q5803" s="71">
        <f>ROUND(HOUR(Tableau_Effectifs_Dept[[#This Row],[Créneau J]])/12,1)</f>
        <v>0</v>
      </c>
      <c r="R5803" s="71"/>
    </row>
    <row r="5804" spans="1:18" hidden="1">
      <c r="A5804" s="47">
        <v>44770.291666666664</v>
      </c>
      <c r="B5804" s="47">
        <v>44770.791666666664</v>
      </c>
      <c r="C5804" t="s">
        <v>192</v>
      </c>
      <c r="D5804" t="s">
        <v>86</v>
      </c>
      <c r="E5804" t="s">
        <v>85</v>
      </c>
      <c r="F5804" t="s">
        <v>13</v>
      </c>
      <c r="G5804" t="s">
        <v>93</v>
      </c>
      <c r="H5804" t="s">
        <v>141</v>
      </c>
      <c r="I5804" t="s">
        <v>97</v>
      </c>
      <c r="J58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Garde£JOUR£PRO£BRIE-COMTE-ROBERT£28/07/2022</v>
      </c>
      <c r="K58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04">
        <f>ROUND(MOD(Tableau_Effectifs_Dept[[#This Row],[GardDteDebut]],1),5)</f>
        <v>0.29166999999999998</v>
      </c>
      <c r="M5804">
        <f>ROUND(MOD(Tableau_Effectifs_Dept[[#This Row],[GardDteFin]],1),5)</f>
        <v>0.79166999999999998</v>
      </c>
      <c r="N58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04" s="71">
        <f>MAX(IF(Tableau_Effectifs_Dept[[#This Row],[Créneau TOT]]&gt;0,Tableau_Effectifs_Dept[[#This Row],[Créneau TOT]]-Tableau_Effectifs_Dept[[#This Row],[Créneau J]],0),0)</f>
        <v>0</v>
      </c>
      <c r="Q5804" s="71">
        <f>ROUND(HOUR(Tableau_Effectifs_Dept[[#This Row],[Créneau J]])/12,1)</f>
        <v>0</v>
      </c>
      <c r="R5804" s="71"/>
    </row>
    <row r="5805" spans="1:18" hidden="1">
      <c r="A5805" s="47">
        <v>44770.291666666664</v>
      </c>
      <c r="B5805" s="47">
        <v>44770.791666666664</v>
      </c>
      <c r="C5805" t="s">
        <v>192</v>
      </c>
      <c r="D5805" t="s">
        <v>86</v>
      </c>
      <c r="E5805" t="s">
        <v>85</v>
      </c>
      <c r="F5805" t="s">
        <v>13</v>
      </c>
      <c r="G5805" t="s">
        <v>93</v>
      </c>
      <c r="H5805" t="s">
        <v>141</v>
      </c>
      <c r="I5805" t="s">
        <v>97</v>
      </c>
      <c r="J58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Garde£JOUR£PRO£BRIE-COMTE-ROBERT£28/07/2022</v>
      </c>
      <c r="K58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05">
        <f>ROUND(MOD(Tableau_Effectifs_Dept[[#This Row],[GardDteDebut]],1),5)</f>
        <v>0.29166999999999998</v>
      </c>
      <c r="M5805">
        <f>ROUND(MOD(Tableau_Effectifs_Dept[[#This Row],[GardDteFin]],1),5)</f>
        <v>0.79166999999999998</v>
      </c>
      <c r="N58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05" s="71">
        <f>MAX(IF(Tableau_Effectifs_Dept[[#This Row],[Créneau TOT]]&gt;0,Tableau_Effectifs_Dept[[#This Row],[Créneau TOT]]-Tableau_Effectifs_Dept[[#This Row],[Créneau J]],0),0)</f>
        <v>0</v>
      </c>
      <c r="Q5805" s="71">
        <f>ROUND(HOUR(Tableau_Effectifs_Dept[[#This Row],[Créneau J]])/12,1)</f>
        <v>0</v>
      </c>
      <c r="R5805" s="71"/>
    </row>
    <row r="5806" spans="1:18" hidden="1">
      <c r="A5806" s="47">
        <v>44770.291666666664</v>
      </c>
      <c r="B5806" s="47">
        <v>44770.791666666664</v>
      </c>
      <c r="C5806" t="s">
        <v>192</v>
      </c>
      <c r="D5806" t="s">
        <v>86</v>
      </c>
      <c r="E5806" t="s">
        <v>85</v>
      </c>
      <c r="F5806" t="s">
        <v>13</v>
      </c>
      <c r="G5806" t="s">
        <v>93</v>
      </c>
      <c r="H5806" t="s">
        <v>140</v>
      </c>
      <c r="I5806" t="s">
        <v>97</v>
      </c>
      <c r="J58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Garde£JOUR£VOL£BRIE-COMTE-ROBERT£28/07/2022</v>
      </c>
      <c r="K58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06">
        <f>ROUND(MOD(Tableau_Effectifs_Dept[[#This Row],[GardDteDebut]],1),5)</f>
        <v>0.29166999999999998</v>
      </c>
      <c r="M5806">
        <f>ROUND(MOD(Tableau_Effectifs_Dept[[#This Row],[GardDteFin]],1),5)</f>
        <v>0.79166999999999998</v>
      </c>
      <c r="N58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06" s="71">
        <f>MAX(IF(Tableau_Effectifs_Dept[[#This Row],[Créneau TOT]]&gt;0,Tableau_Effectifs_Dept[[#This Row],[Créneau TOT]]-Tableau_Effectifs_Dept[[#This Row],[Créneau J]],0),0)</f>
        <v>0</v>
      </c>
      <c r="Q5806" s="71">
        <f>ROUND(HOUR(Tableau_Effectifs_Dept[[#This Row],[Créneau J]])/12,1)</f>
        <v>0</v>
      </c>
      <c r="R5806" s="71"/>
    </row>
    <row r="5807" spans="1:18" hidden="1">
      <c r="A5807" s="47">
        <v>44770.291666666664</v>
      </c>
      <c r="B5807" s="47">
        <v>44771.291666666664</v>
      </c>
      <c r="C5807" t="s">
        <v>192</v>
      </c>
      <c r="D5807" t="s">
        <v>86</v>
      </c>
      <c r="E5807" t="s">
        <v>86</v>
      </c>
      <c r="F5807" t="s">
        <v>13</v>
      </c>
      <c r="G5807" t="s">
        <v>93</v>
      </c>
      <c r="H5807" t="s">
        <v>141</v>
      </c>
      <c r="I5807" t="s">
        <v>98</v>
      </c>
      <c r="J58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Garde£24H£PRO£BRIE-COMTE-ROBERT£28/07/2022</v>
      </c>
      <c r="K58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07">
        <f>ROUND(MOD(Tableau_Effectifs_Dept[[#This Row],[GardDteDebut]],1),5)</f>
        <v>0.29166999999999998</v>
      </c>
      <c r="M5807">
        <f>ROUND(MOD(Tableau_Effectifs_Dept[[#This Row],[GardDteFin]],1),5)</f>
        <v>0.29166999999999998</v>
      </c>
      <c r="N58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07" s="71">
        <f>MAX(IF(Tableau_Effectifs_Dept[[#This Row],[Créneau TOT]]&gt;0,Tableau_Effectifs_Dept[[#This Row],[Créneau TOT]]-Tableau_Effectifs_Dept[[#This Row],[Créneau J]],0),0)</f>
        <v>0</v>
      </c>
      <c r="Q5807" s="71">
        <f>ROUND(HOUR(Tableau_Effectifs_Dept[[#This Row],[Créneau J]])/12,1)</f>
        <v>0</v>
      </c>
      <c r="R5807" s="71"/>
    </row>
    <row r="5808" spans="1:18" hidden="1">
      <c r="A5808" s="47">
        <v>44770.291666666664</v>
      </c>
      <c r="B5808" s="47">
        <v>44771.291666666664</v>
      </c>
      <c r="C5808" t="s">
        <v>192</v>
      </c>
      <c r="D5808" t="s">
        <v>86</v>
      </c>
      <c r="E5808" t="s">
        <v>86</v>
      </c>
      <c r="F5808" t="s">
        <v>13</v>
      </c>
      <c r="G5808" t="s">
        <v>93</v>
      </c>
      <c r="H5808" t="s">
        <v>141</v>
      </c>
      <c r="I5808" t="s">
        <v>98</v>
      </c>
      <c r="J58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Garde£24H£PRO£BRIE-COMTE-ROBERT£28/07/2022</v>
      </c>
      <c r="K58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08">
        <f>ROUND(MOD(Tableau_Effectifs_Dept[[#This Row],[GardDteDebut]],1),5)</f>
        <v>0.29166999999999998</v>
      </c>
      <c r="M5808">
        <f>ROUND(MOD(Tableau_Effectifs_Dept[[#This Row],[GardDteFin]],1),5)</f>
        <v>0.29166999999999998</v>
      </c>
      <c r="N58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08" s="71">
        <f>MAX(IF(Tableau_Effectifs_Dept[[#This Row],[Créneau TOT]]&gt;0,Tableau_Effectifs_Dept[[#This Row],[Créneau TOT]]-Tableau_Effectifs_Dept[[#This Row],[Créneau J]],0),0)</f>
        <v>0</v>
      </c>
      <c r="Q5808" s="71">
        <f>ROUND(HOUR(Tableau_Effectifs_Dept[[#This Row],[Créneau J]])/12,1)</f>
        <v>0</v>
      </c>
      <c r="R5808" s="71"/>
    </row>
    <row r="5809" spans="1:18" hidden="1">
      <c r="A5809" s="47">
        <v>44770.291666666664</v>
      </c>
      <c r="B5809" s="47">
        <v>44771.291666666664</v>
      </c>
      <c r="C5809" t="s">
        <v>192</v>
      </c>
      <c r="D5809" t="s">
        <v>86</v>
      </c>
      <c r="E5809" t="s">
        <v>86</v>
      </c>
      <c r="F5809" t="s">
        <v>13</v>
      </c>
      <c r="G5809" t="s">
        <v>93</v>
      </c>
      <c r="H5809" t="s">
        <v>140</v>
      </c>
      <c r="I5809" t="s">
        <v>98</v>
      </c>
      <c r="J58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Garde£24H£VOL£BRIE-COMTE-ROBERT£28/07/2022</v>
      </c>
      <c r="K58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09">
        <f>ROUND(MOD(Tableau_Effectifs_Dept[[#This Row],[GardDteDebut]],1),5)</f>
        <v>0.29166999999999998</v>
      </c>
      <c r="M5809">
        <f>ROUND(MOD(Tableau_Effectifs_Dept[[#This Row],[GardDteFin]],1),5)</f>
        <v>0.29166999999999998</v>
      </c>
      <c r="N58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09" s="71">
        <f>MAX(IF(Tableau_Effectifs_Dept[[#This Row],[Créneau TOT]]&gt;0,Tableau_Effectifs_Dept[[#This Row],[Créneau TOT]]-Tableau_Effectifs_Dept[[#This Row],[Créneau J]],0),0)</f>
        <v>0</v>
      </c>
      <c r="Q5809" s="71">
        <f>ROUND(HOUR(Tableau_Effectifs_Dept[[#This Row],[Créneau J]])/12,1)</f>
        <v>0</v>
      </c>
      <c r="R5809" s="71"/>
    </row>
    <row r="5810" spans="1:18" hidden="1">
      <c r="A5810" s="47">
        <v>44770.291666666664</v>
      </c>
      <c r="B5810" s="47">
        <v>44770.791666666664</v>
      </c>
      <c r="C5810" t="s">
        <v>192</v>
      </c>
      <c r="D5810" t="s">
        <v>86</v>
      </c>
      <c r="E5810" t="s">
        <v>85</v>
      </c>
      <c r="F5810" t="s">
        <v>13</v>
      </c>
      <c r="G5810" t="s">
        <v>93</v>
      </c>
      <c r="H5810" t="s">
        <v>140</v>
      </c>
      <c r="I5810" t="s">
        <v>97</v>
      </c>
      <c r="J58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Garde£JOUR£VOL£BRIE-COMTE-ROBERT£28/07/2022</v>
      </c>
      <c r="K58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10">
        <f>ROUND(MOD(Tableau_Effectifs_Dept[[#This Row],[GardDteDebut]],1),5)</f>
        <v>0.29166999999999998</v>
      </c>
      <c r="M5810">
        <f>ROUND(MOD(Tableau_Effectifs_Dept[[#This Row],[GardDteFin]],1),5)</f>
        <v>0.79166999999999998</v>
      </c>
      <c r="N58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10" s="71">
        <f>MAX(IF(Tableau_Effectifs_Dept[[#This Row],[Créneau TOT]]&gt;0,Tableau_Effectifs_Dept[[#This Row],[Créneau TOT]]-Tableau_Effectifs_Dept[[#This Row],[Créneau J]],0),0)</f>
        <v>0</v>
      </c>
      <c r="Q5810" s="71">
        <f>ROUND(HOUR(Tableau_Effectifs_Dept[[#This Row],[Créneau J]])/12,1)</f>
        <v>0</v>
      </c>
      <c r="R5810" s="71"/>
    </row>
    <row r="5811" spans="1:18" hidden="1">
      <c r="A5811" s="47">
        <v>44770.291666666664</v>
      </c>
      <c r="B5811" s="47">
        <v>44771.291666666664</v>
      </c>
      <c r="C5811" t="s">
        <v>192</v>
      </c>
      <c r="D5811" t="s">
        <v>86</v>
      </c>
      <c r="E5811" t="s">
        <v>86</v>
      </c>
      <c r="F5811" t="s">
        <v>13</v>
      </c>
      <c r="G5811" t="s">
        <v>93</v>
      </c>
      <c r="H5811" t="s">
        <v>141</v>
      </c>
      <c r="I5811" t="s">
        <v>98</v>
      </c>
      <c r="J58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Garde£24H£PRO£BRIE-COMTE-ROBERT£28/07/2022</v>
      </c>
      <c r="K58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11">
        <f>ROUND(MOD(Tableau_Effectifs_Dept[[#This Row],[GardDteDebut]],1),5)</f>
        <v>0.29166999999999998</v>
      </c>
      <c r="M5811">
        <f>ROUND(MOD(Tableau_Effectifs_Dept[[#This Row],[GardDteFin]],1),5)</f>
        <v>0.29166999999999998</v>
      </c>
      <c r="N58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11" s="71">
        <f>MAX(IF(Tableau_Effectifs_Dept[[#This Row],[Créneau TOT]]&gt;0,Tableau_Effectifs_Dept[[#This Row],[Créneau TOT]]-Tableau_Effectifs_Dept[[#This Row],[Créneau J]],0),0)</f>
        <v>0</v>
      </c>
      <c r="Q5811" s="71">
        <f>ROUND(HOUR(Tableau_Effectifs_Dept[[#This Row],[Créneau J]])/12,1)</f>
        <v>0</v>
      </c>
      <c r="R5811" s="71"/>
    </row>
    <row r="5812" spans="1:18" hidden="1">
      <c r="A5812" s="47">
        <v>44770.291666666664</v>
      </c>
      <c r="B5812" s="47">
        <v>44771.291666666664</v>
      </c>
      <c r="C5812" t="s">
        <v>192</v>
      </c>
      <c r="D5812" t="s">
        <v>86</v>
      </c>
      <c r="E5812" t="s">
        <v>86</v>
      </c>
      <c r="F5812" t="s">
        <v>13</v>
      </c>
      <c r="G5812" t="s">
        <v>93</v>
      </c>
      <c r="H5812" t="s">
        <v>141</v>
      </c>
      <c r="I5812" t="s">
        <v>98</v>
      </c>
      <c r="J58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Garde£24H£PRO£BRIE-COMTE-ROBERT£28/07/2022</v>
      </c>
      <c r="K58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12">
        <f>ROUND(MOD(Tableau_Effectifs_Dept[[#This Row],[GardDteDebut]],1),5)</f>
        <v>0.29166999999999998</v>
      </c>
      <c r="M5812">
        <f>ROUND(MOD(Tableau_Effectifs_Dept[[#This Row],[GardDteFin]],1),5)</f>
        <v>0.29166999999999998</v>
      </c>
      <c r="N58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12" s="71">
        <f>MAX(IF(Tableau_Effectifs_Dept[[#This Row],[Créneau TOT]]&gt;0,Tableau_Effectifs_Dept[[#This Row],[Créneau TOT]]-Tableau_Effectifs_Dept[[#This Row],[Créneau J]],0),0)</f>
        <v>0</v>
      </c>
      <c r="Q5812" s="71">
        <f>ROUND(HOUR(Tableau_Effectifs_Dept[[#This Row],[Créneau J]])/12,1)</f>
        <v>0</v>
      </c>
      <c r="R5812" s="71"/>
    </row>
    <row r="5813" spans="1:18" hidden="1">
      <c r="A5813" s="47">
        <v>44770.291666666664</v>
      </c>
      <c r="B5813" s="47">
        <v>44770.791666666664</v>
      </c>
      <c r="C5813" t="s">
        <v>192</v>
      </c>
      <c r="D5813" t="s">
        <v>86</v>
      </c>
      <c r="E5813" t="s">
        <v>85</v>
      </c>
      <c r="F5813" t="s">
        <v>71</v>
      </c>
      <c r="G5813" t="s">
        <v>93</v>
      </c>
      <c r="H5813" t="s">
        <v>141</v>
      </c>
      <c r="I5813" t="s">
        <v>97</v>
      </c>
      <c r="J58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Garde£JOUR£PRO£CHAMPAGNE-SUR-SEINE£28/07/2022</v>
      </c>
      <c r="K58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13">
        <f>ROUND(MOD(Tableau_Effectifs_Dept[[#This Row],[GardDteDebut]],1),5)</f>
        <v>0.29166999999999998</v>
      </c>
      <c r="M5813">
        <f>ROUND(MOD(Tableau_Effectifs_Dept[[#This Row],[GardDteFin]],1),5)</f>
        <v>0.79166999999999998</v>
      </c>
      <c r="N58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13" s="71">
        <f>MAX(IF(Tableau_Effectifs_Dept[[#This Row],[Créneau TOT]]&gt;0,Tableau_Effectifs_Dept[[#This Row],[Créneau TOT]]-Tableau_Effectifs_Dept[[#This Row],[Créneau J]],0),0)</f>
        <v>0</v>
      </c>
      <c r="Q5813" s="71">
        <f>ROUND(HOUR(Tableau_Effectifs_Dept[[#This Row],[Créneau J]])/12,1)</f>
        <v>0</v>
      </c>
      <c r="R5813" s="71"/>
    </row>
    <row r="5814" spans="1:18" hidden="1">
      <c r="A5814" s="47">
        <v>44770.291666666664</v>
      </c>
      <c r="B5814" s="47">
        <v>44770.791666666664</v>
      </c>
      <c r="C5814" t="s">
        <v>192</v>
      </c>
      <c r="D5814" t="s">
        <v>86</v>
      </c>
      <c r="E5814" t="s">
        <v>85</v>
      </c>
      <c r="F5814" t="s">
        <v>71</v>
      </c>
      <c r="G5814" t="s">
        <v>93</v>
      </c>
      <c r="H5814" t="s">
        <v>141</v>
      </c>
      <c r="I5814" t="s">
        <v>97</v>
      </c>
      <c r="J58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Garde£JOUR£PRO£CHAMPAGNE-SUR-SEINE£28/07/2022</v>
      </c>
      <c r="K58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14">
        <f>ROUND(MOD(Tableau_Effectifs_Dept[[#This Row],[GardDteDebut]],1),5)</f>
        <v>0.29166999999999998</v>
      </c>
      <c r="M5814">
        <f>ROUND(MOD(Tableau_Effectifs_Dept[[#This Row],[GardDteFin]],1),5)</f>
        <v>0.79166999999999998</v>
      </c>
      <c r="N58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14" s="71">
        <f>MAX(IF(Tableau_Effectifs_Dept[[#This Row],[Créneau TOT]]&gt;0,Tableau_Effectifs_Dept[[#This Row],[Créneau TOT]]-Tableau_Effectifs_Dept[[#This Row],[Créneau J]],0),0)</f>
        <v>0</v>
      </c>
      <c r="Q5814" s="71">
        <f>ROUND(HOUR(Tableau_Effectifs_Dept[[#This Row],[Créneau J]])/12,1)</f>
        <v>0</v>
      </c>
      <c r="R5814" s="71"/>
    </row>
    <row r="5815" spans="1:18" hidden="1">
      <c r="A5815" s="47">
        <v>44770.291666666664</v>
      </c>
      <c r="B5815" s="47">
        <v>44770.791666666664</v>
      </c>
      <c r="C5815" t="s">
        <v>192</v>
      </c>
      <c r="D5815" t="s">
        <v>86</v>
      </c>
      <c r="E5815" t="s">
        <v>85</v>
      </c>
      <c r="F5815" t="s">
        <v>71</v>
      </c>
      <c r="G5815" t="s">
        <v>93</v>
      </c>
      <c r="H5815" t="s">
        <v>140</v>
      </c>
      <c r="I5815" t="s">
        <v>97</v>
      </c>
      <c r="J58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Garde£JOUR£VOL£CHAMPAGNE-SUR-SEINE£28/07/2022</v>
      </c>
      <c r="K58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15">
        <f>ROUND(MOD(Tableau_Effectifs_Dept[[#This Row],[GardDteDebut]],1),5)</f>
        <v>0.29166999999999998</v>
      </c>
      <c r="M5815">
        <f>ROUND(MOD(Tableau_Effectifs_Dept[[#This Row],[GardDteFin]],1),5)</f>
        <v>0.79166999999999998</v>
      </c>
      <c r="N58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15" s="71">
        <f>MAX(IF(Tableau_Effectifs_Dept[[#This Row],[Créneau TOT]]&gt;0,Tableau_Effectifs_Dept[[#This Row],[Créneau TOT]]-Tableau_Effectifs_Dept[[#This Row],[Créneau J]],0),0)</f>
        <v>0</v>
      </c>
      <c r="Q5815" s="71">
        <f>ROUND(HOUR(Tableau_Effectifs_Dept[[#This Row],[Créneau J]])/12,1)</f>
        <v>0</v>
      </c>
      <c r="R5815" s="71"/>
    </row>
    <row r="5816" spans="1:18" hidden="1">
      <c r="A5816" s="47">
        <v>44770.291666666664</v>
      </c>
      <c r="B5816" s="47">
        <v>44771.291666666664</v>
      </c>
      <c r="C5816" t="s">
        <v>192</v>
      </c>
      <c r="D5816" t="s">
        <v>86</v>
      </c>
      <c r="E5816" t="s">
        <v>86</v>
      </c>
      <c r="F5816" t="s">
        <v>71</v>
      </c>
      <c r="G5816" t="s">
        <v>93</v>
      </c>
      <c r="H5816" t="s">
        <v>141</v>
      </c>
      <c r="I5816" t="s">
        <v>98</v>
      </c>
      <c r="J58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Garde£24H£PRO£CHAMPAGNE-SUR-SEINE£28/07/2022</v>
      </c>
      <c r="K58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16">
        <f>ROUND(MOD(Tableau_Effectifs_Dept[[#This Row],[GardDteDebut]],1),5)</f>
        <v>0.29166999999999998</v>
      </c>
      <c r="M5816">
        <f>ROUND(MOD(Tableau_Effectifs_Dept[[#This Row],[GardDteFin]],1),5)</f>
        <v>0.29166999999999998</v>
      </c>
      <c r="N58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16" s="71">
        <f>MAX(IF(Tableau_Effectifs_Dept[[#This Row],[Créneau TOT]]&gt;0,Tableau_Effectifs_Dept[[#This Row],[Créneau TOT]]-Tableau_Effectifs_Dept[[#This Row],[Créneau J]],0),0)</f>
        <v>0</v>
      </c>
      <c r="Q5816" s="71">
        <f>ROUND(HOUR(Tableau_Effectifs_Dept[[#This Row],[Créneau J]])/12,1)</f>
        <v>0</v>
      </c>
      <c r="R5816" s="71"/>
    </row>
    <row r="5817" spans="1:18" hidden="1">
      <c r="A5817" s="47">
        <v>44770.291666666664</v>
      </c>
      <c r="B5817" s="47">
        <v>44771.291666666664</v>
      </c>
      <c r="C5817" t="s">
        <v>192</v>
      </c>
      <c r="D5817" t="s">
        <v>86</v>
      </c>
      <c r="E5817" t="s">
        <v>86</v>
      </c>
      <c r="F5817" t="s">
        <v>71</v>
      </c>
      <c r="G5817" t="s">
        <v>93</v>
      </c>
      <c r="H5817" t="s">
        <v>140</v>
      </c>
      <c r="I5817" t="s">
        <v>98</v>
      </c>
      <c r="J58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Garde£24H£VOL£CHAMPAGNE-SUR-SEINE£28/07/2022</v>
      </c>
      <c r="K58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17">
        <f>ROUND(MOD(Tableau_Effectifs_Dept[[#This Row],[GardDteDebut]],1),5)</f>
        <v>0.29166999999999998</v>
      </c>
      <c r="M5817">
        <f>ROUND(MOD(Tableau_Effectifs_Dept[[#This Row],[GardDteFin]],1),5)</f>
        <v>0.29166999999999998</v>
      </c>
      <c r="N58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17" s="71">
        <f>MAX(IF(Tableau_Effectifs_Dept[[#This Row],[Créneau TOT]]&gt;0,Tableau_Effectifs_Dept[[#This Row],[Créneau TOT]]-Tableau_Effectifs_Dept[[#This Row],[Créneau J]],0),0)</f>
        <v>0</v>
      </c>
      <c r="Q5817" s="71">
        <f>ROUND(HOUR(Tableau_Effectifs_Dept[[#This Row],[Créneau J]])/12,1)</f>
        <v>0</v>
      </c>
      <c r="R5817" s="71"/>
    </row>
    <row r="5818" spans="1:18" hidden="1">
      <c r="A5818" s="47">
        <v>44770.291666666664</v>
      </c>
      <c r="B5818" s="47">
        <v>44771.291666666664</v>
      </c>
      <c r="C5818" t="s">
        <v>192</v>
      </c>
      <c r="D5818" t="s">
        <v>86</v>
      </c>
      <c r="E5818" t="s">
        <v>86</v>
      </c>
      <c r="F5818" t="s">
        <v>71</v>
      </c>
      <c r="G5818" t="s">
        <v>93</v>
      </c>
      <c r="H5818" t="s">
        <v>141</v>
      </c>
      <c r="I5818" t="s">
        <v>98</v>
      </c>
      <c r="J58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Garde£24H£PRO£CHAMPAGNE-SUR-SEINE£28/07/2022</v>
      </c>
      <c r="K58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18">
        <f>ROUND(MOD(Tableau_Effectifs_Dept[[#This Row],[GardDteDebut]],1),5)</f>
        <v>0.29166999999999998</v>
      </c>
      <c r="M5818">
        <f>ROUND(MOD(Tableau_Effectifs_Dept[[#This Row],[GardDteFin]],1),5)</f>
        <v>0.29166999999999998</v>
      </c>
      <c r="N58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18" s="71">
        <f>MAX(IF(Tableau_Effectifs_Dept[[#This Row],[Créneau TOT]]&gt;0,Tableau_Effectifs_Dept[[#This Row],[Créneau TOT]]-Tableau_Effectifs_Dept[[#This Row],[Créneau J]],0),0)</f>
        <v>0</v>
      </c>
      <c r="Q5818" s="71">
        <f>ROUND(HOUR(Tableau_Effectifs_Dept[[#This Row],[Créneau J]])/12,1)</f>
        <v>0</v>
      </c>
      <c r="R5818" s="71"/>
    </row>
    <row r="5819" spans="1:18" hidden="1">
      <c r="A5819" s="47">
        <v>44770.291666666664</v>
      </c>
      <c r="B5819" s="47">
        <v>44771.291666666664</v>
      </c>
      <c r="C5819" t="s">
        <v>192</v>
      </c>
      <c r="D5819" t="s">
        <v>86</v>
      </c>
      <c r="E5819" t="s">
        <v>86</v>
      </c>
      <c r="F5819" t="s">
        <v>71</v>
      </c>
      <c r="G5819" t="s">
        <v>93</v>
      </c>
      <c r="H5819" t="s">
        <v>140</v>
      </c>
      <c r="I5819" t="s">
        <v>98</v>
      </c>
      <c r="J58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Garde£24H£VOL£CHAMPAGNE-SUR-SEINE£28/07/2022</v>
      </c>
      <c r="K58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19">
        <f>ROUND(MOD(Tableau_Effectifs_Dept[[#This Row],[GardDteDebut]],1),5)</f>
        <v>0.29166999999999998</v>
      </c>
      <c r="M5819">
        <f>ROUND(MOD(Tableau_Effectifs_Dept[[#This Row],[GardDteFin]],1),5)</f>
        <v>0.29166999999999998</v>
      </c>
      <c r="N58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19" s="71">
        <f>MAX(IF(Tableau_Effectifs_Dept[[#This Row],[Créneau TOT]]&gt;0,Tableau_Effectifs_Dept[[#This Row],[Créneau TOT]]-Tableau_Effectifs_Dept[[#This Row],[Créneau J]],0),0)</f>
        <v>0</v>
      </c>
      <c r="Q5819" s="71">
        <f>ROUND(HOUR(Tableau_Effectifs_Dept[[#This Row],[Créneau J]])/12,1)</f>
        <v>0</v>
      </c>
      <c r="R5819" s="71"/>
    </row>
    <row r="5820" spans="1:18" hidden="1">
      <c r="A5820" s="47">
        <v>44770.291666666664</v>
      </c>
      <c r="B5820" s="47">
        <v>44771.291666666664</v>
      </c>
      <c r="C5820" t="s">
        <v>192</v>
      </c>
      <c r="D5820" t="s">
        <v>86</v>
      </c>
      <c r="E5820" t="s">
        <v>86</v>
      </c>
      <c r="F5820" t="s">
        <v>58</v>
      </c>
      <c r="G5820" t="s">
        <v>93</v>
      </c>
      <c r="H5820" t="s">
        <v>141</v>
      </c>
      <c r="I5820" t="s">
        <v>98</v>
      </c>
      <c r="J58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Garde£24H£PRO£CHELLES£28/07/2022</v>
      </c>
      <c r="K58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20">
        <f>ROUND(MOD(Tableau_Effectifs_Dept[[#This Row],[GardDteDebut]],1),5)</f>
        <v>0.29166999999999998</v>
      </c>
      <c r="M5820">
        <f>ROUND(MOD(Tableau_Effectifs_Dept[[#This Row],[GardDteFin]],1),5)</f>
        <v>0.29166999999999998</v>
      </c>
      <c r="N58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20" s="71">
        <f>MAX(IF(Tableau_Effectifs_Dept[[#This Row],[Créneau TOT]]&gt;0,Tableau_Effectifs_Dept[[#This Row],[Créneau TOT]]-Tableau_Effectifs_Dept[[#This Row],[Créneau J]],0),0)</f>
        <v>0</v>
      </c>
      <c r="Q5820" s="71">
        <f>ROUND(HOUR(Tableau_Effectifs_Dept[[#This Row],[Créneau J]])/12,1)</f>
        <v>0</v>
      </c>
      <c r="R5820" s="71"/>
    </row>
    <row r="5821" spans="1:18" hidden="1">
      <c r="A5821" s="47">
        <v>44770.291666666664</v>
      </c>
      <c r="B5821" s="47">
        <v>44770.791666666664</v>
      </c>
      <c r="C5821" t="s">
        <v>192</v>
      </c>
      <c r="D5821" t="s">
        <v>86</v>
      </c>
      <c r="E5821" t="s">
        <v>85</v>
      </c>
      <c r="F5821" t="s">
        <v>58</v>
      </c>
      <c r="G5821" t="s">
        <v>93</v>
      </c>
      <c r="H5821" t="s">
        <v>140</v>
      </c>
      <c r="I5821" t="s">
        <v>97</v>
      </c>
      <c r="J58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Garde£JOUR£VOL£CHELLES£28/07/2022</v>
      </c>
      <c r="K58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21">
        <f>ROUND(MOD(Tableau_Effectifs_Dept[[#This Row],[GardDteDebut]],1),5)</f>
        <v>0.29166999999999998</v>
      </c>
      <c r="M5821">
        <f>ROUND(MOD(Tableau_Effectifs_Dept[[#This Row],[GardDteFin]],1),5)</f>
        <v>0.79166999999999998</v>
      </c>
      <c r="N58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21" s="71">
        <f>MAX(IF(Tableau_Effectifs_Dept[[#This Row],[Créneau TOT]]&gt;0,Tableau_Effectifs_Dept[[#This Row],[Créneau TOT]]-Tableau_Effectifs_Dept[[#This Row],[Créneau J]],0),0)</f>
        <v>0</v>
      </c>
      <c r="Q5821" s="71">
        <f>ROUND(HOUR(Tableau_Effectifs_Dept[[#This Row],[Créneau J]])/12,1)</f>
        <v>0</v>
      </c>
      <c r="R5821" s="71"/>
    </row>
    <row r="5822" spans="1:18" hidden="1">
      <c r="A5822" s="47">
        <v>44770.291666666664</v>
      </c>
      <c r="B5822" s="47">
        <v>44770.791666666664</v>
      </c>
      <c r="C5822" t="s">
        <v>192</v>
      </c>
      <c r="D5822" t="s">
        <v>86</v>
      </c>
      <c r="E5822" t="s">
        <v>85</v>
      </c>
      <c r="F5822" t="s">
        <v>58</v>
      </c>
      <c r="G5822" t="s">
        <v>93</v>
      </c>
      <c r="H5822" t="s">
        <v>141</v>
      </c>
      <c r="I5822" t="s">
        <v>97</v>
      </c>
      <c r="J58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Garde£JOUR£PRO£CHELLES£28/07/2022</v>
      </c>
      <c r="K58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22">
        <f>ROUND(MOD(Tableau_Effectifs_Dept[[#This Row],[GardDteDebut]],1),5)</f>
        <v>0.29166999999999998</v>
      </c>
      <c r="M5822">
        <f>ROUND(MOD(Tableau_Effectifs_Dept[[#This Row],[GardDteFin]],1),5)</f>
        <v>0.79166999999999998</v>
      </c>
      <c r="N58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22" s="71">
        <f>MAX(IF(Tableau_Effectifs_Dept[[#This Row],[Créneau TOT]]&gt;0,Tableau_Effectifs_Dept[[#This Row],[Créneau TOT]]-Tableau_Effectifs_Dept[[#This Row],[Créneau J]],0),0)</f>
        <v>0</v>
      </c>
      <c r="Q5822" s="71">
        <f>ROUND(HOUR(Tableau_Effectifs_Dept[[#This Row],[Créneau J]])/12,1)</f>
        <v>0</v>
      </c>
      <c r="R5822" s="71"/>
    </row>
    <row r="5823" spans="1:18" hidden="1">
      <c r="A5823" s="47">
        <v>44770.291666666664</v>
      </c>
      <c r="B5823" s="47">
        <v>44770.791666666664</v>
      </c>
      <c r="C5823" t="s">
        <v>192</v>
      </c>
      <c r="D5823" t="s">
        <v>86</v>
      </c>
      <c r="E5823" t="s">
        <v>85</v>
      </c>
      <c r="F5823" t="s">
        <v>58</v>
      </c>
      <c r="G5823" t="s">
        <v>93</v>
      </c>
      <c r="H5823" t="s">
        <v>141</v>
      </c>
      <c r="I5823" t="s">
        <v>97</v>
      </c>
      <c r="J58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Garde£JOUR£PRO£CHELLES£28/07/2022</v>
      </c>
      <c r="K58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23">
        <f>ROUND(MOD(Tableau_Effectifs_Dept[[#This Row],[GardDteDebut]],1),5)</f>
        <v>0.29166999999999998</v>
      </c>
      <c r="M5823">
        <f>ROUND(MOD(Tableau_Effectifs_Dept[[#This Row],[GardDteFin]],1),5)</f>
        <v>0.79166999999999998</v>
      </c>
      <c r="N58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23" s="71">
        <f>MAX(IF(Tableau_Effectifs_Dept[[#This Row],[Créneau TOT]]&gt;0,Tableau_Effectifs_Dept[[#This Row],[Créneau TOT]]-Tableau_Effectifs_Dept[[#This Row],[Créneau J]],0),0)</f>
        <v>0</v>
      </c>
      <c r="Q5823" s="71">
        <f>ROUND(HOUR(Tableau_Effectifs_Dept[[#This Row],[Créneau J]])/12,1)</f>
        <v>0</v>
      </c>
      <c r="R5823" s="71"/>
    </row>
    <row r="5824" spans="1:18" hidden="1">
      <c r="A5824" s="47">
        <v>44770.291666666664</v>
      </c>
      <c r="B5824" s="47">
        <v>44771.291666666664</v>
      </c>
      <c r="C5824" t="s">
        <v>192</v>
      </c>
      <c r="D5824" t="s">
        <v>86</v>
      </c>
      <c r="E5824" t="s">
        <v>86</v>
      </c>
      <c r="F5824" t="s">
        <v>58</v>
      </c>
      <c r="G5824" t="s">
        <v>93</v>
      </c>
      <c r="H5824" t="s">
        <v>140</v>
      </c>
      <c r="I5824" t="s">
        <v>98</v>
      </c>
      <c r="J58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Garde£24H£VOL£CHELLES£28/07/2022</v>
      </c>
      <c r="K58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24">
        <f>ROUND(MOD(Tableau_Effectifs_Dept[[#This Row],[GardDteDebut]],1),5)</f>
        <v>0.29166999999999998</v>
      </c>
      <c r="M5824">
        <f>ROUND(MOD(Tableau_Effectifs_Dept[[#This Row],[GardDteFin]],1),5)</f>
        <v>0.29166999999999998</v>
      </c>
      <c r="N58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24" s="71">
        <f>MAX(IF(Tableau_Effectifs_Dept[[#This Row],[Créneau TOT]]&gt;0,Tableau_Effectifs_Dept[[#This Row],[Créneau TOT]]-Tableau_Effectifs_Dept[[#This Row],[Créneau J]],0),0)</f>
        <v>0</v>
      </c>
      <c r="Q5824" s="71">
        <f>ROUND(HOUR(Tableau_Effectifs_Dept[[#This Row],[Créneau J]])/12,1)</f>
        <v>0</v>
      </c>
      <c r="R5824" s="71"/>
    </row>
    <row r="5825" spans="1:18" hidden="1">
      <c r="A5825" s="47">
        <v>44770.291666666664</v>
      </c>
      <c r="B5825" s="47">
        <v>44771.291666666664</v>
      </c>
      <c r="C5825" t="s">
        <v>192</v>
      </c>
      <c r="D5825" t="s">
        <v>86</v>
      </c>
      <c r="E5825" t="s">
        <v>86</v>
      </c>
      <c r="F5825" t="s">
        <v>58</v>
      </c>
      <c r="G5825" t="s">
        <v>93</v>
      </c>
      <c r="H5825" t="s">
        <v>141</v>
      </c>
      <c r="I5825" t="s">
        <v>98</v>
      </c>
      <c r="J58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Garde£24H£PRO£CHELLES£28/07/2022</v>
      </c>
      <c r="K58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25">
        <f>ROUND(MOD(Tableau_Effectifs_Dept[[#This Row],[GardDteDebut]],1),5)</f>
        <v>0.29166999999999998</v>
      </c>
      <c r="M5825">
        <f>ROUND(MOD(Tableau_Effectifs_Dept[[#This Row],[GardDteFin]],1),5)</f>
        <v>0.29166999999999998</v>
      </c>
      <c r="N58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25" s="71">
        <f>MAX(IF(Tableau_Effectifs_Dept[[#This Row],[Créneau TOT]]&gt;0,Tableau_Effectifs_Dept[[#This Row],[Créneau TOT]]-Tableau_Effectifs_Dept[[#This Row],[Créneau J]],0),0)</f>
        <v>0</v>
      </c>
      <c r="Q5825" s="71">
        <f>ROUND(HOUR(Tableau_Effectifs_Dept[[#This Row],[Créneau J]])/12,1)</f>
        <v>0</v>
      </c>
      <c r="R5825" s="71"/>
    </row>
    <row r="5826" spans="1:18" hidden="1">
      <c r="A5826" s="47">
        <v>44770.291666666664</v>
      </c>
      <c r="B5826" s="47">
        <v>44771.291666666664</v>
      </c>
      <c r="C5826" t="s">
        <v>192</v>
      </c>
      <c r="D5826" t="s">
        <v>86</v>
      </c>
      <c r="E5826" t="s">
        <v>86</v>
      </c>
      <c r="F5826" t="s">
        <v>58</v>
      </c>
      <c r="G5826" t="s">
        <v>93</v>
      </c>
      <c r="H5826" t="s">
        <v>140</v>
      </c>
      <c r="I5826" t="s">
        <v>98</v>
      </c>
      <c r="J58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Garde£24H£VOL£CHELLES£28/07/2022</v>
      </c>
      <c r="K58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26">
        <f>ROUND(MOD(Tableau_Effectifs_Dept[[#This Row],[GardDteDebut]],1),5)</f>
        <v>0.29166999999999998</v>
      </c>
      <c r="M5826">
        <f>ROUND(MOD(Tableau_Effectifs_Dept[[#This Row],[GardDteFin]],1),5)</f>
        <v>0.29166999999999998</v>
      </c>
      <c r="N58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26" s="71">
        <f>MAX(IF(Tableau_Effectifs_Dept[[#This Row],[Créneau TOT]]&gt;0,Tableau_Effectifs_Dept[[#This Row],[Créneau TOT]]-Tableau_Effectifs_Dept[[#This Row],[Créneau J]],0),0)</f>
        <v>0</v>
      </c>
      <c r="Q5826" s="71">
        <f>ROUND(HOUR(Tableau_Effectifs_Dept[[#This Row],[Créneau J]])/12,1)</f>
        <v>0</v>
      </c>
      <c r="R5826" s="71"/>
    </row>
    <row r="5827" spans="1:18" hidden="1">
      <c r="A5827" s="47">
        <v>44770.291666666664</v>
      </c>
      <c r="B5827" s="47">
        <v>44770.791666666664</v>
      </c>
      <c r="C5827" t="s">
        <v>192</v>
      </c>
      <c r="D5827" t="s">
        <v>86</v>
      </c>
      <c r="E5827" t="s">
        <v>85</v>
      </c>
      <c r="F5827" t="s">
        <v>58</v>
      </c>
      <c r="G5827" t="s">
        <v>93</v>
      </c>
      <c r="H5827" t="s">
        <v>141</v>
      </c>
      <c r="I5827" t="s">
        <v>97</v>
      </c>
      <c r="J58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Garde£JOUR£PRO£CHELLES£28/07/2022</v>
      </c>
      <c r="K58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27">
        <f>ROUND(MOD(Tableau_Effectifs_Dept[[#This Row],[GardDteDebut]],1),5)</f>
        <v>0.29166999999999998</v>
      </c>
      <c r="M5827">
        <f>ROUND(MOD(Tableau_Effectifs_Dept[[#This Row],[GardDteFin]],1),5)</f>
        <v>0.79166999999999998</v>
      </c>
      <c r="N58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27" s="71">
        <f>MAX(IF(Tableau_Effectifs_Dept[[#This Row],[Créneau TOT]]&gt;0,Tableau_Effectifs_Dept[[#This Row],[Créneau TOT]]-Tableau_Effectifs_Dept[[#This Row],[Créneau J]],0),0)</f>
        <v>0</v>
      </c>
      <c r="Q5827" s="71">
        <f>ROUND(HOUR(Tableau_Effectifs_Dept[[#This Row],[Créneau J]])/12,1)</f>
        <v>0</v>
      </c>
      <c r="R5827" s="71"/>
    </row>
    <row r="5828" spans="1:18" hidden="1">
      <c r="A5828" s="47">
        <v>44770.291666666664</v>
      </c>
      <c r="B5828" s="47">
        <v>44771.291666666664</v>
      </c>
      <c r="C5828" t="s">
        <v>192</v>
      </c>
      <c r="D5828" t="s">
        <v>86</v>
      </c>
      <c r="E5828" t="s">
        <v>86</v>
      </c>
      <c r="F5828" t="s">
        <v>58</v>
      </c>
      <c r="G5828" t="s">
        <v>93</v>
      </c>
      <c r="H5828" t="s">
        <v>141</v>
      </c>
      <c r="I5828" t="s">
        <v>98</v>
      </c>
      <c r="J58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Garde£24H£PRO£CHELLES£28/07/2022</v>
      </c>
      <c r="K58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28">
        <f>ROUND(MOD(Tableau_Effectifs_Dept[[#This Row],[GardDteDebut]],1),5)</f>
        <v>0.29166999999999998</v>
      </c>
      <c r="M5828">
        <f>ROUND(MOD(Tableau_Effectifs_Dept[[#This Row],[GardDteFin]],1),5)</f>
        <v>0.29166999999999998</v>
      </c>
      <c r="N58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28" s="71">
        <f>MAX(IF(Tableau_Effectifs_Dept[[#This Row],[Créneau TOT]]&gt;0,Tableau_Effectifs_Dept[[#This Row],[Créneau TOT]]-Tableau_Effectifs_Dept[[#This Row],[Créneau J]],0),0)</f>
        <v>0</v>
      </c>
      <c r="Q5828" s="71">
        <f>ROUND(HOUR(Tableau_Effectifs_Dept[[#This Row],[Créneau J]])/12,1)</f>
        <v>0</v>
      </c>
      <c r="R5828" s="71"/>
    </row>
    <row r="5829" spans="1:18" hidden="1">
      <c r="A5829" s="47">
        <v>44770.291666666664</v>
      </c>
      <c r="B5829" s="47">
        <v>44771.291666666664</v>
      </c>
      <c r="C5829" t="s">
        <v>192</v>
      </c>
      <c r="D5829" t="s">
        <v>86</v>
      </c>
      <c r="E5829" t="s">
        <v>86</v>
      </c>
      <c r="F5829" t="s">
        <v>58</v>
      </c>
      <c r="G5829" t="s">
        <v>93</v>
      </c>
      <c r="H5829" t="s">
        <v>141</v>
      </c>
      <c r="I5829" t="s">
        <v>98</v>
      </c>
      <c r="J58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Garde£24H£PRO£CHELLES£28/07/2022</v>
      </c>
      <c r="K58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29">
        <f>ROUND(MOD(Tableau_Effectifs_Dept[[#This Row],[GardDteDebut]],1),5)</f>
        <v>0.29166999999999998</v>
      </c>
      <c r="M5829">
        <f>ROUND(MOD(Tableau_Effectifs_Dept[[#This Row],[GardDteFin]],1),5)</f>
        <v>0.29166999999999998</v>
      </c>
      <c r="N58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29" s="71">
        <f>MAX(IF(Tableau_Effectifs_Dept[[#This Row],[Créneau TOT]]&gt;0,Tableau_Effectifs_Dept[[#This Row],[Créneau TOT]]-Tableau_Effectifs_Dept[[#This Row],[Créneau J]],0),0)</f>
        <v>0</v>
      </c>
      <c r="Q5829" s="71">
        <f>ROUND(HOUR(Tableau_Effectifs_Dept[[#This Row],[Créneau J]])/12,1)</f>
        <v>0</v>
      </c>
      <c r="R5829" s="71"/>
    </row>
    <row r="5830" spans="1:18" hidden="1">
      <c r="A5830" s="47">
        <v>44770.291666666664</v>
      </c>
      <c r="B5830" s="47">
        <v>44771.291666666664</v>
      </c>
      <c r="C5830" t="s">
        <v>192</v>
      </c>
      <c r="D5830" t="s">
        <v>86</v>
      </c>
      <c r="E5830" t="s">
        <v>86</v>
      </c>
      <c r="F5830" t="s">
        <v>55</v>
      </c>
      <c r="G5830" t="s">
        <v>93</v>
      </c>
      <c r="H5830" t="s">
        <v>140</v>
      </c>
      <c r="I5830" t="s">
        <v>98</v>
      </c>
      <c r="J58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Garde£24H£VOL£CHESSY£28/07/2022</v>
      </c>
      <c r="K58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30">
        <f>ROUND(MOD(Tableau_Effectifs_Dept[[#This Row],[GardDteDebut]],1),5)</f>
        <v>0.29166999999999998</v>
      </c>
      <c r="M5830">
        <f>ROUND(MOD(Tableau_Effectifs_Dept[[#This Row],[GardDteFin]],1),5)</f>
        <v>0.29166999999999998</v>
      </c>
      <c r="N58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30" s="71">
        <f>MAX(IF(Tableau_Effectifs_Dept[[#This Row],[Créneau TOT]]&gt;0,Tableau_Effectifs_Dept[[#This Row],[Créneau TOT]]-Tableau_Effectifs_Dept[[#This Row],[Créneau J]],0),0)</f>
        <v>0</v>
      </c>
      <c r="Q5830" s="71">
        <f>ROUND(HOUR(Tableau_Effectifs_Dept[[#This Row],[Créneau J]])/12,1)</f>
        <v>0</v>
      </c>
      <c r="R5830" s="71"/>
    </row>
    <row r="5831" spans="1:18" hidden="1">
      <c r="A5831" s="47">
        <v>44770.291666666664</v>
      </c>
      <c r="B5831" s="47">
        <v>44770.791666666664</v>
      </c>
      <c r="C5831" t="s">
        <v>192</v>
      </c>
      <c r="D5831" t="s">
        <v>86</v>
      </c>
      <c r="E5831" t="s">
        <v>85</v>
      </c>
      <c r="F5831" t="s">
        <v>55</v>
      </c>
      <c r="G5831" t="s">
        <v>93</v>
      </c>
      <c r="H5831" t="s">
        <v>140</v>
      </c>
      <c r="I5831" t="s">
        <v>97</v>
      </c>
      <c r="J58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Garde£JOUR£VOL£CHESSY£28/07/2022</v>
      </c>
      <c r="K58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31">
        <f>ROUND(MOD(Tableau_Effectifs_Dept[[#This Row],[GardDteDebut]],1),5)</f>
        <v>0.29166999999999998</v>
      </c>
      <c r="M5831">
        <f>ROUND(MOD(Tableau_Effectifs_Dept[[#This Row],[GardDteFin]],1),5)</f>
        <v>0.79166999999999998</v>
      </c>
      <c r="N58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31" s="71">
        <f>MAX(IF(Tableau_Effectifs_Dept[[#This Row],[Créneau TOT]]&gt;0,Tableau_Effectifs_Dept[[#This Row],[Créneau TOT]]-Tableau_Effectifs_Dept[[#This Row],[Créneau J]],0),0)</f>
        <v>0</v>
      </c>
      <c r="Q5831" s="71">
        <f>ROUND(HOUR(Tableau_Effectifs_Dept[[#This Row],[Créneau J]])/12,1)</f>
        <v>0</v>
      </c>
      <c r="R5831" s="71"/>
    </row>
    <row r="5832" spans="1:18" hidden="1">
      <c r="A5832" s="47">
        <v>44770.291666666664</v>
      </c>
      <c r="B5832" s="47">
        <v>44770.791666666664</v>
      </c>
      <c r="C5832" t="s">
        <v>192</v>
      </c>
      <c r="D5832" t="s">
        <v>86</v>
      </c>
      <c r="E5832" t="s">
        <v>85</v>
      </c>
      <c r="F5832" t="s">
        <v>55</v>
      </c>
      <c r="G5832" t="s">
        <v>93</v>
      </c>
      <c r="H5832" t="s">
        <v>141</v>
      </c>
      <c r="I5832" t="s">
        <v>97</v>
      </c>
      <c r="J58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Garde£JOUR£PRO£CHESSY£28/07/2022</v>
      </c>
      <c r="K58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32">
        <f>ROUND(MOD(Tableau_Effectifs_Dept[[#This Row],[GardDteDebut]],1),5)</f>
        <v>0.29166999999999998</v>
      </c>
      <c r="M5832">
        <f>ROUND(MOD(Tableau_Effectifs_Dept[[#This Row],[GardDteFin]],1),5)</f>
        <v>0.79166999999999998</v>
      </c>
      <c r="N58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32" s="71">
        <f>MAX(IF(Tableau_Effectifs_Dept[[#This Row],[Créneau TOT]]&gt;0,Tableau_Effectifs_Dept[[#This Row],[Créneau TOT]]-Tableau_Effectifs_Dept[[#This Row],[Créneau J]],0),0)</f>
        <v>0</v>
      </c>
      <c r="Q5832" s="71">
        <f>ROUND(HOUR(Tableau_Effectifs_Dept[[#This Row],[Créneau J]])/12,1)</f>
        <v>0</v>
      </c>
      <c r="R5832" s="71"/>
    </row>
    <row r="5833" spans="1:18" hidden="1">
      <c r="A5833" s="47">
        <v>44770.291666666664</v>
      </c>
      <c r="B5833" s="47">
        <v>44771.291666666664</v>
      </c>
      <c r="C5833" t="s">
        <v>192</v>
      </c>
      <c r="D5833" t="s">
        <v>86</v>
      </c>
      <c r="E5833" t="s">
        <v>86</v>
      </c>
      <c r="F5833" t="s">
        <v>55</v>
      </c>
      <c r="G5833" t="s">
        <v>93</v>
      </c>
      <c r="H5833" t="s">
        <v>140</v>
      </c>
      <c r="I5833" t="s">
        <v>98</v>
      </c>
      <c r="J58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Garde£24H£VOL£CHESSY£28/07/2022</v>
      </c>
      <c r="K58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33">
        <f>ROUND(MOD(Tableau_Effectifs_Dept[[#This Row],[GardDteDebut]],1),5)</f>
        <v>0.29166999999999998</v>
      </c>
      <c r="M5833">
        <f>ROUND(MOD(Tableau_Effectifs_Dept[[#This Row],[GardDteFin]],1),5)</f>
        <v>0.29166999999999998</v>
      </c>
      <c r="N58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33" s="71">
        <f>MAX(IF(Tableau_Effectifs_Dept[[#This Row],[Créneau TOT]]&gt;0,Tableau_Effectifs_Dept[[#This Row],[Créneau TOT]]-Tableau_Effectifs_Dept[[#This Row],[Créneau J]],0),0)</f>
        <v>0</v>
      </c>
      <c r="Q5833" s="71">
        <f>ROUND(HOUR(Tableau_Effectifs_Dept[[#This Row],[Créneau J]])/12,1)</f>
        <v>0</v>
      </c>
      <c r="R5833" s="71"/>
    </row>
    <row r="5834" spans="1:18" hidden="1">
      <c r="A5834" s="47">
        <v>44770.291666666664</v>
      </c>
      <c r="B5834" s="47">
        <v>44771.291666666664</v>
      </c>
      <c r="C5834" t="s">
        <v>192</v>
      </c>
      <c r="D5834" t="s">
        <v>86</v>
      </c>
      <c r="E5834" t="s">
        <v>86</v>
      </c>
      <c r="F5834" t="s">
        <v>55</v>
      </c>
      <c r="G5834" t="s">
        <v>93</v>
      </c>
      <c r="H5834" t="s">
        <v>141</v>
      </c>
      <c r="I5834" t="s">
        <v>98</v>
      </c>
      <c r="J58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Garde£24H£PRO£CHESSY£28/07/2022</v>
      </c>
      <c r="K58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34">
        <f>ROUND(MOD(Tableau_Effectifs_Dept[[#This Row],[GardDteDebut]],1),5)</f>
        <v>0.29166999999999998</v>
      </c>
      <c r="M5834">
        <f>ROUND(MOD(Tableau_Effectifs_Dept[[#This Row],[GardDteFin]],1),5)</f>
        <v>0.29166999999999998</v>
      </c>
      <c r="N58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34" s="71">
        <f>MAX(IF(Tableau_Effectifs_Dept[[#This Row],[Créneau TOT]]&gt;0,Tableau_Effectifs_Dept[[#This Row],[Créneau TOT]]-Tableau_Effectifs_Dept[[#This Row],[Créneau J]],0),0)</f>
        <v>0</v>
      </c>
      <c r="Q5834" s="71">
        <f>ROUND(HOUR(Tableau_Effectifs_Dept[[#This Row],[Créneau J]])/12,1)</f>
        <v>0</v>
      </c>
      <c r="R5834" s="71"/>
    </row>
    <row r="5835" spans="1:18" hidden="1">
      <c r="A5835" s="47">
        <v>44770.291666666664</v>
      </c>
      <c r="B5835" s="47">
        <v>44770.791666666664</v>
      </c>
      <c r="C5835" t="s">
        <v>192</v>
      </c>
      <c r="D5835" t="s">
        <v>86</v>
      </c>
      <c r="E5835" t="s">
        <v>85</v>
      </c>
      <c r="F5835" t="s">
        <v>55</v>
      </c>
      <c r="G5835" t="s">
        <v>93</v>
      </c>
      <c r="H5835" t="s">
        <v>141</v>
      </c>
      <c r="I5835" t="s">
        <v>97</v>
      </c>
      <c r="J58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Garde£JOUR£PRO£CHESSY£28/07/2022</v>
      </c>
      <c r="K58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35">
        <f>ROUND(MOD(Tableau_Effectifs_Dept[[#This Row],[GardDteDebut]],1),5)</f>
        <v>0.29166999999999998</v>
      </c>
      <c r="M5835">
        <f>ROUND(MOD(Tableau_Effectifs_Dept[[#This Row],[GardDteFin]],1),5)</f>
        <v>0.79166999999999998</v>
      </c>
      <c r="N58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35" s="71">
        <f>MAX(IF(Tableau_Effectifs_Dept[[#This Row],[Créneau TOT]]&gt;0,Tableau_Effectifs_Dept[[#This Row],[Créneau TOT]]-Tableau_Effectifs_Dept[[#This Row],[Créneau J]],0),0)</f>
        <v>0</v>
      </c>
      <c r="Q5835" s="71">
        <f>ROUND(HOUR(Tableau_Effectifs_Dept[[#This Row],[Créneau J]])/12,1)</f>
        <v>0</v>
      </c>
      <c r="R5835" s="71"/>
    </row>
    <row r="5836" spans="1:18" hidden="1">
      <c r="A5836" s="47">
        <v>44770.291666666664</v>
      </c>
      <c r="B5836" s="47">
        <v>44771.291666666664</v>
      </c>
      <c r="C5836" t="s">
        <v>192</v>
      </c>
      <c r="D5836" t="s">
        <v>86</v>
      </c>
      <c r="E5836" t="s">
        <v>86</v>
      </c>
      <c r="F5836" t="s">
        <v>55</v>
      </c>
      <c r="G5836" t="s">
        <v>93</v>
      </c>
      <c r="H5836" t="s">
        <v>141</v>
      </c>
      <c r="I5836" t="s">
        <v>98</v>
      </c>
      <c r="J58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Garde£24H£PRO£CHESSY£28/07/2022</v>
      </c>
      <c r="K58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36">
        <f>ROUND(MOD(Tableau_Effectifs_Dept[[#This Row],[GardDteDebut]],1),5)</f>
        <v>0.29166999999999998</v>
      </c>
      <c r="M5836">
        <f>ROUND(MOD(Tableau_Effectifs_Dept[[#This Row],[GardDteFin]],1),5)</f>
        <v>0.29166999999999998</v>
      </c>
      <c r="N58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36" s="71">
        <f>MAX(IF(Tableau_Effectifs_Dept[[#This Row],[Créneau TOT]]&gt;0,Tableau_Effectifs_Dept[[#This Row],[Créneau TOT]]-Tableau_Effectifs_Dept[[#This Row],[Créneau J]],0),0)</f>
        <v>0</v>
      </c>
      <c r="Q5836" s="71">
        <f>ROUND(HOUR(Tableau_Effectifs_Dept[[#This Row],[Créneau J]])/12,1)</f>
        <v>0</v>
      </c>
      <c r="R5836" s="71"/>
    </row>
    <row r="5837" spans="1:18" hidden="1">
      <c r="A5837" s="47">
        <v>44770.291666666664</v>
      </c>
      <c r="B5837" s="47">
        <v>44771.291666666664</v>
      </c>
      <c r="C5837" t="s">
        <v>192</v>
      </c>
      <c r="D5837" t="s">
        <v>86</v>
      </c>
      <c r="E5837" t="s">
        <v>86</v>
      </c>
      <c r="F5837" t="s">
        <v>55</v>
      </c>
      <c r="G5837" t="s">
        <v>93</v>
      </c>
      <c r="H5837" t="s">
        <v>141</v>
      </c>
      <c r="I5837" t="s">
        <v>98</v>
      </c>
      <c r="J58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Garde£24H£PRO£CHESSY£28/07/2022</v>
      </c>
      <c r="K58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37">
        <f>ROUND(MOD(Tableau_Effectifs_Dept[[#This Row],[GardDteDebut]],1),5)</f>
        <v>0.29166999999999998</v>
      </c>
      <c r="M5837">
        <f>ROUND(MOD(Tableau_Effectifs_Dept[[#This Row],[GardDteFin]],1),5)</f>
        <v>0.29166999999999998</v>
      </c>
      <c r="N58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37" s="71">
        <f>MAX(IF(Tableau_Effectifs_Dept[[#This Row],[Créneau TOT]]&gt;0,Tableau_Effectifs_Dept[[#This Row],[Créneau TOT]]-Tableau_Effectifs_Dept[[#This Row],[Créneau J]],0),0)</f>
        <v>0</v>
      </c>
      <c r="Q5837" s="71">
        <f>ROUND(HOUR(Tableau_Effectifs_Dept[[#This Row],[Créneau J]])/12,1)</f>
        <v>0</v>
      </c>
      <c r="R5837" s="71"/>
    </row>
    <row r="5838" spans="1:18" hidden="1">
      <c r="A5838" s="47">
        <v>44770.291666666664</v>
      </c>
      <c r="B5838" s="47">
        <v>44771.291666666664</v>
      </c>
      <c r="C5838" t="s">
        <v>192</v>
      </c>
      <c r="D5838" t="s">
        <v>86</v>
      </c>
      <c r="E5838" t="s">
        <v>86</v>
      </c>
      <c r="F5838" t="s">
        <v>55</v>
      </c>
      <c r="G5838" t="s">
        <v>93</v>
      </c>
      <c r="H5838" t="s">
        <v>141</v>
      </c>
      <c r="I5838" t="s">
        <v>98</v>
      </c>
      <c r="J58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Garde£24H£PRO£CHESSY£28/07/2022</v>
      </c>
      <c r="K58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38">
        <f>ROUND(MOD(Tableau_Effectifs_Dept[[#This Row],[GardDteDebut]],1),5)</f>
        <v>0.29166999999999998</v>
      </c>
      <c r="M5838">
        <f>ROUND(MOD(Tableau_Effectifs_Dept[[#This Row],[GardDteFin]],1),5)</f>
        <v>0.29166999999999998</v>
      </c>
      <c r="N58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38" s="71">
        <f>MAX(IF(Tableau_Effectifs_Dept[[#This Row],[Créneau TOT]]&gt;0,Tableau_Effectifs_Dept[[#This Row],[Créneau TOT]]-Tableau_Effectifs_Dept[[#This Row],[Créneau J]],0),0)</f>
        <v>0</v>
      </c>
      <c r="Q5838" s="71">
        <f>ROUND(HOUR(Tableau_Effectifs_Dept[[#This Row],[Créneau J]])/12,1)</f>
        <v>0</v>
      </c>
      <c r="R5838" s="71"/>
    </row>
    <row r="5839" spans="1:18" hidden="1">
      <c r="A5839" s="47">
        <v>44770.291666666664</v>
      </c>
      <c r="B5839" s="47">
        <v>44771.291666666664</v>
      </c>
      <c r="C5839" t="s">
        <v>192</v>
      </c>
      <c r="D5839" t="s">
        <v>86</v>
      </c>
      <c r="E5839" t="s">
        <v>86</v>
      </c>
      <c r="F5839" t="s">
        <v>55</v>
      </c>
      <c r="G5839" t="s">
        <v>93</v>
      </c>
      <c r="H5839" t="s">
        <v>141</v>
      </c>
      <c r="I5839" t="s">
        <v>98</v>
      </c>
      <c r="J58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Garde£24H£PRO£CHESSY£28/07/2022</v>
      </c>
      <c r="K58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39">
        <f>ROUND(MOD(Tableau_Effectifs_Dept[[#This Row],[GardDteDebut]],1),5)</f>
        <v>0.29166999999999998</v>
      </c>
      <c r="M5839">
        <f>ROUND(MOD(Tableau_Effectifs_Dept[[#This Row],[GardDteFin]],1),5)</f>
        <v>0.29166999999999998</v>
      </c>
      <c r="N58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39" s="71">
        <f>MAX(IF(Tableau_Effectifs_Dept[[#This Row],[Créneau TOT]]&gt;0,Tableau_Effectifs_Dept[[#This Row],[Créneau TOT]]-Tableau_Effectifs_Dept[[#This Row],[Créneau J]],0),0)</f>
        <v>0</v>
      </c>
      <c r="Q5839" s="71">
        <f>ROUND(HOUR(Tableau_Effectifs_Dept[[#This Row],[Créneau J]])/12,1)</f>
        <v>0</v>
      </c>
      <c r="R5839" s="71"/>
    </row>
    <row r="5840" spans="1:18" hidden="1">
      <c r="A5840" s="47">
        <v>44770.291666666664</v>
      </c>
      <c r="B5840" s="47">
        <v>44771.291666666664</v>
      </c>
      <c r="C5840" t="s">
        <v>192</v>
      </c>
      <c r="D5840" t="s">
        <v>86</v>
      </c>
      <c r="E5840" t="s">
        <v>86</v>
      </c>
      <c r="F5840" t="s">
        <v>55</v>
      </c>
      <c r="G5840" t="s">
        <v>93</v>
      </c>
      <c r="H5840" t="s">
        <v>141</v>
      </c>
      <c r="I5840" t="s">
        <v>98</v>
      </c>
      <c r="J58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Garde£24H£PRO£CHESSY£28/07/2022</v>
      </c>
      <c r="K58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40">
        <f>ROUND(MOD(Tableau_Effectifs_Dept[[#This Row],[GardDteDebut]],1),5)</f>
        <v>0.29166999999999998</v>
      </c>
      <c r="M5840">
        <f>ROUND(MOD(Tableau_Effectifs_Dept[[#This Row],[GardDteFin]],1),5)</f>
        <v>0.29166999999999998</v>
      </c>
      <c r="N58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40" s="71">
        <f>MAX(IF(Tableau_Effectifs_Dept[[#This Row],[Créneau TOT]]&gt;0,Tableau_Effectifs_Dept[[#This Row],[Créneau TOT]]-Tableau_Effectifs_Dept[[#This Row],[Créneau J]],0),0)</f>
        <v>0</v>
      </c>
      <c r="Q5840" s="71">
        <f>ROUND(HOUR(Tableau_Effectifs_Dept[[#This Row],[Créneau J]])/12,1)</f>
        <v>0</v>
      </c>
      <c r="R5840" s="71"/>
    </row>
    <row r="5841" spans="1:18" hidden="1">
      <c r="A5841" s="47">
        <v>44770.291666666664</v>
      </c>
      <c r="B5841" s="47">
        <v>44771.291666666664</v>
      </c>
      <c r="C5841" t="s">
        <v>192</v>
      </c>
      <c r="D5841" t="s">
        <v>86</v>
      </c>
      <c r="E5841" t="s">
        <v>86</v>
      </c>
      <c r="F5841" t="s">
        <v>55</v>
      </c>
      <c r="G5841" t="s">
        <v>93</v>
      </c>
      <c r="H5841" t="s">
        <v>141</v>
      </c>
      <c r="I5841" t="s">
        <v>98</v>
      </c>
      <c r="J58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Garde£24H£PRO£CHESSY£28/07/2022</v>
      </c>
      <c r="K58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41">
        <f>ROUND(MOD(Tableau_Effectifs_Dept[[#This Row],[GardDteDebut]],1),5)</f>
        <v>0.29166999999999998</v>
      </c>
      <c r="M5841">
        <f>ROUND(MOD(Tableau_Effectifs_Dept[[#This Row],[GardDteFin]],1),5)</f>
        <v>0.29166999999999998</v>
      </c>
      <c r="N58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41" s="71">
        <f>MAX(IF(Tableau_Effectifs_Dept[[#This Row],[Créneau TOT]]&gt;0,Tableau_Effectifs_Dept[[#This Row],[Créneau TOT]]-Tableau_Effectifs_Dept[[#This Row],[Créneau J]],0),0)</f>
        <v>0</v>
      </c>
      <c r="Q5841" s="71">
        <f>ROUND(HOUR(Tableau_Effectifs_Dept[[#This Row],[Créneau J]])/12,1)</f>
        <v>0</v>
      </c>
      <c r="R5841" s="71"/>
    </row>
    <row r="5842" spans="1:18" hidden="1">
      <c r="A5842" s="47">
        <v>44770.291666666664</v>
      </c>
      <c r="B5842" s="47">
        <v>44770.791666666664</v>
      </c>
      <c r="C5842" t="s">
        <v>192</v>
      </c>
      <c r="D5842" t="s">
        <v>86</v>
      </c>
      <c r="E5842" t="s">
        <v>85</v>
      </c>
      <c r="F5842" t="s">
        <v>60</v>
      </c>
      <c r="G5842" t="s">
        <v>93</v>
      </c>
      <c r="H5842" t="s">
        <v>140</v>
      </c>
      <c r="I5842" t="s">
        <v>97</v>
      </c>
      <c r="J58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Garde£JOUR£VOL£CLAYE-SOUILLY£28/07/2022</v>
      </c>
      <c r="K58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42">
        <f>ROUND(MOD(Tableau_Effectifs_Dept[[#This Row],[GardDteDebut]],1),5)</f>
        <v>0.29166999999999998</v>
      </c>
      <c r="M5842">
        <f>ROUND(MOD(Tableau_Effectifs_Dept[[#This Row],[GardDteFin]],1),5)</f>
        <v>0.79166999999999998</v>
      </c>
      <c r="N58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42" s="71">
        <f>MAX(IF(Tableau_Effectifs_Dept[[#This Row],[Créneau TOT]]&gt;0,Tableau_Effectifs_Dept[[#This Row],[Créneau TOT]]-Tableau_Effectifs_Dept[[#This Row],[Créneau J]],0),0)</f>
        <v>0</v>
      </c>
      <c r="Q5842" s="71">
        <f>ROUND(HOUR(Tableau_Effectifs_Dept[[#This Row],[Créneau J]])/12,1)</f>
        <v>0</v>
      </c>
      <c r="R5842" s="71"/>
    </row>
    <row r="5843" spans="1:18" hidden="1">
      <c r="A5843" s="47">
        <v>44770.291666666664</v>
      </c>
      <c r="B5843" s="47">
        <v>44770.791666666664</v>
      </c>
      <c r="C5843" t="s">
        <v>192</v>
      </c>
      <c r="D5843" t="s">
        <v>86</v>
      </c>
      <c r="E5843" t="s">
        <v>85</v>
      </c>
      <c r="F5843" t="s">
        <v>60</v>
      </c>
      <c r="G5843" t="s">
        <v>93</v>
      </c>
      <c r="H5843" t="s">
        <v>140</v>
      </c>
      <c r="I5843" t="s">
        <v>97</v>
      </c>
      <c r="J58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Garde£JOUR£VOL£CLAYE-SOUILLY£28/07/2022</v>
      </c>
      <c r="K58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43">
        <f>ROUND(MOD(Tableau_Effectifs_Dept[[#This Row],[GardDteDebut]],1),5)</f>
        <v>0.29166999999999998</v>
      </c>
      <c r="M5843">
        <f>ROUND(MOD(Tableau_Effectifs_Dept[[#This Row],[GardDteFin]],1),5)</f>
        <v>0.79166999999999998</v>
      </c>
      <c r="N58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43" s="71">
        <f>MAX(IF(Tableau_Effectifs_Dept[[#This Row],[Créneau TOT]]&gt;0,Tableau_Effectifs_Dept[[#This Row],[Créneau TOT]]-Tableau_Effectifs_Dept[[#This Row],[Créneau J]],0),0)</f>
        <v>0</v>
      </c>
      <c r="Q5843" s="71">
        <f>ROUND(HOUR(Tableau_Effectifs_Dept[[#This Row],[Créneau J]])/12,1)</f>
        <v>0</v>
      </c>
      <c r="R5843" s="71"/>
    </row>
    <row r="5844" spans="1:18" hidden="1">
      <c r="A5844" s="47">
        <v>44770.291666666664</v>
      </c>
      <c r="B5844" s="47">
        <v>44770.791666666664</v>
      </c>
      <c r="C5844" t="s">
        <v>192</v>
      </c>
      <c r="D5844" t="s">
        <v>86</v>
      </c>
      <c r="E5844" t="s">
        <v>85</v>
      </c>
      <c r="F5844" t="s">
        <v>60</v>
      </c>
      <c r="G5844" t="s">
        <v>99</v>
      </c>
      <c r="H5844" t="s">
        <v>141</v>
      </c>
      <c r="I5844" t="s">
        <v>97</v>
      </c>
      <c r="J58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IHTS£JOUR£PRO£CLAYE-SOUILLY£28/07/2022</v>
      </c>
      <c r="K58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44">
        <f>ROUND(MOD(Tableau_Effectifs_Dept[[#This Row],[GardDteDebut]],1),5)</f>
        <v>0.29166999999999998</v>
      </c>
      <c r="M5844">
        <f>ROUND(MOD(Tableau_Effectifs_Dept[[#This Row],[GardDteFin]],1),5)</f>
        <v>0.79166999999999998</v>
      </c>
      <c r="N58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44" s="71">
        <f>MAX(IF(Tableau_Effectifs_Dept[[#This Row],[Créneau TOT]]&gt;0,Tableau_Effectifs_Dept[[#This Row],[Créneau TOT]]-Tableau_Effectifs_Dept[[#This Row],[Créneau J]],0),0)</f>
        <v>0</v>
      </c>
      <c r="Q5844" s="71">
        <f>ROUND(HOUR(Tableau_Effectifs_Dept[[#This Row],[Créneau J]])/12,1)</f>
        <v>0</v>
      </c>
      <c r="R5844" s="71"/>
    </row>
    <row r="5845" spans="1:18" hidden="1">
      <c r="A5845" s="47">
        <v>44770.291666666664</v>
      </c>
      <c r="B5845" s="47">
        <v>44770.791666666664</v>
      </c>
      <c r="C5845" t="s">
        <v>192</v>
      </c>
      <c r="D5845" t="s">
        <v>86</v>
      </c>
      <c r="E5845" t="s">
        <v>85</v>
      </c>
      <c r="F5845" t="s">
        <v>60</v>
      </c>
      <c r="G5845" t="s">
        <v>93</v>
      </c>
      <c r="H5845" t="s">
        <v>140</v>
      </c>
      <c r="I5845" t="s">
        <v>97</v>
      </c>
      <c r="J58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Garde£JOUR£VOL£CLAYE-SOUILLY£28/07/2022</v>
      </c>
      <c r="K58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45">
        <f>ROUND(MOD(Tableau_Effectifs_Dept[[#This Row],[GardDteDebut]],1),5)</f>
        <v>0.29166999999999998</v>
      </c>
      <c r="M5845">
        <f>ROUND(MOD(Tableau_Effectifs_Dept[[#This Row],[GardDteFin]],1),5)</f>
        <v>0.79166999999999998</v>
      </c>
      <c r="N58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45" s="71">
        <f>MAX(IF(Tableau_Effectifs_Dept[[#This Row],[Créneau TOT]]&gt;0,Tableau_Effectifs_Dept[[#This Row],[Créneau TOT]]-Tableau_Effectifs_Dept[[#This Row],[Créneau J]],0),0)</f>
        <v>0</v>
      </c>
      <c r="Q5845" s="71">
        <f>ROUND(HOUR(Tableau_Effectifs_Dept[[#This Row],[Créneau J]])/12,1)</f>
        <v>0</v>
      </c>
      <c r="R5845" s="71"/>
    </row>
    <row r="5846" spans="1:18" hidden="1">
      <c r="A5846" s="47">
        <v>44770.291666666664</v>
      </c>
      <c r="B5846" s="47">
        <v>44770.791666666664</v>
      </c>
      <c r="C5846" t="s">
        <v>192</v>
      </c>
      <c r="D5846" t="s">
        <v>86</v>
      </c>
      <c r="E5846" t="s">
        <v>85</v>
      </c>
      <c r="F5846" t="s">
        <v>60</v>
      </c>
      <c r="G5846" t="s">
        <v>93</v>
      </c>
      <c r="H5846" t="s">
        <v>140</v>
      </c>
      <c r="I5846" t="s">
        <v>97</v>
      </c>
      <c r="J58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Garde£JOUR£VOL£CLAYE-SOUILLY£28/07/2022</v>
      </c>
      <c r="K58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46">
        <f>ROUND(MOD(Tableau_Effectifs_Dept[[#This Row],[GardDteDebut]],1),5)</f>
        <v>0.29166999999999998</v>
      </c>
      <c r="M5846">
        <f>ROUND(MOD(Tableau_Effectifs_Dept[[#This Row],[GardDteFin]],1),5)</f>
        <v>0.79166999999999998</v>
      </c>
      <c r="N58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46" s="71">
        <f>MAX(IF(Tableau_Effectifs_Dept[[#This Row],[Créneau TOT]]&gt;0,Tableau_Effectifs_Dept[[#This Row],[Créneau TOT]]-Tableau_Effectifs_Dept[[#This Row],[Créneau J]],0),0)</f>
        <v>0</v>
      </c>
      <c r="Q5846" s="71">
        <f>ROUND(HOUR(Tableau_Effectifs_Dept[[#This Row],[Créneau J]])/12,1)</f>
        <v>0</v>
      </c>
      <c r="R5846" s="71"/>
    </row>
    <row r="5847" spans="1:18" hidden="1">
      <c r="A5847" s="47">
        <v>44770.291666666664</v>
      </c>
      <c r="B5847" s="47">
        <v>44770.791666666664</v>
      </c>
      <c r="C5847" t="s">
        <v>192</v>
      </c>
      <c r="D5847" t="s">
        <v>86</v>
      </c>
      <c r="E5847" t="s">
        <v>85</v>
      </c>
      <c r="F5847" t="s">
        <v>60</v>
      </c>
      <c r="G5847" t="s">
        <v>93</v>
      </c>
      <c r="H5847" t="s">
        <v>140</v>
      </c>
      <c r="I5847" t="s">
        <v>97</v>
      </c>
      <c r="J58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Garde£JOUR£VOL£CLAYE-SOUILLY£28/07/2022</v>
      </c>
      <c r="K58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47">
        <f>ROUND(MOD(Tableau_Effectifs_Dept[[#This Row],[GardDteDebut]],1),5)</f>
        <v>0.29166999999999998</v>
      </c>
      <c r="M5847">
        <f>ROUND(MOD(Tableau_Effectifs_Dept[[#This Row],[GardDteFin]],1),5)</f>
        <v>0.79166999999999998</v>
      </c>
      <c r="N58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47" s="71">
        <f>MAX(IF(Tableau_Effectifs_Dept[[#This Row],[Créneau TOT]]&gt;0,Tableau_Effectifs_Dept[[#This Row],[Créneau TOT]]-Tableau_Effectifs_Dept[[#This Row],[Créneau J]],0),0)</f>
        <v>0</v>
      </c>
      <c r="Q5847" s="71">
        <f>ROUND(HOUR(Tableau_Effectifs_Dept[[#This Row],[Créneau J]])/12,1)</f>
        <v>0</v>
      </c>
      <c r="R5847" s="71"/>
    </row>
    <row r="5848" spans="1:18" hidden="1">
      <c r="A5848" s="47">
        <v>44770.291666666664</v>
      </c>
      <c r="B5848" s="47">
        <v>44770.791666666664</v>
      </c>
      <c r="C5848" t="s">
        <v>192</v>
      </c>
      <c r="D5848" t="s">
        <v>86</v>
      </c>
      <c r="E5848" t="s">
        <v>85</v>
      </c>
      <c r="F5848" t="s">
        <v>60</v>
      </c>
      <c r="G5848" t="s">
        <v>93</v>
      </c>
      <c r="H5848" t="s">
        <v>140</v>
      </c>
      <c r="I5848" t="s">
        <v>97</v>
      </c>
      <c r="J58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Garde£JOUR£VOL£CLAYE-SOUILLY£28/07/2022</v>
      </c>
      <c r="K58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48">
        <f>ROUND(MOD(Tableau_Effectifs_Dept[[#This Row],[GardDteDebut]],1),5)</f>
        <v>0.29166999999999998</v>
      </c>
      <c r="M5848">
        <f>ROUND(MOD(Tableau_Effectifs_Dept[[#This Row],[GardDteFin]],1),5)</f>
        <v>0.79166999999999998</v>
      </c>
      <c r="N58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48" s="71">
        <f>MAX(IF(Tableau_Effectifs_Dept[[#This Row],[Créneau TOT]]&gt;0,Tableau_Effectifs_Dept[[#This Row],[Créneau TOT]]-Tableau_Effectifs_Dept[[#This Row],[Créneau J]],0),0)</f>
        <v>0</v>
      </c>
      <c r="Q5848" s="71">
        <f>ROUND(HOUR(Tableau_Effectifs_Dept[[#This Row],[Créneau J]])/12,1)</f>
        <v>0</v>
      </c>
      <c r="R5848" s="71"/>
    </row>
    <row r="5849" spans="1:18" hidden="1">
      <c r="A5849" s="47">
        <v>44770.291666666664</v>
      </c>
      <c r="B5849" s="47">
        <v>44771.291666666664</v>
      </c>
      <c r="C5849" t="s">
        <v>192</v>
      </c>
      <c r="D5849" t="s">
        <v>86</v>
      </c>
      <c r="E5849" t="s">
        <v>86</v>
      </c>
      <c r="F5849" t="s">
        <v>60</v>
      </c>
      <c r="G5849" t="s">
        <v>93</v>
      </c>
      <c r="H5849" t="s">
        <v>141</v>
      </c>
      <c r="I5849" t="s">
        <v>98</v>
      </c>
      <c r="J58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Garde£24H£PRO£CLAYE-SOUILLY£28/07/2022</v>
      </c>
      <c r="K58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49">
        <f>ROUND(MOD(Tableau_Effectifs_Dept[[#This Row],[GardDteDebut]],1),5)</f>
        <v>0.29166999999999998</v>
      </c>
      <c r="M5849">
        <f>ROUND(MOD(Tableau_Effectifs_Dept[[#This Row],[GardDteFin]],1),5)</f>
        <v>0.29166999999999998</v>
      </c>
      <c r="N58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49" s="71">
        <f>MAX(IF(Tableau_Effectifs_Dept[[#This Row],[Créneau TOT]]&gt;0,Tableau_Effectifs_Dept[[#This Row],[Créneau TOT]]-Tableau_Effectifs_Dept[[#This Row],[Créneau J]],0),0)</f>
        <v>0</v>
      </c>
      <c r="Q5849" s="71">
        <f>ROUND(HOUR(Tableau_Effectifs_Dept[[#This Row],[Créneau J]])/12,1)</f>
        <v>0</v>
      </c>
      <c r="R5849" s="71"/>
    </row>
    <row r="5850" spans="1:18" hidden="1">
      <c r="A5850" s="47">
        <v>44770.291666666664</v>
      </c>
      <c r="B5850" s="47">
        <v>44770.791666666664</v>
      </c>
      <c r="C5850" t="s">
        <v>192</v>
      </c>
      <c r="D5850" t="s">
        <v>86</v>
      </c>
      <c r="E5850" t="s">
        <v>85</v>
      </c>
      <c r="F5850" t="s">
        <v>60</v>
      </c>
      <c r="G5850" t="s">
        <v>93</v>
      </c>
      <c r="H5850" t="s">
        <v>141</v>
      </c>
      <c r="I5850" t="s">
        <v>97</v>
      </c>
      <c r="J58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Garde£JOUR£PRO£CLAYE-SOUILLY£28/07/2022</v>
      </c>
      <c r="K58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50">
        <f>ROUND(MOD(Tableau_Effectifs_Dept[[#This Row],[GardDteDebut]],1),5)</f>
        <v>0.29166999999999998</v>
      </c>
      <c r="M5850">
        <f>ROUND(MOD(Tableau_Effectifs_Dept[[#This Row],[GardDteFin]],1),5)</f>
        <v>0.79166999999999998</v>
      </c>
      <c r="N58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50" s="71">
        <f>MAX(IF(Tableau_Effectifs_Dept[[#This Row],[Créneau TOT]]&gt;0,Tableau_Effectifs_Dept[[#This Row],[Créneau TOT]]-Tableau_Effectifs_Dept[[#This Row],[Créneau J]],0),0)</f>
        <v>0</v>
      </c>
      <c r="Q5850" s="71">
        <f>ROUND(HOUR(Tableau_Effectifs_Dept[[#This Row],[Créneau J]])/12,1)</f>
        <v>0</v>
      </c>
      <c r="R5850" s="71"/>
    </row>
    <row r="5851" spans="1:18" hidden="1">
      <c r="A5851" s="47">
        <v>44770.291666666664</v>
      </c>
      <c r="B5851" s="47">
        <v>44771.291666666664</v>
      </c>
      <c r="C5851" t="s">
        <v>192</v>
      </c>
      <c r="D5851" t="s">
        <v>86</v>
      </c>
      <c r="E5851" t="s">
        <v>86</v>
      </c>
      <c r="F5851" t="s">
        <v>60</v>
      </c>
      <c r="G5851" t="s">
        <v>93</v>
      </c>
      <c r="H5851" t="s">
        <v>141</v>
      </c>
      <c r="I5851" t="s">
        <v>98</v>
      </c>
      <c r="J58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Garde£24H£PRO£CLAYE-SOUILLY£28/07/2022</v>
      </c>
      <c r="K58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51">
        <f>ROUND(MOD(Tableau_Effectifs_Dept[[#This Row],[GardDteDebut]],1),5)</f>
        <v>0.29166999999999998</v>
      </c>
      <c r="M5851">
        <f>ROUND(MOD(Tableau_Effectifs_Dept[[#This Row],[GardDteFin]],1),5)</f>
        <v>0.29166999999999998</v>
      </c>
      <c r="N58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51" s="71">
        <f>MAX(IF(Tableau_Effectifs_Dept[[#This Row],[Créneau TOT]]&gt;0,Tableau_Effectifs_Dept[[#This Row],[Créneau TOT]]-Tableau_Effectifs_Dept[[#This Row],[Créneau J]],0),0)</f>
        <v>0</v>
      </c>
      <c r="Q5851" s="71">
        <f>ROUND(HOUR(Tableau_Effectifs_Dept[[#This Row],[Créneau J]])/12,1)</f>
        <v>0</v>
      </c>
      <c r="R5851" s="71"/>
    </row>
    <row r="5852" spans="1:18" hidden="1">
      <c r="A5852" s="47">
        <v>44770.291666666664</v>
      </c>
      <c r="B5852" s="47">
        <v>44770.791666666664</v>
      </c>
      <c r="C5852" t="s">
        <v>192</v>
      </c>
      <c r="D5852" t="s">
        <v>86</v>
      </c>
      <c r="E5852" t="s">
        <v>85</v>
      </c>
      <c r="F5852" t="s">
        <v>43</v>
      </c>
      <c r="G5852" t="s">
        <v>93</v>
      </c>
      <c r="H5852" t="s">
        <v>140</v>
      </c>
      <c r="I5852" t="s">
        <v>97</v>
      </c>
      <c r="J58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Garde£JOUR£VOL£COULOMMIERS£28/07/2022</v>
      </c>
      <c r="K58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52">
        <f>ROUND(MOD(Tableau_Effectifs_Dept[[#This Row],[GardDteDebut]],1),5)</f>
        <v>0.29166999999999998</v>
      </c>
      <c r="M5852">
        <f>ROUND(MOD(Tableau_Effectifs_Dept[[#This Row],[GardDteFin]],1),5)</f>
        <v>0.79166999999999998</v>
      </c>
      <c r="N58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52" s="71">
        <f>MAX(IF(Tableau_Effectifs_Dept[[#This Row],[Créneau TOT]]&gt;0,Tableau_Effectifs_Dept[[#This Row],[Créneau TOT]]-Tableau_Effectifs_Dept[[#This Row],[Créneau J]],0),0)</f>
        <v>0</v>
      </c>
      <c r="Q5852" s="71">
        <f>ROUND(HOUR(Tableau_Effectifs_Dept[[#This Row],[Créneau J]])/12,1)</f>
        <v>0</v>
      </c>
      <c r="R5852" s="71"/>
    </row>
    <row r="5853" spans="1:18" hidden="1">
      <c r="A5853" s="47">
        <v>44770.291666666664</v>
      </c>
      <c r="B5853" s="47">
        <v>44770.791666666664</v>
      </c>
      <c r="C5853" t="s">
        <v>192</v>
      </c>
      <c r="D5853" t="s">
        <v>86</v>
      </c>
      <c r="E5853" t="s">
        <v>85</v>
      </c>
      <c r="F5853" t="s">
        <v>43</v>
      </c>
      <c r="G5853" t="s">
        <v>93</v>
      </c>
      <c r="H5853" t="s">
        <v>140</v>
      </c>
      <c r="I5853" t="s">
        <v>97</v>
      </c>
      <c r="J58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Garde£JOUR£VOL£COULOMMIERS£28/07/2022</v>
      </c>
      <c r="K58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53">
        <f>ROUND(MOD(Tableau_Effectifs_Dept[[#This Row],[GardDteDebut]],1),5)</f>
        <v>0.29166999999999998</v>
      </c>
      <c r="M5853">
        <f>ROUND(MOD(Tableau_Effectifs_Dept[[#This Row],[GardDteFin]],1),5)</f>
        <v>0.79166999999999998</v>
      </c>
      <c r="N58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53" s="71">
        <f>MAX(IF(Tableau_Effectifs_Dept[[#This Row],[Créneau TOT]]&gt;0,Tableau_Effectifs_Dept[[#This Row],[Créneau TOT]]-Tableau_Effectifs_Dept[[#This Row],[Créneau J]],0),0)</f>
        <v>0</v>
      </c>
      <c r="Q5853" s="71">
        <f>ROUND(HOUR(Tableau_Effectifs_Dept[[#This Row],[Créneau J]])/12,1)</f>
        <v>0</v>
      </c>
      <c r="R5853" s="71"/>
    </row>
    <row r="5854" spans="1:18" hidden="1">
      <c r="A5854" s="47">
        <v>44770.291666666664</v>
      </c>
      <c r="B5854" s="47">
        <v>44770.791666666664</v>
      </c>
      <c r="C5854" t="s">
        <v>192</v>
      </c>
      <c r="D5854" t="s">
        <v>86</v>
      </c>
      <c r="E5854" t="s">
        <v>85</v>
      </c>
      <c r="F5854" t="s">
        <v>43</v>
      </c>
      <c r="G5854" t="s">
        <v>93</v>
      </c>
      <c r="H5854" t="s">
        <v>140</v>
      </c>
      <c r="I5854" t="s">
        <v>97</v>
      </c>
      <c r="J58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Garde£JOUR£VOL£COULOMMIERS£28/07/2022</v>
      </c>
      <c r="K58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54">
        <f>ROUND(MOD(Tableau_Effectifs_Dept[[#This Row],[GardDteDebut]],1),5)</f>
        <v>0.29166999999999998</v>
      </c>
      <c r="M5854">
        <f>ROUND(MOD(Tableau_Effectifs_Dept[[#This Row],[GardDteFin]],1),5)</f>
        <v>0.79166999999999998</v>
      </c>
      <c r="N58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54" s="71">
        <f>MAX(IF(Tableau_Effectifs_Dept[[#This Row],[Créneau TOT]]&gt;0,Tableau_Effectifs_Dept[[#This Row],[Créneau TOT]]-Tableau_Effectifs_Dept[[#This Row],[Créneau J]],0),0)</f>
        <v>0</v>
      </c>
      <c r="Q5854" s="71">
        <f>ROUND(HOUR(Tableau_Effectifs_Dept[[#This Row],[Créneau J]])/12,1)</f>
        <v>0</v>
      </c>
      <c r="R5854" s="71"/>
    </row>
    <row r="5855" spans="1:18" hidden="1">
      <c r="A5855" s="47">
        <v>44770.291666666664</v>
      </c>
      <c r="B5855" s="47">
        <v>44771.291666666664</v>
      </c>
      <c r="C5855" t="s">
        <v>192</v>
      </c>
      <c r="D5855" t="s">
        <v>86</v>
      </c>
      <c r="E5855" t="s">
        <v>86</v>
      </c>
      <c r="F5855" t="s">
        <v>43</v>
      </c>
      <c r="G5855" t="s">
        <v>93</v>
      </c>
      <c r="H5855" t="s">
        <v>140</v>
      </c>
      <c r="I5855" t="s">
        <v>98</v>
      </c>
      <c r="J58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Garde£24H£VOL£COULOMMIERS£28/07/2022</v>
      </c>
      <c r="K58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55">
        <f>ROUND(MOD(Tableau_Effectifs_Dept[[#This Row],[GardDteDebut]],1),5)</f>
        <v>0.29166999999999998</v>
      </c>
      <c r="M5855">
        <f>ROUND(MOD(Tableau_Effectifs_Dept[[#This Row],[GardDteFin]],1),5)</f>
        <v>0.29166999999999998</v>
      </c>
      <c r="N58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55" s="71">
        <f>MAX(IF(Tableau_Effectifs_Dept[[#This Row],[Créneau TOT]]&gt;0,Tableau_Effectifs_Dept[[#This Row],[Créneau TOT]]-Tableau_Effectifs_Dept[[#This Row],[Créneau J]],0),0)</f>
        <v>0</v>
      </c>
      <c r="Q5855" s="71">
        <f>ROUND(HOUR(Tableau_Effectifs_Dept[[#This Row],[Créneau J]])/12,1)</f>
        <v>0</v>
      </c>
      <c r="R5855" s="71"/>
    </row>
    <row r="5856" spans="1:18" hidden="1">
      <c r="A5856" s="47">
        <v>44770.291666666664</v>
      </c>
      <c r="B5856" s="47">
        <v>44771.291666666664</v>
      </c>
      <c r="C5856" t="s">
        <v>192</v>
      </c>
      <c r="D5856" t="s">
        <v>86</v>
      </c>
      <c r="E5856" t="s">
        <v>86</v>
      </c>
      <c r="F5856" t="s">
        <v>43</v>
      </c>
      <c r="G5856" t="s">
        <v>93</v>
      </c>
      <c r="H5856" t="s">
        <v>141</v>
      </c>
      <c r="I5856" t="s">
        <v>98</v>
      </c>
      <c r="J58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Garde£24H£PRO£COULOMMIERS£28/07/2022</v>
      </c>
      <c r="K58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56">
        <f>ROUND(MOD(Tableau_Effectifs_Dept[[#This Row],[GardDteDebut]],1),5)</f>
        <v>0.29166999999999998</v>
      </c>
      <c r="M5856">
        <f>ROUND(MOD(Tableau_Effectifs_Dept[[#This Row],[GardDteFin]],1),5)</f>
        <v>0.29166999999999998</v>
      </c>
      <c r="N58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56" s="71">
        <f>MAX(IF(Tableau_Effectifs_Dept[[#This Row],[Créneau TOT]]&gt;0,Tableau_Effectifs_Dept[[#This Row],[Créneau TOT]]-Tableau_Effectifs_Dept[[#This Row],[Créneau J]],0),0)</f>
        <v>0</v>
      </c>
      <c r="Q5856" s="71">
        <f>ROUND(HOUR(Tableau_Effectifs_Dept[[#This Row],[Créneau J]])/12,1)</f>
        <v>0</v>
      </c>
      <c r="R5856" s="71"/>
    </row>
    <row r="5857" spans="1:18" hidden="1">
      <c r="A5857" s="47">
        <v>44770.291666666664</v>
      </c>
      <c r="B5857" s="47">
        <v>44771.291666666664</v>
      </c>
      <c r="C5857" t="s">
        <v>192</v>
      </c>
      <c r="D5857" t="s">
        <v>86</v>
      </c>
      <c r="E5857" t="s">
        <v>86</v>
      </c>
      <c r="F5857" t="s">
        <v>43</v>
      </c>
      <c r="G5857" t="s">
        <v>93</v>
      </c>
      <c r="H5857" t="s">
        <v>141</v>
      </c>
      <c r="I5857" t="s">
        <v>98</v>
      </c>
      <c r="J58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Garde£24H£PRO£COULOMMIERS£28/07/2022</v>
      </c>
      <c r="K58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57">
        <f>ROUND(MOD(Tableau_Effectifs_Dept[[#This Row],[GardDteDebut]],1),5)</f>
        <v>0.29166999999999998</v>
      </c>
      <c r="M5857">
        <f>ROUND(MOD(Tableau_Effectifs_Dept[[#This Row],[GardDteFin]],1),5)</f>
        <v>0.29166999999999998</v>
      </c>
      <c r="N58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57" s="71">
        <f>MAX(IF(Tableau_Effectifs_Dept[[#This Row],[Créneau TOT]]&gt;0,Tableau_Effectifs_Dept[[#This Row],[Créneau TOT]]-Tableau_Effectifs_Dept[[#This Row],[Créneau J]],0),0)</f>
        <v>0</v>
      </c>
      <c r="Q5857" s="71">
        <f>ROUND(HOUR(Tableau_Effectifs_Dept[[#This Row],[Créneau J]])/12,1)</f>
        <v>0</v>
      </c>
      <c r="R5857" s="71"/>
    </row>
    <row r="5858" spans="1:18" hidden="1">
      <c r="A5858" s="47">
        <v>44770.291666666664</v>
      </c>
      <c r="B5858" s="47">
        <v>44771.291666666664</v>
      </c>
      <c r="C5858" t="s">
        <v>192</v>
      </c>
      <c r="D5858" t="s">
        <v>86</v>
      </c>
      <c r="E5858" t="s">
        <v>86</v>
      </c>
      <c r="F5858" t="s">
        <v>43</v>
      </c>
      <c r="G5858" t="s">
        <v>93</v>
      </c>
      <c r="H5858" t="s">
        <v>141</v>
      </c>
      <c r="I5858" t="s">
        <v>98</v>
      </c>
      <c r="J58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Garde£24H£PRO£COULOMMIERS£28/07/2022</v>
      </c>
      <c r="K58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58">
        <f>ROUND(MOD(Tableau_Effectifs_Dept[[#This Row],[GardDteDebut]],1),5)</f>
        <v>0.29166999999999998</v>
      </c>
      <c r="M5858">
        <f>ROUND(MOD(Tableau_Effectifs_Dept[[#This Row],[GardDteFin]],1),5)</f>
        <v>0.29166999999999998</v>
      </c>
      <c r="N58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58" s="71">
        <f>MAX(IF(Tableau_Effectifs_Dept[[#This Row],[Créneau TOT]]&gt;0,Tableau_Effectifs_Dept[[#This Row],[Créneau TOT]]-Tableau_Effectifs_Dept[[#This Row],[Créneau J]],0),0)</f>
        <v>0</v>
      </c>
      <c r="Q5858" s="71">
        <f>ROUND(HOUR(Tableau_Effectifs_Dept[[#This Row],[Créneau J]])/12,1)</f>
        <v>0</v>
      </c>
      <c r="R5858" s="71"/>
    </row>
    <row r="5859" spans="1:18" hidden="1">
      <c r="A5859" s="47">
        <v>44770.291666666664</v>
      </c>
      <c r="B5859" s="47">
        <v>44771.291666666664</v>
      </c>
      <c r="C5859" t="s">
        <v>192</v>
      </c>
      <c r="D5859" t="s">
        <v>86</v>
      </c>
      <c r="E5859" t="s">
        <v>86</v>
      </c>
      <c r="F5859" t="s">
        <v>43</v>
      </c>
      <c r="G5859" t="s">
        <v>93</v>
      </c>
      <c r="H5859" t="s">
        <v>141</v>
      </c>
      <c r="I5859" t="s">
        <v>98</v>
      </c>
      <c r="J58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Garde£24H£PRO£COULOMMIERS£28/07/2022</v>
      </c>
      <c r="K58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59">
        <f>ROUND(MOD(Tableau_Effectifs_Dept[[#This Row],[GardDteDebut]],1),5)</f>
        <v>0.29166999999999998</v>
      </c>
      <c r="M5859">
        <f>ROUND(MOD(Tableau_Effectifs_Dept[[#This Row],[GardDteFin]],1),5)</f>
        <v>0.29166999999999998</v>
      </c>
      <c r="N58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59" s="71">
        <f>MAX(IF(Tableau_Effectifs_Dept[[#This Row],[Créneau TOT]]&gt;0,Tableau_Effectifs_Dept[[#This Row],[Créneau TOT]]-Tableau_Effectifs_Dept[[#This Row],[Créneau J]],0),0)</f>
        <v>0</v>
      </c>
      <c r="Q5859" s="71">
        <f>ROUND(HOUR(Tableau_Effectifs_Dept[[#This Row],[Créneau J]])/12,1)</f>
        <v>0</v>
      </c>
      <c r="R5859" s="71"/>
    </row>
    <row r="5860" spans="1:18" hidden="1">
      <c r="A5860" s="47">
        <v>44770.291666666664</v>
      </c>
      <c r="B5860" s="47">
        <v>44771.291666666664</v>
      </c>
      <c r="C5860" t="s">
        <v>192</v>
      </c>
      <c r="D5860" t="s">
        <v>86</v>
      </c>
      <c r="E5860" t="s">
        <v>86</v>
      </c>
      <c r="F5860" t="s">
        <v>43</v>
      </c>
      <c r="G5860" t="s">
        <v>93</v>
      </c>
      <c r="H5860" t="s">
        <v>140</v>
      </c>
      <c r="I5860" t="s">
        <v>98</v>
      </c>
      <c r="J58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Garde£24H£VOL£COULOMMIERS£28/07/2022</v>
      </c>
      <c r="K58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60">
        <f>ROUND(MOD(Tableau_Effectifs_Dept[[#This Row],[GardDteDebut]],1),5)</f>
        <v>0.29166999999999998</v>
      </c>
      <c r="M5860">
        <f>ROUND(MOD(Tableau_Effectifs_Dept[[#This Row],[GardDteFin]],1),5)</f>
        <v>0.29166999999999998</v>
      </c>
      <c r="N58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60" s="71">
        <f>MAX(IF(Tableau_Effectifs_Dept[[#This Row],[Créneau TOT]]&gt;0,Tableau_Effectifs_Dept[[#This Row],[Créneau TOT]]-Tableau_Effectifs_Dept[[#This Row],[Créneau J]],0),0)</f>
        <v>0</v>
      </c>
      <c r="Q5860" s="71">
        <f>ROUND(HOUR(Tableau_Effectifs_Dept[[#This Row],[Créneau J]])/12,1)</f>
        <v>0</v>
      </c>
      <c r="R5860" s="71"/>
    </row>
    <row r="5861" spans="1:18" hidden="1">
      <c r="A5861" s="47">
        <v>44770.291666666664</v>
      </c>
      <c r="B5861" s="47">
        <v>44770.791666666664</v>
      </c>
      <c r="C5861" t="s">
        <v>192</v>
      </c>
      <c r="D5861" t="s">
        <v>86</v>
      </c>
      <c r="E5861" t="s">
        <v>85</v>
      </c>
      <c r="F5861" t="s">
        <v>44</v>
      </c>
      <c r="G5861" t="s">
        <v>93</v>
      </c>
      <c r="H5861" t="s">
        <v>141</v>
      </c>
      <c r="I5861" t="s">
        <v>97</v>
      </c>
      <c r="J58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Garde£JOUR£PRO£CRECY-LA-CHAPELLE£28/07/2022</v>
      </c>
      <c r="K58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61">
        <f>ROUND(MOD(Tableau_Effectifs_Dept[[#This Row],[GardDteDebut]],1),5)</f>
        <v>0.29166999999999998</v>
      </c>
      <c r="M5861">
        <f>ROUND(MOD(Tableau_Effectifs_Dept[[#This Row],[GardDteFin]],1),5)</f>
        <v>0.79166999999999998</v>
      </c>
      <c r="N58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61" s="71">
        <f>MAX(IF(Tableau_Effectifs_Dept[[#This Row],[Créneau TOT]]&gt;0,Tableau_Effectifs_Dept[[#This Row],[Créneau TOT]]-Tableau_Effectifs_Dept[[#This Row],[Créneau J]],0),0)</f>
        <v>0</v>
      </c>
      <c r="Q5861" s="71">
        <f>ROUND(HOUR(Tableau_Effectifs_Dept[[#This Row],[Créneau J]])/12,1)</f>
        <v>0</v>
      </c>
      <c r="R5861" s="71"/>
    </row>
    <row r="5862" spans="1:18" hidden="1">
      <c r="A5862" s="47">
        <v>44770.291666666664</v>
      </c>
      <c r="B5862" s="47">
        <v>44771.291666666664</v>
      </c>
      <c r="C5862" t="s">
        <v>192</v>
      </c>
      <c r="D5862" t="s">
        <v>86</v>
      </c>
      <c r="E5862" t="s">
        <v>86</v>
      </c>
      <c r="F5862" t="s">
        <v>44</v>
      </c>
      <c r="G5862" t="s">
        <v>93</v>
      </c>
      <c r="H5862" t="s">
        <v>140</v>
      </c>
      <c r="I5862" t="s">
        <v>98</v>
      </c>
      <c r="J58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Garde£24H£VOL£CRECY-LA-CHAPELLE£28/07/2022</v>
      </c>
      <c r="K58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62">
        <f>ROUND(MOD(Tableau_Effectifs_Dept[[#This Row],[GardDteDebut]],1),5)</f>
        <v>0.29166999999999998</v>
      </c>
      <c r="M5862">
        <f>ROUND(MOD(Tableau_Effectifs_Dept[[#This Row],[GardDteFin]],1),5)</f>
        <v>0.29166999999999998</v>
      </c>
      <c r="N58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62" s="71">
        <f>MAX(IF(Tableau_Effectifs_Dept[[#This Row],[Créneau TOT]]&gt;0,Tableau_Effectifs_Dept[[#This Row],[Créneau TOT]]-Tableau_Effectifs_Dept[[#This Row],[Créneau J]],0),0)</f>
        <v>0</v>
      </c>
      <c r="Q5862" s="71">
        <f>ROUND(HOUR(Tableau_Effectifs_Dept[[#This Row],[Créneau J]])/12,1)</f>
        <v>0</v>
      </c>
      <c r="R5862" s="71"/>
    </row>
    <row r="5863" spans="1:18" hidden="1">
      <c r="A5863" s="47">
        <v>44770.291666666664</v>
      </c>
      <c r="B5863" s="47">
        <v>44771.291666666664</v>
      </c>
      <c r="C5863" t="s">
        <v>192</v>
      </c>
      <c r="D5863" t="s">
        <v>86</v>
      </c>
      <c r="E5863" t="s">
        <v>86</v>
      </c>
      <c r="F5863" t="s">
        <v>44</v>
      </c>
      <c r="G5863" t="s">
        <v>93</v>
      </c>
      <c r="H5863" t="s">
        <v>141</v>
      </c>
      <c r="I5863" t="s">
        <v>98</v>
      </c>
      <c r="J58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Garde£24H£PRO£CRECY-LA-CHAPELLE£28/07/2022</v>
      </c>
      <c r="K58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63">
        <f>ROUND(MOD(Tableau_Effectifs_Dept[[#This Row],[GardDteDebut]],1),5)</f>
        <v>0.29166999999999998</v>
      </c>
      <c r="M5863">
        <f>ROUND(MOD(Tableau_Effectifs_Dept[[#This Row],[GardDteFin]],1),5)</f>
        <v>0.29166999999999998</v>
      </c>
      <c r="N58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63" s="71">
        <f>MAX(IF(Tableau_Effectifs_Dept[[#This Row],[Créneau TOT]]&gt;0,Tableau_Effectifs_Dept[[#This Row],[Créneau TOT]]-Tableau_Effectifs_Dept[[#This Row],[Créneau J]],0),0)</f>
        <v>0</v>
      </c>
      <c r="Q5863" s="71">
        <f>ROUND(HOUR(Tableau_Effectifs_Dept[[#This Row],[Créneau J]])/12,1)</f>
        <v>0</v>
      </c>
      <c r="R5863" s="71"/>
    </row>
    <row r="5864" spans="1:18" hidden="1">
      <c r="A5864" s="47">
        <v>44770.291666666664</v>
      </c>
      <c r="B5864" s="47">
        <v>44771.291666666664</v>
      </c>
      <c r="C5864" t="s">
        <v>192</v>
      </c>
      <c r="D5864" t="s">
        <v>86</v>
      </c>
      <c r="E5864" t="s">
        <v>86</v>
      </c>
      <c r="F5864" t="s">
        <v>44</v>
      </c>
      <c r="G5864" t="s">
        <v>93</v>
      </c>
      <c r="H5864" t="s">
        <v>140</v>
      </c>
      <c r="I5864" t="s">
        <v>98</v>
      </c>
      <c r="J58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Garde£24H£VOL£CRECY-LA-CHAPELLE£28/07/2022</v>
      </c>
      <c r="K58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64">
        <f>ROUND(MOD(Tableau_Effectifs_Dept[[#This Row],[GardDteDebut]],1),5)</f>
        <v>0.29166999999999998</v>
      </c>
      <c r="M5864">
        <f>ROUND(MOD(Tableau_Effectifs_Dept[[#This Row],[GardDteFin]],1),5)</f>
        <v>0.29166999999999998</v>
      </c>
      <c r="N58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64" s="71">
        <f>MAX(IF(Tableau_Effectifs_Dept[[#This Row],[Créneau TOT]]&gt;0,Tableau_Effectifs_Dept[[#This Row],[Créneau TOT]]-Tableau_Effectifs_Dept[[#This Row],[Créneau J]],0),0)</f>
        <v>0</v>
      </c>
      <c r="Q5864" s="71">
        <f>ROUND(HOUR(Tableau_Effectifs_Dept[[#This Row],[Créneau J]])/12,1)</f>
        <v>0</v>
      </c>
      <c r="R5864" s="71"/>
    </row>
    <row r="5865" spans="1:18" hidden="1">
      <c r="A5865" s="47">
        <v>44770.291666666664</v>
      </c>
      <c r="B5865" s="47">
        <v>44770.791666666664</v>
      </c>
      <c r="C5865" t="s">
        <v>192</v>
      </c>
      <c r="D5865" t="s">
        <v>86</v>
      </c>
      <c r="E5865" t="s">
        <v>85</v>
      </c>
      <c r="F5865" t="s">
        <v>44</v>
      </c>
      <c r="G5865" t="s">
        <v>93</v>
      </c>
      <c r="H5865" t="s">
        <v>140</v>
      </c>
      <c r="I5865" t="s">
        <v>97</v>
      </c>
      <c r="J58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Garde£JOUR£VOL£CRECY-LA-CHAPELLE£28/07/2022</v>
      </c>
      <c r="K58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65">
        <f>ROUND(MOD(Tableau_Effectifs_Dept[[#This Row],[GardDteDebut]],1),5)</f>
        <v>0.29166999999999998</v>
      </c>
      <c r="M5865">
        <f>ROUND(MOD(Tableau_Effectifs_Dept[[#This Row],[GardDteFin]],1),5)</f>
        <v>0.79166999999999998</v>
      </c>
      <c r="N58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65" s="71">
        <f>MAX(IF(Tableau_Effectifs_Dept[[#This Row],[Créneau TOT]]&gt;0,Tableau_Effectifs_Dept[[#This Row],[Créneau TOT]]-Tableau_Effectifs_Dept[[#This Row],[Créneau J]],0),0)</f>
        <v>0</v>
      </c>
      <c r="Q5865" s="71">
        <f>ROUND(HOUR(Tableau_Effectifs_Dept[[#This Row],[Créneau J]])/12,1)</f>
        <v>0</v>
      </c>
      <c r="R5865" s="71"/>
    </row>
    <row r="5866" spans="1:18" hidden="1">
      <c r="A5866" s="47">
        <v>44770.291666666664</v>
      </c>
      <c r="B5866" s="47">
        <v>44771.291666666664</v>
      </c>
      <c r="C5866" t="s">
        <v>192</v>
      </c>
      <c r="D5866" t="s">
        <v>86</v>
      </c>
      <c r="E5866" t="s">
        <v>86</v>
      </c>
      <c r="F5866" t="s">
        <v>44</v>
      </c>
      <c r="G5866" t="s">
        <v>93</v>
      </c>
      <c r="H5866" t="s">
        <v>140</v>
      </c>
      <c r="I5866" t="s">
        <v>98</v>
      </c>
      <c r="J58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Garde£24H£VOL£CRECY-LA-CHAPELLE£28/07/2022</v>
      </c>
      <c r="K58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66">
        <f>ROUND(MOD(Tableau_Effectifs_Dept[[#This Row],[GardDteDebut]],1),5)</f>
        <v>0.29166999999999998</v>
      </c>
      <c r="M5866">
        <f>ROUND(MOD(Tableau_Effectifs_Dept[[#This Row],[GardDteFin]],1),5)</f>
        <v>0.29166999999999998</v>
      </c>
      <c r="N58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66" s="71">
        <f>MAX(IF(Tableau_Effectifs_Dept[[#This Row],[Créneau TOT]]&gt;0,Tableau_Effectifs_Dept[[#This Row],[Créneau TOT]]-Tableau_Effectifs_Dept[[#This Row],[Créneau J]],0),0)</f>
        <v>0</v>
      </c>
      <c r="Q5866" s="71">
        <f>ROUND(HOUR(Tableau_Effectifs_Dept[[#This Row],[Créneau J]])/12,1)</f>
        <v>0</v>
      </c>
      <c r="R5866" s="71"/>
    </row>
    <row r="5867" spans="1:18" hidden="1">
      <c r="A5867" s="47">
        <v>44770.291666666664</v>
      </c>
      <c r="B5867" s="47">
        <v>44770.791666666664</v>
      </c>
      <c r="C5867" t="s">
        <v>192</v>
      </c>
      <c r="D5867" t="s">
        <v>86</v>
      </c>
      <c r="E5867" t="s">
        <v>85</v>
      </c>
      <c r="F5867" t="s">
        <v>20</v>
      </c>
      <c r="G5867" t="s">
        <v>93</v>
      </c>
      <c r="H5867" t="s">
        <v>141</v>
      </c>
      <c r="I5867" t="s">
        <v>97</v>
      </c>
      <c r="J58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Garde£JOUR£PRO£DAMMARIE-LES-LYS£28/07/2022</v>
      </c>
      <c r="K58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67">
        <f>ROUND(MOD(Tableau_Effectifs_Dept[[#This Row],[GardDteDebut]],1),5)</f>
        <v>0.29166999999999998</v>
      </c>
      <c r="M5867">
        <f>ROUND(MOD(Tableau_Effectifs_Dept[[#This Row],[GardDteFin]],1),5)</f>
        <v>0.79166999999999998</v>
      </c>
      <c r="N58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67" s="71">
        <f>MAX(IF(Tableau_Effectifs_Dept[[#This Row],[Créneau TOT]]&gt;0,Tableau_Effectifs_Dept[[#This Row],[Créneau TOT]]-Tableau_Effectifs_Dept[[#This Row],[Créneau J]],0),0)</f>
        <v>0</v>
      </c>
      <c r="Q5867" s="71">
        <f>ROUND(HOUR(Tableau_Effectifs_Dept[[#This Row],[Créneau J]])/12,1)</f>
        <v>0</v>
      </c>
      <c r="R5867" s="71"/>
    </row>
    <row r="5868" spans="1:18" hidden="1">
      <c r="A5868" s="47">
        <v>44770.291666666664</v>
      </c>
      <c r="B5868" s="47">
        <v>44771.291666666664</v>
      </c>
      <c r="C5868" t="s">
        <v>192</v>
      </c>
      <c r="D5868" t="s">
        <v>86</v>
      </c>
      <c r="E5868" t="s">
        <v>86</v>
      </c>
      <c r="F5868" t="s">
        <v>20</v>
      </c>
      <c r="G5868" t="s">
        <v>93</v>
      </c>
      <c r="H5868" t="s">
        <v>141</v>
      </c>
      <c r="I5868" t="s">
        <v>98</v>
      </c>
      <c r="J58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Garde£24H£PRO£DAMMARIE-LES-LYS£28/07/2022</v>
      </c>
      <c r="K58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68">
        <f>ROUND(MOD(Tableau_Effectifs_Dept[[#This Row],[GardDteDebut]],1),5)</f>
        <v>0.29166999999999998</v>
      </c>
      <c r="M5868">
        <f>ROUND(MOD(Tableau_Effectifs_Dept[[#This Row],[GardDteFin]],1),5)</f>
        <v>0.29166999999999998</v>
      </c>
      <c r="N58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68" s="71">
        <f>MAX(IF(Tableau_Effectifs_Dept[[#This Row],[Créneau TOT]]&gt;0,Tableau_Effectifs_Dept[[#This Row],[Créneau TOT]]-Tableau_Effectifs_Dept[[#This Row],[Créneau J]],0),0)</f>
        <v>0</v>
      </c>
      <c r="Q5868" s="71">
        <f>ROUND(HOUR(Tableau_Effectifs_Dept[[#This Row],[Créneau J]])/12,1)</f>
        <v>0</v>
      </c>
      <c r="R5868" s="71"/>
    </row>
    <row r="5869" spans="1:18" hidden="1">
      <c r="A5869" s="47">
        <v>44770.291666666664</v>
      </c>
      <c r="B5869" s="47">
        <v>44771.291666666664</v>
      </c>
      <c r="C5869" t="s">
        <v>192</v>
      </c>
      <c r="D5869" t="s">
        <v>86</v>
      </c>
      <c r="E5869" t="s">
        <v>86</v>
      </c>
      <c r="F5869" t="s">
        <v>20</v>
      </c>
      <c r="G5869" t="s">
        <v>93</v>
      </c>
      <c r="H5869" t="s">
        <v>141</v>
      </c>
      <c r="I5869" t="s">
        <v>98</v>
      </c>
      <c r="J58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Garde£24H£PRO£DAMMARIE-LES-LYS£28/07/2022</v>
      </c>
      <c r="K58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69">
        <f>ROUND(MOD(Tableau_Effectifs_Dept[[#This Row],[GardDteDebut]],1),5)</f>
        <v>0.29166999999999998</v>
      </c>
      <c r="M5869">
        <f>ROUND(MOD(Tableau_Effectifs_Dept[[#This Row],[GardDteFin]],1),5)</f>
        <v>0.29166999999999998</v>
      </c>
      <c r="N58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69" s="71">
        <f>MAX(IF(Tableau_Effectifs_Dept[[#This Row],[Créneau TOT]]&gt;0,Tableau_Effectifs_Dept[[#This Row],[Créneau TOT]]-Tableau_Effectifs_Dept[[#This Row],[Créneau J]],0),0)</f>
        <v>0</v>
      </c>
      <c r="Q5869" s="71">
        <f>ROUND(HOUR(Tableau_Effectifs_Dept[[#This Row],[Créneau J]])/12,1)</f>
        <v>0</v>
      </c>
      <c r="R5869" s="71"/>
    </row>
    <row r="5870" spans="1:18" hidden="1">
      <c r="A5870" s="47">
        <v>44770.291666666664</v>
      </c>
      <c r="B5870" s="47">
        <v>44771.291666666664</v>
      </c>
      <c r="C5870" t="s">
        <v>192</v>
      </c>
      <c r="D5870" t="s">
        <v>86</v>
      </c>
      <c r="E5870" t="s">
        <v>86</v>
      </c>
      <c r="F5870" t="s">
        <v>20</v>
      </c>
      <c r="G5870" t="s">
        <v>93</v>
      </c>
      <c r="H5870" t="s">
        <v>140</v>
      </c>
      <c r="I5870" t="s">
        <v>98</v>
      </c>
      <c r="J58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Garde£24H£VOL£DAMMARIE-LES-LYS£28/07/2022</v>
      </c>
      <c r="K58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70">
        <f>ROUND(MOD(Tableau_Effectifs_Dept[[#This Row],[GardDteDebut]],1),5)</f>
        <v>0.29166999999999998</v>
      </c>
      <c r="M5870">
        <f>ROUND(MOD(Tableau_Effectifs_Dept[[#This Row],[GardDteFin]],1),5)</f>
        <v>0.29166999999999998</v>
      </c>
      <c r="N58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70" s="71">
        <f>MAX(IF(Tableau_Effectifs_Dept[[#This Row],[Créneau TOT]]&gt;0,Tableau_Effectifs_Dept[[#This Row],[Créneau TOT]]-Tableau_Effectifs_Dept[[#This Row],[Créneau J]],0),0)</f>
        <v>0</v>
      </c>
      <c r="Q5870" s="71">
        <f>ROUND(HOUR(Tableau_Effectifs_Dept[[#This Row],[Créneau J]])/12,1)</f>
        <v>0</v>
      </c>
      <c r="R5870" s="71"/>
    </row>
    <row r="5871" spans="1:18" hidden="1">
      <c r="A5871" s="47">
        <v>44770.291666666664</v>
      </c>
      <c r="B5871" s="47">
        <v>44770.791666666664</v>
      </c>
      <c r="C5871" t="s">
        <v>192</v>
      </c>
      <c r="D5871" t="s">
        <v>86</v>
      </c>
      <c r="E5871" t="s">
        <v>85</v>
      </c>
      <c r="F5871" t="s">
        <v>20</v>
      </c>
      <c r="G5871" t="s">
        <v>93</v>
      </c>
      <c r="H5871" t="s">
        <v>140</v>
      </c>
      <c r="I5871" t="s">
        <v>97</v>
      </c>
      <c r="J58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Garde£JOUR£VOL£DAMMARIE-LES-LYS£28/07/2022</v>
      </c>
      <c r="K58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71">
        <f>ROUND(MOD(Tableau_Effectifs_Dept[[#This Row],[GardDteDebut]],1),5)</f>
        <v>0.29166999999999998</v>
      </c>
      <c r="M5871">
        <f>ROUND(MOD(Tableau_Effectifs_Dept[[#This Row],[GardDteFin]],1),5)</f>
        <v>0.79166999999999998</v>
      </c>
      <c r="N58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71" s="71">
        <f>MAX(IF(Tableau_Effectifs_Dept[[#This Row],[Créneau TOT]]&gt;0,Tableau_Effectifs_Dept[[#This Row],[Créneau TOT]]-Tableau_Effectifs_Dept[[#This Row],[Créneau J]],0),0)</f>
        <v>0</v>
      </c>
      <c r="Q5871" s="71">
        <f>ROUND(HOUR(Tableau_Effectifs_Dept[[#This Row],[Créneau J]])/12,1)</f>
        <v>0</v>
      </c>
      <c r="R5871" s="71"/>
    </row>
    <row r="5872" spans="1:18" hidden="1">
      <c r="A5872" s="47">
        <v>44770.291666666664</v>
      </c>
      <c r="B5872" s="47">
        <v>44771.291666666664</v>
      </c>
      <c r="C5872" t="s">
        <v>192</v>
      </c>
      <c r="D5872" t="s">
        <v>86</v>
      </c>
      <c r="E5872" t="s">
        <v>86</v>
      </c>
      <c r="F5872" t="s">
        <v>20</v>
      </c>
      <c r="G5872" t="s">
        <v>93</v>
      </c>
      <c r="H5872" t="s">
        <v>141</v>
      </c>
      <c r="I5872" t="s">
        <v>98</v>
      </c>
      <c r="J58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Garde£24H£PRO£DAMMARIE-LES-LYS£28/07/2022</v>
      </c>
      <c r="K58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72">
        <f>ROUND(MOD(Tableau_Effectifs_Dept[[#This Row],[GardDteDebut]],1),5)</f>
        <v>0.29166999999999998</v>
      </c>
      <c r="M5872">
        <f>ROUND(MOD(Tableau_Effectifs_Dept[[#This Row],[GardDteFin]],1),5)</f>
        <v>0.29166999999999998</v>
      </c>
      <c r="N58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72" s="71">
        <f>MAX(IF(Tableau_Effectifs_Dept[[#This Row],[Créneau TOT]]&gt;0,Tableau_Effectifs_Dept[[#This Row],[Créneau TOT]]-Tableau_Effectifs_Dept[[#This Row],[Créneau J]],0),0)</f>
        <v>0</v>
      </c>
      <c r="Q5872" s="71">
        <f>ROUND(HOUR(Tableau_Effectifs_Dept[[#This Row],[Créneau J]])/12,1)</f>
        <v>0</v>
      </c>
      <c r="R5872" s="71"/>
    </row>
    <row r="5873" spans="1:18" hidden="1">
      <c r="A5873" s="47">
        <v>44770.291666666664</v>
      </c>
      <c r="B5873" s="47">
        <v>44771.291666666664</v>
      </c>
      <c r="C5873" t="s">
        <v>192</v>
      </c>
      <c r="D5873" t="s">
        <v>86</v>
      </c>
      <c r="E5873" t="s">
        <v>86</v>
      </c>
      <c r="F5873" t="s">
        <v>20</v>
      </c>
      <c r="G5873" t="s">
        <v>93</v>
      </c>
      <c r="H5873" t="s">
        <v>141</v>
      </c>
      <c r="I5873" t="s">
        <v>98</v>
      </c>
      <c r="J58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Garde£24H£PRO£DAMMARIE-LES-LYS£28/07/2022</v>
      </c>
      <c r="K58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73">
        <f>ROUND(MOD(Tableau_Effectifs_Dept[[#This Row],[GardDteDebut]],1),5)</f>
        <v>0.29166999999999998</v>
      </c>
      <c r="M5873">
        <f>ROUND(MOD(Tableau_Effectifs_Dept[[#This Row],[GardDteFin]],1),5)</f>
        <v>0.29166999999999998</v>
      </c>
      <c r="N58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73" s="71">
        <f>MAX(IF(Tableau_Effectifs_Dept[[#This Row],[Créneau TOT]]&gt;0,Tableau_Effectifs_Dept[[#This Row],[Créneau TOT]]-Tableau_Effectifs_Dept[[#This Row],[Créneau J]],0),0)</f>
        <v>0</v>
      </c>
      <c r="Q5873" s="71">
        <f>ROUND(HOUR(Tableau_Effectifs_Dept[[#This Row],[Créneau J]])/12,1)</f>
        <v>0</v>
      </c>
      <c r="R5873" s="71"/>
    </row>
    <row r="5874" spans="1:18" hidden="1">
      <c r="A5874" s="47">
        <v>44770.291666666664</v>
      </c>
      <c r="B5874" s="47">
        <v>44771.291666666664</v>
      </c>
      <c r="C5874" t="s">
        <v>192</v>
      </c>
      <c r="D5874" t="s">
        <v>86</v>
      </c>
      <c r="E5874" t="s">
        <v>86</v>
      </c>
      <c r="F5874" t="s">
        <v>20</v>
      </c>
      <c r="G5874" t="s">
        <v>93</v>
      </c>
      <c r="H5874" t="s">
        <v>140</v>
      </c>
      <c r="I5874" t="s">
        <v>98</v>
      </c>
      <c r="J58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Garde£24H£VOL£DAMMARIE-LES-LYS£28/07/2022</v>
      </c>
      <c r="K58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74">
        <f>ROUND(MOD(Tableau_Effectifs_Dept[[#This Row],[GardDteDebut]],1),5)</f>
        <v>0.29166999999999998</v>
      </c>
      <c r="M5874">
        <f>ROUND(MOD(Tableau_Effectifs_Dept[[#This Row],[GardDteFin]],1),5)</f>
        <v>0.29166999999999998</v>
      </c>
      <c r="N58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74" s="71">
        <f>MAX(IF(Tableau_Effectifs_Dept[[#This Row],[Créneau TOT]]&gt;0,Tableau_Effectifs_Dept[[#This Row],[Créneau TOT]]-Tableau_Effectifs_Dept[[#This Row],[Créneau J]],0),0)</f>
        <v>0</v>
      </c>
      <c r="Q5874" s="71">
        <f>ROUND(HOUR(Tableau_Effectifs_Dept[[#This Row],[Créneau J]])/12,1)</f>
        <v>0</v>
      </c>
      <c r="R5874" s="71"/>
    </row>
    <row r="5875" spans="1:18" hidden="1">
      <c r="A5875" s="47">
        <v>44770.291666666664</v>
      </c>
      <c r="B5875" s="47">
        <v>44770.791666666664</v>
      </c>
      <c r="C5875" t="s">
        <v>192</v>
      </c>
      <c r="D5875" t="s">
        <v>86</v>
      </c>
      <c r="E5875" t="s">
        <v>85</v>
      </c>
      <c r="F5875" t="s">
        <v>45</v>
      </c>
      <c r="G5875" t="s">
        <v>93</v>
      </c>
      <c r="H5875" t="s">
        <v>140</v>
      </c>
      <c r="I5875" t="s">
        <v>97</v>
      </c>
      <c r="J58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Garde£JOUR£VOL£DAMMARTIN-EN-GOELE£28/07/2022</v>
      </c>
      <c r="K58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75">
        <f>ROUND(MOD(Tableau_Effectifs_Dept[[#This Row],[GardDteDebut]],1),5)</f>
        <v>0.29166999999999998</v>
      </c>
      <c r="M5875">
        <f>ROUND(MOD(Tableau_Effectifs_Dept[[#This Row],[GardDteFin]],1),5)</f>
        <v>0.79166999999999998</v>
      </c>
      <c r="N58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75" s="71">
        <f>MAX(IF(Tableau_Effectifs_Dept[[#This Row],[Créneau TOT]]&gt;0,Tableau_Effectifs_Dept[[#This Row],[Créneau TOT]]-Tableau_Effectifs_Dept[[#This Row],[Créneau J]],0),0)</f>
        <v>0</v>
      </c>
      <c r="Q5875" s="71">
        <f>ROUND(HOUR(Tableau_Effectifs_Dept[[#This Row],[Créneau J]])/12,1)</f>
        <v>0</v>
      </c>
      <c r="R5875" s="71"/>
    </row>
    <row r="5876" spans="1:18" hidden="1">
      <c r="A5876" s="47">
        <v>44770.291666666664</v>
      </c>
      <c r="B5876" s="47">
        <v>44770.791666666664</v>
      </c>
      <c r="C5876" t="s">
        <v>192</v>
      </c>
      <c r="D5876" t="s">
        <v>86</v>
      </c>
      <c r="E5876" t="s">
        <v>85</v>
      </c>
      <c r="F5876" t="s">
        <v>45</v>
      </c>
      <c r="G5876" t="s">
        <v>93</v>
      </c>
      <c r="H5876" t="s">
        <v>141</v>
      </c>
      <c r="I5876" t="s">
        <v>97</v>
      </c>
      <c r="J58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Garde£JOUR£PRO£DAMMARTIN-EN-GOELE£28/07/2022</v>
      </c>
      <c r="K58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76">
        <f>ROUND(MOD(Tableau_Effectifs_Dept[[#This Row],[GardDteDebut]],1),5)</f>
        <v>0.29166999999999998</v>
      </c>
      <c r="M5876">
        <f>ROUND(MOD(Tableau_Effectifs_Dept[[#This Row],[GardDteFin]],1),5)</f>
        <v>0.79166999999999998</v>
      </c>
      <c r="N58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76" s="71">
        <f>MAX(IF(Tableau_Effectifs_Dept[[#This Row],[Créneau TOT]]&gt;0,Tableau_Effectifs_Dept[[#This Row],[Créneau TOT]]-Tableau_Effectifs_Dept[[#This Row],[Créneau J]],0),0)</f>
        <v>0</v>
      </c>
      <c r="Q5876" s="71">
        <f>ROUND(HOUR(Tableau_Effectifs_Dept[[#This Row],[Créneau J]])/12,1)</f>
        <v>0</v>
      </c>
      <c r="R5876" s="71"/>
    </row>
    <row r="5877" spans="1:18" hidden="1">
      <c r="A5877" s="47">
        <v>44770.291666666664</v>
      </c>
      <c r="B5877" s="47">
        <v>44771.291666666664</v>
      </c>
      <c r="C5877" t="s">
        <v>192</v>
      </c>
      <c r="D5877" t="s">
        <v>86</v>
      </c>
      <c r="E5877" t="s">
        <v>86</v>
      </c>
      <c r="F5877" t="s">
        <v>45</v>
      </c>
      <c r="G5877" t="s">
        <v>93</v>
      </c>
      <c r="H5877" t="s">
        <v>140</v>
      </c>
      <c r="I5877" t="s">
        <v>98</v>
      </c>
      <c r="J58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Garde£24H£VOL£DAMMARTIN-EN-GOELE£28/07/2022</v>
      </c>
      <c r="K58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77">
        <f>ROUND(MOD(Tableau_Effectifs_Dept[[#This Row],[GardDteDebut]],1),5)</f>
        <v>0.29166999999999998</v>
      </c>
      <c r="M5877">
        <f>ROUND(MOD(Tableau_Effectifs_Dept[[#This Row],[GardDteFin]],1),5)</f>
        <v>0.29166999999999998</v>
      </c>
      <c r="N58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77" s="71">
        <f>MAX(IF(Tableau_Effectifs_Dept[[#This Row],[Créneau TOT]]&gt;0,Tableau_Effectifs_Dept[[#This Row],[Créneau TOT]]-Tableau_Effectifs_Dept[[#This Row],[Créneau J]],0),0)</f>
        <v>0</v>
      </c>
      <c r="Q5877" s="71">
        <f>ROUND(HOUR(Tableau_Effectifs_Dept[[#This Row],[Créneau J]])/12,1)</f>
        <v>0</v>
      </c>
      <c r="R5877" s="71"/>
    </row>
    <row r="5878" spans="1:18" hidden="1">
      <c r="A5878" s="47">
        <v>44770.291666666664</v>
      </c>
      <c r="B5878" s="47">
        <v>44770.791666666664</v>
      </c>
      <c r="C5878" t="s">
        <v>192</v>
      </c>
      <c r="D5878" t="s">
        <v>86</v>
      </c>
      <c r="E5878" t="s">
        <v>85</v>
      </c>
      <c r="F5878" t="s">
        <v>45</v>
      </c>
      <c r="G5878" t="s">
        <v>93</v>
      </c>
      <c r="H5878" t="s">
        <v>140</v>
      </c>
      <c r="I5878" t="s">
        <v>97</v>
      </c>
      <c r="J58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Garde£JOUR£VOL£DAMMARTIN-EN-GOELE£28/07/2022</v>
      </c>
      <c r="K58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78">
        <f>ROUND(MOD(Tableau_Effectifs_Dept[[#This Row],[GardDteDebut]],1),5)</f>
        <v>0.29166999999999998</v>
      </c>
      <c r="M5878">
        <f>ROUND(MOD(Tableau_Effectifs_Dept[[#This Row],[GardDteFin]],1),5)</f>
        <v>0.79166999999999998</v>
      </c>
      <c r="N58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78" s="71">
        <f>MAX(IF(Tableau_Effectifs_Dept[[#This Row],[Créneau TOT]]&gt;0,Tableau_Effectifs_Dept[[#This Row],[Créneau TOT]]-Tableau_Effectifs_Dept[[#This Row],[Créneau J]],0),0)</f>
        <v>0</v>
      </c>
      <c r="Q5878" s="71">
        <f>ROUND(HOUR(Tableau_Effectifs_Dept[[#This Row],[Créneau J]])/12,1)</f>
        <v>0</v>
      </c>
      <c r="R5878" s="71"/>
    </row>
    <row r="5879" spans="1:18" hidden="1">
      <c r="A5879" s="47">
        <v>44770.291666666664</v>
      </c>
      <c r="B5879" s="47">
        <v>44770.791666666664</v>
      </c>
      <c r="C5879" t="s">
        <v>192</v>
      </c>
      <c r="D5879" t="s">
        <v>86</v>
      </c>
      <c r="E5879" t="s">
        <v>85</v>
      </c>
      <c r="F5879" t="s">
        <v>45</v>
      </c>
      <c r="G5879" t="s">
        <v>93</v>
      </c>
      <c r="H5879" t="s">
        <v>141</v>
      </c>
      <c r="I5879" t="s">
        <v>97</v>
      </c>
      <c r="J58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Garde£JOUR£PRO£DAMMARTIN-EN-GOELE£28/07/2022</v>
      </c>
      <c r="K58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79">
        <f>ROUND(MOD(Tableau_Effectifs_Dept[[#This Row],[GardDteDebut]],1),5)</f>
        <v>0.29166999999999998</v>
      </c>
      <c r="M5879">
        <f>ROUND(MOD(Tableau_Effectifs_Dept[[#This Row],[GardDteFin]],1),5)</f>
        <v>0.79166999999999998</v>
      </c>
      <c r="N58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79" s="71">
        <f>MAX(IF(Tableau_Effectifs_Dept[[#This Row],[Créneau TOT]]&gt;0,Tableau_Effectifs_Dept[[#This Row],[Créneau TOT]]-Tableau_Effectifs_Dept[[#This Row],[Créneau J]],0),0)</f>
        <v>0</v>
      </c>
      <c r="Q5879" s="71">
        <f>ROUND(HOUR(Tableau_Effectifs_Dept[[#This Row],[Créneau J]])/12,1)</f>
        <v>0</v>
      </c>
      <c r="R5879" s="71"/>
    </row>
    <row r="5880" spans="1:18" hidden="1">
      <c r="A5880" s="47">
        <v>44770.291666666664</v>
      </c>
      <c r="B5880" s="47">
        <v>44771.291666666664</v>
      </c>
      <c r="C5880" t="s">
        <v>192</v>
      </c>
      <c r="D5880" t="s">
        <v>86</v>
      </c>
      <c r="E5880" t="s">
        <v>86</v>
      </c>
      <c r="F5880" t="s">
        <v>45</v>
      </c>
      <c r="G5880" t="s">
        <v>93</v>
      </c>
      <c r="H5880" t="s">
        <v>141</v>
      </c>
      <c r="I5880" t="s">
        <v>98</v>
      </c>
      <c r="J58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Garde£24H£PRO£DAMMARTIN-EN-GOELE£28/07/2022</v>
      </c>
      <c r="K58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80">
        <f>ROUND(MOD(Tableau_Effectifs_Dept[[#This Row],[GardDteDebut]],1),5)</f>
        <v>0.29166999999999998</v>
      </c>
      <c r="M5880">
        <f>ROUND(MOD(Tableau_Effectifs_Dept[[#This Row],[GardDteFin]],1),5)</f>
        <v>0.29166999999999998</v>
      </c>
      <c r="N58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80" s="71">
        <f>MAX(IF(Tableau_Effectifs_Dept[[#This Row],[Créneau TOT]]&gt;0,Tableau_Effectifs_Dept[[#This Row],[Créneau TOT]]-Tableau_Effectifs_Dept[[#This Row],[Créneau J]],0),0)</f>
        <v>0</v>
      </c>
      <c r="Q5880" s="71">
        <f>ROUND(HOUR(Tableau_Effectifs_Dept[[#This Row],[Créneau J]])/12,1)</f>
        <v>0</v>
      </c>
      <c r="R5880" s="71"/>
    </row>
    <row r="5881" spans="1:18" hidden="1">
      <c r="A5881" s="47">
        <v>44770.291666666664</v>
      </c>
      <c r="B5881" s="47">
        <v>44770.791666666664</v>
      </c>
      <c r="C5881" t="s">
        <v>192</v>
      </c>
      <c r="D5881" t="s">
        <v>86</v>
      </c>
      <c r="E5881" t="s">
        <v>85</v>
      </c>
      <c r="F5881" t="s">
        <v>45</v>
      </c>
      <c r="G5881" t="s">
        <v>93</v>
      </c>
      <c r="H5881" t="s">
        <v>141</v>
      </c>
      <c r="I5881" t="s">
        <v>97</v>
      </c>
      <c r="J58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Garde£JOUR£PRO£DAMMARTIN-EN-GOELE£28/07/2022</v>
      </c>
      <c r="K58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81">
        <f>ROUND(MOD(Tableau_Effectifs_Dept[[#This Row],[GardDteDebut]],1),5)</f>
        <v>0.29166999999999998</v>
      </c>
      <c r="M5881">
        <f>ROUND(MOD(Tableau_Effectifs_Dept[[#This Row],[GardDteFin]],1),5)</f>
        <v>0.79166999999999998</v>
      </c>
      <c r="N58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81" s="71">
        <f>MAX(IF(Tableau_Effectifs_Dept[[#This Row],[Créneau TOT]]&gt;0,Tableau_Effectifs_Dept[[#This Row],[Créneau TOT]]-Tableau_Effectifs_Dept[[#This Row],[Créneau J]],0),0)</f>
        <v>0</v>
      </c>
      <c r="Q5881" s="71">
        <f>ROUND(HOUR(Tableau_Effectifs_Dept[[#This Row],[Créneau J]])/12,1)</f>
        <v>0</v>
      </c>
      <c r="R5881" s="71"/>
    </row>
    <row r="5882" spans="1:18" hidden="1">
      <c r="A5882" s="47">
        <v>44770.291666666664</v>
      </c>
      <c r="B5882" s="47">
        <v>44770.791666666664</v>
      </c>
      <c r="C5882" t="s">
        <v>192</v>
      </c>
      <c r="D5882" t="s">
        <v>86</v>
      </c>
      <c r="E5882" t="s">
        <v>85</v>
      </c>
      <c r="F5882" t="s">
        <v>45</v>
      </c>
      <c r="G5882" t="s">
        <v>93</v>
      </c>
      <c r="H5882" t="s">
        <v>140</v>
      </c>
      <c r="I5882" t="s">
        <v>97</v>
      </c>
      <c r="J58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Garde£JOUR£VOL£DAMMARTIN-EN-GOELE£28/07/2022</v>
      </c>
      <c r="K58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82">
        <f>ROUND(MOD(Tableau_Effectifs_Dept[[#This Row],[GardDteDebut]],1),5)</f>
        <v>0.29166999999999998</v>
      </c>
      <c r="M5882">
        <f>ROUND(MOD(Tableau_Effectifs_Dept[[#This Row],[GardDteFin]],1),5)</f>
        <v>0.79166999999999998</v>
      </c>
      <c r="N58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82" s="71">
        <f>MAX(IF(Tableau_Effectifs_Dept[[#This Row],[Créneau TOT]]&gt;0,Tableau_Effectifs_Dept[[#This Row],[Créneau TOT]]-Tableau_Effectifs_Dept[[#This Row],[Créneau J]],0),0)</f>
        <v>0</v>
      </c>
      <c r="Q5882" s="71">
        <f>ROUND(HOUR(Tableau_Effectifs_Dept[[#This Row],[Créneau J]])/12,1)</f>
        <v>0</v>
      </c>
      <c r="R5882" s="71"/>
    </row>
    <row r="5883" spans="1:18" hidden="1">
      <c r="A5883" s="47">
        <v>44770.291666666664</v>
      </c>
      <c r="B5883" s="47">
        <v>44771.291666666664</v>
      </c>
      <c r="C5883" t="s">
        <v>192</v>
      </c>
      <c r="D5883" t="s">
        <v>86</v>
      </c>
      <c r="E5883" t="s">
        <v>86</v>
      </c>
      <c r="F5883" t="s">
        <v>45</v>
      </c>
      <c r="G5883" t="s">
        <v>93</v>
      </c>
      <c r="H5883" t="s">
        <v>141</v>
      </c>
      <c r="I5883" t="s">
        <v>98</v>
      </c>
      <c r="J58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Garde£24H£PRO£DAMMARTIN-EN-GOELE£28/07/2022</v>
      </c>
      <c r="K58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83">
        <f>ROUND(MOD(Tableau_Effectifs_Dept[[#This Row],[GardDteDebut]],1),5)</f>
        <v>0.29166999999999998</v>
      </c>
      <c r="M5883">
        <f>ROUND(MOD(Tableau_Effectifs_Dept[[#This Row],[GardDteFin]],1),5)</f>
        <v>0.29166999999999998</v>
      </c>
      <c r="N58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83" s="71">
        <f>MAX(IF(Tableau_Effectifs_Dept[[#This Row],[Créneau TOT]]&gt;0,Tableau_Effectifs_Dept[[#This Row],[Créneau TOT]]-Tableau_Effectifs_Dept[[#This Row],[Créneau J]],0),0)</f>
        <v>0</v>
      </c>
      <c r="Q5883" s="71">
        <f>ROUND(HOUR(Tableau_Effectifs_Dept[[#This Row],[Créneau J]])/12,1)</f>
        <v>0</v>
      </c>
      <c r="R5883" s="71"/>
    </row>
    <row r="5884" spans="1:18" hidden="1">
      <c r="A5884" s="47">
        <v>44770.291666666664</v>
      </c>
      <c r="B5884" s="47">
        <v>44771.291666666664</v>
      </c>
      <c r="C5884" t="s">
        <v>192</v>
      </c>
      <c r="D5884" t="s">
        <v>86</v>
      </c>
      <c r="E5884" t="s">
        <v>86</v>
      </c>
      <c r="F5884" t="s">
        <v>45</v>
      </c>
      <c r="G5884" t="s">
        <v>93</v>
      </c>
      <c r="H5884" t="s">
        <v>140</v>
      </c>
      <c r="I5884" t="s">
        <v>98</v>
      </c>
      <c r="J58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Garde£24H£VOL£DAMMARTIN-EN-GOELE£28/07/2022</v>
      </c>
      <c r="K58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84">
        <f>ROUND(MOD(Tableau_Effectifs_Dept[[#This Row],[GardDteDebut]],1),5)</f>
        <v>0.29166999999999998</v>
      </c>
      <c r="M5884">
        <f>ROUND(MOD(Tableau_Effectifs_Dept[[#This Row],[GardDteFin]],1),5)</f>
        <v>0.29166999999999998</v>
      </c>
      <c r="N58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84" s="71">
        <f>MAX(IF(Tableau_Effectifs_Dept[[#This Row],[Créneau TOT]]&gt;0,Tableau_Effectifs_Dept[[#This Row],[Créneau TOT]]-Tableau_Effectifs_Dept[[#This Row],[Créneau J]],0),0)</f>
        <v>0</v>
      </c>
      <c r="Q5884" s="71">
        <f>ROUND(HOUR(Tableau_Effectifs_Dept[[#This Row],[Créneau J]])/12,1)</f>
        <v>0</v>
      </c>
      <c r="R5884" s="71"/>
    </row>
    <row r="5885" spans="1:18" hidden="1">
      <c r="A5885" s="47">
        <v>44770.291666666664</v>
      </c>
      <c r="B5885" s="47">
        <v>44771.291666666664</v>
      </c>
      <c r="C5885" t="s">
        <v>192</v>
      </c>
      <c r="D5885" t="s">
        <v>86</v>
      </c>
      <c r="E5885" t="s">
        <v>86</v>
      </c>
      <c r="F5885" t="s">
        <v>45</v>
      </c>
      <c r="G5885" t="s">
        <v>93</v>
      </c>
      <c r="H5885" t="s">
        <v>141</v>
      </c>
      <c r="I5885" t="s">
        <v>98</v>
      </c>
      <c r="J58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Garde£24H£PRO£DAMMARTIN-EN-GOELE£28/07/2022</v>
      </c>
      <c r="K58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85">
        <f>ROUND(MOD(Tableau_Effectifs_Dept[[#This Row],[GardDteDebut]],1),5)</f>
        <v>0.29166999999999998</v>
      </c>
      <c r="M5885">
        <f>ROUND(MOD(Tableau_Effectifs_Dept[[#This Row],[GardDteFin]],1),5)</f>
        <v>0.29166999999999998</v>
      </c>
      <c r="N58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85" s="71">
        <f>MAX(IF(Tableau_Effectifs_Dept[[#This Row],[Créneau TOT]]&gt;0,Tableau_Effectifs_Dept[[#This Row],[Créneau TOT]]-Tableau_Effectifs_Dept[[#This Row],[Créneau J]],0),0)</f>
        <v>0</v>
      </c>
      <c r="Q5885" s="71">
        <f>ROUND(HOUR(Tableau_Effectifs_Dept[[#This Row],[Créneau J]])/12,1)</f>
        <v>0</v>
      </c>
      <c r="R5885" s="71"/>
    </row>
    <row r="5886" spans="1:18" hidden="1">
      <c r="A5886" s="47">
        <v>44770.291666666664</v>
      </c>
      <c r="B5886" s="47">
        <v>44771.291666666664</v>
      </c>
      <c r="C5886" t="s">
        <v>192</v>
      </c>
      <c r="D5886" t="s">
        <v>86</v>
      </c>
      <c r="E5886" t="s">
        <v>86</v>
      </c>
      <c r="F5886" t="s">
        <v>28</v>
      </c>
      <c r="G5886" t="s">
        <v>93</v>
      </c>
      <c r="H5886" t="s">
        <v>141</v>
      </c>
      <c r="I5886" t="s">
        <v>98</v>
      </c>
      <c r="J58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Garde£24H£PRO£DONNEMARIE-DONTILLY£28/07/2022</v>
      </c>
      <c r="K58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86">
        <f>ROUND(MOD(Tableau_Effectifs_Dept[[#This Row],[GardDteDebut]],1),5)</f>
        <v>0.29166999999999998</v>
      </c>
      <c r="M5886">
        <f>ROUND(MOD(Tableau_Effectifs_Dept[[#This Row],[GardDteFin]],1),5)</f>
        <v>0.29166999999999998</v>
      </c>
      <c r="N58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86" s="71">
        <f>MAX(IF(Tableau_Effectifs_Dept[[#This Row],[Créneau TOT]]&gt;0,Tableau_Effectifs_Dept[[#This Row],[Créneau TOT]]-Tableau_Effectifs_Dept[[#This Row],[Créneau J]],0),0)</f>
        <v>0</v>
      </c>
      <c r="Q5886" s="71">
        <f>ROUND(HOUR(Tableau_Effectifs_Dept[[#This Row],[Créneau J]])/12,1)</f>
        <v>0</v>
      </c>
      <c r="R5886" s="71"/>
    </row>
    <row r="5887" spans="1:18" hidden="1">
      <c r="A5887" s="47">
        <v>44770.291666666664</v>
      </c>
      <c r="B5887" s="47">
        <v>44771.291666666664</v>
      </c>
      <c r="C5887" t="s">
        <v>192</v>
      </c>
      <c r="D5887" t="s">
        <v>86</v>
      </c>
      <c r="E5887" t="s">
        <v>86</v>
      </c>
      <c r="F5887" t="s">
        <v>28</v>
      </c>
      <c r="G5887" t="s">
        <v>93</v>
      </c>
      <c r="H5887" t="s">
        <v>141</v>
      </c>
      <c r="I5887" t="s">
        <v>98</v>
      </c>
      <c r="J58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Garde£24H£PRO£DONNEMARIE-DONTILLY£28/07/2022</v>
      </c>
      <c r="K58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87">
        <f>ROUND(MOD(Tableau_Effectifs_Dept[[#This Row],[GardDteDebut]],1),5)</f>
        <v>0.29166999999999998</v>
      </c>
      <c r="M5887">
        <f>ROUND(MOD(Tableau_Effectifs_Dept[[#This Row],[GardDteFin]],1),5)</f>
        <v>0.29166999999999998</v>
      </c>
      <c r="N58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87" s="71">
        <f>MAX(IF(Tableau_Effectifs_Dept[[#This Row],[Créneau TOT]]&gt;0,Tableau_Effectifs_Dept[[#This Row],[Créneau TOT]]-Tableau_Effectifs_Dept[[#This Row],[Créneau J]],0),0)</f>
        <v>0</v>
      </c>
      <c r="Q5887" s="71">
        <f>ROUND(HOUR(Tableau_Effectifs_Dept[[#This Row],[Créneau J]])/12,1)</f>
        <v>0</v>
      </c>
      <c r="R5887" s="71"/>
    </row>
    <row r="5888" spans="1:18" hidden="1">
      <c r="A5888" s="47">
        <v>44770.291666666664</v>
      </c>
      <c r="B5888" s="47">
        <v>44770.791666666664</v>
      </c>
      <c r="C5888" t="s">
        <v>192</v>
      </c>
      <c r="D5888" t="s">
        <v>86</v>
      </c>
      <c r="E5888" t="s">
        <v>85</v>
      </c>
      <c r="F5888" t="s">
        <v>74</v>
      </c>
      <c r="G5888" t="s">
        <v>93</v>
      </c>
      <c r="H5888" t="s">
        <v>140</v>
      </c>
      <c r="I5888" t="s">
        <v>97</v>
      </c>
      <c r="J58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Garde£JOUR£VOL£EGREVILLE£28/07/2022</v>
      </c>
      <c r="K58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88">
        <f>ROUND(MOD(Tableau_Effectifs_Dept[[#This Row],[GardDteDebut]],1),5)</f>
        <v>0.29166999999999998</v>
      </c>
      <c r="M5888">
        <f>ROUND(MOD(Tableau_Effectifs_Dept[[#This Row],[GardDteFin]],1),5)</f>
        <v>0.79166999999999998</v>
      </c>
      <c r="N58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88" s="71">
        <f>MAX(IF(Tableau_Effectifs_Dept[[#This Row],[Créneau TOT]]&gt;0,Tableau_Effectifs_Dept[[#This Row],[Créneau TOT]]-Tableau_Effectifs_Dept[[#This Row],[Créneau J]],0),0)</f>
        <v>0</v>
      </c>
      <c r="Q5888" s="71">
        <f>ROUND(HOUR(Tableau_Effectifs_Dept[[#This Row],[Créneau J]])/12,1)</f>
        <v>0</v>
      </c>
      <c r="R5888" s="71"/>
    </row>
    <row r="5889" spans="1:18" hidden="1">
      <c r="A5889" s="47">
        <v>44770.291666666664</v>
      </c>
      <c r="B5889" s="47">
        <v>44770.791666666664</v>
      </c>
      <c r="C5889" t="s">
        <v>192</v>
      </c>
      <c r="D5889" t="s">
        <v>86</v>
      </c>
      <c r="E5889" t="s">
        <v>85</v>
      </c>
      <c r="F5889" t="s">
        <v>46</v>
      </c>
      <c r="G5889" t="s">
        <v>93</v>
      </c>
      <c r="H5889" t="s">
        <v>140</v>
      </c>
      <c r="I5889" t="s">
        <v>97</v>
      </c>
      <c r="J58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Garde£JOUR£VOL£FAREMOUTIERS£28/07/2022</v>
      </c>
      <c r="K58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89">
        <f>ROUND(MOD(Tableau_Effectifs_Dept[[#This Row],[GardDteDebut]],1),5)</f>
        <v>0.29166999999999998</v>
      </c>
      <c r="M5889">
        <f>ROUND(MOD(Tableau_Effectifs_Dept[[#This Row],[GardDteFin]],1),5)</f>
        <v>0.79166999999999998</v>
      </c>
      <c r="N58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89" s="71">
        <f>MAX(IF(Tableau_Effectifs_Dept[[#This Row],[Créneau TOT]]&gt;0,Tableau_Effectifs_Dept[[#This Row],[Créneau TOT]]-Tableau_Effectifs_Dept[[#This Row],[Créneau J]],0),0)</f>
        <v>0</v>
      </c>
      <c r="Q5889" s="71">
        <f>ROUND(HOUR(Tableau_Effectifs_Dept[[#This Row],[Créneau J]])/12,1)</f>
        <v>0</v>
      </c>
      <c r="R5889" s="71"/>
    </row>
    <row r="5890" spans="1:18" hidden="1">
      <c r="A5890" s="47">
        <v>44770.291666666664</v>
      </c>
      <c r="B5890" s="47">
        <v>44770.791666666664</v>
      </c>
      <c r="C5890" t="s">
        <v>192</v>
      </c>
      <c r="D5890" t="s">
        <v>86</v>
      </c>
      <c r="E5890" t="s">
        <v>85</v>
      </c>
      <c r="F5890" t="s">
        <v>46</v>
      </c>
      <c r="G5890" t="s">
        <v>93</v>
      </c>
      <c r="H5890" t="s">
        <v>141</v>
      </c>
      <c r="I5890" t="s">
        <v>97</v>
      </c>
      <c r="J58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Garde£JOUR£PRO£FAREMOUTIERS£28/07/2022</v>
      </c>
      <c r="K58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90">
        <f>ROUND(MOD(Tableau_Effectifs_Dept[[#This Row],[GardDteDebut]],1),5)</f>
        <v>0.29166999999999998</v>
      </c>
      <c r="M5890">
        <f>ROUND(MOD(Tableau_Effectifs_Dept[[#This Row],[GardDteFin]],1),5)</f>
        <v>0.79166999999999998</v>
      </c>
      <c r="N58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90" s="71">
        <f>MAX(IF(Tableau_Effectifs_Dept[[#This Row],[Créneau TOT]]&gt;0,Tableau_Effectifs_Dept[[#This Row],[Créneau TOT]]-Tableau_Effectifs_Dept[[#This Row],[Créneau J]],0),0)</f>
        <v>0</v>
      </c>
      <c r="Q5890" s="71">
        <f>ROUND(HOUR(Tableau_Effectifs_Dept[[#This Row],[Créneau J]])/12,1)</f>
        <v>0</v>
      </c>
      <c r="R5890" s="71"/>
    </row>
    <row r="5891" spans="1:18" hidden="1">
      <c r="A5891" s="47">
        <v>44770.291666666664</v>
      </c>
      <c r="B5891" s="47">
        <v>44770.791666666664</v>
      </c>
      <c r="C5891" t="s">
        <v>192</v>
      </c>
      <c r="D5891" t="s">
        <v>86</v>
      </c>
      <c r="E5891" t="s">
        <v>85</v>
      </c>
      <c r="F5891" t="s">
        <v>46</v>
      </c>
      <c r="G5891" t="s">
        <v>93</v>
      </c>
      <c r="H5891" t="s">
        <v>141</v>
      </c>
      <c r="I5891" t="s">
        <v>97</v>
      </c>
      <c r="J58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Garde£JOUR£PRO£FAREMOUTIERS£28/07/2022</v>
      </c>
      <c r="K58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91">
        <f>ROUND(MOD(Tableau_Effectifs_Dept[[#This Row],[GardDteDebut]],1),5)</f>
        <v>0.29166999999999998</v>
      </c>
      <c r="M5891">
        <f>ROUND(MOD(Tableau_Effectifs_Dept[[#This Row],[GardDteFin]],1),5)</f>
        <v>0.79166999999999998</v>
      </c>
      <c r="N58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91" s="71">
        <f>MAX(IF(Tableau_Effectifs_Dept[[#This Row],[Créneau TOT]]&gt;0,Tableau_Effectifs_Dept[[#This Row],[Créneau TOT]]-Tableau_Effectifs_Dept[[#This Row],[Créneau J]],0),0)</f>
        <v>0</v>
      </c>
      <c r="Q5891" s="71">
        <f>ROUND(HOUR(Tableau_Effectifs_Dept[[#This Row],[Créneau J]])/12,1)</f>
        <v>0</v>
      </c>
      <c r="R5891" s="71"/>
    </row>
    <row r="5892" spans="1:18" hidden="1">
      <c r="A5892" s="47">
        <v>44770.291666666664</v>
      </c>
      <c r="B5892" s="47">
        <v>44770.791666666664</v>
      </c>
      <c r="C5892" t="s">
        <v>192</v>
      </c>
      <c r="D5892" t="s">
        <v>86</v>
      </c>
      <c r="E5892" t="s">
        <v>85</v>
      </c>
      <c r="F5892" t="s">
        <v>56</v>
      </c>
      <c r="G5892" t="s">
        <v>93</v>
      </c>
      <c r="H5892" t="s">
        <v>141</v>
      </c>
      <c r="I5892" t="s">
        <v>97</v>
      </c>
      <c r="J58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Garde£JOUR£PRO£FERRIERES-EN-BRIE£28/07/2022</v>
      </c>
      <c r="K58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92">
        <f>ROUND(MOD(Tableau_Effectifs_Dept[[#This Row],[GardDteDebut]],1),5)</f>
        <v>0.29166999999999998</v>
      </c>
      <c r="M5892">
        <f>ROUND(MOD(Tableau_Effectifs_Dept[[#This Row],[GardDteFin]],1),5)</f>
        <v>0.79166999999999998</v>
      </c>
      <c r="N58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92" s="71">
        <f>MAX(IF(Tableau_Effectifs_Dept[[#This Row],[Créneau TOT]]&gt;0,Tableau_Effectifs_Dept[[#This Row],[Créneau TOT]]-Tableau_Effectifs_Dept[[#This Row],[Créneau J]],0),0)</f>
        <v>0</v>
      </c>
      <c r="Q5892" s="71">
        <f>ROUND(HOUR(Tableau_Effectifs_Dept[[#This Row],[Créneau J]])/12,1)</f>
        <v>0</v>
      </c>
      <c r="R5892" s="71"/>
    </row>
    <row r="5893" spans="1:18" hidden="1">
      <c r="A5893" s="47">
        <v>44770.291666666664</v>
      </c>
      <c r="B5893" s="47">
        <v>44770.791666666664</v>
      </c>
      <c r="C5893" t="s">
        <v>192</v>
      </c>
      <c r="D5893" t="s">
        <v>86</v>
      </c>
      <c r="E5893" t="s">
        <v>85</v>
      </c>
      <c r="F5893" t="s">
        <v>56</v>
      </c>
      <c r="G5893" t="s">
        <v>93</v>
      </c>
      <c r="H5893" t="s">
        <v>140</v>
      </c>
      <c r="I5893" t="s">
        <v>97</v>
      </c>
      <c r="J58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Garde£JOUR£VOL£FERRIERES-EN-BRIE£28/07/2022</v>
      </c>
      <c r="K58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93">
        <f>ROUND(MOD(Tableau_Effectifs_Dept[[#This Row],[GardDteDebut]],1),5)</f>
        <v>0.29166999999999998</v>
      </c>
      <c r="M5893">
        <f>ROUND(MOD(Tableau_Effectifs_Dept[[#This Row],[GardDteFin]],1),5)</f>
        <v>0.79166999999999998</v>
      </c>
      <c r="N58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93" s="71">
        <f>MAX(IF(Tableau_Effectifs_Dept[[#This Row],[Créneau TOT]]&gt;0,Tableau_Effectifs_Dept[[#This Row],[Créneau TOT]]-Tableau_Effectifs_Dept[[#This Row],[Créneau J]],0),0)</f>
        <v>0</v>
      </c>
      <c r="Q5893" s="71">
        <f>ROUND(HOUR(Tableau_Effectifs_Dept[[#This Row],[Créneau J]])/12,1)</f>
        <v>0</v>
      </c>
      <c r="R5893" s="71"/>
    </row>
    <row r="5894" spans="1:18" hidden="1">
      <c r="A5894" s="47">
        <v>44770.291666666664</v>
      </c>
      <c r="B5894" s="47">
        <v>44770.791666666664</v>
      </c>
      <c r="C5894" t="s">
        <v>192</v>
      </c>
      <c r="D5894" t="s">
        <v>86</v>
      </c>
      <c r="E5894" t="s">
        <v>85</v>
      </c>
      <c r="F5894" t="s">
        <v>56</v>
      </c>
      <c r="G5894" t="s">
        <v>93</v>
      </c>
      <c r="H5894" t="s">
        <v>140</v>
      </c>
      <c r="I5894" t="s">
        <v>97</v>
      </c>
      <c r="J58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Garde£JOUR£VOL£FERRIERES-EN-BRIE£28/07/2022</v>
      </c>
      <c r="K58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94">
        <f>ROUND(MOD(Tableau_Effectifs_Dept[[#This Row],[GardDteDebut]],1),5)</f>
        <v>0.29166999999999998</v>
      </c>
      <c r="M5894">
        <f>ROUND(MOD(Tableau_Effectifs_Dept[[#This Row],[GardDteFin]],1),5)</f>
        <v>0.79166999999999998</v>
      </c>
      <c r="N58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94" s="71">
        <f>MAX(IF(Tableau_Effectifs_Dept[[#This Row],[Créneau TOT]]&gt;0,Tableau_Effectifs_Dept[[#This Row],[Créneau TOT]]-Tableau_Effectifs_Dept[[#This Row],[Créneau J]],0),0)</f>
        <v>0</v>
      </c>
      <c r="Q5894" s="71">
        <f>ROUND(HOUR(Tableau_Effectifs_Dept[[#This Row],[Créneau J]])/12,1)</f>
        <v>0</v>
      </c>
      <c r="R5894" s="71"/>
    </row>
    <row r="5895" spans="1:18" hidden="1">
      <c r="A5895" s="47">
        <v>44770.291666666664</v>
      </c>
      <c r="B5895" s="47">
        <v>44770.791666666664</v>
      </c>
      <c r="C5895" t="s">
        <v>192</v>
      </c>
      <c r="D5895" t="s">
        <v>86</v>
      </c>
      <c r="E5895" t="s">
        <v>85</v>
      </c>
      <c r="F5895" t="s">
        <v>56</v>
      </c>
      <c r="G5895" t="s">
        <v>93</v>
      </c>
      <c r="H5895" t="s">
        <v>140</v>
      </c>
      <c r="I5895" t="s">
        <v>97</v>
      </c>
      <c r="J58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Garde£JOUR£VOL£FERRIERES-EN-BRIE£28/07/2022</v>
      </c>
      <c r="K58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95">
        <f>ROUND(MOD(Tableau_Effectifs_Dept[[#This Row],[GardDteDebut]],1),5)</f>
        <v>0.29166999999999998</v>
      </c>
      <c r="M5895">
        <f>ROUND(MOD(Tableau_Effectifs_Dept[[#This Row],[GardDteFin]],1),5)</f>
        <v>0.79166999999999998</v>
      </c>
      <c r="N58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95" s="71">
        <f>MAX(IF(Tableau_Effectifs_Dept[[#This Row],[Créneau TOT]]&gt;0,Tableau_Effectifs_Dept[[#This Row],[Créneau TOT]]-Tableau_Effectifs_Dept[[#This Row],[Créneau J]],0),0)</f>
        <v>0</v>
      </c>
      <c r="Q5895" s="71">
        <f>ROUND(HOUR(Tableau_Effectifs_Dept[[#This Row],[Créneau J]])/12,1)</f>
        <v>0</v>
      </c>
      <c r="R5895" s="71"/>
    </row>
    <row r="5896" spans="1:18" hidden="1">
      <c r="A5896" s="47">
        <v>44770.291666666664</v>
      </c>
      <c r="B5896" s="47">
        <v>44771.291666666664</v>
      </c>
      <c r="C5896" t="s">
        <v>192</v>
      </c>
      <c r="D5896" t="s">
        <v>86</v>
      </c>
      <c r="E5896" t="s">
        <v>86</v>
      </c>
      <c r="F5896" t="s">
        <v>56</v>
      </c>
      <c r="G5896" t="s">
        <v>93</v>
      </c>
      <c r="H5896" t="s">
        <v>140</v>
      </c>
      <c r="I5896" t="s">
        <v>98</v>
      </c>
      <c r="J58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Garde£24H£VOL£FERRIERES-EN-BRIE£28/07/2022</v>
      </c>
      <c r="K58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96">
        <f>ROUND(MOD(Tableau_Effectifs_Dept[[#This Row],[GardDteDebut]],1),5)</f>
        <v>0.29166999999999998</v>
      </c>
      <c r="M5896">
        <f>ROUND(MOD(Tableau_Effectifs_Dept[[#This Row],[GardDteFin]],1),5)</f>
        <v>0.29166999999999998</v>
      </c>
      <c r="N58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96" s="71">
        <f>MAX(IF(Tableau_Effectifs_Dept[[#This Row],[Créneau TOT]]&gt;0,Tableau_Effectifs_Dept[[#This Row],[Créneau TOT]]-Tableau_Effectifs_Dept[[#This Row],[Créneau J]],0),0)</f>
        <v>0</v>
      </c>
      <c r="Q5896" s="71">
        <f>ROUND(HOUR(Tableau_Effectifs_Dept[[#This Row],[Créneau J]])/12,1)</f>
        <v>0</v>
      </c>
      <c r="R5896" s="71"/>
    </row>
    <row r="5897" spans="1:18" hidden="1">
      <c r="A5897" s="47">
        <v>44770.291666666664</v>
      </c>
      <c r="B5897" s="47">
        <v>44771.291666666664</v>
      </c>
      <c r="C5897" t="s">
        <v>192</v>
      </c>
      <c r="D5897" t="s">
        <v>86</v>
      </c>
      <c r="E5897" t="s">
        <v>86</v>
      </c>
      <c r="F5897" t="s">
        <v>56</v>
      </c>
      <c r="G5897" t="s">
        <v>93</v>
      </c>
      <c r="H5897" t="s">
        <v>141</v>
      </c>
      <c r="I5897" t="s">
        <v>98</v>
      </c>
      <c r="J58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Garde£24H£PRO£FERRIERES-EN-BRIE£28/07/2022</v>
      </c>
      <c r="K58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97">
        <f>ROUND(MOD(Tableau_Effectifs_Dept[[#This Row],[GardDteDebut]],1),5)</f>
        <v>0.29166999999999998</v>
      </c>
      <c r="M5897">
        <f>ROUND(MOD(Tableau_Effectifs_Dept[[#This Row],[GardDteFin]],1),5)</f>
        <v>0.29166999999999998</v>
      </c>
      <c r="N58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97" s="71">
        <f>MAX(IF(Tableau_Effectifs_Dept[[#This Row],[Créneau TOT]]&gt;0,Tableau_Effectifs_Dept[[#This Row],[Créneau TOT]]-Tableau_Effectifs_Dept[[#This Row],[Créneau J]],0),0)</f>
        <v>0</v>
      </c>
      <c r="Q5897" s="71">
        <f>ROUND(HOUR(Tableau_Effectifs_Dept[[#This Row],[Créneau J]])/12,1)</f>
        <v>0</v>
      </c>
      <c r="R5897" s="71"/>
    </row>
    <row r="5898" spans="1:18" hidden="1">
      <c r="A5898" s="47">
        <v>44770.291666666664</v>
      </c>
      <c r="B5898" s="47">
        <v>44771.291666666664</v>
      </c>
      <c r="C5898" t="s">
        <v>192</v>
      </c>
      <c r="D5898" t="s">
        <v>86</v>
      </c>
      <c r="E5898" t="s">
        <v>86</v>
      </c>
      <c r="F5898" t="s">
        <v>56</v>
      </c>
      <c r="G5898" t="s">
        <v>93</v>
      </c>
      <c r="H5898" t="s">
        <v>141</v>
      </c>
      <c r="I5898" t="s">
        <v>98</v>
      </c>
      <c r="J58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Garde£24H£PRO£FERRIERES-EN-BRIE£28/07/2022</v>
      </c>
      <c r="K58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98">
        <f>ROUND(MOD(Tableau_Effectifs_Dept[[#This Row],[GardDteDebut]],1),5)</f>
        <v>0.29166999999999998</v>
      </c>
      <c r="M5898">
        <f>ROUND(MOD(Tableau_Effectifs_Dept[[#This Row],[GardDteFin]],1),5)</f>
        <v>0.29166999999999998</v>
      </c>
      <c r="N58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98" s="71">
        <f>MAX(IF(Tableau_Effectifs_Dept[[#This Row],[Créneau TOT]]&gt;0,Tableau_Effectifs_Dept[[#This Row],[Créneau TOT]]-Tableau_Effectifs_Dept[[#This Row],[Créneau J]],0),0)</f>
        <v>0</v>
      </c>
      <c r="Q5898" s="71">
        <f>ROUND(HOUR(Tableau_Effectifs_Dept[[#This Row],[Créneau J]])/12,1)</f>
        <v>0</v>
      </c>
      <c r="R5898" s="71"/>
    </row>
    <row r="5899" spans="1:18" hidden="1">
      <c r="A5899" s="47">
        <v>44770.291666666664</v>
      </c>
      <c r="B5899" s="47">
        <v>44770.791666666664</v>
      </c>
      <c r="C5899" t="s">
        <v>192</v>
      </c>
      <c r="D5899" t="s">
        <v>86</v>
      </c>
      <c r="E5899" t="s">
        <v>85</v>
      </c>
      <c r="F5899" t="s">
        <v>68</v>
      </c>
      <c r="G5899" t="s">
        <v>93</v>
      </c>
      <c r="H5899" t="s">
        <v>140</v>
      </c>
      <c r="I5899" t="s">
        <v>97</v>
      </c>
      <c r="J58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Garde£JOUR£VOL£FONTAINEBLEAU£28/07/2022</v>
      </c>
      <c r="K58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899">
        <f>ROUND(MOD(Tableau_Effectifs_Dept[[#This Row],[GardDteDebut]],1),5)</f>
        <v>0.29166999999999998</v>
      </c>
      <c r="M5899">
        <f>ROUND(MOD(Tableau_Effectifs_Dept[[#This Row],[GardDteFin]],1),5)</f>
        <v>0.79166999999999998</v>
      </c>
      <c r="N58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8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899" s="71">
        <f>MAX(IF(Tableau_Effectifs_Dept[[#This Row],[Créneau TOT]]&gt;0,Tableau_Effectifs_Dept[[#This Row],[Créneau TOT]]-Tableau_Effectifs_Dept[[#This Row],[Créneau J]],0),0)</f>
        <v>0</v>
      </c>
      <c r="Q5899" s="71">
        <f>ROUND(HOUR(Tableau_Effectifs_Dept[[#This Row],[Créneau J]])/12,1)</f>
        <v>0</v>
      </c>
      <c r="R5899" s="71"/>
    </row>
    <row r="5900" spans="1:18" hidden="1">
      <c r="A5900" s="47">
        <v>44770.291666666664</v>
      </c>
      <c r="B5900" s="47">
        <v>44770.791666666664</v>
      </c>
      <c r="C5900" t="s">
        <v>192</v>
      </c>
      <c r="D5900" t="s">
        <v>86</v>
      </c>
      <c r="E5900" t="s">
        <v>85</v>
      </c>
      <c r="F5900" t="s">
        <v>68</v>
      </c>
      <c r="G5900" t="s">
        <v>93</v>
      </c>
      <c r="H5900" t="s">
        <v>141</v>
      </c>
      <c r="I5900" t="s">
        <v>97</v>
      </c>
      <c r="J59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Garde£JOUR£PRO£FONTAINEBLEAU£28/07/2022</v>
      </c>
      <c r="K59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00">
        <f>ROUND(MOD(Tableau_Effectifs_Dept[[#This Row],[GardDteDebut]],1),5)</f>
        <v>0.29166999999999998</v>
      </c>
      <c r="M5900">
        <f>ROUND(MOD(Tableau_Effectifs_Dept[[#This Row],[GardDteFin]],1),5)</f>
        <v>0.79166999999999998</v>
      </c>
      <c r="N59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00" s="71">
        <f>MAX(IF(Tableau_Effectifs_Dept[[#This Row],[Créneau TOT]]&gt;0,Tableau_Effectifs_Dept[[#This Row],[Créneau TOT]]-Tableau_Effectifs_Dept[[#This Row],[Créneau J]],0),0)</f>
        <v>0</v>
      </c>
      <c r="Q5900" s="71">
        <f>ROUND(HOUR(Tableau_Effectifs_Dept[[#This Row],[Créneau J]])/12,1)</f>
        <v>0</v>
      </c>
      <c r="R5900" s="71"/>
    </row>
    <row r="5901" spans="1:18" hidden="1">
      <c r="A5901" s="47">
        <v>44770.291666666664</v>
      </c>
      <c r="B5901" s="47">
        <v>44771.291666666664</v>
      </c>
      <c r="C5901" t="s">
        <v>192</v>
      </c>
      <c r="D5901" t="s">
        <v>86</v>
      </c>
      <c r="E5901" t="s">
        <v>86</v>
      </c>
      <c r="F5901" t="s">
        <v>68</v>
      </c>
      <c r="G5901" t="s">
        <v>93</v>
      </c>
      <c r="H5901" t="s">
        <v>141</v>
      </c>
      <c r="I5901" t="s">
        <v>98</v>
      </c>
      <c r="J59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Garde£24H£PRO£FONTAINEBLEAU£28/07/2022</v>
      </c>
      <c r="K59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01">
        <f>ROUND(MOD(Tableau_Effectifs_Dept[[#This Row],[GardDteDebut]],1),5)</f>
        <v>0.29166999999999998</v>
      </c>
      <c r="M5901">
        <f>ROUND(MOD(Tableau_Effectifs_Dept[[#This Row],[GardDteFin]],1),5)</f>
        <v>0.29166999999999998</v>
      </c>
      <c r="N59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01" s="71">
        <f>MAX(IF(Tableau_Effectifs_Dept[[#This Row],[Créneau TOT]]&gt;0,Tableau_Effectifs_Dept[[#This Row],[Créneau TOT]]-Tableau_Effectifs_Dept[[#This Row],[Créneau J]],0),0)</f>
        <v>0</v>
      </c>
      <c r="Q5901" s="71">
        <f>ROUND(HOUR(Tableau_Effectifs_Dept[[#This Row],[Créneau J]])/12,1)</f>
        <v>0</v>
      </c>
      <c r="R5901" s="71"/>
    </row>
    <row r="5902" spans="1:18" hidden="1">
      <c r="A5902" s="47">
        <v>44770.291666666664</v>
      </c>
      <c r="B5902" s="47">
        <v>44770.791666666664</v>
      </c>
      <c r="C5902" t="s">
        <v>192</v>
      </c>
      <c r="D5902" t="s">
        <v>86</v>
      </c>
      <c r="E5902" t="s">
        <v>85</v>
      </c>
      <c r="F5902" t="s">
        <v>68</v>
      </c>
      <c r="G5902" t="s">
        <v>93</v>
      </c>
      <c r="H5902" t="s">
        <v>140</v>
      </c>
      <c r="I5902" t="s">
        <v>97</v>
      </c>
      <c r="J59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Garde£JOUR£VOL£FONTAINEBLEAU£28/07/2022</v>
      </c>
      <c r="K59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02">
        <f>ROUND(MOD(Tableau_Effectifs_Dept[[#This Row],[GardDteDebut]],1),5)</f>
        <v>0.29166999999999998</v>
      </c>
      <c r="M5902">
        <f>ROUND(MOD(Tableau_Effectifs_Dept[[#This Row],[GardDteFin]],1),5)</f>
        <v>0.79166999999999998</v>
      </c>
      <c r="N59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02" s="71">
        <f>MAX(IF(Tableau_Effectifs_Dept[[#This Row],[Créneau TOT]]&gt;0,Tableau_Effectifs_Dept[[#This Row],[Créneau TOT]]-Tableau_Effectifs_Dept[[#This Row],[Créneau J]],0),0)</f>
        <v>0</v>
      </c>
      <c r="Q5902" s="71">
        <f>ROUND(HOUR(Tableau_Effectifs_Dept[[#This Row],[Créneau J]])/12,1)</f>
        <v>0</v>
      </c>
      <c r="R5902" s="71"/>
    </row>
    <row r="5903" spans="1:18" hidden="1">
      <c r="A5903" s="47">
        <v>44770.291666666664</v>
      </c>
      <c r="B5903" s="47">
        <v>44771.291666666664</v>
      </c>
      <c r="C5903" t="s">
        <v>192</v>
      </c>
      <c r="D5903" t="s">
        <v>86</v>
      </c>
      <c r="E5903" t="s">
        <v>86</v>
      </c>
      <c r="F5903" t="s">
        <v>68</v>
      </c>
      <c r="G5903" t="s">
        <v>93</v>
      </c>
      <c r="H5903" t="s">
        <v>141</v>
      </c>
      <c r="I5903" t="s">
        <v>98</v>
      </c>
      <c r="J59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Garde£24H£PRO£FONTAINEBLEAU£28/07/2022</v>
      </c>
      <c r="K59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03">
        <f>ROUND(MOD(Tableau_Effectifs_Dept[[#This Row],[GardDteDebut]],1),5)</f>
        <v>0.29166999999999998</v>
      </c>
      <c r="M5903">
        <f>ROUND(MOD(Tableau_Effectifs_Dept[[#This Row],[GardDteFin]],1),5)</f>
        <v>0.29166999999999998</v>
      </c>
      <c r="N59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03" s="71">
        <f>MAX(IF(Tableau_Effectifs_Dept[[#This Row],[Créneau TOT]]&gt;0,Tableau_Effectifs_Dept[[#This Row],[Créneau TOT]]-Tableau_Effectifs_Dept[[#This Row],[Créneau J]],0),0)</f>
        <v>0</v>
      </c>
      <c r="Q5903" s="71">
        <f>ROUND(HOUR(Tableau_Effectifs_Dept[[#This Row],[Créneau J]])/12,1)</f>
        <v>0</v>
      </c>
      <c r="R5903" s="71"/>
    </row>
    <row r="5904" spans="1:18" hidden="1">
      <c r="A5904" s="47">
        <v>44770.291666666664</v>
      </c>
      <c r="B5904" s="47">
        <v>44770.791666666664</v>
      </c>
      <c r="C5904" t="s">
        <v>192</v>
      </c>
      <c r="D5904" t="s">
        <v>86</v>
      </c>
      <c r="E5904" t="s">
        <v>85</v>
      </c>
      <c r="F5904" t="s">
        <v>68</v>
      </c>
      <c r="G5904" t="s">
        <v>93</v>
      </c>
      <c r="H5904" t="s">
        <v>140</v>
      </c>
      <c r="I5904" t="s">
        <v>97</v>
      </c>
      <c r="J59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Garde£JOUR£VOL£FONTAINEBLEAU£28/07/2022</v>
      </c>
      <c r="K59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04">
        <f>ROUND(MOD(Tableau_Effectifs_Dept[[#This Row],[GardDteDebut]],1),5)</f>
        <v>0.29166999999999998</v>
      </c>
      <c r="M5904">
        <f>ROUND(MOD(Tableau_Effectifs_Dept[[#This Row],[GardDteFin]],1),5)</f>
        <v>0.79166999999999998</v>
      </c>
      <c r="N59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04" s="71">
        <f>MAX(IF(Tableau_Effectifs_Dept[[#This Row],[Créneau TOT]]&gt;0,Tableau_Effectifs_Dept[[#This Row],[Créneau TOT]]-Tableau_Effectifs_Dept[[#This Row],[Créneau J]],0),0)</f>
        <v>0</v>
      </c>
      <c r="Q5904" s="71">
        <f>ROUND(HOUR(Tableau_Effectifs_Dept[[#This Row],[Créneau J]])/12,1)</f>
        <v>0</v>
      </c>
      <c r="R5904" s="71"/>
    </row>
    <row r="5905" spans="1:18" hidden="1">
      <c r="A5905" s="47">
        <v>44770.291666666664</v>
      </c>
      <c r="B5905" s="47">
        <v>44771.291666666664</v>
      </c>
      <c r="C5905" t="s">
        <v>192</v>
      </c>
      <c r="D5905" t="s">
        <v>86</v>
      </c>
      <c r="E5905" t="s">
        <v>86</v>
      </c>
      <c r="F5905" t="s">
        <v>68</v>
      </c>
      <c r="G5905" t="s">
        <v>93</v>
      </c>
      <c r="H5905" t="s">
        <v>141</v>
      </c>
      <c r="I5905" t="s">
        <v>98</v>
      </c>
      <c r="J59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Garde£24H£PRO£FONTAINEBLEAU£28/07/2022</v>
      </c>
      <c r="K59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05">
        <f>ROUND(MOD(Tableau_Effectifs_Dept[[#This Row],[GardDteDebut]],1),5)</f>
        <v>0.29166999999999998</v>
      </c>
      <c r="M5905">
        <f>ROUND(MOD(Tableau_Effectifs_Dept[[#This Row],[GardDteFin]],1),5)</f>
        <v>0.29166999999999998</v>
      </c>
      <c r="N59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05" s="71">
        <f>MAX(IF(Tableau_Effectifs_Dept[[#This Row],[Créneau TOT]]&gt;0,Tableau_Effectifs_Dept[[#This Row],[Créneau TOT]]-Tableau_Effectifs_Dept[[#This Row],[Créneau J]],0),0)</f>
        <v>0</v>
      </c>
      <c r="Q5905" s="71">
        <f>ROUND(HOUR(Tableau_Effectifs_Dept[[#This Row],[Créneau J]])/12,1)</f>
        <v>0</v>
      </c>
      <c r="R5905" s="71"/>
    </row>
    <row r="5906" spans="1:18" hidden="1">
      <c r="A5906" s="47">
        <v>44770.291666666664</v>
      </c>
      <c r="B5906" s="47">
        <v>44770.791666666664</v>
      </c>
      <c r="C5906" t="s">
        <v>192</v>
      </c>
      <c r="D5906" t="s">
        <v>86</v>
      </c>
      <c r="E5906" t="s">
        <v>85</v>
      </c>
      <c r="F5906" t="s">
        <v>68</v>
      </c>
      <c r="G5906" t="s">
        <v>93</v>
      </c>
      <c r="H5906" t="s">
        <v>140</v>
      </c>
      <c r="I5906" t="s">
        <v>97</v>
      </c>
      <c r="J59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Garde£JOUR£VOL£FONTAINEBLEAU£28/07/2022</v>
      </c>
      <c r="K59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06">
        <f>ROUND(MOD(Tableau_Effectifs_Dept[[#This Row],[GardDteDebut]],1),5)</f>
        <v>0.29166999999999998</v>
      </c>
      <c r="M5906">
        <f>ROUND(MOD(Tableau_Effectifs_Dept[[#This Row],[GardDteFin]],1),5)</f>
        <v>0.79166999999999998</v>
      </c>
      <c r="N59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06" s="71">
        <f>MAX(IF(Tableau_Effectifs_Dept[[#This Row],[Créneau TOT]]&gt;0,Tableau_Effectifs_Dept[[#This Row],[Créneau TOT]]-Tableau_Effectifs_Dept[[#This Row],[Créneau J]],0),0)</f>
        <v>0</v>
      </c>
      <c r="Q5906" s="71">
        <f>ROUND(HOUR(Tableau_Effectifs_Dept[[#This Row],[Créneau J]])/12,1)</f>
        <v>0</v>
      </c>
      <c r="R5906" s="71"/>
    </row>
    <row r="5907" spans="1:18" hidden="1">
      <c r="A5907" s="47">
        <v>44770.291666666664</v>
      </c>
      <c r="B5907" s="47">
        <v>44771.291666666664</v>
      </c>
      <c r="C5907" t="s">
        <v>192</v>
      </c>
      <c r="D5907" t="s">
        <v>86</v>
      </c>
      <c r="E5907" t="s">
        <v>86</v>
      </c>
      <c r="F5907" t="s">
        <v>68</v>
      </c>
      <c r="G5907" t="s">
        <v>93</v>
      </c>
      <c r="H5907" t="s">
        <v>140</v>
      </c>
      <c r="I5907" t="s">
        <v>98</v>
      </c>
      <c r="J59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Garde£24H£VOL£FONTAINEBLEAU£28/07/2022</v>
      </c>
      <c r="K59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07">
        <f>ROUND(MOD(Tableau_Effectifs_Dept[[#This Row],[GardDteDebut]],1),5)</f>
        <v>0.29166999999999998</v>
      </c>
      <c r="M5907">
        <f>ROUND(MOD(Tableau_Effectifs_Dept[[#This Row],[GardDteFin]],1),5)</f>
        <v>0.29166999999999998</v>
      </c>
      <c r="N59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07" s="71">
        <f>MAX(IF(Tableau_Effectifs_Dept[[#This Row],[Créneau TOT]]&gt;0,Tableau_Effectifs_Dept[[#This Row],[Créneau TOT]]-Tableau_Effectifs_Dept[[#This Row],[Créneau J]],0),0)</f>
        <v>0</v>
      </c>
      <c r="Q5907" s="71">
        <f>ROUND(HOUR(Tableau_Effectifs_Dept[[#This Row],[Créneau J]])/12,1)</f>
        <v>0</v>
      </c>
      <c r="R5907" s="71"/>
    </row>
    <row r="5908" spans="1:18" hidden="1">
      <c r="A5908" s="47">
        <v>44770.291666666664</v>
      </c>
      <c r="B5908" s="47">
        <v>44771.291666666664</v>
      </c>
      <c r="C5908" t="s">
        <v>192</v>
      </c>
      <c r="D5908" t="s">
        <v>86</v>
      </c>
      <c r="E5908" t="s">
        <v>86</v>
      </c>
      <c r="F5908" t="s">
        <v>68</v>
      </c>
      <c r="G5908" t="s">
        <v>93</v>
      </c>
      <c r="H5908" t="s">
        <v>141</v>
      </c>
      <c r="I5908" t="s">
        <v>98</v>
      </c>
      <c r="J59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Garde£24H£PRO£FONTAINEBLEAU£28/07/2022</v>
      </c>
      <c r="K59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08">
        <f>ROUND(MOD(Tableau_Effectifs_Dept[[#This Row],[GardDteDebut]],1),5)</f>
        <v>0.29166999999999998</v>
      </c>
      <c r="M5908">
        <f>ROUND(MOD(Tableau_Effectifs_Dept[[#This Row],[GardDteFin]],1),5)</f>
        <v>0.29166999999999998</v>
      </c>
      <c r="N59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08" s="71">
        <f>MAX(IF(Tableau_Effectifs_Dept[[#This Row],[Créneau TOT]]&gt;0,Tableau_Effectifs_Dept[[#This Row],[Créneau TOT]]-Tableau_Effectifs_Dept[[#This Row],[Créneau J]],0),0)</f>
        <v>0</v>
      </c>
      <c r="Q5908" s="71">
        <f>ROUND(HOUR(Tableau_Effectifs_Dept[[#This Row],[Créneau J]])/12,1)</f>
        <v>0</v>
      </c>
      <c r="R5908" s="71"/>
    </row>
    <row r="5909" spans="1:18" hidden="1">
      <c r="A5909" s="47">
        <v>44770.291666666664</v>
      </c>
      <c r="B5909" s="47">
        <v>44771.291666666664</v>
      </c>
      <c r="C5909" t="s">
        <v>192</v>
      </c>
      <c r="D5909" t="s">
        <v>86</v>
      </c>
      <c r="E5909" t="s">
        <v>86</v>
      </c>
      <c r="F5909" t="s">
        <v>68</v>
      </c>
      <c r="G5909" t="s">
        <v>93</v>
      </c>
      <c r="H5909" t="s">
        <v>141</v>
      </c>
      <c r="I5909" t="s">
        <v>98</v>
      </c>
      <c r="J59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Garde£24H£PRO£FONTAINEBLEAU£28/07/2022</v>
      </c>
      <c r="K59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09">
        <f>ROUND(MOD(Tableau_Effectifs_Dept[[#This Row],[GardDteDebut]],1),5)</f>
        <v>0.29166999999999998</v>
      </c>
      <c r="M5909">
        <f>ROUND(MOD(Tableau_Effectifs_Dept[[#This Row],[GardDteFin]],1),5)</f>
        <v>0.29166999999999998</v>
      </c>
      <c r="N59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09" s="71">
        <f>MAX(IF(Tableau_Effectifs_Dept[[#This Row],[Créneau TOT]]&gt;0,Tableau_Effectifs_Dept[[#This Row],[Créneau TOT]]-Tableau_Effectifs_Dept[[#This Row],[Créneau J]],0),0)</f>
        <v>0</v>
      </c>
      <c r="Q5909" s="71">
        <f>ROUND(HOUR(Tableau_Effectifs_Dept[[#This Row],[Créneau J]])/12,1)</f>
        <v>0</v>
      </c>
      <c r="R5909" s="71"/>
    </row>
    <row r="5910" spans="1:18" hidden="1">
      <c r="A5910" s="47">
        <v>44770.291666666664</v>
      </c>
      <c r="B5910" s="47">
        <v>44771.291666666664</v>
      </c>
      <c r="C5910" t="s">
        <v>192</v>
      </c>
      <c r="D5910" t="s">
        <v>86</v>
      </c>
      <c r="E5910" t="s">
        <v>86</v>
      </c>
      <c r="F5910" t="s">
        <v>68</v>
      </c>
      <c r="G5910" t="s">
        <v>93</v>
      </c>
      <c r="H5910" t="s">
        <v>141</v>
      </c>
      <c r="I5910" t="s">
        <v>98</v>
      </c>
      <c r="J59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Garde£24H£PRO£FONTAINEBLEAU£28/07/2022</v>
      </c>
      <c r="K59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10">
        <f>ROUND(MOD(Tableau_Effectifs_Dept[[#This Row],[GardDteDebut]],1),5)</f>
        <v>0.29166999999999998</v>
      </c>
      <c r="M5910">
        <f>ROUND(MOD(Tableau_Effectifs_Dept[[#This Row],[GardDteFin]],1),5)</f>
        <v>0.29166999999999998</v>
      </c>
      <c r="N59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10" s="71">
        <f>MAX(IF(Tableau_Effectifs_Dept[[#This Row],[Créneau TOT]]&gt;0,Tableau_Effectifs_Dept[[#This Row],[Créneau TOT]]-Tableau_Effectifs_Dept[[#This Row],[Créneau J]],0),0)</f>
        <v>0</v>
      </c>
      <c r="Q5910" s="71">
        <f>ROUND(HOUR(Tableau_Effectifs_Dept[[#This Row],[Créneau J]])/12,1)</f>
        <v>0</v>
      </c>
      <c r="R5910" s="71"/>
    </row>
    <row r="5911" spans="1:18" hidden="1">
      <c r="A5911" s="47">
        <v>44770.291666666664</v>
      </c>
      <c r="B5911" s="47">
        <v>44771.291666666664</v>
      </c>
      <c r="C5911" t="s">
        <v>192</v>
      </c>
      <c r="D5911" t="s">
        <v>86</v>
      </c>
      <c r="E5911" t="s">
        <v>86</v>
      </c>
      <c r="F5911" t="s">
        <v>68</v>
      </c>
      <c r="G5911" t="s">
        <v>93</v>
      </c>
      <c r="H5911" t="s">
        <v>141</v>
      </c>
      <c r="I5911" t="s">
        <v>98</v>
      </c>
      <c r="J59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Garde£24H£PRO£FONTAINEBLEAU£28/07/2022</v>
      </c>
      <c r="K59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11">
        <f>ROUND(MOD(Tableau_Effectifs_Dept[[#This Row],[GardDteDebut]],1),5)</f>
        <v>0.29166999999999998</v>
      </c>
      <c r="M5911">
        <f>ROUND(MOD(Tableau_Effectifs_Dept[[#This Row],[GardDteFin]],1),5)</f>
        <v>0.29166999999999998</v>
      </c>
      <c r="N59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11" s="71">
        <f>MAX(IF(Tableau_Effectifs_Dept[[#This Row],[Créneau TOT]]&gt;0,Tableau_Effectifs_Dept[[#This Row],[Créneau TOT]]-Tableau_Effectifs_Dept[[#This Row],[Créneau J]],0),0)</f>
        <v>0</v>
      </c>
      <c r="Q5911" s="71">
        <f>ROUND(HOUR(Tableau_Effectifs_Dept[[#This Row],[Créneau J]])/12,1)</f>
        <v>0</v>
      </c>
      <c r="R5911" s="71"/>
    </row>
    <row r="5912" spans="1:18" hidden="1">
      <c r="A5912" s="47">
        <v>44770.291666666664</v>
      </c>
      <c r="B5912" s="47">
        <v>44770.791666666664</v>
      </c>
      <c r="C5912" t="s">
        <v>192</v>
      </c>
      <c r="D5912" t="s">
        <v>86</v>
      </c>
      <c r="E5912" t="s">
        <v>85</v>
      </c>
      <c r="F5912" t="s">
        <v>37</v>
      </c>
      <c r="G5912" t="s">
        <v>93</v>
      </c>
      <c r="H5912" t="s">
        <v>141</v>
      </c>
      <c r="I5912" t="s">
        <v>97</v>
      </c>
      <c r="J59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Garde£JOUR£PRO£FONTENAY-TRESIGNY£28/07/2022</v>
      </c>
      <c r="K59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12">
        <f>ROUND(MOD(Tableau_Effectifs_Dept[[#This Row],[GardDteDebut]],1),5)</f>
        <v>0.29166999999999998</v>
      </c>
      <c r="M5912">
        <f>ROUND(MOD(Tableau_Effectifs_Dept[[#This Row],[GardDteFin]],1),5)</f>
        <v>0.79166999999999998</v>
      </c>
      <c r="N59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12" s="71">
        <f>MAX(IF(Tableau_Effectifs_Dept[[#This Row],[Créneau TOT]]&gt;0,Tableau_Effectifs_Dept[[#This Row],[Créneau TOT]]-Tableau_Effectifs_Dept[[#This Row],[Créneau J]],0),0)</f>
        <v>0</v>
      </c>
      <c r="Q5912" s="71">
        <f>ROUND(HOUR(Tableau_Effectifs_Dept[[#This Row],[Créneau J]])/12,1)</f>
        <v>0</v>
      </c>
      <c r="R5912" s="71"/>
    </row>
    <row r="5913" spans="1:18" hidden="1">
      <c r="A5913" s="47">
        <v>44770.291666666664</v>
      </c>
      <c r="B5913" s="47">
        <v>44771.291666666664</v>
      </c>
      <c r="C5913" t="s">
        <v>192</v>
      </c>
      <c r="D5913" t="s">
        <v>86</v>
      </c>
      <c r="E5913" t="s">
        <v>86</v>
      </c>
      <c r="F5913" t="s">
        <v>37</v>
      </c>
      <c r="G5913" t="s">
        <v>93</v>
      </c>
      <c r="H5913" t="s">
        <v>141</v>
      </c>
      <c r="I5913" t="s">
        <v>98</v>
      </c>
      <c r="J59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Garde£24H£PRO£FONTENAY-TRESIGNY£28/07/2022</v>
      </c>
      <c r="K59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13">
        <f>ROUND(MOD(Tableau_Effectifs_Dept[[#This Row],[GardDteDebut]],1),5)</f>
        <v>0.29166999999999998</v>
      </c>
      <c r="M5913">
        <f>ROUND(MOD(Tableau_Effectifs_Dept[[#This Row],[GardDteFin]],1),5)</f>
        <v>0.29166999999999998</v>
      </c>
      <c r="N59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13" s="71">
        <f>MAX(IF(Tableau_Effectifs_Dept[[#This Row],[Créneau TOT]]&gt;0,Tableau_Effectifs_Dept[[#This Row],[Créneau TOT]]-Tableau_Effectifs_Dept[[#This Row],[Créneau J]],0),0)</f>
        <v>0</v>
      </c>
      <c r="Q5913" s="72">
        <f>ROUND(HOUR(Tableau_Effectifs_Dept[[#This Row],[Créneau J]])/12,1)</f>
        <v>0</v>
      </c>
      <c r="R5913" s="72">
        <f>ROUND(HOUR(Tableau_Effectifs_Dept[[#This Row],[Créneau N]])/12,1)</f>
        <v>0</v>
      </c>
    </row>
    <row r="5914" spans="1:18" hidden="1">
      <c r="A5914" s="47">
        <v>44770.291666666664</v>
      </c>
      <c r="B5914" s="47">
        <v>44770.791666666664</v>
      </c>
      <c r="C5914" t="s">
        <v>192</v>
      </c>
      <c r="D5914" t="s">
        <v>86</v>
      </c>
      <c r="E5914" t="s">
        <v>85</v>
      </c>
      <c r="F5914" t="s">
        <v>37</v>
      </c>
      <c r="G5914" t="s">
        <v>93</v>
      </c>
      <c r="H5914" t="s">
        <v>141</v>
      </c>
      <c r="I5914" t="s">
        <v>97</v>
      </c>
      <c r="J59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Garde£JOUR£PRO£FONTENAY-TRESIGNY£28/07/2022</v>
      </c>
      <c r="K59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14">
        <f>ROUND(MOD(Tableau_Effectifs_Dept[[#This Row],[GardDteDebut]],1),5)</f>
        <v>0.29166999999999998</v>
      </c>
      <c r="M5914">
        <f>ROUND(MOD(Tableau_Effectifs_Dept[[#This Row],[GardDteFin]],1),5)</f>
        <v>0.79166999999999998</v>
      </c>
      <c r="N59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14" s="71">
        <f>MAX(IF(Tableau_Effectifs_Dept[[#This Row],[Créneau TOT]]&gt;0,Tableau_Effectifs_Dept[[#This Row],[Créneau TOT]]-Tableau_Effectifs_Dept[[#This Row],[Créneau J]],0),0)</f>
        <v>0</v>
      </c>
      <c r="Q5914" s="71">
        <f>ROUND(HOUR(Tableau_Effectifs_Dept[[#This Row],[Créneau J]])/12,1)</f>
        <v>0</v>
      </c>
      <c r="R5914" s="71"/>
    </row>
    <row r="5915" spans="1:18" hidden="1">
      <c r="A5915" s="47">
        <v>44770.291666666664</v>
      </c>
      <c r="B5915" s="47">
        <v>44771.291666666664</v>
      </c>
      <c r="C5915" t="s">
        <v>192</v>
      </c>
      <c r="D5915" t="s">
        <v>86</v>
      </c>
      <c r="E5915" t="s">
        <v>86</v>
      </c>
      <c r="F5915" t="s">
        <v>37</v>
      </c>
      <c r="G5915" t="s">
        <v>93</v>
      </c>
      <c r="H5915" t="s">
        <v>141</v>
      </c>
      <c r="I5915" t="s">
        <v>98</v>
      </c>
      <c r="J59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Garde£24H£PRO£FONTENAY-TRESIGNY£28/07/2022</v>
      </c>
      <c r="K59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15">
        <f>ROUND(MOD(Tableau_Effectifs_Dept[[#This Row],[GardDteDebut]],1),5)</f>
        <v>0.29166999999999998</v>
      </c>
      <c r="M5915">
        <f>ROUND(MOD(Tableau_Effectifs_Dept[[#This Row],[GardDteFin]],1),5)</f>
        <v>0.29166999999999998</v>
      </c>
      <c r="N59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15" s="71">
        <f>MAX(IF(Tableau_Effectifs_Dept[[#This Row],[Créneau TOT]]&gt;0,Tableau_Effectifs_Dept[[#This Row],[Créneau TOT]]-Tableau_Effectifs_Dept[[#This Row],[Créneau J]],0),0)</f>
        <v>0</v>
      </c>
      <c r="Q5915" s="71">
        <f>ROUND(HOUR(Tableau_Effectifs_Dept[[#This Row],[Créneau J]])/12,1)</f>
        <v>0</v>
      </c>
      <c r="R5915" s="71"/>
    </row>
    <row r="5916" spans="1:18" hidden="1">
      <c r="A5916" s="47">
        <v>44770.291666666664</v>
      </c>
      <c r="B5916" s="47">
        <v>44770.791666666664</v>
      </c>
      <c r="C5916" t="s">
        <v>192</v>
      </c>
      <c r="D5916" t="s">
        <v>86</v>
      </c>
      <c r="E5916" t="s">
        <v>85</v>
      </c>
      <c r="F5916" t="s">
        <v>100</v>
      </c>
      <c r="G5916" t="s">
        <v>93</v>
      </c>
      <c r="H5916" t="s">
        <v>141</v>
      </c>
      <c r="I5916" t="s">
        <v>97</v>
      </c>
      <c r="J59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Garde£JOUR£PRO£GUIGNES£28/07/2022</v>
      </c>
      <c r="K59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16" s="71">
        <f>ROUND(MOD(Tableau_Effectifs_Dept[[#This Row],[GardDteDebut]],1),5)</f>
        <v>0.29166999999999998</v>
      </c>
      <c r="M5916" s="71">
        <f>ROUND(MOD(Tableau_Effectifs_Dept[[#This Row],[GardDteFin]],1),5)</f>
        <v>0.79166999999999998</v>
      </c>
      <c r="N59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16" s="71">
        <f>MAX(IF(Tableau_Effectifs_Dept[[#This Row],[Créneau TOT]]&gt;0,Tableau_Effectifs_Dept[[#This Row],[Créneau TOT]]-Tableau_Effectifs_Dept[[#This Row],[Créneau J]],0),0)</f>
        <v>0</v>
      </c>
      <c r="Q5916" s="71">
        <f>ROUND(HOUR(Tableau_Effectifs_Dept[[#This Row],[Créneau J]])/12,1)</f>
        <v>0</v>
      </c>
      <c r="R5916" s="71"/>
    </row>
    <row r="5917" spans="1:18" hidden="1">
      <c r="A5917" s="47">
        <v>44770.291666666664</v>
      </c>
      <c r="B5917" s="47">
        <v>44770.791666666664</v>
      </c>
      <c r="C5917" t="s">
        <v>192</v>
      </c>
      <c r="D5917" t="s">
        <v>86</v>
      </c>
      <c r="E5917" t="s">
        <v>85</v>
      </c>
      <c r="F5917" t="s">
        <v>100</v>
      </c>
      <c r="G5917" t="s">
        <v>93</v>
      </c>
      <c r="H5917" t="s">
        <v>140</v>
      </c>
      <c r="I5917" t="s">
        <v>97</v>
      </c>
      <c r="J59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Garde£JOUR£VOL£GUIGNES£28/07/2022</v>
      </c>
      <c r="K59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17">
        <f>ROUND(MOD(Tableau_Effectifs_Dept[[#This Row],[GardDteDebut]],1),5)</f>
        <v>0.29166999999999998</v>
      </c>
      <c r="M5917">
        <f>ROUND(MOD(Tableau_Effectifs_Dept[[#This Row],[GardDteFin]],1),5)</f>
        <v>0.79166999999999998</v>
      </c>
      <c r="N59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17" s="71">
        <f>MAX(IF(Tableau_Effectifs_Dept[[#This Row],[Créneau TOT]]&gt;0,Tableau_Effectifs_Dept[[#This Row],[Créneau TOT]]-Tableau_Effectifs_Dept[[#This Row],[Créneau J]],0),0)</f>
        <v>0</v>
      </c>
      <c r="Q5917" s="71">
        <f>ROUND(HOUR(Tableau_Effectifs_Dept[[#This Row],[Créneau J]])/12,1)</f>
        <v>0</v>
      </c>
      <c r="R5917" s="71"/>
    </row>
    <row r="5918" spans="1:18" hidden="1">
      <c r="A5918" s="47">
        <v>44770.291666666664</v>
      </c>
      <c r="B5918" s="47">
        <v>44771.291666666664</v>
      </c>
      <c r="C5918" t="s">
        <v>192</v>
      </c>
      <c r="D5918" t="s">
        <v>86</v>
      </c>
      <c r="E5918" t="s">
        <v>86</v>
      </c>
      <c r="F5918" t="s">
        <v>100</v>
      </c>
      <c r="G5918" t="s">
        <v>93</v>
      </c>
      <c r="H5918" t="s">
        <v>141</v>
      </c>
      <c r="I5918" t="s">
        <v>98</v>
      </c>
      <c r="J59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Garde£24H£PRO£GUIGNES£28/07/2022</v>
      </c>
      <c r="K59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18">
        <f>ROUND(MOD(Tableau_Effectifs_Dept[[#This Row],[GardDteDebut]],1),5)</f>
        <v>0.29166999999999998</v>
      </c>
      <c r="M5918">
        <f>ROUND(MOD(Tableau_Effectifs_Dept[[#This Row],[GardDteFin]],1),5)</f>
        <v>0.29166999999999998</v>
      </c>
      <c r="N59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18" s="71">
        <f>MAX(IF(Tableau_Effectifs_Dept[[#This Row],[Créneau TOT]]&gt;0,Tableau_Effectifs_Dept[[#This Row],[Créneau TOT]]-Tableau_Effectifs_Dept[[#This Row],[Créneau J]],0),0)</f>
        <v>0</v>
      </c>
      <c r="Q5918" s="71">
        <f>ROUND(HOUR(Tableau_Effectifs_Dept[[#This Row],[Créneau J]])/12,1)</f>
        <v>0</v>
      </c>
      <c r="R5918" s="71"/>
    </row>
    <row r="5919" spans="1:18" hidden="1">
      <c r="A5919" s="47">
        <v>44770.291666666664</v>
      </c>
      <c r="B5919" s="47">
        <v>44771.291666666664</v>
      </c>
      <c r="C5919" t="s">
        <v>192</v>
      </c>
      <c r="D5919" t="s">
        <v>86</v>
      </c>
      <c r="E5919" t="s">
        <v>86</v>
      </c>
      <c r="F5919" t="s">
        <v>100</v>
      </c>
      <c r="G5919" t="s">
        <v>93</v>
      </c>
      <c r="H5919" t="s">
        <v>141</v>
      </c>
      <c r="I5919" t="s">
        <v>98</v>
      </c>
      <c r="J59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Garde£24H£PRO£GUIGNES£28/07/2022</v>
      </c>
      <c r="K59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19">
        <f>ROUND(MOD(Tableau_Effectifs_Dept[[#This Row],[GardDteDebut]],1),5)</f>
        <v>0.29166999999999998</v>
      </c>
      <c r="M5919">
        <f>ROUND(MOD(Tableau_Effectifs_Dept[[#This Row],[GardDteFin]],1),5)</f>
        <v>0.29166999999999998</v>
      </c>
      <c r="N59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19" s="71">
        <f>MAX(IF(Tableau_Effectifs_Dept[[#This Row],[Créneau TOT]]&gt;0,Tableau_Effectifs_Dept[[#This Row],[Créneau TOT]]-Tableau_Effectifs_Dept[[#This Row],[Créneau J]],0),0)</f>
        <v>0</v>
      </c>
      <c r="Q5919" s="71">
        <f>ROUND(HOUR(Tableau_Effectifs_Dept[[#This Row],[Créneau J]])/12,1)</f>
        <v>0</v>
      </c>
      <c r="R5919" s="71"/>
    </row>
    <row r="5920" spans="1:18" hidden="1">
      <c r="A5920" s="47">
        <v>44770.291666666664</v>
      </c>
      <c r="B5920" s="47">
        <v>44770.791666666664</v>
      </c>
      <c r="C5920" t="s">
        <v>192</v>
      </c>
      <c r="D5920" t="s">
        <v>86</v>
      </c>
      <c r="E5920" t="s">
        <v>85</v>
      </c>
      <c r="F5920" t="s">
        <v>34</v>
      </c>
      <c r="G5920" t="s">
        <v>93</v>
      </c>
      <c r="H5920" t="s">
        <v>141</v>
      </c>
      <c r="I5920" t="s">
        <v>97</v>
      </c>
      <c r="J59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Garde£JOUR£PRO£JOUY-LE-CHATEL£28/07/2022</v>
      </c>
      <c r="K59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20">
        <f>ROUND(MOD(Tableau_Effectifs_Dept[[#This Row],[GardDteDebut]],1),5)</f>
        <v>0.29166999999999998</v>
      </c>
      <c r="M5920">
        <f>ROUND(MOD(Tableau_Effectifs_Dept[[#This Row],[GardDteFin]],1),5)</f>
        <v>0.79166999999999998</v>
      </c>
      <c r="N59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20" s="71">
        <f>MAX(IF(Tableau_Effectifs_Dept[[#This Row],[Créneau TOT]]&gt;0,Tableau_Effectifs_Dept[[#This Row],[Créneau TOT]]-Tableau_Effectifs_Dept[[#This Row],[Créneau J]],0),0)</f>
        <v>0</v>
      </c>
      <c r="Q5920" s="71">
        <f>ROUND(HOUR(Tableau_Effectifs_Dept[[#This Row],[Créneau J]])/12,1)</f>
        <v>0</v>
      </c>
      <c r="R5920" s="71"/>
    </row>
    <row r="5921" spans="1:18" hidden="1">
      <c r="A5921" s="47">
        <v>44770.291666666664</v>
      </c>
      <c r="B5921" s="47">
        <v>44770.791666666664</v>
      </c>
      <c r="C5921" t="s">
        <v>192</v>
      </c>
      <c r="D5921" t="s">
        <v>86</v>
      </c>
      <c r="E5921" t="s">
        <v>85</v>
      </c>
      <c r="F5921" t="s">
        <v>34</v>
      </c>
      <c r="G5921" t="s">
        <v>93</v>
      </c>
      <c r="H5921" t="s">
        <v>141</v>
      </c>
      <c r="I5921" t="s">
        <v>97</v>
      </c>
      <c r="J59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Garde£JOUR£PRO£JOUY-LE-CHATEL£28/07/2022</v>
      </c>
      <c r="K59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21">
        <f>ROUND(MOD(Tableau_Effectifs_Dept[[#This Row],[GardDteDebut]],1),5)</f>
        <v>0.29166999999999998</v>
      </c>
      <c r="M5921">
        <f>ROUND(MOD(Tableau_Effectifs_Dept[[#This Row],[GardDteFin]],1),5)</f>
        <v>0.79166999999999998</v>
      </c>
      <c r="N59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21" s="71">
        <f>MAX(IF(Tableau_Effectifs_Dept[[#This Row],[Créneau TOT]]&gt;0,Tableau_Effectifs_Dept[[#This Row],[Créneau TOT]]-Tableau_Effectifs_Dept[[#This Row],[Créneau J]],0),0)</f>
        <v>0</v>
      </c>
      <c r="Q5921" s="71">
        <f>ROUND(HOUR(Tableau_Effectifs_Dept[[#This Row],[Créneau J]])/12,1)</f>
        <v>0</v>
      </c>
      <c r="R5921" s="71"/>
    </row>
    <row r="5922" spans="1:18" hidden="1">
      <c r="A5922" s="47">
        <v>44770.291666666664</v>
      </c>
      <c r="B5922" s="47">
        <v>44770.791666666664</v>
      </c>
      <c r="C5922" t="s">
        <v>192</v>
      </c>
      <c r="D5922" t="s">
        <v>86</v>
      </c>
      <c r="E5922" t="s">
        <v>85</v>
      </c>
      <c r="F5922" t="s">
        <v>70</v>
      </c>
      <c r="G5922" t="s">
        <v>93</v>
      </c>
      <c r="H5922" t="s">
        <v>141</v>
      </c>
      <c r="I5922" t="s">
        <v>97</v>
      </c>
      <c r="J59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CHAPELLE-LA-REINE£28/07/2022</v>
      </c>
      <c r="K59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22">
        <f>ROUND(MOD(Tableau_Effectifs_Dept[[#This Row],[GardDteDebut]],1),5)</f>
        <v>0.29166999999999998</v>
      </c>
      <c r="M5922">
        <f>ROUND(MOD(Tableau_Effectifs_Dept[[#This Row],[GardDteFin]],1),5)</f>
        <v>0.79166999999999998</v>
      </c>
      <c r="N59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22" s="71">
        <f>MAX(IF(Tableau_Effectifs_Dept[[#This Row],[Créneau TOT]]&gt;0,Tableau_Effectifs_Dept[[#This Row],[Créneau TOT]]-Tableau_Effectifs_Dept[[#This Row],[Créneau J]],0),0)</f>
        <v>0</v>
      </c>
      <c r="Q5922" s="71">
        <f>ROUND(HOUR(Tableau_Effectifs_Dept[[#This Row],[Créneau J]])/12,1)</f>
        <v>0</v>
      </c>
      <c r="R5922" s="71"/>
    </row>
    <row r="5923" spans="1:18">
      <c r="A5923" s="47">
        <v>44770.291666666664</v>
      </c>
      <c r="B5923" s="47">
        <v>44770.75</v>
      </c>
      <c r="C5923" t="s">
        <v>192</v>
      </c>
      <c r="D5923" t="s">
        <v>86</v>
      </c>
      <c r="E5923" t="s">
        <v>96</v>
      </c>
      <c r="F5923" t="s">
        <v>70</v>
      </c>
      <c r="G5923" t="s">
        <v>93</v>
      </c>
      <c r="H5923" t="s">
        <v>140</v>
      </c>
      <c r="I5923" t="s">
        <v>94</v>
      </c>
      <c r="J59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CHAPELLE-LA-REINE£28/07/2022</v>
      </c>
      <c r="K59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23" s="71">
        <f>ROUND(MOD(Tableau_Effectifs_Dept[[#This Row],[GardDteDebut]],1),5)</f>
        <v>0.29166999999999998</v>
      </c>
      <c r="M5923" s="71">
        <f>ROUND(MOD(Tableau_Effectifs_Dept[[#This Row],[GardDteFin]],1),5)</f>
        <v>0.75</v>
      </c>
      <c r="N5923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59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5923" s="71">
        <f>MAX(IF(Tableau_Effectifs_Dept[[#This Row],[Créneau TOT]]&gt;0,Tableau_Effectifs_Dept[[#This Row],[Créneau TOT]]-Tableau_Effectifs_Dept[[#This Row],[Créneau J]],0),0)</f>
        <v>3.333335758637368E-6</v>
      </c>
      <c r="Q5923" s="72">
        <f>ROUND(HOUR(Tableau_Effectifs_Dept[[#This Row],[Créneau J]])/12,1)</f>
        <v>0.9</v>
      </c>
      <c r="R5923" s="72">
        <f>ROUND(HOUR(Tableau_Effectifs_Dept[[#This Row],[Créneau N]])/12,1)</f>
        <v>0</v>
      </c>
    </row>
    <row r="5924" spans="1:18" hidden="1">
      <c r="A5924" s="47">
        <v>44770.291666666664</v>
      </c>
      <c r="B5924" s="47">
        <v>44770.791666666664</v>
      </c>
      <c r="C5924" t="s">
        <v>192</v>
      </c>
      <c r="D5924" t="s">
        <v>86</v>
      </c>
      <c r="E5924" t="s">
        <v>85</v>
      </c>
      <c r="F5924" t="s">
        <v>70</v>
      </c>
      <c r="G5924" t="s">
        <v>93</v>
      </c>
      <c r="H5924" t="s">
        <v>140</v>
      </c>
      <c r="I5924" t="s">
        <v>97</v>
      </c>
      <c r="J59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CHAPELLE-LA-REINE£28/07/2022</v>
      </c>
      <c r="K59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24">
        <f>ROUND(MOD(Tableau_Effectifs_Dept[[#This Row],[GardDteDebut]],1),5)</f>
        <v>0.29166999999999998</v>
      </c>
      <c r="M5924">
        <f>ROUND(MOD(Tableau_Effectifs_Dept[[#This Row],[GardDteFin]],1),5)</f>
        <v>0.79166999999999998</v>
      </c>
      <c r="N59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24" s="71">
        <f>MAX(IF(Tableau_Effectifs_Dept[[#This Row],[Créneau TOT]]&gt;0,Tableau_Effectifs_Dept[[#This Row],[Créneau TOT]]-Tableau_Effectifs_Dept[[#This Row],[Créneau J]],0),0)</f>
        <v>0</v>
      </c>
      <c r="Q5924" s="71">
        <f>ROUND(HOUR(Tableau_Effectifs_Dept[[#This Row],[Créneau J]])/12,1)</f>
        <v>0</v>
      </c>
      <c r="R5924" s="71"/>
    </row>
    <row r="5925" spans="1:18" hidden="1">
      <c r="A5925" s="47">
        <v>44770.291666666664</v>
      </c>
      <c r="B5925" s="47">
        <v>44770.791666666664</v>
      </c>
      <c r="C5925" t="s">
        <v>192</v>
      </c>
      <c r="D5925" t="s">
        <v>86</v>
      </c>
      <c r="E5925" t="s">
        <v>85</v>
      </c>
      <c r="F5925" t="s">
        <v>70</v>
      </c>
      <c r="G5925" t="s">
        <v>93</v>
      </c>
      <c r="H5925" t="s">
        <v>140</v>
      </c>
      <c r="I5925" t="s">
        <v>97</v>
      </c>
      <c r="J59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CHAPELLE-LA-REINE£28/07/2022</v>
      </c>
      <c r="K59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25">
        <f>ROUND(MOD(Tableau_Effectifs_Dept[[#This Row],[GardDteDebut]],1),5)</f>
        <v>0.29166999999999998</v>
      </c>
      <c r="M5925">
        <f>ROUND(MOD(Tableau_Effectifs_Dept[[#This Row],[GardDteFin]],1),5)</f>
        <v>0.79166999999999998</v>
      </c>
      <c r="N59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25" s="71">
        <f>MAX(IF(Tableau_Effectifs_Dept[[#This Row],[Créneau TOT]]&gt;0,Tableau_Effectifs_Dept[[#This Row],[Créneau TOT]]-Tableau_Effectifs_Dept[[#This Row],[Créneau J]],0),0)</f>
        <v>0</v>
      </c>
      <c r="Q5925" s="71">
        <f>ROUND(HOUR(Tableau_Effectifs_Dept[[#This Row],[Créneau J]])/12,1)</f>
        <v>0</v>
      </c>
      <c r="R5925" s="71"/>
    </row>
    <row r="5926" spans="1:18" hidden="1">
      <c r="A5926" s="47">
        <v>44770.291666666664</v>
      </c>
      <c r="B5926" s="47">
        <v>44770.791666666664</v>
      </c>
      <c r="C5926" t="s">
        <v>192</v>
      </c>
      <c r="D5926" t="s">
        <v>86</v>
      </c>
      <c r="E5926" t="s">
        <v>85</v>
      </c>
      <c r="F5926" t="s">
        <v>70</v>
      </c>
      <c r="G5926" t="s">
        <v>93</v>
      </c>
      <c r="H5926" t="s">
        <v>140</v>
      </c>
      <c r="I5926" t="s">
        <v>97</v>
      </c>
      <c r="J59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CHAPELLE-LA-REINE£28/07/2022</v>
      </c>
      <c r="K59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26">
        <f>ROUND(MOD(Tableau_Effectifs_Dept[[#This Row],[GardDteDebut]],1),5)</f>
        <v>0.29166999999999998</v>
      </c>
      <c r="M5926">
        <f>ROUND(MOD(Tableau_Effectifs_Dept[[#This Row],[GardDteFin]],1),5)</f>
        <v>0.79166999999999998</v>
      </c>
      <c r="N59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26" s="71">
        <f>MAX(IF(Tableau_Effectifs_Dept[[#This Row],[Créneau TOT]]&gt;0,Tableau_Effectifs_Dept[[#This Row],[Créneau TOT]]-Tableau_Effectifs_Dept[[#This Row],[Créneau J]],0),0)</f>
        <v>0</v>
      </c>
      <c r="Q5926" s="71">
        <f>ROUND(HOUR(Tableau_Effectifs_Dept[[#This Row],[Créneau J]])/12,1)</f>
        <v>0</v>
      </c>
      <c r="R5926" s="71"/>
    </row>
    <row r="5927" spans="1:18" hidden="1">
      <c r="A5927" s="47">
        <v>44770.291666666664</v>
      </c>
      <c r="B5927" s="47">
        <v>44770.791666666664</v>
      </c>
      <c r="C5927" t="s">
        <v>192</v>
      </c>
      <c r="D5927" t="s">
        <v>86</v>
      </c>
      <c r="E5927" t="s">
        <v>85</v>
      </c>
      <c r="F5927" t="s">
        <v>70</v>
      </c>
      <c r="G5927" t="s">
        <v>93</v>
      </c>
      <c r="H5927" t="s">
        <v>140</v>
      </c>
      <c r="I5927" t="s">
        <v>97</v>
      </c>
      <c r="J59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CHAPELLE-LA-REINE£28/07/2022</v>
      </c>
      <c r="K59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27">
        <f>ROUND(MOD(Tableau_Effectifs_Dept[[#This Row],[GardDteDebut]],1),5)</f>
        <v>0.29166999999999998</v>
      </c>
      <c r="M5927">
        <f>ROUND(MOD(Tableau_Effectifs_Dept[[#This Row],[GardDteFin]],1),5)</f>
        <v>0.79166999999999998</v>
      </c>
      <c r="N59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27" s="71">
        <f>MAX(IF(Tableau_Effectifs_Dept[[#This Row],[Créneau TOT]]&gt;0,Tableau_Effectifs_Dept[[#This Row],[Créneau TOT]]-Tableau_Effectifs_Dept[[#This Row],[Créneau J]],0),0)</f>
        <v>0</v>
      </c>
      <c r="Q5927" s="71">
        <f>ROUND(HOUR(Tableau_Effectifs_Dept[[#This Row],[Créneau J]])/12,1)</f>
        <v>0</v>
      </c>
      <c r="R5927" s="71"/>
    </row>
    <row r="5928" spans="1:18" hidden="1">
      <c r="A5928" s="47">
        <v>44770.291666666664</v>
      </c>
      <c r="B5928" s="47">
        <v>44771.291666666664</v>
      </c>
      <c r="C5928" t="s">
        <v>192</v>
      </c>
      <c r="D5928" t="s">
        <v>86</v>
      </c>
      <c r="E5928" t="s">
        <v>86</v>
      </c>
      <c r="F5928" t="s">
        <v>70</v>
      </c>
      <c r="G5928" t="s">
        <v>93</v>
      </c>
      <c r="H5928" t="s">
        <v>141</v>
      </c>
      <c r="I5928" t="s">
        <v>98</v>
      </c>
      <c r="J59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CHAPELLE-LA-REINE£28/07/2022</v>
      </c>
      <c r="K59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28">
        <f>ROUND(MOD(Tableau_Effectifs_Dept[[#This Row],[GardDteDebut]],1),5)</f>
        <v>0.29166999999999998</v>
      </c>
      <c r="M5928">
        <f>ROUND(MOD(Tableau_Effectifs_Dept[[#This Row],[GardDteFin]],1),5)</f>
        <v>0.29166999999999998</v>
      </c>
      <c r="N59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28" s="71">
        <f>MAX(IF(Tableau_Effectifs_Dept[[#This Row],[Créneau TOT]]&gt;0,Tableau_Effectifs_Dept[[#This Row],[Créneau TOT]]-Tableau_Effectifs_Dept[[#This Row],[Créneau J]],0),0)</f>
        <v>0</v>
      </c>
      <c r="Q5928" s="71">
        <f>ROUND(HOUR(Tableau_Effectifs_Dept[[#This Row],[Créneau J]])/12,1)</f>
        <v>0</v>
      </c>
      <c r="R5928" s="71"/>
    </row>
    <row r="5929" spans="1:18" hidden="1">
      <c r="A5929" s="47">
        <v>44770.291666666664</v>
      </c>
      <c r="B5929" s="47">
        <v>44771.291666666664</v>
      </c>
      <c r="C5929" t="s">
        <v>192</v>
      </c>
      <c r="D5929" t="s">
        <v>86</v>
      </c>
      <c r="E5929" t="s">
        <v>86</v>
      </c>
      <c r="F5929" t="s">
        <v>70</v>
      </c>
      <c r="G5929" t="s">
        <v>93</v>
      </c>
      <c r="H5929" t="s">
        <v>141</v>
      </c>
      <c r="I5929" t="s">
        <v>98</v>
      </c>
      <c r="J59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CHAPELLE-LA-REINE£28/07/2022</v>
      </c>
      <c r="K59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29">
        <f>ROUND(MOD(Tableau_Effectifs_Dept[[#This Row],[GardDteDebut]],1),5)</f>
        <v>0.29166999999999998</v>
      </c>
      <c r="M5929">
        <f>ROUND(MOD(Tableau_Effectifs_Dept[[#This Row],[GardDteFin]],1),5)</f>
        <v>0.29166999999999998</v>
      </c>
      <c r="N59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29" s="71">
        <f>MAX(IF(Tableau_Effectifs_Dept[[#This Row],[Créneau TOT]]&gt;0,Tableau_Effectifs_Dept[[#This Row],[Créneau TOT]]-Tableau_Effectifs_Dept[[#This Row],[Créneau J]],0),0)</f>
        <v>0</v>
      </c>
      <c r="Q5929" s="71">
        <f>ROUND(HOUR(Tableau_Effectifs_Dept[[#This Row],[Créneau J]])/12,1)</f>
        <v>0</v>
      </c>
      <c r="R5929" s="71"/>
    </row>
    <row r="5930" spans="1:18" hidden="1">
      <c r="A5930" s="47">
        <v>44770.291666666664</v>
      </c>
      <c r="B5930" s="47">
        <v>44771.291666666664</v>
      </c>
      <c r="C5930" t="s">
        <v>192</v>
      </c>
      <c r="D5930" t="s">
        <v>86</v>
      </c>
      <c r="E5930" t="s">
        <v>86</v>
      </c>
      <c r="F5930" t="s">
        <v>39</v>
      </c>
      <c r="G5930" t="s">
        <v>93</v>
      </c>
      <c r="H5930" t="s">
        <v>141</v>
      </c>
      <c r="I5930" t="s">
        <v>98</v>
      </c>
      <c r="J59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FERTE-GAUCHER£28/07/2022</v>
      </c>
      <c r="K59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30">
        <f>ROUND(MOD(Tableau_Effectifs_Dept[[#This Row],[GardDteDebut]],1),5)</f>
        <v>0.29166999999999998</v>
      </c>
      <c r="M5930">
        <f>ROUND(MOD(Tableau_Effectifs_Dept[[#This Row],[GardDteFin]],1),5)</f>
        <v>0.29166999999999998</v>
      </c>
      <c r="N59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30" s="71">
        <f>MAX(IF(Tableau_Effectifs_Dept[[#This Row],[Créneau TOT]]&gt;0,Tableau_Effectifs_Dept[[#This Row],[Créneau TOT]]-Tableau_Effectifs_Dept[[#This Row],[Créneau J]],0),0)</f>
        <v>0</v>
      </c>
      <c r="Q5930" s="71">
        <f>ROUND(HOUR(Tableau_Effectifs_Dept[[#This Row],[Créneau J]])/12,1)</f>
        <v>0</v>
      </c>
      <c r="R5930" s="71"/>
    </row>
    <row r="5931" spans="1:18" hidden="1">
      <c r="A5931" s="47">
        <v>44770.291666666664</v>
      </c>
      <c r="B5931" s="47">
        <v>44770.791666666664</v>
      </c>
      <c r="C5931" t="s">
        <v>192</v>
      </c>
      <c r="D5931" t="s">
        <v>86</v>
      </c>
      <c r="E5931" t="s">
        <v>85</v>
      </c>
      <c r="F5931" t="s">
        <v>39</v>
      </c>
      <c r="G5931" t="s">
        <v>93</v>
      </c>
      <c r="H5931" t="s">
        <v>141</v>
      </c>
      <c r="I5931" t="s">
        <v>97</v>
      </c>
      <c r="J59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FERTE-GAUCHER£28/07/2022</v>
      </c>
      <c r="K59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31">
        <f>ROUND(MOD(Tableau_Effectifs_Dept[[#This Row],[GardDteDebut]],1),5)</f>
        <v>0.29166999999999998</v>
      </c>
      <c r="M5931">
        <f>ROUND(MOD(Tableau_Effectifs_Dept[[#This Row],[GardDteFin]],1),5)</f>
        <v>0.79166999999999998</v>
      </c>
      <c r="N59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31" s="71">
        <f>MAX(IF(Tableau_Effectifs_Dept[[#This Row],[Créneau TOT]]&gt;0,Tableau_Effectifs_Dept[[#This Row],[Créneau TOT]]-Tableau_Effectifs_Dept[[#This Row],[Créneau J]],0),0)</f>
        <v>0</v>
      </c>
      <c r="Q5931" s="71">
        <f>ROUND(HOUR(Tableau_Effectifs_Dept[[#This Row],[Créneau J]])/12,1)</f>
        <v>0</v>
      </c>
      <c r="R5931" s="71"/>
    </row>
    <row r="5932" spans="1:18" hidden="1">
      <c r="A5932" s="47">
        <v>44770.291666666664</v>
      </c>
      <c r="B5932" s="47">
        <v>44770.791666666664</v>
      </c>
      <c r="C5932" t="s">
        <v>192</v>
      </c>
      <c r="D5932" t="s">
        <v>86</v>
      </c>
      <c r="E5932" t="s">
        <v>85</v>
      </c>
      <c r="F5932" t="s">
        <v>39</v>
      </c>
      <c r="G5932" t="s">
        <v>93</v>
      </c>
      <c r="H5932" t="s">
        <v>140</v>
      </c>
      <c r="I5932" t="s">
        <v>97</v>
      </c>
      <c r="J59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FERTE-GAUCHER£28/07/2022</v>
      </c>
      <c r="K59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32">
        <f>ROUND(MOD(Tableau_Effectifs_Dept[[#This Row],[GardDteDebut]],1),5)</f>
        <v>0.29166999999999998</v>
      </c>
      <c r="M5932">
        <f>ROUND(MOD(Tableau_Effectifs_Dept[[#This Row],[GardDteFin]],1),5)</f>
        <v>0.79166999999999998</v>
      </c>
      <c r="N59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32" s="71">
        <f>MAX(IF(Tableau_Effectifs_Dept[[#This Row],[Créneau TOT]]&gt;0,Tableau_Effectifs_Dept[[#This Row],[Créneau TOT]]-Tableau_Effectifs_Dept[[#This Row],[Créneau J]],0),0)</f>
        <v>0</v>
      </c>
      <c r="Q5932" s="71">
        <f>ROUND(HOUR(Tableau_Effectifs_Dept[[#This Row],[Créneau J]])/12,1)</f>
        <v>0</v>
      </c>
      <c r="R5932" s="71"/>
    </row>
    <row r="5933" spans="1:18" hidden="1">
      <c r="A5933" s="47">
        <v>44770.291666666664</v>
      </c>
      <c r="B5933" s="47">
        <v>44770.791666666664</v>
      </c>
      <c r="C5933" t="s">
        <v>192</v>
      </c>
      <c r="D5933" t="s">
        <v>86</v>
      </c>
      <c r="E5933" t="s">
        <v>85</v>
      </c>
      <c r="F5933" t="s">
        <v>39</v>
      </c>
      <c r="G5933" t="s">
        <v>93</v>
      </c>
      <c r="H5933" t="s">
        <v>140</v>
      </c>
      <c r="I5933" t="s">
        <v>97</v>
      </c>
      <c r="J59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FERTE-GAUCHER£28/07/2022</v>
      </c>
      <c r="K59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33">
        <f>ROUND(MOD(Tableau_Effectifs_Dept[[#This Row],[GardDteDebut]],1),5)</f>
        <v>0.29166999999999998</v>
      </c>
      <c r="M5933">
        <f>ROUND(MOD(Tableau_Effectifs_Dept[[#This Row],[GardDteFin]],1),5)</f>
        <v>0.79166999999999998</v>
      </c>
      <c r="N59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33" s="71">
        <f>MAX(IF(Tableau_Effectifs_Dept[[#This Row],[Créneau TOT]]&gt;0,Tableau_Effectifs_Dept[[#This Row],[Créneau TOT]]-Tableau_Effectifs_Dept[[#This Row],[Créneau J]],0),0)</f>
        <v>0</v>
      </c>
      <c r="Q5933" s="71">
        <f>ROUND(HOUR(Tableau_Effectifs_Dept[[#This Row],[Créneau J]])/12,1)</f>
        <v>0</v>
      </c>
      <c r="R5933" s="71"/>
    </row>
    <row r="5934" spans="1:18" hidden="1">
      <c r="A5934" s="47">
        <v>44770.291666666664</v>
      </c>
      <c r="B5934" s="47">
        <v>44770.791666666664</v>
      </c>
      <c r="C5934" t="s">
        <v>192</v>
      </c>
      <c r="D5934" t="s">
        <v>86</v>
      </c>
      <c r="E5934" t="s">
        <v>85</v>
      </c>
      <c r="F5934" t="s">
        <v>39</v>
      </c>
      <c r="G5934" t="s">
        <v>93</v>
      </c>
      <c r="H5934" t="s">
        <v>141</v>
      </c>
      <c r="I5934" t="s">
        <v>97</v>
      </c>
      <c r="J59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FERTE-GAUCHER£28/07/2022</v>
      </c>
      <c r="K59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34">
        <f>ROUND(MOD(Tableau_Effectifs_Dept[[#This Row],[GardDteDebut]],1),5)</f>
        <v>0.29166999999999998</v>
      </c>
      <c r="M5934">
        <f>ROUND(MOD(Tableau_Effectifs_Dept[[#This Row],[GardDteFin]],1),5)</f>
        <v>0.79166999999999998</v>
      </c>
      <c r="N59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34" s="71">
        <f>MAX(IF(Tableau_Effectifs_Dept[[#This Row],[Créneau TOT]]&gt;0,Tableau_Effectifs_Dept[[#This Row],[Créneau TOT]]-Tableau_Effectifs_Dept[[#This Row],[Créneau J]],0),0)</f>
        <v>0</v>
      </c>
      <c r="Q5934" s="72">
        <f>ROUND(HOUR(Tableau_Effectifs_Dept[[#This Row],[Créneau J]])/12,1)</f>
        <v>0</v>
      </c>
      <c r="R5934" s="72">
        <f>ROUND(HOUR(Tableau_Effectifs_Dept[[#This Row],[Créneau N]])/12,1)</f>
        <v>0</v>
      </c>
    </row>
    <row r="5935" spans="1:18" hidden="1">
      <c r="A5935" s="47">
        <v>44770.291666666664</v>
      </c>
      <c r="B5935" s="47">
        <v>44770.791666666664</v>
      </c>
      <c r="C5935" t="s">
        <v>192</v>
      </c>
      <c r="D5935" t="s">
        <v>86</v>
      </c>
      <c r="E5935" t="s">
        <v>85</v>
      </c>
      <c r="F5935" t="s">
        <v>39</v>
      </c>
      <c r="G5935" t="s">
        <v>93</v>
      </c>
      <c r="H5935" t="s">
        <v>141</v>
      </c>
      <c r="I5935" t="s">
        <v>97</v>
      </c>
      <c r="J59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FERTE-GAUCHER£28/07/2022</v>
      </c>
      <c r="K59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35">
        <f>ROUND(MOD(Tableau_Effectifs_Dept[[#This Row],[GardDteDebut]],1),5)</f>
        <v>0.29166999999999998</v>
      </c>
      <c r="M5935">
        <f>ROUND(MOD(Tableau_Effectifs_Dept[[#This Row],[GardDteFin]],1),5)</f>
        <v>0.79166999999999998</v>
      </c>
      <c r="N59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35" s="71">
        <f>MAX(IF(Tableau_Effectifs_Dept[[#This Row],[Créneau TOT]]&gt;0,Tableau_Effectifs_Dept[[#This Row],[Créneau TOT]]-Tableau_Effectifs_Dept[[#This Row],[Créneau J]],0),0)</f>
        <v>0</v>
      </c>
      <c r="Q5935" s="71">
        <f>ROUND(HOUR(Tableau_Effectifs_Dept[[#This Row],[Créneau J]])/12,1)</f>
        <v>0</v>
      </c>
      <c r="R5935" s="71"/>
    </row>
    <row r="5936" spans="1:18" hidden="1">
      <c r="A5936" s="47">
        <v>44770.291666666664</v>
      </c>
      <c r="B5936" s="47">
        <v>44770.791666666664</v>
      </c>
      <c r="C5936" t="s">
        <v>192</v>
      </c>
      <c r="D5936" t="s">
        <v>86</v>
      </c>
      <c r="E5936" t="s">
        <v>85</v>
      </c>
      <c r="F5936" t="s">
        <v>47</v>
      </c>
      <c r="G5936" t="s">
        <v>93</v>
      </c>
      <c r="H5936" t="s">
        <v>141</v>
      </c>
      <c r="I5936" t="s">
        <v>97</v>
      </c>
      <c r="J59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FERTE-SOUS-JOUARRE£28/07/2022</v>
      </c>
      <c r="K59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36">
        <f>ROUND(MOD(Tableau_Effectifs_Dept[[#This Row],[GardDteDebut]],1),5)</f>
        <v>0.29166999999999998</v>
      </c>
      <c r="M5936">
        <f>ROUND(MOD(Tableau_Effectifs_Dept[[#This Row],[GardDteFin]],1),5)</f>
        <v>0.79166999999999998</v>
      </c>
      <c r="N59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36" s="71">
        <f>MAX(IF(Tableau_Effectifs_Dept[[#This Row],[Créneau TOT]]&gt;0,Tableau_Effectifs_Dept[[#This Row],[Créneau TOT]]-Tableau_Effectifs_Dept[[#This Row],[Créneau J]],0),0)</f>
        <v>0</v>
      </c>
      <c r="Q5936" s="71">
        <f>ROUND(HOUR(Tableau_Effectifs_Dept[[#This Row],[Créneau J]])/12,1)</f>
        <v>0</v>
      </c>
      <c r="R5936" s="71"/>
    </row>
    <row r="5937" spans="1:18" hidden="1">
      <c r="A5937" s="47">
        <v>44770.291666666664</v>
      </c>
      <c r="B5937" s="47">
        <v>44770.791666666664</v>
      </c>
      <c r="C5937" t="s">
        <v>192</v>
      </c>
      <c r="D5937" t="s">
        <v>86</v>
      </c>
      <c r="E5937" t="s">
        <v>85</v>
      </c>
      <c r="F5937" t="s">
        <v>47</v>
      </c>
      <c r="G5937" t="s">
        <v>93</v>
      </c>
      <c r="H5937" t="s">
        <v>140</v>
      </c>
      <c r="I5937" t="s">
        <v>97</v>
      </c>
      <c r="J59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FERTE-SOUS-JOUARRE£28/07/2022</v>
      </c>
      <c r="K59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37" s="71">
        <f>ROUND(MOD(Tableau_Effectifs_Dept[[#This Row],[GardDteDebut]],1),5)</f>
        <v>0.29166999999999998</v>
      </c>
      <c r="M5937" s="71">
        <f>ROUND(MOD(Tableau_Effectifs_Dept[[#This Row],[GardDteFin]],1),5)</f>
        <v>0.79166999999999998</v>
      </c>
      <c r="N59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37" s="71">
        <f>MAX(IF(Tableau_Effectifs_Dept[[#This Row],[Créneau TOT]]&gt;0,Tableau_Effectifs_Dept[[#This Row],[Créneau TOT]]-Tableau_Effectifs_Dept[[#This Row],[Créneau J]],0),0)</f>
        <v>0</v>
      </c>
      <c r="Q5937" s="71">
        <f>ROUND(HOUR(Tableau_Effectifs_Dept[[#This Row],[Créneau J]])/12,1)</f>
        <v>0</v>
      </c>
      <c r="R5937" s="71"/>
    </row>
    <row r="5938" spans="1:18" hidden="1">
      <c r="A5938" s="47">
        <v>44770.291666666664</v>
      </c>
      <c r="B5938" s="47">
        <v>44771.291666666664</v>
      </c>
      <c r="C5938" t="s">
        <v>192</v>
      </c>
      <c r="D5938" t="s">
        <v>86</v>
      </c>
      <c r="E5938" t="s">
        <v>86</v>
      </c>
      <c r="F5938" t="s">
        <v>47</v>
      </c>
      <c r="G5938" t="s">
        <v>93</v>
      </c>
      <c r="H5938" t="s">
        <v>141</v>
      </c>
      <c r="I5938" t="s">
        <v>98</v>
      </c>
      <c r="J59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FERTE-SOUS-JOUARRE£28/07/2022</v>
      </c>
      <c r="K59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38">
        <f>ROUND(MOD(Tableau_Effectifs_Dept[[#This Row],[GardDteDebut]],1),5)</f>
        <v>0.29166999999999998</v>
      </c>
      <c r="M5938">
        <f>ROUND(MOD(Tableau_Effectifs_Dept[[#This Row],[GardDteFin]],1),5)</f>
        <v>0.29166999999999998</v>
      </c>
      <c r="N59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38" s="71">
        <f>MAX(IF(Tableau_Effectifs_Dept[[#This Row],[Créneau TOT]]&gt;0,Tableau_Effectifs_Dept[[#This Row],[Créneau TOT]]-Tableau_Effectifs_Dept[[#This Row],[Créneau J]],0),0)</f>
        <v>0</v>
      </c>
      <c r="Q5938" s="71">
        <f>ROUND(HOUR(Tableau_Effectifs_Dept[[#This Row],[Créneau J]])/12,1)</f>
        <v>0</v>
      </c>
      <c r="R5938" s="71"/>
    </row>
    <row r="5939" spans="1:18" hidden="1">
      <c r="A5939" s="47">
        <v>44770.291666666664</v>
      </c>
      <c r="B5939" s="47">
        <v>44770.791666666664</v>
      </c>
      <c r="C5939" t="s">
        <v>192</v>
      </c>
      <c r="D5939" t="s">
        <v>86</v>
      </c>
      <c r="E5939" t="s">
        <v>85</v>
      </c>
      <c r="F5939" t="s">
        <v>47</v>
      </c>
      <c r="G5939" t="s">
        <v>93</v>
      </c>
      <c r="H5939" t="s">
        <v>140</v>
      </c>
      <c r="I5939" t="s">
        <v>97</v>
      </c>
      <c r="J59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FERTE-SOUS-JOUARRE£28/07/2022</v>
      </c>
      <c r="K59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39">
        <f>ROUND(MOD(Tableau_Effectifs_Dept[[#This Row],[GardDteDebut]],1),5)</f>
        <v>0.29166999999999998</v>
      </c>
      <c r="M5939">
        <f>ROUND(MOD(Tableau_Effectifs_Dept[[#This Row],[GardDteFin]],1),5)</f>
        <v>0.79166999999999998</v>
      </c>
      <c r="N59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39" s="71">
        <f>MAX(IF(Tableau_Effectifs_Dept[[#This Row],[Créneau TOT]]&gt;0,Tableau_Effectifs_Dept[[#This Row],[Créneau TOT]]-Tableau_Effectifs_Dept[[#This Row],[Créneau J]],0),0)</f>
        <v>0</v>
      </c>
      <c r="Q5939" s="71">
        <f>ROUND(HOUR(Tableau_Effectifs_Dept[[#This Row],[Créneau J]])/12,1)</f>
        <v>0</v>
      </c>
      <c r="R5939" s="71"/>
    </row>
    <row r="5940" spans="1:18" hidden="1">
      <c r="A5940" s="47">
        <v>44770.291666666664</v>
      </c>
      <c r="B5940" s="47">
        <v>44770.791666666664</v>
      </c>
      <c r="C5940" t="s">
        <v>192</v>
      </c>
      <c r="D5940" t="s">
        <v>86</v>
      </c>
      <c r="E5940" t="s">
        <v>85</v>
      </c>
      <c r="F5940" t="s">
        <v>47</v>
      </c>
      <c r="G5940" t="s">
        <v>93</v>
      </c>
      <c r="H5940" t="s">
        <v>141</v>
      </c>
      <c r="I5940" t="s">
        <v>97</v>
      </c>
      <c r="J59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FERTE-SOUS-JOUARRE£28/07/2022</v>
      </c>
      <c r="K59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40">
        <f>ROUND(MOD(Tableau_Effectifs_Dept[[#This Row],[GardDteDebut]],1),5)</f>
        <v>0.29166999999999998</v>
      </c>
      <c r="M5940">
        <f>ROUND(MOD(Tableau_Effectifs_Dept[[#This Row],[GardDteFin]],1),5)</f>
        <v>0.79166999999999998</v>
      </c>
      <c r="N59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40" s="71">
        <f>MAX(IF(Tableau_Effectifs_Dept[[#This Row],[Créneau TOT]]&gt;0,Tableau_Effectifs_Dept[[#This Row],[Créneau TOT]]-Tableau_Effectifs_Dept[[#This Row],[Créneau J]],0),0)</f>
        <v>0</v>
      </c>
      <c r="Q5940" s="71">
        <f>ROUND(HOUR(Tableau_Effectifs_Dept[[#This Row],[Créneau J]])/12,1)</f>
        <v>0</v>
      </c>
      <c r="R5940" s="71"/>
    </row>
    <row r="5941" spans="1:18" hidden="1">
      <c r="A5941" s="47">
        <v>44770.291666666664</v>
      </c>
      <c r="B5941" s="47">
        <v>44771.291666666664</v>
      </c>
      <c r="C5941" t="s">
        <v>192</v>
      </c>
      <c r="D5941" t="s">
        <v>86</v>
      </c>
      <c r="E5941" t="s">
        <v>86</v>
      </c>
      <c r="F5941" t="s">
        <v>47</v>
      </c>
      <c r="G5941" t="s">
        <v>93</v>
      </c>
      <c r="H5941" t="s">
        <v>141</v>
      </c>
      <c r="I5941" t="s">
        <v>98</v>
      </c>
      <c r="J59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FERTE-SOUS-JOUARRE£28/07/2022</v>
      </c>
      <c r="K59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41">
        <f>ROUND(MOD(Tableau_Effectifs_Dept[[#This Row],[GardDteDebut]],1),5)</f>
        <v>0.29166999999999998</v>
      </c>
      <c r="M5941">
        <f>ROUND(MOD(Tableau_Effectifs_Dept[[#This Row],[GardDteFin]],1),5)</f>
        <v>0.29166999999999998</v>
      </c>
      <c r="N59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41" s="71">
        <f>MAX(IF(Tableau_Effectifs_Dept[[#This Row],[Créneau TOT]]&gt;0,Tableau_Effectifs_Dept[[#This Row],[Créneau TOT]]-Tableau_Effectifs_Dept[[#This Row],[Créneau J]],0),0)</f>
        <v>0</v>
      </c>
      <c r="Q5941" s="71">
        <f>ROUND(HOUR(Tableau_Effectifs_Dept[[#This Row],[Créneau J]])/12,1)</f>
        <v>0</v>
      </c>
      <c r="R5941" s="71"/>
    </row>
    <row r="5942" spans="1:18" hidden="1">
      <c r="A5942" s="47">
        <v>44770.291666666664</v>
      </c>
      <c r="B5942" s="47">
        <v>44771.291666666664</v>
      </c>
      <c r="C5942" t="s">
        <v>192</v>
      </c>
      <c r="D5942" t="s">
        <v>86</v>
      </c>
      <c r="E5942" t="s">
        <v>86</v>
      </c>
      <c r="F5942" t="s">
        <v>47</v>
      </c>
      <c r="G5942" t="s">
        <v>93</v>
      </c>
      <c r="H5942" t="s">
        <v>141</v>
      </c>
      <c r="I5942" t="s">
        <v>98</v>
      </c>
      <c r="J59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FERTE-SOUS-JOUARRE£28/07/2022</v>
      </c>
      <c r="K59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42">
        <f>ROUND(MOD(Tableau_Effectifs_Dept[[#This Row],[GardDteDebut]],1),5)</f>
        <v>0.29166999999999998</v>
      </c>
      <c r="M5942">
        <f>ROUND(MOD(Tableau_Effectifs_Dept[[#This Row],[GardDteFin]],1),5)</f>
        <v>0.29166999999999998</v>
      </c>
      <c r="N59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42" s="71">
        <f>MAX(IF(Tableau_Effectifs_Dept[[#This Row],[Créneau TOT]]&gt;0,Tableau_Effectifs_Dept[[#This Row],[Créneau TOT]]-Tableau_Effectifs_Dept[[#This Row],[Créneau J]],0),0)</f>
        <v>0</v>
      </c>
      <c r="Q5942" s="71">
        <f>ROUND(HOUR(Tableau_Effectifs_Dept[[#This Row],[Créneau J]])/12,1)</f>
        <v>0</v>
      </c>
      <c r="R5942" s="71"/>
    </row>
    <row r="5943" spans="1:18" hidden="1">
      <c r="A5943" s="47">
        <v>44770.291666666664</v>
      </c>
      <c r="B5943" s="47">
        <v>44771.291666666664</v>
      </c>
      <c r="C5943" t="s">
        <v>192</v>
      </c>
      <c r="D5943" t="s">
        <v>86</v>
      </c>
      <c r="E5943" t="s">
        <v>86</v>
      </c>
      <c r="F5943" t="s">
        <v>47</v>
      </c>
      <c r="G5943" t="s">
        <v>93</v>
      </c>
      <c r="H5943" t="s">
        <v>141</v>
      </c>
      <c r="I5943" t="s">
        <v>98</v>
      </c>
      <c r="J59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FERTE-SOUS-JOUARRE£28/07/2022</v>
      </c>
      <c r="K59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43">
        <f>ROUND(MOD(Tableau_Effectifs_Dept[[#This Row],[GardDteDebut]],1),5)</f>
        <v>0.29166999999999998</v>
      </c>
      <c r="M5943">
        <f>ROUND(MOD(Tableau_Effectifs_Dept[[#This Row],[GardDteFin]],1),5)</f>
        <v>0.29166999999999998</v>
      </c>
      <c r="N59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43" s="71">
        <f>MAX(IF(Tableau_Effectifs_Dept[[#This Row],[Créneau TOT]]&gt;0,Tableau_Effectifs_Dept[[#This Row],[Créneau TOT]]-Tableau_Effectifs_Dept[[#This Row],[Créneau J]],0),0)</f>
        <v>0</v>
      </c>
      <c r="Q5943" s="71">
        <f>ROUND(HOUR(Tableau_Effectifs_Dept[[#This Row],[Créneau J]])/12,1)</f>
        <v>0</v>
      </c>
      <c r="R5943" s="71"/>
    </row>
    <row r="5944" spans="1:18">
      <c r="A5944" s="47">
        <v>44770.291666666664</v>
      </c>
      <c r="B5944" s="47">
        <v>44770.375</v>
      </c>
      <c r="C5944" t="s">
        <v>192</v>
      </c>
      <c r="D5944" t="s">
        <v>86</v>
      </c>
      <c r="E5944" t="s">
        <v>110</v>
      </c>
      <c r="F5944" t="s">
        <v>26</v>
      </c>
      <c r="G5944" t="s">
        <v>93</v>
      </c>
      <c r="H5944" t="s">
        <v>140</v>
      </c>
      <c r="I5944" t="s">
        <v>94</v>
      </c>
      <c r="J59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PAROISSE£28/07/2022</v>
      </c>
      <c r="K59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44" s="71">
        <f>ROUND(MOD(Tableau_Effectifs_Dept[[#This Row],[GardDteDebut]],1),5)</f>
        <v>0.29166999999999998</v>
      </c>
      <c r="M5944" s="71">
        <f>ROUND(MOD(Tableau_Effectifs_Dept[[#This Row],[GardDteFin]],1),5)</f>
        <v>0.375</v>
      </c>
      <c r="N5944" s="71">
        <f>IF(AND(Tableau_Effectifs_Dept[[#This Row],[PERIODE]]="creneau",Tableau_Effectifs_Dept[[#This Row],[DE Arrondi]]&gt;=7/24),Tableau_Effectifs_Dept[[#This Row],[GardDteFin]]-Tableau_Effectifs_Dept[[#This Row],[GardDteDebut]],0)</f>
        <v>8.3333333335758653E-2</v>
      </c>
      <c r="O59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8.3330000000000015E-2</v>
      </c>
      <c r="P5944" s="71">
        <f>MAX(IF(Tableau_Effectifs_Dept[[#This Row],[Créneau TOT]]&gt;0,Tableau_Effectifs_Dept[[#This Row],[Créneau TOT]]-Tableau_Effectifs_Dept[[#This Row],[Créneau J]],0),0)</f>
        <v>3.333335758637368E-6</v>
      </c>
      <c r="Q5944" s="72">
        <f>ROUND(HOUR(Tableau_Effectifs_Dept[[#This Row],[Créneau J]])/12,1)</f>
        <v>0.2</v>
      </c>
      <c r="R5944" s="72">
        <f>ROUND(HOUR(Tableau_Effectifs_Dept[[#This Row],[Créneau N]])/12,1)</f>
        <v>0</v>
      </c>
    </row>
    <row r="5945" spans="1:18" hidden="1">
      <c r="A5945" s="47">
        <v>44770.291666666664</v>
      </c>
      <c r="B5945" s="47">
        <v>44770.791666666664</v>
      </c>
      <c r="C5945" t="s">
        <v>192</v>
      </c>
      <c r="D5945" t="s">
        <v>86</v>
      </c>
      <c r="E5945" t="s">
        <v>85</v>
      </c>
      <c r="F5945" t="s">
        <v>26</v>
      </c>
      <c r="G5945" t="s">
        <v>93</v>
      </c>
      <c r="H5945" t="s">
        <v>140</v>
      </c>
      <c r="I5945" t="s">
        <v>97</v>
      </c>
      <c r="J59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PAROISSE£28/07/2022</v>
      </c>
      <c r="K59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45">
        <f>ROUND(MOD(Tableau_Effectifs_Dept[[#This Row],[GardDteDebut]],1),5)</f>
        <v>0.29166999999999998</v>
      </c>
      <c r="M5945">
        <f>ROUND(MOD(Tableau_Effectifs_Dept[[#This Row],[GardDteFin]],1),5)</f>
        <v>0.79166999999999998</v>
      </c>
      <c r="N59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45" s="71">
        <f>MAX(IF(Tableau_Effectifs_Dept[[#This Row],[Créneau TOT]]&gt;0,Tableau_Effectifs_Dept[[#This Row],[Créneau TOT]]-Tableau_Effectifs_Dept[[#This Row],[Créneau J]],0),0)</f>
        <v>0</v>
      </c>
      <c r="Q5945" s="71">
        <f>ROUND(HOUR(Tableau_Effectifs_Dept[[#This Row],[Créneau J]])/12,1)</f>
        <v>0</v>
      </c>
      <c r="R5945" s="71"/>
    </row>
    <row r="5946" spans="1:18" hidden="1">
      <c r="A5946" s="47">
        <v>44770.291666666664</v>
      </c>
      <c r="B5946" s="47">
        <v>44770.791666666664</v>
      </c>
      <c r="C5946" t="s">
        <v>192</v>
      </c>
      <c r="D5946" t="s">
        <v>86</v>
      </c>
      <c r="E5946" t="s">
        <v>85</v>
      </c>
      <c r="F5946" t="s">
        <v>26</v>
      </c>
      <c r="G5946" t="s">
        <v>93</v>
      </c>
      <c r="H5946" t="s">
        <v>140</v>
      </c>
      <c r="I5946" t="s">
        <v>97</v>
      </c>
      <c r="J59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PAROISSE£28/07/2022</v>
      </c>
      <c r="K59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46">
        <f>ROUND(MOD(Tableau_Effectifs_Dept[[#This Row],[GardDteDebut]],1),5)</f>
        <v>0.29166999999999998</v>
      </c>
      <c r="M5946">
        <f>ROUND(MOD(Tableau_Effectifs_Dept[[#This Row],[GardDteFin]],1),5)</f>
        <v>0.79166999999999998</v>
      </c>
      <c r="N59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46" s="71">
        <f>MAX(IF(Tableau_Effectifs_Dept[[#This Row],[Créneau TOT]]&gt;0,Tableau_Effectifs_Dept[[#This Row],[Créneau TOT]]-Tableau_Effectifs_Dept[[#This Row],[Créneau J]],0),0)</f>
        <v>0</v>
      </c>
      <c r="Q5946" s="71">
        <f>ROUND(HOUR(Tableau_Effectifs_Dept[[#This Row],[Créneau J]])/12,1)</f>
        <v>0</v>
      </c>
      <c r="R5946" s="71"/>
    </row>
    <row r="5947" spans="1:18" hidden="1">
      <c r="A5947" s="47">
        <v>44770.291666666664</v>
      </c>
      <c r="B5947" s="47">
        <v>44770.791666666664</v>
      </c>
      <c r="C5947" t="s">
        <v>192</v>
      </c>
      <c r="D5947" t="s">
        <v>86</v>
      </c>
      <c r="E5947" t="s">
        <v>85</v>
      </c>
      <c r="F5947" t="s">
        <v>57</v>
      </c>
      <c r="G5947" t="s">
        <v>93</v>
      </c>
      <c r="H5947" t="s">
        <v>141</v>
      </c>
      <c r="I5947" t="s">
        <v>97</v>
      </c>
      <c r="J59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Garde£JOUR£PRO£LAGNY-SUR-MARNE£28/07/2022</v>
      </c>
      <c r="K59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47">
        <f>ROUND(MOD(Tableau_Effectifs_Dept[[#This Row],[GardDteDebut]],1),5)</f>
        <v>0.29166999999999998</v>
      </c>
      <c r="M5947">
        <f>ROUND(MOD(Tableau_Effectifs_Dept[[#This Row],[GardDteFin]],1),5)</f>
        <v>0.79166999999999998</v>
      </c>
      <c r="N59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47" s="71">
        <f>MAX(IF(Tableau_Effectifs_Dept[[#This Row],[Créneau TOT]]&gt;0,Tableau_Effectifs_Dept[[#This Row],[Créneau TOT]]-Tableau_Effectifs_Dept[[#This Row],[Créneau J]],0),0)</f>
        <v>0</v>
      </c>
      <c r="Q5947" s="71">
        <f>ROUND(HOUR(Tableau_Effectifs_Dept[[#This Row],[Créneau J]])/12,1)</f>
        <v>0</v>
      </c>
      <c r="R5947" s="71"/>
    </row>
    <row r="5948" spans="1:18" hidden="1">
      <c r="A5948" s="47">
        <v>44770.291666666664</v>
      </c>
      <c r="B5948" s="47">
        <v>44770.791666666664</v>
      </c>
      <c r="C5948" t="s">
        <v>192</v>
      </c>
      <c r="D5948" t="s">
        <v>86</v>
      </c>
      <c r="E5948" t="s">
        <v>85</v>
      </c>
      <c r="F5948" t="s">
        <v>57</v>
      </c>
      <c r="G5948" t="s">
        <v>93</v>
      </c>
      <c r="H5948" t="s">
        <v>141</v>
      </c>
      <c r="I5948" t="s">
        <v>97</v>
      </c>
      <c r="J59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Garde£JOUR£PRO£LAGNY-SUR-MARNE£28/07/2022</v>
      </c>
      <c r="K59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48">
        <f>ROUND(MOD(Tableau_Effectifs_Dept[[#This Row],[GardDteDebut]],1),5)</f>
        <v>0.29166999999999998</v>
      </c>
      <c r="M5948">
        <f>ROUND(MOD(Tableau_Effectifs_Dept[[#This Row],[GardDteFin]],1),5)</f>
        <v>0.79166999999999998</v>
      </c>
      <c r="N59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48" s="71">
        <f>MAX(IF(Tableau_Effectifs_Dept[[#This Row],[Créneau TOT]]&gt;0,Tableau_Effectifs_Dept[[#This Row],[Créneau TOT]]-Tableau_Effectifs_Dept[[#This Row],[Créneau J]],0),0)</f>
        <v>0</v>
      </c>
      <c r="Q5948" s="71">
        <f>ROUND(HOUR(Tableau_Effectifs_Dept[[#This Row],[Créneau J]])/12,1)</f>
        <v>0</v>
      </c>
      <c r="R5948" s="71"/>
    </row>
    <row r="5949" spans="1:18" hidden="1">
      <c r="A5949" s="47">
        <v>44770.291666666664</v>
      </c>
      <c r="B5949" s="47">
        <v>44770.791666666664</v>
      </c>
      <c r="C5949" t="s">
        <v>192</v>
      </c>
      <c r="D5949" t="s">
        <v>86</v>
      </c>
      <c r="E5949" t="s">
        <v>85</v>
      </c>
      <c r="F5949" t="s">
        <v>57</v>
      </c>
      <c r="G5949" t="s">
        <v>93</v>
      </c>
      <c r="H5949" t="s">
        <v>141</v>
      </c>
      <c r="I5949" t="s">
        <v>97</v>
      </c>
      <c r="J59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Garde£JOUR£PRO£LAGNY-SUR-MARNE£28/07/2022</v>
      </c>
      <c r="K59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49">
        <f>ROUND(MOD(Tableau_Effectifs_Dept[[#This Row],[GardDteDebut]],1),5)</f>
        <v>0.29166999999999998</v>
      </c>
      <c r="M5949">
        <f>ROUND(MOD(Tableau_Effectifs_Dept[[#This Row],[GardDteFin]],1),5)</f>
        <v>0.79166999999999998</v>
      </c>
      <c r="N59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49" s="71">
        <f>MAX(IF(Tableau_Effectifs_Dept[[#This Row],[Créneau TOT]]&gt;0,Tableau_Effectifs_Dept[[#This Row],[Créneau TOT]]-Tableau_Effectifs_Dept[[#This Row],[Créneau J]],0),0)</f>
        <v>0</v>
      </c>
      <c r="Q5949" s="71">
        <f>ROUND(HOUR(Tableau_Effectifs_Dept[[#This Row],[Créneau J]])/12,1)</f>
        <v>0</v>
      </c>
      <c r="R5949" s="71"/>
    </row>
    <row r="5950" spans="1:18" hidden="1">
      <c r="A5950" s="47">
        <v>44770.291666666664</v>
      </c>
      <c r="B5950" s="47">
        <v>44770.791666666664</v>
      </c>
      <c r="C5950" t="s">
        <v>192</v>
      </c>
      <c r="D5950" t="s">
        <v>86</v>
      </c>
      <c r="E5950" t="s">
        <v>85</v>
      </c>
      <c r="F5950" t="s">
        <v>57</v>
      </c>
      <c r="G5950" t="s">
        <v>93</v>
      </c>
      <c r="H5950" t="s">
        <v>141</v>
      </c>
      <c r="I5950" t="s">
        <v>97</v>
      </c>
      <c r="J59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Garde£JOUR£PRO£LAGNY-SUR-MARNE£28/07/2022</v>
      </c>
      <c r="K59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50">
        <f>ROUND(MOD(Tableau_Effectifs_Dept[[#This Row],[GardDteDebut]],1),5)</f>
        <v>0.29166999999999998</v>
      </c>
      <c r="M5950">
        <f>ROUND(MOD(Tableau_Effectifs_Dept[[#This Row],[GardDteFin]],1),5)</f>
        <v>0.79166999999999998</v>
      </c>
      <c r="N59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50" s="71">
        <f>MAX(IF(Tableau_Effectifs_Dept[[#This Row],[Créneau TOT]]&gt;0,Tableau_Effectifs_Dept[[#This Row],[Créneau TOT]]-Tableau_Effectifs_Dept[[#This Row],[Créneau J]],0),0)</f>
        <v>0</v>
      </c>
      <c r="Q5950" s="71">
        <f>ROUND(HOUR(Tableau_Effectifs_Dept[[#This Row],[Créneau J]])/12,1)</f>
        <v>0</v>
      </c>
      <c r="R5950" s="71"/>
    </row>
    <row r="5951" spans="1:18" hidden="1">
      <c r="A5951" s="47">
        <v>44770.291666666664</v>
      </c>
      <c r="B5951" s="47">
        <v>44771.291666666664</v>
      </c>
      <c r="C5951" t="s">
        <v>192</v>
      </c>
      <c r="D5951" t="s">
        <v>86</v>
      </c>
      <c r="E5951" t="s">
        <v>86</v>
      </c>
      <c r="F5951" t="s">
        <v>57</v>
      </c>
      <c r="G5951" t="s">
        <v>93</v>
      </c>
      <c r="H5951" t="s">
        <v>140</v>
      </c>
      <c r="I5951" t="s">
        <v>98</v>
      </c>
      <c r="J59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Garde£24H£VOL£LAGNY-SUR-MARNE£28/07/2022</v>
      </c>
      <c r="K59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51">
        <f>ROUND(MOD(Tableau_Effectifs_Dept[[#This Row],[GardDteDebut]],1),5)</f>
        <v>0.29166999999999998</v>
      </c>
      <c r="M5951">
        <f>ROUND(MOD(Tableau_Effectifs_Dept[[#This Row],[GardDteFin]],1),5)</f>
        <v>0.29166999999999998</v>
      </c>
      <c r="N59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51" s="71">
        <f>MAX(IF(Tableau_Effectifs_Dept[[#This Row],[Créneau TOT]]&gt;0,Tableau_Effectifs_Dept[[#This Row],[Créneau TOT]]-Tableau_Effectifs_Dept[[#This Row],[Créneau J]],0),0)</f>
        <v>0</v>
      </c>
      <c r="Q5951" s="71">
        <f>ROUND(HOUR(Tableau_Effectifs_Dept[[#This Row],[Créneau J]])/12,1)</f>
        <v>0</v>
      </c>
      <c r="R5951" s="71"/>
    </row>
    <row r="5952" spans="1:18" hidden="1">
      <c r="A5952" s="47">
        <v>44770.291666666664</v>
      </c>
      <c r="B5952" s="47">
        <v>44770.791666666664</v>
      </c>
      <c r="C5952" t="s">
        <v>192</v>
      </c>
      <c r="D5952" t="s">
        <v>86</v>
      </c>
      <c r="E5952" t="s">
        <v>85</v>
      </c>
      <c r="F5952" t="s">
        <v>57</v>
      </c>
      <c r="G5952" t="s">
        <v>93</v>
      </c>
      <c r="H5952" t="s">
        <v>141</v>
      </c>
      <c r="I5952" t="s">
        <v>97</v>
      </c>
      <c r="J59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Garde£JOUR£PRO£LAGNY-SUR-MARNE£28/07/2022</v>
      </c>
      <c r="K59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52">
        <f>ROUND(MOD(Tableau_Effectifs_Dept[[#This Row],[GardDteDebut]],1),5)</f>
        <v>0.29166999999999998</v>
      </c>
      <c r="M5952">
        <f>ROUND(MOD(Tableau_Effectifs_Dept[[#This Row],[GardDteFin]],1),5)</f>
        <v>0.79166999999999998</v>
      </c>
      <c r="N59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52" s="71">
        <f>MAX(IF(Tableau_Effectifs_Dept[[#This Row],[Créneau TOT]]&gt;0,Tableau_Effectifs_Dept[[#This Row],[Créneau TOT]]-Tableau_Effectifs_Dept[[#This Row],[Créneau J]],0),0)</f>
        <v>0</v>
      </c>
      <c r="Q5952" s="71">
        <f>ROUND(HOUR(Tableau_Effectifs_Dept[[#This Row],[Créneau J]])/12,1)</f>
        <v>0</v>
      </c>
      <c r="R5952" s="71"/>
    </row>
    <row r="5953" spans="1:18" hidden="1">
      <c r="A5953" s="47">
        <v>44770.291666666664</v>
      </c>
      <c r="B5953" s="47">
        <v>44771.291666666664</v>
      </c>
      <c r="C5953" t="s">
        <v>192</v>
      </c>
      <c r="D5953" t="s">
        <v>86</v>
      </c>
      <c r="E5953" t="s">
        <v>86</v>
      </c>
      <c r="F5953" t="s">
        <v>57</v>
      </c>
      <c r="G5953" t="s">
        <v>93</v>
      </c>
      <c r="H5953" t="s">
        <v>141</v>
      </c>
      <c r="I5953" t="s">
        <v>98</v>
      </c>
      <c r="J59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Garde£24H£PRO£LAGNY-SUR-MARNE£28/07/2022</v>
      </c>
      <c r="K59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53">
        <f>ROUND(MOD(Tableau_Effectifs_Dept[[#This Row],[GardDteDebut]],1),5)</f>
        <v>0.29166999999999998</v>
      </c>
      <c r="M5953">
        <f>ROUND(MOD(Tableau_Effectifs_Dept[[#This Row],[GardDteFin]],1),5)</f>
        <v>0.29166999999999998</v>
      </c>
      <c r="N59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53" s="71">
        <f>MAX(IF(Tableau_Effectifs_Dept[[#This Row],[Créneau TOT]]&gt;0,Tableau_Effectifs_Dept[[#This Row],[Créneau TOT]]-Tableau_Effectifs_Dept[[#This Row],[Créneau J]],0),0)</f>
        <v>0</v>
      </c>
      <c r="Q5953" s="71">
        <f>ROUND(HOUR(Tableau_Effectifs_Dept[[#This Row],[Créneau J]])/12,1)</f>
        <v>0</v>
      </c>
      <c r="R5953" s="71"/>
    </row>
    <row r="5954" spans="1:18" hidden="1">
      <c r="A5954" s="47">
        <v>44770.291666666664</v>
      </c>
      <c r="B5954" s="47">
        <v>44771.291666666664</v>
      </c>
      <c r="C5954" t="s">
        <v>192</v>
      </c>
      <c r="D5954" t="s">
        <v>86</v>
      </c>
      <c r="E5954" t="s">
        <v>86</v>
      </c>
      <c r="F5954" t="s">
        <v>57</v>
      </c>
      <c r="G5954" t="s">
        <v>93</v>
      </c>
      <c r="H5954" t="s">
        <v>141</v>
      </c>
      <c r="I5954" t="s">
        <v>98</v>
      </c>
      <c r="J59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Garde£24H£PRO£LAGNY-SUR-MARNE£28/07/2022</v>
      </c>
      <c r="K59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54">
        <f>ROUND(MOD(Tableau_Effectifs_Dept[[#This Row],[GardDteDebut]],1),5)</f>
        <v>0.29166999999999998</v>
      </c>
      <c r="M5954">
        <f>ROUND(MOD(Tableau_Effectifs_Dept[[#This Row],[GardDteFin]],1),5)</f>
        <v>0.29166999999999998</v>
      </c>
      <c r="N59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54" s="71">
        <f>MAX(IF(Tableau_Effectifs_Dept[[#This Row],[Créneau TOT]]&gt;0,Tableau_Effectifs_Dept[[#This Row],[Créneau TOT]]-Tableau_Effectifs_Dept[[#This Row],[Créneau J]],0),0)</f>
        <v>0</v>
      </c>
      <c r="Q5954" s="71">
        <f>ROUND(HOUR(Tableau_Effectifs_Dept[[#This Row],[Créneau J]])/12,1)</f>
        <v>0</v>
      </c>
      <c r="R5954" s="71"/>
    </row>
    <row r="5955" spans="1:18" hidden="1">
      <c r="A5955" s="47">
        <v>44770.291666666664</v>
      </c>
      <c r="B5955" s="47">
        <v>44771.291666666664</v>
      </c>
      <c r="C5955" t="s">
        <v>192</v>
      </c>
      <c r="D5955" t="s">
        <v>86</v>
      </c>
      <c r="E5955" t="s">
        <v>86</v>
      </c>
      <c r="F5955" t="s">
        <v>57</v>
      </c>
      <c r="G5955" t="s">
        <v>93</v>
      </c>
      <c r="H5955" t="s">
        <v>141</v>
      </c>
      <c r="I5955" t="s">
        <v>98</v>
      </c>
      <c r="J59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Garde£24H£PRO£LAGNY-SUR-MARNE£28/07/2022</v>
      </c>
      <c r="K59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55">
        <f>ROUND(MOD(Tableau_Effectifs_Dept[[#This Row],[GardDteDebut]],1),5)</f>
        <v>0.29166999999999998</v>
      </c>
      <c r="M5955">
        <f>ROUND(MOD(Tableau_Effectifs_Dept[[#This Row],[GardDteFin]],1),5)</f>
        <v>0.29166999999999998</v>
      </c>
      <c r="N59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55" s="71">
        <f>MAX(IF(Tableau_Effectifs_Dept[[#This Row],[Créneau TOT]]&gt;0,Tableau_Effectifs_Dept[[#This Row],[Créneau TOT]]-Tableau_Effectifs_Dept[[#This Row],[Créneau J]],0),0)</f>
        <v>0</v>
      </c>
      <c r="Q5955" s="71">
        <f>ROUND(HOUR(Tableau_Effectifs_Dept[[#This Row],[Créneau J]])/12,1)</f>
        <v>0</v>
      </c>
      <c r="R5955" s="71"/>
    </row>
    <row r="5956" spans="1:18" hidden="1">
      <c r="A5956" s="47">
        <v>44770.291666666664</v>
      </c>
      <c r="B5956" s="47">
        <v>44771.291666666664</v>
      </c>
      <c r="C5956" t="s">
        <v>192</v>
      </c>
      <c r="D5956" t="s">
        <v>86</v>
      </c>
      <c r="E5956" t="s">
        <v>86</v>
      </c>
      <c r="F5956" t="s">
        <v>57</v>
      </c>
      <c r="G5956" t="s">
        <v>93</v>
      </c>
      <c r="H5956" t="s">
        <v>141</v>
      </c>
      <c r="I5956" t="s">
        <v>98</v>
      </c>
      <c r="J59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Garde£24H£PRO£LAGNY-SUR-MARNE£28/07/2022</v>
      </c>
      <c r="K59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56">
        <f>ROUND(MOD(Tableau_Effectifs_Dept[[#This Row],[GardDteDebut]],1),5)</f>
        <v>0.29166999999999998</v>
      </c>
      <c r="M5956">
        <f>ROUND(MOD(Tableau_Effectifs_Dept[[#This Row],[GardDteFin]],1),5)</f>
        <v>0.29166999999999998</v>
      </c>
      <c r="N59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56" s="71">
        <f>MAX(IF(Tableau_Effectifs_Dept[[#This Row],[Créneau TOT]]&gt;0,Tableau_Effectifs_Dept[[#This Row],[Créneau TOT]]-Tableau_Effectifs_Dept[[#This Row],[Créneau J]],0),0)</f>
        <v>0</v>
      </c>
      <c r="Q5956" s="71">
        <f>ROUND(HOUR(Tableau_Effectifs_Dept[[#This Row],[Créneau J]])/12,1)</f>
        <v>0</v>
      </c>
      <c r="R5956" s="71"/>
    </row>
    <row r="5957" spans="1:18" hidden="1">
      <c r="A5957" s="47">
        <v>44770.291666666664</v>
      </c>
      <c r="B5957" s="47">
        <v>44770.791666666664</v>
      </c>
      <c r="C5957" t="s">
        <v>192</v>
      </c>
      <c r="D5957" t="s">
        <v>86</v>
      </c>
      <c r="E5957" t="s">
        <v>85</v>
      </c>
      <c r="F5957" t="s">
        <v>23</v>
      </c>
      <c r="G5957" t="s">
        <v>93</v>
      </c>
      <c r="H5957" t="s">
        <v>140</v>
      </c>
      <c r="I5957" t="s">
        <v>97</v>
      </c>
      <c r="J59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CHATELET-EN-BRIE£28/07/2022</v>
      </c>
      <c r="K59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57">
        <f>ROUND(MOD(Tableau_Effectifs_Dept[[#This Row],[GardDteDebut]],1),5)</f>
        <v>0.29166999999999998</v>
      </c>
      <c r="M5957">
        <f>ROUND(MOD(Tableau_Effectifs_Dept[[#This Row],[GardDteFin]],1),5)</f>
        <v>0.79166999999999998</v>
      </c>
      <c r="N59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57" s="71">
        <f>MAX(IF(Tableau_Effectifs_Dept[[#This Row],[Créneau TOT]]&gt;0,Tableau_Effectifs_Dept[[#This Row],[Créneau TOT]]-Tableau_Effectifs_Dept[[#This Row],[Créneau J]],0),0)</f>
        <v>0</v>
      </c>
      <c r="Q5957" s="71">
        <f>ROUND(HOUR(Tableau_Effectifs_Dept[[#This Row],[Créneau J]])/12,1)</f>
        <v>0</v>
      </c>
      <c r="R5957" s="71"/>
    </row>
    <row r="5958" spans="1:18" hidden="1">
      <c r="A5958" s="47">
        <v>44770.291666666664</v>
      </c>
      <c r="B5958" s="47">
        <v>44771.291666666664</v>
      </c>
      <c r="C5958" t="s">
        <v>192</v>
      </c>
      <c r="D5958" t="s">
        <v>86</v>
      </c>
      <c r="E5958" t="s">
        <v>86</v>
      </c>
      <c r="F5958" t="s">
        <v>23</v>
      </c>
      <c r="G5958" t="s">
        <v>93</v>
      </c>
      <c r="H5958" t="s">
        <v>141</v>
      </c>
      <c r="I5958" t="s">
        <v>98</v>
      </c>
      <c r="J59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CHATELET-EN-BRIE£28/07/2022</v>
      </c>
      <c r="K59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58">
        <f>ROUND(MOD(Tableau_Effectifs_Dept[[#This Row],[GardDteDebut]],1),5)</f>
        <v>0.29166999999999998</v>
      </c>
      <c r="M5958">
        <f>ROUND(MOD(Tableau_Effectifs_Dept[[#This Row],[GardDteFin]],1),5)</f>
        <v>0.29166999999999998</v>
      </c>
      <c r="N59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58" s="71">
        <f>MAX(IF(Tableau_Effectifs_Dept[[#This Row],[Créneau TOT]]&gt;0,Tableau_Effectifs_Dept[[#This Row],[Créneau TOT]]-Tableau_Effectifs_Dept[[#This Row],[Créneau J]],0),0)</f>
        <v>0</v>
      </c>
      <c r="Q5958" s="71">
        <f>ROUND(HOUR(Tableau_Effectifs_Dept[[#This Row],[Créneau J]])/12,1)</f>
        <v>0</v>
      </c>
      <c r="R5958" s="71"/>
    </row>
    <row r="5959" spans="1:18" hidden="1">
      <c r="A5959" s="47">
        <v>44770.291666666664</v>
      </c>
      <c r="B5959" s="47">
        <v>44770.791666666664</v>
      </c>
      <c r="C5959" t="s">
        <v>192</v>
      </c>
      <c r="D5959" t="s">
        <v>86</v>
      </c>
      <c r="E5959" t="s">
        <v>85</v>
      </c>
      <c r="F5959" t="s">
        <v>23</v>
      </c>
      <c r="G5959" t="s">
        <v>93</v>
      </c>
      <c r="H5959" t="s">
        <v>141</v>
      </c>
      <c r="I5959" t="s">
        <v>97</v>
      </c>
      <c r="J59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Garde£JOUR£PRO£LE CHATELET-EN-BRIE£28/07/2022</v>
      </c>
      <c r="K59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59">
        <f>ROUND(MOD(Tableau_Effectifs_Dept[[#This Row],[GardDteDebut]],1),5)</f>
        <v>0.29166999999999998</v>
      </c>
      <c r="M5959">
        <f>ROUND(MOD(Tableau_Effectifs_Dept[[#This Row],[GardDteFin]],1),5)</f>
        <v>0.79166999999999998</v>
      </c>
      <c r="N59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59" s="71">
        <f>MAX(IF(Tableau_Effectifs_Dept[[#This Row],[Créneau TOT]]&gt;0,Tableau_Effectifs_Dept[[#This Row],[Créneau TOT]]-Tableau_Effectifs_Dept[[#This Row],[Créneau J]],0),0)</f>
        <v>0</v>
      </c>
      <c r="Q5959" s="71">
        <f>ROUND(HOUR(Tableau_Effectifs_Dept[[#This Row],[Créneau J]])/12,1)</f>
        <v>0</v>
      </c>
      <c r="R5959" s="71"/>
    </row>
    <row r="5960" spans="1:18" hidden="1">
      <c r="A5960" s="47">
        <v>44770.291666666664</v>
      </c>
      <c r="B5960" s="47">
        <v>44771.291666666664</v>
      </c>
      <c r="C5960" t="s">
        <v>192</v>
      </c>
      <c r="D5960" t="s">
        <v>86</v>
      </c>
      <c r="E5960" t="s">
        <v>86</v>
      </c>
      <c r="F5960" t="s">
        <v>23</v>
      </c>
      <c r="G5960" t="s">
        <v>93</v>
      </c>
      <c r="H5960" t="s">
        <v>141</v>
      </c>
      <c r="I5960" t="s">
        <v>98</v>
      </c>
      <c r="J59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CHATELET-EN-BRIE£28/07/2022</v>
      </c>
      <c r="K59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60">
        <f>ROUND(MOD(Tableau_Effectifs_Dept[[#This Row],[GardDteDebut]],1),5)</f>
        <v>0.29166999999999998</v>
      </c>
      <c r="M5960">
        <f>ROUND(MOD(Tableau_Effectifs_Dept[[#This Row],[GardDteFin]],1),5)</f>
        <v>0.29166999999999998</v>
      </c>
      <c r="N59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60" s="71">
        <f>MAX(IF(Tableau_Effectifs_Dept[[#This Row],[Créneau TOT]]&gt;0,Tableau_Effectifs_Dept[[#This Row],[Créneau TOT]]-Tableau_Effectifs_Dept[[#This Row],[Créneau J]],0),0)</f>
        <v>0</v>
      </c>
      <c r="Q5960" s="71">
        <f>ROUND(HOUR(Tableau_Effectifs_Dept[[#This Row],[Créneau J]])/12,1)</f>
        <v>0</v>
      </c>
      <c r="R5960" s="71"/>
    </row>
    <row r="5961" spans="1:18" hidden="1">
      <c r="A5961" s="47">
        <v>44770.291666666664</v>
      </c>
      <c r="B5961" s="47">
        <v>44771.291666666664</v>
      </c>
      <c r="C5961" t="s">
        <v>192</v>
      </c>
      <c r="D5961" t="s">
        <v>86</v>
      </c>
      <c r="E5961" t="s">
        <v>86</v>
      </c>
      <c r="F5961" t="s">
        <v>23</v>
      </c>
      <c r="G5961" t="s">
        <v>93</v>
      </c>
      <c r="H5961" t="s">
        <v>140</v>
      </c>
      <c r="I5961" t="s">
        <v>98</v>
      </c>
      <c r="J59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CHATELET-EN-BRIE£28/07/2022</v>
      </c>
      <c r="K59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61">
        <f>ROUND(MOD(Tableau_Effectifs_Dept[[#This Row],[GardDteDebut]],1),5)</f>
        <v>0.29166999999999998</v>
      </c>
      <c r="M5961">
        <f>ROUND(MOD(Tableau_Effectifs_Dept[[#This Row],[GardDteFin]],1),5)</f>
        <v>0.29166999999999998</v>
      </c>
      <c r="N59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61" s="71">
        <f>MAX(IF(Tableau_Effectifs_Dept[[#This Row],[Créneau TOT]]&gt;0,Tableau_Effectifs_Dept[[#This Row],[Créneau TOT]]-Tableau_Effectifs_Dept[[#This Row],[Créneau J]],0),0)</f>
        <v>0</v>
      </c>
      <c r="Q5961" s="71">
        <f>ROUND(HOUR(Tableau_Effectifs_Dept[[#This Row],[Créneau J]])/12,1)</f>
        <v>0</v>
      </c>
      <c r="R5961" s="71"/>
    </row>
    <row r="5962" spans="1:18" hidden="1">
      <c r="A5962" s="47">
        <v>44770.291666666664</v>
      </c>
      <c r="B5962" s="47">
        <v>44771.291666666664</v>
      </c>
      <c r="C5962" t="s">
        <v>192</v>
      </c>
      <c r="D5962" t="s">
        <v>86</v>
      </c>
      <c r="E5962" t="s">
        <v>86</v>
      </c>
      <c r="F5962" t="s">
        <v>23</v>
      </c>
      <c r="G5962" t="s">
        <v>93</v>
      </c>
      <c r="H5962" t="s">
        <v>140</v>
      </c>
      <c r="I5962" t="s">
        <v>98</v>
      </c>
      <c r="J59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CHATELET-EN-BRIE£28/07/2022</v>
      </c>
      <c r="K59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62">
        <f>ROUND(MOD(Tableau_Effectifs_Dept[[#This Row],[GardDteDebut]],1),5)</f>
        <v>0.29166999999999998</v>
      </c>
      <c r="M5962">
        <f>ROUND(MOD(Tableau_Effectifs_Dept[[#This Row],[GardDteFin]],1),5)</f>
        <v>0.29166999999999998</v>
      </c>
      <c r="N59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62" s="71">
        <f>MAX(IF(Tableau_Effectifs_Dept[[#This Row],[Créneau TOT]]&gt;0,Tableau_Effectifs_Dept[[#This Row],[Créneau TOT]]-Tableau_Effectifs_Dept[[#This Row],[Créneau J]],0),0)</f>
        <v>0</v>
      </c>
      <c r="Q5962" s="71">
        <f>ROUND(HOUR(Tableau_Effectifs_Dept[[#This Row],[Créneau J]])/12,1)</f>
        <v>0</v>
      </c>
      <c r="R5962" s="71"/>
    </row>
    <row r="5963" spans="1:18" hidden="1">
      <c r="A5963" s="47">
        <v>44770.291666666664</v>
      </c>
      <c r="B5963" s="47">
        <v>44771.291666666664</v>
      </c>
      <c r="C5963" t="s">
        <v>192</v>
      </c>
      <c r="D5963" t="s">
        <v>86</v>
      </c>
      <c r="E5963" t="s">
        <v>86</v>
      </c>
      <c r="F5963" t="s">
        <v>23</v>
      </c>
      <c r="G5963" t="s">
        <v>93</v>
      </c>
      <c r="H5963" t="s">
        <v>140</v>
      </c>
      <c r="I5963" t="s">
        <v>98</v>
      </c>
      <c r="J59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CHATELET-EN-BRIE£28/07/2022</v>
      </c>
      <c r="K59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63">
        <f>ROUND(MOD(Tableau_Effectifs_Dept[[#This Row],[GardDteDebut]],1),5)</f>
        <v>0.29166999999999998</v>
      </c>
      <c r="M5963">
        <f>ROUND(MOD(Tableau_Effectifs_Dept[[#This Row],[GardDteFin]],1),5)</f>
        <v>0.29166999999999998</v>
      </c>
      <c r="N59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63" s="71">
        <f>MAX(IF(Tableau_Effectifs_Dept[[#This Row],[Créneau TOT]]&gt;0,Tableau_Effectifs_Dept[[#This Row],[Créneau TOT]]-Tableau_Effectifs_Dept[[#This Row],[Créneau J]],0),0)</f>
        <v>0</v>
      </c>
      <c r="Q5963" s="71">
        <f>ROUND(HOUR(Tableau_Effectifs_Dept[[#This Row],[Créneau J]])/12,1)</f>
        <v>0</v>
      </c>
      <c r="R5963" s="71"/>
    </row>
    <row r="5964" spans="1:18" hidden="1">
      <c r="A5964" s="47">
        <v>44770.291666666664</v>
      </c>
      <c r="B5964" s="47">
        <v>44770.791666666664</v>
      </c>
      <c r="C5964" t="s">
        <v>192</v>
      </c>
      <c r="D5964" t="s">
        <v>86</v>
      </c>
      <c r="E5964" t="s">
        <v>85</v>
      </c>
      <c r="F5964" t="s">
        <v>48</v>
      </c>
      <c r="G5964" t="s">
        <v>93</v>
      </c>
      <c r="H5964" t="s">
        <v>140</v>
      </c>
      <c r="I5964" t="s">
        <v>97</v>
      </c>
      <c r="J59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Garde£JOUR£VOL£LIZY-SUR-OURCQ£28/07/2022</v>
      </c>
      <c r="K59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64">
        <f>ROUND(MOD(Tableau_Effectifs_Dept[[#This Row],[GardDteDebut]],1),5)</f>
        <v>0.29166999999999998</v>
      </c>
      <c r="M5964">
        <f>ROUND(MOD(Tableau_Effectifs_Dept[[#This Row],[GardDteFin]],1),5)</f>
        <v>0.79166999999999998</v>
      </c>
      <c r="N59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64" s="71">
        <f>MAX(IF(Tableau_Effectifs_Dept[[#This Row],[Créneau TOT]]&gt;0,Tableau_Effectifs_Dept[[#This Row],[Créneau TOT]]-Tableau_Effectifs_Dept[[#This Row],[Créneau J]],0),0)</f>
        <v>0</v>
      </c>
      <c r="Q5964" s="71">
        <f>ROUND(HOUR(Tableau_Effectifs_Dept[[#This Row],[Créneau J]])/12,1)</f>
        <v>0</v>
      </c>
      <c r="R5964" s="71"/>
    </row>
    <row r="5965" spans="1:18" hidden="1">
      <c r="A5965" s="47">
        <v>44770.291666666664</v>
      </c>
      <c r="B5965" s="47">
        <v>44771.291666666664</v>
      </c>
      <c r="C5965" t="s">
        <v>192</v>
      </c>
      <c r="D5965" t="s">
        <v>86</v>
      </c>
      <c r="E5965" t="s">
        <v>86</v>
      </c>
      <c r="F5965" t="s">
        <v>48</v>
      </c>
      <c r="G5965" t="s">
        <v>93</v>
      </c>
      <c r="H5965" t="s">
        <v>141</v>
      </c>
      <c r="I5965" t="s">
        <v>98</v>
      </c>
      <c r="J59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Garde£24H£PRO£LIZY-SUR-OURCQ£28/07/2022</v>
      </c>
      <c r="K59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65">
        <f>ROUND(MOD(Tableau_Effectifs_Dept[[#This Row],[GardDteDebut]],1),5)</f>
        <v>0.29166999999999998</v>
      </c>
      <c r="M5965">
        <f>ROUND(MOD(Tableau_Effectifs_Dept[[#This Row],[GardDteFin]],1),5)</f>
        <v>0.29166999999999998</v>
      </c>
      <c r="N59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65" s="71">
        <f>MAX(IF(Tableau_Effectifs_Dept[[#This Row],[Créneau TOT]]&gt;0,Tableau_Effectifs_Dept[[#This Row],[Créneau TOT]]-Tableau_Effectifs_Dept[[#This Row],[Créneau J]],0),0)</f>
        <v>0</v>
      </c>
      <c r="Q5965" s="71">
        <f>ROUND(HOUR(Tableau_Effectifs_Dept[[#This Row],[Créneau J]])/12,1)</f>
        <v>0</v>
      </c>
      <c r="R5965" s="71"/>
    </row>
    <row r="5966" spans="1:18" hidden="1">
      <c r="A5966" s="47">
        <v>44770.291666666664</v>
      </c>
      <c r="B5966" s="47">
        <v>44770.791666666664</v>
      </c>
      <c r="C5966" t="s">
        <v>192</v>
      </c>
      <c r="D5966" t="s">
        <v>86</v>
      </c>
      <c r="E5966" t="s">
        <v>85</v>
      </c>
      <c r="F5966" t="s">
        <v>48</v>
      </c>
      <c r="G5966" t="s">
        <v>93</v>
      </c>
      <c r="H5966" t="s">
        <v>141</v>
      </c>
      <c r="I5966" t="s">
        <v>97</v>
      </c>
      <c r="J59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Garde£JOUR£PRO£LIZY-SUR-OURCQ£28/07/2022</v>
      </c>
      <c r="K59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66">
        <f>ROUND(MOD(Tableau_Effectifs_Dept[[#This Row],[GardDteDebut]],1),5)</f>
        <v>0.29166999999999998</v>
      </c>
      <c r="M5966">
        <f>ROUND(MOD(Tableau_Effectifs_Dept[[#This Row],[GardDteFin]],1),5)</f>
        <v>0.79166999999999998</v>
      </c>
      <c r="N59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66" s="71">
        <f>MAX(IF(Tableau_Effectifs_Dept[[#This Row],[Créneau TOT]]&gt;0,Tableau_Effectifs_Dept[[#This Row],[Créneau TOT]]-Tableau_Effectifs_Dept[[#This Row],[Créneau J]],0),0)</f>
        <v>0</v>
      </c>
      <c r="Q5966" s="71">
        <f>ROUND(HOUR(Tableau_Effectifs_Dept[[#This Row],[Créneau J]])/12,1)</f>
        <v>0</v>
      </c>
      <c r="R5966" s="71"/>
    </row>
    <row r="5967" spans="1:18" hidden="1">
      <c r="A5967" s="47">
        <v>44770.291666666664</v>
      </c>
      <c r="B5967" s="47">
        <v>44770.791666666664</v>
      </c>
      <c r="C5967" t="s">
        <v>192</v>
      </c>
      <c r="D5967" t="s">
        <v>86</v>
      </c>
      <c r="E5967" t="s">
        <v>85</v>
      </c>
      <c r="F5967" t="s">
        <v>48</v>
      </c>
      <c r="G5967" t="s">
        <v>93</v>
      </c>
      <c r="H5967" t="s">
        <v>140</v>
      </c>
      <c r="I5967" t="s">
        <v>97</v>
      </c>
      <c r="J59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Garde£JOUR£VOL£LIZY-SUR-OURCQ£28/07/2022</v>
      </c>
      <c r="K59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67">
        <f>ROUND(MOD(Tableau_Effectifs_Dept[[#This Row],[GardDteDebut]],1),5)</f>
        <v>0.29166999999999998</v>
      </c>
      <c r="M5967">
        <f>ROUND(MOD(Tableau_Effectifs_Dept[[#This Row],[GardDteFin]],1),5)</f>
        <v>0.79166999999999998</v>
      </c>
      <c r="N59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67" s="71">
        <f>MAX(IF(Tableau_Effectifs_Dept[[#This Row],[Créneau TOT]]&gt;0,Tableau_Effectifs_Dept[[#This Row],[Créneau TOT]]-Tableau_Effectifs_Dept[[#This Row],[Créneau J]],0),0)</f>
        <v>0</v>
      </c>
      <c r="Q5967" s="71">
        <f>ROUND(HOUR(Tableau_Effectifs_Dept[[#This Row],[Créneau J]])/12,1)</f>
        <v>0</v>
      </c>
      <c r="R5967" s="71"/>
    </row>
    <row r="5968" spans="1:18" hidden="1">
      <c r="A5968" s="47">
        <v>44770.291666666664</v>
      </c>
      <c r="B5968" s="47">
        <v>44770.791666666664</v>
      </c>
      <c r="C5968" t="s">
        <v>192</v>
      </c>
      <c r="D5968" t="s">
        <v>86</v>
      </c>
      <c r="E5968" t="s">
        <v>85</v>
      </c>
      <c r="F5968" t="s">
        <v>48</v>
      </c>
      <c r="G5968" t="s">
        <v>93</v>
      </c>
      <c r="H5968" t="s">
        <v>141</v>
      </c>
      <c r="I5968" t="s">
        <v>97</v>
      </c>
      <c r="J59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Garde£JOUR£PRO£LIZY-SUR-OURCQ£28/07/2022</v>
      </c>
      <c r="K59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68">
        <f>ROUND(MOD(Tableau_Effectifs_Dept[[#This Row],[GardDteDebut]],1),5)</f>
        <v>0.29166999999999998</v>
      </c>
      <c r="M5968">
        <f>ROUND(MOD(Tableau_Effectifs_Dept[[#This Row],[GardDteFin]],1),5)</f>
        <v>0.79166999999999998</v>
      </c>
      <c r="N59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68" s="71">
        <f>MAX(IF(Tableau_Effectifs_Dept[[#This Row],[Créneau TOT]]&gt;0,Tableau_Effectifs_Dept[[#This Row],[Créneau TOT]]-Tableau_Effectifs_Dept[[#This Row],[Créneau J]],0),0)</f>
        <v>0</v>
      </c>
      <c r="Q5968" s="71">
        <f>ROUND(HOUR(Tableau_Effectifs_Dept[[#This Row],[Créneau J]])/12,1)</f>
        <v>0</v>
      </c>
      <c r="R5968" s="71"/>
    </row>
    <row r="5969" spans="1:18" hidden="1">
      <c r="A5969" s="47">
        <v>44770.291666666664</v>
      </c>
      <c r="B5969" s="47">
        <v>44771.291666666664</v>
      </c>
      <c r="C5969" t="s">
        <v>192</v>
      </c>
      <c r="D5969" t="s">
        <v>86</v>
      </c>
      <c r="E5969" t="s">
        <v>86</v>
      </c>
      <c r="F5969" t="s">
        <v>48</v>
      </c>
      <c r="G5969" t="s">
        <v>93</v>
      </c>
      <c r="H5969" t="s">
        <v>140</v>
      </c>
      <c r="I5969" t="s">
        <v>98</v>
      </c>
      <c r="J59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Garde£24H£VOL£LIZY-SUR-OURCQ£28/07/2022</v>
      </c>
      <c r="K59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69">
        <f>ROUND(MOD(Tableau_Effectifs_Dept[[#This Row],[GardDteDebut]],1),5)</f>
        <v>0.29166999999999998</v>
      </c>
      <c r="M5969">
        <f>ROUND(MOD(Tableau_Effectifs_Dept[[#This Row],[GardDteFin]],1),5)</f>
        <v>0.29166999999999998</v>
      </c>
      <c r="N59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69" s="71">
        <f>MAX(IF(Tableau_Effectifs_Dept[[#This Row],[Créneau TOT]]&gt;0,Tableau_Effectifs_Dept[[#This Row],[Créneau TOT]]-Tableau_Effectifs_Dept[[#This Row],[Créneau J]],0),0)</f>
        <v>0</v>
      </c>
      <c r="Q5969" s="71">
        <f>ROUND(HOUR(Tableau_Effectifs_Dept[[#This Row],[Créneau J]])/12,1)</f>
        <v>0</v>
      </c>
      <c r="R5969" s="71"/>
    </row>
    <row r="5970" spans="1:18" hidden="1">
      <c r="A5970" s="47">
        <v>44770.291666666664</v>
      </c>
      <c r="B5970" s="47">
        <v>44771.291666666664</v>
      </c>
      <c r="C5970" t="s">
        <v>192</v>
      </c>
      <c r="D5970" t="s">
        <v>86</v>
      </c>
      <c r="E5970" t="s">
        <v>86</v>
      </c>
      <c r="F5970" t="s">
        <v>48</v>
      </c>
      <c r="G5970" t="s">
        <v>93</v>
      </c>
      <c r="H5970" t="s">
        <v>141</v>
      </c>
      <c r="I5970" t="s">
        <v>98</v>
      </c>
      <c r="J59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Garde£24H£PRO£LIZY-SUR-OURCQ£28/07/2022</v>
      </c>
      <c r="K59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70">
        <f>ROUND(MOD(Tableau_Effectifs_Dept[[#This Row],[GardDteDebut]],1),5)</f>
        <v>0.29166999999999998</v>
      </c>
      <c r="M5970">
        <f>ROUND(MOD(Tableau_Effectifs_Dept[[#This Row],[GardDteFin]],1),5)</f>
        <v>0.29166999999999998</v>
      </c>
      <c r="N59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70" s="71">
        <f>MAX(IF(Tableau_Effectifs_Dept[[#This Row],[Créneau TOT]]&gt;0,Tableau_Effectifs_Dept[[#This Row],[Créneau TOT]]-Tableau_Effectifs_Dept[[#This Row],[Créneau J]],0),0)</f>
        <v>0</v>
      </c>
      <c r="Q5970" s="71">
        <f>ROUND(HOUR(Tableau_Effectifs_Dept[[#This Row],[Créneau J]])/12,1)</f>
        <v>0</v>
      </c>
      <c r="R5970" s="71"/>
    </row>
    <row r="5971" spans="1:18" hidden="1">
      <c r="A5971" s="47">
        <v>44770.291666666664</v>
      </c>
      <c r="B5971" s="47">
        <v>44770.791666666664</v>
      </c>
      <c r="C5971" t="s">
        <v>192</v>
      </c>
      <c r="D5971" t="s">
        <v>86</v>
      </c>
      <c r="E5971" t="s">
        <v>85</v>
      </c>
      <c r="F5971" t="s">
        <v>62</v>
      </c>
      <c r="G5971" t="s">
        <v>93</v>
      </c>
      <c r="H5971" t="s">
        <v>140</v>
      </c>
      <c r="I5971" t="s">
        <v>97</v>
      </c>
      <c r="J59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Garde£JOUR£VOL£LOGNES£28/07/2022</v>
      </c>
      <c r="K59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71">
        <f>ROUND(MOD(Tableau_Effectifs_Dept[[#This Row],[GardDteDebut]],1),5)</f>
        <v>0.29166999999999998</v>
      </c>
      <c r="M5971">
        <f>ROUND(MOD(Tableau_Effectifs_Dept[[#This Row],[GardDteFin]],1),5)</f>
        <v>0.79166999999999998</v>
      </c>
      <c r="N59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71" s="71">
        <f>MAX(IF(Tableau_Effectifs_Dept[[#This Row],[Créneau TOT]]&gt;0,Tableau_Effectifs_Dept[[#This Row],[Créneau TOT]]-Tableau_Effectifs_Dept[[#This Row],[Créneau J]],0),0)</f>
        <v>0</v>
      </c>
      <c r="Q5971" s="71">
        <f>ROUND(HOUR(Tableau_Effectifs_Dept[[#This Row],[Créneau J]])/12,1)</f>
        <v>0</v>
      </c>
      <c r="R5971" s="71"/>
    </row>
    <row r="5972" spans="1:18" hidden="1">
      <c r="A5972" s="47">
        <v>44770.291666666664</v>
      </c>
      <c r="B5972" s="47">
        <v>44770.791666666664</v>
      </c>
      <c r="C5972" t="s">
        <v>192</v>
      </c>
      <c r="D5972" t="s">
        <v>86</v>
      </c>
      <c r="E5972" t="s">
        <v>85</v>
      </c>
      <c r="F5972" t="s">
        <v>62</v>
      </c>
      <c r="G5972" t="s">
        <v>93</v>
      </c>
      <c r="H5972" t="s">
        <v>140</v>
      </c>
      <c r="I5972" t="s">
        <v>97</v>
      </c>
      <c r="J59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Garde£JOUR£VOL£LOGNES£28/07/2022</v>
      </c>
      <c r="K59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72">
        <f>ROUND(MOD(Tableau_Effectifs_Dept[[#This Row],[GardDteDebut]],1),5)</f>
        <v>0.29166999999999998</v>
      </c>
      <c r="M5972">
        <f>ROUND(MOD(Tableau_Effectifs_Dept[[#This Row],[GardDteFin]],1),5)</f>
        <v>0.79166999999999998</v>
      </c>
      <c r="N59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72" s="71">
        <f>MAX(IF(Tableau_Effectifs_Dept[[#This Row],[Créneau TOT]]&gt;0,Tableau_Effectifs_Dept[[#This Row],[Créneau TOT]]-Tableau_Effectifs_Dept[[#This Row],[Créneau J]],0),0)</f>
        <v>0</v>
      </c>
      <c r="Q5972" s="71">
        <f>ROUND(HOUR(Tableau_Effectifs_Dept[[#This Row],[Créneau J]])/12,1)</f>
        <v>0</v>
      </c>
      <c r="R5972" s="71"/>
    </row>
    <row r="5973" spans="1:18" hidden="1">
      <c r="A5973" s="47">
        <v>44770.291666666664</v>
      </c>
      <c r="B5973" s="47">
        <v>44770.791666666664</v>
      </c>
      <c r="C5973" t="s">
        <v>192</v>
      </c>
      <c r="D5973" t="s">
        <v>86</v>
      </c>
      <c r="E5973" t="s">
        <v>85</v>
      </c>
      <c r="F5973" t="s">
        <v>62</v>
      </c>
      <c r="G5973" t="s">
        <v>93</v>
      </c>
      <c r="H5973" t="s">
        <v>141</v>
      </c>
      <c r="I5973" t="s">
        <v>97</v>
      </c>
      <c r="J59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Garde£JOUR£PRO£LOGNES£28/07/2022</v>
      </c>
      <c r="K59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73">
        <f>ROUND(MOD(Tableau_Effectifs_Dept[[#This Row],[GardDteDebut]],1),5)</f>
        <v>0.29166999999999998</v>
      </c>
      <c r="M5973">
        <f>ROUND(MOD(Tableau_Effectifs_Dept[[#This Row],[GardDteFin]],1),5)</f>
        <v>0.79166999999999998</v>
      </c>
      <c r="N59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73" s="71">
        <f>MAX(IF(Tableau_Effectifs_Dept[[#This Row],[Créneau TOT]]&gt;0,Tableau_Effectifs_Dept[[#This Row],[Créneau TOT]]-Tableau_Effectifs_Dept[[#This Row],[Créneau J]],0),0)</f>
        <v>0</v>
      </c>
      <c r="Q5973" s="71">
        <f>ROUND(HOUR(Tableau_Effectifs_Dept[[#This Row],[Créneau J]])/12,1)</f>
        <v>0</v>
      </c>
      <c r="R5973" s="71"/>
    </row>
    <row r="5974" spans="1:18" hidden="1">
      <c r="A5974" s="47">
        <v>44770.291666666664</v>
      </c>
      <c r="B5974" s="47">
        <v>44770.791666666664</v>
      </c>
      <c r="C5974" t="s">
        <v>192</v>
      </c>
      <c r="D5974" t="s">
        <v>86</v>
      </c>
      <c r="E5974" t="s">
        <v>85</v>
      </c>
      <c r="F5974" t="s">
        <v>62</v>
      </c>
      <c r="G5974" t="s">
        <v>93</v>
      </c>
      <c r="H5974" t="s">
        <v>141</v>
      </c>
      <c r="I5974" t="s">
        <v>97</v>
      </c>
      <c r="J59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Garde£JOUR£PRO£LOGNES£28/07/2022</v>
      </c>
      <c r="K59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74">
        <f>ROUND(MOD(Tableau_Effectifs_Dept[[#This Row],[GardDteDebut]],1),5)</f>
        <v>0.29166999999999998</v>
      </c>
      <c r="M5974">
        <f>ROUND(MOD(Tableau_Effectifs_Dept[[#This Row],[GardDteFin]],1),5)</f>
        <v>0.79166999999999998</v>
      </c>
      <c r="N59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74" s="71">
        <f>MAX(IF(Tableau_Effectifs_Dept[[#This Row],[Créneau TOT]]&gt;0,Tableau_Effectifs_Dept[[#This Row],[Créneau TOT]]-Tableau_Effectifs_Dept[[#This Row],[Créneau J]],0),0)</f>
        <v>0</v>
      </c>
      <c r="Q5974" s="71">
        <f>ROUND(HOUR(Tableau_Effectifs_Dept[[#This Row],[Créneau J]])/12,1)</f>
        <v>0</v>
      </c>
      <c r="R5974" s="71"/>
    </row>
    <row r="5975" spans="1:18" hidden="1">
      <c r="A5975" s="47">
        <v>44770.291666666664</v>
      </c>
      <c r="B5975" s="47">
        <v>44770.791666666664</v>
      </c>
      <c r="C5975" t="s">
        <v>192</v>
      </c>
      <c r="D5975" t="s">
        <v>86</v>
      </c>
      <c r="E5975" t="s">
        <v>85</v>
      </c>
      <c r="F5975" t="s">
        <v>62</v>
      </c>
      <c r="G5975" t="s">
        <v>93</v>
      </c>
      <c r="H5975" t="s">
        <v>140</v>
      </c>
      <c r="I5975" t="s">
        <v>97</v>
      </c>
      <c r="J59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Garde£JOUR£VOL£LOGNES£28/07/2022</v>
      </c>
      <c r="K59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75">
        <f>ROUND(MOD(Tableau_Effectifs_Dept[[#This Row],[GardDteDebut]],1),5)</f>
        <v>0.29166999999999998</v>
      </c>
      <c r="M5975">
        <f>ROUND(MOD(Tableau_Effectifs_Dept[[#This Row],[GardDteFin]],1),5)</f>
        <v>0.79166999999999998</v>
      </c>
      <c r="N59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75" s="71">
        <f>MAX(IF(Tableau_Effectifs_Dept[[#This Row],[Créneau TOT]]&gt;0,Tableau_Effectifs_Dept[[#This Row],[Créneau TOT]]-Tableau_Effectifs_Dept[[#This Row],[Créneau J]],0),0)</f>
        <v>0</v>
      </c>
      <c r="Q5975" s="71">
        <f>ROUND(HOUR(Tableau_Effectifs_Dept[[#This Row],[Créneau J]])/12,1)</f>
        <v>0</v>
      </c>
      <c r="R5975" s="71"/>
    </row>
    <row r="5976" spans="1:18" hidden="1">
      <c r="A5976" s="47">
        <v>44770.291666666664</v>
      </c>
      <c r="B5976" s="47">
        <v>44770.791666666664</v>
      </c>
      <c r="C5976" t="s">
        <v>192</v>
      </c>
      <c r="D5976" t="s">
        <v>86</v>
      </c>
      <c r="E5976" t="s">
        <v>85</v>
      </c>
      <c r="F5976" t="s">
        <v>62</v>
      </c>
      <c r="G5976" t="s">
        <v>93</v>
      </c>
      <c r="H5976" t="s">
        <v>141</v>
      </c>
      <c r="I5976" t="s">
        <v>97</v>
      </c>
      <c r="J59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Garde£JOUR£PRO£LOGNES£28/07/2022</v>
      </c>
      <c r="K59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76">
        <f>ROUND(MOD(Tableau_Effectifs_Dept[[#This Row],[GardDteDebut]],1),5)</f>
        <v>0.29166999999999998</v>
      </c>
      <c r="M5976">
        <f>ROUND(MOD(Tableau_Effectifs_Dept[[#This Row],[GardDteFin]],1),5)</f>
        <v>0.79166999999999998</v>
      </c>
      <c r="N59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76" s="71">
        <f>MAX(IF(Tableau_Effectifs_Dept[[#This Row],[Créneau TOT]]&gt;0,Tableau_Effectifs_Dept[[#This Row],[Créneau TOT]]-Tableau_Effectifs_Dept[[#This Row],[Créneau J]],0),0)</f>
        <v>0</v>
      </c>
      <c r="Q5976" s="71">
        <f>ROUND(HOUR(Tableau_Effectifs_Dept[[#This Row],[Créneau J]])/12,1)</f>
        <v>0</v>
      </c>
      <c r="R5976" s="71"/>
    </row>
    <row r="5977" spans="1:18" hidden="1">
      <c r="A5977" s="47">
        <v>44770.291666666664</v>
      </c>
      <c r="B5977" s="47">
        <v>44770.791666666664</v>
      </c>
      <c r="C5977" t="s">
        <v>192</v>
      </c>
      <c r="D5977" t="s">
        <v>86</v>
      </c>
      <c r="E5977" t="s">
        <v>85</v>
      </c>
      <c r="F5977" t="s">
        <v>62</v>
      </c>
      <c r="G5977" t="s">
        <v>93</v>
      </c>
      <c r="H5977" t="s">
        <v>141</v>
      </c>
      <c r="I5977" t="s">
        <v>97</v>
      </c>
      <c r="J59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Garde£JOUR£PRO£LOGNES£28/07/2022</v>
      </c>
      <c r="K59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77">
        <f>ROUND(MOD(Tableau_Effectifs_Dept[[#This Row],[GardDteDebut]],1),5)</f>
        <v>0.29166999999999998</v>
      </c>
      <c r="M5977">
        <f>ROUND(MOD(Tableau_Effectifs_Dept[[#This Row],[GardDteFin]],1),5)</f>
        <v>0.79166999999999998</v>
      </c>
      <c r="N59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77" s="71">
        <f>MAX(IF(Tableau_Effectifs_Dept[[#This Row],[Créneau TOT]]&gt;0,Tableau_Effectifs_Dept[[#This Row],[Créneau TOT]]-Tableau_Effectifs_Dept[[#This Row],[Créneau J]],0),0)</f>
        <v>0</v>
      </c>
      <c r="Q5977" s="71">
        <f>ROUND(HOUR(Tableau_Effectifs_Dept[[#This Row],[Créneau J]])/12,1)</f>
        <v>0</v>
      </c>
      <c r="R5977" s="71"/>
    </row>
    <row r="5978" spans="1:18" hidden="1">
      <c r="A5978" s="47">
        <v>44770.291666666664</v>
      </c>
      <c r="B5978" s="47">
        <v>44770.791666666664</v>
      </c>
      <c r="C5978" t="s">
        <v>192</v>
      </c>
      <c r="D5978" t="s">
        <v>86</v>
      </c>
      <c r="E5978" t="s">
        <v>85</v>
      </c>
      <c r="F5978" t="s">
        <v>62</v>
      </c>
      <c r="G5978" t="s">
        <v>93</v>
      </c>
      <c r="H5978" t="s">
        <v>140</v>
      </c>
      <c r="I5978" t="s">
        <v>97</v>
      </c>
      <c r="J59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Garde£JOUR£VOL£LOGNES£28/07/2022</v>
      </c>
      <c r="K59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78">
        <f>ROUND(MOD(Tableau_Effectifs_Dept[[#This Row],[GardDteDebut]],1),5)</f>
        <v>0.29166999999999998</v>
      </c>
      <c r="M5978">
        <f>ROUND(MOD(Tableau_Effectifs_Dept[[#This Row],[GardDteFin]],1),5)</f>
        <v>0.79166999999999998</v>
      </c>
      <c r="N59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78" s="71">
        <f>MAX(IF(Tableau_Effectifs_Dept[[#This Row],[Créneau TOT]]&gt;0,Tableau_Effectifs_Dept[[#This Row],[Créneau TOT]]-Tableau_Effectifs_Dept[[#This Row],[Créneau J]],0),0)</f>
        <v>0</v>
      </c>
      <c r="Q5978" s="71">
        <f>ROUND(HOUR(Tableau_Effectifs_Dept[[#This Row],[Créneau J]])/12,1)</f>
        <v>0</v>
      </c>
      <c r="R5978" s="71"/>
    </row>
    <row r="5979" spans="1:18" hidden="1">
      <c r="A5979" s="47">
        <v>44770.291666666664</v>
      </c>
      <c r="B5979" s="47">
        <v>44771.291666666664</v>
      </c>
      <c r="C5979" t="s">
        <v>192</v>
      </c>
      <c r="D5979" t="s">
        <v>86</v>
      </c>
      <c r="E5979" t="s">
        <v>86</v>
      </c>
      <c r="F5979" t="s">
        <v>62</v>
      </c>
      <c r="G5979" t="s">
        <v>93</v>
      </c>
      <c r="H5979" t="s">
        <v>141</v>
      </c>
      <c r="I5979" t="s">
        <v>98</v>
      </c>
      <c r="J59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Garde£24H£PRO£LOGNES£28/07/2022</v>
      </c>
      <c r="K59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79">
        <f>ROUND(MOD(Tableau_Effectifs_Dept[[#This Row],[GardDteDebut]],1),5)</f>
        <v>0.29166999999999998</v>
      </c>
      <c r="M5979">
        <f>ROUND(MOD(Tableau_Effectifs_Dept[[#This Row],[GardDteFin]],1),5)</f>
        <v>0.29166999999999998</v>
      </c>
      <c r="N59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79" s="71">
        <f>MAX(IF(Tableau_Effectifs_Dept[[#This Row],[Créneau TOT]]&gt;0,Tableau_Effectifs_Dept[[#This Row],[Créneau TOT]]-Tableau_Effectifs_Dept[[#This Row],[Créneau J]],0),0)</f>
        <v>0</v>
      </c>
      <c r="Q5979" s="71">
        <f>ROUND(HOUR(Tableau_Effectifs_Dept[[#This Row],[Créneau J]])/12,1)</f>
        <v>0</v>
      </c>
      <c r="R5979" s="71"/>
    </row>
    <row r="5980" spans="1:18" hidden="1">
      <c r="A5980" s="47">
        <v>44770.291666666664</v>
      </c>
      <c r="B5980" s="47">
        <v>44770.791666666664</v>
      </c>
      <c r="C5980" t="s">
        <v>192</v>
      </c>
      <c r="D5980" t="s">
        <v>86</v>
      </c>
      <c r="E5980" t="s">
        <v>85</v>
      </c>
      <c r="F5980" t="s">
        <v>62</v>
      </c>
      <c r="G5980" t="s">
        <v>93</v>
      </c>
      <c r="H5980" t="s">
        <v>141</v>
      </c>
      <c r="I5980" t="s">
        <v>97</v>
      </c>
      <c r="J59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Garde£JOUR£PRO£LOGNES£28/07/2022</v>
      </c>
      <c r="K59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80">
        <f>ROUND(MOD(Tableau_Effectifs_Dept[[#This Row],[GardDteDebut]],1),5)</f>
        <v>0.29166999999999998</v>
      </c>
      <c r="M5980">
        <f>ROUND(MOD(Tableau_Effectifs_Dept[[#This Row],[GardDteFin]],1),5)</f>
        <v>0.79166999999999998</v>
      </c>
      <c r="N59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80" s="71">
        <f>MAX(IF(Tableau_Effectifs_Dept[[#This Row],[Créneau TOT]]&gt;0,Tableau_Effectifs_Dept[[#This Row],[Créneau TOT]]-Tableau_Effectifs_Dept[[#This Row],[Créneau J]],0),0)</f>
        <v>0</v>
      </c>
      <c r="Q5980" s="71">
        <f>ROUND(HOUR(Tableau_Effectifs_Dept[[#This Row],[Créneau J]])/12,1)</f>
        <v>0</v>
      </c>
      <c r="R5980" s="71"/>
    </row>
    <row r="5981" spans="1:18" hidden="1">
      <c r="A5981" s="47">
        <v>44770.291666666664</v>
      </c>
      <c r="B5981" s="47">
        <v>44770.791666666664</v>
      </c>
      <c r="C5981" t="s">
        <v>192</v>
      </c>
      <c r="D5981" t="s">
        <v>86</v>
      </c>
      <c r="E5981" t="s">
        <v>85</v>
      </c>
      <c r="F5981" t="s">
        <v>62</v>
      </c>
      <c r="G5981" t="s">
        <v>93</v>
      </c>
      <c r="H5981" t="s">
        <v>141</v>
      </c>
      <c r="I5981" t="s">
        <v>97</v>
      </c>
      <c r="J59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Garde£JOUR£PRO£LOGNES£28/07/2022</v>
      </c>
      <c r="K59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81">
        <f>ROUND(MOD(Tableau_Effectifs_Dept[[#This Row],[GardDteDebut]],1),5)</f>
        <v>0.29166999999999998</v>
      </c>
      <c r="M5981">
        <f>ROUND(MOD(Tableau_Effectifs_Dept[[#This Row],[GardDteFin]],1),5)</f>
        <v>0.79166999999999998</v>
      </c>
      <c r="N59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81" s="71">
        <f>MAX(IF(Tableau_Effectifs_Dept[[#This Row],[Créneau TOT]]&gt;0,Tableau_Effectifs_Dept[[#This Row],[Créneau TOT]]-Tableau_Effectifs_Dept[[#This Row],[Créneau J]],0),0)</f>
        <v>0</v>
      </c>
      <c r="Q5981" s="71">
        <f>ROUND(HOUR(Tableau_Effectifs_Dept[[#This Row],[Créneau J]])/12,1)</f>
        <v>0</v>
      </c>
      <c r="R5981" s="71"/>
    </row>
    <row r="5982" spans="1:18" hidden="1">
      <c r="A5982" s="47">
        <v>44770.291666666664</v>
      </c>
      <c r="B5982" s="47">
        <v>44770.791666666664</v>
      </c>
      <c r="C5982" t="s">
        <v>192</v>
      </c>
      <c r="D5982" t="s">
        <v>86</v>
      </c>
      <c r="E5982" t="s">
        <v>85</v>
      </c>
      <c r="F5982" t="s">
        <v>62</v>
      </c>
      <c r="G5982" t="s">
        <v>93</v>
      </c>
      <c r="H5982" t="s">
        <v>140</v>
      </c>
      <c r="I5982" t="s">
        <v>97</v>
      </c>
      <c r="J59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Garde£JOUR£VOL£LOGNES£28/07/2022</v>
      </c>
      <c r="K59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82">
        <f>ROUND(MOD(Tableau_Effectifs_Dept[[#This Row],[GardDteDebut]],1),5)</f>
        <v>0.29166999999999998</v>
      </c>
      <c r="M5982">
        <f>ROUND(MOD(Tableau_Effectifs_Dept[[#This Row],[GardDteFin]],1),5)</f>
        <v>0.79166999999999998</v>
      </c>
      <c r="N59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82" s="71">
        <f>MAX(IF(Tableau_Effectifs_Dept[[#This Row],[Créneau TOT]]&gt;0,Tableau_Effectifs_Dept[[#This Row],[Créneau TOT]]-Tableau_Effectifs_Dept[[#This Row],[Créneau J]],0),0)</f>
        <v>0</v>
      </c>
      <c r="Q5982" s="71">
        <f>ROUND(HOUR(Tableau_Effectifs_Dept[[#This Row],[Créneau J]])/12,1)</f>
        <v>0</v>
      </c>
      <c r="R5982" s="71"/>
    </row>
    <row r="5983" spans="1:18" hidden="1">
      <c r="A5983" s="47">
        <v>44770.291666666664</v>
      </c>
      <c r="B5983" s="47">
        <v>44771.291666666664</v>
      </c>
      <c r="C5983" t="s">
        <v>192</v>
      </c>
      <c r="D5983" t="s">
        <v>86</v>
      </c>
      <c r="E5983" t="s">
        <v>86</v>
      </c>
      <c r="F5983" t="s">
        <v>62</v>
      </c>
      <c r="G5983" t="s">
        <v>93</v>
      </c>
      <c r="H5983" t="s">
        <v>140</v>
      </c>
      <c r="I5983" t="s">
        <v>98</v>
      </c>
      <c r="J59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Garde£24H£VOL£LOGNES£28/07/2022</v>
      </c>
      <c r="K59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83">
        <f>ROUND(MOD(Tableau_Effectifs_Dept[[#This Row],[GardDteDebut]],1),5)</f>
        <v>0.29166999999999998</v>
      </c>
      <c r="M5983">
        <f>ROUND(MOD(Tableau_Effectifs_Dept[[#This Row],[GardDteFin]],1),5)</f>
        <v>0.29166999999999998</v>
      </c>
      <c r="N59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83" s="71">
        <f>MAX(IF(Tableau_Effectifs_Dept[[#This Row],[Créneau TOT]]&gt;0,Tableau_Effectifs_Dept[[#This Row],[Créneau TOT]]-Tableau_Effectifs_Dept[[#This Row],[Créneau J]],0),0)</f>
        <v>0</v>
      </c>
      <c r="Q5983" s="71">
        <f>ROUND(HOUR(Tableau_Effectifs_Dept[[#This Row],[Créneau J]])/12,1)</f>
        <v>0</v>
      </c>
      <c r="R5983" s="71"/>
    </row>
    <row r="5984" spans="1:18" hidden="1">
      <c r="A5984" s="47">
        <v>44770.291666666664</v>
      </c>
      <c r="B5984" s="47">
        <v>44771.291666666664</v>
      </c>
      <c r="C5984" t="s">
        <v>192</v>
      </c>
      <c r="D5984" t="s">
        <v>86</v>
      </c>
      <c r="E5984" t="s">
        <v>86</v>
      </c>
      <c r="F5984" t="s">
        <v>62</v>
      </c>
      <c r="G5984" t="s">
        <v>93</v>
      </c>
      <c r="H5984" t="s">
        <v>140</v>
      </c>
      <c r="I5984" t="s">
        <v>98</v>
      </c>
      <c r="J59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Garde£24H£VOL£LOGNES£28/07/2022</v>
      </c>
      <c r="K59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84">
        <f>ROUND(MOD(Tableau_Effectifs_Dept[[#This Row],[GardDteDebut]],1),5)</f>
        <v>0.29166999999999998</v>
      </c>
      <c r="M5984">
        <f>ROUND(MOD(Tableau_Effectifs_Dept[[#This Row],[GardDteFin]],1),5)</f>
        <v>0.29166999999999998</v>
      </c>
      <c r="N59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84" s="71">
        <f>MAX(IF(Tableau_Effectifs_Dept[[#This Row],[Créneau TOT]]&gt;0,Tableau_Effectifs_Dept[[#This Row],[Créneau TOT]]-Tableau_Effectifs_Dept[[#This Row],[Créneau J]],0),0)</f>
        <v>0</v>
      </c>
      <c r="Q5984" s="71">
        <f>ROUND(HOUR(Tableau_Effectifs_Dept[[#This Row],[Créneau J]])/12,1)</f>
        <v>0</v>
      </c>
      <c r="R5984" s="71"/>
    </row>
    <row r="5985" spans="1:18" hidden="1">
      <c r="A5985" s="47">
        <v>44770.291666666664</v>
      </c>
      <c r="B5985" s="47">
        <v>44771.291666666664</v>
      </c>
      <c r="C5985" t="s">
        <v>192</v>
      </c>
      <c r="D5985" t="s">
        <v>86</v>
      </c>
      <c r="E5985" t="s">
        <v>86</v>
      </c>
      <c r="F5985" t="s">
        <v>62</v>
      </c>
      <c r="G5985" t="s">
        <v>93</v>
      </c>
      <c r="H5985" t="s">
        <v>141</v>
      </c>
      <c r="I5985" t="s">
        <v>98</v>
      </c>
      <c r="J59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Garde£24H£PRO£LOGNES£28/07/2022</v>
      </c>
      <c r="K59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85">
        <f>ROUND(MOD(Tableau_Effectifs_Dept[[#This Row],[GardDteDebut]],1),5)</f>
        <v>0.29166999999999998</v>
      </c>
      <c r="M5985">
        <f>ROUND(MOD(Tableau_Effectifs_Dept[[#This Row],[GardDteFin]],1),5)</f>
        <v>0.29166999999999998</v>
      </c>
      <c r="N59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85" s="71">
        <f>MAX(IF(Tableau_Effectifs_Dept[[#This Row],[Créneau TOT]]&gt;0,Tableau_Effectifs_Dept[[#This Row],[Créneau TOT]]-Tableau_Effectifs_Dept[[#This Row],[Créneau J]],0),0)</f>
        <v>0</v>
      </c>
      <c r="Q5985" s="71">
        <f>ROUND(HOUR(Tableau_Effectifs_Dept[[#This Row],[Créneau J]])/12,1)</f>
        <v>0</v>
      </c>
      <c r="R5985" s="71"/>
    </row>
    <row r="5986" spans="1:18" hidden="1">
      <c r="A5986" s="47">
        <v>44770.291666666664</v>
      </c>
      <c r="B5986" s="47">
        <v>44771.291666666664</v>
      </c>
      <c r="C5986" t="s">
        <v>192</v>
      </c>
      <c r="D5986" t="s">
        <v>86</v>
      </c>
      <c r="E5986" t="s">
        <v>86</v>
      </c>
      <c r="F5986" t="s">
        <v>62</v>
      </c>
      <c r="G5986" t="s">
        <v>93</v>
      </c>
      <c r="H5986" t="s">
        <v>141</v>
      </c>
      <c r="I5986" t="s">
        <v>98</v>
      </c>
      <c r="J59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Garde£24H£PRO£LOGNES£28/07/2022</v>
      </c>
      <c r="K59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86">
        <f>ROUND(MOD(Tableau_Effectifs_Dept[[#This Row],[GardDteDebut]],1),5)</f>
        <v>0.29166999999999998</v>
      </c>
      <c r="M5986">
        <f>ROUND(MOD(Tableau_Effectifs_Dept[[#This Row],[GardDteFin]],1),5)</f>
        <v>0.29166999999999998</v>
      </c>
      <c r="N59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86" s="71">
        <f>MAX(IF(Tableau_Effectifs_Dept[[#This Row],[Créneau TOT]]&gt;0,Tableau_Effectifs_Dept[[#This Row],[Créneau TOT]]-Tableau_Effectifs_Dept[[#This Row],[Créneau J]],0),0)</f>
        <v>0</v>
      </c>
      <c r="Q5986" s="71">
        <f>ROUND(HOUR(Tableau_Effectifs_Dept[[#This Row],[Créneau J]])/12,1)</f>
        <v>0</v>
      </c>
      <c r="R5986" s="71"/>
    </row>
    <row r="5987" spans="1:18" hidden="1">
      <c r="A5987" s="47">
        <v>44770.291666666664</v>
      </c>
      <c r="B5987" s="47">
        <v>44770.791666666664</v>
      </c>
      <c r="C5987" t="s">
        <v>192</v>
      </c>
      <c r="D5987" t="s">
        <v>86</v>
      </c>
      <c r="E5987" t="s">
        <v>85</v>
      </c>
      <c r="F5987" t="s">
        <v>75</v>
      </c>
      <c r="G5987" t="s">
        <v>93</v>
      </c>
      <c r="H5987" t="s">
        <v>140</v>
      </c>
      <c r="I5987" t="s">
        <v>97</v>
      </c>
      <c r="J59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BOCAGE£28/07/2022</v>
      </c>
      <c r="K59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87">
        <f>ROUND(MOD(Tableau_Effectifs_Dept[[#This Row],[GardDteDebut]],1),5)</f>
        <v>0.29166999999999998</v>
      </c>
      <c r="M5987">
        <f>ROUND(MOD(Tableau_Effectifs_Dept[[#This Row],[GardDteFin]],1),5)</f>
        <v>0.79166999999999998</v>
      </c>
      <c r="N59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87" s="71">
        <f>MAX(IF(Tableau_Effectifs_Dept[[#This Row],[Créneau TOT]]&gt;0,Tableau_Effectifs_Dept[[#This Row],[Créneau TOT]]-Tableau_Effectifs_Dept[[#This Row],[Créneau J]],0),0)</f>
        <v>0</v>
      </c>
      <c r="Q5987" s="71">
        <f>ROUND(HOUR(Tableau_Effectifs_Dept[[#This Row],[Créneau J]])/12,1)</f>
        <v>0</v>
      </c>
      <c r="R5987" s="71"/>
    </row>
    <row r="5988" spans="1:18" hidden="1">
      <c r="A5988" s="47">
        <v>44770.291666666664</v>
      </c>
      <c r="B5988" s="47">
        <v>44771.291666666664</v>
      </c>
      <c r="C5988" t="s">
        <v>192</v>
      </c>
      <c r="D5988" t="s">
        <v>86</v>
      </c>
      <c r="E5988" t="s">
        <v>86</v>
      </c>
      <c r="F5988" t="s">
        <v>49</v>
      </c>
      <c r="G5988" t="s">
        <v>93</v>
      </c>
      <c r="H5988" t="s">
        <v>141</v>
      </c>
      <c r="I5988" t="s">
        <v>98</v>
      </c>
      <c r="J59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Garde£24H£PRO£MEAUX£28/07/2022</v>
      </c>
      <c r="K59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88">
        <f>ROUND(MOD(Tableau_Effectifs_Dept[[#This Row],[GardDteDebut]],1),5)</f>
        <v>0.29166999999999998</v>
      </c>
      <c r="M5988">
        <f>ROUND(MOD(Tableau_Effectifs_Dept[[#This Row],[GardDteFin]],1),5)</f>
        <v>0.29166999999999998</v>
      </c>
      <c r="N59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88" s="71">
        <f>MAX(IF(Tableau_Effectifs_Dept[[#This Row],[Créneau TOT]]&gt;0,Tableau_Effectifs_Dept[[#This Row],[Créneau TOT]]-Tableau_Effectifs_Dept[[#This Row],[Créneau J]],0),0)</f>
        <v>0</v>
      </c>
      <c r="Q5988" s="71">
        <f>ROUND(HOUR(Tableau_Effectifs_Dept[[#This Row],[Créneau J]])/12,1)</f>
        <v>0</v>
      </c>
      <c r="R5988" s="71"/>
    </row>
    <row r="5989" spans="1:18" hidden="1">
      <c r="A5989" s="47">
        <v>44770.291666666664</v>
      </c>
      <c r="B5989" s="47">
        <v>44770.791666666664</v>
      </c>
      <c r="C5989" t="s">
        <v>192</v>
      </c>
      <c r="D5989" t="s">
        <v>86</v>
      </c>
      <c r="E5989" t="s">
        <v>85</v>
      </c>
      <c r="F5989" t="s">
        <v>49</v>
      </c>
      <c r="G5989" t="s">
        <v>93</v>
      </c>
      <c r="H5989" t="s">
        <v>141</v>
      </c>
      <c r="I5989" t="s">
        <v>97</v>
      </c>
      <c r="J59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Garde£JOUR£PRO£MEAUX£28/07/2022</v>
      </c>
      <c r="K59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89">
        <f>ROUND(MOD(Tableau_Effectifs_Dept[[#This Row],[GardDteDebut]],1),5)</f>
        <v>0.29166999999999998</v>
      </c>
      <c r="M5989">
        <f>ROUND(MOD(Tableau_Effectifs_Dept[[#This Row],[GardDteFin]],1),5)</f>
        <v>0.79166999999999998</v>
      </c>
      <c r="N59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89" s="71">
        <f>MAX(IF(Tableau_Effectifs_Dept[[#This Row],[Créneau TOT]]&gt;0,Tableau_Effectifs_Dept[[#This Row],[Créneau TOT]]-Tableau_Effectifs_Dept[[#This Row],[Créneau J]],0),0)</f>
        <v>0</v>
      </c>
      <c r="Q5989" s="71">
        <f>ROUND(HOUR(Tableau_Effectifs_Dept[[#This Row],[Créneau J]])/12,1)</f>
        <v>0</v>
      </c>
      <c r="R5989" s="71"/>
    </row>
    <row r="5990" spans="1:18" hidden="1">
      <c r="A5990" s="47">
        <v>44770.291666666664</v>
      </c>
      <c r="B5990" s="47">
        <v>44770.791666666664</v>
      </c>
      <c r="C5990" t="s">
        <v>192</v>
      </c>
      <c r="D5990" t="s">
        <v>86</v>
      </c>
      <c r="E5990" t="s">
        <v>85</v>
      </c>
      <c r="F5990" t="s">
        <v>49</v>
      </c>
      <c r="G5990" t="s">
        <v>93</v>
      </c>
      <c r="H5990" t="s">
        <v>140</v>
      </c>
      <c r="I5990" t="s">
        <v>97</v>
      </c>
      <c r="J59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Garde£JOUR£VOL£MEAUX£28/07/2022</v>
      </c>
      <c r="K59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90">
        <f>ROUND(MOD(Tableau_Effectifs_Dept[[#This Row],[GardDteDebut]],1),5)</f>
        <v>0.29166999999999998</v>
      </c>
      <c r="M5990">
        <f>ROUND(MOD(Tableau_Effectifs_Dept[[#This Row],[GardDteFin]],1),5)</f>
        <v>0.79166999999999998</v>
      </c>
      <c r="N59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90" s="71">
        <f>MAX(IF(Tableau_Effectifs_Dept[[#This Row],[Créneau TOT]]&gt;0,Tableau_Effectifs_Dept[[#This Row],[Créneau TOT]]-Tableau_Effectifs_Dept[[#This Row],[Créneau J]],0),0)</f>
        <v>0</v>
      </c>
      <c r="Q5990" s="71">
        <f>ROUND(HOUR(Tableau_Effectifs_Dept[[#This Row],[Créneau J]])/12,1)</f>
        <v>0</v>
      </c>
      <c r="R5990" s="71"/>
    </row>
    <row r="5991" spans="1:18" hidden="1">
      <c r="A5991" s="47">
        <v>44770.291666666664</v>
      </c>
      <c r="B5991" s="47">
        <v>44770.791666666664</v>
      </c>
      <c r="C5991" t="s">
        <v>192</v>
      </c>
      <c r="D5991" t="s">
        <v>86</v>
      </c>
      <c r="E5991" t="s">
        <v>85</v>
      </c>
      <c r="F5991" t="s">
        <v>49</v>
      </c>
      <c r="G5991" t="s">
        <v>93</v>
      </c>
      <c r="H5991" t="s">
        <v>140</v>
      </c>
      <c r="I5991" t="s">
        <v>97</v>
      </c>
      <c r="J59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Garde£JOUR£VOL£MEAUX£28/07/2022</v>
      </c>
      <c r="K59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91">
        <f>ROUND(MOD(Tableau_Effectifs_Dept[[#This Row],[GardDteDebut]],1),5)</f>
        <v>0.29166999999999998</v>
      </c>
      <c r="M5991">
        <f>ROUND(MOD(Tableau_Effectifs_Dept[[#This Row],[GardDteFin]],1),5)</f>
        <v>0.79166999999999998</v>
      </c>
      <c r="N59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91" s="71">
        <f>MAX(IF(Tableau_Effectifs_Dept[[#This Row],[Créneau TOT]]&gt;0,Tableau_Effectifs_Dept[[#This Row],[Créneau TOT]]-Tableau_Effectifs_Dept[[#This Row],[Créneau J]],0),0)</f>
        <v>0</v>
      </c>
      <c r="Q5991" s="71">
        <f>ROUND(HOUR(Tableau_Effectifs_Dept[[#This Row],[Créneau J]])/12,1)</f>
        <v>0</v>
      </c>
      <c r="R5991" s="71"/>
    </row>
    <row r="5992" spans="1:18" hidden="1">
      <c r="A5992" s="47">
        <v>44770.291666666664</v>
      </c>
      <c r="B5992" s="47">
        <v>44771.291666666664</v>
      </c>
      <c r="C5992" t="s">
        <v>192</v>
      </c>
      <c r="D5992" t="s">
        <v>86</v>
      </c>
      <c r="E5992" t="s">
        <v>86</v>
      </c>
      <c r="F5992" t="s">
        <v>49</v>
      </c>
      <c r="G5992" t="s">
        <v>102</v>
      </c>
      <c r="H5992" t="s">
        <v>141</v>
      </c>
      <c r="I5992" t="s">
        <v>98</v>
      </c>
      <c r="J59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Autre£24H£PRO£MEAUX£28/07/2022</v>
      </c>
      <c r="K59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92">
        <f>ROUND(MOD(Tableau_Effectifs_Dept[[#This Row],[GardDteDebut]],1),5)</f>
        <v>0.29166999999999998</v>
      </c>
      <c r="M5992">
        <f>ROUND(MOD(Tableau_Effectifs_Dept[[#This Row],[GardDteFin]],1),5)</f>
        <v>0.29166999999999998</v>
      </c>
      <c r="N59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92" s="71">
        <f>MAX(IF(Tableau_Effectifs_Dept[[#This Row],[Créneau TOT]]&gt;0,Tableau_Effectifs_Dept[[#This Row],[Créneau TOT]]-Tableau_Effectifs_Dept[[#This Row],[Créneau J]],0),0)</f>
        <v>0</v>
      </c>
      <c r="Q5992" s="71">
        <f>ROUND(HOUR(Tableau_Effectifs_Dept[[#This Row],[Créneau J]])/12,1)</f>
        <v>0</v>
      </c>
      <c r="R5992" s="71"/>
    </row>
    <row r="5993" spans="1:18" hidden="1">
      <c r="A5993" s="47">
        <v>44770.291666666664</v>
      </c>
      <c r="B5993" s="47">
        <v>44770.791666666664</v>
      </c>
      <c r="C5993" t="s">
        <v>192</v>
      </c>
      <c r="D5993" t="s">
        <v>86</v>
      </c>
      <c r="E5993" t="s">
        <v>85</v>
      </c>
      <c r="F5993" t="s">
        <v>49</v>
      </c>
      <c r="G5993" t="s">
        <v>93</v>
      </c>
      <c r="H5993" t="s">
        <v>141</v>
      </c>
      <c r="I5993" t="s">
        <v>97</v>
      </c>
      <c r="J59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Garde£JOUR£PRO£MEAUX£28/07/2022</v>
      </c>
      <c r="K59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93">
        <f>ROUND(MOD(Tableau_Effectifs_Dept[[#This Row],[GardDteDebut]],1),5)</f>
        <v>0.29166999999999998</v>
      </c>
      <c r="M5993">
        <f>ROUND(MOD(Tableau_Effectifs_Dept[[#This Row],[GardDteFin]],1),5)</f>
        <v>0.79166999999999998</v>
      </c>
      <c r="N59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93" s="71">
        <f>MAX(IF(Tableau_Effectifs_Dept[[#This Row],[Créneau TOT]]&gt;0,Tableau_Effectifs_Dept[[#This Row],[Créneau TOT]]-Tableau_Effectifs_Dept[[#This Row],[Créneau J]],0),0)</f>
        <v>0</v>
      </c>
      <c r="Q5993" s="71">
        <f>ROUND(HOUR(Tableau_Effectifs_Dept[[#This Row],[Créneau J]])/12,1)</f>
        <v>0</v>
      </c>
      <c r="R5993" s="71"/>
    </row>
    <row r="5994" spans="1:18" hidden="1">
      <c r="A5994" s="47">
        <v>44770.291666666664</v>
      </c>
      <c r="B5994" s="47">
        <v>44770.791666666664</v>
      </c>
      <c r="C5994" t="s">
        <v>192</v>
      </c>
      <c r="D5994" t="s">
        <v>86</v>
      </c>
      <c r="E5994" t="s">
        <v>85</v>
      </c>
      <c r="F5994" t="s">
        <v>49</v>
      </c>
      <c r="G5994" t="s">
        <v>93</v>
      </c>
      <c r="H5994" t="s">
        <v>141</v>
      </c>
      <c r="I5994" t="s">
        <v>97</v>
      </c>
      <c r="J59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Garde£JOUR£PRO£MEAUX£28/07/2022</v>
      </c>
      <c r="K59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94">
        <f>ROUND(MOD(Tableau_Effectifs_Dept[[#This Row],[GardDteDebut]],1),5)</f>
        <v>0.29166999999999998</v>
      </c>
      <c r="M5994">
        <f>ROUND(MOD(Tableau_Effectifs_Dept[[#This Row],[GardDteFin]],1),5)</f>
        <v>0.79166999999999998</v>
      </c>
      <c r="N59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94" s="71">
        <f>MAX(IF(Tableau_Effectifs_Dept[[#This Row],[Créneau TOT]]&gt;0,Tableau_Effectifs_Dept[[#This Row],[Créneau TOT]]-Tableau_Effectifs_Dept[[#This Row],[Créneau J]],0),0)</f>
        <v>0</v>
      </c>
      <c r="Q5994" s="71">
        <f>ROUND(HOUR(Tableau_Effectifs_Dept[[#This Row],[Créneau J]])/12,1)</f>
        <v>0</v>
      </c>
      <c r="R5994" s="71"/>
    </row>
    <row r="5995" spans="1:18" hidden="1">
      <c r="A5995" s="47">
        <v>44770.291666666664</v>
      </c>
      <c r="B5995" s="47">
        <v>44771.291666666664</v>
      </c>
      <c r="C5995" t="s">
        <v>192</v>
      </c>
      <c r="D5995" t="s">
        <v>86</v>
      </c>
      <c r="E5995" t="s">
        <v>86</v>
      </c>
      <c r="F5995" t="s">
        <v>49</v>
      </c>
      <c r="G5995" t="s">
        <v>93</v>
      </c>
      <c r="H5995" t="s">
        <v>141</v>
      </c>
      <c r="I5995" t="s">
        <v>98</v>
      </c>
      <c r="J59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Garde£24H£PRO£MEAUX£28/07/2022</v>
      </c>
      <c r="K59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95">
        <f>ROUND(MOD(Tableau_Effectifs_Dept[[#This Row],[GardDteDebut]],1),5)</f>
        <v>0.29166999999999998</v>
      </c>
      <c r="M5995">
        <f>ROUND(MOD(Tableau_Effectifs_Dept[[#This Row],[GardDteFin]],1),5)</f>
        <v>0.29166999999999998</v>
      </c>
      <c r="N59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95" s="71">
        <f>MAX(IF(Tableau_Effectifs_Dept[[#This Row],[Créneau TOT]]&gt;0,Tableau_Effectifs_Dept[[#This Row],[Créneau TOT]]-Tableau_Effectifs_Dept[[#This Row],[Créneau J]],0),0)</f>
        <v>0</v>
      </c>
      <c r="Q5995" s="71">
        <f>ROUND(HOUR(Tableau_Effectifs_Dept[[#This Row],[Créneau J]])/12,1)</f>
        <v>0</v>
      </c>
      <c r="R5995" s="71"/>
    </row>
    <row r="5996" spans="1:18" hidden="1">
      <c r="A5996" s="47">
        <v>44770.291666666664</v>
      </c>
      <c r="B5996" s="47">
        <v>44771.291666666664</v>
      </c>
      <c r="C5996" t="s">
        <v>192</v>
      </c>
      <c r="D5996" t="s">
        <v>86</v>
      </c>
      <c r="E5996" t="s">
        <v>86</v>
      </c>
      <c r="F5996" t="s">
        <v>49</v>
      </c>
      <c r="G5996" t="s">
        <v>102</v>
      </c>
      <c r="H5996" t="s">
        <v>141</v>
      </c>
      <c r="I5996" t="s">
        <v>98</v>
      </c>
      <c r="J59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Autre£24H£PRO£MEAUX£28/07/2022</v>
      </c>
      <c r="K59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96">
        <f>ROUND(MOD(Tableau_Effectifs_Dept[[#This Row],[GardDteDebut]],1),5)</f>
        <v>0.29166999999999998</v>
      </c>
      <c r="M5996">
        <f>ROUND(MOD(Tableau_Effectifs_Dept[[#This Row],[GardDteFin]],1),5)</f>
        <v>0.29166999999999998</v>
      </c>
      <c r="N59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96" s="71">
        <f>MAX(IF(Tableau_Effectifs_Dept[[#This Row],[Créneau TOT]]&gt;0,Tableau_Effectifs_Dept[[#This Row],[Créneau TOT]]-Tableau_Effectifs_Dept[[#This Row],[Créneau J]],0),0)</f>
        <v>0</v>
      </c>
      <c r="Q5996" s="71">
        <f>ROUND(HOUR(Tableau_Effectifs_Dept[[#This Row],[Créneau J]])/12,1)</f>
        <v>0</v>
      </c>
      <c r="R5996" s="71"/>
    </row>
    <row r="5997" spans="1:18" hidden="1">
      <c r="A5997" s="47">
        <v>44770.291666666664</v>
      </c>
      <c r="B5997" s="47">
        <v>44771.291666666664</v>
      </c>
      <c r="C5997" t="s">
        <v>192</v>
      </c>
      <c r="D5997" t="s">
        <v>86</v>
      </c>
      <c r="E5997" t="s">
        <v>86</v>
      </c>
      <c r="F5997" t="s">
        <v>49</v>
      </c>
      <c r="G5997" t="s">
        <v>93</v>
      </c>
      <c r="H5997" t="s">
        <v>141</v>
      </c>
      <c r="I5997" t="s">
        <v>98</v>
      </c>
      <c r="J59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Garde£24H£PRO£MEAUX£28/07/2022</v>
      </c>
      <c r="K59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97">
        <f>ROUND(MOD(Tableau_Effectifs_Dept[[#This Row],[GardDteDebut]],1),5)</f>
        <v>0.29166999999999998</v>
      </c>
      <c r="M5997">
        <f>ROUND(MOD(Tableau_Effectifs_Dept[[#This Row],[GardDteFin]],1),5)</f>
        <v>0.29166999999999998</v>
      </c>
      <c r="N59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97" s="71">
        <f>MAX(IF(Tableau_Effectifs_Dept[[#This Row],[Créneau TOT]]&gt;0,Tableau_Effectifs_Dept[[#This Row],[Créneau TOT]]-Tableau_Effectifs_Dept[[#This Row],[Créneau J]],0),0)</f>
        <v>0</v>
      </c>
      <c r="Q5997" s="71">
        <f>ROUND(HOUR(Tableau_Effectifs_Dept[[#This Row],[Créneau J]])/12,1)</f>
        <v>0</v>
      </c>
      <c r="R5997" s="71"/>
    </row>
    <row r="5998" spans="1:18" hidden="1">
      <c r="A5998" s="47">
        <v>44770.291666666664</v>
      </c>
      <c r="B5998" s="47">
        <v>44770.791666666664</v>
      </c>
      <c r="C5998" t="s">
        <v>192</v>
      </c>
      <c r="D5998" t="s">
        <v>86</v>
      </c>
      <c r="E5998" t="s">
        <v>85</v>
      </c>
      <c r="F5998" t="s">
        <v>49</v>
      </c>
      <c r="G5998" t="s">
        <v>93</v>
      </c>
      <c r="H5998" t="s">
        <v>141</v>
      </c>
      <c r="I5998" t="s">
        <v>97</v>
      </c>
      <c r="J59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Garde£JOUR£PRO£MEAUX£28/07/2022</v>
      </c>
      <c r="K59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98">
        <f>ROUND(MOD(Tableau_Effectifs_Dept[[#This Row],[GardDteDebut]],1),5)</f>
        <v>0.29166999999999998</v>
      </c>
      <c r="M5998">
        <f>ROUND(MOD(Tableau_Effectifs_Dept[[#This Row],[GardDteFin]],1),5)</f>
        <v>0.79166999999999998</v>
      </c>
      <c r="N59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98" s="71">
        <f>MAX(IF(Tableau_Effectifs_Dept[[#This Row],[Créneau TOT]]&gt;0,Tableau_Effectifs_Dept[[#This Row],[Créneau TOT]]-Tableau_Effectifs_Dept[[#This Row],[Créneau J]],0),0)</f>
        <v>0</v>
      </c>
      <c r="Q5998" s="71">
        <f>ROUND(HOUR(Tableau_Effectifs_Dept[[#This Row],[Créneau J]])/12,1)</f>
        <v>0</v>
      </c>
      <c r="R5998" s="71"/>
    </row>
    <row r="5999" spans="1:18" hidden="1">
      <c r="A5999" s="47">
        <v>44770.291666666664</v>
      </c>
      <c r="B5999" s="47">
        <v>44771.291666666664</v>
      </c>
      <c r="C5999" t="s">
        <v>192</v>
      </c>
      <c r="D5999" t="s">
        <v>86</v>
      </c>
      <c r="E5999" t="s">
        <v>86</v>
      </c>
      <c r="F5999" t="s">
        <v>49</v>
      </c>
      <c r="G5999" t="s">
        <v>93</v>
      </c>
      <c r="H5999" t="s">
        <v>140</v>
      </c>
      <c r="I5999" t="s">
        <v>98</v>
      </c>
      <c r="J59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Garde£24H£VOL£MEAUX£28/07/2022</v>
      </c>
      <c r="K59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5999">
        <f>ROUND(MOD(Tableau_Effectifs_Dept[[#This Row],[GardDteDebut]],1),5)</f>
        <v>0.29166999999999998</v>
      </c>
      <c r="M5999">
        <f>ROUND(MOD(Tableau_Effectifs_Dept[[#This Row],[GardDteFin]],1),5)</f>
        <v>0.29166999999999998</v>
      </c>
      <c r="N59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59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5999" s="71">
        <f>MAX(IF(Tableau_Effectifs_Dept[[#This Row],[Créneau TOT]]&gt;0,Tableau_Effectifs_Dept[[#This Row],[Créneau TOT]]-Tableau_Effectifs_Dept[[#This Row],[Créneau J]],0),0)</f>
        <v>0</v>
      </c>
      <c r="Q5999" s="71">
        <f>ROUND(HOUR(Tableau_Effectifs_Dept[[#This Row],[Créneau J]])/12,1)</f>
        <v>0</v>
      </c>
      <c r="R5999" s="71"/>
    </row>
    <row r="6000" spans="1:18" hidden="1">
      <c r="A6000" s="47">
        <v>44770.291666666664</v>
      </c>
      <c r="B6000" s="47">
        <v>44771.291666666664</v>
      </c>
      <c r="C6000" t="s">
        <v>192</v>
      </c>
      <c r="D6000" t="s">
        <v>86</v>
      </c>
      <c r="E6000" t="s">
        <v>86</v>
      </c>
      <c r="F6000" t="s">
        <v>49</v>
      </c>
      <c r="G6000" t="s">
        <v>93</v>
      </c>
      <c r="H6000" t="s">
        <v>140</v>
      </c>
      <c r="I6000" t="s">
        <v>98</v>
      </c>
      <c r="J60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Garde£24H£VOL£MEAUX£28/07/2022</v>
      </c>
      <c r="K60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00">
        <f>ROUND(MOD(Tableau_Effectifs_Dept[[#This Row],[GardDteDebut]],1),5)</f>
        <v>0.29166999999999998</v>
      </c>
      <c r="M6000">
        <f>ROUND(MOD(Tableau_Effectifs_Dept[[#This Row],[GardDteFin]],1),5)</f>
        <v>0.29166999999999998</v>
      </c>
      <c r="N60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00" s="71">
        <f>MAX(IF(Tableau_Effectifs_Dept[[#This Row],[Créneau TOT]]&gt;0,Tableau_Effectifs_Dept[[#This Row],[Créneau TOT]]-Tableau_Effectifs_Dept[[#This Row],[Créneau J]],0),0)</f>
        <v>0</v>
      </c>
      <c r="Q6000" s="71">
        <f>ROUND(HOUR(Tableau_Effectifs_Dept[[#This Row],[Créneau J]])/12,1)</f>
        <v>0</v>
      </c>
      <c r="R6000" s="71"/>
    </row>
    <row r="6001" spans="1:18" hidden="1">
      <c r="A6001" s="47">
        <v>44770.291666666664</v>
      </c>
      <c r="B6001" s="47">
        <v>44771.291666666664</v>
      </c>
      <c r="C6001" t="s">
        <v>192</v>
      </c>
      <c r="D6001" t="s">
        <v>86</v>
      </c>
      <c r="E6001" t="s">
        <v>86</v>
      </c>
      <c r="F6001" t="s">
        <v>49</v>
      </c>
      <c r="G6001" t="s">
        <v>93</v>
      </c>
      <c r="H6001" t="s">
        <v>141</v>
      </c>
      <c r="I6001" t="s">
        <v>98</v>
      </c>
      <c r="J60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Garde£24H£PRO£MEAUX£28/07/2022</v>
      </c>
      <c r="K60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01">
        <f>ROUND(MOD(Tableau_Effectifs_Dept[[#This Row],[GardDteDebut]],1),5)</f>
        <v>0.29166999999999998</v>
      </c>
      <c r="M6001">
        <f>ROUND(MOD(Tableau_Effectifs_Dept[[#This Row],[GardDteFin]],1),5)</f>
        <v>0.29166999999999998</v>
      </c>
      <c r="N60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01" s="71">
        <f>MAX(IF(Tableau_Effectifs_Dept[[#This Row],[Créneau TOT]]&gt;0,Tableau_Effectifs_Dept[[#This Row],[Créneau TOT]]-Tableau_Effectifs_Dept[[#This Row],[Créneau J]],0),0)</f>
        <v>0</v>
      </c>
      <c r="Q6001" s="71">
        <f>ROUND(HOUR(Tableau_Effectifs_Dept[[#This Row],[Créneau J]])/12,1)</f>
        <v>0</v>
      </c>
      <c r="R6001" s="71"/>
    </row>
    <row r="6002" spans="1:18" hidden="1">
      <c r="A6002" s="47">
        <v>44770.291666666664</v>
      </c>
      <c r="B6002" s="47">
        <v>44771.291666666664</v>
      </c>
      <c r="C6002" t="s">
        <v>192</v>
      </c>
      <c r="D6002" t="s">
        <v>86</v>
      </c>
      <c r="E6002" t="s">
        <v>86</v>
      </c>
      <c r="F6002" t="s">
        <v>49</v>
      </c>
      <c r="G6002" t="s">
        <v>93</v>
      </c>
      <c r="H6002" t="s">
        <v>140</v>
      </c>
      <c r="I6002" t="s">
        <v>98</v>
      </c>
      <c r="J60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Garde£24H£VOL£MEAUX£28/07/2022</v>
      </c>
      <c r="K60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02">
        <f>ROUND(MOD(Tableau_Effectifs_Dept[[#This Row],[GardDteDebut]],1),5)</f>
        <v>0.29166999999999998</v>
      </c>
      <c r="M6002">
        <f>ROUND(MOD(Tableau_Effectifs_Dept[[#This Row],[GardDteFin]],1),5)</f>
        <v>0.29166999999999998</v>
      </c>
      <c r="N60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02" s="71">
        <f>MAX(IF(Tableau_Effectifs_Dept[[#This Row],[Créneau TOT]]&gt;0,Tableau_Effectifs_Dept[[#This Row],[Créneau TOT]]-Tableau_Effectifs_Dept[[#This Row],[Créneau J]],0),0)</f>
        <v>0</v>
      </c>
      <c r="Q6002" s="71">
        <f>ROUND(HOUR(Tableau_Effectifs_Dept[[#This Row],[Créneau J]])/12,1)</f>
        <v>0</v>
      </c>
      <c r="R6002" s="71"/>
    </row>
    <row r="6003" spans="1:18" hidden="1">
      <c r="A6003" s="47">
        <v>44770.291666666664</v>
      </c>
      <c r="B6003" s="47">
        <v>44771.291666666664</v>
      </c>
      <c r="C6003" t="s">
        <v>192</v>
      </c>
      <c r="D6003" t="s">
        <v>86</v>
      </c>
      <c r="E6003" t="s">
        <v>86</v>
      </c>
      <c r="F6003" t="s">
        <v>49</v>
      </c>
      <c r="G6003" t="s">
        <v>93</v>
      </c>
      <c r="H6003" t="s">
        <v>141</v>
      </c>
      <c r="I6003" t="s">
        <v>98</v>
      </c>
      <c r="J60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Garde£24H£PRO£MEAUX£28/07/2022</v>
      </c>
      <c r="K60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03">
        <f>ROUND(MOD(Tableau_Effectifs_Dept[[#This Row],[GardDteDebut]],1),5)</f>
        <v>0.29166999999999998</v>
      </c>
      <c r="M6003">
        <f>ROUND(MOD(Tableau_Effectifs_Dept[[#This Row],[GardDteFin]],1),5)</f>
        <v>0.29166999999999998</v>
      </c>
      <c r="N60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03" s="71">
        <f>MAX(IF(Tableau_Effectifs_Dept[[#This Row],[Créneau TOT]]&gt;0,Tableau_Effectifs_Dept[[#This Row],[Créneau TOT]]-Tableau_Effectifs_Dept[[#This Row],[Créneau J]],0),0)</f>
        <v>0</v>
      </c>
      <c r="Q6003" s="71">
        <f>ROUND(HOUR(Tableau_Effectifs_Dept[[#This Row],[Créneau J]])/12,1)</f>
        <v>0</v>
      </c>
      <c r="R6003" s="71"/>
    </row>
    <row r="6004" spans="1:18" hidden="1">
      <c r="A6004" s="47">
        <v>44770.291666666664</v>
      </c>
      <c r="B6004" s="47">
        <v>44771.291666666664</v>
      </c>
      <c r="C6004" t="s">
        <v>192</v>
      </c>
      <c r="D6004" t="s">
        <v>86</v>
      </c>
      <c r="E6004" t="s">
        <v>86</v>
      </c>
      <c r="F6004" t="s">
        <v>49</v>
      </c>
      <c r="G6004" t="s">
        <v>93</v>
      </c>
      <c r="H6004" t="s">
        <v>141</v>
      </c>
      <c r="I6004" t="s">
        <v>98</v>
      </c>
      <c r="J60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Garde£24H£PRO£MEAUX£28/07/2022</v>
      </c>
      <c r="K60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04">
        <f>ROUND(MOD(Tableau_Effectifs_Dept[[#This Row],[GardDteDebut]],1),5)</f>
        <v>0.29166999999999998</v>
      </c>
      <c r="M6004">
        <f>ROUND(MOD(Tableau_Effectifs_Dept[[#This Row],[GardDteFin]],1),5)</f>
        <v>0.29166999999999998</v>
      </c>
      <c r="N60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04" s="71">
        <f>MAX(IF(Tableau_Effectifs_Dept[[#This Row],[Créneau TOT]]&gt;0,Tableau_Effectifs_Dept[[#This Row],[Créneau TOT]]-Tableau_Effectifs_Dept[[#This Row],[Créneau J]],0),0)</f>
        <v>0</v>
      </c>
      <c r="Q6004" s="71">
        <f>ROUND(HOUR(Tableau_Effectifs_Dept[[#This Row],[Créneau J]])/12,1)</f>
        <v>0</v>
      </c>
      <c r="R6004" s="71"/>
    </row>
    <row r="6005" spans="1:18" hidden="1">
      <c r="A6005" s="47">
        <v>44770.291666666664</v>
      </c>
      <c r="B6005" s="47">
        <v>44771.291666666664</v>
      </c>
      <c r="C6005" t="s">
        <v>192</v>
      </c>
      <c r="D6005" t="s">
        <v>86</v>
      </c>
      <c r="E6005" t="s">
        <v>86</v>
      </c>
      <c r="F6005" t="s">
        <v>49</v>
      </c>
      <c r="G6005" t="s">
        <v>102</v>
      </c>
      <c r="H6005" t="s">
        <v>141</v>
      </c>
      <c r="I6005" t="s">
        <v>98</v>
      </c>
      <c r="J60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Autre£24H£PRO£MEAUX£28/07/2022</v>
      </c>
      <c r="K60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05">
        <f>ROUND(MOD(Tableau_Effectifs_Dept[[#This Row],[GardDteDebut]],1),5)</f>
        <v>0.29166999999999998</v>
      </c>
      <c r="M6005">
        <f>ROUND(MOD(Tableau_Effectifs_Dept[[#This Row],[GardDteFin]],1),5)</f>
        <v>0.29166999999999998</v>
      </c>
      <c r="N60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05" s="71">
        <f>MAX(IF(Tableau_Effectifs_Dept[[#This Row],[Créneau TOT]]&gt;0,Tableau_Effectifs_Dept[[#This Row],[Créneau TOT]]-Tableau_Effectifs_Dept[[#This Row],[Créneau J]],0),0)</f>
        <v>0</v>
      </c>
      <c r="Q6005" s="71">
        <f>ROUND(HOUR(Tableau_Effectifs_Dept[[#This Row],[Créneau J]])/12,1)</f>
        <v>0</v>
      </c>
      <c r="R6005" s="71"/>
    </row>
    <row r="6006" spans="1:18" hidden="1">
      <c r="A6006" s="47">
        <v>44770.291666666664</v>
      </c>
      <c r="B6006" s="47">
        <v>44771.291666666664</v>
      </c>
      <c r="C6006" t="s">
        <v>192</v>
      </c>
      <c r="D6006" t="s">
        <v>86</v>
      </c>
      <c r="E6006" t="s">
        <v>86</v>
      </c>
      <c r="F6006" t="s">
        <v>49</v>
      </c>
      <c r="G6006" t="s">
        <v>93</v>
      </c>
      <c r="H6006" t="s">
        <v>141</v>
      </c>
      <c r="I6006" t="s">
        <v>98</v>
      </c>
      <c r="J60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Garde£24H£PRO£MEAUX£28/07/2022</v>
      </c>
      <c r="K60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06">
        <f>ROUND(MOD(Tableau_Effectifs_Dept[[#This Row],[GardDteDebut]],1),5)</f>
        <v>0.29166999999999998</v>
      </c>
      <c r="M6006">
        <f>ROUND(MOD(Tableau_Effectifs_Dept[[#This Row],[GardDteFin]],1),5)</f>
        <v>0.29166999999999998</v>
      </c>
      <c r="N60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06" s="71">
        <f>MAX(IF(Tableau_Effectifs_Dept[[#This Row],[Créneau TOT]]&gt;0,Tableau_Effectifs_Dept[[#This Row],[Créneau TOT]]-Tableau_Effectifs_Dept[[#This Row],[Créneau J]],0),0)</f>
        <v>0</v>
      </c>
      <c r="Q6006" s="71">
        <f>ROUND(HOUR(Tableau_Effectifs_Dept[[#This Row],[Créneau J]])/12,1)</f>
        <v>0</v>
      </c>
      <c r="R6006" s="71"/>
    </row>
    <row r="6007" spans="1:18" hidden="1">
      <c r="A6007" s="47">
        <v>44770.291666666664</v>
      </c>
      <c r="B6007" s="47">
        <v>44771.291666666664</v>
      </c>
      <c r="C6007" t="s">
        <v>192</v>
      </c>
      <c r="D6007" t="s">
        <v>86</v>
      </c>
      <c r="E6007" t="s">
        <v>86</v>
      </c>
      <c r="F6007" t="s">
        <v>49</v>
      </c>
      <c r="G6007" t="s">
        <v>93</v>
      </c>
      <c r="H6007" t="s">
        <v>141</v>
      </c>
      <c r="I6007" t="s">
        <v>98</v>
      </c>
      <c r="J60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Garde£24H£PRO£MEAUX£28/07/2022</v>
      </c>
      <c r="K60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07">
        <f>ROUND(MOD(Tableau_Effectifs_Dept[[#This Row],[GardDteDebut]],1),5)</f>
        <v>0.29166999999999998</v>
      </c>
      <c r="M6007">
        <f>ROUND(MOD(Tableau_Effectifs_Dept[[#This Row],[GardDteFin]],1),5)</f>
        <v>0.29166999999999998</v>
      </c>
      <c r="N60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07" s="71">
        <f>MAX(IF(Tableau_Effectifs_Dept[[#This Row],[Créneau TOT]]&gt;0,Tableau_Effectifs_Dept[[#This Row],[Créneau TOT]]-Tableau_Effectifs_Dept[[#This Row],[Créneau J]],0),0)</f>
        <v>0</v>
      </c>
      <c r="Q6007" s="71">
        <f>ROUND(HOUR(Tableau_Effectifs_Dept[[#This Row],[Créneau J]])/12,1)</f>
        <v>0</v>
      </c>
      <c r="R6007" s="71"/>
    </row>
    <row r="6008" spans="1:18" hidden="1">
      <c r="A6008" s="47">
        <v>44770.291666666664</v>
      </c>
      <c r="B6008" s="47">
        <v>44770.791666666664</v>
      </c>
      <c r="C6008" t="s">
        <v>192</v>
      </c>
      <c r="D6008" t="s">
        <v>86</v>
      </c>
      <c r="E6008" t="s">
        <v>85</v>
      </c>
      <c r="F6008" t="s">
        <v>19</v>
      </c>
      <c r="G6008" t="s">
        <v>93</v>
      </c>
      <c r="H6008" t="s">
        <v>141</v>
      </c>
      <c r="I6008" t="s">
        <v>97</v>
      </c>
      <c r="J60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Garde£JOUR£PRO£MELUN£28/07/2022</v>
      </c>
      <c r="K60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08">
        <f>ROUND(MOD(Tableau_Effectifs_Dept[[#This Row],[GardDteDebut]],1),5)</f>
        <v>0.29166999999999998</v>
      </c>
      <c r="M6008">
        <f>ROUND(MOD(Tableau_Effectifs_Dept[[#This Row],[GardDteFin]],1),5)</f>
        <v>0.79166999999999998</v>
      </c>
      <c r="N60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08" s="71">
        <f>MAX(IF(Tableau_Effectifs_Dept[[#This Row],[Créneau TOT]]&gt;0,Tableau_Effectifs_Dept[[#This Row],[Créneau TOT]]-Tableau_Effectifs_Dept[[#This Row],[Créneau J]],0),0)</f>
        <v>0</v>
      </c>
      <c r="Q6008" s="71">
        <f>ROUND(HOUR(Tableau_Effectifs_Dept[[#This Row],[Créneau J]])/12,1)</f>
        <v>0</v>
      </c>
      <c r="R6008" s="71"/>
    </row>
    <row r="6009" spans="1:18" hidden="1">
      <c r="A6009" s="47">
        <v>44770.291666666664</v>
      </c>
      <c r="B6009" s="47">
        <v>44770.791666666664</v>
      </c>
      <c r="C6009" t="s">
        <v>192</v>
      </c>
      <c r="D6009" t="s">
        <v>86</v>
      </c>
      <c r="E6009" t="s">
        <v>85</v>
      </c>
      <c r="F6009" t="s">
        <v>19</v>
      </c>
      <c r="G6009" t="s">
        <v>93</v>
      </c>
      <c r="H6009" t="s">
        <v>141</v>
      </c>
      <c r="I6009" t="s">
        <v>97</v>
      </c>
      <c r="J60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Garde£JOUR£PRO£MELUN£28/07/2022</v>
      </c>
      <c r="K60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09">
        <f>ROUND(MOD(Tableau_Effectifs_Dept[[#This Row],[GardDteDebut]],1),5)</f>
        <v>0.29166999999999998</v>
      </c>
      <c r="M6009">
        <f>ROUND(MOD(Tableau_Effectifs_Dept[[#This Row],[GardDteFin]],1),5)</f>
        <v>0.79166999999999998</v>
      </c>
      <c r="N60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09" s="71">
        <f>MAX(IF(Tableau_Effectifs_Dept[[#This Row],[Créneau TOT]]&gt;0,Tableau_Effectifs_Dept[[#This Row],[Créneau TOT]]-Tableau_Effectifs_Dept[[#This Row],[Créneau J]],0),0)</f>
        <v>0</v>
      </c>
      <c r="Q6009" s="71">
        <f>ROUND(HOUR(Tableau_Effectifs_Dept[[#This Row],[Créneau J]])/12,1)</f>
        <v>0</v>
      </c>
      <c r="R6009" s="71"/>
    </row>
    <row r="6010" spans="1:18" hidden="1">
      <c r="A6010" s="47">
        <v>44770.291666666664</v>
      </c>
      <c r="B6010" s="47">
        <v>44770.791666666664</v>
      </c>
      <c r="C6010" t="s">
        <v>192</v>
      </c>
      <c r="D6010" t="s">
        <v>86</v>
      </c>
      <c r="E6010" t="s">
        <v>85</v>
      </c>
      <c r="F6010" t="s">
        <v>19</v>
      </c>
      <c r="G6010" t="s">
        <v>93</v>
      </c>
      <c r="H6010" t="s">
        <v>141</v>
      </c>
      <c r="I6010" t="s">
        <v>97</v>
      </c>
      <c r="J60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Garde£JOUR£PRO£MELUN£28/07/2022</v>
      </c>
      <c r="K60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10">
        <f>ROUND(MOD(Tableau_Effectifs_Dept[[#This Row],[GardDteDebut]],1),5)</f>
        <v>0.29166999999999998</v>
      </c>
      <c r="M6010">
        <f>ROUND(MOD(Tableau_Effectifs_Dept[[#This Row],[GardDteFin]],1),5)</f>
        <v>0.79166999999999998</v>
      </c>
      <c r="N60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10" s="71">
        <f>MAX(IF(Tableau_Effectifs_Dept[[#This Row],[Créneau TOT]]&gt;0,Tableau_Effectifs_Dept[[#This Row],[Créneau TOT]]-Tableau_Effectifs_Dept[[#This Row],[Créneau J]],0),0)</f>
        <v>0</v>
      </c>
      <c r="Q6010" s="71">
        <f>ROUND(HOUR(Tableau_Effectifs_Dept[[#This Row],[Créneau J]])/12,1)</f>
        <v>0</v>
      </c>
      <c r="R6010" s="71"/>
    </row>
    <row r="6011" spans="1:18" hidden="1">
      <c r="A6011" s="47">
        <v>44770.291666666664</v>
      </c>
      <c r="B6011" s="47">
        <v>44770.791666666664</v>
      </c>
      <c r="C6011" t="s">
        <v>192</v>
      </c>
      <c r="D6011" t="s">
        <v>86</v>
      </c>
      <c r="E6011" t="s">
        <v>85</v>
      </c>
      <c r="F6011" t="s">
        <v>19</v>
      </c>
      <c r="G6011" t="s">
        <v>93</v>
      </c>
      <c r="H6011" t="s">
        <v>141</v>
      </c>
      <c r="I6011" t="s">
        <v>97</v>
      </c>
      <c r="J60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Garde£JOUR£PRO£MELUN£28/07/2022</v>
      </c>
      <c r="K60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11">
        <f>ROUND(MOD(Tableau_Effectifs_Dept[[#This Row],[GardDteDebut]],1),5)</f>
        <v>0.29166999999999998</v>
      </c>
      <c r="M6011">
        <f>ROUND(MOD(Tableau_Effectifs_Dept[[#This Row],[GardDteFin]],1),5)</f>
        <v>0.79166999999999998</v>
      </c>
      <c r="N60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11" s="71">
        <f>MAX(IF(Tableau_Effectifs_Dept[[#This Row],[Créneau TOT]]&gt;0,Tableau_Effectifs_Dept[[#This Row],[Créneau TOT]]-Tableau_Effectifs_Dept[[#This Row],[Créneau J]],0),0)</f>
        <v>0</v>
      </c>
      <c r="Q6011" s="71">
        <f>ROUND(HOUR(Tableau_Effectifs_Dept[[#This Row],[Créneau J]])/12,1)</f>
        <v>0</v>
      </c>
      <c r="R6011" s="71"/>
    </row>
    <row r="6012" spans="1:18" hidden="1">
      <c r="A6012" s="47">
        <v>44770.291666666664</v>
      </c>
      <c r="B6012" s="47">
        <v>44771.291666666664</v>
      </c>
      <c r="C6012" t="s">
        <v>192</v>
      </c>
      <c r="D6012" t="s">
        <v>86</v>
      </c>
      <c r="E6012" t="s">
        <v>86</v>
      </c>
      <c r="F6012" t="s">
        <v>19</v>
      </c>
      <c r="G6012" t="s">
        <v>93</v>
      </c>
      <c r="H6012" t="s">
        <v>140</v>
      </c>
      <c r="I6012" t="s">
        <v>98</v>
      </c>
      <c r="J60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Garde£24H£VOL£MELUN£28/07/2022</v>
      </c>
      <c r="K60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12">
        <f>ROUND(MOD(Tableau_Effectifs_Dept[[#This Row],[GardDteDebut]],1),5)</f>
        <v>0.29166999999999998</v>
      </c>
      <c r="M6012">
        <f>ROUND(MOD(Tableau_Effectifs_Dept[[#This Row],[GardDteFin]],1),5)</f>
        <v>0.29166999999999998</v>
      </c>
      <c r="N60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12" s="71">
        <f>MAX(IF(Tableau_Effectifs_Dept[[#This Row],[Créneau TOT]]&gt;0,Tableau_Effectifs_Dept[[#This Row],[Créneau TOT]]-Tableau_Effectifs_Dept[[#This Row],[Créneau J]],0),0)</f>
        <v>0</v>
      </c>
      <c r="Q6012" s="71">
        <f>ROUND(HOUR(Tableau_Effectifs_Dept[[#This Row],[Créneau J]])/12,1)</f>
        <v>0</v>
      </c>
      <c r="R6012" s="71"/>
    </row>
    <row r="6013" spans="1:18" hidden="1">
      <c r="A6013" s="47">
        <v>44770.291666666664</v>
      </c>
      <c r="B6013" s="47">
        <v>44771.291666666664</v>
      </c>
      <c r="C6013" t="s">
        <v>192</v>
      </c>
      <c r="D6013" t="s">
        <v>86</v>
      </c>
      <c r="E6013" t="s">
        <v>86</v>
      </c>
      <c r="F6013" t="s">
        <v>19</v>
      </c>
      <c r="G6013" t="s">
        <v>93</v>
      </c>
      <c r="H6013" t="s">
        <v>141</v>
      </c>
      <c r="I6013" t="s">
        <v>98</v>
      </c>
      <c r="J60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Garde£24H£PRO£MELUN£28/07/2022</v>
      </c>
      <c r="K60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13">
        <f>ROUND(MOD(Tableau_Effectifs_Dept[[#This Row],[GardDteDebut]],1),5)</f>
        <v>0.29166999999999998</v>
      </c>
      <c r="M6013">
        <f>ROUND(MOD(Tableau_Effectifs_Dept[[#This Row],[GardDteFin]],1),5)</f>
        <v>0.29166999999999998</v>
      </c>
      <c r="N60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13" s="71">
        <f>MAX(IF(Tableau_Effectifs_Dept[[#This Row],[Créneau TOT]]&gt;0,Tableau_Effectifs_Dept[[#This Row],[Créneau TOT]]-Tableau_Effectifs_Dept[[#This Row],[Créneau J]],0),0)</f>
        <v>0</v>
      </c>
      <c r="Q6013" s="71">
        <f>ROUND(HOUR(Tableau_Effectifs_Dept[[#This Row],[Créneau J]])/12,1)</f>
        <v>0</v>
      </c>
      <c r="R6013" s="71"/>
    </row>
    <row r="6014" spans="1:18" hidden="1">
      <c r="A6014" s="47">
        <v>44770.291666666664</v>
      </c>
      <c r="B6014" s="47">
        <v>44770.791666666664</v>
      </c>
      <c r="C6014" t="s">
        <v>192</v>
      </c>
      <c r="D6014" t="s">
        <v>86</v>
      </c>
      <c r="E6014" t="s">
        <v>85</v>
      </c>
      <c r="F6014" t="s">
        <v>19</v>
      </c>
      <c r="G6014" t="s">
        <v>93</v>
      </c>
      <c r="H6014" t="s">
        <v>140</v>
      </c>
      <c r="I6014" t="s">
        <v>97</v>
      </c>
      <c r="J60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Garde£JOUR£VOL£MELUN£28/07/2022</v>
      </c>
      <c r="K60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14">
        <f>ROUND(MOD(Tableau_Effectifs_Dept[[#This Row],[GardDteDebut]],1),5)</f>
        <v>0.29166999999999998</v>
      </c>
      <c r="M6014">
        <f>ROUND(MOD(Tableau_Effectifs_Dept[[#This Row],[GardDteFin]],1),5)</f>
        <v>0.79166999999999998</v>
      </c>
      <c r="N60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14" s="71">
        <f>MAX(IF(Tableau_Effectifs_Dept[[#This Row],[Créneau TOT]]&gt;0,Tableau_Effectifs_Dept[[#This Row],[Créneau TOT]]-Tableau_Effectifs_Dept[[#This Row],[Créneau J]],0),0)</f>
        <v>0</v>
      </c>
      <c r="Q6014" s="71">
        <f>ROUND(HOUR(Tableau_Effectifs_Dept[[#This Row],[Créneau J]])/12,1)</f>
        <v>0</v>
      </c>
      <c r="R6014" s="71"/>
    </row>
    <row r="6015" spans="1:18" hidden="1">
      <c r="A6015" s="47">
        <v>44770.291666666664</v>
      </c>
      <c r="B6015" s="47">
        <v>44771.291666666664</v>
      </c>
      <c r="C6015" t="s">
        <v>192</v>
      </c>
      <c r="D6015" t="s">
        <v>86</v>
      </c>
      <c r="E6015" t="s">
        <v>86</v>
      </c>
      <c r="F6015" t="s">
        <v>19</v>
      </c>
      <c r="G6015" t="s">
        <v>93</v>
      </c>
      <c r="H6015" t="s">
        <v>141</v>
      </c>
      <c r="I6015" t="s">
        <v>98</v>
      </c>
      <c r="J60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Garde£24H£PRO£MELUN£28/07/2022</v>
      </c>
      <c r="K60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15">
        <f>ROUND(MOD(Tableau_Effectifs_Dept[[#This Row],[GardDteDebut]],1),5)</f>
        <v>0.29166999999999998</v>
      </c>
      <c r="M6015">
        <f>ROUND(MOD(Tableau_Effectifs_Dept[[#This Row],[GardDteFin]],1),5)</f>
        <v>0.29166999999999998</v>
      </c>
      <c r="N60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15" s="71">
        <f>MAX(IF(Tableau_Effectifs_Dept[[#This Row],[Créneau TOT]]&gt;0,Tableau_Effectifs_Dept[[#This Row],[Créneau TOT]]-Tableau_Effectifs_Dept[[#This Row],[Créneau J]],0),0)</f>
        <v>0</v>
      </c>
      <c r="Q6015" s="71">
        <f>ROUND(HOUR(Tableau_Effectifs_Dept[[#This Row],[Créneau J]])/12,1)</f>
        <v>0</v>
      </c>
      <c r="R6015" s="71"/>
    </row>
    <row r="6016" spans="1:18" hidden="1">
      <c r="A6016" s="47">
        <v>44770.291666666664</v>
      </c>
      <c r="B6016" s="47">
        <v>44771.291666666664</v>
      </c>
      <c r="C6016" t="s">
        <v>192</v>
      </c>
      <c r="D6016" t="s">
        <v>86</v>
      </c>
      <c r="E6016" t="s">
        <v>86</v>
      </c>
      <c r="F6016" t="s">
        <v>19</v>
      </c>
      <c r="G6016" t="s">
        <v>93</v>
      </c>
      <c r="H6016" t="s">
        <v>141</v>
      </c>
      <c r="I6016" t="s">
        <v>98</v>
      </c>
      <c r="J60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Garde£24H£PRO£MELUN£28/07/2022</v>
      </c>
      <c r="K60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16">
        <f>ROUND(MOD(Tableau_Effectifs_Dept[[#This Row],[GardDteDebut]],1),5)</f>
        <v>0.29166999999999998</v>
      </c>
      <c r="M6016">
        <f>ROUND(MOD(Tableau_Effectifs_Dept[[#This Row],[GardDteFin]],1),5)</f>
        <v>0.29166999999999998</v>
      </c>
      <c r="N60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16" s="71">
        <f>MAX(IF(Tableau_Effectifs_Dept[[#This Row],[Créneau TOT]]&gt;0,Tableau_Effectifs_Dept[[#This Row],[Créneau TOT]]-Tableau_Effectifs_Dept[[#This Row],[Créneau J]],0),0)</f>
        <v>0</v>
      </c>
      <c r="Q6016" s="71">
        <f>ROUND(HOUR(Tableau_Effectifs_Dept[[#This Row],[Créneau J]])/12,1)</f>
        <v>0</v>
      </c>
      <c r="R6016" s="71"/>
    </row>
    <row r="6017" spans="1:18" hidden="1">
      <c r="A6017" s="47">
        <v>44770.291666666664</v>
      </c>
      <c r="B6017" s="47">
        <v>44771.291666666664</v>
      </c>
      <c r="C6017" t="s">
        <v>192</v>
      </c>
      <c r="D6017" t="s">
        <v>86</v>
      </c>
      <c r="E6017" t="s">
        <v>86</v>
      </c>
      <c r="F6017" t="s">
        <v>19</v>
      </c>
      <c r="G6017" t="s">
        <v>93</v>
      </c>
      <c r="H6017" t="s">
        <v>140</v>
      </c>
      <c r="I6017" t="s">
        <v>98</v>
      </c>
      <c r="J60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Garde£24H£VOL£MELUN£28/07/2022</v>
      </c>
      <c r="K60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17">
        <f>ROUND(MOD(Tableau_Effectifs_Dept[[#This Row],[GardDteDebut]],1),5)</f>
        <v>0.29166999999999998</v>
      </c>
      <c r="M6017">
        <f>ROUND(MOD(Tableau_Effectifs_Dept[[#This Row],[GardDteFin]],1),5)</f>
        <v>0.29166999999999998</v>
      </c>
      <c r="N60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17" s="71">
        <f>MAX(IF(Tableau_Effectifs_Dept[[#This Row],[Créneau TOT]]&gt;0,Tableau_Effectifs_Dept[[#This Row],[Créneau TOT]]-Tableau_Effectifs_Dept[[#This Row],[Créneau J]],0),0)</f>
        <v>0</v>
      </c>
      <c r="Q6017" s="71">
        <f>ROUND(HOUR(Tableau_Effectifs_Dept[[#This Row],[Créneau J]])/12,1)</f>
        <v>0</v>
      </c>
      <c r="R6017" s="71"/>
    </row>
    <row r="6018" spans="1:18" hidden="1">
      <c r="A6018" s="47">
        <v>44770.291666666664</v>
      </c>
      <c r="B6018" s="47">
        <v>44771.291666666664</v>
      </c>
      <c r="C6018" t="s">
        <v>192</v>
      </c>
      <c r="D6018" t="s">
        <v>86</v>
      </c>
      <c r="E6018" t="s">
        <v>86</v>
      </c>
      <c r="F6018" t="s">
        <v>19</v>
      </c>
      <c r="G6018" t="s">
        <v>93</v>
      </c>
      <c r="H6018" t="s">
        <v>141</v>
      </c>
      <c r="I6018" t="s">
        <v>98</v>
      </c>
      <c r="J60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Garde£24H£PRO£MELUN£28/07/2022</v>
      </c>
      <c r="K60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18">
        <f>ROUND(MOD(Tableau_Effectifs_Dept[[#This Row],[GardDteDebut]],1),5)</f>
        <v>0.29166999999999998</v>
      </c>
      <c r="M6018">
        <f>ROUND(MOD(Tableau_Effectifs_Dept[[#This Row],[GardDteFin]],1),5)</f>
        <v>0.29166999999999998</v>
      </c>
      <c r="N60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18" s="71">
        <f>MAX(IF(Tableau_Effectifs_Dept[[#This Row],[Créneau TOT]]&gt;0,Tableau_Effectifs_Dept[[#This Row],[Créneau TOT]]-Tableau_Effectifs_Dept[[#This Row],[Créneau J]],0),0)</f>
        <v>0</v>
      </c>
      <c r="Q6018" s="71">
        <f>ROUND(HOUR(Tableau_Effectifs_Dept[[#This Row],[Créneau J]])/12,1)</f>
        <v>0</v>
      </c>
      <c r="R6018" s="71"/>
    </row>
    <row r="6019" spans="1:18" hidden="1">
      <c r="A6019" s="47">
        <v>44770.291666666664</v>
      </c>
      <c r="B6019" s="47">
        <v>44771.291666666664</v>
      </c>
      <c r="C6019" t="s">
        <v>192</v>
      </c>
      <c r="D6019" t="s">
        <v>86</v>
      </c>
      <c r="E6019" t="s">
        <v>86</v>
      </c>
      <c r="F6019" t="s">
        <v>19</v>
      </c>
      <c r="G6019" t="s">
        <v>93</v>
      </c>
      <c r="H6019" t="s">
        <v>140</v>
      </c>
      <c r="I6019" t="s">
        <v>98</v>
      </c>
      <c r="J60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Garde£24H£VOL£MELUN£28/07/2022</v>
      </c>
      <c r="K60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19">
        <f>ROUND(MOD(Tableau_Effectifs_Dept[[#This Row],[GardDteDebut]],1),5)</f>
        <v>0.29166999999999998</v>
      </c>
      <c r="M6019">
        <f>ROUND(MOD(Tableau_Effectifs_Dept[[#This Row],[GardDteFin]],1),5)</f>
        <v>0.29166999999999998</v>
      </c>
      <c r="N60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19" s="71">
        <f>MAX(IF(Tableau_Effectifs_Dept[[#This Row],[Créneau TOT]]&gt;0,Tableau_Effectifs_Dept[[#This Row],[Créneau TOT]]-Tableau_Effectifs_Dept[[#This Row],[Créneau J]],0),0)</f>
        <v>0</v>
      </c>
      <c r="Q6019" s="71">
        <f>ROUND(HOUR(Tableau_Effectifs_Dept[[#This Row],[Créneau J]])/12,1)</f>
        <v>0</v>
      </c>
      <c r="R6019" s="71"/>
    </row>
    <row r="6020" spans="1:18" hidden="1">
      <c r="A6020" s="47">
        <v>44770.291666666664</v>
      </c>
      <c r="B6020" s="47">
        <v>44771.291666666664</v>
      </c>
      <c r="C6020" t="s">
        <v>192</v>
      </c>
      <c r="D6020" t="s">
        <v>86</v>
      </c>
      <c r="E6020" t="s">
        <v>86</v>
      </c>
      <c r="F6020" t="s">
        <v>19</v>
      </c>
      <c r="G6020" t="s">
        <v>93</v>
      </c>
      <c r="H6020" t="s">
        <v>141</v>
      </c>
      <c r="I6020" t="s">
        <v>98</v>
      </c>
      <c r="J60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Garde£24H£PRO£MELUN£28/07/2022</v>
      </c>
      <c r="K60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20">
        <f>ROUND(MOD(Tableau_Effectifs_Dept[[#This Row],[GardDteDebut]],1),5)</f>
        <v>0.29166999999999998</v>
      </c>
      <c r="M6020">
        <f>ROUND(MOD(Tableau_Effectifs_Dept[[#This Row],[GardDteFin]],1),5)</f>
        <v>0.29166999999999998</v>
      </c>
      <c r="N60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20" s="71">
        <f>MAX(IF(Tableau_Effectifs_Dept[[#This Row],[Créneau TOT]]&gt;0,Tableau_Effectifs_Dept[[#This Row],[Créneau TOT]]-Tableau_Effectifs_Dept[[#This Row],[Créneau J]],0),0)</f>
        <v>0</v>
      </c>
      <c r="Q6020" s="71">
        <f>ROUND(HOUR(Tableau_Effectifs_Dept[[#This Row],[Créneau J]])/12,1)</f>
        <v>0</v>
      </c>
      <c r="R6020" s="71"/>
    </row>
    <row r="6021" spans="1:18" hidden="1">
      <c r="A6021" s="47">
        <v>44770.291666666664</v>
      </c>
      <c r="B6021" s="47">
        <v>44771.291666666664</v>
      </c>
      <c r="C6021" t="s">
        <v>192</v>
      </c>
      <c r="D6021" t="s">
        <v>86</v>
      </c>
      <c r="E6021" t="s">
        <v>86</v>
      </c>
      <c r="F6021" t="s">
        <v>19</v>
      </c>
      <c r="G6021" t="s">
        <v>93</v>
      </c>
      <c r="H6021" t="s">
        <v>141</v>
      </c>
      <c r="I6021" t="s">
        <v>98</v>
      </c>
      <c r="J60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Garde£24H£PRO£MELUN£28/07/2022</v>
      </c>
      <c r="K60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21">
        <f>ROUND(MOD(Tableau_Effectifs_Dept[[#This Row],[GardDteDebut]],1),5)</f>
        <v>0.29166999999999998</v>
      </c>
      <c r="M6021">
        <f>ROUND(MOD(Tableau_Effectifs_Dept[[#This Row],[GardDteFin]],1),5)</f>
        <v>0.29166999999999998</v>
      </c>
      <c r="N60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21" s="71">
        <f>MAX(IF(Tableau_Effectifs_Dept[[#This Row],[Créneau TOT]]&gt;0,Tableau_Effectifs_Dept[[#This Row],[Créneau TOT]]-Tableau_Effectifs_Dept[[#This Row],[Créneau J]],0),0)</f>
        <v>0</v>
      </c>
      <c r="Q6021" s="71">
        <f>ROUND(HOUR(Tableau_Effectifs_Dept[[#This Row],[Créneau J]])/12,1)</f>
        <v>0</v>
      </c>
      <c r="R6021" s="71"/>
    </row>
    <row r="6022" spans="1:18" hidden="1">
      <c r="A6022" s="47">
        <v>44770.291666666664</v>
      </c>
      <c r="B6022" s="47">
        <v>44771.291666666664</v>
      </c>
      <c r="C6022" t="s">
        <v>192</v>
      </c>
      <c r="D6022" t="s">
        <v>86</v>
      </c>
      <c r="E6022" t="s">
        <v>86</v>
      </c>
      <c r="F6022" t="s">
        <v>19</v>
      </c>
      <c r="G6022" t="s">
        <v>93</v>
      </c>
      <c r="H6022" t="s">
        <v>141</v>
      </c>
      <c r="I6022" t="s">
        <v>98</v>
      </c>
      <c r="J60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Garde£24H£PRO£MELUN£28/07/2022</v>
      </c>
      <c r="K60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22">
        <f>ROUND(MOD(Tableau_Effectifs_Dept[[#This Row],[GardDteDebut]],1),5)</f>
        <v>0.29166999999999998</v>
      </c>
      <c r="M6022">
        <f>ROUND(MOD(Tableau_Effectifs_Dept[[#This Row],[GardDteFin]],1),5)</f>
        <v>0.29166999999999998</v>
      </c>
      <c r="N60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22" s="71">
        <f>MAX(IF(Tableau_Effectifs_Dept[[#This Row],[Créneau TOT]]&gt;0,Tableau_Effectifs_Dept[[#This Row],[Créneau TOT]]-Tableau_Effectifs_Dept[[#This Row],[Créneau J]],0),0)</f>
        <v>0</v>
      </c>
      <c r="Q6022" s="71">
        <f>ROUND(HOUR(Tableau_Effectifs_Dept[[#This Row],[Créneau J]])/12,1)</f>
        <v>0</v>
      </c>
      <c r="R6022" s="71"/>
    </row>
    <row r="6023" spans="1:18" hidden="1">
      <c r="A6023" s="47">
        <v>44770.291666666664</v>
      </c>
      <c r="B6023" s="47">
        <v>44771.291666666664</v>
      </c>
      <c r="C6023" t="s">
        <v>192</v>
      </c>
      <c r="D6023" t="s">
        <v>86</v>
      </c>
      <c r="E6023" t="s">
        <v>86</v>
      </c>
      <c r="F6023" t="s">
        <v>19</v>
      </c>
      <c r="G6023" t="s">
        <v>93</v>
      </c>
      <c r="H6023" t="s">
        <v>141</v>
      </c>
      <c r="I6023" t="s">
        <v>98</v>
      </c>
      <c r="J60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Garde£24H£PRO£MELUN£28/07/2022</v>
      </c>
      <c r="K60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23">
        <f>ROUND(MOD(Tableau_Effectifs_Dept[[#This Row],[GardDteDebut]],1),5)</f>
        <v>0.29166999999999998</v>
      </c>
      <c r="M6023">
        <f>ROUND(MOD(Tableau_Effectifs_Dept[[#This Row],[GardDteFin]],1),5)</f>
        <v>0.29166999999999998</v>
      </c>
      <c r="N60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23" s="71">
        <f>MAX(IF(Tableau_Effectifs_Dept[[#This Row],[Créneau TOT]]&gt;0,Tableau_Effectifs_Dept[[#This Row],[Créneau TOT]]-Tableau_Effectifs_Dept[[#This Row],[Créneau J]],0),0)</f>
        <v>0</v>
      </c>
      <c r="Q6023" s="71">
        <f>ROUND(HOUR(Tableau_Effectifs_Dept[[#This Row],[Créneau J]])/12,1)</f>
        <v>0</v>
      </c>
      <c r="R6023" s="71"/>
    </row>
    <row r="6024" spans="1:18" hidden="1">
      <c r="A6024" s="47">
        <v>44770.291666666664</v>
      </c>
      <c r="B6024" s="47">
        <v>44771.291666666664</v>
      </c>
      <c r="C6024" t="s">
        <v>192</v>
      </c>
      <c r="D6024" t="s">
        <v>86</v>
      </c>
      <c r="E6024" t="s">
        <v>86</v>
      </c>
      <c r="F6024" t="s">
        <v>19</v>
      </c>
      <c r="G6024" t="s">
        <v>93</v>
      </c>
      <c r="H6024" t="s">
        <v>141</v>
      </c>
      <c r="I6024" t="s">
        <v>98</v>
      </c>
      <c r="J60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Garde£24H£PRO£MELUN£28/07/2022</v>
      </c>
      <c r="K60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24">
        <f>ROUND(MOD(Tableau_Effectifs_Dept[[#This Row],[GardDteDebut]],1),5)</f>
        <v>0.29166999999999998</v>
      </c>
      <c r="M6024">
        <f>ROUND(MOD(Tableau_Effectifs_Dept[[#This Row],[GardDteFin]],1),5)</f>
        <v>0.29166999999999998</v>
      </c>
      <c r="N60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24" s="71">
        <f>MAX(IF(Tableau_Effectifs_Dept[[#This Row],[Créneau TOT]]&gt;0,Tableau_Effectifs_Dept[[#This Row],[Créneau TOT]]-Tableau_Effectifs_Dept[[#This Row],[Créneau J]],0),0)</f>
        <v>0</v>
      </c>
      <c r="Q6024" s="71">
        <f>ROUND(HOUR(Tableau_Effectifs_Dept[[#This Row],[Créneau J]])/12,1)</f>
        <v>0</v>
      </c>
      <c r="R6024" s="71"/>
    </row>
    <row r="6025" spans="1:18" hidden="1">
      <c r="A6025" s="47">
        <v>44770.291666666664</v>
      </c>
      <c r="B6025" s="47">
        <v>44770.791666666664</v>
      </c>
      <c r="C6025" t="s">
        <v>192</v>
      </c>
      <c r="D6025" t="s">
        <v>86</v>
      </c>
      <c r="E6025" t="s">
        <v>85</v>
      </c>
      <c r="F6025" t="s">
        <v>50</v>
      </c>
      <c r="G6025" t="s">
        <v>93</v>
      </c>
      <c r="H6025" t="s">
        <v>140</v>
      </c>
      <c r="I6025" t="s">
        <v>97</v>
      </c>
      <c r="J60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Garde£JOUR£VOL£MITRY-MORY£28/07/2022</v>
      </c>
      <c r="K60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25">
        <f>ROUND(MOD(Tableau_Effectifs_Dept[[#This Row],[GardDteDebut]],1),5)</f>
        <v>0.29166999999999998</v>
      </c>
      <c r="M6025">
        <f>ROUND(MOD(Tableau_Effectifs_Dept[[#This Row],[GardDteFin]],1),5)</f>
        <v>0.79166999999999998</v>
      </c>
      <c r="N60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25" s="71">
        <f>MAX(IF(Tableau_Effectifs_Dept[[#This Row],[Créneau TOT]]&gt;0,Tableau_Effectifs_Dept[[#This Row],[Créneau TOT]]-Tableau_Effectifs_Dept[[#This Row],[Créneau J]],0),0)</f>
        <v>0</v>
      </c>
      <c r="Q6025" s="71">
        <f>ROUND(HOUR(Tableau_Effectifs_Dept[[#This Row],[Créneau J]])/12,1)</f>
        <v>0</v>
      </c>
      <c r="R6025" s="71"/>
    </row>
    <row r="6026" spans="1:18" hidden="1">
      <c r="A6026" s="47">
        <v>44770.291666666664</v>
      </c>
      <c r="B6026" s="47">
        <v>44770.791666666664</v>
      </c>
      <c r="C6026" t="s">
        <v>192</v>
      </c>
      <c r="D6026" t="s">
        <v>86</v>
      </c>
      <c r="E6026" t="s">
        <v>85</v>
      </c>
      <c r="F6026" t="s">
        <v>50</v>
      </c>
      <c r="G6026" t="s">
        <v>93</v>
      </c>
      <c r="H6026" t="s">
        <v>140</v>
      </c>
      <c r="I6026" t="s">
        <v>97</v>
      </c>
      <c r="J60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Garde£JOUR£VOL£MITRY-MORY£28/07/2022</v>
      </c>
      <c r="K60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26">
        <f>ROUND(MOD(Tableau_Effectifs_Dept[[#This Row],[GardDteDebut]],1),5)</f>
        <v>0.29166999999999998</v>
      </c>
      <c r="M6026">
        <f>ROUND(MOD(Tableau_Effectifs_Dept[[#This Row],[GardDteFin]],1),5)</f>
        <v>0.79166999999999998</v>
      </c>
      <c r="N60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26" s="71">
        <f>MAX(IF(Tableau_Effectifs_Dept[[#This Row],[Créneau TOT]]&gt;0,Tableau_Effectifs_Dept[[#This Row],[Créneau TOT]]-Tableau_Effectifs_Dept[[#This Row],[Créneau J]],0),0)</f>
        <v>0</v>
      </c>
      <c r="Q6026" s="71">
        <f>ROUND(HOUR(Tableau_Effectifs_Dept[[#This Row],[Créneau J]])/12,1)</f>
        <v>0</v>
      </c>
      <c r="R6026" s="71"/>
    </row>
    <row r="6027" spans="1:18" hidden="1">
      <c r="A6027" s="47">
        <v>44770.291666666664</v>
      </c>
      <c r="B6027" s="47">
        <v>44771.291666666664</v>
      </c>
      <c r="C6027" t="s">
        <v>192</v>
      </c>
      <c r="D6027" t="s">
        <v>86</v>
      </c>
      <c r="E6027" t="s">
        <v>86</v>
      </c>
      <c r="F6027" t="s">
        <v>50</v>
      </c>
      <c r="G6027" t="s">
        <v>93</v>
      </c>
      <c r="H6027" t="s">
        <v>141</v>
      </c>
      <c r="I6027" t="s">
        <v>98</v>
      </c>
      <c r="J60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Garde£24H£PRO£MITRY-MORY£28/07/2022</v>
      </c>
      <c r="K60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27">
        <f>ROUND(MOD(Tableau_Effectifs_Dept[[#This Row],[GardDteDebut]],1),5)</f>
        <v>0.29166999999999998</v>
      </c>
      <c r="M6027">
        <f>ROUND(MOD(Tableau_Effectifs_Dept[[#This Row],[GardDteFin]],1),5)</f>
        <v>0.29166999999999998</v>
      </c>
      <c r="N60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27" s="71">
        <f>MAX(IF(Tableau_Effectifs_Dept[[#This Row],[Créneau TOT]]&gt;0,Tableau_Effectifs_Dept[[#This Row],[Créneau TOT]]-Tableau_Effectifs_Dept[[#This Row],[Créneau J]],0),0)</f>
        <v>0</v>
      </c>
      <c r="Q6027" s="71">
        <f>ROUND(HOUR(Tableau_Effectifs_Dept[[#This Row],[Créneau J]])/12,1)</f>
        <v>0</v>
      </c>
      <c r="R6027" s="71"/>
    </row>
    <row r="6028" spans="1:18" hidden="1">
      <c r="A6028" s="47">
        <v>44770.291666666664</v>
      </c>
      <c r="B6028" s="47">
        <v>44770.791666666664</v>
      </c>
      <c r="C6028" t="s">
        <v>192</v>
      </c>
      <c r="D6028" t="s">
        <v>86</v>
      </c>
      <c r="E6028" t="s">
        <v>85</v>
      </c>
      <c r="F6028" t="s">
        <v>50</v>
      </c>
      <c r="G6028" t="s">
        <v>93</v>
      </c>
      <c r="H6028" t="s">
        <v>141</v>
      </c>
      <c r="I6028" t="s">
        <v>97</v>
      </c>
      <c r="J60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Garde£JOUR£PRO£MITRY-MORY£28/07/2022</v>
      </c>
      <c r="K60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28">
        <f>ROUND(MOD(Tableau_Effectifs_Dept[[#This Row],[GardDteDebut]],1),5)</f>
        <v>0.29166999999999998</v>
      </c>
      <c r="M6028">
        <f>ROUND(MOD(Tableau_Effectifs_Dept[[#This Row],[GardDteFin]],1),5)</f>
        <v>0.79166999999999998</v>
      </c>
      <c r="N60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28" s="71">
        <f>MAX(IF(Tableau_Effectifs_Dept[[#This Row],[Créneau TOT]]&gt;0,Tableau_Effectifs_Dept[[#This Row],[Créneau TOT]]-Tableau_Effectifs_Dept[[#This Row],[Créneau J]],0),0)</f>
        <v>0</v>
      </c>
      <c r="Q6028" s="71">
        <f>ROUND(HOUR(Tableau_Effectifs_Dept[[#This Row],[Créneau J]])/12,1)</f>
        <v>0</v>
      </c>
      <c r="R6028" s="71"/>
    </row>
    <row r="6029" spans="1:18" hidden="1">
      <c r="A6029" s="47">
        <v>44770.291666666664</v>
      </c>
      <c r="B6029" s="47">
        <v>44770.791666666664</v>
      </c>
      <c r="C6029" t="s">
        <v>192</v>
      </c>
      <c r="D6029" t="s">
        <v>86</v>
      </c>
      <c r="E6029" t="s">
        <v>85</v>
      </c>
      <c r="F6029" t="s">
        <v>50</v>
      </c>
      <c r="G6029" t="s">
        <v>93</v>
      </c>
      <c r="H6029" t="s">
        <v>141</v>
      </c>
      <c r="I6029" t="s">
        <v>97</v>
      </c>
      <c r="J60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Garde£JOUR£PRO£MITRY-MORY£28/07/2022</v>
      </c>
      <c r="K60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29">
        <f>ROUND(MOD(Tableau_Effectifs_Dept[[#This Row],[GardDteDebut]],1),5)</f>
        <v>0.29166999999999998</v>
      </c>
      <c r="M6029">
        <f>ROUND(MOD(Tableau_Effectifs_Dept[[#This Row],[GardDteFin]],1),5)</f>
        <v>0.79166999999999998</v>
      </c>
      <c r="N60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29" s="71">
        <f>MAX(IF(Tableau_Effectifs_Dept[[#This Row],[Créneau TOT]]&gt;0,Tableau_Effectifs_Dept[[#This Row],[Créneau TOT]]-Tableau_Effectifs_Dept[[#This Row],[Créneau J]],0),0)</f>
        <v>0</v>
      </c>
      <c r="Q6029" s="71">
        <f>ROUND(HOUR(Tableau_Effectifs_Dept[[#This Row],[Créneau J]])/12,1)</f>
        <v>0</v>
      </c>
      <c r="R6029" s="71"/>
    </row>
    <row r="6030" spans="1:18" hidden="1">
      <c r="A6030" s="47">
        <v>44770.291666666664</v>
      </c>
      <c r="B6030" s="47">
        <v>44770.791666666664</v>
      </c>
      <c r="C6030" t="s">
        <v>192</v>
      </c>
      <c r="D6030" t="s">
        <v>86</v>
      </c>
      <c r="E6030" t="s">
        <v>85</v>
      </c>
      <c r="F6030" t="s">
        <v>50</v>
      </c>
      <c r="G6030" t="s">
        <v>93</v>
      </c>
      <c r="H6030" t="s">
        <v>141</v>
      </c>
      <c r="I6030" t="s">
        <v>97</v>
      </c>
      <c r="J60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Garde£JOUR£PRO£MITRY-MORY£28/07/2022</v>
      </c>
      <c r="K60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30">
        <f>ROUND(MOD(Tableau_Effectifs_Dept[[#This Row],[GardDteDebut]],1),5)</f>
        <v>0.29166999999999998</v>
      </c>
      <c r="M6030">
        <f>ROUND(MOD(Tableau_Effectifs_Dept[[#This Row],[GardDteFin]],1),5)</f>
        <v>0.79166999999999998</v>
      </c>
      <c r="N60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30" s="71">
        <f>MAX(IF(Tableau_Effectifs_Dept[[#This Row],[Créneau TOT]]&gt;0,Tableau_Effectifs_Dept[[#This Row],[Créneau TOT]]-Tableau_Effectifs_Dept[[#This Row],[Créneau J]],0),0)</f>
        <v>0</v>
      </c>
      <c r="Q6030" s="71">
        <f>ROUND(HOUR(Tableau_Effectifs_Dept[[#This Row],[Créneau J]])/12,1)</f>
        <v>0</v>
      </c>
      <c r="R6030" s="71"/>
    </row>
    <row r="6031" spans="1:18" hidden="1">
      <c r="A6031" s="47">
        <v>44770.291666666664</v>
      </c>
      <c r="B6031" s="47">
        <v>44771.291666666664</v>
      </c>
      <c r="C6031" t="s">
        <v>192</v>
      </c>
      <c r="D6031" t="s">
        <v>86</v>
      </c>
      <c r="E6031" t="s">
        <v>86</v>
      </c>
      <c r="F6031" t="s">
        <v>50</v>
      </c>
      <c r="G6031" t="s">
        <v>93</v>
      </c>
      <c r="H6031" t="s">
        <v>141</v>
      </c>
      <c r="I6031" t="s">
        <v>98</v>
      </c>
      <c r="J60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Garde£24H£PRO£MITRY-MORY£28/07/2022</v>
      </c>
      <c r="K60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31">
        <f>ROUND(MOD(Tableau_Effectifs_Dept[[#This Row],[GardDteDebut]],1),5)</f>
        <v>0.29166999999999998</v>
      </c>
      <c r="M6031">
        <f>ROUND(MOD(Tableau_Effectifs_Dept[[#This Row],[GardDteFin]],1),5)</f>
        <v>0.29166999999999998</v>
      </c>
      <c r="N60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31" s="71">
        <f>MAX(IF(Tableau_Effectifs_Dept[[#This Row],[Créneau TOT]]&gt;0,Tableau_Effectifs_Dept[[#This Row],[Créneau TOT]]-Tableau_Effectifs_Dept[[#This Row],[Créneau J]],0),0)</f>
        <v>0</v>
      </c>
      <c r="Q6031" s="71">
        <f>ROUND(HOUR(Tableau_Effectifs_Dept[[#This Row],[Créneau J]])/12,1)</f>
        <v>0</v>
      </c>
      <c r="R6031" s="71"/>
    </row>
    <row r="6032" spans="1:18" hidden="1">
      <c r="A6032" s="47">
        <v>44770.291666666664</v>
      </c>
      <c r="B6032" s="47">
        <v>44771.291666666664</v>
      </c>
      <c r="C6032" t="s">
        <v>192</v>
      </c>
      <c r="D6032" t="s">
        <v>86</v>
      </c>
      <c r="E6032" t="s">
        <v>86</v>
      </c>
      <c r="F6032" t="s">
        <v>50</v>
      </c>
      <c r="G6032" t="s">
        <v>93</v>
      </c>
      <c r="H6032" t="s">
        <v>140</v>
      </c>
      <c r="I6032" t="s">
        <v>98</v>
      </c>
      <c r="J60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Garde£24H£VOL£MITRY-MORY£28/07/2022</v>
      </c>
      <c r="K60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32">
        <f>ROUND(MOD(Tableau_Effectifs_Dept[[#This Row],[GardDteDebut]],1),5)</f>
        <v>0.29166999999999998</v>
      </c>
      <c r="M6032">
        <f>ROUND(MOD(Tableau_Effectifs_Dept[[#This Row],[GardDteFin]],1),5)</f>
        <v>0.29166999999999998</v>
      </c>
      <c r="N60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32" s="71">
        <f>MAX(IF(Tableau_Effectifs_Dept[[#This Row],[Créneau TOT]]&gt;0,Tableau_Effectifs_Dept[[#This Row],[Créneau TOT]]-Tableau_Effectifs_Dept[[#This Row],[Créneau J]],0),0)</f>
        <v>0</v>
      </c>
      <c r="Q6032" s="71">
        <f>ROUND(HOUR(Tableau_Effectifs_Dept[[#This Row],[Créneau J]])/12,1)</f>
        <v>0</v>
      </c>
      <c r="R6032" s="71"/>
    </row>
    <row r="6033" spans="1:18" hidden="1">
      <c r="A6033" s="47">
        <v>44770.291666666664</v>
      </c>
      <c r="B6033" s="47">
        <v>44771.291666666664</v>
      </c>
      <c r="C6033" t="s">
        <v>192</v>
      </c>
      <c r="D6033" t="s">
        <v>86</v>
      </c>
      <c r="E6033" t="s">
        <v>86</v>
      </c>
      <c r="F6033" t="s">
        <v>50</v>
      </c>
      <c r="G6033" t="s">
        <v>93</v>
      </c>
      <c r="H6033" t="s">
        <v>141</v>
      </c>
      <c r="I6033" t="s">
        <v>98</v>
      </c>
      <c r="J60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Garde£24H£PRO£MITRY-MORY£28/07/2022</v>
      </c>
      <c r="K60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33">
        <f>ROUND(MOD(Tableau_Effectifs_Dept[[#This Row],[GardDteDebut]],1),5)</f>
        <v>0.29166999999999998</v>
      </c>
      <c r="M6033">
        <f>ROUND(MOD(Tableau_Effectifs_Dept[[#This Row],[GardDteFin]],1),5)</f>
        <v>0.29166999999999998</v>
      </c>
      <c r="N60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33" s="71">
        <f>MAX(IF(Tableau_Effectifs_Dept[[#This Row],[Créneau TOT]]&gt;0,Tableau_Effectifs_Dept[[#This Row],[Créneau TOT]]-Tableau_Effectifs_Dept[[#This Row],[Créneau J]],0),0)</f>
        <v>0</v>
      </c>
      <c r="Q6033" s="71">
        <f>ROUND(HOUR(Tableau_Effectifs_Dept[[#This Row],[Créneau J]])/12,1)</f>
        <v>0</v>
      </c>
      <c r="R6033" s="71"/>
    </row>
    <row r="6034" spans="1:18" hidden="1">
      <c r="A6034" s="47">
        <v>44770.291666666664</v>
      </c>
      <c r="B6034" s="47">
        <v>44770.791666666664</v>
      </c>
      <c r="C6034" t="s">
        <v>192</v>
      </c>
      <c r="D6034" t="s">
        <v>86</v>
      </c>
      <c r="E6034" t="s">
        <v>85</v>
      </c>
      <c r="F6034" t="s">
        <v>14</v>
      </c>
      <c r="G6034" t="s">
        <v>93</v>
      </c>
      <c r="H6034" t="s">
        <v>140</v>
      </c>
      <c r="I6034" t="s">
        <v>97</v>
      </c>
      <c r="J60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Garde£JOUR£VOL£MOISSY-CRAMAYEL£28/07/2022</v>
      </c>
      <c r="K60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34">
        <f>ROUND(MOD(Tableau_Effectifs_Dept[[#This Row],[GardDteDebut]],1),5)</f>
        <v>0.29166999999999998</v>
      </c>
      <c r="M6034">
        <f>ROUND(MOD(Tableau_Effectifs_Dept[[#This Row],[GardDteFin]],1),5)</f>
        <v>0.79166999999999998</v>
      </c>
      <c r="N60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34" s="71">
        <f>MAX(IF(Tableau_Effectifs_Dept[[#This Row],[Créneau TOT]]&gt;0,Tableau_Effectifs_Dept[[#This Row],[Créneau TOT]]-Tableau_Effectifs_Dept[[#This Row],[Créneau J]],0),0)</f>
        <v>0</v>
      </c>
      <c r="Q6034" s="71">
        <f>ROUND(HOUR(Tableau_Effectifs_Dept[[#This Row],[Créneau J]])/12,1)</f>
        <v>0</v>
      </c>
      <c r="R6034" s="71"/>
    </row>
    <row r="6035" spans="1:18" hidden="1">
      <c r="A6035" s="47">
        <v>44770.291666666664</v>
      </c>
      <c r="B6035" s="47">
        <v>44771.291666666664</v>
      </c>
      <c r="C6035" t="s">
        <v>192</v>
      </c>
      <c r="D6035" t="s">
        <v>86</v>
      </c>
      <c r="E6035" t="s">
        <v>86</v>
      </c>
      <c r="F6035" t="s">
        <v>14</v>
      </c>
      <c r="G6035" t="s">
        <v>93</v>
      </c>
      <c r="H6035" t="s">
        <v>141</v>
      </c>
      <c r="I6035" t="s">
        <v>98</v>
      </c>
      <c r="J60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Garde£24H£PRO£MOISSY-CRAMAYEL£28/07/2022</v>
      </c>
      <c r="K60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35">
        <f>ROUND(MOD(Tableau_Effectifs_Dept[[#This Row],[GardDteDebut]],1),5)</f>
        <v>0.29166999999999998</v>
      </c>
      <c r="M6035">
        <f>ROUND(MOD(Tableau_Effectifs_Dept[[#This Row],[GardDteFin]],1),5)</f>
        <v>0.29166999999999998</v>
      </c>
      <c r="N60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35" s="71">
        <f>MAX(IF(Tableau_Effectifs_Dept[[#This Row],[Créneau TOT]]&gt;0,Tableau_Effectifs_Dept[[#This Row],[Créneau TOT]]-Tableau_Effectifs_Dept[[#This Row],[Créneau J]],0),0)</f>
        <v>0</v>
      </c>
      <c r="Q6035" s="71">
        <f>ROUND(HOUR(Tableau_Effectifs_Dept[[#This Row],[Créneau J]])/12,1)</f>
        <v>0</v>
      </c>
      <c r="R6035" s="71"/>
    </row>
    <row r="6036" spans="1:18" hidden="1">
      <c r="A6036" s="47">
        <v>44770.291666666664</v>
      </c>
      <c r="B6036" s="47">
        <v>44771.291666666664</v>
      </c>
      <c r="C6036" t="s">
        <v>192</v>
      </c>
      <c r="D6036" t="s">
        <v>86</v>
      </c>
      <c r="E6036" t="s">
        <v>86</v>
      </c>
      <c r="F6036" t="s">
        <v>14</v>
      </c>
      <c r="G6036" t="s">
        <v>93</v>
      </c>
      <c r="H6036" t="s">
        <v>141</v>
      </c>
      <c r="I6036" t="s">
        <v>98</v>
      </c>
      <c r="J60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Garde£24H£PRO£MOISSY-CRAMAYEL£28/07/2022</v>
      </c>
      <c r="K60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36">
        <f>ROUND(MOD(Tableau_Effectifs_Dept[[#This Row],[GardDteDebut]],1),5)</f>
        <v>0.29166999999999998</v>
      </c>
      <c r="M6036">
        <f>ROUND(MOD(Tableau_Effectifs_Dept[[#This Row],[GardDteFin]],1),5)</f>
        <v>0.29166999999999998</v>
      </c>
      <c r="N60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36" s="71">
        <f>MAX(IF(Tableau_Effectifs_Dept[[#This Row],[Créneau TOT]]&gt;0,Tableau_Effectifs_Dept[[#This Row],[Créneau TOT]]-Tableau_Effectifs_Dept[[#This Row],[Créneau J]],0),0)</f>
        <v>0</v>
      </c>
      <c r="Q6036" s="71">
        <f>ROUND(HOUR(Tableau_Effectifs_Dept[[#This Row],[Créneau J]])/12,1)</f>
        <v>0</v>
      </c>
      <c r="R6036" s="71"/>
    </row>
    <row r="6037" spans="1:18" hidden="1">
      <c r="A6037" s="47">
        <v>44770.291666666664</v>
      </c>
      <c r="B6037" s="47">
        <v>44770.791666666664</v>
      </c>
      <c r="C6037" t="s">
        <v>192</v>
      </c>
      <c r="D6037" t="s">
        <v>86</v>
      </c>
      <c r="E6037" t="s">
        <v>85</v>
      </c>
      <c r="F6037" t="s">
        <v>14</v>
      </c>
      <c r="G6037" t="s">
        <v>93</v>
      </c>
      <c r="H6037" t="s">
        <v>140</v>
      </c>
      <c r="I6037" t="s">
        <v>97</v>
      </c>
      <c r="J60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Garde£JOUR£VOL£MOISSY-CRAMAYEL£28/07/2022</v>
      </c>
      <c r="K60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37">
        <f>ROUND(MOD(Tableau_Effectifs_Dept[[#This Row],[GardDteDebut]],1),5)</f>
        <v>0.29166999999999998</v>
      </c>
      <c r="M6037">
        <f>ROUND(MOD(Tableau_Effectifs_Dept[[#This Row],[GardDteFin]],1),5)</f>
        <v>0.79166999999999998</v>
      </c>
      <c r="N60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37" s="71">
        <f>MAX(IF(Tableau_Effectifs_Dept[[#This Row],[Créneau TOT]]&gt;0,Tableau_Effectifs_Dept[[#This Row],[Créneau TOT]]-Tableau_Effectifs_Dept[[#This Row],[Créneau J]],0),0)</f>
        <v>0</v>
      </c>
      <c r="Q6037" s="71">
        <f>ROUND(HOUR(Tableau_Effectifs_Dept[[#This Row],[Créneau J]])/12,1)</f>
        <v>0</v>
      </c>
      <c r="R6037" s="71"/>
    </row>
    <row r="6038" spans="1:18" hidden="1">
      <c r="A6038" s="47">
        <v>44770.291666666664</v>
      </c>
      <c r="B6038" s="47">
        <v>44770.791666666664</v>
      </c>
      <c r="C6038" t="s">
        <v>192</v>
      </c>
      <c r="D6038" t="s">
        <v>86</v>
      </c>
      <c r="E6038" t="s">
        <v>85</v>
      </c>
      <c r="F6038" t="s">
        <v>14</v>
      </c>
      <c r="G6038" t="s">
        <v>93</v>
      </c>
      <c r="H6038" t="s">
        <v>141</v>
      </c>
      <c r="I6038" t="s">
        <v>97</v>
      </c>
      <c r="J60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Garde£JOUR£PRO£MOISSY-CRAMAYEL£28/07/2022</v>
      </c>
      <c r="K60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38">
        <f>ROUND(MOD(Tableau_Effectifs_Dept[[#This Row],[GardDteDebut]],1),5)</f>
        <v>0.29166999999999998</v>
      </c>
      <c r="M6038">
        <f>ROUND(MOD(Tableau_Effectifs_Dept[[#This Row],[GardDteFin]],1),5)</f>
        <v>0.79166999999999998</v>
      </c>
      <c r="N60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38" s="71">
        <f>MAX(IF(Tableau_Effectifs_Dept[[#This Row],[Créneau TOT]]&gt;0,Tableau_Effectifs_Dept[[#This Row],[Créneau TOT]]-Tableau_Effectifs_Dept[[#This Row],[Créneau J]],0),0)</f>
        <v>0</v>
      </c>
      <c r="Q6038" s="71">
        <f>ROUND(HOUR(Tableau_Effectifs_Dept[[#This Row],[Créneau J]])/12,1)</f>
        <v>0</v>
      </c>
      <c r="R6038" s="71"/>
    </row>
    <row r="6039" spans="1:18" hidden="1">
      <c r="A6039" s="47">
        <v>44770.291666666664</v>
      </c>
      <c r="B6039" s="47">
        <v>44771.291666666664</v>
      </c>
      <c r="C6039" t="s">
        <v>192</v>
      </c>
      <c r="D6039" t="s">
        <v>86</v>
      </c>
      <c r="E6039" t="s">
        <v>86</v>
      </c>
      <c r="F6039" t="s">
        <v>14</v>
      </c>
      <c r="G6039" t="s">
        <v>93</v>
      </c>
      <c r="H6039" t="s">
        <v>141</v>
      </c>
      <c r="I6039" t="s">
        <v>98</v>
      </c>
      <c r="J60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Garde£24H£PRO£MOISSY-CRAMAYEL£28/07/2022</v>
      </c>
      <c r="K60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39">
        <f>ROUND(MOD(Tableau_Effectifs_Dept[[#This Row],[GardDteDebut]],1),5)</f>
        <v>0.29166999999999998</v>
      </c>
      <c r="M6039">
        <f>ROUND(MOD(Tableau_Effectifs_Dept[[#This Row],[GardDteFin]],1),5)</f>
        <v>0.29166999999999998</v>
      </c>
      <c r="N60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39" s="71">
        <f>MAX(IF(Tableau_Effectifs_Dept[[#This Row],[Créneau TOT]]&gt;0,Tableau_Effectifs_Dept[[#This Row],[Créneau TOT]]-Tableau_Effectifs_Dept[[#This Row],[Créneau J]],0),0)</f>
        <v>0</v>
      </c>
      <c r="Q6039" s="71">
        <f>ROUND(HOUR(Tableau_Effectifs_Dept[[#This Row],[Créneau J]])/12,1)</f>
        <v>0</v>
      </c>
      <c r="R6039" s="71"/>
    </row>
    <row r="6040" spans="1:18" hidden="1">
      <c r="A6040" s="47">
        <v>44770.291666666664</v>
      </c>
      <c r="B6040" s="47">
        <v>44771.291666666664</v>
      </c>
      <c r="C6040" t="s">
        <v>192</v>
      </c>
      <c r="D6040" t="s">
        <v>86</v>
      </c>
      <c r="E6040" t="s">
        <v>86</v>
      </c>
      <c r="F6040" t="s">
        <v>14</v>
      </c>
      <c r="G6040" t="s">
        <v>93</v>
      </c>
      <c r="H6040" t="s">
        <v>140</v>
      </c>
      <c r="I6040" t="s">
        <v>98</v>
      </c>
      <c r="J60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Garde£24H£VOL£MOISSY-CRAMAYEL£28/07/2022</v>
      </c>
      <c r="K60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40">
        <f>ROUND(MOD(Tableau_Effectifs_Dept[[#This Row],[GardDteDebut]],1),5)</f>
        <v>0.29166999999999998</v>
      </c>
      <c r="M6040">
        <f>ROUND(MOD(Tableau_Effectifs_Dept[[#This Row],[GardDteFin]],1),5)</f>
        <v>0.29166999999999998</v>
      </c>
      <c r="N60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40" s="71">
        <f>MAX(IF(Tableau_Effectifs_Dept[[#This Row],[Créneau TOT]]&gt;0,Tableau_Effectifs_Dept[[#This Row],[Créneau TOT]]-Tableau_Effectifs_Dept[[#This Row],[Créneau J]],0),0)</f>
        <v>0</v>
      </c>
      <c r="Q6040" s="71">
        <f>ROUND(HOUR(Tableau_Effectifs_Dept[[#This Row],[Créneau J]])/12,1)</f>
        <v>0</v>
      </c>
      <c r="R6040" s="71"/>
    </row>
    <row r="6041" spans="1:18" hidden="1">
      <c r="A6041" s="47">
        <v>44770.291666666664</v>
      </c>
      <c r="B6041" s="47">
        <v>44770.791666666664</v>
      </c>
      <c r="C6041" t="s">
        <v>192</v>
      </c>
      <c r="D6041" t="s">
        <v>86</v>
      </c>
      <c r="E6041" t="s">
        <v>85</v>
      </c>
      <c r="F6041" t="s">
        <v>14</v>
      </c>
      <c r="G6041" t="s">
        <v>93</v>
      </c>
      <c r="H6041" t="s">
        <v>140</v>
      </c>
      <c r="I6041" t="s">
        <v>97</v>
      </c>
      <c r="J60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Garde£JOUR£VOL£MOISSY-CRAMAYEL£28/07/2022</v>
      </c>
      <c r="K60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41">
        <f>ROUND(MOD(Tableau_Effectifs_Dept[[#This Row],[GardDteDebut]],1),5)</f>
        <v>0.29166999999999998</v>
      </c>
      <c r="M6041">
        <f>ROUND(MOD(Tableau_Effectifs_Dept[[#This Row],[GardDteFin]],1),5)</f>
        <v>0.79166999999999998</v>
      </c>
      <c r="N60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41" s="71">
        <f>MAX(IF(Tableau_Effectifs_Dept[[#This Row],[Créneau TOT]]&gt;0,Tableau_Effectifs_Dept[[#This Row],[Créneau TOT]]-Tableau_Effectifs_Dept[[#This Row],[Créneau J]],0),0)</f>
        <v>0</v>
      </c>
      <c r="Q6041" s="71">
        <f>ROUND(HOUR(Tableau_Effectifs_Dept[[#This Row],[Créneau J]])/12,1)</f>
        <v>0</v>
      </c>
      <c r="R6041" s="71"/>
    </row>
    <row r="6042" spans="1:18" hidden="1">
      <c r="A6042" s="47">
        <v>44770.291666666664</v>
      </c>
      <c r="B6042" s="47">
        <v>44771.291666666664</v>
      </c>
      <c r="C6042" t="s">
        <v>192</v>
      </c>
      <c r="D6042" t="s">
        <v>86</v>
      </c>
      <c r="E6042" t="s">
        <v>86</v>
      </c>
      <c r="F6042" t="s">
        <v>14</v>
      </c>
      <c r="G6042" t="s">
        <v>93</v>
      </c>
      <c r="H6042" t="s">
        <v>140</v>
      </c>
      <c r="I6042" t="s">
        <v>98</v>
      </c>
      <c r="J60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Garde£24H£VOL£MOISSY-CRAMAYEL£28/07/2022</v>
      </c>
      <c r="K60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42">
        <f>ROUND(MOD(Tableau_Effectifs_Dept[[#This Row],[GardDteDebut]],1),5)</f>
        <v>0.29166999999999998</v>
      </c>
      <c r="M6042">
        <f>ROUND(MOD(Tableau_Effectifs_Dept[[#This Row],[GardDteFin]],1),5)</f>
        <v>0.29166999999999998</v>
      </c>
      <c r="N60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42" s="71">
        <f>MAX(IF(Tableau_Effectifs_Dept[[#This Row],[Créneau TOT]]&gt;0,Tableau_Effectifs_Dept[[#This Row],[Créneau TOT]]-Tableau_Effectifs_Dept[[#This Row],[Créneau J]],0),0)</f>
        <v>0</v>
      </c>
      <c r="Q6042" s="71">
        <f>ROUND(HOUR(Tableau_Effectifs_Dept[[#This Row],[Créneau J]])/12,1)</f>
        <v>0</v>
      </c>
      <c r="R6042" s="71"/>
    </row>
    <row r="6043" spans="1:18" hidden="1">
      <c r="A6043" s="47">
        <v>44770.291666666664</v>
      </c>
      <c r="B6043" s="47">
        <v>44770.791666666664</v>
      </c>
      <c r="C6043" t="s">
        <v>192</v>
      </c>
      <c r="D6043" t="s">
        <v>86</v>
      </c>
      <c r="E6043" t="s">
        <v>85</v>
      </c>
      <c r="F6043" t="s">
        <v>14</v>
      </c>
      <c r="G6043" t="s">
        <v>93</v>
      </c>
      <c r="H6043" t="s">
        <v>140</v>
      </c>
      <c r="I6043" t="s">
        <v>97</v>
      </c>
      <c r="J60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Garde£JOUR£VOL£MOISSY-CRAMAYEL£28/07/2022</v>
      </c>
      <c r="K60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43">
        <f>ROUND(MOD(Tableau_Effectifs_Dept[[#This Row],[GardDteDebut]],1),5)</f>
        <v>0.29166999999999998</v>
      </c>
      <c r="M6043">
        <f>ROUND(MOD(Tableau_Effectifs_Dept[[#This Row],[GardDteFin]],1),5)</f>
        <v>0.79166999999999998</v>
      </c>
      <c r="N60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43" s="71">
        <f>MAX(IF(Tableau_Effectifs_Dept[[#This Row],[Créneau TOT]]&gt;0,Tableau_Effectifs_Dept[[#This Row],[Créneau TOT]]-Tableau_Effectifs_Dept[[#This Row],[Créneau J]],0),0)</f>
        <v>0</v>
      </c>
      <c r="Q6043" s="71">
        <f>ROUND(HOUR(Tableau_Effectifs_Dept[[#This Row],[Créneau J]])/12,1)</f>
        <v>0</v>
      </c>
      <c r="R6043" s="71"/>
    </row>
    <row r="6044" spans="1:18" hidden="1">
      <c r="A6044" s="47">
        <v>44770.291666666664</v>
      </c>
      <c r="B6044" s="47">
        <v>44770.791666666664</v>
      </c>
      <c r="C6044" t="s">
        <v>192</v>
      </c>
      <c r="D6044" t="s">
        <v>86</v>
      </c>
      <c r="E6044" t="s">
        <v>85</v>
      </c>
      <c r="F6044" t="s">
        <v>14</v>
      </c>
      <c r="G6044" t="s">
        <v>93</v>
      </c>
      <c r="H6044" t="s">
        <v>141</v>
      </c>
      <c r="I6044" t="s">
        <v>97</v>
      </c>
      <c r="J60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Garde£JOUR£PRO£MOISSY-CRAMAYEL£28/07/2022</v>
      </c>
      <c r="K60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44">
        <f>ROUND(MOD(Tableau_Effectifs_Dept[[#This Row],[GardDteDebut]],1),5)</f>
        <v>0.29166999999999998</v>
      </c>
      <c r="M6044">
        <f>ROUND(MOD(Tableau_Effectifs_Dept[[#This Row],[GardDteFin]],1),5)</f>
        <v>0.79166999999999998</v>
      </c>
      <c r="N60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44" s="71">
        <f>MAX(IF(Tableau_Effectifs_Dept[[#This Row],[Créneau TOT]]&gt;0,Tableau_Effectifs_Dept[[#This Row],[Créneau TOT]]-Tableau_Effectifs_Dept[[#This Row],[Créneau J]],0),0)</f>
        <v>0</v>
      </c>
      <c r="Q6044" s="71">
        <f>ROUND(HOUR(Tableau_Effectifs_Dept[[#This Row],[Créneau J]])/12,1)</f>
        <v>0</v>
      </c>
      <c r="R6044" s="71"/>
    </row>
    <row r="6045" spans="1:18" hidden="1">
      <c r="A6045" s="47">
        <v>44770.291666666664</v>
      </c>
      <c r="B6045" s="47">
        <v>44771.291666666664</v>
      </c>
      <c r="C6045" t="s">
        <v>192</v>
      </c>
      <c r="D6045" t="s">
        <v>86</v>
      </c>
      <c r="E6045" t="s">
        <v>86</v>
      </c>
      <c r="F6045" t="s">
        <v>14</v>
      </c>
      <c r="G6045" t="s">
        <v>93</v>
      </c>
      <c r="H6045" t="s">
        <v>141</v>
      </c>
      <c r="I6045" t="s">
        <v>98</v>
      </c>
      <c r="J60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Garde£24H£PRO£MOISSY-CRAMAYEL£28/07/2022</v>
      </c>
      <c r="K60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45">
        <f>ROUND(MOD(Tableau_Effectifs_Dept[[#This Row],[GardDteDebut]],1),5)</f>
        <v>0.29166999999999998</v>
      </c>
      <c r="M6045">
        <f>ROUND(MOD(Tableau_Effectifs_Dept[[#This Row],[GardDteFin]],1),5)</f>
        <v>0.29166999999999998</v>
      </c>
      <c r="N60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45" s="71">
        <f>MAX(IF(Tableau_Effectifs_Dept[[#This Row],[Créneau TOT]]&gt;0,Tableau_Effectifs_Dept[[#This Row],[Créneau TOT]]-Tableau_Effectifs_Dept[[#This Row],[Créneau J]],0),0)</f>
        <v>0</v>
      </c>
      <c r="Q6045" s="71">
        <f>ROUND(HOUR(Tableau_Effectifs_Dept[[#This Row],[Créneau J]])/12,1)</f>
        <v>0</v>
      </c>
      <c r="R6045" s="71"/>
    </row>
    <row r="6046" spans="1:18" hidden="1">
      <c r="A6046" s="47">
        <v>44770.291666666664</v>
      </c>
      <c r="B6046" s="47">
        <v>44771.291666666664</v>
      </c>
      <c r="C6046" t="s">
        <v>192</v>
      </c>
      <c r="D6046" t="s">
        <v>86</v>
      </c>
      <c r="E6046" t="s">
        <v>86</v>
      </c>
      <c r="F6046" t="s">
        <v>14</v>
      </c>
      <c r="G6046" t="s">
        <v>93</v>
      </c>
      <c r="H6046" t="s">
        <v>140</v>
      </c>
      <c r="I6046" t="s">
        <v>98</v>
      </c>
      <c r="J60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Garde£24H£VOL£MOISSY-CRAMAYEL£28/07/2022</v>
      </c>
      <c r="K60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46">
        <f>ROUND(MOD(Tableau_Effectifs_Dept[[#This Row],[GardDteDebut]],1),5)</f>
        <v>0.29166999999999998</v>
      </c>
      <c r="M6046">
        <f>ROUND(MOD(Tableau_Effectifs_Dept[[#This Row],[GardDteFin]],1),5)</f>
        <v>0.29166999999999998</v>
      </c>
      <c r="N60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46" s="71">
        <f>MAX(IF(Tableau_Effectifs_Dept[[#This Row],[Créneau TOT]]&gt;0,Tableau_Effectifs_Dept[[#This Row],[Créneau TOT]]-Tableau_Effectifs_Dept[[#This Row],[Créneau J]],0),0)</f>
        <v>0</v>
      </c>
      <c r="Q6046" s="71">
        <f>ROUND(HOUR(Tableau_Effectifs_Dept[[#This Row],[Créneau J]])/12,1)</f>
        <v>0</v>
      </c>
      <c r="R6046" s="71"/>
    </row>
    <row r="6047" spans="1:18" hidden="1">
      <c r="A6047" s="47">
        <v>44770.291666666664</v>
      </c>
      <c r="B6047" s="47">
        <v>44771.291666666664</v>
      </c>
      <c r="C6047" t="s">
        <v>192</v>
      </c>
      <c r="D6047" t="s">
        <v>86</v>
      </c>
      <c r="E6047" t="s">
        <v>86</v>
      </c>
      <c r="F6047" t="s">
        <v>14</v>
      </c>
      <c r="G6047" t="s">
        <v>93</v>
      </c>
      <c r="H6047" t="s">
        <v>141</v>
      </c>
      <c r="I6047" t="s">
        <v>98</v>
      </c>
      <c r="J60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Garde£24H£PRO£MOISSY-CRAMAYEL£28/07/2022</v>
      </c>
      <c r="K60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47">
        <f>ROUND(MOD(Tableau_Effectifs_Dept[[#This Row],[GardDteDebut]],1),5)</f>
        <v>0.29166999999999998</v>
      </c>
      <c r="M6047">
        <f>ROUND(MOD(Tableau_Effectifs_Dept[[#This Row],[GardDteFin]],1),5)</f>
        <v>0.29166999999999998</v>
      </c>
      <c r="N60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47" s="71">
        <f>MAX(IF(Tableau_Effectifs_Dept[[#This Row],[Créneau TOT]]&gt;0,Tableau_Effectifs_Dept[[#This Row],[Créneau TOT]]-Tableau_Effectifs_Dept[[#This Row],[Créneau J]],0),0)</f>
        <v>0</v>
      </c>
      <c r="Q6047" s="71">
        <f>ROUND(HOUR(Tableau_Effectifs_Dept[[#This Row],[Créneau J]])/12,1)</f>
        <v>0</v>
      </c>
      <c r="R6047" s="71"/>
    </row>
    <row r="6048" spans="1:18" hidden="1">
      <c r="A6048" s="47">
        <v>44770.291666666664</v>
      </c>
      <c r="B6048" s="47">
        <v>44770.791666666664</v>
      </c>
      <c r="C6048" t="s">
        <v>192</v>
      </c>
      <c r="D6048" t="s">
        <v>86</v>
      </c>
      <c r="E6048" t="s">
        <v>85</v>
      </c>
      <c r="F6048" t="s">
        <v>25</v>
      </c>
      <c r="G6048" t="s">
        <v>93</v>
      </c>
      <c r="H6048" t="s">
        <v>140</v>
      </c>
      <c r="I6048" t="s">
        <v>97</v>
      </c>
      <c r="J60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Garde£JOUR£VOL£MONTEREAU-FAULT-YONNE£28/07/2022</v>
      </c>
      <c r="K60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48">
        <f>ROUND(MOD(Tableau_Effectifs_Dept[[#This Row],[GardDteDebut]],1),5)</f>
        <v>0.29166999999999998</v>
      </c>
      <c r="M6048">
        <f>ROUND(MOD(Tableau_Effectifs_Dept[[#This Row],[GardDteFin]],1),5)</f>
        <v>0.79166999999999998</v>
      </c>
      <c r="N60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48" s="71">
        <f>MAX(IF(Tableau_Effectifs_Dept[[#This Row],[Créneau TOT]]&gt;0,Tableau_Effectifs_Dept[[#This Row],[Créneau TOT]]-Tableau_Effectifs_Dept[[#This Row],[Créneau J]],0),0)</f>
        <v>0</v>
      </c>
      <c r="Q6048" s="71">
        <f>ROUND(HOUR(Tableau_Effectifs_Dept[[#This Row],[Créneau J]])/12,1)</f>
        <v>0</v>
      </c>
      <c r="R6048" s="71"/>
    </row>
    <row r="6049" spans="1:18" hidden="1">
      <c r="A6049" s="47">
        <v>44770.291666666664</v>
      </c>
      <c r="B6049" s="47">
        <v>44770.791666666664</v>
      </c>
      <c r="C6049" t="s">
        <v>192</v>
      </c>
      <c r="D6049" t="s">
        <v>86</v>
      </c>
      <c r="E6049" t="s">
        <v>85</v>
      </c>
      <c r="F6049" t="s">
        <v>25</v>
      </c>
      <c r="G6049" t="s">
        <v>93</v>
      </c>
      <c r="H6049" t="s">
        <v>141</v>
      </c>
      <c r="I6049" t="s">
        <v>97</v>
      </c>
      <c r="J60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Garde£JOUR£PRO£MONTEREAU-FAULT-YONNE£28/07/2022</v>
      </c>
      <c r="K60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49">
        <f>ROUND(MOD(Tableau_Effectifs_Dept[[#This Row],[GardDteDebut]],1),5)</f>
        <v>0.29166999999999998</v>
      </c>
      <c r="M6049">
        <f>ROUND(MOD(Tableau_Effectifs_Dept[[#This Row],[GardDteFin]],1),5)</f>
        <v>0.79166999999999998</v>
      </c>
      <c r="N60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49" s="71">
        <f>MAX(IF(Tableau_Effectifs_Dept[[#This Row],[Créneau TOT]]&gt;0,Tableau_Effectifs_Dept[[#This Row],[Créneau TOT]]-Tableau_Effectifs_Dept[[#This Row],[Créneau J]],0),0)</f>
        <v>0</v>
      </c>
      <c r="Q6049" s="71">
        <f>ROUND(HOUR(Tableau_Effectifs_Dept[[#This Row],[Créneau J]])/12,1)</f>
        <v>0</v>
      </c>
      <c r="R6049" s="71"/>
    </row>
    <row r="6050" spans="1:18" hidden="1">
      <c r="A6050" s="47">
        <v>44770.291666666664</v>
      </c>
      <c r="B6050" s="47">
        <v>44770.791666666664</v>
      </c>
      <c r="C6050" t="s">
        <v>192</v>
      </c>
      <c r="D6050" t="s">
        <v>86</v>
      </c>
      <c r="E6050" t="s">
        <v>85</v>
      </c>
      <c r="F6050" t="s">
        <v>25</v>
      </c>
      <c r="G6050" t="s">
        <v>93</v>
      </c>
      <c r="H6050" t="s">
        <v>141</v>
      </c>
      <c r="I6050" t="s">
        <v>97</v>
      </c>
      <c r="J60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Garde£JOUR£PRO£MONTEREAU-FAULT-YONNE£28/07/2022</v>
      </c>
      <c r="K60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50">
        <f>ROUND(MOD(Tableau_Effectifs_Dept[[#This Row],[GardDteDebut]],1),5)</f>
        <v>0.29166999999999998</v>
      </c>
      <c r="M6050">
        <f>ROUND(MOD(Tableau_Effectifs_Dept[[#This Row],[GardDteFin]],1),5)</f>
        <v>0.79166999999999998</v>
      </c>
      <c r="N60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50" s="71">
        <f>MAX(IF(Tableau_Effectifs_Dept[[#This Row],[Créneau TOT]]&gt;0,Tableau_Effectifs_Dept[[#This Row],[Créneau TOT]]-Tableau_Effectifs_Dept[[#This Row],[Créneau J]],0),0)</f>
        <v>0</v>
      </c>
      <c r="Q6050" s="71">
        <f>ROUND(HOUR(Tableau_Effectifs_Dept[[#This Row],[Créneau J]])/12,1)</f>
        <v>0</v>
      </c>
      <c r="R6050" s="71"/>
    </row>
    <row r="6051" spans="1:18" hidden="1">
      <c r="A6051" s="47">
        <v>44770.291666666664</v>
      </c>
      <c r="B6051" s="47">
        <v>44770.791666666664</v>
      </c>
      <c r="C6051" t="s">
        <v>192</v>
      </c>
      <c r="D6051" t="s">
        <v>86</v>
      </c>
      <c r="E6051" t="s">
        <v>85</v>
      </c>
      <c r="F6051" t="s">
        <v>25</v>
      </c>
      <c r="G6051" t="s">
        <v>93</v>
      </c>
      <c r="H6051" t="s">
        <v>140</v>
      </c>
      <c r="I6051" t="s">
        <v>97</v>
      </c>
      <c r="J60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Garde£JOUR£VOL£MONTEREAU-FAULT-YONNE£28/07/2022</v>
      </c>
      <c r="K60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51">
        <f>ROUND(MOD(Tableau_Effectifs_Dept[[#This Row],[GardDteDebut]],1),5)</f>
        <v>0.29166999999999998</v>
      </c>
      <c r="M6051">
        <f>ROUND(MOD(Tableau_Effectifs_Dept[[#This Row],[GardDteFin]],1),5)</f>
        <v>0.79166999999999998</v>
      </c>
      <c r="N60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51" s="71">
        <f>MAX(IF(Tableau_Effectifs_Dept[[#This Row],[Créneau TOT]]&gt;0,Tableau_Effectifs_Dept[[#This Row],[Créneau TOT]]-Tableau_Effectifs_Dept[[#This Row],[Créneau J]],0),0)</f>
        <v>0</v>
      </c>
      <c r="Q6051" s="71">
        <f>ROUND(HOUR(Tableau_Effectifs_Dept[[#This Row],[Créneau J]])/12,1)</f>
        <v>0</v>
      </c>
      <c r="R6051" s="71"/>
    </row>
    <row r="6052" spans="1:18" hidden="1">
      <c r="A6052" s="47">
        <v>44770.291666666664</v>
      </c>
      <c r="B6052" s="47">
        <v>44771.291666666664</v>
      </c>
      <c r="C6052" t="s">
        <v>192</v>
      </c>
      <c r="D6052" t="s">
        <v>86</v>
      </c>
      <c r="E6052" t="s">
        <v>86</v>
      </c>
      <c r="F6052" t="s">
        <v>25</v>
      </c>
      <c r="G6052" t="s">
        <v>93</v>
      </c>
      <c r="H6052" t="s">
        <v>141</v>
      </c>
      <c r="I6052" t="s">
        <v>98</v>
      </c>
      <c r="J60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Garde£24H£PRO£MONTEREAU-FAULT-YONNE£28/07/2022</v>
      </c>
      <c r="K60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52">
        <f>ROUND(MOD(Tableau_Effectifs_Dept[[#This Row],[GardDteDebut]],1),5)</f>
        <v>0.29166999999999998</v>
      </c>
      <c r="M6052">
        <f>ROUND(MOD(Tableau_Effectifs_Dept[[#This Row],[GardDteFin]],1),5)</f>
        <v>0.29166999999999998</v>
      </c>
      <c r="N60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52" s="71">
        <f>MAX(IF(Tableau_Effectifs_Dept[[#This Row],[Créneau TOT]]&gt;0,Tableau_Effectifs_Dept[[#This Row],[Créneau TOT]]-Tableau_Effectifs_Dept[[#This Row],[Créneau J]],0),0)</f>
        <v>0</v>
      </c>
      <c r="Q6052" s="71">
        <f>ROUND(HOUR(Tableau_Effectifs_Dept[[#This Row],[Créneau J]])/12,1)</f>
        <v>0</v>
      </c>
      <c r="R6052" s="71"/>
    </row>
    <row r="6053" spans="1:18" hidden="1">
      <c r="A6053" s="47">
        <v>44770.291666666664</v>
      </c>
      <c r="B6053" s="47">
        <v>44770.791666666664</v>
      </c>
      <c r="C6053" t="s">
        <v>192</v>
      </c>
      <c r="D6053" t="s">
        <v>86</v>
      </c>
      <c r="E6053" t="s">
        <v>85</v>
      </c>
      <c r="F6053" t="s">
        <v>25</v>
      </c>
      <c r="G6053" t="s">
        <v>93</v>
      </c>
      <c r="H6053" t="s">
        <v>141</v>
      </c>
      <c r="I6053" t="s">
        <v>97</v>
      </c>
      <c r="J60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Garde£JOUR£PRO£MONTEREAU-FAULT-YONNE£28/07/2022</v>
      </c>
      <c r="K60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53">
        <f>ROUND(MOD(Tableau_Effectifs_Dept[[#This Row],[GardDteDebut]],1),5)</f>
        <v>0.29166999999999998</v>
      </c>
      <c r="M6053">
        <f>ROUND(MOD(Tableau_Effectifs_Dept[[#This Row],[GardDteFin]],1),5)</f>
        <v>0.79166999999999998</v>
      </c>
      <c r="N60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53" s="71">
        <f>MAX(IF(Tableau_Effectifs_Dept[[#This Row],[Créneau TOT]]&gt;0,Tableau_Effectifs_Dept[[#This Row],[Créneau TOT]]-Tableau_Effectifs_Dept[[#This Row],[Créneau J]],0),0)</f>
        <v>0</v>
      </c>
      <c r="Q6053" s="71">
        <f>ROUND(HOUR(Tableau_Effectifs_Dept[[#This Row],[Créneau J]])/12,1)</f>
        <v>0</v>
      </c>
      <c r="R6053" s="71"/>
    </row>
    <row r="6054" spans="1:18" hidden="1">
      <c r="A6054" s="47">
        <v>44770.291666666664</v>
      </c>
      <c r="B6054" s="47">
        <v>44770.791666666664</v>
      </c>
      <c r="C6054" t="s">
        <v>192</v>
      </c>
      <c r="D6054" t="s">
        <v>86</v>
      </c>
      <c r="E6054" t="s">
        <v>85</v>
      </c>
      <c r="F6054" t="s">
        <v>25</v>
      </c>
      <c r="G6054" t="s">
        <v>93</v>
      </c>
      <c r="H6054" t="s">
        <v>141</v>
      </c>
      <c r="I6054" t="s">
        <v>97</v>
      </c>
      <c r="J60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Garde£JOUR£PRO£MONTEREAU-FAULT-YONNE£28/07/2022</v>
      </c>
      <c r="K60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54">
        <f>ROUND(MOD(Tableau_Effectifs_Dept[[#This Row],[GardDteDebut]],1),5)</f>
        <v>0.29166999999999998</v>
      </c>
      <c r="M6054">
        <f>ROUND(MOD(Tableau_Effectifs_Dept[[#This Row],[GardDteFin]],1),5)</f>
        <v>0.79166999999999998</v>
      </c>
      <c r="N60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54" s="71">
        <f>MAX(IF(Tableau_Effectifs_Dept[[#This Row],[Créneau TOT]]&gt;0,Tableau_Effectifs_Dept[[#This Row],[Créneau TOT]]-Tableau_Effectifs_Dept[[#This Row],[Créneau J]],0),0)</f>
        <v>0</v>
      </c>
      <c r="Q6054" s="71">
        <f>ROUND(HOUR(Tableau_Effectifs_Dept[[#This Row],[Créneau J]])/12,1)</f>
        <v>0</v>
      </c>
      <c r="R6054" s="71"/>
    </row>
    <row r="6055" spans="1:18" hidden="1">
      <c r="A6055" s="47">
        <v>44770.291666666664</v>
      </c>
      <c r="B6055" s="47">
        <v>44771.291666666664</v>
      </c>
      <c r="C6055" t="s">
        <v>192</v>
      </c>
      <c r="D6055" t="s">
        <v>86</v>
      </c>
      <c r="E6055" t="s">
        <v>86</v>
      </c>
      <c r="F6055" t="s">
        <v>25</v>
      </c>
      <c r="G6055" t="s">
        <v>93</v>
      </c>
      <c r="H6055" t="s">
        <v>140</v>
      </c>
      <c r="I6055" t="s">
        <v>98</v>
      </c>
      <c r="J60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Garde£24H£VOL£MONTEREAU-FAULT-YONNE£28/07/2022</v>
      </c>
      <c r="K60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55">
        <f>ROUND(MOD(Tableau_Effectifs_Dept[[#This Row],[GardDteDebut]],1),5)</f>
        <v>0.29166999999999998</v>
      </c>
      <c r="M6055">
        <f>ROUND(MOD(Tableau_Effectifs_Dept[[#This Row],[GardDteFin]],1),5)</f>
        <v>0.29166999999999998</v>
      </c>
      <c r="N60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55" s="71">
        <f>MAX(IF(Tableau_Effectifs_Dept[[#This Row],[Créneau TOT]]&gt;0,Tableau_Effectifs_Dept[[#This Row],[Créneau TOT]]-Tableau_Effectifs_Dept[[#This Row],[Créneau J]],0),0)</f>
        <v>0</v>
      </c>
      <c r="Q6055" s="71">
        <f>ROUND(HOUR(Tableau_Effectifs_Dept[[#This Row],[Créneau J]])/12,1)</f>
        <v>0</v>
      </c>
      <c r="R6055" s="71"/>
    </row>
    <row r="6056" spans="1:18" hidden="1">
      <c r="A6056" s="47">
        <v>44770.291666666664</v>
      </c>
      <c r="B6056" s="47">
        <v>44771.291666666664</v>
      </c>
      <c r="C6056" t="s">
        <v>192</v>
      </c>
      <c r="D6056" t="s">
        <v>86</v>
      </c>
      <c r="E6056" t="s">
        <v>86</v>
      </c>
      <c r="F6056" t="s">
        <v>25</v>
      </c>
      <c r="G6056" t="s">
        <v>93</v>
      </c>
      <c r="H6056" t="s">
        <v>141</v>
      </c>
      <c r="I6056" t="s">
        <v>98</v>
      </c>
      <c r="J60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Garde£24H£PRO£MONTEREAU-FAULT-YONNE£28/07/2022</v>
      </c>
      <c r="K60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56">
        <f>ROUND(MOD(Tableau_Effectifs_Dept[[#This Row],[GardDteDebut]],1),5)</f>
        <v>0.29166999999999998</v>
      </c>
      <c r="M6056">
        <f>ROUND(MOD(Tableau_Effectifs_Dept[[#This Row],[GardDteFin]],1),5)</f>
        <v>0.29166999999999998</v>
      </c>
      <c r="N60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56" s="71">
        <f>MAX(IF(Tableau_Effectifs_Dept[[#This Row],[Créneau TOT]]&gt;0,Tableau_Effectifs_Dept[[#This Row],[Créneau TOT]]-Tableau_Effectifs_Dept[[#This Row],[Créneau J]],0),0)</f>
        <v>0</v>
      </c>
      <c r="Q6056" s="71">
        <f>ROUND(HOUR(Tableau_Effectifs_Dept[[#This Row],[Créneau J]])/12,1)</f>
        <v>0</v>
      </c>
      <c r="R6056" s="71"/>
    </row>
    <row r="6057" spans="1:18" hidden="1">
      <c r="A6057" s="47">
        <v>44770.291666666664</v>
      </c>
      <c r="B6057" s="47">
        <v>44771.291666666664</v>
      </c>
      <c r="C6057" t="s">
        <v>192</v>
      </c>
      <c r="D6057" t="s">
        <v>86</v>
      </c>
      <c r="E6057" t="s">
        <v>86</v>
      </c>
      <c r="F6057" t="s">
        <v>25</v>
      </c>
      <c r="G6057" t="s">
        <v>93</v>
      </c>
      <c r="H6057" t="s">
        <v>140</v>
      </c>
      <c r="I6057" t="s">
        <v>98</v>
      </c>
      <c r="J60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Garde£24H£VOL£MONTEREAU-FAULT-YONNE£28/07/2022</v>
      </c>
      <c r="K60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57">
        <f>ROUND(MOD(Tableau_Effectifs_Dept[[#This Row],[GardDteDebut]],1),5)</f>
        <v>0.29166999999999998</v>
      </c>
      <c r="M6057">
        <f>ROUND(MOD(Tableau_Effectifs_Dept[[#This Row],[GardDteFin]],1),5)</f>
        <v>0.29166999999999998</v>
      </c>
      <c r="N60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57" s="71">
        <f>MAX(IF(Tableau_Effectifs_Dept[[#This Row],[Créneau TOT]]&gt;0,Tableau_Effectifs_Dept[[#This Row],[Créneau TOT]]-Tableau_Effectifs_Dept[[#This Row],[Créneau J]],0),0)</f>
        <v>0</v>
      </c>
      <c r="Q6057" s="71">
        <f>ROUND(HOUR(Tableau_Effectifs_Dept[[#This Row],[Créneau J]])/12,1)</f>
        <v>0</v>
      </c>
      <c r="R6057" s="71"/>
    </row>
    <row r="6058" spans="1:18" hidden="1">
      <c r="A6058" s="47">
        <v>44770.291666666664</v>
      </c>
      <c r="B6058" s="47">
        <v>44771.291666666664</v>
      </c>
      <c r="C6058" t="s">
        <v>192</v>
      </c>
      <c r="D6058" t="s">
        <v>86</v>
      </c>
      <c r="E6058" t="s">
        <v>86</v>
      </c>
      <c r="F6058" t="s">
        <v>25</v>
      </c>
      <c r="G6058" t="s">
        <v>93</v>
      </c>
      <c r="H6058" t="s">
        <v>141</v>
      </c>
      <c r="I6058" t="s">
        <v>98</v>
      </c>
      <c r="J60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Garde£24H£PRO£MONTEREAU-FAULT-YONNE£28/07/2022</v>
      </c>
      <c r="K60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58">
        <f>ROUND(MOD(Tableau_Effectifs_Dept[[#This Row],[GardDteDebut]],1),5)</f>
        <v>0.29166999999999998</v>
      </c>
      <c r="M6058">
        <f>ROUND(MOD(Tableau_Effectifs_Dept[[#This Row],[GardDteFin]],1),5)</f>
        <v>0.29166999999999998</v>
      </c>
      <c r="N60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58" s="71">
        <f>MAX(IF(Tableau_Effectifs_Dept[[#This Row],[Créneau TOT]]&gt;0,Tableau_Effectifs_Dept[[#This Row],[Créneau TOT]]-Tableau_Effectifs_Dept[[#This Row],[Créneau J]],0),0)</f>
        <v>0</v>
      </c>
      <c r="Q6058" s="71">
        <f>ROUND(HOUR(Tableau_Effectifs_Dept[[#This Row],[Créneau J]])/12,1)</f>
        <v>0</v>
      </c>
      <c r="R6058" s="71"/>
    </row>
    <row r="6059" spans="1:18" hidden="1">
      <c r="A6059" s="47">
        <v>44770.291666666664</v>
      </c>
      <c r="B6059" s="47">
        <v>44771.291666666664</v>
      </c>
      <c r="C6059" t="s">
        <v>192</v>
      </c>
      <c r="D6059" t="s">
        <v>86</v>
      </c>
      <c r="E6059" t="s">
        <v>86</v>
      </c>
      <c r="F6059" t="s">
        <v>25</v>
      </c>
      <c r="G6059" t="s">
        <v>93</v>
      </c>
      <c r="H6059" t="s">
        <v>141</v>
      </c>
      <c r="I6059" t="s">
        <v>98</v>
      </c>
      <c r="J60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Garde£24H£PRO£MONTEREAU-FAULT-YONNE£28/07/2022</v>
      </c>
      <c r="K60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59">
        <f>ROUND(MOD(Tableau_Effectifs_Dept[[#This Row],[GardDteDebut]],1),5)</f>
        <v>0.29166999999999998</v>
      </c>
      <c r="M6059">
        <f>ROUND(MOD(Tableau_Effectifs_Dept[[#This Row],[GardDteFin]],1),5)</f>
        <v>0.29166999999999998</v>
      </c>
      <c r="N60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59" s="71">
        <f>MAX(IF(Tableau_Effectifs_Dept[[#This Row],[Créneau TOT]]&gt;0,Tableau_Effectifs_Dept[[#This Row],[Créneau TOT]]-Tableau_Effectifs_Dept[[#This Row],[Créneau J]],0),0)</f>
        <v>0</v>
      </c>
      <c r="Q6059" s="71">
        <f>ROUND(HOUR(Tableau_Effectifs_Dept[[#This Row],[Créneau J]])/12,1)</f>
        <v>0</v>
      </c>
      <c r="R6059" s="71"/>
    </row>
    <row r="6060" spans="1:18" hidden="1">
      <c r="A6060" s="47">
        <v>44770.291666666664</v>
      </c>
      <c r="B6060" s="47">
        <v>44771.291666666664</v>
      </c>
      <c r="C6060" t="s">
        <v>192</v>
      </c>
      <c r="D6060" t="s">
        <v>86</v>
      </c>
      <c r="E6060" t="s">
        <v>86</v>
      </c>
      <c r="F6060" t="s">
        <v>72</v>
      </c>
      <c r="G6060" t="s">
        <v>93</v>
      </c>
      <c r="H6060" t="s">
        <v>141</v>
      </c>
      <c r="I6060" t="s">
        <v>98</v>
      </c>
      <c r="J60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Garde£24H£PRO£MORET-SUR-LOING£28/07/2022</v>
      </c>
      <c r="K60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60">
        <f>ROUND(MOD(Tableau_Effectifs_Dept[[#This Row],[GardDteDebut]],1),5)</f>
        <v>0.29166999999999998</v>
      </c>
      <c r="M6060">
        <f>ROUND(MOD(Tableau_Effectifs_Dept[[#This Row],[GardDteFin]],1),5)</f>
        <v>0.29166999999999998</v>
      </c>
      <c r="N60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60" s="71">
        <f>MAX(IF(Tableau_Effectifs_Dept[[#This Row],[Créneau TOT]]&gt;0,Tableau_Effectifs_Dept[[#This Row],[Créneau TOT]]-Tableau_Effectifs_Dept[[#This Row],[Créneau J]],0),0)</f>
        <v>0</v>
      </c>
      <c r="Q6060" s="71">
        <f>ROUND(HOUR(Tableau_Effectifs_Dept[[#This Row],[Créneau J]])/12,1)</f>
        <v>0</v>
      </c>
      <c r="R6060" s="71"/>
    </row>
    <row r="6061" spans="1:18" hidden="1">
      <c r="A6061" s="47">
        <v>44770.291666666664</v>
      </c>
      <c r="B6061" s="47">
        <v>44770.791666666664</v>
      </c>
      <c r="C6061" t="s">
        <v>192</v>
      </c>
      <c r="D6061" t="s">
        <v>86</v>
      </c>
      <c r="E6061" t="s">
        <v>85</v>
      </c>
      <c r="F6061" t="s">
        <v>72</v>
      </c>
      <c r="G6061" t="s">
        <v>93</v>
      </c>
      <c r="H6061" t="s">
        <v>140</v>
      </c>
      <c r="I6061" t="s">
        <v>97</v>
      </c>
      <c r="J60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Garde£JOUR£VOL£MORET-SUR-LOING£28/07/2022</v>
      </c>
      <c r="K60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61">
        <f>ROUND(MOD(Tableau_Effectifs_Dept[[#This Row],[GardDteDebut]],1),5)</f>
        <v>0.29166999999999998</v>
      </c>
      <c r="M6061">
        <f>ROUND(MOD(Tableau_Effectifs_Dept[[#This Row],[GardDteFin]],1),5)</f>
        <v>0.79166999999999998</v>
      </c>
      <c r="N60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61" s="71">
        <f>MAX(IF(Tableau_Effectifs_Dept[[#This Row],[Créneau TOT]]&gt;0,Tableau_Effectifs_Dept[[#This Row],[Créneau TOT]]-Tableau_Effectifs_Dept[[#This Row],[Créneau J]],0),0)</f>
        <v>0</v>
      </c>
      <c r="Q6061" s="71">
        <f>ROUND(HOUR(Tableau_Effectifs_Dept[[#This Row],[Créneau J]])/12,1)</f>
        <v>0</v>
      </c>
      <c r="R6061" s="71"/>
    </row>
    <row r="6062" spans="1:18" hidden="1">
      <c r="A6062" s="47">
        <v>44770.291666666664</v>
      </c>
      <c r="B6062" s="47">
        <v>44770.791666666664</v>
      </c>
      <c r="C6062" t="s">
        <v>192</v>
      </c>
      <c r="D6062" t="s">
        <v>86</v>
      </c>
      <c r="E6062" t="s">
        <v>85</v>
      </c>
      <c r="F6062" t="s">
        <v>16</v>
      </c>
      <c r="G6062" t="s">
        <v>93</v>
      </c>
      <c r="H6062" t="s">
        <v>140</v>
      </c>
      <c r="I6062" t="s">
        <v>97</v>
      </c>
      <c r="J60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Garde£JOUR£VOL£MORMANT£28/07/2022</v>
      </c>
      <c r="K60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62">
        <f>ROUND(MOD(Tableau_Effectifs_Dept[[#This Row],[GardDteDebut]],1),5)</f>
        <v>0.29166999999999998</v>
      </c>
      <c r="M6062">
        <f>ROUND(MOD(Tableau_Effectifs_Dept[[#This Row],[GardDteFin]],1),5)</f>
        <v>0.79166999999999998</v>
      </c>
      <c r="N60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62" s="71">
        <f>MAX(IF(Tableau_Effectifs_Dept[[#This Row],[Créneau TOT]]&gt;0,Tableau_Effectifs_Dept[[#This Row],[Créneau TOT]]-Tableau_Effectifs_Dept[[#This Row],[Créneau J]],0),0)</f>
        <v>0</v>
      </c>
      <c r="Q6062" s="71">
        <f>ROUND(HOUR(Tableau_Effectifs_Dept[[#This Row],[Créneau J]])/12,1)</f>
        <v>0</v>
      </c>
      <c r="R6062" s="71"/>
    </row>
    <row r="6063" spans="1:18" hidden="1">
      <c r="A6063" s="47">
        <v>44770.291666666664</v>
      </c>
      <c r="B6063" s="47">
        <v>44771.291666666664</v>
      </c>
      <c r="C6063" t="s">
        <v>192</v>
      </c>
      <c r="D6063" t="s">
        <v>86</v>
      </c>
      <c r="E6063" t="s">
        <v>86</v>
      </c>
      <c r="F6063" t="s">
        <v>16</v>
      </c>
      <c r="G6063" t="s">
        <v>93</v>
      </c>
      <c r="H6063" t="s">
        <v>141</v>
      </c>
      <c r="I6063" t="s">
        <v>98</v>
      </c>
      <c r="J60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Garde£24H£PRO£MORMANT£28/07/2022</v>
      </c>
      <c r="K60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63">
        <f>ROUND(MOD(Tableau_Effectifs_Dept[[#This Row],[GardDteDebut]],1),5)</f>
        <v>0.29166999999999998</v>
      </c>
      <c r="M6063">
        <f>ROUND(MOD(Tableau_Effectifs_Dept[[#This Row],[GardDteFin]],1),5)</f>
        <v>0.29166999999999998</v>
      </c>
      <c r="N60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63" s="71">
        <f>MAX(IF(Tableau_Effectifs_Dept[[#This Row],[Créneau TOT]]&gt;0,Tableau_Effectifs_Dept[[#This Row],[Créneau TOT]]-Tableau_Effectifs_Dept[[#This Row],[Créneau J]],0),0)</f>
        <v>0</v>
      </c>
      <c r="Q6063" s="71">
        <f>ROUND(HOUR(Tableau_Effectifs_Dept[[#This Row],[Créneau J]])/12,1)</f>
        <v>0</v>
      </c>
      <c r="R6063" s="71"/>
    </row>
    <row r="6064" spans="1:18" hidden="1">
      <c r="A6064" s="47">
        <v>44770.291666666664</v>
      </c>
      <c r="B6064" s="47">
        <v>44771.291666666664</v>
      </c>
      <c r="C6064" t="s">
        <v>192</v>
      </c>
      <c r="D6064" t="s">
        <v>86</v>
      </c>
      <c r="E6064" t="s">
        <v>86</v>
      </c>
      <c r="F6064" t="s">
        <v>16</v>
      </c>
      <c r="G6064" t="s">
        <v>93</v>
      </c>
      <c r="H6064" t="s">
        <v>141</v>
      </c>
      <c r="I6064" t="s">
        <v>98</v>
      </c>
      <c r="J60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Garde£24H£PRO£MORMANT£28/07/2022</v>
      </c>
      <c r="K60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64">
        <f>ROUND(MOD(Tableau_Effectifs_Dept[[#This Row],[GardDteDebut]],1),5)</f>
        <v>0.29166999999999998</v>
      </c>
      <c r="M6064">
        <f>ROUND(MOD(Tableau_Effectifs_Dept[[#This Row],[GardDteFin]],1),5)</f>
        <v>0.29166999999999998</v>
      </c>
      <c r="N60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64" s="71">
        <f>MAX(IF(Tableau_Effectifs_Dept[[#This Row],[Créneau TOT]]&gt;0,Tableau_Effectifs_Dept[[#This Row],[Créneau TOT]]-Tableau_Effectifs_Dept[[#This Row],[Créneau J]],0),0)</f>
        <v>0</v>
      </c>
      <c r="Q6064" s="71">
        <f>ROUND(HOUR(Tableau_Effectifs_Dept[[#This Row],[Créneau J]])/12,1)</f>
        <v>0</v>
      </c>
      <c r="R6064" s="71"/>
    </row>
    <row r="6065" spans="1:18" hidden="1">
      <c r="A6065" s="47">
        <v>44770.291666666664</v>
      </c>
      <c r="B6065" s="47">
        <v>44770.791666666664</v>
      </c>
      <c r="C6065" t="s">
        <v>192</v>
      </c>
      <c r="D6065" t="s">
        <v>86</v>
      </c>
      <c r="E6065" t="s">
        <v>85</v>
      </c>
      <c r="F6065" t="s">
        <v>16</v>
      </c>
      <c r="G6065" t="s">
        <v>93</v>
      </c>
      <c r="H6065" t="s">
        <v>141</v>
      </c>
      <c r="I6065" t="s">
        <v>97</v>
      </c>
      <c r="J60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Garde£JOUR£PRO£MORMANT£28/07/2022</v>
      </c>
      <c r="K60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65">
        <f>ROUND(MOD(Tableau_Effectifs_Dept[[#This Row],[GardDteDebut]],1),5)</f>
        <v>0.29166999999999998</v>
      </c>
      <c r="M6065">
        <f>ROUND(MOD(Tableau_Effectifs_Dept[[#This Row],[GardDteFin]],1),5)</f>
        <v>0.79166999999999998</v>
      </c>
      <c r="N60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65" s="71">
        <f>MAX(IF(Tableau_Effectifs_Dept[[#This Row],[Créneau TOT]]&gt;0,Tableau_Effectifs_Dept[[#This Row],[Créneau TOT]]-Tableau_Effectifs_Dept[[#This Row],[Créneau J]],0),0)</f>
        <v>0</v>
      </c>
      <c r="Q6065" s="71">
        <f>ROUND(HOUR(Tableau_Effectifs_Dept[[#This Row],[Créneau J]])/12,1)</f>
        <v>0</v>
      </c>
      <c r="R6065" s="71"/>
    </row>
    <row r="6066" spans="1:18" hidden="1">
      <c r="A6066" s="47">
        <v>44770.291666666664</v>
      </c>
      <c r="B6066" s="47">
        <v>44771.291666666664</v>
      </c>
      <c r="C6066" t="s">
        <v>192</v>
      </c>
      <c r="D6066" t="s">
        <v>86</v>
      </c>
      <c r="E6066" t="s">
        <v>86</v>
      </c>
      <c r="F6066" t="s">
        <v>29</v>
      </c>
      <c r="G6066" t="s">
        <v>93</v>
      </c>
      <c r="H6066" t="s">
        <v>141</v>
      </c>
      <c r="I6066" t="s">
        <v>98</v>
      </c>
      <c r="J60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Garde£24H£PRO£NANGIS£28/07/2022</v>
      </c>
      <c r="K60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66">
        <f>ROUND(MOD(Tableau_Effectifs_Dept[[#This Row],[GardDteDebut]],1),5)</f>
        <v>0.29166999999999998</v>
      </c>
      <c r="M6066">
        <f>ROUND(MOD(Tableau_Effectifs_Dept[[#This Row],[GardDteFin]],1),5)</f>
        <v>0.29166999999999998</v>
      </c>
      <c r="N60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66" s="71">
        <f>MAX(IF(Tableau_Effectifs_Dept[[#This Row],[Créneau TOT]]&gt;0,Tableau_Effectifs_Dept[[#This Row],[Créneau TOT]]-Tableau_Effectifs_Dept[[#This Row],[Créneau J]],0),0)</f>
        <v>0</v>
      </c>
      <c r="Q6066" s="71">
        <f>ROUND(HOUR(Tableau_Effectifs_Dept[[#This Row],[Créneau J]])/12,1)</f>
        <v>0</v>
      </c>
      <c r="R6066" s="71"/>
    </row>
    <row r="6067" spans="1:18" hidden="1">
      <c r="A6067" s="47">
        <v>44770.291666666664</v>
      </c>
      <c r="B6067" s="47">
        <v>44770.791666666664</v>
      </c>
      <c r="C6067" t="s">
        <v>192</v>
      </c>
      <c r="D6067" t="s">
        <v>86</v>
      </c>
      <c r="E6067" t="s">
        <v>85</v>
      </c>
      <c r="F6067" t="s">
        <v>29</v>
      </c>
      <c r="G6067" t="s">
        <v>93</v>
      </c>
      <c r="H6067" t="s">
        <v>141</v>
      </c>
      <c r="I6067" t="s">
        <v>97</v>
      </c>
      <c r="J60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Garde£JOUR£PRO£NANGIS£28/07/2022</v>
      </c>
      <c r="K60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67">
        <f>ROUND(MOD(Tableau_Effectifs_Dept[[#This Row],[GardDteDebut]],1),5)</f>
        <v>0.29166999999999998</v>
      </c>
      <c r="M6067">
        <f>ROUND(MOD(Tableau_Effectifs_Dept[[#This Row],[GardDteFin]],1),5)</f>
        <v>0.79166999999999998</v>
      </c>
      <c r="N60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67" s="71">
        <f>MAX(IF(Tableau_Effectifs_Dept[[#This Row],[Créneau TOT]]&gt;0,Tableau_Effectifs_Dept[[#This Row],[Créneau TOT]]-Tableau_Effectifs_Dept[[#This Row],[Créneau J]],0),0)</f>
        <v>0</v>
      </c>
      <c r="Q6067" s="71">
        <f>ROUND(HOUR(Tableau_Effectifs_Dept[[#This Row],[Créneau J]])/12,1)</f>
        <v>0</v>
      </c>
      <c r="R6067" s="71"/>
    </row>
    <row r="6068" spans="1:18" hidden="1">
      <c r="A6068" s="47">
        <v>44770.291666666664</v>
      </c>
      <c r="B6068" s="47">
        <v>44771.291666666664</v>
      </c>
      <c r="C6068" t="s">
        <v>192</v>
      </c>
      <c r="D6068" t="s">
        <v>86</v>
      </c>
      <c r="E6068" t="s">
        <v>86</v>
      </c>
      <c r="F6068" t="s">
        <v>29</v>
      </c>
      <c r="G6068" t="s">
        <v>93</v>
      </c>
      <c r="H6068" t="s">
        <v>141</v>
      </c>
      <c r="I6068" t="s">
        <v>98</v>
      </c>
      <c r="J60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Garde£24H£PRO£NANGIS£28/07/2022</v>
      </c>
      <c r="K60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68">
        <f>ROUND(MOD(Tableau_Effectifs_Dept[[#This Row],[GardDteDebut]],1),5)</f>
        <v>0.29166999999999998</v>
      </c>
      <c r="M6068">
        <f>ROUND(MOD(Tableau_Effectifs_Dept[[#This Row],[GardDteFin]],1),5)</f>
        <v>0.29166999999999998</v>
      </c>
      <c r="N60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68" s="71">
        <f>MAX(IF(Tableau_Effectifs_Dept[[#This Row],[Créneau TOT]]&gt;0,Tableau_Effectifs_Dept[[#This Row],[Créneau TOT]]-Tableau_Effectifs_Dept[[#This Row],[Créneau J]],0),0)</f>
        <v>0</v>
      </c>
      <c r="Q6068" s="71">
        <f>ROUND(HOUR(Tableau_Effectifs_Dept[[#This Row],[Créneau J]])/12,1)</f>
        <v>0</v>
      </c>
      <c r="R6068" s="71"/>
    </row>
    <row r="6069" spans="1:18" hidden="1">
      <c r="A6069" s="47">
        <v>44770.291666666664</v>
      </c>
      <c r="B6069" s="47">
        <v>44771.291666666664</v>
      </c>
      <c r="C6069" t="s">
        <v>192</v>
      </c>
      <c r="D6069" t="s">
        <v>86</v>
      </c>
      <c r="E6069" t="s">
        <v>86</v>
      </c>
      <c r="F6069" t="s">
        <v>29</v>
      </c>
      <c r="G6069" t="s">
        <v>93</v>
      </c>
      <c r="H6069" t="s">
        <v>141</v>
      </c>
      <c r="I6069" t="s">
        <v>98</v>
      </c>
      <c r="J60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Garde£24H£PRO£NANGIS£28/07/2022</v>
      </c>
      <c r="K60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69">
        <f>ROUND(MOD(Tableau_Effectifs_Dept[[#This Row],[GardDteDebut]],1),5)</f>
        <v>0.29166999999999998</v>
      </c>
      <c r="M6069">
        <f>ROUND(MOD(Tableau_Effectifs_Dept[[#This Row],[GardDteFin]],1),5)</f>
        <v>0.29166999999999998</v>
      </c>
      <c r="N60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69" s="71">
        <f>MAX(IF(Tableau_Effectifs_Dept[[#This Row],[Créneau TOT]]&gt;0,Tableau_Effectifs_Dept[[#This Row],[Créneau TOT]]-Tableau_Effectifs_Dept[[#This Row],[Créneau J]],0),0)</f>
        <v>0</v>
      </c>
      <c r="Q6069" s="71">
        <f>ROUND(HOUR(Tableau_Effectifs_Dept[[#This Row],[Créneau J]])/12,1)</f>
        <v>0</v>
      </c>
      <c r="R6069" s="71"/>
    </row>
    <row r="6070" spans="1:18" hidden="1">
      <c r="A6070" s="47">
        <v>44770.291666666664</v>
      </c>
      <c r="B6070" s="47">
        <v>44771.291666666664</v>
      </c>
      <c r="C6070" t="s">
        <v>192</v>
      </c>
      <c r="D6070" t="s">
        <v>86</v>
      </c>
      <c r="E6070" t="s">
        <v>86</v>
      </c>
      <c r="F6070" t="s">
        <v>29</v>
      </c>
      <c r="G6070" t="s">
        <v>93</v>
      </c>
      <c r="H6070" t="s">
        <v>140</v>
      </c>
      <c r="I6070" t="s">
        <v>98</v>
      </c>
      <c r="J60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Garde£24H£VOL£NANGIS£28/07/2022</v>
      </c>
      <c r="K60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70">
        <f>ROUND(MOD(Tableau_Effectifs_Dept[[#This Row],[GardDteDebut]],1),5)</f>
        <v>0.29166999999999998</v>
      </c>
      <c r="M6070">
        <f>ROUND(MOD(Tableau_Effectifs_Dept[[#This Row],[GardDteFin]],1),5)</f>
        <v>0.29166999999999998</v>
      </c>
      <c r="N60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70" s="71">
        <f>MAX(IF(Tableau_Effectifs_Dept[[#This Row],[Créneau TOT]]&gt;0,Tableau_Effectifs_Dept[[#This Row],[Créneau TOT]]-Tableau_Effectifs_Dept[[#This Row],[Créneau J]],0),0)</f>
        <v>0</v>
      </c>
      <c r="Q6070" s="71">
        <f>ROUND(HOUR(Tableau_Effectifs_Dept[[#This Row],[Créneau J]])/12,1)</f>
        <v>0</v>
      </c>
      <c r="R6070" s="71"/>
    </row>
    <row r="6071" spans="1:18" hidden="1">
      <c r="A6071" s="47">
        <v>44770.291666666664</v>
      </c>
      <c r="B6071" s="47">
        <v>44771.291666666664</v>
      </c>
      <c r="C6071" t="s">
        <v>192</v>
      </c>
      <c r="D6071" t="s">
        <v>86</v>
      </c>
      <c r="E6071" t="s">
        <v>86</v>
      </c>
      <c r="F6071" t="s">
        <v>73</v>
      </c>
      <c r="G6071" t="s">
        <v>93</v>
      </c>
      <c r="H6071" t="s">
        <v>141</v>
      </c>
      <c r="I6071" t="s">
        <v>98</v>
      </c>
      <c r="J60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Garde£24H£PRO£NEMOURS£28/07/2022</v>
      </c>
      <c r="K60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71">
        <f>ROUND(MOD(Tableau_Effectifs_Dept[[#This Row],[GardDteDebut]],1),5)</f>
        <v>0.29166999999999998</v>
      </c>
      <c r="M6071">
        <f>ROUND(MOD(Tableau_Effectifs_Dept[[#This Row],[GardDteFin]],1),5)</f>
        <v>0.29166999999999998</v>
      </c>
      <c r="N60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71" s="71">
        <f>MAX(IF(Tableau_Effectifs_Dept[[#This Row],[Créneau TOT]]&gt;0,Tableau_Effectifs_Dept[[#This Row],[Créneau TOT]]-Tableau_Effectifs_Dept[[#This Row],[Créneau J]],0),0)</f>
        <v>0</v>
      </c>
      <c r="Q6071" s="71">
        <f>ROUND(HOUR(Tableau_Effectifs_Dept[[#This Row],[Créneau J]])/12,1)</f>
        <v>0</v>
      </c>
      <c r="R6071" s="71"/>
    </row>
    <row r="6072" spans="1:18" hidden="1">
      <c r="A6072" s="47">
        <v>44770.291666666664</v>
      </c>
      <c r="B6072" s="47">
        <v>44771.291666666664</v>
      </c>
      <c r="C6072" t="s">
        <v>192</v>
      </c>
      <c r="D6072" t="s">
        <v>86</v>
      </c>
      <c r="E6072" t="s">
        <v>86</v>
      </c>
      <c r="F6072" t="s">
        <v>73</v>
      </c>
      <c r="G6072" t="s">
        <v>93</v>
      </c>
      <c r="H6072" t="s">
        <v>141</v>
      </c>
      <c r="I6072" t="s">
        <v>98</v>
      </c>
      <c r="J60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Garde£24H£PRO£NEMOURS£28/07/2022</v>
      </c>
      <c r="K60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72">
        <f>ROUND(MOD(Tableau_Effectifs_Dept[[#This Row],[GardDteDebut]],1),5)</f>
        <v>0.29166999999999998</v>
      </c>
      <c r="M6072">
        <f>ROUND(MOD(Tableau_Effectifs_Dept[[#This Row],[GardDteFin]],1),5)</f>
        <v>0.29166999999999998</v>
      </c>
      <c r="N60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72" s="71">
        <f>MAX(IF(Tableau_Effectifs_Dept[[#This Row],[Créneau TOT]]&gt;0,Tableau_Effectifs_Dept[[#This Row],[Créneau TOT]]-Tableau_Effectifs_Dept[[#This Row],[Créneau J]],0),0)</f>
        <v>0</v>
      </c>
      <c r="Q6072" s="71">
        <f>ROUND(HOUR(Tableau_Effectifs_Dept[[#This Row],[Créneau J]])/12,1)</f>
        <v>0</v>
      </c>
      <c r="R6072" s="71"/>
    </row>
    <row r="6073" spans="1:18" hidden="1">
      <c r="A6073" s="47">
        <v>44770.291666666664</v>
      </c>
      <c r="B6073" s="47">
        <v>44770.791666666664</v>
      </c>
      <c r="C6073" t="s">
        <v>192</v>
      </c>
      <c r="D6073" t="s">
        <v>86</v>
      </c>
      <c r="E6073" t="s">
        <v>85</v>
      </c>
      <c r="F6073" t="s">
        <v>73</v>
      </c>
      <c r="G6073" t="s">
        <v>93</v>
      </c>
      <c r="H6073" t="s">
        <v>140</v>
      </c>
      <c r="I6073" t="s">
        <v>97</v>
      </c>
      <c r="J60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Garde£JOUR£VOL£NEMOURS£28/07/2022</v>
      </c>
      <c r="K60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73">
        <f>ROUND(MOD(Tableau_Effectifs_Dept[[#This Row],[GardDteDebut]],1),5)</f>
        <v>0.29166999999999998</v>
      </c>
      <c r="M6073">
        <f>ROUND(MOD(Tableau_Effectifs_Dept[[#This Row],[GardDteFin]],1),5)</f>
        <v>0.79166999999999998</v>
      </c>
      <c r="N60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73" s="71">
        <f>MAX(IF(Tableau_Effectifs_Dept[[#This Row],[Créneau TOT]]&gt;0,Tableau_Effectifs_Dept[[#This Row],[Créneau TOT]]-Tableau_Effectifs_Dept[[#This Row],[Créneau J]],0),0)</f>
        <v>0</v>
      </c>
      <c r="Q6073" s="71">
        <f>ROUND(HOUR(Tableau_Effectifs_Dept[[#This Row],[Créneau J]])/12,1)</f>
        <v>0</v>
      </c>
      <c r="R6073" s="71"/>
    </row>
    <row r="6074" spans="1:18" hidden="1">
      <c r="A6074" s="47">
        <v>44770.291666666664</v>
      </c>
      <c r="B6074" s="47">
        <v>44770.791666666664</v>
      </c>
      <c r="C6074" t="s">
        <v>192</v>
      </c>
      <c r="D6074" t="s">
        <v>86</v>
      </c>
      <c r="E6074" t="s">
        <v>85</v>
      </c>
      <c r="F6074" t="s">
        <v>73</v>
      </c>
      <c r="G6074" t="s">
        <v>93</v>
      </c>
      <c r="H6074" t="s">
        <v>140</v>
      </c>
      <c r="I6074" t="s">
        <v>97</v>
      </c>
      <c r="J60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Garde£JOUR£VOL£NEMOURS£28/07/2022</v>
      </c>
      <c r="K60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74">
        <f>ROUND(MOD(Tableau_Effectifs_Dept[[#This Row],[GardDteDebut]],1),5)</f>
        <v>0.29166999999999998</v>
      </c>
      <c r="M6074">
        <f>ROUND(MOD(Tableau_Effectifs_Dept[[#This Row],[GardDteFin]],1),5)</f>
        <v>0.79166999999999998</v>
      </c>
      <c r="N60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74" s="71">
        <f>MAX(IF(Tableau_Effectifs_Dept[[#This Row],[Créneau TOT]]&gt;0,Tableau_Effectifs_Dept[[#This Row],[Créneau TOT]]-Tableau_Effectifs_Dept[[#This Row],[Créneau J]],0),0)</f>
        <v>0</v>
      </c>
      <c r="Q6074" s="71">
        <f>ROUND(HOUR(Tableau_Effectifs_Dept[[#This Row],[Créneau J]])/12,1)</f>
        <v>0</v>
      </c>
      <c r="R6074" s="71"/>
    </row>
    <row r="6075" spans="1:18" hidden="1">
      <c r="A6075" s="47">
        <v>44770.291666666664</v>
      </c>
      <c r="B6075" s="47">
        <v>44771.291666666664</v>
      </c>
      <c r="C6075" t="s">
        <v>192</v>
      </c>
      <c r="D6075" t="s">
        <v>86</v>
      </c>
      <c r="E6075" t="s">
        <v>86</v>
      </c>
      <c r="F6075" t="s">
        <v>73</v>
      </c>
      <c r="G6075" t="s">
        <v>93</v>
      </c>
      <c r="H6075" t="s">
        <v>141</v>
      </c>
      <c r="I6075" t="s">
        <v>98</v>
      </c>
      <c r="J60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Garde£24H£PRO£NEMOURS£28/07/2022</v>
      </c>
      <c r="K60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75">
        <f>ROUND(MOD(Tableau_Effectifs_Dept[[#This Row],[GardDteDebut]],1),5)</f>
        <v>0.29166999999999998</v>
      </c>
      <c r="M6075">
        <f>ROUND(MOD(Tableau_Effectifs_Dept[[#This Row],[GardDteFin]],1),5)</f>
        <v>0.29166999999999998</v>
      </c>
      <c r="N60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75" s="71">
        <f>MAX(IF(Tableau_Effectifs_Dept[[#This Row],[Créneau TOT]]&gt;0,Tableau_Effectifs_Dept[[#This Row],[Créneau TOT]]-Tableau_Effectifs_Dept[[#This Row],[Créneau J]],0),0)</f>
        <v>0</v>
      </c>
      <c r="Q6075" s="71">
        <f>ROUND(HOUR(Tableau_Effectifs_Dept[[#This Row],[Créneau J]])/12,1)</f>
        <v>0</v>
      </c>
      <c r="R6075" s="71"/>
    </row>
    <row r="6076" spans="1:18" hidden="1">
      <c r="A6076" s="47">
        <v>44770.291666666664</v>
      </c>
      <c r="B6076" s="47">
        <v>44770.791666666664</v>
      </c>
      <c r="C6076" t="s">
        <v>192</v>
      </c>
      <c r="D6076" t="s">
        <v>86</v>
      </c>
      <c r="E6076" t="s">
        <v>85</v>
      </c>
      <c r="F6076" t="s">
        <v>73</v>
      </c>
      <c r="G6076" t="s">
        <v>93</v>
      </c>
      <c r="H6076" t="s">
        <v>140</v>
      </c>
      <c r="I6076" t="s">
        <v>97</v>
      </c>
      <c r="J60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Garde£JOUR£VOL£NEMOURS£28/07/2022</v>
      </c>
      <c r="K60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76">
        <f>ROUND(MOD(Tableau_Effectifs_Dept[[#This Row],[GardDteDebut]],1),5)</f>
        <v>0.29166999999999998</v>
      </c>
      <c r="M6076">
        <f>ROUND(MOD(Tableau_Effectifs_Dept[[#This Row],[GardDteFin]],1),5)</f>
        <v>0.79166999999999998</v>
      </c>
      <c r="N60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76" s="71">
        <f>MAX(IF(Tableau_Effectifs_Dept[[#This Row],[Créneau TOT]]&gt;0,Tableau_Effectifs_Dept[[#This Row],[Créneau TOT]]-Tableau_Effectifs_Dept[[#This Row],[Créneau J]],0),0)</f>
        <v>0</v>
      </c>
      <c r="Q6076" s="71">
        <f>ROUND(HOUR(Tableau_Effectifs_Dept[[#This Row],[Créneau J]])/12,1)</f>
        <v>0</v>
      </c>
      <c r="R6076" s="71"/>
    </row>
    <row r="6077" spans="1:18" hidden="1">
      <c r="A6077" s="47">
        <v>44770.291666666664</v>
      </c>
      <c r="B6077" s="47">
        <v>44770.791666666664</v>
      </c>
      <c r="C6077" t="s">
        <v>192</v>
      </c>
      <c r="D6077" t="s">
        <v>86</v>
      </c>
      <c r="E6077" t="s">
        <v>85</v>
      </c>
      <c r="F6077" t="s">
        <v>73</v>
      </c>
      <c r="G6077" t="s">
        <v>93</v>
      </c>
      <c r="H6077" t="s">
        <v>141</v>
      </c>
      <c r="I6077" t="s">
        <v>97</v>
      </c>
      <c r="J60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Garde£JOUR£PRO£NEMOURS£28/07/2022</v>
      </c>
      <c r="K60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77">
        <f>ROUND(MOD(Tableau_Effectifs_Dept[[#This Row],[GardDteDebut]],1),5)</f>
        <v>0.29166999999999998</v>
      </c>
      <c r="M6077">
        <f>ROUND(MOD(Tableau_Effectifs_Dept[[#This Row],[GardDteFin]],1),5)</f>
        <v>0.79166999999999998</v>
      </c>
      <c r="N60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77" s="71">
        <f>MAX(IF(Tableau_Effectifs_Dept[[#This Row],[Créneau TOT]]&gt;0,Tableau_Effectifs_Dept[[#This Row],[Créneau TOT]]-Tableau_Effectifs_Dept[[#This Row],[Créneau J]],0),0)</f>
        <v>0</v>
      </c>
      <c r="Q6077" s="71">
        <f>ROUND(HOUR(Tableau_Effectifs_Dept[[#This Row],[Créneau J]])/12,1)</f>
        <v>0</v>
      </c>
      <c r="R6077" s="71"/>
    </row>
    <row r="6078" spans="1:18" hidden="1">
      <c r="A6078" s="47">
        <v>44770.291666666664</v>
      </c>
      <c r="B6078" s="47">
        <v>44771.291666666664</v>
      </c>
      <c r="C6078" t="s">
        <v>192</v>
      </c>
      <c r="D6078" t="s">
        <v>86</v>
      </c>
      <c r="E6078" t="s">
        <v>86</v>
      </c>
      <c r="F6078" t="s">
        <v>73</v>
      </c>
      <c r="G6078" t="s">
        <v>93</v>
      </c>
      <c r="H6078" t="s">
        <v>141</v>
      </c>
      <c r="I6078" t="s">
        <v>98</v>
      </c>
      <c r="J60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Garde£24H£PRO£NEMOURS£28/07/2022</v>
      </c>
      <c r="K60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78">
        <f>ROUND(MOD(Tableau_Effectifs_Dept[[#This Row],[GardDteDebut]],1),5)</f>
        <v>0.29166999999999998</v>
      </c>
      <c r="M6078">
        <f>ROUND(MOD(Tableau_Effectifs_Dept[[#This Row],[GardDteFin]],1),5)</f>
        <v>0.29166999999999998</v>
      </c>
      <c r="N60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78" s="71">
        <f>MAX(IF(Tableau_Effectifs_Dept[[#This Row],[Créneau TOT]]&gt;0,Tableau_Effectifs_Dept[[#This Row],[Créneau TOT]]-Tableau_Effectifs_Dept[[#This Row],[Créneau J]],0),0)</f>
        <v>0</v>
      </c>
      <c r="Q6078" s="71">
        <f>ROUND(HOUR(Tableau_Effectifs_Dept[[#This Row],[Créneau J]])/12,1)</f>
        <v>0</v>
      </c>
      <c r="R6078" s="71"/>
    </row>
    <row r="6079" spans="1:18" hidden="1">
      <c r="A6079" s="47">
        <v>44770.291666666664</v>
      </c>
      <c r="B6079" s="47">
        <v>44771.291666666664</v>
      </c>
      <c r="C6079" t="s">
        <v>192</v>
      </c>
      <c r="D6079" t="s">
        <v>86</v>
      </c>
      <c r="E6079" t="s">
        <v>86</v>
      </c>
      <c r="F6079" t="s">
        <v>73</v>
      </c>
      <c r="G6079" t="s">
        <v>93</v>
      </c>
      <c r="H6079" t="s">
        <v>141</v>
      </c>
      <c r="I6079" t="s">
        <v>98</v>
      </c>
      <c r="J60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Garde£24H£PRO£NEMOURS£28/07/2022</v>
      </c>
      <c r="K60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79">
        <f>ROUND(MOD(Tableau_Effectifs_Dept[[#This Row],[GardDteDebut]],1),5)</f>
        <v>0.29166999999999998</v>
      </c>
      <c r="M6079">
        <f>ROUND(MOD(Tableau_Effectifs_Dept[[#This Row],[GardDteFin]],1),5)</f>
        <v>0.29166999999999998</v>
      </c>
      <c r="N60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79" s="71">
        <f>MAX(IF(Tableau_Effectifs_Dept[[#This Row],[Créneau TOT]]&gt;0,Tableau_Effectifs_Dept[[#This Row],[Créneau TOT]]-Tableau_Effectifs_Dept[[#This Row],[Créneau J]],0),0)</f>
        <v>0</v>
      </c>
      <c r="Q6079" s="71">
        <f>ROUND(HOUR(Tableau_Effectifs_Dept[[#This Row],[Créneau J]])/12,1)</f>
        <v>0</v>
      </c>
      <c r="R6079" s="71"/>
    </row>
    <row r="6080" spans="1:18" hidden="1">
      <c r="A6080" s="47">
        <v>44770.291666666664</v>
      </c>
      <c r="B6080" s="47">
        <v>44771.291666666664</v>
      </c>
      <c r="C6080" t="s">
        <v>192</v>
      </c>
      <c r="D6080" t="s">
        <v>86</v>
      </c>
      <c r="E6080" t="s">
        <v>86</v>
      </c>
      <c r="F6080" t="s">
        <v>73</v>
      </c>
      <c r="G6080" t="s">
        <v>93</v>
      </c>
      <c r="H6080" t="s">
        <v>140</v>
      </c>
      <c r="I6080" t="s">
        <v>98</v>
      </c>
      <c r="J60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Garde£24H£VOL£NEMOURS£28/07/2022</v>
      </c>
      <c r="K60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80">
        <f>ROUND(MOD(Tableau_Effectifs_Dept[[#This Row],[GardDteDebut]],1),5)</f>
        <v>0.29166999999999998</v>
      </c>
      <c r="M6080">
        <f>ROUND(MOD(Tableau_Effectifs_Dept[[#This Row],[GardDteFin]],1),5)</f>
        <v>0.29166999999999998</v>
      </c>
      <c r="N60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80" s="71">
        <f>MAX(IF(Tableau_Effectifs_Dept[[#This Row],[Créneau TOT]]&gt;0,Tableau_Effectifs_Dept[[#This Row],[Créneau TOT]]-Tableau_Effectifs_Dept[[#This Row],[Créneau J]],0),0)</f>
        <v>0</v>
      </c>
      <c r="Q6080" s="71">
        <f>ROUND(HOUR(Tableau_Effectifs_Dept[[#This Row],[Créneau J]])/12,1)</f>
        <v>0</v>
      </c>
      <c r="R6080" s="71"/>
    </row>
    <row r="6081" spans="1:18" hidden="1">
      <c r="A6081" s="47">
        <v>44770.291666666664</v>
      </c>
      <c r="B6081" s="47">
        <v>44771.291666666664</v>
      </c>
      <c r="C6081" t="s">
        <v>192</v>
      </c>
      <c r="D6081" t="s">
        <v>86</v>
      </c>
      <c r="E6081" t="s">
        <v>86</v>
      </c>
      <c r="F6081" t="s">
        <v>73</v>
      </c>
      <c r="G6081" t="s">
        <v>93</v>
      </c>
      <c r="H6081" t="s">
        <v>141</v>
      </c>
      <c r="I6081" t="s">
        <v>98</v>
      </c>
      <c r="J60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Garde£24H£PRO£NEMOURS£28/07/2022</v>
      </c>
      <c r="K60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81">
        <f>ROUND(MOD(Tableau_Effectifs_Dept[[#This Row],[GardDteDebut]],1),5)</f>
        <v>0.29166999999999998</v>
      </c>
      <c r="M6081">
        <f>ROUND(MOD(Tableau_Effectifs_Dept[[#This Row],[GardDteFin]],1),5)</f>
        <v>0.29166999999999998</v>
      </c>
      <c r="N60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81" s="71">
        <f>MAX(IF(Tableau_Effectifs_Dept[[#This Row],[Créneau TOT]]&gt;0,Tableau_Effectifs_Dept[[#This Row],[Créneau TOT]]-Tableau_Effectifs_Dept[[#This Row],[Créneau J]],0),0)</f>
        <v>0</v>
      </c>
      <c r="Q6081" s="71">
        <f>ROUND(HOUR(Tableau_Effectifs_Dept[[#This Row],[Créneau J]])/12,1)</f>
        <v>0</v>
      </c>
      <c r="R6081" s="71"/>
    </row>
    <row r="6082" spans="1:18" hidden="1">
      <c r="A6082" s="47">
        <v>44770.291666666664</v>
      </c>
      <c r="B6082" s="47">
        <v>44771.291666666664</v>
      </c>
      <c r="C6082" t="s">
        <v>192</v>
      </c>
      <c r="D6082" t="s">
        <v>86</v>
      </c>
      <c r="E6082" t="s">
        <v>86</v>
      </c>
      <c r="F6082" t="s">
        <v>63</v>
      </c>
      <c r="G6082" t="s">
        <v>93</v>
      </c>
      <c r="H6082" t="s">
        <v>141</v>
      </c>
      <c r="I6082" t="s">
        <v>98</v>
      </c>
      <c r="J60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Garde£24H£PRO£OZOIR-LA-FERRIERE£28/07/2022</v>
      </c>
      <c r="K60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82">
        <f>ROUND(MOD(Tableau_Effectifs_Dept[[#This Row],[GardDteDebut]],1),5)</f>
        <v>0.29166999999999998</v>
      </c>
      <c r="M6082">
        <f>ROUND(MOD(Tableau_Effectifs_Dept[[#This Row],[GardDteFin]],1),5)</f>
        <v>0.29166999999999998</v>
      </c>
      <c r="N60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82" s="71">
        <f>MAX(IF(Tableau_Effectifs_Dept[[#This Row],[Créneau TOT]]&gt;0,Tableau_Effectifs_Dept[[#This Row],[Créneau TOT]]-Tableau_Effectifs_Dept[[#This Row],[Créneau J]],0),0)</f>
        <v>0</v>
      </c>
      <c r="Q6082" s="71">
        <f>ROUND(HOUR(Tableau_Effectifs_Dept[[#This Row],[Créneau J]])/12,1)</f>
        <v>0</v>
      </c>
      <c r="R6082" s="71"/>
    </row>
    <row r="6083" spans="1:18" hidden="1">
      <c r="A6083" s="47">
        <v>44770.291666666664</v>
      </c>
      <c r="B6083" s="47">
        <v>44770.791666666664</v>
      </c>
      <c r="C6083" t="s">
        <v>192</v>
      </c>
      <c r="D6083" t="s">
        <v>86</v>
      </c>
      <c r="E6083" t="s">
        <v>85</v>
      </c>
      <c r="F6083" t="s">
        <v>63</v>
      </c>
      <c r="G6083" t="s">
        <v>93</v>
      </c>
      <c r="H6083" t="s">
        <v>141</v>
      </c>
      <c r="I6083" t="s">
        <v>97</v>
      </c>
      <c r="J60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Garde£JOUR£PRO£OZOIR-LA-FERRIERE£28/07/2022</v>
      </c>
      <c r="K60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83">
        <f>ROUND(MOD(Tableau_Effectifs_Dept[[#This Row],[GardDteDebut]],1),5)</f>
        <v>0.29166999999999998</v>
      </c>
      <c r="M6083">
        <f>ROUND(MOD(Tableau_Effectifs_Dept[[#This Row],[GardDteFin]],1),5)</f>
        <v>0.79166999999999998</v>
      </c>
      <c r="N60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83" s="71">
        <f>MAX(IF(Tableau_Effectifs_Dept[[#This Row],[Créneau TOT]]&gt;0,Tableau_Effectifs_Dept[[#This Row],[Créneau TOT]]-Tableau_Effectifs_Dept[[#This Row],[Créneau J]],0),0)</f>
        <v>0</v>
      </c>
      <c r="Q6083" s="71">
        <f>ROUND(HOUR(Tableau_Effectifs_Dept[[#This Row],[Créneau J]])/12,1)</f>
        <v>0</v>
      </c>
      <c r="R6083" s="71"/>
    </row>
    <row r="6084" spans="1:18" hidden="1">
      <c r="A6084" s="47">
        <v>44770.291666666664</v>
      </c>
      <c r="B6084" s="47">
        <v>44770.791666666664</v>
      </c>
      <c r="C6084" t="s">
        <v>192</v>
      </c>
      <c r="D6084" t="s">
        <v>86</v>
      </c>
      <c r="E6084" t="s">
        <v>85</v>
      </c>
      <c r="F6084" t="s">
        <v>63</v>
      </c>
      <c r="G6084" t="s">
        <v>93</v>
      </c>
      <c r="H6084" t="s">
        <v>140</v>
      </c>
      <c r="I6084" t="s">
        <v>97</v>
      </c>
      <c r="J60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Garde£JOUR£VOL£OZOIR-LA-FERRIERE£28/07/2022</v>
      </c>
      <c r="K60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84">
        <f>ROUND(MOD(Tableau_Effectifs_Dept[[#This Row],[GardDteDebut]],1),5)</f>
        <v>0.29166999999999998</v>
      </c>
      <c r="M6084">
        <f>ROUND(MOD(Tableau_Effectifs_Dept[[#This Row],[GardDteFin]],1),5)</f>
        <v>0.79166999999999998</v>
      </c>
      <c r="N60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84" s="71">
        <f>MAX(IF(Tableau_Effectifs_Dept[[#This Row],[Créneau TOT]]&gt;0,Tableau_Effectifs_Dept[[#This Row],[Créneau TOT]]-Tableau_Effectifs_Dept[[#This Row],[Créneau J]],0),0)</f>
        <v>0</v>
      </c>
      <c r="Q6084" s="71">
        <f>ROUND(HOUR(Tableau_Effectifs_Dept[[#This Row],[Créneau J]])/12,1)</f>
        <v>0</v>
      </c>
      <c r="R6084" s="71"/>
    </row>
    <row r="6085" spans="1:18" hidden="1">
      <c r="A6085" s="47">
        <v>44770.291666666664</v>
      </c>
      <c r="B6085" s="47">
        <v>44770.791666666664</v>
      </c>
      <c r="C6085" t="s">
        <v>192</v>
      </c>
      <c r="D6085" t="s">
        <v>86</v>
      </c>
      <c r="E6085" t="s">
        <v>85</v>
      </c>
      <c r="F6085" t="s">
        <v>63</v>
      </c>
      <c r="G6085" t="s">
        <v>93</v>
      </c>
      <c r="H6085" t="s">
        <v>141</v>
      </c>
      <c r="I6085" t="s">
        <v>97</v>
      </c>
      <c r="J60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Garde£JOUR£PRO£OZOIR-LA-FERRIERE£28/07/2022</v>
      </c>
      <c r="K60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85">
        <f>ROUND(MOD(Tableau_Effectifs_Dept[[#This Row],[GardDteDebut]],1),5)</f>
        <v>0.29166999999999998</v>
      </c>
      <c r="M6085">
        <f>ROUND(MOD(Tableau_Effectifs_Dept[[#This Row],[GardDteFin]],1),5)</f>
        <v>0.79166999999999998</v>
      </c>
      <c r="N60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85" s="71">
        <f>MAX(IF(Tableau_Effectifs_Dept[[#This Row],[Créneau TOT]]&gt;0,Tableau_Effectifs_Dept[[#This Row],[Créneau TOT]]-Tableau_Effectifs_Dept[[#This Row],[Créneau J]],0),0)</f>
        <v>0</v>
      </c>
      <c r="Q6085" s="71">
        <f>ROUND(HOUR(Tableau_Effectifs_Dept[[#This Row],[Créneau J]])/12,1)</f>
        <v>0</v>
      </c>
      <c r="R6085" s="71"/>
    </row>
    <row r="6086" spans="1:18" hidden="1">
      <c r="A6086" s="47">
        <v>44770.291666666664</v>
      </c>
      <c r="B6086" s="47">
        <v>44771.291666666664</v>
      </c>
      <c r="C6086" t="s">
        <v>192</v>
      </c>
      <c r="D6086" t="s">
        <v>86</v>
      </c>
      <c r="E6086" t="s">
        <v>86</v>
      </c>
      <c r="F6086" t="s">
        <v>63</v>
      </c>
      <c r="G6086" t="s">
        <v>93</v>
      </c>
      <c r="H6086" t="s">
        <v>141</v>
      </c>
      <c r="I6086" t="s">
        <v>98</v>
      </c>
      <c r="J60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Garde£24H£PRO£OZOIR-LA-FERRIERE£28/07/2022</v>
      </c>
      <c r="K60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86">
        <f>ROUND(MOD(Tableau_Effectifs_Dept[[#This Row],[GardDteDebut]],1),5)</f>
        <v>0.29166999999999998</v>
      </c>
      <c r="M6086">
        <f>ROUND(MOD(Tableau_Effectifs_Dept[[#This Row],[GardDteFin]],1),5)</f>
        <v>0.29166999999999998</v>
      </c>
      <c r="N60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86" s="71">
        <f>MAX(IF(Tableau_Effectifs_Dept[[#This Row],[Créneau TOT]]&gt;0,Tableau_Effectifs_Dept[[#This Row],[Créneau TOT]]-Tableau_Effectifs_Dept[[#This Row],[Créneau J]],0),0)</f>
        <v>0</v>
      </c>
      <c r="Q6086" s="71">
        <f>ROUND(HOUR(Tableau_Effectifs_Dept[[#This Row],[Créneau J]])/12,1)</f>
        <v>0</v>
      </c>
      <c r="R6086" s="71"/>
    </row>
    <row r="6087" spans="1:18" hidden="1">
      <c r="A6087" s="47">
        <v>44770.291666666664</v>
      </c>
      <c r="B6087" s="47">
        <v>44771.291666666664</v>
      </c>
      <c r="C6087" t="s">
        <v>192</v>
      </c>
      <c r="D6087" t="s">
        <v>86</v>
      </c>
      <c r="E6087" t="s">
        <v>86</v>
      </c>
      <c r="F6087" t="s">
        <v>63</v>
      </c>
      <c r="G6087" t="s">
        <v>93</v>
      </c>
      <c r="H6087" t="s">
        <v>140</v>
      </c>
      <c r="I6087" t="s">
        <v>98</v>
      </c>
      <c r="J60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Garde£24H£VOL£OZOIR-LA-FERRIERE£28/07/2022</v>
      </c>
      <c r="K60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87">
        <f>ROUND(MOD(Tableau_Effectifs_Dept[[#This Row],[GardDteDebut]],1),5)</f>
        <v>0.29166999999999998</v>
      </c>
      <c r="M6087">
        <f>ROUND(MOD(Tableau_Effectifs_Dept[[#This Row],[GardDteFin]],1),5)</f>
        <v>0.29166999999999998</v>
      </c>
      <c r="N60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87" s="71">
        <f>MAX(IF(Tableau_Effectifs_Dept[[#This Row],[Créneau TOT]]&gt;0,Tableau_Effectifs_Dept[[#This Row],[Créneau TOT]]-Tableau_Effectifs_Dept[[#This Row],[Créneau J]],0),0)</f>
        <v>0</v>
      </c>
      <c r="Q6087" s="71">
        <f>ROUND(HOUR(Tableau_Effectifs_Dept[[#This Row],[Créneau J]])/12,1)</f>
        <v>0</v>
      </c>
      <c r="R6087" s="71"/>
    </row>
    <row r="6088" spans="1:18" hidden="1">
      <c r="A6088" s="47">
        <v>44770.291666666664</v>
      </c>
      <c r="B6088" s="47">
        <v>44771.291666666664</v>
      </c>
      <c r="C6088" t="s">
        <v>192</v>
      </c>
      <c r="D6088" t="s">
        <v>86</v>
      </c>
      <c r="E6088" t="s">
        <v>86</v>
      </c>
      <c r="F6088" t="s">
        <v>64</v>
      </c>
      <c r="G6088" t="s">
        <v>93</v>
      </c>
      <c r="H6088" t="s">
        <v>141</v>
      </c>
      <c r="I6088" t="s">
        <v>98</v>
      </c>
      <c r="J60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Garde£24H£PRO£PONTAULT-COMBAULT£28/07/2022</v>
      </c>
      <c r="K60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88">
        <f>ROUND(MOD(Tableau_Effectifs_Dept[[#This Row],[GardDteDebut]],1),5)</f>
        <v>0.29166999999999998</v>
      </c>
      <c r="M6088">
        <f>ROUND(MOD(Tableau_Effectifs_Dept[[#This Row],[GardDteFin]],1),5)</f>
        <v>0.29166999999999998</v>
      </c>
      <c r="N60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88" s="71">
        <f>MAX(IF(Tableau_Effectifs_Dept[[#This Row],[Créneau TOT]]&gt;0,Tableau_Effectifs_Dept[[#This Row],[Créneau TOT]]-Tableau_Effectifs_Dept[[#This Row],[Créneau J]],0),0)</f>
        <v>0</v>
      </c>
      <c r="Q6088" s="71">
        <f>ROUND(HOUR(Tableau_Effectifs_Dept[[#This Row],[Créneau J]])/12,1)</f>
        <v>0</v>
      </c>
      <c r="R6088" s="71"/>
    </row>
    <row r="6089" spans="1:18" hidden="1">
      <c r="A6089" s="47">
        <v>44770.291666666664</v>
      </c>
      <c r="B6089" s="47">
        <v>44770.791666666664</v>
      </c>
      <c r="C6089" t="s">
        <v>192</v>
      </c>
      <c r="D6089" t="s">
        <v>86</v>
      </c>
      <c r="E6089" t="s">
        <v>85</v>
      </c>
      <c r="F6089" t="s">
        <v>64</v>
      </c>
      <c r="G6089" t="s">
        <v>93</v>
      </c>
      <c r="H6089" t="s">
        <v>141</v>
      </c>
      <c r="I6089" t="s">
        <v>97</v>
      </c>
      <c r="J60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Garde£JOUR£PRO£PONTAULT-COMBAULT£28/07/2022</v>
      </c>
      <c r="K60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89">
        <f>ROUND(MOD(Tableau_Effectifs_Dept[[#This Row],[GardDteDebut]],1),5)</f>
        <v>0.29166999999999998</v>
      </c>
      <c r="M6089">
        <f>ROUND(MOD(Tableau_Effectifs_Dept[[#This Row],[GardDteFin]],1),5)</f>
        <v>0.79166999999999998</v>
      </c>
      <c r="N60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89" s="71">
        <f>MAX(IF(Tableau_Effectifs_Dept[[#This Row],[Créneau TOT]]&gt;0,Tableau_Effectifs_Dept[[#This Row],[Créneau TOT]]-Tableau_Effectifs_Dept[[#This Row],[Créneau J]],0),0)</f>
        <v>0</v>
      </c>
      <c r="Q6089" s="71">
        <f>ROUND(HOUR(Tableau_Effectifs_Dept[[#This Row],[Créneau J]])/12,1)</f>
        <v>0</v>
      </c>
      <c r="R6089" s="71"/>
    </row>
    <row r="6090" spans="1:18" hidden="1">
      <c r="A6090" s="47">
        <v>44770.291666666664</v>
      </c>
      <c r="B6090" s="47">
        <v>44771.291666666664</v>
      </c>
      <c r="C6090" t="s">
        <v>192</v>
      </c>
      <c r="D6090" t="s">
        <v>86</v>
      </c>
      <c r="E6090" t="s">
        <v>86</v>
      </c>
      <c r="F6090" t="s">
        <v>64</v>
      </c>
      <c r="G6090" t="s">
        <v>93</v>
      </c>
      <c r="H6090" t="s">
        <v>141</v>
      </c>
      <c r="I6090" t="s">
        <v>98</v>
      </c>
      <c r="J60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Garde£24H£PRO£PONTAULT-COMBAULT£28/07/2022</v>
      </c>
      <c r="K60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90">
        <f>ROUND(MOD(Tableau_Effectifs_Dept[[#This Row],[GardDteDebut]],1),5)</f>
        <v>0.29166999999999998</v>
      </c>
      <c r="M6090">
        <f>ROUND(MOD(Tableau_Effectifs_Dept[[#This Row],[GardDteFin]],1),5)</f>
        <v>0.29166999999999998</v>
      </c>
      <c r="N60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90" s="71">
        <f>MAX(IF(Tableau_Effectifs_Dept[[#This Row],[Créneau TOT]]&gt;0,Tableau_Effectifs_Dept[[#This Row],[Créneau TOT]]-Tableau_Effectifs_Dept[[#This Row],[Créneau J]],0),0)</f>
        <v>0</v>
      </c>
      <c r="Q6090" s="71">
        <f>ROUND(HOUR(Tableau_Effectifs_Dept[[#This Row],[Créneau J]])/12,1)</f>
        <v>0</v>
      </c>
      <c r="R6090" s="71"/>
    </row>
    <row r="6091" spans="1:18" hidden="1">
      <c r="A6091" s="47">
        <v>44770.291666666664</v>
      </c>
      <c r="B6091" s="47">
        <v>44770.791666666664</v>
      </c>
      <c r="C6091" t="s">
        <v>192</v>
      </c>
      <c r="D6091" t="s">
        <v>86</v>
      </c>
      <c r="E6091" t="s">
        <v>85</v>
      </c>
      <c r="F6091" t="s">
        <v>64</v>
      </c>
      <c r="G6091" t="s">
        <v>93</v>
      </c>
      <c r="H6091" t="s">
        <v>141</v>
      </c>
      <c r="I6091" t="s">
        <v>97</v>
      </c>
      <c r="J60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Garde£JOUR£PRO£PONTAULT-COMBAULT£28/07/2022</v>
      </c>
      <c r="K60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91">
        <f>ROUND(MOD(Tableau_Effectifs_Dept[[#This Row],[GardDteDebut]],1),5)</f>
        <v>0.29166999999999998</v>
      </c>
      <c r="M6091">
        <f>ROUND(MOD(Tableau_Effectifs_Dept[[#This Row],[GardDteFin]],1),5)</f>
        <v>0.79166999999999998</v>
      </c>
      <c r="N60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91" s="71">
        <f>MAX(IF(Tableau_Effectifs_Dept[[#This Row],[Créneau TOT]]&gt;0,Tableau_Effectifs_Dept[[#This Row],[Créneau TOT]]-Tableau_Effectifs_Dept[[#This Row],[Créneau J]],0),0)</f>
        <v>0</v>
      </c>
      <c r="Q6091" s="71">
        <f>ROUND(HOUR(Tableau_Effectifs_Dept[[#This Row],[Créneau J]])/12,1)</f>
        <v>0</v>
      </c>
      <c r="R6091" s="71"/>
    </row>
    <row r="6092" spans="1:18" hidden="1">
      <c r="A6092" s="47">
        <v>44770.291666666664</v>
      </c>
      <c r="B6092" s="47">
        <v>44771.291666666664</v>
      </c>
      <c r="C6092" t="s">
        <v>192</v>
      </c>
      <c r="D6092" t="s">
        <v>86</v>
      </c>
      <c r="E6092" t="s">
        <v>86</v>
      </c>
      <c r="F6092" t="s">
        <v>64</v>
      </c>
      <c r="G6092" t="s">
        <v>93</v>
      </c>
      <c r="H6092" t="s">
        <v>141</v>
      </c>
      <c r="I6092" t="s">
        <v>98</v>
      </c>
      <c r="J60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Garde£24H£PRO£PONTAULT-COMBAULT£28/07/2022</v>
      </c>
      <c r="K60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92">
        <f>ROUND(MOD(Tableau_Effectifs_Dept[[#This Row],[GardDteDebut]],1),5)</f>
        <v>0.29166999999999998</v>
      </c>
      <c r="M6092">
        <f>ROUND(MOD(Tableau_Effectifs_Dept[[#This Row],[GardDteFin]],1),5)</f>
        <v>0.29166999999999998</v>
      </c>
      <c r="N60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92" s="71">
        <f>MAX(IF(Tableau_Effectifs_Dept[[#This Row],[Créneau TOT]]&gt;0,Tableau_Effectifs_Dept[[#This Row],[Créneau TOT]]-Tableau_Effectifs_Dept[[#This Row],[Créneau J]],0),0)</f>
        <v>0</v>
      </c>
      <c r="Q6092" s="71">
        <f>ROUND(HOUR(Tableau_Effectifs_Dept[[#This Row],[Créneau J]])/12,1)</f>
        <v>0</v>
      </c>
      <c r="R6092" s="71"/>
    </row>
    <row r="6093" spans="1:18" hidden="1">
      <c r="A6093" s="47">
        <v>44770.291666666664</v>
      </c>
      <c r="B6093" s="47">
        <v>44771.291666666664</v>
      </c>
      <c r="C6093" t="s">
        <v>192</v>
      </c>
      <c r="D6093" t="s">
        <v>86</v>
      </c>
      <c r="E6093" t="s">
        <v>86</v>
      </c>
      <c r="F6093" t="s">
        <v>64</v>
      </c>
      <c r="G6093" t="s">
        <v>93</v>
      </c>
      <c r="H6093" t="s">
        <v>141</v>
      </c>
      <c r="I6093" t="s">
        <v>98</v>
      </c>
      <c r="J60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Garde£24H£PRO£PONTAULT-COMBAULT£28/07/2022</v>
      </c>
      <c r="K60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93">
        <f>ROUND(MOD(Tableau_Effectifs_Dept[[#This Row],[GardDteDebut]],1),5)</f>
        <v>0.29166999999999998</v>
      </c>
      <c r="M6093">
        <f>ROUND(MOD(Tableau_Effectifs_Dept[[#This Row],[GardDteFin]],1),5)</f>
        <v>0.29166999999999998</v>
      </c>
      <c r="N60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93" s="71">
        <f>MAX(IF(Tableau_Effectifs_Dept[[#This Row],[Créneau TOT]]&gt;0,Tableau_Effectifs_Dept[[#This Row],[Créneau TOT]]-Tableau_Effectifs_Dept[[#This Row],[Créneau J]],0),0)</f>
        <v>0</v>
      </c>
      <c r="Q6093" s="71">
        <f>ROUND(HOUR(Tableau_Effectifs_Dept[[#This Row],[Créneau J]])/12,1)</f>
        <v>0</v>
      </c>
      <c r="R6093" s="71"/>
    </row>
    <row r="6094" spans="1:18" hidden="1">
      <c r="A6094" s="47">
        <v>44770.291666666664</v>
      </c>
      <c r="B6094" s="47">
        <v>44771.291666666664</v>
      </c>
      <c r="C6094" t="s">
        <v>192</v>
      </c>
      <c r="D6094" t="s">
        <v>86</v>
      </c>
      <c r="E6094" t="s">
        <v>86</v>
      </c>
      <c r="F6094" t="s">
        <v>64</v>
      </c>
      <c r="G6094" t="s">
        <v>93</v>
      </c>
      <c r="H6094" t="s">
        <v>141</v>
      </c>
      <c r="I6094" t="s">
        <v>98</v>
      </c>
      <c r="J60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Garde£24H£PRO£PONTAULT-COMBAULT£28/07/2022</v>
      </c>
      <c r="K60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94">
        <f>ROUND(MOD(Tableau_Effectifs_Dept[[#This Row],[GardDteDebut]],1),5)</f>
        <v>0.29166999999999998</v>
      </c>
      <c r="M6094">
        <f>ROUND(MOD(Tableau_Effectifs_Dept[[#This Row],[GardDteFin]],1),5)</f>
        <v>0.29166999999999998</v>
      </c>
      <c r="N60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94" s="71">
        <f>MAX(IF(Tableau_Effectifs_Dept[[#This Row],[Créneau TOT]]&gt;0,Tableau_Effectifs_Dept[[#This Row],[Créneau TOT]]-Tableau_Effectifs_Dept[[#This Row],[Créneau J]],0),0)</f>
        <v>0</v>
      </c>
      <c r="Q6094" s="71">
        <f>ROUND(HOUR(Tableau_Effectifs_Dept[[#This Row],[Créneau J]])/12,1)</f>
        <v>0</v>
      </c>
      <c r="R6094" s="71"/>
    </row>
    <row r="6095" spans="1:18" hidden="1">
      <c r="A6095" s="47">
        <v>44770.291666666664</v>
      </c>
      <c r="B6095" s="47">
        <v>44771.291666666664</v>
      </c>
      <c r="C6095" t="s">
        <v>192</v>
      </c>
      <c r="D6095" t="s">
        <v>86</v>
      </c>
      <c r="E6095" t="s">
        <v>86</v>
      </c>
      <c r="F6095" t="s">
        <v>64</v>
      </c>
      <c r="G6095" t="s">
        <v>93</v>
      </c>
      <c r="H6095" t="s">
        <v>140</v>
      </c>
      <c r="I6095" t="s">
        <v>98</v>
      </c>
      <c r="J60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Garde£24H£VOL£PONTAULT-COMBAULT£28/07/2022</v>
      </c>
      <c r="K60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95">
        <f>ROUND(MOD(Tableau_Effectifs_Dept[[#This Row],[GardDteDebut]],1),5)</f>
        <v>0.29166999999999998</v>
      </c>
      <c r="M6095">
        <f>ROUND(MOD(Tableau_Effectifs_Dept[[#This Row],[GardDteFin]],1),5)</f>
        <v>0.29166999999999998</v>
      </c>
      <c r="N60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95" s="71">
        <f>MAX(IF(Tableau_Effectifs_Dept[[#This Row],[Créneau TOT]]&gt;0,Tableau_Effectifs_Dept[[#This Row],[Créneau TOT]]-Tableau_Effectifs_Dept[[#This Row],[Créneau J]],0),0)</f>
        <v>0</v>
      </c>
      <c r="Q6095" s="71">
        <f>ROUND(HOUR(Tableau_Effectifs_Dept[[#This Row],[Créneau J]])/12,1)</f>
        <v>0</v>
      </c>
      <c r="R6095" s="71"/>
    </row>
    <row r="6096" spans="1:18" hidden="1">
      <c r="A6096" s="47">
        <v>44770.291666666664</v>
      </c>
      <c r="B6096" s="47">
        <v>44771.291666666664</v>
      </c>
      <c r="C6096" t="s">
        <v>192</v>
      </c>
      <c r="D6096" t="s">
        <v>86</v>
      </c>
      <c r="E6096" t="s">
        <v>86</v>
      </c>
      <c r="F6096" t="s">
        <v>64</v>
      </c>
      <c r="G6096" t="s">
        <v>93</v>
      </c>
      <c r="H6096" t="s">
        <v>141</v>
      </c>
      <c r="I6096" t="s">
        <v>98</v>
      </c>
      <c r="J60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Garde£24H£PRO£PONTAULT-COMBAULT£28/07/2022</v>
      </c>
      <c r="K60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96">
        <f>ROUND(MOD(Tableau_Effectifs_Dept[[#This Row],[GardDteDebut]],1),5)</f>
        <v>0.29166999999999998</v>
      </c>
      <c r="M6096">
        <f>ROUND(MOD(Tableau_Effectifs_Dept[[#This Row],[GardDteFin]],1),5)</f>
        <v>0.29166999999999998</v>
      </c>
      <c r="N60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96" s="71">
        <f>MAX(IF(Tableau_Effectifs_Dept[[#This Row],[Créneau TOT]]&gt;0,Tableau_Effectifs_Dept[[#This Row],[Créneau TOT]]-Tableau_Effectifs_Dept[[#This Row],[Créneau J]],0),0)</f>
        <v>0</v>
      </c>
      <c r="Q6096" s="71">
        <f>ROUND(HOUR(Tableau_Effectifs_Dept[[#This Row],[Créneau J]])/12,1)</f>
        <v>0</v>
      </c>
      <c r="R6096" s="71"/>
    </row>
    <row r="6097" spans="1:18" hidden="1">
      <c r="A6097" s="47">
        <v>44770.291666666664</v>
      </c>
      <c r="B6097" s="47">
        <v>44771.291666666664</v>
      </c>
      <c r="C6097" t="s">
        <v>192</v>
      </c>
      <c r="D6097" t="s">
        <v>86</v>
      </c>
      <c r="E6097" t="s">
        <v>86</v>
      </c>
      <c r="F6097" t="s">
        <v>64</v>
      </c>
      <c r="G6097" t="s">
        <v>93</v>
      </c>
      <c r="H6097" t="s">
        <v>141</v>
      </c>
      <c r="I6097" t="s">
        <v>98</v>
      </c>
      <c r="J60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Garde£24H£PRO£PONTAULT-COMBAULT£28/07/2022</v>
      </c>
      <c r="K60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97">
        <f>ROUND(MOD(Tableau_Effectifs_Dept[[#This Row],[GardDteDebut]],1),5)</f>
        <v>0.29166999999999998</v>
      </c>
      <c r="M6097">
        <f>ROUND(MOD(Tableau_Effectifs_Dept[[#This Row],[GardDteFin]],1),5)</f>
        <v>0.29166999999999998</v>
      </c>
      <c r="N60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97" s="71">
        <f>MAX(IF(Tableau_Effectifs_Dept[[#This Row],[Créneau TOT]]&gt;0,Tableau_Effectifs_Dept[[#This Row],[Créneau TOT]]-Tableau_Effectifs_Dept[[#This Row],[Créneau J]],0),0)</f>
        <v>0</v>
      </c>
      <c r="Q6097" s="71">
        <f>ROUND(HOUR(Tableau_Effectifs_Dept[[#This Row],[Créneau J]])/12,1)</f>
        <v>0</v>
      </c>
      <c r="R6097" s="71"/>
    </row>
    <row r="6098" spans="1:18" hidden="1">
      <c r="A6098" s="47">
        <v>44770.291666666664</v>
      </c>
      <c r="B6098" s="47">
        <v>44770.791666666664</v>
      </c>
      <c r="C6098" t="s">
        <v>192</v>
      </c>
      <c r="D6098" t="s">
        <v>86</v>
      </c>
      <c r="E6098" t="s">
        <v>85</v>
      </c>
      <c r="F6098" t="s">
        <v>31</v>
      </c>
      <c r="G6098" t="s">
        <v>93</v>
      </c>
      <c r="H6098" t="s">
        <v>141</v>
      </c>
      <c r="I6098" t="s">
        <v>97</v>
      </c>
      <c r="J60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Garde£JOUR£PRO£PROVINS£28/07/2022</v>
      </c>
      <c r="K60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98">
        <f>ROUND(MOD(Tableau_Effectifs_Dept[[#This Row],[GardDteDebut]],1),5)</f>
        <v>0.29166999999999998</v>
      </c>
      <c r="M6098">
        <f>ROUND(MOD(Tableau_Effectifs_Dept[[#This Row],[GardDteFin]],1),5)</f>
        <v>0.79166999999999998</v>
      </c>
      <c r="N60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98" s="71">
        <f>MAX(IF(Tableau_Effectifs_Dept[[#This Row],[Créneau TOT]]&gt;0,Tableau_Effectifs_Dept[[#This Row],[Créneau TOT]]-Tableau_Effectifs_Dept[[#This Row],[Créneau J]],0),0)</f>
        <v>0</v>
      </c>
      <c r="Q6098" s="71">
        <f>ROUND(HOUR(Tableau_Effectifs_Dept[[#This Row],[Créneau J]])/12,1)</f>
        <v>0</v>
      </c>
      <c r="R6098" s="71"/>
    </row>
    <row r="6099" spans="1:18" hidden="1">
      <c r="A6099" s="47">
        <v>44770.291666666664</v>
      </c>
      <c r="B6099" s="47">
        <v>44771.291666666664</v>
      </c>
      <c r="C6099" t="s">
        <v>192</v>
      </c>
      <c r="D6099" t="s">
        <v>86</v>
      </c>
      <c r="E6099" t="s">
        <v>86</v>
      </c>
      <c r="F6099" t="s">
        <v>31</v>
      </c>
      <c r="G6099" t="s">
        <v>93</v>
      </c>
      <c r="H6099" t="s">
        <v>140</v>
      </c>
      <c r="I6099" t="s">
        <v>98</v>
      </c>
      <c r="J60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Garde£24H£VOL£PROVINS£28/07/2022</v>
      </c>
      <c r="K60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099">
        <f>ROUND(MOD(Tableau_Effectifs_Dept[[#This Row],[GardDteDebut]],1),5)</f>
        <v>0.29166999999999998</v>
      </c>
      <c r="M6099">
        <f>ROUND(MOD(Tableau_Effectifs_Dept[[#This Row],[GardDteFin]],1),5)</f>
        <v>0.29166999999999998</v>
      </c>
      <c r="N60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0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099" s="71">
        <f>MAX(IF(Tableau_Effectifs_Dept[[#This Row],[Créneau TOT]]&gt;0,Tableau_Effectifs_Dept[[#This Row],[Créneau TOT]]-Tableau_Effectifs_Dept[[#This Row],[Créneau J]],0),0)</f>
        <v>0</v>
      </c>
      <c r="Q6099" s="71">
        <f>ROUND(HOUR(Tableau_Effectifs_Dept[[#This Row],[Créneau J]])/12,1)</f>
        <v>0</v>
      </c>
      <c r="R6099" s="71"/>
    </row>
    <row r="6100" spans="1:18" hidden="1">
      <c r="A6100" s="47">
        <v>44770.291666666664</v>
      </c>
      <c r="B6100" s="47">
        <v>44770.791666666664</v>
      </c>
      <c r="C6100" t="s">
        <v>192</v>
      </c>
      <c r="D6100" t="s">
        <v>86</v>
      </c>
      <c r="E6100" t="s">
        <v>85</v>
      </c>
      <c r="F6100" t="s">
        <v>31</v>
      </c>
      <c r="G6100" t="s">
        <v>93</v>
      </c>
      <c r="H6100" t="s">
        <v>141</v>
      </c>
      <c r="I6100" t="s">
        <v>97</v>
      </c>
      <c r="J61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Garde£JOUR£PRO£PROVINS£28/07/2022</v>
      </c>
      <c r="K61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00">
        <f>ROUND(MOD(Tableau_Effectifs_Dept[[#This Row],[GardDteDebut]],1),5)</f>
        <v>0.29166999999999998</v>
      </c>
      <c r="M6100">
        <f>ROUND(MOD(Tableau_Effectifs_Dept[[#This Row],[GardDteFin]],1),5)</f>
        <v>0.79166999999999998</v>
      </c>
      <c r="N61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00" s="71">
        <f>MAX(IF(Tableau_Effectifs_Dept[[#This Row],[Créneau TOT]]&gt;0,Tableau_Effectifs_Dept[[#This Row],[Créneau TOT]]-Tableau_Effectifs_Dept[[#This Row],[Créneau J]],0),0)</f>
        <v>0</v>
      </c>
      <c r="Q6100" s="71">
        <f>ROUND(HOUR(Tableau_Effectifs_Dept[[#This Row],[Créneau J]])/12,1)</f>
        <v>0</v>
      </c>
      <c r="R6100" s="71"/>
    </row>
    <row r="6101" spans="1:18" hidden="1">
      <c r="A6101" s="47">
        <v>44770.291666666664</v>
      </c>
      <c r="B6101" s="47">
        <v>44771.291666666664</v>
      </c>
      <c r="C6101" t="s">
        <v>192</v>
      </c>
      <c r="D6101" t="s">
        <v>86</v>
      </c>
      <c r="E6101" t="s">
        <v>86</v>
      </c>
      <c r="F6101" t="s">
        <v>31</v>
      </c>
      <c r="G6101" t="s">
        <v>93</v>
      </c>
      <c r="H6101" t="s">
        <v>141</v>
      </c>
      <c r="I6101" t="s">
        <v>98</v>
      </c>
      <c r="J61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Garde£24H£PRO£PROVINS£28/07/2022</v>
      </c>
      <c r="K61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01">
        <f>ROUND(MOD(Tableau_Effectifs_Dept[[#This Row],[GardDteDebut]],1),5)</f>
        <v>0.29166999999999998</v>
      </c>
      <c r="M6101">
        <f>ROUND(MOD(Tableau_Effectifs_Dept[[#This Row],[GardDteFin]],1),5)</f>
        <v>0.29166999999999998</v>
      </c>
      <c r="N61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01" s="71">
        <f>MAX(IF(Tableau_Effectifs_Dept[[#This Row],[Créneau TOT]]&gt;0,Tableau_Effectifs_Dept[[#This Row],[Créneau TOT]]-Tableau_Effectifs_Dept[[#This Row],[Créneau J]],0),0)</f>
        <v>0</v>
      </c>
      <c r="Q6101" s="71">
        <f>ROUND(HOUR(Tableau_Effectifs_Dept[[#This Row],[Créneau J]])/12,1)</f>
        <v>0</v>
      </c>
      <c r="R6101" s="71"/>
    </row>
    <row r="6102" spans="1:18" hidden="1">
      <c r="A6102" s="47">
        <v>44770.291666666664</v>
      </c>
      <c r="B6102" s="47">
        <v>44770.791666666664</v>
      </c>
      <c r="C6102" t="s">
        <v>192</v>
      </c>
      <c r="D6102" t="s">
        <v>86</v>
      </c>
      <c r="E6102" t="s">
        <v>85</v>
      </c>
      <c r="F6102" t="s">
        <v>31</v>
      </c>
      <c r="G6102" t="s">
        <v>93</v>
      </c>
      <c r="H6102" t="s">
        <v>140</v>
      </c>
      <c r="I6102" t="s">
        <v>97</v>
      </c>
      <c r="J61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Garde£JOUR£VOL£PROVINS£28/07/2022</v>
      </c>
      <c r="K61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02">
        <f>ROUND(MOD(Tableau_Effectifs_Dept[[#This Row],[GardDteDebut]],1),5)</f>
        <v>0.29166999999999998</v>
      </c>
      <c r="M6102">
        <f>ROUND(MOD(Tableau_Effectifs_Dept[[#This Row],[GardDteFin]],1),5)</f>
        <v>0.79166999999999998</v>
      </c>
      <c r="N61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02" s="71">
        <f>MAX(IF(Tableau_Effectifs_Dept[[#This Row],[Créneau TOT]]&gt;0,Tableau_Effectifs_Dept[[#This Row],[Créneau TOT]]-Tableau_Effectifs_Dept[[#This Row],[Créneau J]],0),0)</f>
        <v>0</v>
      </c>
      <c r="Q6102" s="71">
        <f>ROUND(HOUR(Tableau_Effectifs_Dept[[#This Row],[Créneau J]])/12,1)</f>
        <v>0</v>
      </c>
      <c r="R6102" s="71"/>
    </row>
    <row r="6103" spans="1:18" hidden="1">
      <c r="A6103" s="47">
        <v>44770.291666666664</v>
      </c>
      <c r="B6103" s="47">
        <v>44771.291666666664</v>
      </c>
      <c r="C6103" t="s">
        <v>192</v>
      </c>
      <c r="D6103" t="s">
        <v>86</v>
      </c>
      <c r="E6103" t="s">
        <v>86</v>
      </c>
      <c r="F6103" t="s">
        <v>31</v>
      </c>
      <c r="G6103" t="s">
        <v>93</v>
      </c>
      <c r="H6103" t="s">
        <v>140</v>
      </c>
      <c r="I6103" t="s">
        <v>98</v>
      </c>
      <c r="J61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Garde£24H£VOL£PROVINS£28/07/2022</v>
      </c>
      <c r="K61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03">
        <f>ROUND(MOD(Tableau_Effectifs_Dept[[#This Row],[GardDteDebut]],1),5)</f>
        <v>0.29166999999999998</v>
      </c>
      <c r="M6103">
        <f>ROUND(MOD(Tableau_Effectifs_Dept[[#This Row],[GardDteFin]],1),5)</f>
        <v>0.29166999999999998</v>
      </c>
      <c r="N61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03" s="71">
        <f>MAX(IF(Tableau_Effectifs_Dept[[#This Row],[Créneau TOT]]&gt;0,Tableau_Effectifs_Dept[[#This Row],[Créneau TOT]]-Tableau_Effectifs_Dept[[#This Row],[Créneau J]],0),0)</f>
        <v>0</v>
      </c>
      <c r="Q6103" s="71">
        <f>ROUND(HOUR(Tableau_Effectifs_Dept[[#This Row],[Créneau J]])/12,1)</f>
        <v>0</v>
      </c>
      <c r="R6103" s="71"/>
    </row>
    <row r="6104" spans="1:18" hidden="1">
      <c r="A6104" s="47">
        <v>44770.291666666664</v>
      </c>
      <c r="B6104" s="47">
        <v>44770.791666666664</v>
      </c>
      <c r="C6104" t="s">
        <v>192</v>
      </c>
      <c r="D6104" t="s">
        <v>86</v>
      </c>
      <c r="E6104" t="s">
        <v>85</v>
      </c>
      <c r="F6104" t="s">
        <v>31</v>
      </c>
      <c r="G6104" t="s">
        <v>93</v>
      </c>
      <c r="H6104" t="s">
        <v>140</v>
      </c>
      <c r="I6104" t="s">
        <v>97</v>
      </c>
      <c r="J61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Garde£JOUR£VOL£PROVINS£28/07/2022</v>
      </c>
      <c r="K61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04">
        <f>ROUND(MOD(Tableau_Effectifs_Dept[[#This Row],[GardDteDebut]],1),5)</f>
        <v>0.29166999999999998</v>
      </c>
      <c r="M6104">
        <f>ROUND(MOD(Tableau_Effectifs_Dept[[#This Row],[GardDteFin]],1),5)</f>
        <v>0.79166999999999998</v>
      </c>
      <c r="N61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04" s="71">
        <f>MAX(IF(Tableau_Effectifs_Dept[[#This Row],[Créneau TOT]]&gt;0,Tableau_Effectifs_Dept[[#This Row],[Créneau TOT]]-Tableau_Effectifs_Dept[[#This Row],[Créneau J]],0),0)</f>
        <v>0</v>
      </c>
      <c r="Q6104" s="71">
        <f>ROUND(HOUR(Tableau_Effectifs_Dept[[#This Row],[Créneau J]])/12,1)</f>
        <v>0</v>
      </c>
      <c r="R6104" s="71"/>
    </row>
    <row r="6105" spans="1:18" hidden="1">
      <c r="A6105" s="47">
        <v>44770.291666666664</v>
      </c>
      <c r="B6105" s="47">
        <v>44771.291666666664</v>
      </c>
      <c r="C6105" t="s">
        <v>192</v>
      </c>
      <c r="D6105" t="s">
        <v>86</v>
      </c>
      <c r="E6105" t="s">
        <v>86</v>
      </c>
      <c r="F6105" t="s">
        <v>31</v>
      </c>
      <c r="G6105" t="s">
        <v>93</v>
      </c>
      <c r="H6105" t="s">
        <v>141</v>
      </c>
      <c r="I6105" t="s">
        <v>98</v>
      </c>
      <c r="J61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Garde£24H£PRO£PROVINS£28/07/2022</v>
      </c>
      <c r="K61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05">
        <f>ROUND(MOD(Tableau_Effectifs_Dept[[#This Row],[GardDteDebut]],1),5)</f>
        <v>0.29166999999999998</v>
      </c>
      <c r="M6105">
        <f>ROUND(MOD(Tableau_Effectifs_Dept[[#This Row],[GardDteFin]],1),5)</f>
        <v>0.29166999999999998</v>
      </c>
      <c r="N61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05" s="71">
        <f>MAX(IF(Tableau_Effectifs_Dept[[#This Row],[Créneau TOT]]&gt;0,Tableau_Effectifs_Dept[[#This Row],[Créneau TOT]]-Tableau_Effectifs_Dept[[#This Row],[Créneau J]],0),0)</f>
        <v>0</v>
      </c>
      <c r="Q6105" s="71">
        <f>ROUND(HOUR(Tableau_Effectifs_Dept[[#This Row],[Créneau J]])/12,1)</f>
        <v>0</v>
      </c>
      <c r="R6105" s="71"/>
    </row>
    <row r="6106" spans="1:18" hidden="1">
      <c r="A6106" s="47">
        <v>44770.291666666664</v>
      </c>
      <c r="B6106" s="47">
        <v>44771.291666666664</v>
      </c>
      <c r="C6106" t="s">
        <v>192</v>
      </c>
      <c r="D6106" t="s">
        <v>86</v>
      </c>
      <c r="E6106" t="s">
        <v>86</v>
      </c>
      <c r="F6106" t="s">
        <v>31</v>
      </c>
      <c r="G6106" t="s">
        <v>93</v>
      </c>
      <c r="H6106" t="s">
        <v>141</v>
      </c>
      <c r="I6106" t="s">
        <v>98</v>
      </c>
      <c r="J61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Garde£24H£PRO£PROVINS£28/07/2022</v>
      </c>
      <c r="K61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06">
        <f>ROUND(MOD(Tableau_Effectifs_Dept[[#This Row],[GardDteDebut]],1),5)</f>
        <v>0.29166999999999998</v>
      </c>
      <c r="M6106">
        <f>ROUND(MOD(Tableau_Effectifs_Dept[[#This Row],[GardDteFin]],1),5)</f>
        <v>0.29166999999999998</v>
      </c>
      <c r="N61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06" s="71">
        <f>MAX(IF(Tableau_Effectifs_Dept[[#This Row],[Créneau TOT]]&gt;0,Tableau_Effectifs_Dept[[#This Row],[Créneau TOT]]-Tableau_Effectifs_Dept[[#This Row],[Créneau J]],0),0)</f>
        <v>0</v>
      </c>
      <c r="Q6106" s="71">
        <f>ROUND(HOUR(Tableau_Effectifs_Dept[[#This Row],[Créneau J]])/12,1)</f>
        <v>0</v>
      </c>
      <c r="R6106" s="71"/>
    </row>
    <row r="6107" spans="1:18" hidden="1">
      <c r="A6107" s="47">
        <v>44770.291666666664</v>
      </c>
      <c r="B6107" s="47">
        <v>44771.291666666664</v>
      </c>
      <c r="C6107" t="s">
        <v>192</v>
      </c>
      <c r="D6107" t="s">
        <v>86</v>
      </c>
      <c r="E6107" t="s">
        <v>86</v>
      </c>
      <c r="F6107" t="s">
        <v>31</v>
      </c>
      <c r="G6107" t="s">
        <v>93</v>
      </c>
      <c r="H6107" t="s">
        <v>140</v>
      </c>
      <c r="I6107" t="s">
        <v>98</v>
      </c>
      <c r="J61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Garde£24H£VOL£PROVINS£28/07/2022</v>
      </c>
      <c r="K61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07">
        <f>ROUND(MOD(Tableau_Effectifs_Dept[[#This Row],[GardDteDebut]],1),5)</f>
        <v>0.29166999999999998</v>
      </c>
      <c r="M6107">
        <f>ROUND(MOD(Tableau_Effectifs_Dept[[#This Row],[GardDteFin]],1),5)</f>
        <v>0.29166999999999998</v>
      </c>
      <c r="N61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07" s="71">
        <f>MAX(IF(Tableau_Effectifs_Dept[[#This Row],[Créneau TOT]]&gt;0,Tableau_Effectifs_Dept[[#This Row],[Créneau TOT]]-Tableau_Effectifs_Dept[[#This Row],[Créneau J]],0),0)</f>
        <v>0</v>
      </c>
      <c r="Q6107" s="71">
        <f>ROUND(HOUR(Tableau_Effectifs_Dept[[#This Row],[Créneau J]])/12,1)</f>
        <v>0</v>
      </c>
      <c r="R6107" s="71"/>
    </row>
    <row r="6108" spans="1:18" hidden="1">
      <c r="A6108" s="47">
        <v>44770.291666666664</v>
      </c>
      <c r="B6108" s="47">
        <v>44771.291666666664</v>
      </c>
      <c r="C6108" t="s">
        <v>192</v>
      </c>
      <c r="D6108" t="s">
        <v>86</v>
      </c>
      <c r="E6108" t="s">
        <v>86</v>
      </c>
      <c r="F6108" t="s">
        <v>31</v>
      </c>
      <c r="G6108" t="s">
        <v>93</v>
      </c>
      <c r="H6108" t="s">
        <v>141</v>
      </c>
      <c r="I6108" t="s">
        <v>98</v>
      </c>
      <c r="J61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Garde£24H£PRO£PROVINS£28/07/2022</v>
      </c>
      <c r="K61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08">
        <f>ROUND(MOD(Tableau_Effectifs_Dept[[#This Row],[GardDteDebut]],1),5)</f>
        <v>0.29166999999999998</v>
      </c>
      <c r="M6108">
        <f>ROUND(MOD(Tableau_Effectifs_Dept[[#This Row],[GardDteFin]],1),5)</f>
        <v>0.29166999999999998</v>
      </c>
      <c r="N61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08" s="71">
        <f>MAX(IF(Tableau_Effectifs_Dept[[#This Row],[Créneau TOT]]&gt;0,Tableau_Effectifs_Dept[[#This Row],[Créneau TOT]]-Tableau_Effectifs_Dept[[#This Row],[Créneau J]],0),0)</f>
        <v>0</v>
      </c>
      <c r="Q6108" s="71">
        <f>ROUND(HOUR(Tableau_Effectifs_Dept[[#This Row],[Créneau J]])/12,1)</f>
        <v>0</v>
      </c>
      <c r="R6108" s="71"/>
    </row>
    <row r="6109" spans="1:18" hidden="1">
      <c r="A6109" s="47">
        <v>44770.291666666664</v>
      </c>
      <c r="B6109" s="47">
        <v>44771.291666666664</v>
      </c>
      <c r="C6109" t="s">
        <v>192</v>
      </c>
      <c r="D6109" t="s">
        <v>86</v>
      </c>
      <c r="E6109" t="s">
        <v>86</v>
      </c>
      <c r="F6109" t="s">
        <v>31</v>
      </c>
      <c r="G6109" t="s">
        <v>93</v>
      </c>
      <c r="H6109" t="s">
        <v>141</v>
      </c>
      <c r="I6109" t="s">
        <v>98</v>
      </c>
      <c r="J61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Garde£24H£PRO£PROVINS£28/07/2022</v>
      </c>
      <c r="K61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09">
        <f>ROUND(MOD(Tableau_Effectifs_Dept[[#This Row],[GardDteDebut]],1),5)</f>
        <v>0.29166999999999998</v>
      </c>
      <c r="M6109">
        <f>ROUND(MOD(Tableau_Effectifs_Dept[[#This Row],[GardDteFin]],1),5)</f>
        <v>0.29166999999999998</v>
      </c>
      <c r="N61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09" s="71">
        <f>MAX(IF(Tableau_Effectifs_Dept[[#This Row],[Créneau TOT]]&gt;0,Tableau_Effectifs_Dept[[#This Row],[Créneau TOT]]-Tableau_Effectifs_Dept[[#This Row],[Créneau J]],0),0)</f>
        <v>0</v>
      </c>
      <c r="Q6109" s="71">
        <f>ROUND(HOUR(Tableau_Effectifs_Dept[[#This Row],[Créneau J]])/12,1)</f>
        <v>0</v>
      </c>
      <c r="R6109" s="71"/>
    </row>
    <row r="6110" spans="1:18" hidden="1">
      <c r="A6110" s="47">
        <v>44770.291666666664</v>
      </c>
      <c r="B6110" s="47">
        <v>44771.291666666664</v>
      </c>
      <c r="C6110" t="s">
        <v>192</v>
      </c>
      <c r="D6110" t="s">
        <v>86</v>
      </c>
      <c r="E6110" t="s">
        <v>86</v>
      </c>
      <c r="F6110" t="s">
        <v>31</v>
      </c>
      <c r="G6110" t="s">
        <v>93</v>
      </c>
      <c r="H6110" t="s">
        <v>140</v>
      </c>
      <c r="I6110" t="s">
        <v>98</v>
      </c>
      <c r="J61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Garde£24H£VOL£PROVINS£28/07/2022</v>
      </c>
      <c r="K61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10">
        <f>ROUND(MOD(Tableau_Effectifs_Dept[[#This Row],[GardDteDebut]],1),5)</f>
        <v>0.29166999999999998</v>
      </c>
      <c r="M6110">
        <f>ROUND(MOD(Tableau_Effectifs_Dept[[#This Row],[GardDteFin]],1),5)</f>
        <v>0.29166999999999998</v>
      </c>
      <c r="N61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10" s="71">
        <f>MAX(IF(Tableau_Effectifs_Dept[[#This Row],[Créneau TOT]]&gt;0,Tableau_Effectifs_Dept[[#This Row],[Créneau TOT]]-Tableau_Effectifs_Dept[[#This Row],[Créneau J]],0),0)</f>
        <v>0</v>
      </c>
      <c r="Q6110" s="71">
        <f>ROUND(HOUR(Tableau_Effectifs_Dept[[#This Row],[Créneau J]])/12,1)</f>
        <v>0</v>
      </c>
      <c r="R6110" s="71"/>
    </row>
    <row r="6111" spans="1:18" hidden="1">
      <c r="A6111" s="47">
        <v>44770.291666666664</v>
      </c>
      <c r="B6111" s="47">
        <v>44770.791666666664</v>
      </c>
      <c r="C6111" t="s">
        <v>192</v>
      </c>
      <c r="D6111" t="s">
        <v>86</v>
      </c>
      <c r="E6111" t="s">
        <v>85</v>
      </c>
      <c r="F6111" t="s">
        <v>40</v>
      </c>
      <c r="G6111" t="s">
        <v>93</v>
      </c>
      <c r="H6111" t="s">
        <v>141</v>
      </c>
      <c r="I6111" t="s">
        <v>97</v>
      </c>
      <c r="J61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Garde£JOUR£PRO£REBAIS£28/07/2022</v>
      </c>
      <c r="K61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11">
        <f>ROUND(MOD(Tableau_Effectifs_Dept[[#This Row],[GardDteDebut]],1),5)</f>
        <v>0.29166999999999998</v>
      </c>
      <c r="M6111">
        <f>ROUND(MOD(Tableau_Effectifs_Dept[[#This Row],[GardDteFin]],1),5)</f>
        <v>0.79166999999999998</v>
      </c>
      <c r="N61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11" s="71">
        <f>MAX(IF(Tableau_Effectifs_Dept[[#This Row],[Créneau TOT]]&gt;0,Tableau_Effectifs_Dept[[#This Row],[Créneau TOT]]-Tableau_Effectifs_Dept[[#This Row],[Créneau J]],0),0)</f>
        <v>0</v>
      </c>
      <c r="Q6111" s="71">
        <f>ROUND(HOUR(Tableau_Effectifs_Dept[[#This Row],[Créneau J]])/12,1)</f>
        <v>0</v>
      </c>
      <c r="R6111" s="71"/>
    </row>
    <row r="6112" spans="1:18" hidden="1">
      <c r="A6112" s="47">
        <v>44770.291666666664</v>
      </c>
      <c r="B6112" s="47">
        <v>44770.791666666664</v>
      </c>
      <c r="C6112" t="s">
        <v>192</v>
      </c>
      <c r="D6112" t="s">
        <v>86</v>
      </c>
      <c r="E6112" t="s">
        <v>85</v>
      </c>
      <c r="F6112" t="s">
        <v>40</v>
      </c>
      <c r="G6112" t="s">
        <v>93</v>
      </c>
      <c r="H6112" t="s">
        <v>140</v>
      </c>
      <c r="I6112" t="s">
        <v>97</v>
      </c>
      <c r="J61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Garde£JOUR£VOL£REBAIS£28/07/2022</v>
      </c>
      <c r="K61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12">
        <f>ROUND(MOD(Tableau_Effectifs_Dept[[#This Row],[GardDteDebut]],1),5)</f>
        <v>0.29166999999999998</v>
      </c>
      <c r="M6112">
        <f>ROUND(MOD(Tableau_Effectifs_Dept[[#This Row],[GardDteFin]],1),5)</f>
        <v>0.79166999999999998</v>
      </c>
      <c r="N61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12" s="71">
        <f>MAX(IF(Tableau_Effectifs_Dept[[#This Row],[Créneau TOT]]&gt;0,Tableau_Effectifs_Dept[[#This Row],[Créneau TOT]]-Tableau_Effectifs_Dept[[#This Row],[Créneau J]],0),0)</f>
        <v>0</v>
      </c>
      <c r="Q6112" s="71">
        <f>ROUND(HOUR(Tableau_Effectifs_Dept[[#This Row],[Créneau J]])/12,1)</f>
        <v>0</v>
      </c>
      <c r="R6112" s="71"/>
    </row>
    <row r="6113" spans="1:18" hidden="1">
      <c r="A6113" s="47">
        <v>44770.291666666664</v>
      </c>
      <c r="B6113" s="47">
        <v>44770.791666666664</v>
      </c>
      <c r="C6113" t="s">
        <v>192</v>
      </c>
      <c r="D6113" t="s">
        <v>86</v>
      </c>
      <c r="E6113" t="s">
        <v>85</v>
      </c>
      <c r="F6113" t="s">
        <v>40</v>
      </c>
      <c r="G6113" t="s">
        <v>93</v>
      </c>
      <c r="H6113" t="s">
        <v>140</v>
      </c>
      <c r="I6113" t="s">
        <v>97</v>
      </c>
      <c r="J61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Garde£JOUR£VOL£REBAIS£28/07/2022</v>
      </c>
      <c r="K61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13">
        <f>ROUND(MOD(Tableau_Effectifs_Dept[[#This Row],[GardDteDebut]],1),5)</f>
        <v>0.29166999999999998</v>
      </c>
      <c r="M6113">
        <f>ROUND(MOD(Tableau_Effectifs_Dept[[#This Row],[GardDteFin]],1),5)</f>
        <v>0.79166999999999998</v>
      </c>
      <c r="N61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13" s="71">
        <f>MAX(IF(Tableau_Effectifs_Dept[[#This Row],[Créneau TOT]]&gt;0,Tableau_Effectifs_Dept[[#This Row],[Créneau TOT]]-Tableau_Effectifs_Dept[[#This Row],[Créneau J]],0),0)</f>
        <v>0</v>
      </c>
      <c r="Q6113" s="71">
        <f>ROUND(HOUR(Tableau_Effectifs_Dept[[#This Row],[Créneau J]])/12,1)</f>
        <v>0</v>
      </c>
      <c r="R6113" s="71"/>
    </row>
    <row r="6114" spans="1:18" hidden="1">
      <c r="A6114" s="47">
        <v>44770.291666666664</v>
      </c>
      <c r="B6114" s="47">
        <v>44770.791666666664</v>
      </c>
      <c r="C6114" t="s">
        <v>192</v>
      </c>
      <c r="D6114" t="s">
        <v>86</v>
      </c>
      <c r="E6114" t="s">
        <v>85</v>
      </c>
      <c r="F6114" t="s">
        <v>40</v>
      </c>
      <c r="G6114" t="s">
        <v>93</v>
      </c>
      <c r="H6114" t="s">
        <v>141</v>
      </c>
      <c r="I6114" t="s">
        <v>97</v>
      </c>
      <c r="J61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Garde£JOUR£PRO£REBAIS£28/07/2022</v>
      </c>
      <c r="K61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14">
        <f>ROUND(MOD(Tableau_Effectifs_Dept[[#This Row],[GardDteDebut]],1),5)</f>
        <v>0.29166999999999998</v>
      </c>
      <c r="M6114">
        <f>ROUND(MOD(Tableau_Effectifs_Dept[[#This Row],[GardDteFin]],1),5)</f>
        <v>0.79166999999999998</v>
      </c>
      <c r="N61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14" s="71">
        <f>MAX(IF(Tableau_Effectifs_Dept[[#This Row],[Créneau TOT]]&gt;0,Tableau_Effectifs_Dept[[#This Row],[Créneau TOT]]-Tableau_Effectifs_Dept[[#This Row],[Créneau J]],0),0)</f>
        <v>0</v>
      </c>
      <c r="Q6114" s="71">
        <f>ROUND(HOUR(Tableau_Effectifs_Dept[[#This Row],[Créneau J]])/12,1)</f>
        <v>0</v>
      </c>
      <c r="R6114" s="71"/>
    </row>
    <row r="6115" spans="1:18" hidden="1">
      <c r="A6115" s="47">
        <v>44770.291666666664</v>
      </c>
      <c r="B6115" s="47">
        <v>44771.291666666664</v>
      </c>
      <c r="C6115" t="s">
        <v>192</v>
      </c>
      <c r="D6115" t="s">
        <v>86</v>
      </c>
      <c r="E6115" t="s">
        <v>86</v>
      </c>
      <c r="F6115" t="s">
        <v>40</v>
      </c>
      <c r="G6115" t="s">
        <v>93</v>
      </c>
      <c r="H6115" t="s">
        <v>140</v>
      </c>
      <c r="I6115" t="s">
        <v>98</v>
      </c>
      <c r="J61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Garde£24H£VOL£REBAIS£28/07/2022</v>
      </c>
      <c r="K61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15">
        <f>ROUND(MOD(Tableau_Effectifs_Dept[[#This Row],[GardDteDebut]],1),5)</f>
        <v>0.29166999999999998</v>
      </c>
      <c r="M6115">
        <f>ROUND(MOD(Tableau_Effectifs_Dept[[#This Row],[GardDteFin]],1),5)</f>
        <v>0.29166999999999998</v>
      </c>
      <c r="N61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15" s="71">
        <f>MAX(IF(Tableau_Effectifs_Dept[[#This Row],[Créneau TOT]]&gt;0,Tableau_Effectifs_Dept[[#This Row],[Créneau TOT]]-Tableau_Effectifs_Dept[[#This Row],[Créneau J]],0),0)</f>
        <v>0</v>
      </c>
      <c r="Q6115" s="71">
        <f>ROUND(HOUR(Tableau_Effectifs_Dept[[#This Row],[Créneau J]])/12,1)</f>
        <v>0</v>
      </c>
      <c r="R6115" s="71"/>
    </row>
    <row r="6116" spans="1:18" hidden="1">
      <c r="A6116" s="47">
        <v>44770.291666666664</v>
      </c>
      <c r="B6116" s="47">
        <v>44770.791666666664</v>
      </c>
      <c r="C6116" t="s">
        <v>192</v>
      </c>
      <c r="D6116" t="s">
        <v>86</v>
      </c>
      <c r="E6116" t="s">
        <v>85</v>
      </c>
      <c r="F6116" t="s">
        <v>36</v>
      </c>
      <c r="G6116" t="s">
        <v>93</v>
      </c>
      <c r="H6116" t="s">
        <v>140</v>
      </c>
      <c r="I6116" t="s">
        <v>97</v>
      </c>
      <c r="J61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Garde£JOUR£VOL£ROZAY-EN-BRIE£28/07/2022</v>
      </c>
      <c r="K61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16">
        <f>ROUND(MOD(Tableau_Effectifs_Dept[[#This Row],[GardDteDebut]],1),5)</f>
        <v>0.29166999999999998</v>
      </c>
      <c r="M6116">
        <f>ROUND(MOD(Tableau_Effectifs_Dept[[#This Row],[GardDteFin]],1),5)</f>
        <v>0.79166999999999998</v>
      </c>
      <c r="N61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16" s="71">
        <f>MAX(IF(Tableau_Effectifs_Dept[[#This Row],[Créneau TOT]]&gt;0,Tableau_Effectifs_Dept[[#This Row],[Créneau TOT]]-Tableau_Effectifs_Dept[[#This Row],[Créneau J]],0),0)</f>
        <v>0</v>
      </c>
      <c r="Q6116" s="71">
        <f>ROUND(HOUR(Tableau_Effectifs_Dept[[#This Row],[Créneau J]])/12,1)</f>
        <v>0</v>
      </c>
      <c r="R6116" s="71"/>
    </row>
    <row r="6117" spans="1:18" hidden="1">
      <c r="A6117" s="47">
        <v>44770.291666666664</v>
      </c>
      <c r="B6117" s="47">
        <v>44770.791666666664</v>
      </c>
      <c r="C6117" t="s">
        <v>192</v>
      </c>
      <c r="D6117" t="s">
        <v>86</v>
      </c>
      <c r="E6117" t="s">
        <v>85</v>
      </c>
      <c r="F6117" t="s">
        <v>36</v>
      </c>
      <c r="G6117" t="s">
        <v>93</v>
      </c>
      <c r="H6117" t="s">
        <v>140</v>
      </c>
      <c r="I6117" t="s">
        <v>97</v>
      </c>
      <c r="J61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Garde£JOUR£VOL£ROZAY-EN-BRIE£28/07/2022</v>
      </c>
      <c r="K61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17">
        <f>ROUND(MOD(Tableau_Effectifs_Dept[[#This Row],[GardDteDebut]],1),5)</f>
        <v>0.29166999999999998</v>
      </c>
      <c r="M6117">
        <f>ROUND(MOD(Tableau_Effectifs_Dept[[#This Row],[GardDteFin]],1),5)</f>
        <v>0.79166999999999998</v>
      </c>
      <c r="N61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17" s="71">
        <f>MAX(IF(Tableau_Effectifs_Dept[[#This Row],[Créneau TOT]]&gt;0,Tableau_Effectifs_Dept[[#This Row],[Créneau TOT]]-Tableau_Effectifs_Dept[[#This Row],[Créneau J]],0),0)</f>
        <v>0</v>
      </c>
      <c r="Q6117" s="71">
        <f>ROUND(HOUR(Tableau_Effectifs_Dept[[#This Row],[Créneau J]])/12,1)</f>
        <v>0</v>
      </c>
      <c r="R6117" s="71"/>
    </row>
    <row r="6118" spans="1:18" hidden="1">
      <c r="A6118" s="47">
        <v>44770.291666666664</v>
      </c>
      <c r="B6118" s="47">
        <v>44770.791666666664</v>
      </c>
      <c r="C6118" t="s">
        <v>192</v>
      </c>
      <c r="D6118" t="s">
        <v>86</v>
      </c>
      <c r="E6118" t="s">
        <v>85</v>
      </c>
      <c r="F6118" t="s">
        <v>36</v>
      </c>
      <c r="G6118" t="s">
        <v>93</v>
      </c>
      <c r="H6118" t="s">
        <v>141</v>
      </c>
      <c r="I6118" t="s">
        <v>97</v>
      </c>
      <c r="J61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Garde£JOUR£PRO£ROZAY-EN-BRIE£28/07/2022</v>
      </c>
      <c r="K61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18">
        <f>ROUND(MOD(Tableau_Effectifs_Dept[[#This Row],[GardDteDebut]],1),5)</f>
        <v>0.29166999999999998</v>
      </c>
      <c r="M6118">
        <f>ROUND(MOD(Tableau_Effectifs_Dept[[#This Row],[GardDteFin]],1),5)</f>
        <v>0.79166999999999998</v>
      </c>
      <c r="N61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18" s="71">
        <f>MAX(IF(Tableau_Effectifs_Dept[[#This Row],[Créneau TOT]]&gt;0,Tableau_Effectifs_Dept[[#This Row],[Créneau TOT]]-Tableau_Effectifs_Dept[[#This Row],[Créneau J]],0),0)</f>
        <v>0</v>
      </c>
      <c r="Q6118" s="71">
        <f>ROUND(HOUR(Tableau_Effectifs_Dept[[#This Row],[Créneau J]])/12,1)</f>
        <v>0</v>
      </c>
      <c r="R6118" s="71"/>
    </row>
    <row r="6119" spans="1:18" hidden="1">
      <c r="A6119" s="47">
        <v>44770.291666666664</v>
      </c>
      <c r="B6119" s="47">
        <v>44770.791666666664</v>
      </c>
      <c r="C6119" t="s">
        <v>192</v>
      </c>
      <c r="D6119" t="s">
        <v>86</v>
      </c>
      <c r="E6119" t="s">
        <v>85</v>
      </c>
      <c r="F6119" t="s">
        <v>36</v>
      </c>
      <c r="G6119" t="s">
        <v>93</v>
      </c>
      <c r="H6119" t="s">
        <v>140</v>
      </c>
      <c r="I6119" t="s">
        <v>97</v>
      </c>
      <c r="J61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Garde£JOUR£VOL£ROZAY-EN-BRIE£28/07/2022</v>
      </c>
      <c r="K61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19">
        <f>ROUND(MOD(Tableau_Effectifs_Dept[[#This Row],[GardDteDebut]],1),5)</f>
        <v>0.29166999999999998</v>
      </c>
      <c r="M6119">
        <f>ROUND(MOD(Tableau_Effectifs_Dept[[#This Row],[GardDteFin]],1),5)</f>
        <v>0.79166999999999998</v>
      </c>
      <c r="N61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19" s="71">
        <f>MAX(IF(Tableau_Effectifs_Dept[[#This Row],[Créneau TOT]]&gt;0,Tableau_Effectifs_Dept[[#This Row],[Créneau TOT]]-Tableau_Effectifs_Dept[[#This Row],[Créneau J]],0),0)</f>
        <v>0</v>
      </c>
      <c r="Q6119" s="71">
        <f>ROUND(HOUR(Tableau_Effectifs_Dept[[#This Row],[Créneau J]])/12,1)</f>
        <v>0</v>
      </c>
      <c r="R6119" s="71"/>
    </row>
    <row r="6120" spans="1:18" hidden="1">
      <c r="A6120" s="47">
        <v>44770.291666666664</v>
      </c>
      <c r="B6120" s="47">
        <v>44771.291666666664</v>
      </c>
      <c r="C6120" t="s">
        <v>192</v>
      </c>
      <c r="D6120" t="s">
        <v>86</v>
      </c>
      <c r="E6120" t="s">
        <v>86</v>
      </c>
      <c r="F6120" t="s">
        <v>36</v>
      </c>
      <c r="G6120" t="s">
        <v>93</v>
      </c>
      <c r="H6120" t="s">
        <v>140</v>
      </c>
      <c r="I6120" t="s">
        <v>98</v>
      </c>
      <c r="J61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Garde£24H£VOL£ROZAY-EN-BRIE£28/07/2022</v>
      </c>
      <c r="K61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20">
        <f>ROUND(MOD(Tableau_Effectifs_Dept[[#This Row],[GardDteDebut]],1),5)</f>
        <v>0.29166999999999998</v>
      </c>
      <c r="M6120">
        <f>ROUND(MOD(Tableau_Effectifs_Dept[[#This Row],[GardDteFin]],1),5)</f>
        <v>0.29166999999999998</v>
      </c>
      <c r="N61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20" s="71">
        <f>MAX(IF(Tableau_Effectifs_Dept[[#This Row],[Créneau TOT]]&gt;0,Tableau_Effectifs_Dept[[#This Row],[Créneau TOT]]-Tableau_Effectifs_Dept[[#This Row],[Créneau J]],0),0)</f>
        <v>0</v>
      </c>
      <c r="Q6120" s="71">
        <f>ROUND(HOUR(Tableau_Effectifs_Dept[[#This Row],[Créneau J]])/12,1)</f>
        <v>0</v>
      </c>
      <c r="R6120" s="71"/>
    </row>
    <row r="6121" spans="1:18" hidden="1">
      <c r="A6121" s="47">
        <v>44770.291666666664</v>
      </c>
      <c r="B6121" s="47">
        <v>44771.291666666664</v>
      </c>
      <c r="C6121" t="s">
        <v>192</v>
      </c>
      <c r="D6121" t="s">
        <v>86</v>
      </c>
      <c r="E6121" t="s">
        <v>86</v>
      </c>
      <c r="F6121" t="s">
        <v>36</v>
      </c>
      <c r="G6121" t="s">
        <v>93</v>
      </c>
      <c r="H6121" t="s">
        <v>141</v>
      </c>
      <c r="I6121" t="s">
        <v>98</v>
      </c>
      <c r="J61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Garde£24H£PRO£ROZAY-EN-BRIE£28/07/2022</v>
      </c>
      <c r="K61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21">
        <f>ROUND(MOD(Tableau_Effectifs_Dept[[#This Row],[GardDteDebut]],1),5)</f>
        <v>0.29166999999999998</v>
      </c>
      <c r="M6121">
        <f>ROUND(MOD(Tableau_Effectifs_Dept[[#This Row],[GardDteFin]],1),5)</f>
        <v>0.29166999999999998</v>
      </c>
      <c r="N61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21" s="71">
        <f>MAX(IF(Tableau_Effectifs_Dept[[#This Row],[Créneau TOT]]&gt;0,Tableau_Effectifs_Dept[[#This Row],[Créneau TOT]]-Tableau_Effectifs_Dept[[#This Row],[Créneau J]],0),0)</f>
        <v>0</v>
      </c>
      <c r="Q6121" s="71">
        <f>ROUND(HOUR(Tableau_Effectifs_Dept[[#This Row],[Créneau J]])/12,1)</f>
        <v>0</v>
      </c>
      <c r="R6121" s="71"/>
    </row>
    <row r="6122" spans="1:18" hidden="1">
      <c r="A6122" s="47">
        <v>44770.291666666664</v>
      </c>
      <c r="B6122" s="47">
        <v>44771.291666666664</v>
      </c>
      <c r="C6122" t="s">
        <v>192</v>
      </c>
      <c r="D6122" t="s">
        <v>86</v>
      </c>
      <c r="E6122" t="s">
        <v>86</v>
      </c>
      <c r="F6122" t="s">
        <v>36</v>
      </c>
      <c r="G6122" t="s">
        <v>93</v>
      </c>
      <c r="H6122" t="s">
        <v>141</v>
      </c>
      <c r="I6122" t="s">
        <v>98</v>
      </c>
      <c r="J61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Garde£24H£PRO£ROZAY-EN-BRIE£28/07/2022</v>
      </c>
      <c r="K61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22">
        <f>ROUND(MOD(Tableau_Effectifs_Dept[[#This Row],[GardDteDebut]],1),5)</f>
        <v>0.29166999999999998</v>
      </c>
      <c r="M6122">
        <f>ROUND(MOD(Tableau_Effectifs_Dept[[#This Row],[GardDteFin]],1),5)</f>
        <v>0.29166999999999998</v>
      </c>
      <c r="N61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22" s="71">
        <f>MAX(IF(Tableau_Effectifs_Dept[[#This Row],[Créneau TOT]]&gt;0,Tableau_Effectifs_Dept[[#This Row],[Créneau TOT]]-Tableau_Effectifs_Dept[[#This Row],[Créneau J]],0),0)</f>
        <v>0</v>
      </c>
      <c r="Q6122" s="71">
        <f>ROUND(HOUR(Tableau_Effectifs_Dept[[#This Row],[Créneau J]])/12,1)</f>
        <v>0</v>
      </c>
      <c r="R6122" s="71"/>
    </row>
    <row r="6123" spans="1:18" hidden="1">
      <c r="A6123" s="47">
        <v>44770.291666666664</v>
      </c>
      <c r="B6123" s="47">
        <v>44771.291666666664</v>
      </c>
      <c r="C6123" t="s">
        <v>192</v>
      </c>
      <c r="D6123" t="s">
        <v>86</v>
      </c>
      <c r="E6123" t="s">
        <v>86</v>
      </c>
      <c r="F6123" t="s">
        <v>36</v>
      </c>
      <c r="G6123" t="s">
        <v>93</v>
      </c>
      <c r="H6123" t="s">
        <v>141</v>
      </c>
      <c r="I6123" t="s">
        <v>98</v>
      </c>
      <c r="J61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Garde£24H£PRO£ROZAY-EN-BRIE£28/07/2022</v>
      </c>
      <c r="K61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23">
        <f>ROUND(MOD(Tableau_Effectifs_Dept[[#This Row],[GardDteDebut]],1),5)</f>
        <v>0.29166999999999998</v>
      </c>
      <c r="M6123">
        <f>ROUND(MOD(Tableau_Effectifs_Dept[[#This Row],[GardDteFin]],1),5)</f>
        <v>0.29166999999999998</v>
      </c>
      <c r="N61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23" s="71">
        <f>MAX(IF(Tableau_Effectifs_Dept[[#This Row],[Créneau TOT]]&gt;0,Tableau_Effectifs_Dept[[#This Row],[Créneau TOT]]-Tableau_Effectifs_Dept[[#This Row],[Créneau J]],0),0)</f>
        <v>0</v>
      </c>
      <c r="Q6123" s="71">
        <f>ROUND(HOUR(Tableau_Effectifs_Dept[[#This Row],[Créneau J]])/12,1)</f>
        <v>0</v>
      </c>
      <c r="R6123" s="71"/>
    </row>
    <row r="6124" spans="1:18" hidden="1">
      <c r="A6124" s="47">
        <v>44770.291666666664</v>
      </c>
      <c r="B6124" s="47">
        <v>44770.791666666664</v>
      </c>
      <c r="C6124" t="s">
        <v>192</v>
      </c>
      <c r="D6124" t="s">
        <v>86</v>
      </c>
      <c r="E6124" t="s">
        <v>85</v>
      </c>
      <c r="F6124" t="s">
        <v>21</v>
      </c>
      <c r="G6124" t="s">
        <v>93</v>
      </c>
      <c r="H6124" t="s">
        <v>141</v>
      </c>
      <c r="I6124" t="s">
        <v>97</v>
      </c>
      <c r="J61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Garde£JOUR£PRO£SAINT-FARGEAU-PONTHIERRY£28/07/2022</v>
      </c>
      <c r="K61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24">
        <f>ROUND(MOD(Tableau_Effectifs_Dept[[#This Row],[GardDteDebut]],1),5)</f>
        <v>0.29166999999999998</v>
      </c>
      <c r="M6124">
        <f>ROUND(MOD(Tableau_Effectifs_Dept[[#This Row],[GardDteFin]],1),5)</f>
        <v>0.79166999999999998</v>
      </c>
      <c r="N61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24" s="71">
        <f>MAX(IF(Tableau_Effectifs_Dept[[#This Row],[Créneau TOT]]&gt;0,Tableau_Effectifs_Dept[[#This Row],[Créneau TOT]]-Tableau_Effectifs_Dept[[#This Row],[Créneau J]],0),0)</f>
        <v>0</v>
      </c>
      <c r="Q6124" s="71">
        <f>ROUND(HOUR(Tableau_Effectifs_Dept[[#This Row],[Créneau J]])/12,1)</f>
        <v>0</v>
      </c>
      <c r="R6124" s="71"/>
    </row>
    <row r="6125" spans="1:18" hidden="1">
      <c r="A6125" s="47">
        <v>44770.291666666664</v>
      </c>
      <c r="B6125" s="47">
        <v>44770.791666666664</v>
      </c>
      <c r="C6125" t="s">
        <v>192</v>
      </c>
      <c r="D6125" t="s">
        <v>86</v>
      </c>
      <c r="E6125" t="s">
        <v>85</v>
      </c>
      <c r="F6125" t="s">
        <v>21</v>
      </c>
      <c r="G6125" t="s">
        <v>93</v>
      </c>
      <c r="H6125" t="s">
        <v>140</v>
      </c>
      <c r="I6125" t="s">
        <v>97</v>
      </c>
      <c r="J61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Garde£JOUR£VOL£SAINT-FARGEAU-PONTHIERRY£28/07/2022</v>
      </c>
      <c r="K61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25">
        <f>ROUND(MOD(Tableau_Effectifs_Dept[[#This Row],[GardDteDebut]],1),5)</f>
        <v>0.29166999999999998</v>
      </c>
      <c r="M6125">
        <f>ROUND(MOD(Tableau_Effectifs_Dept[[#This Row],[GardDteFin]],1),5)</f>
        <v>0.79166999999999998</v>
      </c>
      <c r="N61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25" s="71">
        <f>MAX(IF(Tableau_Effectifs_Dept[[#This Row],[Créneau TOT]]&gt;0,Tableau_Effectifs_Dept[[#This Row],[Créneau TOT]]-Tableau_Effectifs_Dept[[#This Row],[Créneau J]],0),0)</f>
        <v>0</v>
      </c>
      <c r="Q6125" s="71">
        <f>ROUND(HOUR(Tableau_Effectifs_Dept[[#This Row],[Créneau J]])/12,1)</f>
        <v>0</v>
      </c>
      <c r="R6125" s="71"/>
    </row>
    <row r="6126" spans="1:18" hidden="1">
      <c r="A6126" s="47">
        <v>44770.291666666664</v>
      </c>
      <c r="B6126" s="47">
        <v>44771.291666666664</v>
      </c>
      <c r="C6126" t="s">
        <v>192</v>
      </c>
      <c r="D6126" t="s">
        <v>86</v>
      </c>
      <c r="E6126" t="s">
        <v>86</v>
      </c>
      <c r="F6126" t="s">
        <v>21</v>
      </c>
      <c r="G6126" t="s">
        <v>93</v>
      </c>
      <c r="H6126" t="s">
        <v>141</v>
      </c>
      <c r="I6126" t="s">
        <v>98</v>
      </c>
      <c r="J61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Garde£24H£PRO£SAINT-FARGEAU-PONTHIERRY£28/07/2022</v>
      </c>
      <c r="K61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26">
        <f>ROUND(MOD(Tableau_Effectifs_Dept[[#This Row],[GardDteDebut]],1),5)</f>
        <v>0.29166999999999998</v>
      </c>
      <c r="M6126">
        <f>ROUND(MOD(Tableau_Effectifs_Dept[[#This Row],[GardDteFin]],1),5)</f>
        <v>0.29166999999999998</v>
      </c>
      <c r="N61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26" s="71">
        <f>MAX(IF(Tableau_Effectifs_Dept[[#This Row],[Créneau TOT]]&gt;0,Tableau_Effectifs_Dept[[#This Row],[Créneau TOT]]-Tableau_Effectifs_Dept[[#This Row],[Créneau J]],0),0)</f>
        <v>0</v>
      </c>
      <c r="Q6126" s="71">
        <f>ROUND(HOUR(Tableau_Effectifs_Dept[[#This Row],[Créneau J]])/12,1)</f>
        <v>0</v>
      </c>
      <c r="R6126" s="71"/>
    </row>
    <row r="6127" spans="1:18" hidden="1">
      <c r="A6127" s="47">
        <v>44770.291666666664</v>
      </c>
      <c r="B6127" s="47">
        <v>44770.791666666664</v>
      </c>
      <c r="C6127" t="s">
        <v>192</v>
      </c>
      <c r="D6127" t="s">
        <v>86</v>
      </c>
      <c r="E6127" t="s">
        <v>85</v>
      </c>
      <c r="F6127" t="s">
        <v>21</v>
      </c>
      <c r="G6127" t="s">
        <v>93</v>
      </c>
      <c r="H6127" t="s">
        <v>140</v>
      </c>
      <c r="I6127" t="s">
        <v>97</v>
      </c>
      <c r="J61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Garde£JOUR£VOL£SAINT-FARGEAU-PONTHIERRY£28/07/2022</v>
      </c>
      <c r="K61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27">
        <f>ROUND(MOD(Tableau_Effectifs_Dept[[#This Row],[GardDteDebut]],1),5)</f>
        <v>0.29166999999999998</v>
      </c>
      <c r="M6127">
        <f>ROUND(MOD(Tableau_Effectifs_Dept[[#This Row],[GardDteFin]],1),5)</f>
        <v>0.79166999999999998</v>
      </c>
      <c r="N61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27" s="71">
        <f>MAX(IF(Tableau_Effectifs_Dept[[#This Row],[Créneau TOT]]&gt;0,Tableau_Effectifs_Dept[[#This Row],[Créneau TOT]]-Tableau_Effectifs_Dept[[#This Row],[Créneau J]],0),0)</f>
        <v>0</v>
      </c>
      <c r="Q6127" s="71">
        <f>ROUND(HOUR(Tableau_Effectifs_Dept[[#This Row],[Créneau J]])/12,1)</f>
        <v>0</v>
      </c>
      <c r="R6127" s="71"/>
    </row>
    <row r="6128" spans="1:18" hidden="1">
      <c r="A6128" s="47">
        <v>44770.291666666664</v>
      </c>
      <c r="B6128" s="47">
        <v>44771.291666666664</v>
      </c>
      <c r="C6128" t="s">
        <v>192</v>
      </c>
      <c r="D6128" t="s">
        <v>86</v>
      </c>
      <c r="E6128" t="s">
        <v>86</v>
      </c>
      <c r="F6128" t="s">
        <v>21</v>
      </c>
      <c r="G6128" t="s">
        <v>93</v>
      </c>
      <c r="H6128" t="s">
        <v>141</v>
      </c>
      <c r="I6128" t="s">
        <v>98</v>
      </c>
      <c r="J61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Garde£24H£PRO£SAINT-FARGEAU-PONTHIERRY£28/07/2022</v>
      </c>
      <c r="K61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28">
        <f>ROUND(MOD(Tableau_Effectifs_Dept[[#This Row],[GardDteDebut]],1),5)</f>
        <v>0.29166999999999998</v>
      </c>
      <c r="M6128">
        <f>ROUND(MOD(Tableau_Effectifs_Dept[[#This Row],[GardDteFin]],1),5)</f>
        <v>0.29166999999999998</v>
      </c>
      <c r="N61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28" s="71">
        <f>MAX(IF(Tableau_Effectifs_Dept[[#This Row],[Créneau TOT]]&gt;0,Tableau_Effectifs_Dept[[#This Row],[Créneau TOT]]-Tableau_Effectifs_Dept[[#This Row],[Créneau J]],0),0)</f>
        <v>0</v>
      </c>
      <c r="Q6128" s="71">
        <f>ROUND(HOUR(Tableau_Effectifs_Dept[[#This Row],[Créneau J]])/12,1)</f>
        <v>0</v>
      </c>
      <c r="R6128" s="71"/>
    </row>
    <row r="6129" spans="1:18" hidden="1">
      <c r="A6129" s="47">
        <v>44770.291666666664</v>
      </c>
      <c r="B6129" s="47">
        <v>44771.291666666664</v>
      </c>
      <c r="C6129" t="s">
        <v>192</v>
      </c>
      <c r="D6129" t="s">
        <v>86</v>
      </c>
      <c r="E6129" t="s">
        <v>86</v>
      </c>
      <c r="F6129" t="s">
        <v>21</v>
      </c>
      <c r="G6129" t="s">
        <v>93</v>
      </c>
      <c r="H6129" t="s">
        <v>140</v>
      </c>
      <c r="I6129" t="s">
        <v>98</v>
      </c>
      <c r="J61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Garde£24H£VOL£SAINT-FARGEAU-PONTHIERRY£28/07/2022</v>
      </c>
      <c r="K61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29">
        <f>ROUND(MOD(Tableau_Effectifs_Dept[[#This Row],[GardDteDebut]],1),5)</f>
        <v>0.29166999999999998</v>
      </c>
      <c r="M6129">
        <f>ROUND(MOD(Tableau_Effectifs_Dept[[#This Row],[GardDteFin]],1),5)</f>
        <v>0.29166999999999998</v>
      </c>
      <c r="N61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29" s="71">
        <f>MAX(IF(Tableau_Effectifs_Dept[[#This Row],[Créneau TOT]]&gt;0,Tableau_Effectifs_Dept[[#This Row],[Créneau TOT]]-Tableau_Effectifs_Dept[[#This Row],[Créneau J]],0),0)</f>
        <v>0</v>
      </c>
      <c r="Q6129" s="71">
        <f>ROUND(HOUR(Tableau_Effectifs_Dept[[#This Row],[Créneau J]])/12,1)</f>
        <v>0</v>
      </c>
      <c r="R6129" s="71"/>
    </row>
    <row r="6130" spans="1:18" hidden="1">
      <c r="A6130" s="47">
        <v>44770.291666666664</v>
      </c>
      <c r="B6130" s="47">
        <v>44771.291666666664</v>
      </c>
      <c r="C6130" t="s">
        <v>192</v>
      </c>
      <c r="D6130" t="s">
        <v>86</v>
      </c>
      <c r="E6130" t="s">
        <v>86</v>
      </c>
      <c r="F6130" t="s">
        <v>21</v>
      </c>
      <c r="G6130" t="s">
        <v>93</v>
      </c>
      <c r="H6130" t="s">
        <v>141</v>
      </c>
      <c r="I6130" t="s">
        <v>98</v>
      </c>
      <c r="J61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Garde£24H£PRO£SAINT-FARGEAU-PONTHIERRY£28/07/2022</v>
      </c>
      <c r="K61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30">
        <f>ROUND(MOD(Tableau_Effectifs_Dept[[#This Row],[GardDteDebut]],1),5)</f>
        <v>0.29166999999999998</v>
      </c>
      <c r="M6130">
        <f>ROUND(MOD(Tableau_Effectifs_Dept[[#This Row],[GardDteFin]],1),5)</f>
        <v>0.29166999999999998</v>
      </c>
      <c r="N61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30" s="71">
        <f>MAX(IF(Tableau_Effectifs_Dept[[#This Row],[Créneau TOT]]&gt;0,Tableau_Effectifs_Dept[[#This Row],[Créneau TOT]]-Tableau_Effectifs_Dept[[#This Row],[Créneau J]],0),0)</f>
        <v>0</v>
      </c>
      <c r="Q6130" s="71">
        <f>ROUND(HOUR(Tableau_Effectifs_Dept[[#This Row],[Créneau J]])/12,1)</f>
        <v>0</v>
      </c>
      <c r="R6130" s="71"/>
    </row>
    <row r="6131" spans="1:18" hidden="1">
      <c r="A6131" s="47">
        <v>44770.291666666664</v>
      </c>
      <c r="B6131" s="47">
        <v>44771.291666666664</v>
      </c>
      <c r="C6131" t="s">
        <v>192</v>
      </c>
      <c r="D6131" t="s">
        <v>86</v>
      </c>
      <c r="E6131" t="s">
        <v>86</v>
      </c>
      <c r="F6131" t="s">
        <v>21</v>
      </c>
      <c r="G6131" t="s">
        <v>93</v>
      </c>
      <c r="H6131" t="s">
        <v>141</v>
      </c>
      <c r="I6131" t="s">
        <v>98</v>
      </c>
      <c r="J61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Garde£24H£PRO£SAINT-FARGEAU-PONTHIERRY£28/07/2022</v>
      </c>
      <c r="K61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31">
        <f>ROUND(MOD(Tableau_Effectifs_Dept[[#This Row],[GardDteDebut]],1),5)</f>
        <v>0.29166999999999998</v>
      </c>
      <c r="M6131">
        <f>ROUND(MOD(Tableau_Effectifs_Dept[[#This Row],[GardDteFin]],1),5)</f>
        <v>0.29166999999999998</v>
      </c>
      <c r="N61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31" s="71">
        <f>MAX(IF(Tableau_Effectifs_Dept[[#This Row],[Créneau TOT]]&gt;0,Tableau_Effectifs_Dept[[#This Row],[Créneau TOT]]-Tableau_Effectifs_Dept[[#This Row],[Créneau J]],0),0)</f>
        <v>0</v>
      </c>
      <c r="Q6131" s="71">
        <f>ROUND(HOUR(Tableau_Effectifs_Dept[[#This Row],[Créneau J]])/12,1)</f>
        <v>0</v>
      </c>
      <c r="R6131" s="71"/>
    </row>
    <row r="6132" spans="1:18" hidden="1">
      <c r="A6132" s="47">
        <v>44770.291666666664</v>
      </c>
      <c r="B6132" s="47">
        <v>44771.291666666664</v>
      </c>
      <c r="C6132" t="s">
        <v>192</v>
      </c>
      <c r="D6132" t="s">
        <v>86</v>
      </c>
      <c r="E6132" t="s">
        <v>86</v>
      </c>
      <c r="F6132" t="s">
        <v>21</v>
      </c>
      <c r="G6132" t="s">
        <v>93</v>
      </c>
      <c r="H6132" t="s">
        <v>141</v>
      </c>
      <c r="I6132" t="s">
        <v>98</v>
      </c>
      <c r="J61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Garde£24H£PRO£SAINT-FARGEAU-PONTHIERRY£28/07/2022</v>
      </c>
      <c r="K61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32">
        <f>ROUND(MOD(Tableau_Effectifs_Dept[[#This Row],[GardDteDebut]],1),5)</f>
        <v>0.29166999999999998</v>
      </c>
      <c r="M6132">
        <f>ROUND(MOD(Tableau_Effectifs_Dept[[#This Row],[GardDteFin]],1),5)</f>
        <v>0.29166999999999998</v>
      </c>
      <c r="N61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32" s="71">
        <f>MAX(IF(Tableau_Effectifs_Dept[[#This Row],[Créneau TOT]]&gt;0,Tableau_Effectifs_Dept[[#This Row],[Créneau TOT]]-Tableau_Effectifs_Dept[[#This Row],[Créneau J]],0),0)</f>
        <v>0</v>
      </c>
      <c r="Q6132" s="71">
        <f>ROUND(HOUR(Tableau_Effectifs_Dept[[#This Row],[Créneau J]])/12,1)</f>
        <v>0</v>
      </c>
      <c r="R6132" s="71"/>
    </row>
    <row r="6133" spans="1:18" hidden="1">
      <c r="A6133" s="47">
        <v>44770.291666666664</v>
      </c>
      <c r="B6133" s="47">
        <v>44770.791666666664</v>
      </c>
      <c r="C6133" t="s">
        <v>192</v>
      </c>
      <c r="D6133" t="s">
        <v>86</v>
      </c>
      <c r="E6133" t="s">
        <v>85</v>
      </c>
      <c r="F6133" t="s">
        <v>105</v>
      </c>
      <c r="G6133" t="s">
        <v>93</v>
      </c>
      <c r="H6133" t="s">
        <v>141</v>
      </c>
      <c r="I6133" t="s">
        <v>97</v>
      </c>
      <c r="J61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Garde£JOUR£PRO£SAINT-GERMAIN-SUR-MORIN£28/07/2022</v>
      </c>
      <c r="K61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33">
        <f>ROUND(MOD(Tableau_Effectifs_Dept[[#This Row],[GardDteDebut]],1),5)</f>
        <v>0.29166999999999998</v>
      </c>
      <c r="M6133">
        <f>ROUND(MOD(Tableau_Effectifs_Dept[[#This Row],[GardDteFin]],1),5)</f>
        <v>0.79166999999999998</v>
      </c>
      <c r="N61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33" s="71">
        <f>MAX(IF(Tableau_Effectifs_Dept[[#This Row],[Créneau TOT]]&gt;0,Tableau_Effectifs_Dept[[#This Row],[Créneau TOT]]-Tableau_Effectifs_Dept[[#This Row],[Créneau J]],0),0)</f>
        <v>0</v>
      </c>
      <c r="Q6133" s="71">
        <f>ROUND(HOUR(Tableau_Effectifs_Dept[[#This Row],[Créneau J]])/12,1)</f>
        <v>0</v>
      </c>
      <c r="R6133" s="71"/>
    </row>
    <row r="6134" spans="1:18" hidden="1">
      <c r="A6134" s="47">
        <v>44770.291666666664</v>
      </c>
      <c r="B6134" s="47">
        <v>44771.291666666664</v>
      </c>
      <c r="C6134" t="s">
        <v>192</v>
      </c>
      <c r="D6134" t="s">
        <v>86</v>
      </c>
      <c r="E6134" t="s">
        <v>86</v>
      </c>
      <c r="F6134" t="s">
        <v>105</v>
      </c>
      <c r="G6134" t="s">
        <v>93</v>
      </c>
      <c r="H6134" t="s">
        <v>141</v>
      </c>
      <c r="I6134" t="s">
        <v>98</v>
      </c>
      <c r="J61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Garde£24H£PRO£SAINT-GERMAIN-SUR-MORIN£28/07/2022</v>
      </c>
      <c r="K61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34">
        <f>ROUND(MOD(Tableau_Effectifs_Dept[[#This Row],[GardDteDebut]],1),5)</f>
        <v>0.29166999999999998</v>
      </c>
      <c r="M6134">
        <f>ROUND(MOD(Tableau_Effectifs_Dept[[#This Row],[GardDteFin]],1),5)</f>
        <v>0.29166999999999998</v>
      </c>
      <c r="N61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34" s="71">
        <f>MAX(IF(Tableau_Effectifs_Dept[[#This Row],[Créneau TOT]]&gt;0,Tableau_Effectifs_Dept[[#This Row],[Créneau TOT]]-Tableau_Effectifs_Dept[[#This Row],[Créneau J]],0),0)</f>
        <v>0</v>
      </c>
      <c r="Q6134" s="71">
        <f>ROUND(HOUR(Tableau_Effectifs_Dept[[#This Row],[Créneau J]])/12,1)</f>
        <v>0</v>
      </c>
      <c r="R6134" s="71"/>
    </row>
    <row r="6135" spans="1:18" hidden="1">
      <c r="A6135" s="47">
        <v>44770.291666666664</v>
      </c>
      <c r="B6135" s="47">
        <v>44770.791666666664</v>
      </c>
      <c r="C6135" t="s">
        <v>192</v>
      </c>
      <c r="D6135" t="s">
        <v>86</v>
      </c>
      <c r="E6135" t="s">
        <v>85</v>
      </c>
      <c r="F6135" t="s">
        <v>105</v>
      </c>
      <c r="G6135" t="s">
        <v>93</v>
      </c>
      <c r="H6135" t="s">
        <v>140</v>
      </c>
      <c r="I6135" t="s">
        <v>97</v>
      </c>
      <c r="J61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Garde£JOUR£VOL£SAINT-GERMAIN-SUR-MORIN£28/07/2022</v>
      </c>
      <c r="K61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35">
        <f>ROUND(MOD(Tableau_Effectifs_Dept[[#This Row],[GardDteDebut]],1),5)</f>
        <v>0.29166999999999998</v>
      </c>
      <c r="M6135">
        <f>ROUND(MOD(Tableau_Effectifs_Dept[[#This Row],[GardDteFin]],1),5)</f>
        <v>0.79166999999999998</v>
      </c>
      <c r="N61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35" s="71">
        <f>MAX(IF(Tableau_Effectifs_Dept[[#This Row],[Créneau TOT]]&gt;0,Tableau_Effectifs_Dept[[#This Row],[Créneau TOT]]-Tableau_Effectifs_Dept[[#This Row],[Créneau J]],0),0)</f>
        <v>0</v>
      </c>
      <c r="Q6135" s="71">
        <f>ROUND(HOUR(Tableau_Effectifs_Dept[[#This Row],[Créneau J]])/12,1)</f>
        <v>0</v>
      </c>
      <c r="R6135" s="71"/>
    </row>
    <row r="6136" spans="1:18" hidden="1">
      <c r="A6136" s="47">
        <v>44770.291666666664</v>
      </c>
      <c r="B6136" s="47">
        <v>44770.791666666664</v>
      </c>
      <c r="C6136" t="s">
        <v>192</v>
      </c>
      <c r="D6136" t="s">
        <v>86</v>
      </c>
      <c r="E6136" t="s">
        <v>85</v>
      </c>
      <c r="F6136" t="s">
        <v>105</v>
      </c>
      <c r="G6136" t="s">
        <v>93</v>
      </c>
      <c r="H6136" t="s">
        <v>140</v>
      </c>
      <c r="I6136" t="s">
        <v>97</v>
      </c>
      <c r="J61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Garde£JOUR£VOL£SAINT-GERMAIN-SUR-MORIN£28/07/2022</v>
      </c>
      <c r="K61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36">
        <f>ROUND(MOD(Tableau_Effectifs_Dept[[#This Row],[GardDteDebut]],1),5)</f>
        <v>0.29166999999999998</v>
      </c>
      <c r="M6136">
        <f>ROUND(MOD(Tableau_Effectifs_Dept[[#This Row],[GardDteFin]],1),5)</f>
        <v>0.79166999999999998</v>
      </c>
      <c r="N61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36" s="71">
        <f>MAX(IF(Tableau_Effectifs_Dept[[#This Row],[Créneau TOT]]&gt;0,Tableau_Effectifs_Dept[[#This Row],[Créneau TOT]]-Tableau_Effectifs_Dept[[#This Row],[Créneau J]],0),0)</f>
        <v>0</v>
      </c>
      <c r="Q6136" s="71">
        <f>ROUND(HOUR(Tableau_Effectifs_Dept[[#This Row],[Créneau J]])/12,1)</f>
        <v>0</v>
      </c>
      <c r="R6136" s="71"/>
    </row>
    <row r="6137" spans="1:18" hidden="1">
      <c r="A6137" s="47">
        <v>44770.291666666664</v>
      </c>
      <c r="B6137" s="47">
        <v>44770.791666666664</v>
      </c>
      <c r="C6137" t="s">
        <v>192</v>
      </c>
      <c r="D6137" t="s">
        <v>86</v>
      </c>
      <c r="E6137" t="s">
        <v>85</v>
      </c>
      <c r="F6137" t="s">
        <v>105</v>
      </c>
      <c r="G6137" t="s">
        <v>93</v>
      </c>
      <c r="H6137" t="s">
        <v>140</v>
      </c>
      <c r="I6137" t="s">
        <v>97</v>
      </c>
      <c r="J61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Garde£JOUR£VOL£SAINT-GERMAIN-SUR-MORIN£28/07/2022</v>
      </c>
      <c r="K61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37">
        <f>ROUND(MOD(Tableau_Effectifs_Dept[[#This Row],[GardDteDebut]],1),5)</f>
        <v>0.29166999999999998</v>
      </c>
      <c r="M6137">
        <f>ROUND(MOD(Tableau_Effectifs_Dept[[#This Row],[GardDteFin]],1),5)</f>
        <v>0.79166999999999998</v>
      </c>
      <c r="N61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37" s="71">
        <f>MAX(IF(Tableau_Effectifs_Dept[[#This Row],[Créneau TOT]]&gt;0,Tableau_Effectifs_Dept[[#This Row],[Créneau TOT]]-Tableau_Effectifs_Dept[[#This Row],[Créneau J]],0),0)</f>
        <v>0</v>
      </c>
      <c r="Q6137" s="71">
        <f>ROUND(HOUR(Tableau_Effectifs_Dept[[#This Row],[Créneau J]])/12,1)</f>
        <v>0</v>
      </c>
      <c r="R6137" s="71"/>
    </row>
    <row r="6138" spans="1:18" hidden="1">
      <c r="A6138" s="47">
        <v>44770.291666666664</v>
      </c>
      <c r="B6138" s="47">
        <v>44770.791666666664</v>
      </c>
      <c r="C6138" t="s">
        <v>192</v>
      </c>
      <c r="D6138" t="s">
        <v>86</v>
      </c>
      <c r="E6138" t="s">
        <v>85</v>
      </c>
      <c r="F6138" t="s">
        <v>105</v>
      </c>
      <c r="G6138" t="s">
        <v>93</v>
      </c>
      <c r="H6138" t="s">
        <v>140</v>
      </c>
      <c r="I6138" t="s">
        <v>97</v>
      </c>
      <c r="J61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Garde£JOUR£VOL£SAINT-GERMAIN-SUR-MORIN£28/07/2022</v>
      </c>
      <c r="K61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38">
        <f>ROUND(MOD(Tableau_Effectifs_Dept[[#This Row],[GardDteDebut]],1),5)</f>
        <v>0.29166999999999998</v>
      </c>
      <c r="M6138">
        <f>ROUND(MOD(Tableau_Effectifs_Dept[[#This Row],[GardDteFin]],1),5)</f>
        <v>0.79166999999999998</v>
      </c>
      <c r="N61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38" s="71">
        <f>MAX(IF(Tableau_Effectifs_Dept[[#This Row],[Créneau TOT]]&gt;0,Tableau_Effectifs_Dept[[#This Row],[Créneau TOT]]-Tableau_Effectifs_Dept[[#This Row],[Créneau J]],0),0)</f>
        <v>0</v>
      </c>
      <c r="Q6138" s="71">
        <f>ROUND(HOUR(Tableau_Effectifs_Dept[[#This Row],[Créneau J]])/12,1)</f>
        <v>0</v>
      </c>
      <c r="R6138" s="71"/>
    </row>
    <row r="6139" spans="1:18" hidden="1">
      <c r="A6139" s="47">
        <v>44770.291666666664</v>
      </c>
      <c r="B6139" s="47">
        <v>44771.291666666664</v>
      </c>
      <c r="C6139" t="s">
        <v>192</v>
      </c>
      <c r="D6139" t="s">
        <v>86</v>
      </c>
      <c r="E6139" t="s">
        <v>86</v>
      </c>
      <c r="F6139" t="s">
        <v>105</v>
      </c>
      <c r="G6139" t="s">
        <v>93</v>
      </c>
      <c r="H6139" t="s">
        <v>141</v>
      </c>
      <c r="I6139" t="s">
        <v>98</v>
      </c>
      <c r="J61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Garde£24H£PRO£SAINT-GERMAIN-SUR-MORIN£28/07/2022</v>
      </c>
      <c r="K61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39">
        <f>ROUND(MOD(Tableau_Effectifs_Dept[[#This Row],[GardDteDebut]],1),5)</f>
        <v>0.29166999999999998</v>
      </c>
      <c r="M6139">
        <f>ROUND(MOD(Tableau_Effectifs_Dept[[#This Row],[GardDteFin]],1),5)</f>
        <v>0.29166999999999998</v>
      </c>
      <c r="N61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39" s="71">
        <f>MAX(IF(Tableau_Effectifs_Dept[[#This Row],[Créneau TOT]]&gt;0,Tableau_Effectifs_Dept[[#This Row],[Créneau TOT]]-Tableau_Effectifs_Dept[[#This Row],[Créneau J]],0),0)</f>
        <v>0</v>
      </c>
      <c r="Q6139" s="71">
        <f>ROUND(HOUR(Tableau_Effectifs_Dept[[#This Row],[Créneau J]])/12,1)</f>
        <v>0</v>
      </c>
      <c r="R6139" s="71"/>
    </row>
    <row r="6140" spans="1:18" hidden="1">
      <c r="A6140" s="47">
        <v>44770.291666666664</v>
      </c>
      <c r="B6140" s="47">
        <v>44771.291666666664</v>
      </c>
      <c r="C6140" t="s">
        <v>192</v>
      </c>
      <c r="D6140" t="s">
        <v>86</v>
      </c>
      <c r="E6140" t="s">
        <v>86</v>
      </c>
      <c r="F6140" t="s">
        <v>105</v>
      </c>
      <c r="G6140" t="s">
        <v>93</v>
      </c>
      <c r="H6140" t="s">
        <v>141</v>
      </c>
      <c r="I6140" t="s">
        <v>98</v>
      </c>
      <c r="J61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Garde£24H£PRO£SAINT-GERMAIN-SUR-MORIN£28/07/2022</v>
      </c>
      <c r="K61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40">
        <f>ROUND(MOD(Tableau_Effectifs_Dept[[#This Row],[GardDteDebut]],1),5)</f>
        <v>0.29166999999999998</v>
      </c>
      <c r="M6140">
        <f>ROUND(MOD(Tableau_Effectifs_Dept[[#This Row],[GardDteFin]],1),5)</f>
        <v>0.29166999999999998</v>
      </c>
      <c r="N61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40" s="71">
        <f>MAX(IF(Tableau_Effectifs_Dept[[#This Row],[Créneau TOT]]&gt;0,Tableau_Effectifs_Dept[[#This Row],[Créneau TOT]]-Tableau_Effectifs_Dept[[#This Row],[Créneau J]],0),0)</f>
        <v>0</v>
      </c>
      <c r="Q6140" s="71">
        <f>ROUND(HOUR(Tableau_Effectifs_Dept[[#This Row],[Créneau J]])/12,1)</f>
        <v>0</v>
      </c>
      <c r="R6140" s="71"/>
    </row>
    <row r="6141" spans="1:18" hidden="1">
      <c r="A6141" s="47">
        <v>44770.291666666664</v>
      </c>
      <c r="B6141" s="47">
        <v>44770.791666666664</v>
      </c>
      <c r="C6141" t="s">
        <v>192</v>
      </c>
      <c r="D6141" t="s">
        <v>86</v>
      </c>
      <c r="E6141" t="s">
        <v>85</v>
      </c>
      <c r="F6141" t="s">
        <v>52</v>
      </c>
      <c r="G6141" t="s">
        <v>93</v>
      </c>
      <c r="H6141" t="s">
        <v>140</v>
      </c>
      <c r="I6141" t="s">
        <v>97</v>
      </c>
      <c r="J61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Garde£JOUR£VOL£SAINT-SOUPPLETS£28/07/2022</v>
      </c>
      <c r="K61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41">
        <f>ROUND(MOD(Tableau_Effectifs_Dept[[#This Row],[GardDteDebut]],1),5)</f>
        <v>0.29166999999999998</v>
      </c>
      <c r="M6141">
        <f>ROUND(MOD(Tableau_Effectifs_Dept[[#This Row],[GardDteFin]],1),5)</f>
        <v>0.79166999999999998</v>
      </c>
      <c r="N61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41" s="71">
        <f>MAX(IF(Tableau_Effectifs_Dept[[#This Row],[Créneau TOT]]&gt;0,Tableau_Effectifs_Dept[[#This Row],[Créneau TOT]]-Tableau_Effectifs_Dept[[#This Row],[Créneau J]],0),0)</f>
        <v>0</v>
      </c>
      <c r="Q6141" s="71">
        <f>ROUND(HOUR(Tableau_Effectifs_Dept[[#This Row],[Créneau J]])/12,1)</f>
        <v>0</v>
      </c>
      <c r="R6141" s="71"/>
    </row>
    <row r="6142" spans="1:18" hidden="1">
      <c r="A6142" s="47">
        <v>44770.291666666664</v>
      </c>
      <c r="B6142" s="47">
        <v>44770.791666666664</v>
      </c>
      <c r="C6142" t="s">
        <v>192</v>
      </c>
      <c r="D6142" t="s">
        <v>86</v>
      </c>
      <c r="E6142" t="s">
        <v>85</v>
      </c>
      <c r="F6142" t="s">
        <v>52</v>
      </c>
      <c r="G6142" t="s">
        <v>93</v>
      </c>
      <c r="H6142" t="s">
        <v>141</v>
      </c>
      <c r="I6142" t="s">
        <v>97</v>
      </c>
      <c r="J61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Garde£JOUR£PRO£SAINT-SOUPPLETS£28/07/2022</v>
      </c>
      <c r="K61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42">
        <f>ROUND(MOD(Tableau_Effectifs_Dept[[#This Row],[GardDteDebut]],1),5)</f>
        <v>0.29166999999999998</v>
      </c>
      <c r="M6142">
        <f>ROUND(MOD(Tableau_Effectifs_Dept[[#This Row],[GardDteFin]],1),5)</f>
        <v>0.79166999999999998</v>
      </c>
      <c r="N61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42" s="71">
        <f>MAX(IF(Tableau_Effectifs_Dept[[#This Row],[Créneau TOT]]&gt;0,Tableau_Effectifs_Dept[[#This Row],[Créneau TOT]]-Tableau_Effectifs_Dept[[#This Row],[Créneau J]],0),0)</f>
        <v>0</v>
      </c>
      <c r="Q6142" s="71">
        <f>ROUND(HOUR(Tableau_Effectifs_Dept[[#This Row],[Créneau J]])/12,1)</f>
        <v>0</v>
      </c>
      <c r="R6142" s="71"/>
    </row>
    <row r="6143" spans="1:18" hidden="1">
      <c r="A6143" s="47">
        <v>44770.291666666664</v>
      </c>
      <c r="B6143" s="47">
        <v>44770.791666666664</v>
      </c>
      <c r="C6143" t="s">
        <v>192</v>
      </c>
      <c r="D6143" t="s">
        <v>86</v>
      </c>
      <c r="E6143" t="s">
        <v>85</v>
      </c>
      <c r="F6143" t="s">
        <v>52</v>
      </c>
      <c r="G6143" t="s">
        <v>93</v>
      </c>
      <c r="H6143" t="s">
        <v>140</v>
      </c>
      <c r="I6143" t="s">
        <v>97</v>
      </c>
      <c r="J61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Garde£JOUR£VOL£SAINT-SOUPPLETS£28/07/2022</v>
      </c>
      <c r="K61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43">
        <f>ROUND(MOD(Tableau_Effectifs_Dept[[#This Row],[GardDteDebut]],1),5)</f>
        <v>0.29166999999999998</v>
      </c>
      <c r="M6143">
        <f>ROUND(MOD(Tableau_Effectifs_Dept[[#This Row],[GardDteFin]],1),5)</f>
        <v>0.79166999999999998</v>
      </c>
      <c r="N61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43" s="71">
        <f>MAX(IF(Tableau_Effectifs_Dept[[#This Row],[Créneau TOT]]&gt;0,Tableau_Effectifs_Dept[[#This Row],[Créneau TOT]]-Tableau_Effectifs_Dept[[#This Row],[Créneau J]],0),0)</f>
        <v>0</v>
      </c>
      <c r="Q6143" s="71">
        <f>ROUND(HOUR(Tableau_Effectifs_Dept[[#This Row],[Créneau J]])/12,1)</f>
        <v>0</v>
      </c>
      <c r="R6143" s="71"/>
    </row>
    <row r="6144" spans="1:18" hidden="1">
      <c r="A6144" s="47">
        <v>44770.291666666664</v>
      </c>
      <c r="B6144" s="47">
        <v>44771.291666666664</v>
      </c>
      <c r="C6144" t="s">
        <v>192</v>
      </c>
      <c r="D6144" t="s">
        <v>86</v>
      </c>
      <c r="E6144" t="s">
        <v>86</v>
      </c>
      <c r="F6144" t="s">
        <v>52</v>
      </c>
      <c r="G6144" t="s">
        <v>93</v>
      </c>
      <c r="H6144" t="s">
        <v>141</v>
      </c>
      <c r="I6144" t="s">
        <v>98</v>
      </c>
      <c r="J61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Garde£24H£PRO£SAINT-SOUPPLETS£28/07/2022</v>
      </c>
      <c r="K61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44">
        <f>ROUND(MOD(Tableau_Effectifs_Dept[[#This Row],[GardDteDebut]],1),5)</f>
        <v>0.29166999999999998</v>
      </c>
      <c r="M6144">
        <f>ROUND(MOD(Tableau_Effectifs_Dept[[#This Row],[GardDteFin]],1),5)</f>
        <v>0.29166999999999998</v>
      </c>
      <c r="N61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44" s="71">
        <f>MAX(IF(Tableau_Effectifs_Dept[[#This Row],[Créneau TOT]]&gt;0,Tableau_Effectifs_Dept[[#This Row],[Créneau TOT]]-Tableau_Effectifs_Dept[[#This Row],[Créneau J]],0),0)</f>
        <v>0</v>
      </c>
      <c r="Q6144" s="71">
        <f>ROUND(HOUR(Tableau_Effectifs_Dept[[#This Row],[Créneau J]])/12,1)</f>
        <v>0</v>
      </c>
      <c r="R6144" s="71"/>
    </row>
    <row r="6145" spans="1:18" hidden="1">
      <c r="A6145" s="47">
        <v>44770.291666666664</v>
      </c>
      <c r="B6145" s="47">
        <v>44771.291666666664</v>
      </c>
      <c r="C6145" t="s">
        <v>192</v>
      </c>
      <c r="D6145" t="s">
        <v>86</v>
      </c>
      <c r="E6145" t="s">
        <v>86</v>
      </c>
      <c r="F6145" t="s">
        <v>52</v>
      </c>
      <c r="G6145" t="s">
        <v>93</v>
      </c>
      <c r="H6145" t="s">
        <v>141</v>
      </c>
      <c r="I6145" t="s">
        <v>98</v>
      </c>
      <c r="J61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Garde£24H£PRO£SAINT-SOUPPLETS£28/07/2022</v>
      </c>
      <c r="K61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45">
        <f>ROUND(MOD(Tableau_Effectifs_Dept[[#This Row],[GardDteDebut]],1),5)</f>
        <v>0.29166999999999998</v>
      </c>
      <c r="M6145">
        <f>ROUND(MOD(Tableau_Effectifs_Dept[[#This Row],[GardDteFin]],1),5)</f>
        <v>0.29166999999999998</v>
      </c>
      <c r="N61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45" s="71">
        <f>MAX(IF(Tableau_Effectifs_Dept[[#This Row],[Créneau TOT]]&gt;0,Tableau_Effectifs_Dept[[#This Row],[Créneau TOT]]-Tableau_Effectifs_Dept[[#This Row],[Créneau J]],0),0)</f>
        <v>0</v>
      </c>
      <c r="Q6145" s="71">
        <f>ROUND(HOUR(Tableau_Effectifs_Dept[[#This Row],[Créneau J]])/12,1)</f>
        <v>0</v>
      </c>
      <c r="R6145" s="71"/>
    </row>
    <row r="6146" spans="1:18" hidden="1">
      <c r="A6146" s="47">
        <v>44770.291666666664</v>
      </c>
      <c r="B6146" s="47">
        <v>44771.291666666664</v>
      </c>
      <c r="C6146" t="s">
        <v>192</v>
      </c>
      <c r="D6146" t="s">
        <v>86</v>
      </c>
      <c r="E6146" t="s">
        <v>86</v>
      </c>
      <c r="F6146" t="s">
        <v>52</v>
      </c>
      <c r="G6146" t="s">
        <v>93</v>
      </c>
      <c r="H6146" t="s">
        <v>141</v>
      </c>
      <c r="I6146" t="s">
        <v>98</v>
      </c>
      <c r="J61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Garde£24H£PRO£SAINT-SOUPPLETS£28/07/2022</v>
      </c>
      <c r="K61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46">
        <f>ROUND(MOD(Tableau_Effectifs_Dept[[#This Row],[GardDteDebut]],1),5)</f>
        <v>0.29166999999999998</v>
      </c>
      <c r="M6146">
        <f>ROUND(MOD(Tableau_Effectifs_Dept[[#This Row],[GardDteFin]],1),5)</f>
        <v>0.29166999999999998</v>
      </c>
      <c r="N61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46" s="71">
        <f>MAX(IF(Tableau_Effectifs_Dept[[#This Row],[Créneau TOT]]&gt;0,Tableau_Effectifs_Dept[[#This Row],[Créneau TOT]]-Tableau_Effectifs_Dept[[#This Row],[Créneau J]],0),0)</f>
        <v>0</v>
      </c>
      <c r="Q6146" s="71">
        <f>ROUND(HOUR(Tableau_Effectifs_Dept[[#This Row],[Créneau J]])/12,1)</f>
        <v>0</v>
      </c>
      <c r="R6146" s="71"/>
    </row>
    <row r="6147" spans="1:18" hidden="1">
      <c r="A6147" s="47">
        <v>44770.291666666664</v>
      </c>
      <c r="B6147" s="47">
        <v>44770.791666666664</v>
      </c>
      <c r="C6147" t="s">
        <v>192</v>
      </c>
      <c r="D6147" t="s">
        <v>86</v>
      </c>
      <c r="E6147" t="s">
        <v>85</v>
      </c>
      <c r="F6147" t="s">
        <v>15</v>
      </c>
      <c r="G6147" t="s">
        <v>93</v>
      </c>
      <c r="H6147" t="s">
        <v>140</v>
      </c>
      <c r="I6147" t="s">
        <v>97</v>
      </c>
      <c r="J61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Garde£JOUR£VOL£SAVIGNY-LE-TEMPLE£28/07/2022</v>
      </c>
      <c r="K61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47">
        <f>ROUND(MOD(Tableau_Effectifs_Dept[[#This Row],[GardDteDebut]],1),5)</f>
        <v>0.29166999999999998</v>
      </c>
      <c r="M6147">
        <f>ROUND(MOD(Tableau_Effectifs_Dept[[#This Row],[GardDteFin]],1),5)</f>
        <v>0.79166999999999998</v>
      </c>
      <c r="N61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47" s="71">
        <f>MAX(IF(Tableau_Effectifs_Dept[[#This Row],[Créneau TOT]]&gt;0,Tableau_Effectifs_Dept[[#This Row],[Créneau TOT]]-Tableau_Effectifs_Dept[[#This Row],[Créneau J]],0),0)</f>
        <v>0</v>
      </c>
      <c r="Q6147" s="71">
        <f>ROUND(HOUR(Tableau_Effectifs_Dept[[#This Row],[Créneau J]])/12,1)</f>
        <v>0</v>
      </c>
      <c r="R6147" s="71"/>
    </row>
    <row r="6148" spans="1:18" hidden="1">
      <c r="A6148" s="47">
        <v>44770.291666666664</v>
      </c>
      <c r="B6148" s="47">
        <v>44771.291666666664</v>
      </c>
      <c r="C6148" t="s">
        <v>192</v>
      </c>
      <c r="D6148" t="s">
        <v>86</v>
      </c>
      <c r="E6148" t="s">
        <v>86</v>
      </c>
      <c r="F6148" t="s">
        <v>15</v>
      </c>
      <c r="G6148" t="s">
        <v>93</v>
      </c>
      <c r="H6148" t="s">
        <v>141</v>
      </c>
      <c r="I6148" t="s">
        <v>98</v>
      </c>
      <c r="J61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Garde£24H£PRO£SAVIGNY-LE-TEMPLE£28/07/2022</v>
      </c>
      <c r="K61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48">
        <f>ROUND(MOD(Tableau_Effectifs_Dept[[#This Row],[GardDteDebut]],1),5)</f>
        <v>0.29166999999999998</v>
      </c>
      <c r="M6148">
        <f>ROUND(MOD(Tableau_Effectifs_Dept[[#This Row],[GardDteFin]],1),5)</f>
        <v>0.29166999999999998</v>
      </c>
      <c r="N61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48" s="71">
        <f>MAX(IF(Tableau_Effectifs_Dept[[#This Row],[Créneau TOT]]&gt;0,Tableau_Effectifs_Dept[[#This Row],[Créneau TOT]]-Tableau_Effectifs_Dept[[#This Row],[Créneau J]],0),0)</f>
        <v>0</v>
      </c>
      <c r="Q6148" s="71">
        <f>ROUND(HOUR(Tableau_Effectifs_Dept[[#This Row],[Créneau J]])/12,1)</f>
        <v>0</v>
      </c>
      <c r="R6148" s="71"/>
    </row>
    <row r="6149" spans="1:18" hidden="1">
      <c r="A6149" s="47">
        <v>44770.291666666664</v>
      </c>
      <c r="B6149" s="47">
        <v>44770.791666666664</v>
      </c>
      <c r="C6149" t="s">
        <v>192</v>
      </c>
      <c r="D6149" t="s">
        <v>86</v>
      </c>
      <c r="E6149" t="s">
        <v>85</v>
      </c>
      <c r="F6149" t="s">
        <v>15</v>
      </c>
      <c r="G6149" t="s">
        <v>93</v>
      </c>
      <c r="H6149" t="s">
        <v>141</v>
      </c>
      <c r="I6149" t="s">
        <v>97</v>
      </c>
      <c r="J61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Garde£JOUR£PRO£SAVIGNY-LE-TEMPLE£28/07/2022</v>
      </c>
      <c r="K61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49">
        <f>ROUND(MOD(Tableau_Effectifs_Dept[[#This Row],[GardDteDebut]],1),5)</f>
        <v>0.29166999999999998</v>
      </c>
      <c r="M6149">
        <f>ROUND(MOD(Tableau_Effectifs_Dept[[#This Row],[GardDteFin]],1),5)</f>
        <v>0.79166999999999998</v>
      </c>
      <c r="N61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49" s="71">
        <f>MAX(IF(Tableau_Effectifs_Dept[[#This Row],[Créneau TOT]]&gt;0,Tableau_Effectifs_Dept[[#This Row],[Créneau TOT]]-Tableau_Effectifs_Dept[[#This Row],[Créneau J]],0),0)</f>
        <v>0</v>
      </c>
      <c r="Q6149" s="71">
        <f>ROUND(HOUR(Tableau_Effectifs_Dept[[#This Row],[Créneau J]])/12,1)</f>
        <v>0</v>
      </c>
      <c r="R6149" s="71"/>
    </row>
    <row r="6150" spans="1:18" hidden="1">
      <c r="A6150" s="47">
        <v>44770.291666666664</v>
      </c>
      <c r="B6150" s="47">
        <v>44770.791666666664</v>
      </c>
      <c r="C6150" t="s">
        <v>192</v>
      </c>
      <c r="D6150" t="s">
        <v>86</v>
      </c>
      <c r="E6150" t="s">
        <v>85</v>
      </c>
      <c r="F6150" t="s">
        <v>15</v>
      </c>
      <c r="G6150" t="s">
        <v>93</v>
      </c>
      <c r="H6150" t="s">
        <v>140</v>
      </c>
      <c r="I6150" t="s">
        <v>97</v>
      </c>
      <c r="J61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Garde£JOUR£VOL£SAVIGNY-LE-TEMPLE£28/07/2022</v>
      </c>
      <c r="K61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50">
        <f>ROUND(MOD(Tableau_Effectifs_Dept[[#This Row],[GardDteDebut]],1),5)</f>
        <v>0.29166999999999998</v>
      </c>
      <c r="M6150">
        <f>ROUND(MOD(Tableau_Effectifs_Dept[[#This Row],[GardDteFin]],1),5)</f>
        <v>0.79166999999999998</v>
      </c>
      <c r="N61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50" s="71">
        <f>MAX(IF(Tableau_Effectifs_Dept[[#This Row],[Créneau TOT]]&gt;0,Tableau_Effectifs_Dept[[#This Row],[Créneau TOT]]-Tableau_Effectifs_Dept[[#This Row],[Créneau J]],0),0)</f>
        <v>0</v>
      </c>
      <c r="Q6150" s="71">
        <f>ROUND(HOUR(Tableau_Effectifs_Dept[[#This Row],[Créneau J]])/12,1)</f>
        <v>0</v>
      </c>
      <c r="R6150" s="71"/>
    </row>
    <row r="6151" spans="1:18" hidden="1">
      <c r="A6151" s="47">
        <v>44770.291666666664</v>
      </c>
      <c r="B6151" s="47">
        <v>44771.291666666664</v>
      </c>
      <c r="C6151" t="s">
        <v>192</v>
      </c>
      <c r="D6151" t="s">
        <v>86</v>
      </c>
      <c r="E6151" t="s">
        <v>86</v>
      </c>
      <c r="F6151" t="s">
        <v>15</v>
      </c>
      <c r="G6151" t="s">
        <v>93</v>
      </c>
      <c r="H6151" t="s">
        <v>141</v>
      </c>
      <c r="I6151" t="s">
        <v>98</v>
      </c>
      <c r="J61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Garde£24H£PRO£SAVIGNY-LE-TEMPLE£28/07/2022</v>
      </c>
      <c r="K61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51">
        <f>ROUND(MOD(Tableau_Effectifs_Dept[[#This Row],[GardDteDebut]],1),5)</f>
        <v>0.29166999999999998</v>
      </c>
      <c r="M6151">
        <f>ROUND(MOD(Tableau_Effectifs_Dept[[#This Row],[GardDteFin]],1),5)</f>
        <v>0.29166999999999998</v>
      </c>
      <c r="N61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51" s="71">
        <f>MAX(IF(Tableau_Effectifs_Dept[[#This Row],[Créneau TOT]]&gt;0,Tableau_Effectifs_Dept[[#This Row],[Créneau TOT]]-Tableau_Effectifs_Dept[[#This Row],[Créneau J]],0),0)</f>
        <v>0</v>
      </c>
      <c r="Q6151" s="71">
        <f>ROUND(HOUR(Tableau_Effectifs_Dept[[#This Row],[Créneau J]])/12,1)</f>
        <v>0</v>
      </c>
      <c r="R6151" s="71"/>
    </row>
    <row r="6152" spans="1:18" hidden="1">
      <c r="A6152" s="47">
        <v>44770.291666666664</v>
      </c>
      <c r="B6152" s="47">
        <v>44771.291666666664</v>
      </c>
      <c r="C6152" t="s">
        <v>192</v>
      </c>
      <c r="D6152" t="s">
        <v>86</v>
      </c>
      <c r="E6152" t="s">
        <v>86</v>
      </c>
      <c r="F6152" t="s">
        <v>15</v>
      </c>
      <c r="G6152" t="s">
        <v>93</v>
      </c>
      <c r="H6152" t="s">
        <v>141</v>
      </c>
      <c r="I6152" t="s">
        <v>98</v>
      </c>
      <c r="J61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Garde£24H£PRO£SAVIGNY-LE-TEMPLE£28/07/2022</v>
      </c>
      <c r="K61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52">
        <f>ROUND(MOD(Tableau_Effectifs_Dept[[#This Row],[GardDteDebut]],1),5)</f>
        <v>0.29166999999999998</v>
      </c>
      <c r="M6152">
        <f>ROUND(MOD(Tableau_Effectifs_Dept[[#This Row],[GardDteFin]],1),5)</f>
        <v>0.29166999999999998</v>
      </c>
      <c r="N61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52" s="71">
        <f>MAX(IF(Tableau_Effectifs_Dept[[#This Row],[Créneau TOT]]&gt;0,Tableau_Effectifs_Dept[[#This Row],[Créneau TOT]]-Tableau_Effectifs_Dept[[#This Row],[Créneau J]],0),0)</f>
        <v>0</v>
      </c>
      <c r="Q6152" s="71">
        <f>ROUND(HOUR(Tableau_Effectifs_Dept[[#This Row],[Créneau J]])/12,1)</f>
        <v>0</v>
      </c>
      <c r="R6152" s="71"/>
    </row>
    <row r="6153" spans="1:18" hidden="1">
      <c r="A6153" s="47">
        <v>44770.291666666664</v>
      </c>
      <c r="B6153" s="47">
        <v>44771.291666666664</v>
      </c>
      <c r="C6153" t="s">
        <v>192</v>
      </c>
      <c r="D6153" t="s">
        <v>86</v>
      </c>
      <c r="E6153" t="s">
        <v>86</v>
      </c>
      <c r="F6153" t="s">
        <v>15</v>
      </c>
      <c r="G6153" t="s">
        <v>93</v>
      </c>
      <c r="H6153" t="s">
        <v>140</v>
      </c>
      <c r="I6153" t="s">
        <v>98</v>
      </c>
      <c r="J61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Garde£24H£VOL£SAVIGNY-LE-TEMPLE£28/07/2022</v>
      </c>
      <c r="K61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53">
        <f>ROUND(MOD(Tableau_Effectifs_Dept[[#This Row],[GardDteDebut]],1),5)</f>
        <v>0.29166999999999998</v>
      </c>
      <c r="M6153">
        <f>ROUND(MOD(Tableau_Effectifs_Dept[[#This Row],[GardDteFin]],1),5)</f>
        <v>0.29166999999999998</v>
      </c>
      <c r="N61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53" s="71">
        <f>MAX(IF(Tableau_Effectifs_Dept[[#This Row],[Créneau TOT]]&gt;0,Tableau_Effectifs_Dept[[#This Row],[Créneau TOT]]-Tableau_Effectifs_Dept[[#This Row],[Créneau J]],0),0)</f>
        <v>0</v>
      </c>
      <c r="Q6153" s="71">
        <f>ROUND(HOUR(Tableau_Effectifs_Dept[[#This Row],[Créneau J]])/12,1)</f>
        <v>0</v>
      </c>
      <c r="R6153" s="71"/>
    </row>
    <row r="6154" spans="1:18" hidden="1">
      <c r="A6154" s="47">
        <v>44770.291666666664</v>
      </c>
      <c r="B6154" s="47">
        <v>44771.291666666664</v>
      </c>
      <c r="C6154" t="s">
        <v>192</v>
      </c>
      <c r="D6154" t="s">
        <v>86</v>
      </c>
      <c r="E6154" t="s">
        <v>86</v>
      </c>
      <c r="F6154" t="s">
        <v>106</v>
      </c>
      <c r="G6154" t="s">
        <v>93</v>
      </c>
      <c r="H6154" t="s">
        <v>141</v>
      </c>
      <c r="I6154" t="s">
        <v>98</v>
      </c>
      <c r="J61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Garde£24H£PRO£SOUPPES-SUR-LOING£28/07/2022</v>
      </c>
      <c r="K61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54">
        <f>ROUND(MOD(Tableau_Effectifs_Dept[[#This Row],[GardDteDebut]],1),5)</f>
        <v>0.29166999999999998</v>
      </c>
      <c r="M6154">
        <f>ROUND(MOD(Tableau_Effectifs_Dept[[#This Row],[GardDteFin]],1),5)</f>
        <v>0.29166999999999998</v>
      </c>
      <c r="N61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54" s="71">
        <f>MAX(IF(Tableau_Effectifs_Dept[[#This Row],[Créneau TOT]]&gt;0,Tableau_Effectifs_Dept[[#This Row],[Créneau TOT]]-Tableau_Effectifs_Dept[[#This Row],[Créneau J]],0),0)</f>
        <v>0</v>
      </c>
      <c r="Q6154" s="71">
        <f>ROUND(HOUR(Tableau_Effectifs_Dept[[#This Row],[Créneau J]])/12,1)</f>
        <v>0</v>
      </c>
      <c r="R6154" s="71"/>
    </row>
    <row r="6155" spans="1:18" hidden="1">
      <c r="A6155" s="47">
        <v>44770.291666666664</v>
      </c>
      <c r="B6155" s="47">
        <v>44770.791666666664</v>
      </c>
      <c r="C6155" t="s">
        <v>192</v>
      </c>
      <c r="D6155" t="s">
        <v>86</v>
      </c>
      <c r="E6155" t="s">
        <v>85</v>
      </c>
      <c r="F6155" t="s">
        <v>106</v>
      </c>
      <c r="G6155" t="s">
        <v>99</v>
      </c>
      <c r="H6155" t="s">
        <v>141</v>
      </c>
      <c r="I6155" t="s">
        <v>97</v>
      </c>
      <c r="J61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IHTS£JOUR£PRO£SOUPPES-SUR-LOING£28/07/2022</v>
      </c>
      <c r="K61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55">
        <f>ROUND(MOD(Tableau_Effectifs_Dept[[#This Row],[GardDteDebut]],1),5)</f>
        <v>0.29166999999999998</v>
      </c>
      <c r="M6155">
        <f>ROUND(MOD(Tableau_Effectifs_Dept[[#This Row],[GardDteFin]],1),5)</f>
        <v>0.79166999999999998</v>
      </c>
      <c r="N61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55" s="71">
        <f>MAX(IF(Tableau_Effectifs_Dept[[#This Row],[Créneau TOT]]&gt;0,Tableau_Effectifs_Dept[[#This Row],[Créneau TOT]]-Tableau_Effectifs_Dept[[#This Row],[Créneau J]],0),0)</f>
        <v>0</v>
      </c>
      <c r="Q6155" s="71">
        <f>ROUND(HOUR(Tableau_Effectifs_Dept[[#This Row],[Créneau J]])/12,1)</f>
        <v>0</v>
      </c>
      <c r="R6155" s="71"/>
    </row>
    <row r="6156" spans="1:18" hidden="1">
      <c r="A6156" s="47">
        <v>44770.291666666664</v>
      </c>
      <c r="B6156" s="47">
        <v>44771.291666666664</v>
      </c>
      <c r="C6156" t="s">
        <v>192</v>
      </c>
      <c r="D6156" t="s">
        <v>86</v>
      </c>
      <c r="E6156" t="s">
        <v>86</v>
      </c>
      <c r="F6156" t="s">
        <v>106</v>
      </c>
      <c r="G6156" t="s">
        <v>93</v>
      </c>
      <c r="H6156" t="s">
        <v>141</v>
      </c>
      <c r="I6156" t="s">
        <v>98</v>
      </c>
      <c r="J61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Garde£24H£PRO£SOUPPES-SUR-LOING£28/07/2022</v>
      </c>
      <c r="K61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56">
        <f>ROUND(MOD(Tableau_Effectifs_Dept[[#This Row],[GardDteDebut]],1),5)</f>
        <v>0.29166999999999998</v>
      </c>
      <c r="M6156">
        <f>ROUND(MOD(Tableau_Effectifs_Dept[[#This Row],[GardDteFin]],1),5)</f>
        <v>0.29166999999999998</v>
      </c>
      <c r="N61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56" s="71">
        <f>MAX(IF(Tableau_Effectifs_Dept[[#This Row],[Créneau TOT]]&gt;0,Tableau_Effectifs_Dept[[#This Row],[Créneau TOT]]-Tableau_Effectifs_Dept[[#This Row],[Créneau J]],0),0)</f>
        <v>0</v>
      </c>
      <c r="Q6156" s="71">
        <f>ROUND(HOUR(Tableau_Effectifs_Dept[[#This Row],[Créneau J]])/12,1)</f>
        <v>0</v>
      </c>
      <c r="R6156" s="71"/>
    </row>
    <row r="6157" spans="1:18" hidden="1">
      <c r="A6157" s="47">
        <v>44770.291666666664</v>
      </c>
      <c r="B6157" s="47">
        <v>44770.791666666664</v>
      </c>
      <c r="C6157" t="s">
        <v>192</v>
      </c>
      <c r="D6157" t="s">
        <v>86</v>
      </c>
      <c r="E6157" t="s">
        <v>85</v>
      </c>
      <c r="F6157" t="s">
        <v>18</v>
      </c>
      <c r="G6157" t="s">
        <v>93</v>
      </c>
      <c r="H6157" t="s">
        <v>141</v>
      </c>
      <c r="I6157" t="s">
        <v>97</v>
      </c>
      <c r="J61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Garde£JOUR£PRO£TOURNAN-EN-BRIE£28/07/2022</v>
      </c>
      <c r="K61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57">
        <f>ROUND(MOD(Tableau_Effectifs_Dept[[#This Row],[GardDteDebut]],1),5)</f>
        <v>0.29166999999999998</v>
      </c>
      <c r="M6157">
        <f>ROUND(MOD(Tableau_Effectifs_Dept[[#This Row],[GardDteFin]],1),5)</f>
        <v>0.79166999999999998</v>
      </c>
      <c r="N61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57" s="71">
        <f>MAX(IF(Tableau_Effectifs_Dept[[#This Row],[Créneau TOT]]&gt;0,Tableau_Effectifs_Dept[[#This Row],[Créneau TOT]]-Tableau_Effectifs_Dept[[#This Row],[Créneau J]],0),0)</f>
        <v>0</v>
      </c>
      <c r="Q6157" s="71">
        <f>ROUND(HOUR(Tableau_Effectifs_Dept[[#This Row],[Créneau J]])/12,1)</f>
        <v>0</v>
      </c>
      <c r="R6157" s="71"/>
    </row>
    <row r="6158" spans="1:18" hidden="1">
      <c r="A6158" s="47">
        <v>44770.291666666664</v>
      </c>
      <c r="B6158" s="47">
        <v>44771.291666666664</v>
      </c>
      <c r="C6158" t="s">
        <v>192</v>
      </c>
      <c r="D6158" t="s">
        <v>86</v>
      </c>
      <c r="E6158" t="s">
        <v>86</v>
      </c>
      <c r="F6158" t="s">
        <v>18</v>
      </c>
      <c r="G6158" t="s">
        <v>93</v>
      </c>
      <c r="H6158" t="s">
        <v>141</v>
      </c>
      <c r="I6158" t="s">
        <v>98</v>
      </c>
      <c r="J61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Garde£24H£PRO£TOURNAN-EN-BRIE£28/07/2022</v>
      </c>
      <c r="K61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58">
        <f>ROUND(MOD(Tableau_Effectifs_Dept[[#This Row],[GardDteDebut]],1),5)</f>
        <v>0.29166999999999998</v>
      </c>
      <c r="M6158">
        <f>ROUND(MOD(Tableau_Effectifs_Dept[[#This Row],[GardDteFin]],1),5)</f>
        <v>0.29166999999999998</v>
      </c>
      <c r="N61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58" s="71">
        <f>MAX(IF(Tableau_Effectifs_Dept[[#This Row],[Créneau TOT]]&gt;0,Tableau_Effectifs_Dept[[#This Row],[Créneau TOT]]-Tableau_Effectifs_Dept[[#This Row],[Créneau J]],0),0)</f>
        <v>0</v>
      </c>
      <c r="Q6158" s="71">
        <f>ROUND(HOUR(Tableau_Effectifs_Dept[[#This Row],[Créneau J]])/12,1)</f>
        <v>0</v>
      </c>
      <c r="R6158" s="71"/>
    </row>
    <row r="6159" spans="1:18" hidden="1">
      <c r="A6159" s="47">
        <v>44770.291666666664</v>
      </c>
      <c r="B6159" s="47">
        <v>44771.291666666664</v>
      </c>
      <c r="C6159" t="s">
        <v>192</v>
      </c>
      <c r="D6159" t="s">
        <v>86</v>
      </c>
      <c r="E6159" t="s">
        <v>86</v>
      </c>
      <c r="F6159" t="s">
        <v>18</v>
      </c>
      <c r="G6159" t="s">
        <v>93</v>
      </c>
      <c r="H6159" t="s">
        <v>141</v>
      </c>
      <c r="I6159" t="s">
        <v>98</v>
      </c>
      <c r="J61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Garde£24H£PRO£TOURNAN-EN-BRIE£28/07/2022</v>
      </c>
      <c r="K61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59">
        <f>ROUND(MOD(Tableau_Effectifs_Dept[[#This Row],[GardDteDebut]],1),5)</f>
        <v>0.29166999999999998</v>
      </c>
      <c r="M6159">
        <f>ROUND(MOD(Tableau_Effectifs_Dept[[#This Row],[GardDteFin]],1),5)</f>
        <v>0.29166999999999998</v>
      </c>
      <c r="N61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59" s="71">
        <f>MAX(IF(Tableau_Effectifs_Dept[[#This Row],[Créneau TOT]]&gt;0,Tableau_Effectifs_Dept[[#This Row],[Créneau TOT]]-Tableau_Effectifs_Dept[[#This Row],[Créneau J]],0),0)</f>
        <v>0</v>
      </c>
      <c r="Q6159" s="71">
        <f>ROUND(HOUR(Tableau_Effectifs_Dept[[#This Row],[Créneau J]])/12,1)</f>
        <v>0</v>
      </c>
      <c r="R6159" s="71"/>
    </row>
    <row r="6160" spans="1:18" hidden="1">
      <c r="A6160" s="47">
        <v>44770.291666666664</v>
      </c>
      <c r="B6160" s="47">
        <v>44770.791666666664</v>
      </c>
      <c r="C6160" t="s">
        <v>192</v>
      </c>
      <c r="D6160" t="s">
        <v>86</v>
      </c>
      <c r="E6160" t="s">
        <v>85</v>
      </c>
      <c r="F6160" t="s">
        <v>18</v>
      </c>
      <c r="G6160" t="s">
        <v>93</v>
      </c>
      <c r="H6160" t="s">
        <v>141</v>
      </c>
      <c r="I6160" t="s">
        <v>97</v>
      </c>
      <c r="J61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Garde£JOUR£PRO£TOURNAN-EN-BRIE£28/07/2022</v>
      </c>
      <c r="K61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60">
        <f>ROUND(MOD(Tableau_Effectifs_Dept[[#This Row],[GardDteDebut]],1),5)</f>
        <v>0.29166999999999998</v>
      </c>
      <c r="M6160">
        <f>ROUND(MOD(Tableau_Effectifs_Dept[[#This Row],[GardDteFin]],1),5)</f>
        <v>0.79166999999999998</v>
      </c>
      <c r="N61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60" s="71">
        <f>MAX(IF(Tableau_Effectifs_Dept[[#This Row],[Créneau TOT]]&gt;0,Tableau_Effectifs_Dept[[#This Row],[Créneau TOT]]-Tableau_Effectifs_Dept[[#This Row],[Créneau J]],0),0)</f>
        <v>0</v>
      </c>
      <c r="Q6160" s="71">
        <f>ROUND(HOUR(Tableau_Effectifs_Dept[[#This Row],[Créneau J]])/12,1)</f>
        <v>0</v>
      </c>
      <c r="R6160" s="71"/>
    </row>
    <row r="6161" spans="1:18" hidden="1">
      <c r="A6161" s="47">
        <v>44770.291666666664</v>
      </c>
      <c r="B6161" s="47">
        <v>44771.291666666664</v>
      </c>
      <c r="C6161" t="s">
        <v>192</v>
      </c>
      <c r="D6161" t="s">
        <v>86</v>
      </c>
      <c r="E6161" t="s">
        <v>86</v>
      </c>
      <c r="F6161" t="s">
        <v>18</v>
      </c>
      <c r="G6161" t="s">
        <v>93</v>
      </c>
      <c r="H6161" t="s">
        <v>140</v>
      </c>
      <c r="I6161" t="s">
        <v>98</v>
      </c>
      <c r="J61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Garde£24H£VOL£TOURNAN-EN-BRIE£28/07/2022</v>
      </c>
      <c r="K61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61">
        <f>ROUND(MOD(Tableau_Effectifs_Dept[[#This Row],[GardDteDebut]],1),5)</f>
        <v>0.29166999999999998</v>
      </c>
      <c r="M6161">
        <f>ROUND(MOD(Tableau_Effectifs_Dept[[#This Row],[GardDteFin]],1),5)</f>
        <v>0.29166999999999998</v>
      </c>
      <c r="N61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61" s="71">
        <f>MAX(IF(Tableau_Effectifs_Dept[[#This Row],[Créneau TOT]]&gt;0,Tableau_Effectifs_Dept[[#This Row],[Créneau TOT]]-Tableau_Effectifs_Dept[[#This Row],[Créneau J]],0),0)</f>
        <v>0</v>
      </c>
      <c r="Q6161" s="71">
        <f>ROUND(HOUR(Tableau_Effectifs_Dept[[#This Row],[Créneau J]])/12,1)</f>
        <v>0</v>
      </c>
      <c r="R6161" s="71"/>
    </row>
    <row r="6162" spans="1:18" hidden="1">
      <c r="A6162" s="47">
        <v>44770.291666666664</v>
      </c>
      <c r="B6162" s="47">
        <v>44771.291666666664</v>
      </c>
      <c r="C6162" t="s">
        <v>192</v>
      </c>
      <c r="D6162" t="s">
        <v>86</v>
      </c>
      <c r="E6162" t="s">
        <v>86</v>
      </c>
      <c r="F6162" t="s">
        <v>18</v>
      </c>
      <c r="G6162" t="s">
        <v>93</v>
      </c>
      <c r="H6162" t="s">
        <v>140</v>
      </c>
      <c r="I6162" t="s">
        <v>98</v>
      </c>
      <c r="J61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Garde£24H£VOL£TOURNAN-EN-BRIE£28/07/2022</v>
      </c>
      <c r="K61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62">
        <f>ROUND(MOD(Tableau_Effectifs_Dept[[#This Row],[GardDteDebut]],1),5)</f>
        <v>0.29166999999999998</v>
      </c>
      <c r="M6162">
        <f>ROUND(MOD(Tableau_Effectifs_Dept[[#This Row],[GardDteFin]],1),5)</f>
        <v>0.29166999999999998</v>
      </c>
      <c r="N61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62" s="71">
        <f>MAX(IF(Tableau_Effectifs_Dept[[#This Row],[Créneau TOT]]&gt;0,Tableau_Effectifs_Dept[[#This Row],[Créneau TOT]]-Tableau_Effectifs_Dept[[#This Row],[Créneau J]],0),0)</f>
        <v>0</v>
      </c>
      <c r="Q6162" s="71">
        <f>ROUND(HOUR(Tableau_Effectifs_Dept[[#This Row],[Créneau J]])/12,1)</f>
        <v>0</v>
      </c>
      <c r="R6162" s="71"/>
    </row>
    <row r="6163" spans="1:18" hidden="1">
      <c r="A6163" s="47">
        <v>44770.291666666664</v>
      </c>
      <c r="B6163" s="47">
        <v>44770.791666666664</v>
      </c>
      <c r="C6163" t="s">
        <v>192</v>
      </c>
      <c r="D6163" t="s">
        <v>86</v>
      </c>
      <c r="E6163" t="s">
        <v>85</v>
      </c>
      <c r="F6163" t="s">
        <v>18</v>
      </c>
      <c r="G6163" t="s">
        <v>93</v>
      </c>
      <c r="H6163" t="s">
        <v>140</v>
      </c>
      <c r="I6163" t="s">
        <v>97</v>
      </c>
      <c r="J61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Garde£JOUR£VOL£TOURNAN-EN-BRIE£28/07/2022</v>
      </c>
      <c r="K61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63">
        <f>ROUND(MOD(Tableau_Effectifs_Dept[[#This Row],[GardDteDebut]],1),5)</f>
        <v>0.29166999999999998</v>
      </c>
      <c r="M6163">
        <f>ROUND(MOD(Tableau_Effectifs_Dept[[#This Row],[GardDteFin]],1),5)</f>
        <v>0.79166999999999998</v>
      </c>
      <c r="N61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63" s="71">
        <f>MAX(IF(Tableau_Effectifs_Dept[[#This Row],[Créneau TOT]]&gt;0,Tableau_Effectifs_Dept[[#This Row],[Créneau TOT]]-Tableau_Effectifs_Dept[[#This Row],[Créneau J]],0),0)</f>
        <v>0</v>
      </c>
      <c r="Q6163" s="71">
        <f>ROUND(HOUR(Tableau_Effectifs_Dept[[#This Row],[Créneau J]])/12,1)</f>
        <v>0</v>
      </c>
      <c r="R6163" s="71"/>
    </row>
    <row r="6164" spans="1:18" hidden="1">
      <c r="A6164" s="47">
        <v>44770.291666666664</v>
      </c>
      <c r="B6164" s="47">
        <v>44771.291666666664</v>
      </c>
      <c r="C6164" t="s">
        <v>192</v>
      </c>
      <c r="D6164" t="s">
        <v>86</v>
      </c>
      <c r="E6164" t="s">
        <v>86</v>
      </c>
      <c r="F6164" t="s">
        <v>18</v>
      </c>
      <c r="G6164" t="s">
        <v>93</v>
      </c>
      <c r="H6164" t="s">
        <v>141</v>
      </c>
      <c r="I6164" t="s">
        <v>98</v>
      </c>
      <c r="J61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Garde£24H£PRO£TOURNAN-EN-BRIE£28/07/2022</v>
      </c>
      <c r="K61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64">
        <f>ROUND(MOD(Tableau_Effectifs_Dept[[#This Row],[GardDteDebut]],1),5)</f>
        <v>0.29166999999999998</v>
      </c>
      <c r="M6164">
        <f>ROUND(MOD(Tableau_Effectifs_Dept[[#This Row],[GardDteFin]],1),5)</f>
        <v>0.29166999999999998</v>
      </c>
      <c r="N61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64" s="71">
        <f>MAX(IF(Tableau_Effectifs_Dept[[#This Row],[Créneau TOT]]&gt;0,Tableau_Effectifs_Dept[[#This Row],[Créneau TOT]]-Tableau_Effectifs_Dept[[#This Row],[Créneau J]],0),0)</f>
        <v>0</v>
      </c>
      <c r="Q6164" s="71">
        <f>ROUND(HOUR(Tableau_Effectifs_Dept[[#This Row],[Créneau J]])/12,1)</f>
        <v>0</v>
      </c>
      <c r="R6164" s="71"/>
    </row>
    <row r="6165" spans="1:18" hidden="1">
      <c r="A6165" s="47">
        <v>44770.291666666664</v>
      </c>
      <c r="B6165" s="47">
        <v>44771.291666666664</v>
      </c>
      <c r="C6165" t="s">
        <v>192</v>
      </c>
      <c r="D6165" t="s">
        <v>86</v>
      </c>
      <c r="E6165" t="s">
        <v>86</v>
      </c>
      <c r="F6165" t="s">
        <v>18</v>
      </c>
      <c r="G6165" t="s">
        <v>93</v>
      </c>
      <c r="H6165" t="s">
        <v>140</v>
      </c>
      <c r="I6165" t="s">
        <v>98</v>
      </c>
      <c r="J61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Garde£24H£VOL£TOURNAN-EN-BRIE£28/07/2022</v>
      </c>
      <c r="K61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65">
        <f>ROUND(MOD(Tableau_Effectifs_Dept[[#This Row],[GardDteDebut]],1),5)</f>
        <v>0.29166999999999998</v>
      </c>
      <c r="M6165">
        <f>ROUND(MOD(Tableau_Effectifs_Dept[[#This Row],[GardDteFin]],1),5)</f>
        <v>0.29166999999999998</v>
      </c>
      <c r="N61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65" s="71">
        <f>MAX(IF(Tableau_Effectifs_Dept[[#This Row],[Créneau TOT]]&gt;0,Tableau_Effectifs_Dept[[#This Row],[Créneau TOT]]-Tableau_Effectifs_Dept[[#This Row],[Créneau J]],0),0)</f>
        <v>0</v>
      </c>
      <c r="Q6165" s="71">
        <f>ROUND(HOUR(Tableau_Effectifs_Dept[[#This Row],[Créneau J]])/12,1)</f>
        <v>0</v>
      </c>
      <c r="R6165" s="71"/>
    </row>
    <row r="6166" spans="1:18" hidden="1">
      <c r="A6166" s="47">
        <v>44770.291666666664</v>
      </c>
      <c r="B6166" s="47">
        <v>44771.291666666664</v>
      </c>
      <c r="C6166" t="s">
        <v>192</v>
      </c>
      <c r="D6166" t="s">
        <v>86</v>
      </c>
      <c r="E6166" t="s">
        <v>86</v>
      </c>
      <c r="F6166" t="s">
        <v>18</v>
      </c>
      <c r="G6166" t="s">
        <v>93</v>
      </c>
      <c r="H6166" t="s">
        <v>141</v>
      </c>
      <c r="I6166" t="s">
        <v>98</v>
      </c>
      <c r="J61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Garde£24H£PRO£TOURNAN-EN-BRIE£28/07/2022</v>
      </c>
      <c r="K61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66">
        <f>ROUND(MOD(Tableau_Effectifs_Dept[[#This Row],[GardDteDebut]],1),5)</f>
        <v>0.29166999999999998</v>
      </c>
      <c r="M6166">
        <f>ROUND(MOD(Tableau_Effectifs_Dept[[#This Row],[GardDteFin]],1),5)</f>
        <v>0.29166999999999998</v>
      </c>
      <c r="N61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66" s="71">
        <f>MAX(IF(Tableau_Effectifs_Dept[[#This Row],[Créneau TOT]]&gt;0,Tableau_Effectifs_Dept[[#This Row],[Créneau TOT]]-Tableau_Effectifs_Dept[[#This Row],[Créneau J]],0),0)</f>
        <v>0</v>
      </c>
      <c r="Q6166" s="71">
        <f>ROUND(HOUR(Tableau_Effectifs_Dept[[#This Row],[Créneau J]])/12,1)</f>
        <v>0</v>
      </c>
      <c r="R6166" s="71"/>
    </row>
    <row r="6167" spans="1:18" hidden="1">
      <c r="A6167" s="47">
        <v>44770.291666666664</v>
      </c>
      <c r="B6167" s="47">
        <v>44771.291666666664</v>
      </c>
      <c r="C6167" t="s">
        <v>192</v>
      </c>
      <c r="D6167" t="s">
        <v>86</v>
      </c>
      <c r="E6167" t="s">
        <v>86</v>
      </c>
      <c r="F6167" t="s">
        <v>53</v>
      </c>
      <c r="G6167" t="s">
        <v>93</v>
      </c>
      <c r="H6167" t="s">
        <v>140</v>
      </c>
      <c r="I6167" t="s">
        <v>98</v>
      </c>
      <c r="J61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Garde£24H£VOL£TRILPORT£28/07/2022</v>
      </c>
      <c r="K61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67">
        <f>ROUND(MOD(Tableau_Effectifs_Dept[[#This Row],[GardDteDebut]],1),5)</f>
        <v>0.29166999999999998</v>
      </c>
      <c r="M6167">
        <f>ROUND(MOD(Tableau_Effectifs_Dept[[#This Row],[GardDteFin]],1),5)</f>
        <v>0.29166999999999998</v>
      </c>
      <c r="N61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67" s="71">
        <f>MAX(IF(Tableau_Effectifs_Dept[[#This Row],[Créneau TOT]]&gt;0,Tableau_Effectifs_Dept[[#This Row],[Créneau TOT]]-Tableau_Effectifs_Dept[[#This Row],[Créneau J]],0),0)</f>
        <v>0</v>
      </c>
      <c r="Q6167" s="71">
        <f>ROUND(HOUR(Tableau_Effectifs_Dept[[#This Row],[Créneau J]])/12,1)</f>
        <v>0</v>
      </c>
      <c r="R6167" s="71"/>
    </row>
    <row r="6168" spans="1:18" hidden="1">
      <c r="A6168" s="47">
        <v>44770.291666666664</v>
      </c>
      <c r="B6168" s="47">
        <v>44770.791666666664</v>
      </c>
      <c r="C6168" t="s">
        <v>192</v>
      </c>
      <c r="D6168" t="s">
        <v>86</v>
      </c>
      <c r="E6168" t="s">
        <v>85</v>
      </c>
      <c r="F6168" t="s">
        <v>53</v>
      </c>
      <c r="G6168" t="s">
        <v>93</v>
      </c>
      <c r="H6168" t="s">
        <v>140</v>
      </c>
      <c r="I6168" t="s">
        <v>97</v>
      </c>
      <c r="J61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Garde£JOUR£VOL£TRILPORT£28/07/2022</v>
      </c>
      <c r="K61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68">
        <f>ROUND(MOD(Tableau_Effectifs_Dept[[#This Row],[GardDteDebut]],1),5)</f>
        <v>0.29166999999999998</v>
      </c>
      <c r="M6168">
        <f>ROUND(MOD(Tableau_Effectifs_Dept[[#This Row],[GardDteFin]],1),5)</f>
        <v>0.79166999999999998</v>
      </c>
      <c r="N61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68" s="71">
        <f>MAX(IF(Tableau_Effectifs_Dept[[#This Row],[Créneau TOT]]&gt;0,Tableau_Effectifs_Dept[[#This Row],[Créneau TOT]]-Tableau_Effectifs_Dept[[#This Row],[Créneau J]],0),0)</f>
        <v>0</v>
      </c>
      <c r="Q6168" s="71">
        <f>ROUND(HOUR(Tableau_Effectifs_Dept[[#This Row],[Créneau J]])/12,1)</f>
        <v>0</v>
      </c>
      <c r="R6168" s="71"/>
    </row>
    <row r="6169" spans="1:18" hidden="1">
      <c r="A6169" s="47">
        <v>44770.291666666664</v>
      </c>
      <c r="B6169" s="47">
        <v>44771.291666666664</v>
      </c>
      <c r="C6169" t="s">
        <v>192</v>
      </c>
      <c r="D6169" t="s">
        <v>86</v>
      </c>
      <c r="E6169" t="s">
        <v>86</v>
      </c>
      <c r="F6169" t="s">
        <v>53</v>
      </c>
      <c r="G6169" t="s">
        <v>93</v>
      </c>
      <c r="H6169" t="s">
        <v>140</v>
      </c>
      <c r="I6169" t="s">
        <v>98</v>
      </c>
      <c r="J61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Garde£24H£VOL£TRILPORT£28/07/2022</v>
      </c>
      <c r="K61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69">
        <f>ROUND(MOD(Tableau_Effectifs_Dept[[#This Row],[GardDteDebut]],1),5)</f>
        <v>0.29166999999999998</v>
      </c>
      <c r="M6169">
        <f>ROUND(MOD(Tableau_Effectifs_Dept[[#This Row],[GardDteFin]],1),5)</f>
        <v>0.29166999999999998</v>
      </c>
      <c r="N61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69" s="71">
        <f>MAX(IF(Tableau_Effectifs_Dept[[#This Row],[Créneau TOT]]&gt;0,Tableau_Effectifs_Dept[[#This Row],[Créneau TOT]]-Tableau_Effectifs_Dept[[#This Row],[Créneau J]],0),0)</f>
        <v>0</v>
      </c>
      <c r="Q6169" s="71">
        <f>ROUND(HOUR(Tableau_Effectifs_Dept[[#This Row],[Créneau J]])/12,1)</f>
        <v>0</v>
      </c>
      <c r="R6169" s="71"/>
    </row>
    <row r="6170" spans="1:18" hidden="1">
      <c r="A6170" s="47">
        <v>44770.291666666664</v>
      </c>
      <c r="B6170" s="47">
        <v>44770.791666666664</v>
      </c>
      <c r="C6170" t="s">
        <v>192</v>
      </c>
      <c r="D6170" t="s">
        <v>86</v>
      </c>
      <c r="E6170" t="s">
        <v>85</v>
      </c>
      <c r="F6170" t="s">
        <v>53</v>
      </c>
      <c r="G6170" t="s">
        <v>93</v>
      </c>
      <c r="H6170" t="s">
        <v>141</v>
      </c>
      <c r="I6170" t="s">
        <v>97</v>
      </c>
      <c r="J61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Garde£JOUR£PRO£TRILPORT£28/07/2022</v>
      </c>
      <c r="K61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70">
        <f>ROUND(MOD(Tableau_Effectifs_Dept[[#This Row],[GardDteDebut]],1),5)</f>
        <v>0.29166999999999998</v>
      </c>
      <c r="M6170">
        <f>ROUND(MOD(Tableau_Effectifs_Dept[[#This Row],[GardDteFin]],1),5)</f>
        <v>0.79166999999999998</v>
      </c>
      <c r="N61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70" s="71">
        <f>MAX(IF(Tableau_Effectifs_Dept[[#This Row],[Créneau TOT]]&gt;0,Tableau_Effectifs_Dept[[#This Row],[Créneau TOT]]-Tableau_Effectifs_Dept[[#This Row],[Créneau J]],0),0)</f>
        <v>0</v>
      </c>
      <c r="Q6170" s="71">
        <f>ROUND(HOUR(Tableau_Effectifs_Dept[[#This Row],[Créneau J]])/12,1)</f>
        <v>0</v>
      </c>
      <c r="R6170" s="71"/>
    </row>
    <row r="6171" spans="1:18" hidden="1">
      <c r="A6171" s="47">
        <v>44770.291666666664</v>
      </c>
      <c r="B6171" s="47">
        <v>44771.291666666664</v>
      </c>
      <c r="C6171" t="s">
        <v>192</v>
      </c>
      <c r="D6171" t="s">
        <v>86</v>
      </c>
      <c r="E6171" t="s">
        <v>86</v>
      </c>
      <c r="F6171" t="s">
        <v>61</v>
      </c>
      <c r="G6171" t="s">
        <v>93</v>
      </c>
      <c r="H6171" t="s">
        <v>140</v>
      </c>
      <c r="I6171" t="s">
        <v>98</v>
      </c>
      <c r="J61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Garde£24H£VOL£VAIRES-SUR-MARNE£28/07/2022</v>
      </c>
      <c r="K61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71">
        <f>ROUND(MOD(Tableau_Effectifs_Dept[[#This Row],[GardDteDebut]],1),5)</f>
        <v>0.29166999999999998</v>
      </c>
      <c r="M6171">
        <f>ROUND(MOD(Tableau_Effectifs_Dept[[#This Row],[GardDteFin]],1),5)</f>
        <v>0.29166999999999998</v>
      </c>
      <c r="N61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71" s="71">
        <f>MAX(IF(Tableau_Effectifs_Dept[[#This Row],[Créneau TOT]]&gt;0,Tableau_Effectifs_Dept[[#This Row],[Créneau TOT]]-Tableau_Effectifs_Dept[[#This Row],[Créneau J]],0),0)</f>
        <v>0</v>
      </c>
      <c r="Q6171" s="71">
        <f>ROUND(HOUR(Tableau_Effectifs_Dept[[#This Row],[Créneau J]])/12,1)</f>
        <v>0</v>
      </c>
      <c r="R6171" s="71"/>
    </row>
    <row r="6172" spans="1:18" hidden="1">
      <c r="A6172" s="47">
        <v>44770.291666666664</v>
      </c>
      <c r="B6172" s="47">
        <v>44770.791666666664</v>
      </c>
      <c r="C6172" t="s">
        <v>192</v>
      </c>
      <c r="D6172" t="s">
        <v>86</v>
      </c>
      <c r="E6172" t="s">
        <v>85</v>
      </c>
      <c r="F6172" t="s">
        <v>61</v>
      </c>
      <c r="G6172" t="s">
        <v>93</v>
      </c>
      <c r="H6172" t="s">
        <v>140</v>
      </c>
      <c r="I6172" t="s">
        <v>97</v>
      </c>
      <c r="J61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Garde£JOUR£VOL£VAIRES-SUR-MARNE£28/07/2022</v>
      </c>
      <c r="K61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72">
        <f>ROUND(MOD(Tableau_Effectifs_Dept[[#This Row],[GardDteDebut]],1),5)</f>
        <v>0.29166999999999998</v>
      </c>
      <c r="M6172">
        <f>ROUND(MOD(Tableau_Effectifs_Dept[[#This Row],[GardDteFin]],1),5)</f>
        <v>0.79166999999999998</v>
      </c>
      <c r="N61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72" s="71">
        <f>MAX(IF(Tableau_Effectifs_Dept[[#This Row],[Créneau TOT]]&gt;0,Tableau_Effectifs_Dept[[#This Row],[Créneau TOT]]-Tableau_Effectifs_Dept[[#This Row],[Créneau J]],0),0)</f>
        <v>0</v>
      </c>
      <c r="Q6172" s="71">
        <f>ROUND(HOUR(Tableau_Effectifs_Dept[[#This Row],[Créneau J]])/12,1)</f>
        <v>0</v>
      </c>
      <c r="R6172" s="71"/>
    </row>
    <row r="6173" spans="1:18" hidden="1">
      <c r="A6173" s="47">
        <v>44770.291666666664</v>
      </c>
      <c r="B6173" s="47">
        <v>44771.291666666664</v>
      </c>
      <c r="C6173" t="s">
        <v>192</v>
      </c>
      <c r="D6173" t="s">
        <v>86</v>
      </c>
      <c r="E6173" t="s">
        <v>86</v>
      </c>
      <c r="F6173" t="s">
        <v>61</v>
      </c>
      <c r="G6173" t="s">
        <v>93</v>
      </c>
      <c r="H6173" t="s">
        <v>141</v>
      </c>
      <c r="I6173" t="s">
        <v>98</v>
      </c>
      <c r="J61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Garde£24H£PRO£VAIRES-SUR-MARNE£28/07/2022</v>
      </c>
      <c r="K61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73">
        <f>ROUND(MOD(Tableau_Effectifs_Dept[[#This Row],[GardDteDebut]],1),5)</f>
        <v>0.29166999999999998</v>
      </c>
      <c r="M6173">
        <f>ROUND(MOD(Tableau_Effectifs_Dept[[#This Row],[GardDteFin]],1),5)</f>
        <v>0.29166999999999998</v>
      </c>
      <c r="N61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73" s="71">
        <f>MAX(IF(Tableau_Effectifs_Dept[[#This Row],[Créneau TOT]]&gt;0,Tableau_Effectifs_Dept[[#This Row],[Créneau TOT]]-Tableau_Effectifs_Dept[[#This Row],[Créneau J]],0),0)</f>
        <v>0</v>
      </c>
      <c r="Q6173" s="71">
        <f>ROUND(HOUR(Tableau_Effectifs_Dept[[#This Row],[Créneau J]])/12,1)</f>
        <v>0</v>
      </c>
      <c r="R6173" s="71"/>
    </row>
    <row r="6174" spans="1:18" hidden="1">
      <c r="A6174" s="47">
        <v>44770.291666666664</v>
      </c>
      <c r="B6174" s="47">
        <v>44770.791666666664</v>
      </c>
      <c r="C6174" t="s">
        <v>192</v>
      </c>
      <c r="D6174" t="s">
        <v>86</v>
      </c>
      <c r="E6174" t="s">
        <v>85</v>
      </c>
      <c r="F6174" t="s">
        <v>22</v>
      </c>
      <c r="G6174" t="s">
        <v>93</v>
      </c>
      <c r="H6174" t="s">
        <v>140</v>
      </c>
      <c r="I6174" t="s">
        <v>97</v>
      </c>
      <c r="J61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Garde£JOUR£VOL£VAUX-LE-PENIL£28/07/2022</v>
      </c>
      <c r="K61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74">
        <f>ROUND(MOD(Tableau_Effectifs_Dept[[#This Row],[GardDteDebut]],1),5)</f>
        <v>0.29166999999999998</v>
      </c>
      <c r="M6174">
        <f>ROUND(MOD(Tableau_Effectifs_Dept[[#This Row],[GardDteFin]],1),5)</f>
        <v>0.79166999999999998</v>
      </c>
      <c r="N61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74" s="71">
        <f>MAX(IF(Tableau_Effectifs_Dept[[#This Row],[Créneau TOT]]&gt;0,Tableau_Effectifs_Dept[[#This Row],[Créneau TOT]]-Tableau_Effectifs_Dept[[#This Row],[Créneau J]],0),0)</f>
        <v>0</v>
      </c>
      <c r="Q6174" s="71">
        <f>ROUND(HOUR(Tableau_Effectifs_Dept[[#This Row],[Créneau J]])/12,1)</f>
        <v>0</v>
      </c>
      <c r="R6174" s="71"/>
    </row>
    <row r="6175" spans="1:18" hidden="1">
      <c r="A6175" s="47">
        <v>44770.291666666664</v>
      </c>
      <c r="B6175" s="47">
        <v>44770.791666666664</v>
      </c>
      <c r="C6175" t="s">
        <v>192</v>
      </c>
      <c r="D6175" t="s">
        <v>86</v>
      </c>
      <c r="E6175" t="s">
        <v>85</v>
      </c>
      <c r="F6175" t="s">
        <v>22</v>
      </c>
      <c r="G6175" t="s">
        <v>93</v>
      </c>
      <c r="H6175" t="s">
        <v>140</v>
      </c>
      <c r="I6175" t="s">
        <v>97</v>
      </c>
      <c r="J61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Garde£JOUR£VOL£VAUX-LE-PENIL£28/07/2022</v>
      </c>
      <c r="K61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75">
        <f>ROUND(MOD(Tableau_Effectifs_Dept[[#This Row],[GardDteDebut]],1),5)</f>
        <v>0.29166999999999998</v>
      </c>
      <c r="M6175">
        <f>ROUND(MOD(Tableau_Effectifs_Dept[[#This Row],[GardDteFin]],1),5)</f>
        <v>0.79166999999999998</v>
      </c>
      <c r="N61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75" s="71">
        <f>MAX(IF(Tableau_Effectifs_Dept[[#This Row],[Créneau TOT]]&gt;0,Tableau_Effectifs_Dept[[#This Row],[Créneau TOT]]-Tableau_Effectifs_Dept[[#This Row],[Créneau J]],0),0)</f>
        <v>0</v>
      </c>
      <c r="Q6175" s="71">
        <f>ROUND(HOUR(Tableau_Effectifs_Dept[[#This Row],[Créneau J]])/12,1)</f>
        <v>0</v>
      </c>
      <c r="R6175" s="71"/>
    </row>
    <row r="6176" spans="1:18" hidden="1">
      <c r="A6176" s="47">
        <v>44770.291666666664</v>
      </c>
      <c r="B6176" s="47">
        <v>44770.791666666664</v>
      </c>
      <c r="C6176" t="s">
        <v>192</v>
      </c>
      <c r="D6176" t="s">
        <v>86</v>
      </c>
      <c r="E6176" t="s">
        <v>85</v>
      </c>
      <c r="F6176" t="s">
        <v>22</v>
      </c>
      <c r="G6176" t="s">
        <v>93</v>
      </c>
      <c r="H6176" t="s">
        <v>141</v>
      </c>
      <c r="I6176" t="s">
        <v>97</v>
      </c>
      <c r="J61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Garde£JOUR£PRO£VAUX-LE-PENIL£28/07/2022</v>
      </c>
      <c r="K61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76">
        <f>ROUND(MOD(Tableau_Effectifs_Dept[[#This Row],[GardDteDebut]],1),5)</f>
        <v>0.29166999999999998</v>
      </c>
      <c r="M6176">
        <f>ROUND(MOD(Tableau_Effectifs_Dept[[#This Row],[GardDteFin]],1),5)</f>
        <v>0.79166999999999998</v>
      </c>
      <c r="N61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76" s="71">
        <f>MAX(IF(Tableau_Effectifs_Dept[[#This Row],[Créneau TOT]]&gt;0,Tableau_Effectifs_Dept[[#This Row],[Créneau TOT]]-Tableau_Effectifs_Dept[[#This Row],[Créneau J]],0),0)</f>
        <v>0</v>
      </c>
      <c r="Q6176" s="71">
        <f>ROUND(HOUR(Tableau_Effectifs_Dept[[#This Row],[Créneau J]])/12,1)</f>
        <v>0</v>
      </c>
      <c r="R6176" s="71"/>
    </row>
    <row r="6177" spans="1:18" hidden="1">
      <c r="A6177" s="47">
        <v>44770.291666666664</v>
      </c>
      <c r="B6177" s="47">
        <v>44770.791666666664</v>
      </c>
      <c r="C6177" t="s">
        <v>192</v>
      </c>
      <c r="D6177" t="s">
        <v>86</v>
      </c>
      <c r="E6177" t="s">
        <v>85</v>
      </c>
      <c r="F6177" t="s">
        <v>22</v>
      </c>
      <c r="G6177" t="s">
        <v>93</v>
      </c>
      <c r="H6177" t="s">
        <v>141</v>
      </c>
      <c r="I6177" t="s">
        <v>97</v>
      </c>
      <c r="J61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Garde£JOUR£PRO£VAUX-LE-PENIL£28/07/2022</v>
      </c>
      <c r="K61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77">
        <f>ROUND(MOD(Tableau_Effectifs_Dept[[#This Row],[GardDteDebut]],1),5)</f>
        <v>0.29166999999999998</v>
      </c>
      <c r="M6177">
        <f>ROUND(MOD(Tableau_Effectifs_Dept[[#This Row],[GardDteFin]],1),5)</f>
        <v>0.79166999999999998</v>
      </c>
      <c r="N61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77" s="71">
        <f>MAX(IF(Tableau_Effectifs_Dept[[#This Row],[Créneau TOT]]&gt;0,Tableau_Effectifs_Dept[[#This Row],[Créneau TOT]]-Tableau_Effectifs_Dept[[#This Row],[Créneau J]],0),0)</f>
        <v>0</v>
      </c>
      <c r="Q6177" s="71">
        <f>ROUND(HOUR(Tableau_Effectifs_Dept[[#This Row],[Créneau J]])/12,1)</f>
        <v>0</v>
      </c>
      <c r="R6177" s="71"/>
    </row>
    <row r="6178" spans="1:18" hidden="1">
      <c r="A6178" s="47">
        <v>44770.291666666664</v>
      </c>
      <c r="B6178" s="47">
        <v>44771.291666666664</v>
      </c>
      <c r="C6178" t="s">
        <v>192</v>
      </c>
      <c r="D6178" t="s">
        <v>86</v>
      </c>
      <c r="E6178" t="s">
        <v>86</v>
      </c>
      <c r="F6178" t="s">
        <v>22</v>
      </c>
      <c r="G6178" t="s">
        <v>93</v>
      </c>
      <c r="H6178" t="s">
        <v>141</v>
      </c>
      <c r="I6178" t="s">
        <v>98</v>
      </c>
      <c r="J61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Garde£24H£PRO£VAUX-LE-PENIL£28/07/2022</v>
      </c>
      <c r="K61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78">
        <f>ROUND(MOD(Tableau_Effectifs_Dept[[#This Row],[GardDteDebut]],1),5)</f>
        <v>0.29166999999999998</v>
      </c>
      <c r="M6178">
        <f>ROUND(MOD(Tableau_Effectifs_Dept[[#This Row],[GardDteFin]],1),5)</f>
        <v>0.29166999999999998</v>
      </c>
      <c r="N61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78" s="71">
        <f>MAX(IF(Tableau_Effectifs_Dept[[#This Row],[Créneau TOT]]&gt;0,Tableau_Effectifs_Dept[[#This Row],[Créneau TOT]]-Tableau_Effectifs_Dept[[#This Row],[Créneau J]],0),0)</f>
        <v>0</v>
      </c>
      <c r="Q6178" s="71">
        <f>ROUND(HOUR(Tableau_Effectifs_Dept[[#This Row],[Créneau J]])/12,1)</f>
        <v>0</v>
      </c>
      <c r="R6178" s="71"/>
    </row>
    <row r="6179" spans="1:18" hidden="1">
      <c r="A6179" s="47">
        <v>44770.291666666664</v>
      </c>
      <c r="B6179" s="47">
        <v>44771.291666666664</v>
      </c>
      <c r="C6179" t="s">
        <v>192</v>
      </c>
      <c r="D6179" t="s">
        <v>86</v>
      </c>
      <c r="E6179" t="s">
        <v>86</v>
      </c>
      <c r="F6179" t="s">
        <v>22</v>
      </c>
      <c r="G6179" t="s">
        <v>93</v>
      </c>
      <c r="H6179" t="s">
        <v>141</v>
      </c>
      <c r="I6179" t="s">
        <v>98</v>
      </c>
      <c r="J61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Garde£24H£PRO£VAUX-LE-PENIL£28/07/2022</v>
      </c>
      <c r="K61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79">
        <f>ROUND(MOD(Tableau_Effectifs_Dept[[#This Row],[GardDteDebut]],1),5)</f>
        <v>0.29166999999999998</v>
      </c>
      <c r="M6179">
        <f>ROUND(MOD(Tableau_Effectifs_Dept[[#This Row],[GardDteFin]],1),5)</f>
        <v>0.29166999999999998</v>
      </c>
      <c r="N61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79" s="71">
        <f>MAX(IF(Tableau_Effectifs_Dept[[#This Row],[Créneau TOT]]&gt;0,Tableau_Effectifs_Dept[[#This Row],[Créneau TOT]]-Tableau_Effectifs_Dept[[#This Row],[Créneau J]],0),0)</f>
        <v>0</v>
      </c>
      <c r="Q6179" s="71">
        <f>ROUND(HOUR(Tableau_Effectifs_Dept[[#This Row],[Créneau J]])/12,1)</f>
        <v>0</v>
      </c>
      <c r="R6179" s="71"/>
    </row>
    <row r="6180" spans="1:18" hidden="1">
      <c r="A6180" s="47">
        <v>44770.291666666664</v>
      </c>
      <c r="B6180" s="47">
        <v>44770.791666666664</v>
      </c>
      <c r="C6180" t="s">
        <v>192</v>
      </c>
      <c r="D6180" t="s">
        <v>86</v>
      </c>
      <c r="E6180" t="s">
        <v>85</v>
      </c>
      <c r="F6180" t="s">
        <v>22</v>
      </c>
      <c r="G6180" t="s">
        <v>93</v>
      </c>
      <c r="H6180" t="s">
        <v>140</v>
      </c>
      <c r="I6180" t="s">
        <v>97</v>
      </c>
      <c r="J61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Garde£JOUR£VOL£VAUX-LE-PENIL£28/07/2022</v>
      </c>
      <c r="K61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80">
        <f>ROUND(MOD(Tableau_Effectifs_Dept[[#This Row],[GardDteDebut]],1),5)</f>
        <v>0.29166999999999998</v>
      </c>
      <c r="M6180">
        <f>ROUND(MOD(Tableau_Effectifs_Dept[[#This Row],[GardDteFin]],1),5)</f>
        <v>0.79166999999999998</v>
      </c>
      <c r="N61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80" s="71">
        <f>MAX(IF(Tableau_Effectifs_Dept[[#This Row],[Créneau TOT]]&gt;0,Tableau_Effectifs_Dept[[#This Row],[Créneau TOT]]-Tableau_Effectifs_Dept[[#This Row],[Créneau J]],0),0)</f>
        <v>0</v>
      </c>
      <c r="Q6180" s="71">
        <f>ROUND(HOUR(Tableau_Effectifs_Dept[[#This Row],[Créneau J]])/12,1)</f>
        <v>0</v>
      </c>
      <c r="R6180" s="71"/>
    </row>
    <row r="6181" spans="1:18" hidden="1">
      <c r="A6181" s="47">
        <v>44770.291666666664</v>
      </c>
      <c r="B6181" s="47">
        <v>44771.291666666664</v>
      </c>
      <c r="C6181" t="s">
        <v>192</v>
      </c>
      <c r="D6181" t="s">
        <v>86</v>
      </c>
      <c r="E6181" t="s">
        <v>86</v>
      </c>
      <c r="F6181" t="s">
        <v>22</v>
      </c>
      <c r="G6181" t="s">
        <v>93</v>
      </c>
      <c r="H6181" t="s">
        <v>141</v>
      </c>
      <c r="I6181" t="s">
        <v>98</v>
      </c>
      <c r="J61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Garde£24H£PRO£VAUX-LE-PENIL£28/07/2022</v>
      </c>
      <c r="K61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81">
        <f>ROUND(MOD(Tableau_Effectifs_Dept[[#This Row],[GardDteDebut]],1),5)</f>
        <v>0.29166999999999998</v>
      </c>
      <c r="M6181">
        <f>ROUND(MOD(Tableau_Effectifs_Dept[[#This Row],[GardDteFin]],1),5)</f>
        <v>0.29166999999999998</v>
      </c>
      <c r="N61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81" s="71">
        <f>MAX(IF(Tableau_Effectifs_Dept[[#This Row],[Créneau TOT]]&gt;0,Tableau_Effectifs_Dept[[#This Row],[Créneau TOT]]-Tableau_Effectifs_Dept[[#This Row],[Créneau J]],0),0)</f>
        <v>0</v>
      </c>
      <c r="Q6181" s="71">
        <f>ROUND(HOUR(Tableau_Effectifs_Dept[[#This Row],[Créneau J]])/12,1)</f>
        <v>0</v>
      </c>
      <c r="R6181" s="71"/>
    </row>
    <row r="6182" spans="1:18" hidden="1">
      <c r="A6182" s="47">
        <v>44770.291666666664</v>
      </c>
      <c r="B6182" s="47">
        <v>44771.291666666664</v>
      </c>
      <c r="C6182" t="s">
        <v>192</v>
      </c>
      <c r="D6182" t="s">
        <v>86</v>
      </c>
      <c r="E6182" t="s">
        <v>86</v>
      </c>
      <c r="F6182" t="s">
        <v>59</v>
      </c>
      <c r="G6182" t="s">
        <v>93</v>
      </c>
      <c r="H6182" t="s">
        <v>140</v>
      </c>
      <c r="I6182" t="s">
        <v>98</v>
      </c>
      <c r="J61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Garde£24H£VOL£VILLEPARISIS£28/07/2022</v>
      </c>
      <c r="K61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82">
        <f>ROUND(MOD(Tableau_Effectifs_Dept[[#This Row],[GardDteDebut]],1),5)</f>
        <v>0.29166999999999998</v>
      </c>
      <c r="M6182">
        <f>ROUND(MOD(Tableau_Effectifs_Dept[[#This Row],[GardDteFin]],1),5)</f>
        <v>0.29166999999999998</v>
      </c>
      <c r="N61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82" s="71">
        <f>MAX(IF(Tableau_Effectifs_Dept[[#This Row],[Créneau TOT]]&gt;0,Tableau_Effectifs_Dept[[#This Row],[Créneau TOT]]-Tableau_Effectifs_Dept[[#This Row],[Créneau J]],0),0)</f>
        <v>0</v>
      </c>
      <c r="Q6182" s="71">
        <f>ROUND(HOUR(Tableau_Effectifs_Dept[[#This Row],[Créneau J]])/12,1)</f>
        <v>0</v>
      </c>
      <c r="R6182" s="71"/>
    </row>
    <row r="6183" spans="1:18" hidden="1">
      <c r="A6183" s="47">
        <v>44770.291666666664</v>
      </c>
      <c r="B6183" s="47">
        <v>44770.791666666664</v>
      </c>
      <c r="C6183" t="s">
        <v>192</v>
      </c>
      <c r="D6183" t="s">
        <v>86</v>
      </c>
      <c r="E6183" t="s">
        <v>85</v>
      </c>
      <c r="F6183" t="s">
        <v>59</v>
      </c>
      <c r="G6183" t="s">
        <v>93</v>
      </c>
      <c r="H6183" t="s">
        <v>140</v>
      </c>
      <c r="I6183" t="s">
        <v>97</v>
      </c>
      <c r="J61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Garde£JOUR£VOL£VILLEPARISIS£28/07/2022</v>
      </c>
      <c r="K61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83">
        <f>ROUND(MOD(Tableau_Effectifs_Dept[[#This Row],[GardDteDebut]],1),5)</f>
        <v>0.29166999999999998</v>
      </c>
      <c r="M6183">
        <f>ROUND(MOD(Tableau_Effectifs_Dept[[#This Row],[GardDteFin]],1),5)</f>
        <v>0.79166999999999998</v>
      </c>
      <c r="N61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83" s="71">
        <f>MAX(IF(Tableau_Effectifs_Dept[[#This Row],[Créneau TOT]]&gt;0,Tableau_Effectifs_Dept[[#This Row],[Créneau TOT]]-Tableau_Effectifs_Dept[[#This Row],[Créneau J]],0),0)</f>
        <v>0</v>
      </c>
      <c r="Q6183" s="71">
        <f>ROUND(HOUR(Tableau_Effectifs_Dept[[#This Row],[Créneau J]])/12,1)</f>
        <v>0</v>
      </c>
      <c r="R6183" s="71"/>
    </row>
    <row r="6184" spans="1:18" hidden="1">
      <c r="A6184" s="47">
        <v>44770.291666666664</v>
      </c>
      <c r="B6184" s="47">
        <v>44770.791666666664</v>
      </c>
      <c r="C6184" t="s">
        <v>192</v>
      </c>
      <c r="D6184" t="s">
        <v>86</v>
      </c>
      <c r="E6184" t="s">
        <v>85</v>
      </c>
      <c r="F6184" t="s">
        <v>59</v>
      </c>
      <c r="G6184" t="s">
        <v>93</v>
      </c>
      <c r="H6184" t="s">
        <v>140</v>
      </c>
      <c r="I6184" t="s">
        <v>97</v>
      </c>
      <c r="J61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Garde£JOUR£VOL£VILLEPARISIS£28/07/2022</v>
      </c>
      <c r="K61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84">
        <f>ROUND(MOD(Tableau_Effectifs_Dept[[#This Row],[GardDteDebut]],1),5)</f>
        <v>0.29166999999999998</v>
      </c>
      <c r="M6184">
        <f>ROUND(MOD(Tableau_Effectifs_Dept[[#This Row],[GardDteFin]],1),5)</f>
        <v>0.79166999999999998</v>
      </c>
      <c r="N61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84" s="71">
        <f>MAX(IF(Tableau_Effectifs_Dept[[#This Row],[Créneau TOT]]&gt;0,Tableau_Effectifs_Dept[[#This Row],[Créneau TOT]]-Tableau_Effectifs_Dept[[#This Row],[Créneau J]],0),0)</f>
        <v>0</v>
      </c>
      <c r="Q6184" s="71">
        <f>ROUND(HOUR(Tableau_Effectifs_Dept[[#This Row],[Créneau J]])/12,1)</f>
        <v>0</v>
      </c>
      <c r="R6184" s="71"/>
    </row>
    <row r="6185" spans="1:18" hidden="1">
      <c r="A6185" s="47">
        <v>44770.291666666664</v>
      </c>
      <c r="B6185" s="47">
        <v>44770.791666666664</v>
      </c>
      <c r="C6185" t="s">
        <v>192</v>
      </c>
      <c r="D6185" t="s">
        <v>86</v>
      </c>
      <c r="E6185" t="s">
        <v>85</v>
      </c>
      <c r="F6185" t="s">
        <v>59</v>
      </c>
      <c r="G6185" t="s">
        <v>93</v>
      </c>
      <c r="H6185" t="s">
        <v>141</v>
      </c>
      <c r="I6185" t="s">
        <v>97</v>
      </c>
      <c r="J61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Garde£JOUR£PRO£VILLEPARISIS£28/07/2022</v>
      </c>
      <c r="K61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85">
        <f>ROUND(MOD(Tableau_Effectifs_Dept[[#This Row],[GardDteDebut]],1),5)</f>
        <v>0.29166999999999998</v>
      </c>
      <c r="M6185">
        <f>ROUND(MOD(Tableau_Effectifs_Dept[[#This Row],[GardDteFin]],1),5)</f>
        <v>0.79166999999999998</v>
      </c>
      <c r="N61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85" s="71">
        <f>MAX(IF(Tableau_Effectifs_Dept[[#This Row],[Créneau TOT]]&gt;0,Tableau_Effectifs_Dept[[#This Row],[Créneau TOT]]-Tableau_Effectifs_Dept[[#This Row],[Créneau J]],0),0)</f>
        <v>0</v>
      </c>
      <c r="Q6185" s="71">
        <f>ROUND(HOUR(Tableau_Effectifs_Dept[[#This Row],[Créneau J]])/12,1)</f>
        <v>0</v>
      </c>
      <c r="R6185" s="71"/>
    </row>
    <row r="6186" spans="1:18" hidden="1">
      <c r="A6186" s="47">
        <v>44770.291666666664</v>
      </c>
      <c r="B6186" s="47">
        <v>44771.291666666664</v>
      </c>
      <c r="C6186" t="s">
        <v>192</v>
      </c>
      <c r="D6186" t="s">
        <v>86</v>
      </c>
      <c r="E6186" t="s">
        <v>86</v>
      </c>
      <c r="F6186" t="s">
        <v>59</v>
      </c>
      <c r="G6186" t="s">
        <v>93</v>
      </c>
      <c r="H6186" t="s">
        <v>140</v>
      </c>
      <c r="I6186" t="s">
        <v>98</v>
      </c>
      <c r="J61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Garde£24H£VOL£VILLEPARISIS£28/07/2022</v>
      </c>
      <c r="K61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86">
        <f>ROUND(MOD(Tableau_Effectifs_Dept[[#This Row],[GardDteDebut]],1),5)</f>
        <v>0.29166999999999998</v>
      </c>
      <c r="M6186">
        <f>ROUND(MOD(Tableau_Effectifs_Dept[[#This Row],[GardDteFin]],1),5)</f>
        <v>0.29166999999999998</v>
      </c>
      <c r="N61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86" s="71">
        <f>MAX(IF(Tableau_Effectifs_Dept[[#This Row],[Créneau TOT]]&gt;0,Tableau_Effectifs_Dept[[#This Row],[Créneau TOT]]-Tableau_Effectifs_Dept[[#This Row],[Créneau J]],0),0)</f>
        <v>0</v>
      </c>
      <c r="Q6186" s="71">
        <f>ROUND(HOUR(Tableau_Effectifs_Dept[[#This Row],[Créneau J]])/12,1)</f>
        <v>0</v>
      </c>
      <c r="R6186" s="71"/>
    </row>
    <row r="6187" spans="1:18" hidden="1">
      <c r="A6187" s="47">
        <v>44770.291666666664</v>
      </c>
      <c r="B6187" s="47">
        <v>44770.791666666664</v>
      </c>
      <c r="C6187" t="s">
        <v>192</v>
      </c>
      <c r="D6187" t="s">
        <v>86</v>
      </c>
      <c r="E6187" t="s">
        <v>85</v>
      </c>
      <c r="F6187" t="s">
        <v>107</v>
      </c>
      <c r="G6187" t="s">
        <v>93</v>
      </c>
      <c r="H6187" t="s">
        <v>140</v>
      </c>
      <c r="I6187" t="s">
        <v>97</v>
      </c>
      <c r="J61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Garde£JOUR£VOL£VILLIERS-SAINT-GEORGES£28/07/2022</v>
      </c>
      <c r="K61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87">
        <f>ROUND(MOD(Tableau_Effectifs_Dept[[#This Row],[GardDteDebut]],1),5)</f>
        <v>0.29166999999999998</v>
      </c>
      <c r="M6187">
        <f>ROUND(MOD(Tableau_Effectifs_Dept[[#This Row],[GardDteFin]],1),5)</f>
        <v>0.79166999999999998</v>
      </c>
      <c r="N61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87" s="71">
        <f>MAX(IF(Tableau_Effectifs_Dept[[#This Row],[Créneau TOT]]&gt;0,Tableau_Effectifs_Dept[[#This Row],[Créneau TOT]]-Tableau_Effectifs_Dept[[#This Row],[Créneau J]],0),0)</f>
        <v>0</v>
      </c>
      <c r="Q6187" s="71">
        <f>ROUND(HOUR(Tableau_Effectifs_Dept[[#This Row],[Créneau J]])/12,1)</f>
        <v>0</v>
      </c>
      <c r="R6187" s="71"/>
    </row>
    <row r="6188" spans="1:18" hidden="1">
      <c r="A6188" s="47">
        <v>44770.291666666664</v>
      </c>
      <c r="B6188" s="47">
        <v>44770.791666666664</v>
      </c>
      <c r="C6188" t="s">
        <v>192</v>
      </c>
      <c r="D6188" t="s">
        <v>86</v>
      </c>
      <c r="E6188" t="s">
        <v>85</v>
      </c>
      <c r="F6188" t="s">
        <v>76</v>
      </c>
      <c r="G6188" t="s">
        <v>93</v>
      </c>
      <c r="H6188" t="s">
        <v>140</v>
      </c>
      <c r="I6188" t="s">
        <v>97</v>
      </c>
      <c r="J61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Garde£JOUR£VOL£VOULX£28/07/2022</v>
      </c>
      <c r="K61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88">
        <f>ROUND(MOD(Tableau_Effectifs_Dept[[#This Row],[GardDteDebut]],1),5)</f>
        <v>0.29166999999999998</v>
      </c>
      <c r="M6188">
        <f>ROUND(MOD(Tableau_Effectifs_Dept[[#This Row],[GardDteFin]],1),5)</f>
        <v>0.79166999999999998</v>
      </c>
      <c r="N61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88" s="71">
        <f>MAX(IF(Tableau_Effectifs_Dept[[#This Row],[Créneau TOT]]&gt;0,Tableau_Effectifs_Dept[[#This Row],[Créneau TOT]]-Tableau_Effectifs_Dept[[#This Row],[Créneau J]],0),0)</f>
        <v>0</v>
      </c>
      <c r="Q6188" s="72">
        <f>ROUND(HOUR(Tableau_Effectifs_Dept[[#This Row],[Créneau J]])/12,1)</f>
        <v>0</v>
      </c>
      <c r="R6188" s="72">
        <f>ROUND(HOUR(Tableau_Effectifs_Dept[[#This Row],[Créneau N]])/12,1)</f>
        <v>0</v>
      </c>
    </row>
    <row r="6189" spans="1:18" hidden="1">
      <c r="A6189" s="47">
        <v>44770.291666666664</v>
      </c>
      <c r="B6189" s="47">
        <v>44771.291666666664</v>
      </c>
      <c r="C6189" t="s">
        <v>192</v>
      </c>
      <c r="D6189" t="s">
        <v>86</v>
      </c>
      <c r="E6189" t="s">
        <v>86</v>
      </c>
      <c r="F6189" t="s">
        <v>76</v>
      </c>
      <c r="G6189" t="s">
        <v>93</v>
      </c>
      <c r="H6189" t="s">
        <v>140</v>
      </c>
      <c r="I6189" t="s">
        <v>98</v>
      </c>
      <c r="J61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Garde£24H£VOL£VOULX£28/07/2022</v>
      </c>
      <c r="K61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89">
        <f>ROUND(MOD(Tableau_Effectifs_Dept[[#This Row],[GardDteDebut]],1),5)</f>
        <v>0.29166999999999998</v>
      </c>
      <c r="M6189">
        <f>ROUND(MOD(Tableau_Effectifs_Dept[[#This Row],[GardDteFin]],1),5)</f>
        <v>0.29166999999999998</v>
      </c>
      <c r="N61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89" s="71">
        <f>MAX(IF(Tableau_Effectifs_Dept[[#This Row],[Créneau TOT]]&gt;0,Tableau_Effectifs_Dept[[#This Row],[Créneau TOT]]-Tableau_Effectifs_Dept[[#This Row],[Créneau J]],0),0)</f>
        <v>0</v>
      </c>
      <c r="Q6189" s="72">
        <f>ROUND(HOUR(Tableau_Effectifs_Dept[[#This Row],[Créneau J]])/12,1)</f>
        <v>0</v>
      </c>
      <c r="R6189" s="72">
        <f>ROUND(HOUR(Tableau_Effectifs_Dept[[#This Row],[Créneau N]])/12,1)</f>
        <v>0</v>
      </c>
    </row>
    <row r="6190" spans="1:18" hidden="1">
      <c r="A6190" s="47">
        <v>44770.291666666664</v>
      </c>
      <c r="B6190" s="47">
        <v>44771.291666666664</v>
      </c>
      <c r="C6190" t="s">
        <v>192</v>
      </c>
      <c r="D6190" t="s">
        <v>86</v>
      </c>
      <c r="E6190" t="s">
        <v>86</v>
      </c>
      <c r="F6190" t="s">
        <v>76</v>
      </c>
      <c r="G6190" t="s">
        <v>93</v>
      </c>
      <c r="H6190" t="s">
        <v>141</v>
      </c>
      <c r="I6190" t="s">
        <v>98</v>
      </c>
      <c r="J61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Garde£24H£PRO£VOULX£28/07/2022</v>
      </c>
      <c r="K61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90">
        <f>ROUND(MOD(Tableau_Effectifs_Dept[[#This Row],[GardDteDebut]],1),5)</f>
        <v>0.29166999999999998</v>
      </c>
      <c r="M6190">
        <f>ROUND(MOD(Tableau_Effectifs_Dept[[#This Row],[GardDteFin]],1),5)</f>
        <v>0.29166999999999998</v>
      </c>
      <c r="N61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90" s="71">
        <f>MAX(IF(Tableau_Effectifs_Dept[[#This Row],[Créneau TOT]]&gt;0,Tableau_Effectifs_Dept[[#This Row],[Créneau TOT]]-Tableau_Effectifs_Dept[[#This Row],[Créneau J]],0),0)</f>
        <v>0</v>
      </c>
      <c r="Q6190" s="72">
        <f>ROUND(HOUR(Tableau_Effectifs_Dept[[#This Row],[Créneau J]])/12,1)</f>
        <v>0</v>
      </c>
      <c r="R6190" s="72">
        <f>ROUND(HOUR(Tableau_Effectifs_Dept[[#This Row],[Créneau N]])/12,1)</f>
        <v>0</v>
      </c>
    </row>
    <row r="6191" spans="1:18" hidden="1">
      <c r="A6191" s="47">
        <v>44770.291666666664</v>
      </c>
      <c r="B6191" s="47">
        <v>44771.291666666664</v>
      </c>
      <c r="C6191" t="s">
        <v>192</v>
      </c>
      <c r="D6191" t="s">
        <v>86</v>
      </c>
      <c r="E6191" t="s">
        <v>86</v>
      </c>
      <c r="F6191" t="s">
        <v>76</v>
      </c>
      <c r="G6191" t="s">
        <v>93</v>
      </c>
      <c r="H6191" t="s">
        <v>140</v>
      </c>
      <c r="I6191" t="s">
        <v>98</v>
      </c>
      <c r="J61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Garde£24H£VOL£VOULX£28/07/2022</v>
      </c>
      <c r="K61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91" s="71">
        <f>ROUND(MOD(Tableau_Effectifs_Dept[[#This Row],[GardDteDebut]],1),5)</f>
        <v>0.29166999999999998</v>
      </c>
      <c r="M6191" s="71">
        <f>ROUND(MOD(Tableau_Effectifs_Dept[[#This Row],[GardDteFin]],1),5)</f>
        <v>0.29166999999999998</v>
      </c>
      <c r="N61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91" s="71">
        <f>MAX(IF(Tableau_Effectifs_Dept[[#This Row],[Créneau TOT]]&gt;0,Tableau_Effectifs_Dept[[#This Row],[Créneau TOT]]-Tableau_Effectifs_Dept[[#This Row],[Créneau J]],0),0)</f>
        <v>0</v>
      </c>
      <c r="Q6191" s="72">
        <f>ROUND(HOUR(Tableau_Effectifs_Dept[[#This Row],[Créneau J]])/12,1)</f>
        <v>0</v>
      </c>
      <c r="R6191" s="72">
        <f>ROUND(HOUR(Tableau_Effectifs_Dept[[#This Row],[Créneau N]])/12,1)</f>
        <v>0</v>
      </c>
    </row>
    <row r="6192" spans="1:18" hidden="1">
      <c r="A6192" s="47">
        <v>44770.291666666664</v>
      </c>
      <c r="B6192" s="47">
        <v>44770.791666666664</v>
      </c>
      <c r="C6192" t="s">
        <v>192</v>
      </c>
      <c r="D6192" t="s">
        <v>86</v>
      </c>
      <c r="E6192" t="s">
        <v>85</v>
      </c>
      <c r="F6192" t="s">
        <v>67</v>
      </c>
      <c r="G6192" t="s">
        <v>93</v>
      </c>
      <c r="H6192" t="s">
        <v>141</v>
      </c>
      <c r="I6192" t="s">
        <v>97</v>
      </c>
      <c r="J61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Garde£JOUR£PRO£VULAINES-SUR-SEINE£28/07/2022</v>
      </c>
      <c r="K61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92" s="71">
        <f>ROUND(MOD(Tableau_Effectifs_Dept[[#This Row],[GardDteDebut]],1),5)</f>
        <v>0.29166999999999998</v>
      </c>
      <c r="M6192" s="71">
        <f>ROUND(MOD(Tableau_Effectifs_Dept[[#This Row],[GardDteFin]],1),5)</f>
        <v>0.79166999999999998</v>
      </c>
      <c r="N61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92" s="71">
        <f>MAX(IF(Tableau_Effectifs_Dept[[#This Row],[Créneau TOT]]&gt;0,Tableau_Effectifs_Dept[[#This Row],[Créneau TOT]]-Tableau_Effectifs_Dept[[#This Row],[Créneau J]],0),0)</f>
        <v>0</v>
      </c>
      <c r="Q6192" s="72">
        <f>ROUND(HOUR(Tableau_Effectifs_Dept[[#This Row],[Créneau J]])/12,1)</f>
        <v>0</v>
      </c>
      <c r="R6192" s="72">
        <f>ROUND(HOUR(Tableau_Effectifs_Dept[[#This Row],[Créneau N]])/12,1)</f>
        <v>0</v>
      </c>
    </row>
    <row r="6193" spans="1:18" hidden="1">
      <c r="A6193" s="47">
        <v>44770.291666666664</v>
      </c>
      <c r="B6193" s="47">
        <v>44770.791666666664</v>
      </c>
      <c r="C6193" t="s">
        <v>192</v>
      </c>
      <c r="D6193" t="s">
        <v>86</v>
      </c>
      <c r="E6193" t="s">
        <v>85</v>
      </c>
      <c r="F6193" t="s">
        <v>67</v>
      </c>
      <c r="G6193" t="s">
        <v>93</v>
      </c>
      <c r="H6193" t="s">
        <v>140</v>
      </c>
      <c r="I6193" t="s">
        <v>97</v>
      </c>
      <c r="J61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Garde£JOUR£VOL£VULAINES-SUR-SEINE£28/07/2022</v>
      </c>
      <c r="K61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93" s="71">
        <f>ROUND(MOD(Tableau_Effectifs_Dept[[#This Row],[GardDteDebut]],1),5)</f>
        <v>0.29166999999999998</v>
      </c>
      <c r="M6193" s="71">
        <f>ROUND(MOD(Tableau_Effectifs_Dept[[#This Row],[GardDteFin]],1),5)</f>
        <v>0.79166999999999998</v>
      </c>
      <c r="N61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93" s="71">
        <f>MAX(IF(Tableau_Effectifs_Dept[[#This Row],[Créneau TOT]]&gt;0,Tableau_Effectifs_Dept[[#This Row],[Créneau TOT]]-Tableau_Effectifs_Dept[[#This Row],[Créneau J]],0),0)</f>
        <v>0</v>
      </c>
      <c r="Q6193" s="72">
        <f>ROUND(HOUR(Tableau_Effectifs_Dept[[#This Row],[Créneau J]])/12,1)</f>
        <v>0</v>
      </c>
      <c r="R6193" s="72">
        <f>ROUND(HOUR(Tableau_Effectifs_Dept[[#This Row],[Créneau N]])/12,1)</f>
        <v>0</v>
      </c>
    </row>
    <row r="6194" spans="1:18" hidden="1">
      <c r="A6194" s="47">
        <v>44770.291666666664</v>
      </c>
      <c r="B6194" s="47">
        <v>44770.791666666664</v>
      </c>
      <c r="C6194" t="s">
        <v>192</v>
      </c>
      <c r="D6194" t="s">
        <v>86</v>
      </c>
      <c r="E6194" t="s">
        <v>85</v>
      </c>
      <c r="F6194" t="s">
        <v>67</v>
      </c>
      <c r="G6194" t="s">
        <v>93</v>
      </c>
      <c r="H6194" t="s">
        <v>140</v>
      </c>
      <c r="I6194" t="s">
        <v>97</v>
      </c>
      <c r="J61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Garde£JOUR£VOL£VULAINES-SUR-SEINE£28/07/2022</v>
      </c>
      <c r="K61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94" s="71">
        <f>ROUND(MOD(Tableau_Effectifs_Dept[[#This Row],[GardDteDebut]],1),5)</f>
        <v>0.29166999999999998</v>
      </c>
      <c r="M6194" s="71">
        <f>ROUND(MOD(Tableau_Effectifs_Dept[[#This Row],[GardDteFin]],1),5)</f>
        <v>0.79166999999999998</v>
      </c>
      <c r="N61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94" s="71">
        <f>MAX(IF(Tableau_Effectifs_Dept[[#This Row],[Créneau TOT]]&gt;0,Tableau_Effectifs_Dept[[#This Row],[Créneau TOT]]-Tableau_Effectifs_Dept[[#This Row],[Créneau J]],0),0)</f>
        <v>0</v>
      </c>
      <c r="Q6194" s="72">
        <f>ROUND(HOUR(Tableau_Effectifs_Dept[[#This Row],[Créneau J]])/12,1)</f>
        <v>0</v>
      </c>
      <c r="R6194" s="72">
        <f>ROUND(HOUR(Tableau_Effectifs_Dept[[#This Row],[Créneau N]])/12,1)</f>
        <v>0</v>
      </c>
    </row>
    <row r="6195" spans="1:18" hidden="1">
      <c r="A6195" s="47">
        <v>44770.291666666664</v>
      </c>
      <c r="B6195" s="47">
        <v>44770.791666666664</v>
      </c>
      <c r="C6195" t="s">
        <v>192</v>
      </c>
      <c r="D6195" t="s">
        <v>86</v>
      </c>
      <c r="E6195" t="s">
        <v>85</v>
      </c>
      <c r="F6195" t="s">
        <v>67</v>
      </c>
      <c r="G6195" t="s">
        <v>93</v>
      </c>
      <c r="H6195" t="s">
        <v>141</v>
      </c>
      <c r="I6195" t="s">
        <v>97</v>
      </c>
      <c r="J61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Garde£JOUR£PRO£VULAINES-SUR-SEINE£28/07/2022</v>
      </c>
      <c r="K61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95" s="71">
        <f>ROUND(MOD(Tableau_Effectifs_Dept[[#This Row],[GardDteDebut]],1),5)</f>
        <v>0.29166999999999998</v>
      </c>
      <c r="M6195" s="71">
        <f>ROUND(MOD(Tableau_Effectifs_Dept[[#This Row],[GardDteFin]],1),5)</f>
        <v>0.79166999999999998</v>
      </c>
      <c r="N61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95" s="71">
        <f>MAX(IF(Tableau_Effectifs_Dept[[#This Row],[Créneau TOT]]&gt;0,Tableau_Effectifs_Dept[[#This Row],[Créneau TOT]]-Tableau_Effectifs_Dept[[#This Row],[Créneau J]],0),0)</f>
        <v>0</v>
      </c>
      <c r="Q6195" s="71">
        <f>ROUND(HOUR(Tableau_Effectifs_Dept[[#This Row],[Créneau J]])/12,1)</f>
        <v>0</v>
      </c>
      <c r="R6195" s="71"/>
    </row>
    <row r="6196" spans="1:18" hidden="1">
      <c r="A6196" s="47">
        <v>44770.291666666664</v>
      </c>
      <c r="B6196" s="47">
        <v>44770.791666666664</v>
      </c>
      <c r="C6196" t="s">
        <v>192</v>
      </c>
      <c r="D6196" t="s">
        <v>86</v>
      </c>
      <c r="E6196" t="s">
        <v>85</v>
      </c>
      <c r="F6196" t="s">
        <v>67</v>
      </c>
      <c r="G6196" t="s">
        <v>93</v>
      </c>
      <c r="H6196" t="s">
        <v>140</v>
      </c>
      <c r="I6196" t="s">
        <v>97</v>
      </c>
      <c r="J61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Garde£JOUR£VOL£VULAINES-SUR-SEINE£28/07/2022</v>
      </c>
      <c r="K61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96" s="71">
        <f>ROUND(MOD(Tableau_Effectifs_Dept[[#This Row],[GardDteDebut]],1),5)</f>
        <v>0.29166999999999998</v>
      </c>
      <c r="M6196" s="71">
        <f>ROUND(MOD(Tableau_Effectifs_Dept[[#This Row],[GardDteFin]],1),5)</f>
        <v>0.79166999999999998</v>
      </c>
      <c r="N61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96" s="71">
        <f>MAX(IF(Tableau_Effectifs_Dept[[#This Row],[Créneau TOT]]&gt;0,Tableau_Effectifs_Dept[[#This Row],[Créneau TOT]]-Tableau_Effectifs_Dept[[#This Row],[Créneau J]],0),0)</f>
        <v>0</v>
      </c>
      <c r="Q6196" s="71">
        <f>ROUND(HOUR(Tableau_Effectifs_Dept[[#This Row],[Créneau J]])/12,1)</f>
        <v>0</v>
      </c>
      <c r="R6196" s="71"/>
    </row>
    <row r="6197" spans="1:18" hidden="1">
      <c r="A6197" s="47">
        <v>44770.291666666664</v>
      </c>
      <c r="B6197" s="47">
        <v>44771.291666666664</v>
      </c>
      <c r="C6197" t="s">
        <v>192</v>
      </c>
      <c r="D6197" t="s">
        <v>86</v>
      </c>
      <c r="E6197" t="s">
        <v>86</v>
      </c>
      <c r="F6197" t="s">
        <v>67</v>
      </c>
      <c r="G6197" t="s">
        <v>93</v>
      </c>
      <c r="H6197" t="s">
        <v>140</v>
      </c>
      <c r="I6197" t="s">
        <v>98</v>
      </c>
      <c r="J61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Garde£24H£VOL£VULAINES-SUR-SEINE£28/07/2022</v>
      </c>
      <c r="K61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97" s="71">
        <f>ROUND(MOD(Tableau_Effectifs_Dept[[#This Row],[GardDteDebut]],1),5)</f>
        <v>0.29166999999999998</v>
      </c>
      <c r="M6197" s="71">
        <f>ROUND(MOD(Tableau_Effectifs_Dept[[#This Row],[GardDteFin]],1),5)</f>
        <v>0.29166999999999998</v>
      </c>
      <c r="N61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1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97" s="71">
        <f>MAX(IF(Tableau_Effectifs_Dept[[#This Row],[Créneau TOT]]&gt;0,Tableau_Effectifs_Dept[[#This Row],[Créneau TOT]]-Tableau_Effectifs_Dept[[#This Row],[Créneau J]],0),0)</f>
        <v>0</v>
      </c>
      <c r="Q6197" s="71">
        <f>ROUND(HOUR(Tableau_Effectifs_Dept[[#This Row],[Créneau J]])/12,1)</f>
        <v>0</v>
      </c>
      <c r="R6197" s="71"/>
    </row>
    <row r="6198" spans="1:18">
      <c r="A6198" s="47">
        <v>44770.333333333336</v>
      </c>
      <c r="B6198" s="47">
        <v>44770.833333333336</v>
      </c>
      <c r="C6198" t="s">
        <v>192</v>
      </c>
      <c r="D6198" t="s">
        <v>108</v>
      </c>
      <c r="E6198" t="s">
        <v>121</v>
      </c>
      <c r="F6198" t="s">
        <v>70</v>
      </c>
      <c r="G6198" t="s">
        <v>93</v>
      </c>
      <c r="H6198" t="s">
        <v>140</v>
      </c>
      <c r="I6198" t="s">
        <v>94</v>
      </c>
      <c r="J61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CHAPELLE-LA-REINE£28/07/2022</v>
      </c>
      <c r="K61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98" s="71">
        <f>ROUND(MOD(Tableau_Effectifs_Dept[[#This Row],[GardDteDebut]],1),5)</f>
        <v>0.33333000000000002</v>
      </c>
      <c r="M6198" s="71">
        <f>ROUND(MOD(Tableau_Effectifs_Dept[[#This Row],[GardDteFin]],1),5)</f>
        <v>0.83333000000000002</v>
      </c>
      <c r="N6198" s="71">
        <f>IF(AND(Tableau_Effectifs_Dept[[#This Row],[PERIODE]]="creneau",Tableau_Effectifs_Dept[[#This Row],[DE Arrondi]]&gt;=7/24),Tableau_Effectifs_Dept[[#This Row],[GardDteFin]]-Tableau_Effectifs_Dept[[#This Row],[GardDteDebut]],0)</f>
        <v>0.5</v>
      </c>
      <c r="O61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198" s="71">
        <f>MAX(IF(Tableau_Effectifs_Dept[[#This Row],[Créneau TOT]]&gt;0,Tableau_Effectifs_Dept[[#This Row],[Créneau TOT]]-Tableau_Effectifs_Dept[[#This Row],[Créneau J]],0),0)</f>
        <v>0.5</v>
      </c>
      <c r="Q6198" s="72">
        <f>ROUND(HOUR(Tableau_Effectifs_Dept[[#This Row],[Créneau J]])/12,1)</f>
        <v>0</v>
      </c>
      <c r="R6198" s="72">
        <f>ROUND(HOUR(Tableau_Effectifs_Dept[[#This Row],[Créneau N]])/12,1)</f>
        <v>1</v>
      </c>
    </row>
    <row r="6199" spans="1:18">
      <c r="A6199" s="47">
        <v>44770.333333333336</v>
      </c>
      <c r="B6199" s="47">
        <v>44771.229166666664</v>
      </c>
      <c r="C6199" t="s">
        <v>192</v>
      </c>
      <c r="D6199" t="s">
        <v>108</v>
      </c>
      <c r="E6199" t="s">
        <v>104</v>
      </c>
      <c r="F6199" t="s">
        <v>63</v>
      </c>
      <c r="G6199" t="s">
        <v>93</v>
      </c>
      <c r="H6199" t="s">
        <v>140</v>
      </c>
      <c r="I6199" t="s">
        <v>94</v>
      </c>
      <c r="J61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Garde£CRENEAU£VOL£OZOIR-LA-FERRIERE£28/07/2022</v>
      </c>
      <c r="K61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199" s="71">
        <f>ROUND(MOD(Tableau_Effectifs_Dept[[#This Row],[GardDteDebut]],1),5)</f>
        <v>0.33333000000000002</v>
      </c>
      <c r="M6199" s="71">
        <f>ROUND(MOD(Tableau_Effectifs_Dept[[#This Row],[GardDteFin]],1),5)</f>
        <v>0.22917000000000001</v>
      </c>
      <c r="N6199" s="71">
        <f>IF(AND(Tableau_Effectifs_Dept[[#This Row],[PERIODE]]="creneau",Tableau_Effectifs_Dept[[#This Row],[DE Arrondi]]&gt;=7/24),Tableau_Effectifs_Dept[[#This Row],[GardDteFin]]-Tableau_Effectifs_Dept[[#This Row],[GardDteDebut]],0)</f>
        <v>0.89583333332848269</v>
      </c>
      <c r="O61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0.45833666666666661</v>
      </c>
      <c r="P6199" s="71">
        <f>MAX(IF(Tableau_Effectifs_Dept[[#This Row],[Créneau TOT]]&gt;0,Tableau_Effectifs_Dept[[#This Row],[Créneau TOT]]-Tableau_Effectifs_Dept[[#This Row],[Créneau J]],0),0)</f>
        <v>0.43749666666181608</v>
      </c>
      <c r="Q6199" s="72">
        <f>ROUND(HOUR(Tableau_Effectifs_Dept[[#This Row],[Créneau J]])/12,1)</f>
        <v>0.9</v>
      </c>
      <c r="R6199" s="72">
        <f>ROUND(HOUR(Tableau_Effectifs_Dept[[#This Row],[Créneau N]])/12,1)</f>
        <v>0.8</v>
      </c>
    </row>
    <row r="6200" spans="1:18">
      <c r="A6200" s="47">
        <v>44770.5</v>
      </c>
      <c r="B6200" s="47">
        <v>44770.791666666664</v>
      </c>
      <c r="C6200" t="s">
        <v>192</v>
      </c>
      <c r="D6200" t="s">
        <v>126</v>
      </c>
      <c r="E6200" t="s">
        <v>85</v>
      </c>
      <c r="F6200" t="s">
        <v>43</v>
      </c>
      <c r="G6200" t="s">
        <v>93</v>
      </c>
      <c r="H6200" t="s">
        <v>140</v>
      </c>
      <c r="I6200" t="s">
        <v>94</v>
      </c>
      <c r="J62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Garde£CRENEAU£VOL£COULOMMIERS£28/07/2022</v>
      </c>
      <c r="K62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00" s="71">
        <f>ROUND(MOD(Tableau_Effectifs_Dept[[#This Row],[GardDteDebut]],1),5)</f>
        <v>0.5</v>
      </c>
      <c r="M6200" s="71">
        <f>ROUND(MOD(Tableau_Effectifs_Dept[[#This Row],[GardDteFin]],1),5)</f>
        <v>0.79166999999999998</v>
      </c>
      <c r="N6200" s="71">
        <f>IF(AND(Tableau_Effectifs_Dept[[#This Row],[PERIODE]]="creneau",Tableau_Effectifs_Dept[[#This Row],[DE Arrondi]]&gt;=7/24),Tableau_Effectifs_Dept[[#This Row],[GardDteFin]]-Tableau_Effectifs_Dept[[#This Row],[GardDteDebut]],0)</f>
        <v>0.29166666666424135</v>
      </c>
      <c r="O62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00" s="71">
        <f>MAX(IF(Tableau_Effectifs_Dept[[#This Row],[Créneau TOT]]&gt;0,Tableau_Effectifs_Dept[[#This Row],[Créneau TOT]]-Tableau_Effectifs_Dept[[#This Row],[Créneau J]],0),0)</f>
        <v>0.29166666666424135</v>
      </c>
      <c r="Q6200" s="72">
        <f>ROUND(HOUR(Tableau_Effectifs_Dept[[#This Row],[Créneau J]])/12,1)</f>
        <v>0</v>
      </c>
      <c r="R6200" s="72">
        <f>ROUND(HOUR(Tableau_Effectifs_Dept[[#This Row],[Créneau N]])/12,1)</f>
        <v>0.6</v>
      </c>
    </row>
    <row r="6201" spans="1:18">
      <c r="A6201" s="47">
        <v>44770.75</v>
      </c>
      <c r="B6201" s="47">
        <v>44771.291666666664</v>
      </c>
      <c r="C6201" t="s">
        <v>192</v>
      </c>
      <c r="D6201" t="s">
        <v>96</v>
      </c>
      <c r="E6201" t="s">
        <v>86</v>
      </c>
      <c r="F6201" t="s">
        <v>66</v>
      </c>
      <c r="G6201" t="s">
        <v>93</v>
      </c>
      <c r="H6201" t="s">
        <v>140</v>
      </c>
      <c r="I6201" t="s">
        <v>94</v>
      </c>
      <c r="J62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Garde£CRENEAU£VOL£BOIS-LE-ROI£28/07/2022</v>
      </c>
      <c r="K62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01" s="71">
        <f>ROUND(MOD(Tableau_Effectifs_Dept[[#This Row],[GardDteDebut]],1),5)</f>
        <v>0.75</v>
      </c>
      <c r="M6201" s="71">
        <f>ROUND(MOD(Tableau_Effectifs_Dept[[#This Row],[GardDteFin]],1),5)</f>
        <v>0.29166999999999998</v>
      </c>
      <c r="N6201" s="71">
        <f>IF(AND(Tableau_Effectifs_Dept[[#This Row],[PERIODE]]="creneau",Tableau_Effectifs_Dept[[#This Row],[DE Arrondi]]&gt;=7/24),Tableau_Effectifs_Dept[[#This Row],[GardDteFin]]-Tableau_Effectifs_Dept[[#This Row],[GardDteDebut]],0)</f>
        <v>0.54166666666424135</v>
      </c>
      <c r="O62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6201" s="71">
        <f>MAX(IF(Tableau_Effectifs_Dept[[#This Row],[Créneau TOT]]&gt;0,Tableau_Effectifs_Dept[[#This Row],[Créneau TOT]]-Tableau_Effectifs_Dept[[#This Row],[Créneau J]],0),0)</f>
        <v>0.49999999999757472</v>
      </c>
      <c r="Q6201" s="72">
        <f>ROUND(HOUR(Tableau_Effectifs_Dept[[#This Row],[Créneau J]])/12,1)</f>
        <v>0.1</v>
      </c>
      <c r="R6201" s="72">
        <f>ROUND(HOUR(Tableau_Effectifs_Dept[[#This Row],[Créneau N]])/12,1)</f>
        <v>1</v>
      </c>
    </row>
    <row r="6202" spans="1:18">
      <c r="A6202" s="47">
        <v>44770.75</v>
      </c>
      <c r="B6202" s="47">
        <v>44771.208333333336</v>
      </c>
      <c r="C6202" t="s">
        <v>192</v>
      </c>
      <c r="D6202" t="s">
        <v>96</v>
      </c>
      <c r="E6202" t="s">
        <v>117</v>
      </c>
      <c r="F6202" t="s">
        <v>71</v>
      </c>
      <c r="G6202" t="s">
        <v>93</v>
      </c>
      <c r="H6202" t="s">
        <v>140</v>
      </c>
      <c r="I6202" t="s">
        <v>94</v>
      </c>
      <c r="J62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Garde£CRENEAU£VOL£CHAMPAGNE-SUR-SEINE£28/07/2022</v>
      </c>
      <c r="K62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02" s="71">
        <f>ROUND(MOD(Tableau_Effectifs_Dept[[#This Row],[GardDteDebut]],1),5)</f>
        <v>0.75</v>
      </c>
      <c r="M6202" s="71">
        <f>ROUND(MOD(Tableau_Effectifs_Dept[[#This Row],[GardDteFin]],1),5)</f>
        <v>0.20832999999999999</v>
      </c>
      <c r="N6202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62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6202" s="71">
        <f>MAX(IF(Tableau_Effectifs_Dept[[#This Row],[Créneau TOT]]&gt;0,Tableau_Effectifs_Dept[[#This Row],[Créneau TOT]]-Tableau_Effectifs_Dept[[#This Row],[Créneau J]],0),0)</f>
        <v>0.41666666666909202</v>
      </c>
      <c r="Q6202" s="72">
        <f>ROUND(HOUR(Tableau_Effectifs_Dept[[#This Row],[Créneau J]])/12,1)</f>
        <v>0.1</v>
      </c>
      <c r="R6202" s="72">
        <f>ROUND(HOUR(Tableau_Effectifs_Dept[[#This Row],[Créneau N]])/12,1)</f>
        <v>0.8</v>
      </c>
    </row>
    <row r="6203" spans="1:18">
      <c r="A6203" s="47">
        <v>44770.75</v>
      </c>
      <c r="B6203" s="47">
        <v>44771.291666666664</v>
      </c>
      <c r="C6203" t="s">
        <v>192</v>
      </c>
      <c r="D6203" t="s">
        <v>96</v>
      </c>
      <c r="E6203" t="s">
        <v>86</v>
      </c>
      <c r="F6203" t="s">
        <v>48</v>
      </c>
      <c r="G6203" t="s">
        <v>93</v>
      </c>
      <c r="H6203" t="s">
        <v>140</v>
      </c>
      <c r="I6203" t="s">
        <v>94</v>
      </c>
      <c r="J62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Garde£CRENEAU£VOL£LIZY-SUR-OURCQ£28/07/2022</v>
      </c>
      <c r="K62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03" s="71">
        <f>ROUND(MOD(Tableau_Effectifs_Dept[[#This Row],[GardDteDebut]],1),5)</f>
        <v>0.75</v>
      </c>
      <c r="M6203" s="71">
        <f>ROUND(MOD(Tableau_Effectifs_Dept[[#This Row],[GardDteFin]],1),5)</f>
        <v>0.29166999999999998</v>
      </c>
      <c r="N6203" s="71">
        <f>IF(AND(Tableau_Effectifs_Dept[[#This Row],[PERIODE]]="creneau",Tableau_Effectifs_Dept[[#This Row],[DE Arrondi]]&gt;=7/24),Tableau_Effectifs_Dept[[#This Row],[GardDteFin]]-Tableau_Effectifs_Dept[[#This Row],[GardDteDebut]],0)</f>
        <v>0.54166666666424135</v>
      </c>
      <c r="O62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6203" s="71">
        <f>MAX(IF(Tableau_Effectifs_Dept[[#This Row],[Créneau TOT]]&gt;0,Tableau_Effectifs_Dept[[#This Row],[Créneau TOT]]-Tableau_Effectifs_Dept[[#This Row],[Créneau J]],0),0)</f>
        <v>0.49999999999757472</v>
      </c>
      <c r="Q6203" s="72">
        <f>ROUND(HOUR(Tableau_Effectifs_Dept[[#This Row],[Créneau J]])/12,1)</f>
        <v>0.1</v>
      </c>
      <c r="R6203" s="72">
        <f>ROUND(HOUR(Tableau_Effectifs_Dept[[#This Row],[Créneau N]])/12,1)</f>
        <v>1</v>
      </c>
    </row>
    <row r="6204" spans="1:18">
      <c r="A6204" s="47">
        <v>44770.791666666664</v>
      </c>
      <c r="B6204" s="47">
        <v>44771.208333333336</v>
      </c>
      <c r="C6204" t="s">
        <v>192</v>
      </c>
      <c r="D6204" t="s">
        <v>85</v>
      </c>
      <c r="E6204" t="s">
        <v>117</v>
      </c>
      <c r="F6204" t="s">
        <v>66</v>
      </c>
      <c r="G6204" t="s">
        <v>93</v>
      </c>
      <c r="H6204" t="s">
        <v>140</v>
      </c>
      <c r="I6204" t="s">
        <v>94</v>
      </c>
      <c r="J62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Garde£CRENEAU£VOL£BOIS-LE-ROI£28/07/2022</v>
      </c>
      <c r="K62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04" s="71">
        <f>ROUND(MOD(Tableau_Effectifs_Dept[[#This Row],[GardDteDebut]],1),5)</f>
        <v>0.79166999999999998</v>
      </c>
      <c r="M6204" s="71">
        <f>ROUND(MOD(Tableau_Effectifs_Dept[[#This Row],[GardDteFin]],1),5)</f>
        <v>0.20832999999999999</v>
      </c>
      <c r="N6204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62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04" s="71">
        <f>MAX(IF(Tableau_Effectifs_Dept[[#This Row],[Créneau TOT]]&gt;0,Tableau_Effectifs_Dept[[#This Row],[Créneau TOT]]-Tableau_Effectifs_Dept[[#This Row],[Créneau J]],0),0)</f>
        <v>0.41666666667151731</v>
      </c>
      <c r="Q6204" s="72">
        <f>ROUND(HOUR(Tableau_Effectifs_Dept[[#This Row],[Créneau J]])/12,1)</f>
        <v>0</v>
      </c>
      <c r="R6204" s="72">
        <f>ROUND(HOUR(Tableau_Effectifs_Dept[[#This Row],[Créneau N]])/12,1)</f>
        <v>0.8</v>
      </c>
    </row>
    <row r="6205" spans="1:18" hidden="1">
      <c r="A6205" s="47">
        <v>44770.791666666664</v>
      </c>
      <c r="B6205" s="47">
        <v>44771.291666666664</v>
      </c>
      <c r="C6205" t="s">
        <v>192</v>
      </c>
      <c r="D6205" t="s">
        <v>85</v>
      </c>
      <c r="E6205" t="s">
        <v>86</v>
      </c>
      <c r="F6205" t="s">
        <v>66</v>
      </c>
      <c r="G6205" t="s">
        <v>93</v>
      </c>
      <c r="H6205" t="s">
        <v>140</v>
      </c>
      <c r="I6205" t="s">
        <v>116</v>
      </c>
      <c r="J62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Garde£NUIT£VOL£BOIS-LE-ROI£28/07/2022</v>
      </c>
      <c r="K62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05">
        <f>ROUND(MOD(Tableau_Effectifs_Dept[[#This Row],[GardDteDebut]],1),5)</f>
        <v>0.79166999999999998</v>
      </c>
      <c r="M6205">
        <f>ROUND(MOD(Tableau_Effectifs_Dept[[#This Row],[GardDteFin]],1),5)</f>
        <v>0.29166999999999998</v>
      </c>
      <c r="N62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05" s="71">
        <f>MAX(IF(Tableau_Effectifs_Dept[[#This Row],[Créneau TOT]]&gt;0,Tableau_Effectifs_Dept[[#This Row],[Créneau TOT]]-Tableau_Effectifs_Dept[[#This Row],[Créneau J]],0),0)</f>
        <v>0</v>
      </c>
      <c r="Q6205" s="71">
        <f>ROUND(HOUR(Tableau_Effectifs_Dept[[#This Row],[Créneau J]])/12,1)</f>
        <v>0</v>
      </c>
      <c r="R6205" s="71"/>
    </row>
    <row r="6206" spans="1:18" hidden="1">
      <c r="A6206" s="47">
        <v>44770.791666666664</v>
      </c>
      <c r="B6206" s="47">
        <v>44771.291666666664</v>
      </c>
      <c r="C6206" t="s">
        <v>192</v>
      </c>
      <c r="D6206" t="s">
        <v>85</v>
      </c>
      <c r="E6206" t="s">
        <v>86</v>
      </c>
      <c r="F6206" t="s">
        <v>66</v>
      </c>
      <c r="G6206" t="s">
        <v>93</v>
      </c>
      <c r="H6206" t="s">
        <v>140</v>
      </c>
      <c r="I6206" t="s">
        <v>116</v>
      </c>
      <c r="J62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Garde£NUIT£VOL£BOIS-LE-ROI£28/07/2022</v>
      </c>
      <c r="K62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06">
        <f>ROUND(MOD(Tableau_Effectifs_Dept[[#This Row],[GardDteDebut]],1),5)</f>
        <v>0.79166999999999998</v>
      </c>
      <c r="M6206">
        <f>ROUND(MOD(Tableau_Effectifs_Dept[[#This Row],[GardDteFin]],1),5)</f>
        <v>0.29166999999999998</v>
      </c>
      <c r="N62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06" s="71">
        <f>MAX(IF(Tableau_Effectifs_Dept[[#This Row],[Créneau TOT]]&gt;0,Tableau_Effectifs_Dept[[#This Row],[Créneau TOT]]-Tableau_Effectifs_Dept[[#This Row],[Créneau J]],0),0)</f>
        <v>0</v>
      </c>
      <c r="Q6206" s="71">
        <f>ROUND(HOUR(Tableau_Effectifs_Dept[[#This Row],[Créneau J]])/12,1)</f>
        <v>0</v>
      </c>
      <c r="R6206" s="71"/>
    </row>
    <row r="6207" spans="1:18" hidden="1">
      <c r="A6207" s="47">
        <v>44770.791666666664</v>
      </c>
      <c r="B6207" s="47">
        <v>44771.291666666664</v>
      </c>
      <c r="C6207" t="s">
        <v>192</v>
      </c>
      <c r="D6207" t="s">
        <v>85</v>
      </c>
      <c r="E6207" t="s">
        <v>86</v>
      </c>
      <c r="F6207" t="s">
        <v>66</v>
      </c>
      <c r="G6207" t="s">
        <v>93</v>
      </c>
      <c r="H6207" t="s">
        <v>140</v>
      </c>
      <c r="I6207" t="s">
        <v>116</v>
      </c>
      <c r="J62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Garde£NUIT£VOL£BOIS-LE-ROI£28/07/2022</v>
      </c>
      <c r="K62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07">
        <f>ROUND(MOD(Tableau_Effectifs_Dept[[#This Row],[GardDteDebut]],1),5)</f>
        <v>0.79166999999999998</v>
      </c>
      <c r="M6207">
        <f>ROUND(MOD(Tableau_Effectifs_Dept[[#This Row],[GardDteFin]],1),5)</f>
        <v>0.29166999999999998</v>
      </c>
      <c r="N62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07" s="71">
        <f>MAX(IF(Tableau_Effectifs_Dept[[#This Row],[Créneau TOT]]&gt;0,Tableau_Effectifs_Dept[[#This Row],[Créneau TOT]]-Tableau_Effectifs_Dept[[#This Row],[Créneau J]],0),0)</f>
        <v>0</v>
      </c>
      <c r="Q6207" s="71">
        <f>ROUND(HOUR(Tableau_Effectifs_Dept[[#This Row],[Créneau J]])/12,1)</f>
        <v>0</v>
      </c>
      <c r="R6207" s="71"/>
    </row>
    <row r="6208" spans="1:18" hidden="1">
      <c r="A6208" s="47">
        <v>44770.791666666664</v>
      </c>
      <c r="B6208" s="47">
        <v>44771.291666666664</v>
      </c>
      <c r="C6208" t="s">
        <v>192</v>
      </c>
      <c r="D6208" t="s">
        <v>85</v>
      </c>
      <c r="E6208" t="s">
        <v>86</v>
      </c>
      <c r="F6208" t="s">
        <v>69</v>
      </c>
      <c r="G6208" t="s">
        <v>93</v>
      </c>
      <c r="H6208" t="s">
        <v>140</v>
      </c>
      <c r="I6208" t="s">
        <v>116</v>
      </c>
      <c r="J62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Garde£NUIT£VOL£BOURRON-MARLOTTE£28/07/2022</v>
      </c>
      <c r="K62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08">
        <f>ROUND(MOD(Tableau_Effectifs_Dept[[#This Row],[GardDteDebut]],1),5)</f>
        <v>0.79166999999999998</v>
      </c>
      <c r="M6208">
        <f>ROUND(MOD(Tableau_Effectifs_Dept[[#This Row],[GardDteFin]],1),5)</f>
        <v>0.29166999999999998</v>
      </c>
      <c r="N62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08" s="71">
        <f>MAX(IF(Tableau_Effectifs_Dept[[#This Row],[Créneau TOT]]&gt;0,Tableau_Effectifs_Dept[[#This Row],[Créneau TOT]]-Tableau_Effectifs_Dept[[#This Row],[Créneau J]],0),0)</f>
        <v>0</v>
      </c>
      <c r="Q6208" s="71">
        <f>ROUND(HOUR(Tableau_Effectifs_Dept[[#This Row],[Créneau J]])/12,1)</f>
        <v>0</v>
      </c>
      <c r="R6208" s="71"/>
    </row>
    <row r="6209" spans="1:18" hidden="1">
      <c r="A6209" s="47">
        <v>44770.791666666664</v>
      </c>
      <c r="B6209" s="47">
        <v>44771.291666666664</v>
      </c>
      <c r="C6209" t="s">
        <v>192</v>
      </c>
      <c r="D6209" t="s">
        <v>85</v>
      </c>
      <c r="E6209" t="s">
        <v>86</v>
      </c>
      <c r="F6209" t="s">
        <v>69</v>
      </c>
      <c r="G6209" t="s">
        <v>93</v>
      </c>
      <c r="H6209" t="s">
        <v>140</v>
      </c>
      <c r="I6209" t="s">
        <v>116</v>
      </c>
      <c r="J62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Garde£NUIT£VOL£BOURRON-MARLOTTE£28/07/2022</v>
      </c>
      <c r="K62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09">
        <f>ROUND(MOD(Tableau_Effectifs_Dept[[#This Row],[GardDteDebut]],1),5)</f>
        <v>0.79166999999999998</v>
      </c>
      <c r="M6209">
        <f>ROUND(MOD(Tableau_Effectifs_Dept[[#This Row],[GardDteFin]],1),5)</f>
        <v>0.29166999999999998</v>
      </c>
      <c r="N62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09" s="71">
        <f>MAX(IF(Tableau_Effectifs_Dept[[#This Row],[Créneau TOT]]&gt;0,Tableau_Effectifs_Dept[[#This Row],[Créneau TOT]]-Tableau_Effectifs_Dept[[#This Row],[Créneau J]],0),0)</f>
        <v>0</v>
      </c>
      <c r="Q6209" s="71">
        <f>ROUND(HOUR(Tableau_Effectifs_Dept[[#This Row],[Créneau J]])/12,1)</f>
        <v>0</v>
      </c>
      <c r="R6209" s="71"/>
    </row>
    <row r="6210" spans="1:18" hidden="1">
      <c r="A6210" s="47">
        <v>44770.791666666664</v>
      </c>
      <c r="B6210" s="47">
        <v>44771.291666666664</v>
      </c>
      <c r="C6210" t="s">
        <v>192</v>
      </c>
      <c r="D6210" t="s">
        <v>85</v>
      </c>
      <c r="E6210" t="s">
        <v>86</v>
      </c>
      <c r="F6210" t="s">
        <v>27</v>
      </c>
      <c r="G6210" t="s">
        <v>93</v>
      </c>
      <c r="H6210" t="s">
        <v>140</v>
      </c>
      <c r="I6210" t="s">
        <v>116</v>
      </c>
      <c r="J62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Garde£NUIT£VOL£BRAY-SUR-SEINE£28/07/2022</v>
      </c>
      <c r="K62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10">
        <f>ROUND(MOD(Tableau_Effectifs_Dept[[#This Row],[GardDteDebut]],1),5)</f>
        <v>0.79166999999999998</v>
      </c>
      <c r="M6210">
        <f>ROUND(MOD(Tableau_Effectifs_Dept[[#This Row],[GardDteFin]],1),5)</f>
        <v>0.29166999999999998</v>
      </c>
      <c r="N62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10" s="71">
        <f>MAX(IF(Tableau_Effectifs_Dept[[#This Row],[Créneau TOT]]&gt;0,Tableau_Effectifs_Dept[[#This Row],[Créneau TOT]]-Tableau_Effectifs_Dept[[#This Row],[Créneau J]],0),0)</f>
        <v>0</v>
      </c>
      <c r="Q6210" s="71">
        <f>ROUND(HOUR(Tableau_Effectifs_Dept[[#This Row],[Créneau J]])/12,1)</f>
        <v>0</v>
      </c>
      <c r="R6210" s="71"/>
    </row>
    <row r="6211" spans="1:18" hidden="1">
      <c r="A6211" s="47">
        <v>44770.791666666664</v>
      </c>
      <c r="B6211" s="47">
        <v>44771.291666666664</v>
      </c>
      <c r="C6211" t="s">
        <v>192</v>
      </c>
      <c r="D6211" t="s">
        <v>85</v>
      </c>
      <c r="E6211" t="s">
        <v>86</v>
      </c>
      <c r="F6211" t="s">
        <v>27</v>
      </c>
      <c r="G6211" t="s">
        <v>93</v>
      </c>
      <c r="H6211" t="s">
        <v>140</v>
      </c>
      <c r="I6211" t="s">
        <v>116</v>
      </c>
      <c r="J62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Garde£NUIT£VOL£BRAY-SUR-SEINE£28/07/2022</v>
      </c>
      <c r="K62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11">
        <f>ROUND(MOD(Tableau_Effectifs_Dept[[#This Row],[GardDteDebut]],1),5)</f>
        <v>0.79166999999999998</v>
      </c>
      <c r="M6211">
        <f>ROUND(MOD(Tableau_Effectifs_Dept[[#This Row],[GardDteFin]],1),5)</f>
        <v>0.29166999999999998</v>
      </c>
      <c r="N62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11" s="71">
        <f>MAX(IF(Tableau_Effectifs_Dept[[#This Row],[Créneau TOT]]&gt;0,Tableau_Effectifs_Dept[[#This Row],[Créneau TOT]]-Tableau_Effectifs_Dept[[#This Row],[Créneau J]],0),0)</f>
        <v>0</v>
      </c>
      <c r="Q6211" s="71">
        <f>ROUND(HOUR(Tableau_Effectifs_Dept[[#This Row],[Créneau J]])/12,1)</f>
        <v>0</v>
      </c>
      <c r="R6211" s="71"/>
    </row>
    <row r="6212" spans="1:18" hidden="1">
      <c r="A6212" s="47">
        <v>44770.791666666664</v>
      </c>
      <c r="B6212" s="47">
        <v>44771.291666666664</v>
      </c>
      <c r="C6212" t="s">
        <v>192</v>
      </c>
      <c r="D6212" t="s">
        <v>85</v>
      </c>
      <c r="E6212" t="s">
        <v>86</v>
      </c>
      <c r="F6212" t="s">
        <v>27</v>
      </c>
      <c r="G6212" t="s">
        <v>93</v>
      </c>
      <c r="H6212" t="s">
        <v>140</v>
      </c>
      <c r="I6212" t="s">
        <v>116</v>
      </c>
      <c r="J62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Garde£NUIT£VOL£BRAY-SUR-SEINE£28/07/2022</v>
      </c>
      <c r="K62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12">
        <f>ROUND(MOD(Tableau_Effectifs_Dept[[#This Row],[GardDteDebut]],1),5)</f>
        <v>0.79166999999999998</v>
      </c>
      <c r="M6212">
        <f>ROUND(MOD(Tableau_Effectifs_Dept[[#This Row],[GardDteFin]],1),5)</f>
        <v>0.29166999999999998</v>
      </c>
      <c r="N62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12" s="71">
        <f>MAX(IF(Tableau_Effectifs_Dept[[#This Row],[Créneau TOT]]&gt;0,Tableau_Effectifs_Dept[[#This Row],[Créneau TOT]]-Tableau_Effectifs_Dept[[#This Row],[Créneau J]],0),0)</f>
        <v>0</v>
      </c>
      <c r="Q6212" s="71">
        <f>ROUND(HOUR(Tableau_Effectifs_Dept[[#This Row],[Créneau J]])/12,1)</f>
        <v>0</v>
      </c>
      <c r="R6212" s="71"/>
    </row>
    <row r="6213" spans="1:18" hidden="1">
      <c r="A6213" s="47">
        <v>44770.791666666664</v>
      </c>
      <c r="B6213" s="47">
        <v>44771.291666666664</v>
      </c>
      <c r="C6213" t="s">
        <v>192</v>
      </c>
      <c r="D6213" t="s">
        <v>85</v>
      </c>
      <c r="E6213" t="s">
        <v>86</v>
      </c>
      <c r="F6213" t="s">
        <v>27</v>
      </c>
      <c r="G6213" t="s">
        <v>93</v>
      </c>
      <c r="H6213" t="s">
        <v>140</v>
      </c>
      <c r="I6213" t="s">
        <v>116</v>
      </c>
      <c r="J62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Garde£NUIT£VOL£BRAY-SUR-SEINE£28/07/2022</v>
      </c>
      <c r="K62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13">
        <f>ROUND(MOD(Tableau_Effectifs_Dept[[#This Row],[GardDteDebut]],1),5)</f>
        <v>0.79166999999999998</v>
      </c>
      <c r="M6213">
        <f>ROUND(MOD(Tableau_Effectifs_Dept[[#This Row],[GardDteFin]],1),5)</f>
        <v>0.29166999999999998</v>
      </c>
      <c r="N62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13" s="71">
        <f>MAX(IF(Tableau_Effectifs_Dept[[#This Row],[Créneau TOT]]&gt;0,Tableau_Effectifs_Dept[[#This Row],[Créneau TOT]]-Tableau_Effectifs_Dept[[#This Row],[Créneau J]],0),0)</f>
        <v>0</v>
      </c>
      <c r="Q6213" s="71">
        <f>ROUND(HOUR(Tableau_Effectifs_Dept[[#This Row],[Créneau J]])/12,1)</f>
        <v>0</v>
      </c>
      <c r="R6213" s="71"/>
    </row>
    <row r="6214" spans="1:18" hidden="1">
      <c r="A6214" s="47">
        <v>44770.791666666664</v>
      </c>
      <c r="B6214" s="47">
        <v>44771.291666666664</v>
      </c>
      <c r="C6214" t="s">
        <v>192</v>
      </c>
      <c r="D6214" t="s">
        <v>85</v>
      </c>
      <c r="E6214" t="s">
        <v>86</v>
      </c>
      <c r="F6214" t="s">
        <v>13</v>
      </c>
      <c r="G6214" t="s">
        <v>93</v>
      </c>
      <c r="H6214" t="s">
        <v>140</v>
      </c>
      <c r="I6214" t="s">
        <v>116</v>
      </c>
      <c r="J62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Garde£NUIT£VOL£BRIE-COMTE-ROBERT£28/07/2022</v>
      </c>
      <c r="K62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14">
        <f>ROUND(MOD(Tableau_Effectifs_Dept[[#This Row],[GardDteDebut]],1),5)</f>
        <v>0.79166999999999998</v>
      </c>
      <c r="M6214">
        <f>ROUND(MOD(Tableau_Effectifs_Dept[[#This Row],[GardDteFin]],1),5)</f>
        <v>0.29166999999999998</v>
      </c>
      <c r="N62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14" s="71">
        <f>MAX(IF(Tableau_Effectifs_Dept[[#This Row],[Créneau TOT]]&gt;0,Tableau_Effectifs_Dept[[#This Row],[Créneau TOT]]-Tableau_Effectifs_Dept[[#This Row],[Créneau J]],0),0)</f>
        <v>0</v>
      </c>
      <c r="Q6214" s="71">
        <f>ROUND(HOUR(Tableau_Effectifs_Dept[[#This Row],[Créneau J]])/12,1)</f>
        <v>0</v>
      </c>
      <c r="R6214" s="71"/>
    </row>
    <row r="6215" spans="1:18" hidden="1">
      <c r="A6215" s="47">
        <v>44770.791666666664</v>
      </c>
      <c r="B6215" s="47">
        <v>44771.291666666664</v>
      </c>
      <c r="C6215" t="s">
        <v>192</v>
      </c>
      <c r="D6215" t="s">
        <v>85</v>
      </c>
      <c r="E6215" t="s">
        <v>86</v>
      </c>
      <c r="F6215" t="s">
        <v>13</v>
      </c>
      <c r="G6215" t="s">
        <v>93</v>
      </c>
      <c r="H6215" t="s">
        <v>140</v>
      </c>
      <c r="I6215" t="s">
        <v>116</v>
      </c>
      <c r="J62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Garde£NUIT£VOL£BRIE-COMTE-ROBERT£28/07/2022</v>
      </c>
      <c r="K62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15">
        <f>ROUND(MOD(Tableau_Effectifs_Dept[[#This Row],[GardDteDebut]],1),5)</f>
        <v>0.79166999999999998</v>
      </c>
      <c r="M6215">
        <f>ROUND(MOD(Tableau_Effectifs_Dept[[#This Row],[GardDteFin]],1),5)</f>
        <v>0.29166999999999998</v>
      </c>
      <c r="N62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15" s="71">
        <f>MAX(IF(Tableau_Effectifs_Dept[[#This Row],[Créneau TOT]]&gt;0,Tableau_Effectifs_Dept[[#This Row],[Créneau TOT]]-Tableau_Effectifs_Dept[[#This Row],[Créneau J]],0),0)</f>
        <v>0</v>
      </c>
      <c r="Q6215" s="71">
        <f>ROUND(HOUR(Tableau_Effectifs_Dept[[#This Row],[Créneau J]])/12,1)</f>
        <v>0</v>
      </c>
      <c r="R6215" s="71"/>
    </row>
    <row r="6216" spans="1:18" hidden="1">
      <c r="A6216" s="47">
        <v>44770.791666666664</v>
      </c>
      <c r="B6216" s="47">
        <v>44771.291666666664</v>
      </c>
      <c r="C6216" t="s">
        <v>192</v>
      </c>
      <c r="D6216" t="s">
        <v>85</v>
      </c>
      <c r="E6216" t="s">
        <v>86</v>
      </c>
      <c r="F6216" t="s">
        <v>13</v>
      </c>
      <c r="G6216" t="s">
        <v>93</v>
      </c>
      <c r="H6216" t="s">
        <v>140</v>
      </c>
      <c r="I6216" t="s">
        <v>116</v>
      </c>
      <c r="J62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Garde£NUIT£VOL£BRIE-COMTE-ROBERT£28/07/2022</v>
      </c>
      <c r="K62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16">
        <f>ROUND(MOD(Tableau_Effectifs_Dept[[#This Row],[GardDteDebut]],1),5)</f>
        <v>0.79166999999999998</v>
      </c>
      <c r="M6216">
        <f>ROUND(MOD(Tableau_Effectifs_Dept[[#This Row],[GardDteFin]],1),5)</f>
        <v>0.29166999999999998</v>
      </c>
      <c r="N62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16" s="71">
        <f>MAX(IF(Tableau_Effectifs_Dept[[#This Row],[Créneau TOT]]&gt;0,Tableau_Effectifs_Dept[[#This Row],[Créneau TOT]]-Tableau_Effectifs_Dept[[#This Row],[Créneau J]],0),0)</f>
        <v>0</v>
      </c>
      <c r="Q6216" s="71">
        <f>ROUND(HOUR(Tableau_Effectifs_Dept[[#This Row],[Créneau J]])/12,1)</f>
        <v>0</v>
      </c>
      <c r="R6216" s="71"/>
    </row>
    <row r="6217" spans="1:18" hidden="1">
      <c r="A6217" s="47">
        <v>44770.791666666664</v>
      </c>
      <c r="B6217" s="47">
        <v>44771.291666666664</v>
      </c>
      <c r="C6217" t="s">
        <v>192</v>
      </c>
      <c r="D6217" t="s">
        <v>85</v>
      </c>
      <c r="E6217" t="s">
        <v>86</v>
      </c>
      <c r="F6217" t="s">
        <v>13</v>
      </c>
      <c r="G6217" t="s">
        <v>93</v>
      </c>
      <c r="H6217" t="s">
        <v>140</v>
      </c>
      <c r="I6217" t="s">
        <v>116</v>
      </c>
      <c r="J62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Garde£NUIT£VOL£BRIE-COMTE-ROBERT£28/07/2022</v>
      </c>
      <c r="K62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17">
        <f>ROUND(MOD(Tableau_Effectifs_Dept[[#This Row],[GardDteDebut]],1),5)</f>
        <v>0.79166999999999998</v>
      </c>
      <c r="M6217">
        <f>ROUND(MOD(Tableau_Effectifs_Dept[[#This Row],[GardDteFin]],1),5)</f>
        <v>0.29166999999999998</v>
      </c>
      <c r="N62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17" s="71">
        <f>MAX(IF(Tableau_Effectifs_Dept[[#This Row],[Créneau TOT]]&gt;0,Tableau_Effectifs_Dept[[#This Row],[Créneau TOT]]-Tableau_Effectifs_Dept[[#This Row],[Créneau J]],0),0)</f>
        <v>0</v>
      </c>
      <c r="Q6217" s="71">
        <f>ROUND(HOUR(Tableau_Effectifs_Dept[[#This Row],[Créneau J]])/12,1)</f>
        <v>0</v>
      </c>
      <c r="R6217" s="71"/>
    </row>
    <row r="6218" spans="1:18" hidden="1">
      <c r="A6218" s="47">
        <v>44770.791666666664</v>
      </c>
      <c r="B6218" s="47">
        <v>44771.291666666664</v>
      </c>
      <c r="C6218" t="s">
        <v>192</v>
      </c>
      <c r="D6218" t="s">
        <v>85</v>
      </c>
      <c r="E6218" t="s">
        <v>86</v>
      </c>
      <c r="F6218" t="s">
        <v>13</v>
      </c>
      <c r="G6218" t="s">
        <v>93</v>
      </c>
      <c r="H6218" t="s">
        <v>140</v>
      </c>
      <c r="I6218" t="s">
        <v>116</v>
      </c>
      <c r="J62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Garde£NUIT£VOL£BRIE-COMTE-ROBERT£28/07/2022</v>
      </c>
      <c r="K62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18">
        <f>ROUND(MOD(Tableau_Effectifs_Dept[[#This Row],[GardDteDebut]],1),5)</f>
        <v>0.79166999999999998</v>
      </c>
      <c r="M6218">
        <f>ROUND(MOD(Tableau_Effectifs_Dept[[#This Row],[GardDteFin]],1),5)</f>
        <v>0.29166999999999998</v>
      </c>
      <c r="N62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18" s="71">
        <f>MAX(IF(Tableau_Effectifs_Dept[[#This Row],[Créneau TOT]]&gt;0,Tableau_Effectifs_Dept[[#This Row],[Créneau TOT]]-Tableau_Effectifs_Dept[[#This Row],[Créneau J]],0),0)</f>
        <v>0</v>
      </c>
      <c r="Q6218" s="71">
        <f>ROUND(HOUR(Tableau_Effectifs_Dept[[#This Row],[Créneau J]])/12,1)</f>
        <v>0</v>
      </c>
      <c r="R6218" s="71"/>
    </row>
    <row r="6219" spans="1:18" hidden="1">
      <c r="A6219" s="47">
        <v>44770.791666666664</v>
      </c>
      <c r="B6219" s="47">
        <v>44771.291666666664</v>
      </c>
      <c r="C6219" t="s">
        <v>192</v>
      </c>
      <c r="D6219" t="s">
        <v>85</v>
      </c>
      <c r="E6219" t="s">
        <v>86</v>
      </c>
      <c r="F6219" t="s">
        <v>71</v>
      </c>
      <c r="G6219" t="s">
        <v>118</v>
      </c>
      <c r="H6219" t="s">
        <v>141</v>
      </c>
      <c r="I6219" t="s">
        <v>116</v>
      </c>
      <c r="J62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Ast_logé£NUIT£PRO£CHAMPAGNE-SUR-SEINE£28/07/2022</v>
      </c>
      <c r="K62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19">
        <f>ROUND(MOD(Tableau_Effectifs_Dept[[#This Row],[GardDteDebut]],1),5)</f>
        <v>0.79166999999999998</v>
      </c>
      <c r="M6219">
        <f>ROUND(MOD(Tableau_Effectifs_Dept[[#This Row],[GardDteFin]],1),5)</f>
        <v>0.29166999999999998</v>
      </c>
      <c r="N62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19" s="71">
        <f>MAX(IF(Tableau_Effectifs_Dept[[#This Row],[Créneau TOT]]&gt;0,Tableau_Effectifs_Dept[[#This Row],[Créneau TOT]]-Tableau_Effectifs_Dept[[#This Row],[Créneau J]],0),0)</f>
        <v>0</v>
      </c>
      <c r="Q6219" s="71">
        <f>ROUND(HOUR(Tableau_Effectifs_Dept[[#This Row],[Créneau J]])/12,1)</f>
        <v>0</v>
      </c>
      <c r="R6219" s="71"/>
    </row>
    <row r="6220" spans="1:18" hidden="1">
      <c r="A6220" s="47">
        <v>44770.791666666664</v>
      </c>
      <c r="B6220" s="47">
        <v>44771.291666666664</v>
      </c>
      <c r="C6220" t="s">
        <v>192</v>
      </c>
      <c r="D6220" t="s">
        <v>85</v>
      </c>
      <c r="E6220" t="s">
        <v>86</v>
      </c>
      <c r="F6220" t="s">
        <v>71</v>
      </c>
      <c r="G6220" t="s">
        <v>93</v>
      </c>
      <c r="H6220" t="s">
        <v>140</v>
      </c>
      <c r="I6220" t="s">
        <v>116</v>
      </c>
      <c r="J62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Garde£NUIT£VOL£CHAMPAGNE-SUR-SEINE£28/07/2022</v>
      </c>
      <c r="K62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20">
        <f>ROUND(MOD(Tableau_Effectifs_Dept[[#This Row],[GardDteDebut]],1),5)</f>
        <v>0.79166999999999998</v>
      </c>
      <c r="M6220">
        <f>ROUND(MOD(Tableau_Effectifs_Dept[[#This Row],[GardDteFin]],1),5)</f>
        <v>0.29166999999999998</v>
      </c>
      <c r="N62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20" s="71">
        <f>MAX(IF(Tableau_Effectifs_Dept[[#This Row],[Créneau TOT]]&gt;0,Tableau_Effectifs_Dept[[#This Row],[Créneau TOT]]-Tableau_Effectifs_Dept[[#This Row],[Créneau J]],0),0)</f>
        <v>0</v>
      </c>
      <c r="Q6220" s="72">
        <f>ROUND(HOUR(Tableau_Effectifs_Dept[[#This Row],[Créneau J]])/12,1)</f>
        <v>0</v>
      </c>
      <c r="R6220" s="72">
        <f>ROUND(HOUR(Tableau_Effectifs_Dept[[#This Row],[Créneau N]])/12,1)</f>
        <v>0</v>
      </c>
    </row>
    <row r="6221" spans="1:18" hidden="1">
      <c r="A6221" s="47">
        <v>44770.791666666664</v>
      </c>
      <c r="B6221" s="47">
        <v>44771.291666666664</v>
      </c>
      <c r="C6221" t="s">
        <v>192</v>
      </c>
      <c r="D6221" t="s">
        <v>85</v>
      </c>
      <c r="E6221" t="s">
        <v>86</v>
      </c>
      <c r="F6221" t="s">
        <v>114</v>
      </c>
      <c r="G6221" t="s">
        <v>93</v>
      </c>
      <c r="H6221" t="s">
        <v>140</v>
      </c>
      <c r="I6221" t="s">
        <v>116</v>
      </c>
      <c r="J62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Garde£NUIT£VOL£CHATEAU-LANDON£28/07/2022</v>
      </c>
      <c r="K62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21">
        <f>ROUND(MOD(Tableau_Effectifs_Dept[[#This Row],[GardDteDebut]],1),5)</f>
        <v>0.79166999999999998</v>
      </c>
      <c r="M6221">
        <f>ROUND(MOD(Tableau_Effectifs_Dept[[#This Row],[GardDteFin]],1),5)</f>
        <v>0.29166999999999998</v>
      </c>
      <c r="N62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21" s="71">
        <f>MAX(IF(Tableau_Effectifs_Dept[[#This Row],[Créneau TOT]]&gt;0,Tableau_Effectifs_Dept[[#This Row],[Créneau TOT]]-Tableau_Effectifs_Dept[[#This Row],[Créneau J]],0),0)</f>
        <v>0</v>
      </c>
      <c r="Q6221" s="71">
        <f>ROUND(HOUR(Tableau_Effectifs_Dept[[#This Row],[Créneau J]])/12,1)</f>
        <v>0</v>
      </c>
      <c r="R6221" s="71"/>
    </row>
    <row r="6222" spans="1:18" hidden="1">
      <c r="A6222" s="47">
        <v>44770.791666666664</v>
      </c>
      <c r="B6222" s="47">
        <v>44771.291666666664</v>
      </c>
      <c r="C6222" t="s">
        <v>192</v>
      </c>
      <c r="D6222" t="s">
        <v>85</v>
      </c>
      <c r="E6222" t="s">
        <v>86</v>
      </c>
      <c r="F6222" t="s">
        <v>58</v>
      </c>
      <c r="G6222" t="s">
        <v>118</v>
      </c>
      <c r="H6222" t="s">
        <v>141</v>
      </c>
      <c r="I6222" t="s">
        <v>116</v>
      </c>
      <c r="J62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Ast_logé£NUIT£PRO£CHELLES£28/07/2022</v>
      </c>
      <c r="K62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22">
        <f>ROUND(MOD(Tableau_Effectifs_Dept[[#This Row],[GardDteDebut]],1),5)</f>
        <v>0.79166999999999998</v>
      </c>
      <c r="M6222">
        <f>ROUND(MOD(Tableau_Effectifs_Dept[[#This Row],[GardDteFin]],1),5)</f>
        <v>0.29166999999999998</v>
      </c>
      <c r="N62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22" s="71">
        <f>MAX(IF(Tableau_Effectifs_Dept[[#This Row],[Créneau TOT]]&gt;0,Tableau_Effectifs_Dept[[#This Row],[Créneau TOT]]-Tableau_Effectifs_Dept[[#This Row],[Créneau J]],0),0)</f>
        <v>0</v>
      </c>
      <c r="Q6222" s="71">
        <f>ROUND(HOUR(Tableau_Effectifs_Dept[[#This Row],[Créneau J]])/12,1)</f>
        <v>0</v>
      </c>
      <c r="R6222" s="71"/>
    </row>
    <row r="6223" spans="1:18" hidden="1">
      <c r="A6223" s="47">
        <v>44770.791666666664</v>
      </c>
      <c r="B6223" s="47">
        <v>44771.291666666664</v>
      </c>
      <c r="C6223" t="s">
        <v>192</v>
      </c>
      <c r="D6223" t="s">
        <v>85</v>
      </c>
      <c r="E6223" t="s">
        <v>86</v>
      </c>
      <c r="F6223" t="s">
        <v>58</v>
      </c>
      <c r="G6223" t="s">
        <v>93</v>
      </c>
      <c r="H6223" t="s">
        <v>140</v>
      </c>
      <c r="I6223" t="s">
        <v>116</v>
      </c>
      <c r="J62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Garde£NUIT£VOL£CHELLES£28/07/2022</v>
      </c>
      <c r="K62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23" s="71">
        <f>ROUND(MOD(Tableau_Effectifs_Dept[[#This Row],[GardDteDebut]],1),5)</f>
        <v>0.79166999999999998</v>
      </c>
      <c r="M6223" s="71">
        <f>ROUND(MOD(Tableau_Effectifs_Dept[[#This Row],[GardDteFin]],1),5)</f>
        <v>0.29166999999999998</v>
      </c>
      <c r="N62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23" s="71">
        <f>MAX(IF(Tableau_Effectifs_Dept[[#This Row],[Créneau TOT]]&gt;0,Tableau_Effectifs_Dept[[#This Row],[Créneau TOT]]-Tableau_Effectifs_Dept[[#This Row],[Créneau J]],0),0)</f>
        <v>0</v>
      </c>
      <c r="Q6223" s="71">
        <f>ROUND(HOUR(Tableau_Effectifs_Dept[[#This Row],[Créneau J]])/12,1)</f>
        <v>0</v>
      </c>
      <c r="R6223" s="71"/>
    </row>
    <row r="6224" spans="1:18" hidden="1">
      <c r="A6224" s="47">
        <v>44770.791666666664</v>
      </c>
      <c r="B6224" s="47">
        <v>44771.291666666664</v>
      </c>
      <c r="C6224" t="s">
        <v>192</v>
      </c>
      <c r="D6224" t="s">
        <v>85</v>
      </c>
      <c r="E6224" t="s">
        <v>86</v>
      </c>
      <c r="F6224" t="s">
        <v>58</v>
      </c>
      <c r="G6224" t="s">
        <v>118</v>
      </c>
      <c r="H6224" t="s">
        <v>141</v>
      </c>
      <c r="I6224" t="s">
        <v>116</v>
      </c>
      <c r="J62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Ast_logé£NUIT£PRO£CHELLES£28/07/2022</v>
      </c>
      <c r="K62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24">
        <f>ROUND(MOD(Tableau_Effectifs_Dept[[#This Row],[GardDteDebut]],1),5)</f>
        <v>0.79166999999999998</v>
      </c>
      <c r="M6224">
        <f>ROUND(MOD(Tableau_Effectifs_Dept[[#This Row],[GardDteFin]],1),5)</f>
        <v>0.29166999999999998</v>
      </c>
      <c r="N62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24" s="71">
        <f>MAX(IF(Tableau_Effectifs_Dept[[#This Row],[Créneau TOT]]&gt;0,Tableau_Effectifs_Dept[[#This Row],[Créneau TOT]]-Tableau_Effectifs_Dept[[#This Row],[Créneau J]],0),0)</f>
        <v>0</v>
      </c>
      <c r="Q6224" s="71">
        <f>ROUND(HOUR(Tableau_Effectifs_Dept[[#This Row],[Créneau J]])/12,1)</f>
        <v>0</v>
      </c>
      <c r="R6224" s="71"/>
    </row>
    <row r="6225" spans="1:18" hidden="1">
      <c r="A6225" s="47">
        <v>44770.791666666664</v>
      </c>
      <c r="B6225" s="47">
        <v>44771.291666666664</v>
      </c>
      <c r="C6225" t="s">
        <v>192</v>
      </c>
      <c r="D6225" t="s">
        <v>85</v>
      </c>
      <c r="E6225" t="s">
        <v>86</v>
      </c>
      <c r="F6225" t="s">
        <v>58</v>
      </c>
      <c r="G6225" t="s">
        <v>93</v>
      </c>
      <c r="H6225" t="s">
        <v>140</v>
      </c>
      <c r="I6225" t="s">
        <v>116</v>
      </c>
      <c r="J62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Garde£NUIT£VOL£CHELLES£28/07/2022</v>
      </c>
      <c r="K62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25">
        <f>ROUND(MOD(Tableau_Effectifs_Dept[[#This Row],[GardDteDebut]],1),5)</f>
        <v>0.79166999999999998</v>
      </c>
      <c r="M6225">
        <f>ROUND(MOD(Tableau_Effectifs_Dept[[#This Row],[GardDteFin]],1),5)</f>
        <v>0.29166999999999998</v>
      </c>
      <c r="N62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25" s="71">
        <f>MAX(IF(Tableau_Effectifs_Dept[[#This Row],[Créneau TOT]]&gt;0,Tableau_Effectifs_Dept[[#This Row],[Créneau TOT]]-Tableau_Effectifs_Dept[[#This Row],[Créneau J]],0),0)</f>
        <v>0</v>
      </c>
      <c r="Q6225" s="71">
        <f>ROUND(HOUR(Tableau_Effectifs_Dept[[#This Row],[Créneau J]])/12,1)</f>
        <v>0</v>
      </c>
      <c r="R6225" s="71"/>
    </row>
    <row r="6226" spans="1:18" hidden="1">
      <c r="A6226" s="47">
        <v>44770.791666666664</v>
      </c>
      <c r="B6226" s="47">
        <v>44771.291666666664</v>
      </c>
      <c r="C6226" t="s">
        <v>192</v>
      </c>
      <c r="D6226" t="s">
        <v>85</v>
      </c>
      <c r="E6226" t="s">
        <v>86</v>
      </c>
      <c r="F6226" t="s">
        <v>58</v>
      </c>
      <c r="G6226" t="s">
        <v>93</v>
      </c>
      <c r="H6226" t="s">
        <v>140</v>
      </c>
      <c r="I6226" t="s">
        <v>116</v>
      </c>
      <c r="J62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Garde£NUIT£VOL£CHELLES£28/07/2022</v>
      </c>
      <c r="K62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26">
        <f>ROUND(MOD(Tableau_Effectifs_Dept[[#This Row],[GardDteDebut]],1),5)</f>
        <v>0.79166999999999998</v>
      </c>
      <c r="M6226">
        <f>ROUND(MOD(Tableau_Effectifs_Dept[[#This Row],[GardDteFin]],1),5)</f>
        <v>0.29166999999999998</v>
      </c>
      <c r="N62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26" s="71">
        <f>MAX(IF(Tableau_Effectifs_Dept[[#This Row],[Créneau TOT]]&gt;0,Tableau_Effectifs_Dept[[#This Row],[Créneau TOT]]-Tableau_Effectifs_Dept[[#This Row],[Créneau J]],0),0)</f>
        <v>0</v>
      </c>
      <c r="Q6226" s="71">
        <f>ROUND(HOUR(Tableau_Effectifs_Dept[[#This Row],[Créneau J]])/12,1)</f>
        <v>0</v>
      </c>
      <c r="R6226" s="71"/>
    </row>
    <row r="6227" spans="1:18" hidden="1">
      <c r="A6227" s="47">
        <v>44770.791666666664</v>
      </c>
      <c r="B6227" s="47">
        <v>44771.291666666664</v>
      </c>
      <c r="C6227" t="s">
        <v>192</v>
      </c>
      <c r="D6227" t="s">
        <v>85</v>
      </c>
      <c r="E6227" t="s">
        <v>86</v>
      </c>
      <c r="F6227" t="s">
        <v>58</v>
      </c>
      <c r="G6227" t="s">
        <v>93</v>
      </c>
      <c r="H6227" t="s">
        <v>140</v>
      </c>
      <c r="I6227" t="s">
        <v>116</v>
      </c>
      <c r="J62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Garde£NUIT£VOL£CHELLES£28/07/2022</v>
      </c>
      <c r="K62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27">
        <f>ROUND(MOD(Tableau_Effectifs_Dept[[#This Row],[GardDteDebut]],1),5)</f>
        <v>0.79166999999999998</v>
      </c>
      <c r="M6227">
        <f>ROUND(MOD(Tableau_Effectifs_Dept[[#This Row],[GardDteFin]],1),5)</f>
        <v>0.29166999999999998</v>
      </c>
      <c r="N62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27" s="71">
        <f>MAX(IF(Tableau_Effectifs_Dept[[#This Row],[Créneau TOT]]&gt;0,Tableau_Effectifs_Dept[[#This Row],[Créneau TOT]]-Tableau_Effectifs_Dept[[#This Row],[Créneau J]],0),0)</f>
        <v>0</v>
      </c>
      <c r="Q6227" s="71">
        <f>ROUND(HOUR(Tableau_Effectifs_Dept[[#This Row],[Créneau J]])/12,1)</f>
        <v>0</v>
      </c>
      <c r="R6227" s="71"/>
    </row>
    <row r="6228" spans="1:18" hidden="1">
      <c r="A6228" s="47">
        <v>44770.791666666664</v>
      </c>
      <c r="B6228" s="47">
        <v>44771.291666666664</v>
      </c>
      <c r="C6228" t="s">
        <v>192</v>
      </c>
      <c r="D6228" t="s">
        <v>85</v>
      </c>
      <c r="E6228" t="s">
        <v>86</v>
      </c>
      <c r="F6228" t="s">
        <v>55</v>
      </c>
      <c r="G6228" t="s">
        <v>118</v>
      </c>
      <c r="H6228" t="s">
        <v>141</v>
      </c>
      <c r="I6228" t="s">
        <v>116</v>
      </c>
      <c r="J62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Ast_logé£NUIT£PRO£CHESSY£28/07/2022</v>
      </c>
      <c r="K62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28">
        <f>ROUND(MOD(Tableau_Effectifs_Dept[[#This Row],[GardDteDebut]],1),5)</f>
        <v>0.79166999999999998</v>
      </c>
      <c r="M6228">
        <f>ROUND(MOD(Tableau_Effectifs_Dept[[#This Row],[GardDteFin]],1),5)</f>
        <v>0.29166999999999998</v>
      </c>
      <c r="N62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28" s="71">
        <f>MAX(IF(Tableau_Effectifs_Dept[[#This Row],[Créneau TOT]]&gt;0,Tableau_Effectifs_Dept[[#This Row],[Créneau TOT]]-Tableau_Effectifs_Dept[[#This Row],[Créneau J]],0),0)</f>
        <v>0</v>
      </c>
      <c r="Q6228" s="71">
        <f>ROUND(HOUR(Tableau_Effectifs_Dept[[#This Row],[Créneau J]])/12,1)</f>
        <v>0</v>
      </c>
      <c r="R6228" s="71"/>
    </row>
    <row r="6229" spans="1:18" hidden="1">
      <c r="A6229" s="47">
        <v>44770.791666666664</v>
      </c>
      <c r="B6229" s="47">
        <v>44771.291666666664</v>
      </c>
      <c r="C6229" t="s">
        <v>192</v>
      </c>
      <c r="D6229" t="s">
        <v>85</v>
      </c>
      <c r="E6229" t="s">
        <v>86</v>
      </c>
      <c r="F6229" t="s">
        <v>60</v>
      </c>
      <c r="G6229" t="s">
        <v>93</v>
      </c>
      <c r="H6229" t="s">
        <v>140</v>
      </c>
      <c r="I6229" t="s">
        <v>116</v>
      </c>
      <c r="J62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Garde£NUIT£VOL£CLAYE-SOUILLY£28/07/2022</v>
      </c>
      <c r="K62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29">
        <f>ROUND(MOD(Tableau_Effectifs_Dept[[#This Row],[GardDteDebut]],1),5)</f>
        <v>0.79166999999999998</v>
      </c>
      <c r="M6229">
        <f>ROUND(MOD(Tableau_Effectifs_Dept[[#This Row],[GardDteFin]],1),5)</f>
        <v>0.29166999999999998</v>
      </c>
      <c r="N62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29" s="71">
        <f>MAX(IF(Tableau_Effectifs_Dept[[#This Row],[Créneau TOT]]&gt;0,Tableau_Effectifs_Dept[[#This Row],[Créneau TOT]]-Tableau_Effectifs_Dept[[#This Row],[Créneau J]],0),0)</f>
        <v>0</v>
      </c>
      <c r="Q6229" s="71">
        <f>ROUND(HOUR(Tableau_Effectifs_Dept[[#This Row],[Créneau J]])/12,1)</f>
        <v>0</v>
      </c>
      <c r="R6229" s="71"/>
    </row>
    <row r="6230" spans="1:18">
      <c r="A6230" s="47">
        <v>44770.791666666664</v>
      </c>
      <c r="B6230" s="47">
        <v>44771.229166666664</v>
      </c>
      <c r="C6230" t="s">
        <v>192</v>
      </c>
      <c r="D6230" t="s">
        <v>85</v>
      </c>
      <c r="E6230" t="s">
        <v>104</v>
      </c>
      <c r="F6230" t="s">
        <v>60</v>
      </c>
      <c r="G6230" t="s">
        <v>93</v>
      </c>
      <c r="H6230" t="s">
        <v>140</v>
      </c>
      <c r="I6230" t="s">
        <v>94</v>
      </c>
      <c r="J62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Garde£CRENEAU£VOL£CLAYE-SOUILLY£28/07/2022</v>
      </c>
      <c r="K62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30" s="71">
        <f>ROUND(MOD(Tableau_Effectifs_Dept[[#This Row],[GardDteDebut]],1),5)</f>
        <v>0.79166999999999998</v>
      </c>
      <c r="M6230" s="71">
        <f>ROUND(MOD(Tableau_Effectifs_Dept[[#This Row],[GardDteFin]],1),5)</f>
        <v>0.22917000000000001</v>
      </c>
      <c r="N6230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62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30" s="71">
        <f>MAX(IF(Tableau_Effectifs_Dept[[#This Row],[Créneau TOT]]&gt;0,Tableau_Effectifs_Dept[[#This Row],[Créneau TOT]]-Tableau_Effectifs_Dept[[#This Row],[Créneau J]],0),0)</f>
        <v>0.4375</v>
      </c>
      <c r="Q6230" s="72">
        <f>ROUND(HOUR(Tableau_Effectifs_Dept[[#This Row],[Créneau J]])/12,1)</f>
        <v>0</v>
      </c>
      <c r="R6230" s="72">
        <f>ROUND(HOUR(Tableau_Effectifs_Dept[[#This Row],[Créneau N]])/12,1)</f>
        <v>0.8</v>
      </c>
    </row>
    <row r="6231" spans="1:18" hidden="1">
      <c r="A6231" s="47">
        <v>44770.791666666664</v>
      </c>
      <c r="B6231" s="47">
        <v>44771.291666666664</v>
      </c>
      <c r="C6231" t="s">
        <v>192</v>
      </c>
      <c r="D6231" t="s">
        <v>85</v>
      </c>
      <c r="E6231" t="s">
        <v>86</v>
      </c>
      <c r="F6231" t="s">
        <v>60</v>
      </c>
      <c r="G6231" t="s">
        <v>93</v>
      </c>
      <c r="H6231" t="s">
        <v>140</v>
      </c>
      <c r="I6231" t="s">
        <v>116</v>
      </c>
      <c r="J62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Garde£NUIT£VOL£CLAYE-SOUILLY£28/07/2022</v>
      </c>
      <c r="K62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31">
        <f>ROUND(MOD(Tableau_Effectifs_Dept[[#This Row],[GardDteDebut]],1),5)</f>
        <v>0.79166999999999998</v>
      </c>
      <c r="M6231">
        <f>ROUND(MOD(Tableau_Effectifs_Dept[[#This Row],[GardDteFin]],1),5)</f>
        <v>0.29166999999999998</v>
      </c>
      <c r="N62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31" s="71">
        <f>MAX(IF(Tableau_Effectifs_Dept[[#This Row],[Créneau TOT]]&gt;0,Tableau_Effectifs_Dept[[#This Row],[Créneau TOT]]-Tableau_Effectifs_Dept[[#This Row],[Créneau J]],0),0)</f>
        <v>0</v>
      </c>
      <c r="Q6231" s="71">
        <f>ROUND(HOUR(Tableau_Effectifs_Dept[[#This Row],[Créneau J]])/12,1)</f>
        <v>0</v>
      </c>
      <c r="R6231" s="71"/>
    </row>
    <row r="6232" spans="1:18" hidden="1">
      <c r="A6232" s="47">
        <v>44770.791666666664</v>
      </c>
      <c r="B6232" s="47">
        <v>44771.291666666664</v>
      </c>
      <c r="C6232" t="s">
        <v>192</v>
      </c>
      <c r="D6232" t="s">
        <v>85</v>
      </c>
      <c r="E6232" t="s">
        <v>86</v>
      </c>
      <c r="F6232" t="s">
        <v>60</v>
      </c>
      <c r="G6232" t="s">
        <v>93</v>
      </c>
      <c r="H6232" t="s">
        <v>140</v>
      </c>
      <c r="I6232" t="s">
        <v>116</v>
      </c>
      <c r="J62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Garde£NUIT£VOL£CLAYE-SOUILLY£28/07/2022</v>
      </c>
      <c r="K62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32">
        <f>ROUND(MOD(Tableau_Effectifs_Dept[[#This Row],[GardDteDebut]],1),5)</f>
        <v>0.79166999999999998</v>
      </c>
      <c r="M6232">
        <f>ROUND(MOD(Tableau_Effectifs_Dept[[#This Row],[GardDteFin]],1),5)</f>
        <v>0.29166999999999998</v>
      </c>
      <c r="N62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32" s="71">
        <f>MAX(IF(Tableau_Effectifs_Dept[[#This Row],[Créneau TOT]]&gt;0,Tableau_Effectifs_Dept[[#This Row],[Créneau TOT]]-Tableau_Effectifs_Dept[[#This Row],[Créneau J]],0),0)</f>
        <v>0</v>
      </c>
      <c r="Q6232" s="71">
        <f>ROUND(HOUR(Tableau_Effectifs_Dept[[#This Row],[Créneau J]])/12,1)</f>
        <v>0</v>
      </c>
      <c r="R6232" s="71"/>
    </row>
    <row r="6233" spans="1:18" hidden="1">
      <c r="A6233" s="47">
        <v>44770.791666666664</v>
      </c>
      <c r="B6233" s="47">
        <v>44771.291666666664</v>
      </c>
      <c r="C6233" t="s">
        <v>192</v>
      </c>
      <c r="D6233" t="s">
        <v>85</v>
      </c>
      <c r="E6233" t="s">
        <v>86</v>
      </c>
      <c r="F6233" t="s">
        <v>60</v>
      </c>
      <c r="G6233" t="s">
        <v>93</v>
      </c>
      <c r="H6233" t="s">
        <v>140</v>
      </c>
      <c r="I6233" t="s">
        <v>116</v>
      </c>
      <c r="J62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Garde£NUIT£VOL£CLAYE-SOUILLY£28/07/2022</v>
      </c>
      <c r="K62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33">
        <f>ROUND(MOD(Tableau_Effectifs_Dept[[#This Row],[GardDteDebut]],1),5)</f>
        <v>0.79166999999999998</v>
      </c>
      <c r="M6233">
        <f>ROUND(MOD(Tableau_Effectifs_Dept[[#This Row],[GardDteFin]],1),5)</f>
        <v>0.29166999999999998</v>
      </c>
      <c r="N62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33" s="71">
        <f>MAX(IF(Tableau_Effectifs_Dept[[#This Row],[Créneau TOT]]&gt;0,Tableau_Effectifs_Dept[[#This Row],[Créneau TOT]]-Tableau_Effectifs_Dept[[#This Row],[Créneau J]],0),0)</f>
        <v>0</v>
      </c>
      <c r="Q6233" s="71">
        <f>ROUND(HOUR(Tableau_Effectifs_Dept[[#This Row],[Créneau J]])/12,1)</f>
        <v>0</v>
      </c>
      <c r="R6233" s="71"/>
    </row>
    <row r="6234" spans="1:18" hidden="1">
      <c r="A6234" s="47">
        <v>44770.791666666664</v>
      </c>
      <c r="B6234" s="47">
        <v>44771.291666666664</v>
      </c>
      <c r="C6234" t="s">
        <v>192</v>
      </c>
      <c r="D6234" t="s">
        <v>85</v>
      </c>
      <c r="E6234" t="s">
        <v>86</v>
      </c>
      <c r="F6234" t="s">
        <v>60</v>
      </c>
      <c r="G6234" t="s">
        <v>93</v>
      </c>
      <c r="H6234" t="s">
        <v>140</v>
      </c>
      <c r="I6234" t="s">
        <v>116</v>
      </c>
      <c r="J62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Garde£NUIT£VOL£CLAYE-SOUILLY£28/07/2022</v>
      </c>
      <c r="K62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34">
        <f>ROUND(MOD(Tableau_Effectifs_Dept[[#This Row],[GardDteDebut]],1),5)</f>
        <v>0.79166999999999998</v>
      </c>
      <c r="M6234">
        <f>ROUND(MOD(Tableau_Effectifs_Dept[[#This Row],[GardDteFin]],1),5)</f>
        <v>0.29166999999999998</v>
      </c>
      <c r="N62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34" s="71">
        <f>MAX(IF(Tableau_Effectifs_Dept[[#This Row],[Créneau TOT]]&gt;0,Tableau_Effectifs_Dept[[#This Row],[Créneau TOT]]-Tableau_Effectifs_Dept[[#This Row],[Créneau J]],0),0)</f>
        <v>0</v>
      </c>
      <c r="Q6234" s="71">
        <f>ROUND(HOUR(Tableau_Effectifs_Dept[[#This Row],[Créneau J]])/12,1)</f>
        <v>0</v>
      </c>
      <c r="R6234" s="71"/>
    </row>
    <row r="6235" spans="1:18" hidden="1">
      <c r="A6235" s="47">
        <v>44770.791666666664</v>
      </c>
      <c r="B6235" s="47">
        <v>44771.291666666664</v>
      </c>
      <c r="C6235" t="s">
        <v>192</v>
      </c>
      <c r="D6235" t="s">
        <v>85</v>
      </c>
      <c r="E6235" t="s">
        <v>86</v>
      </c>
      <c r="F6235" t="s">
        <v>60</v>
      </c>
      <c r="G6235" t="s">
        <v>93</v>
      </c>
      <c r="H6235" t="s">
        <v>140</v>
      </c>
      <c r="I6235" t="s">
        <v>116</v>
      </c>
      <c r="J62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Garde£NUIT£VOL£CLAYE-SOUILLY£28/07/2022</v>
      </c>
      <c r="K62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35">
        <f>ROUND(MOD(Tableau_Effectifs_Dept[[#This Row],[GardDteDebut]],1),5)</f>
        <v>0.79166999999999998</v>
      </c>
      <c r="M6235">
        <f>ROUND(MOD(Tableau_Effectifs_Dept[[#This Row],[GardDteFin]],1),5)</f>
        <v>0.29166999999999998</v>
      </c>
      <c r="N62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35" s="71">
        <f>MAX(IF(Tableau_Effectifs_Dept[[#This Row],[Créneau TOT]]&gt;0,Tableau_Effectifs_Dept[[#This Row],[Créneau TOT]]-Tableau_Effectifs_Dept[[#This Row],[Créneau J]],0),0)</f>
        <v>0</v>
      </c>
      <c r="Q6235" s="71">
        <f>ROUND(HOUR(Tableau_Effectifs_Dept[[#This Row],[Créneau J]])/12,1)</f>
        <v>0</v>
      </c>
      <c r="R6235" s="71"/>
    </row>
    <row r="6236" spans="1:18" hidden="1">
      <c r="A6236" s="47">
        <v>44770.791666666664</v>
      </c>
      <c r="B6236" s="47">
        <v>44771.291666666664</v>
      </c>
      <c r="C6236" t="s">
        <v>192</v>
      </c>
      <c r="D6236" t="s">
        <v>85</v>
      </c>
      <c r="E6236" t="s">
        <v>86</v>
      </c>
      <c r="F6236" t="s">
        <v>43</v>
      </c>
      <c r="G6236" t="s">
        <v>93</v>
      </c>
      <c r="H6236" t="s">
        <v>140</v>
      </c>
      <c r="I6236" t="s">
        <v>116</v>
      </c>
      <c r="J62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Garde£NUIT£VOL£COULOMMIERS£28/07/2022</v>
      </c>
      <c r="K62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36">
        <f>ROUND(MOD(Tableau_Effectifs_Dept[[#This Row],[GardDteDebut]],1),5)</f>
        <v>0.79166999999999998</v>
      </c>
      <c r="M6236">
        <f>ROUND(MOD(Tableau_Effectifs_Dept[[#This Row],[GardDteFin]],1),5)</f>
        <v>0.29166999999999998</v>
      </c>
      <c r="N62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36" s="71">
        <f>MAX(IF(Tableau_Effectifs_Dept[[#This Row],[Créneau TOT]]&gt;0,Tableau_Effectifs_Dept[[#This Row],[Créneau TOT]]-Tableau_Effectifs_Dept[[#This Row],[Créneau J]],0),0)</f>
        <v>0</v>
      </c>
      <c r="Q6236" s="71">
        <f>ROUND(HOUR(Tableau_Effectifs_Dept[[#This Row],[Créneau J]])/12,1)</f>
        <v>0</v>
      </c>
      <c r="R6236" s="71"/>
    </row>
    <row r="6237" spans="1:18" hidden="1">
      <c r="A6237" s="47">
        <v>44770.791666666664</v>
      </c>
      <c r="B6237" s="47">
        <v>44771.291666666664</v>
      </c>
      <c r="C6237" t="s">
        <v>192</v>
      </c>
      <c r="D6237" t="s">
        <v>85</v>
      </c>
      <c r="E6237" t="s">
        <v>86</v>
      </c>
      <c r="F6237" t="s">
        <v>43</v>
      </c>
      <c r="G6237" t="s">
        <v>93</v>
      </c>
      <c r="H6237" t="s">
        <v>140</v>
      </c>
      <c r="I6237" t="s">
        <v>116</v>
      </c>
      <c r="J62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Garde£NUIT£VOL£COULOMMIERS£28/07/2022</v>
      </c>
      <c r="K62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37">
        <f>ROUND(MOD(Tableau_Effectifs_Dept[[#This Row],[GardDteDebut]],1),5)</f>
        <v>0.79166999999999998</v>
      </c>
      <c r="M6237">
        <f>ROUND(MOD(Tableau_Effectifs_Dept[[#This Row],[GardDteFin]],1),5)</f>
        <v>0.29166999999999998</v>
      </c>
      <c r="N62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37" s="71">
        <f>MAX(IF(Tableau_Effectifs_Dept[[#This Row],[Créneau TOT]]&gt;0,Tableau_Effectifs_Dept[[#This Row],[Créneau TOT]]-Tableau_Effectifs_Dept[[#This Row],[Créneau J]],0),0)</f>
        <v>0</v>
      </c>
      <c r="Q6237" s="71">
        <f>ROUND(HOUR(Tableau_Effectifs_Dept[[#This Row],[Créneau J]])/12,1)</f>
        <v>0</v>
      </c>
      <c r="R6237" s="71"/>
    </row>
    <row r="6238" spans="1:18" hidden="1">
      <c r="A6238" s="47">
        <v>44770.791666666664</v>
      </c>
      <c r="B6238" s="47">
        <v>44771.291666666664</v>
      </c>
      <c r="C6238" t="s">
        <v>192</v>
      </c>
      <c r="D6238" t="s">
        <v>85</v>
      </c>
      <c r="E6238" t="s">
        <v>86</v>
      </c>
      <c r="F6238" t="s">
        <v>43</v>
      </c>
      <c r="G6238" t="s">
        <v>93</v>
      </c>
      <c r="H6238" t="s">
        <v>140</v>
      </c>
      <c r="I6238" t="s">
        <v>116</v>
      </c>
      <c r="J62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Garde£NUIT£VOL£COULOMMIERS£28/07/2022</v>
      </c>
      <c r="K62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38">
        <f>ROUND(MOD(Tableau_Effectifs_Dept[[#This Row],[GardDteDebut]],1),5)</f>
        <v>0.79166999999999998</v>
      </c>
      <c r="M6238">
        <f>ROUND(MOD(Tableau_Effectifs_Dept[[#This Row],[GardDteFin]],1),5)</f>
        <v>0.29166999999999998</v>
      </c>
      <c r="N62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38" s="71">
        <f>MAX(IF(Tableau_Effectifs_Dept[[#This Row],[Créneau TOT]]&gt;0,Tableau_Effectifs_Dept[[#This Row],[Créneau TOT]]-Tableau_Effectifs_Dept[[#This Row],[Créneau J]],0),0)</f>
        <v>0</v>
      </c>
      <c r="Q6238" s="71">
        <f>ROUND(HOUR(Tableau_Effectifs_Dept[[#This Row],[Créneau J]])/12,1)</f>
        <v>0</v>
      </c>
      <c r="R6238" s="71"/>
    </row>
    <row r="6239" spans="1:18" hidden="1">
      <c r="A6239" s="47">
        <v>44770.791666666664</v>
      </c>
      <c r="B6239" s="47">
        <v>44771.291666666664</v>
      </c>
      <c r="C6239" t="s">
        <v>192</v>
      </c>
      <c r="D6239" t="s">
        <v>85</v>
      </c>
      <c r="E6239" t="s">
        <v>86</v>
      </c>
      <c r="F6239" t="s">
        <v>44</v>
      </c>
      <c r="G6239" t="s">
        <v>118</v>
      </c>
      <c r="H6239" t="s">
        <v>141</v>
      </c>
      <c r="I6239" t="s">
        <v>116</v>
      </c>
      <c r="J62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Ast_logé£NUIT£PRO£CRECY-LA-CHAPELLE£28/07/2022</v>
      </c>
      <c r="K62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39">
        <f>ROUND(MOD(Tableau_Effectifs_Dept[[#This Row],[GardDteDebut]],1),5)</f>
        <v>0.79166999999999998</v>
      </c>
      <c r="M6239">
        <f>ROUND(MOD(Tableau_Effectifs_Dept[[#This Row],[GardDteFin]],1),5)</f>
        <v>0.29166999999999998</v>
      </c>
      <c r="N62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39" s="71">
        <f>MAX(IF(Tableau_Effectifs_Dept[[#This Row],[Créneau TOT]]&gt;0,Tableau_Effectifs_Dept[[#This Row],[Créneau TOT]]-Tableau_Effectifs_Dept[[#This Row],[Créneau J]],0),0)</f>
        <v>0</v>
      </c>
      <c r="Q6239" s="71">
        <f>ROUND(HOUR(Tableau_Effectifs_Dept[[#This Row],[Créneau J]])/12,1)</f>
        <v>0</v>
      </c>
      <c r="R6239" s="71"/>
    </row>
    <row r="6240" spans="1:18" hidden="1">
      <c r="A6240" s="47">
        <v>44770.791666666664</v>
      </c>
      <c r="B6240" s="47">
        <v>44771.291666666664</v>
      </c>
      <c r="C6240" t="s">
        <v>192</v>
      </c>
      <c r="D6240" t="s">
        <v>85</v>
      </c>
      <c r="E6240" t="s">
        <v>86</v>
      </c>
      <c r="F6240" t="s">
        <v>44</v>
      </c>
      <c r="G6240" t="s">
        <v>93</v>
      </c>
      <c r="H6240" t="s">
        <v>140</v>
      </c>
      <c r="I6240" t="s">
        <v>116</v>
      </c>
      <c r="J62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Garde£NUIT£VOL£CRECY-LA-CHAPELLE£28/07/2022</v>
      </c>
      <c r="K62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40">
        <f>ROUND(MOD(Tableau_Effectifs_Dept[[#This Row],[GardDteDebut]],1),5)</f>
        <v>0.79166999999999998</v>
      </c>
      <c r="M6240">
        <f>ROUND(MOD(Tableau_Effectifs_Dept[[#This Row],[GardDteFin]],1),5)</f>
        <v>0.29166999999999998</v>
      </c>
      <c r="N62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40" s="71">
        <f>MAX(IF(Tableau_Effectifs_Dept[[#This Row],[Créneau TOT]]&gt;0,Tableau_Effectifs_Dept[[#This Row],[Créneau TOT]]-Tableau_Effectifs_Dept[[#This Row],[Créneau J]],0),0)</f>
        <v>0</v>
      </c>
      <c r="Q6240" s="71">
        <f>ROUND(HOUR(Tableau_Effectifs_Dept[[#This Row],[Créneau J]])/12,1)</f>
        <v>0</v>
      </c>
      <c r="R6240" s="71"/>
    </row>
    <row r="6241" spans="1:18" hidden="1">
      <c r="A6241" s="47">
        <v>44770.791666666664</v>
      </c>
      <c r="B6241" s="47">
        <v>44771.291666666664</v>
      </c>
      <c r="C6241" t="s">
        <v>192</v>
      </c>
      <c r="D6241" t="s">
        <v>85</v>
      </c>
      <c r="E6241" t="s">
        <v>86</v>
      </c>
      <c r="F6241" t="s">
        <v>44</v>
      </c>
      <c r="G6241" t="s">
        <v>93</v>
      </c>
      <c r="H6241" t="s">
        <v>140</v>
      </c>
      <c r="I6241" t="s">
        <v>116</v>
      </c>
      <c r="J62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Garde£NUIT£VOL£CRECY-LA-CHAPELLE£28/07/2022</v>
      </c>
      <c r="K62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41">
        <f>ROUND(MOD(Tableau_Effectifs_Dept[[#This Row],[GardDteDebut]],1),5)</f>
        <v>0.79166999999999998</v>
      </c>
      <c r="M6241">
        <f>ROUND(MOD(Tableau_Effectifs_Dept[[#This Row],[GardDteFin]],1),5)</f>
        <v>0.29166999999999998</v>
      </c>
      <c r="N62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41" s="71">
        <f>MAX(IF(Tableau_Effectifs_Dept[[#This Row],[Créneau TOT]]&gt;0,Tableau_Effectifs_Dept[[#This Row],[Créneau TOT]]-Tableau_Effectifs_Dept[[#This Row],[Créneau J]],0),0)</f>
        <v>0</v>
      </c>
      <c r="Q6241" s="71">
        <f>ROUND(HOUR(Tableau_Effectifs_Dept[[#This Row],[Créneau J]])/12,1)</f>
        <v>0</v>
      </c>
      <c r="R6241" s="71"/>
    </row>
    <row r="6242" spans="1:18" hidden="1">
      <c r="A6242" s="47">
        <v>44770.791666666664</v>
      </c>
      <c r="B6242" s="47">
        <v>44771.291666666664</v>
      </c>
      <c r="C6242" t="s">
        <v>192</v>
      </c>
      <c r="D6242" t="s">
        <v>85</v>
      </c>
      <c r="E6242" t="s">
        <v>86</v>
      </c>
      <c r="F6242" t="s">
        <v>20</v>
      </c>
      <c r="G6242" t="s">
        <v>118</v>
      </c>
      <c r="H6242" t="s">
        <v>141</v>
      </c>
      <c r="I6242" t="s">
        <v>116</v>
      </c>
      <c r="J62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Ast_logé£NUIT£PRO£DAMMARIE-LES-LYS£28/07/2022</v>
      </c>
      <c r="K62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42">
        <f>ROUND(MOD(Tableau_Effectifs_Dept[[#This Row],[GardDteDebut]],1),5)</f>
        <v>0.79166999999999998</v>
      </c>
      <c r="M6242">
        <f>ROUND(MOD(Tableau_Effectifs_Dept[[#This Row],[GardDteFin]],1),5)</f>
        <v>0.29166999999999998</v>
      </c>
      <c r="N62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42" s="71">
        <f>MAX(IF(Tableau_Effectifs_Dept[[#This Row],[Créneau TOT]]&gt;0,Tableau_Effectifs_Dept[[#This Row],[Créneau TOT]]-Tableau_Effectifs_Dept[[#This Row],[Créneau J]],0),0)</f>
        <v>0</v>
      </c>
      <c r="Q6242" s="71">
        <f>ROUND(HOUR(Tableau_Effectifs_Dept[[#This Row],[Créneau J]])/12,1)</f>
        <v>0</v>
      </c>
      <c r="R6242" s="71"/>
    </row>
    <row r="6243" spans="1:18" hidden="1">
      <c r="A6243" s="47">
        <v>44770.791666666664</v>
      </c>
      <c r="B6243" s="47">
        <v>44771.291666666664</v>
      </c>
      <c r="C6243" t="s">
        <v>192</v>
      </c>
      <c r="D6243" t="s">
        <v>85</v>
      </c>
      <c r="E6243" t="s">
        <v>86</v>
      </c>
      <c r="F6243" t="s">
        <v>20</v>
      </c>
      <c r="G6243" t="s">
        <v>93</v>
      </c>
      <c r="H6243" t="s">
        <v>140</v>
      </c>
      <c r="I6243" t="s">
        <v>116</v>
      </c>
      <c r="J62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Garde£NUIT£VOL£DAMMARIE-LES-LYS£28/07/2022</v>
      </c>
      <c r="K62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43">
        <f>ROUND(MOD(Tableau_Effectifs_Dept[[#This Row],[GardDteDebut]],1),5)</f>
        <v>0.79166999999999998</v>
      </c>
      <c r="M6243">
        <f>ROUND(MOD(Tableau_Effectifs_Dept[[#This Row],[GardDteFin]],1),5)</f>
        <v>0.29166999999999998</v>
      </c>
      <c r="N62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43" s="71">
        <f>MAX(IF(Tableau_Effectifs_Dept[[#This Row],[Créneau TOT]]&gt;0,Tableau_Effectifs_Dept[[#This Row],[Créneau TOT]]-Tableau_Effectifs_Dept[[#This Row],[Créneau J]],0),0)</f>
        <v>0</v>
      </c>
      <c r="Q6243" s="71">
        <f>ROUND(HOUR(Tableau_Effectifs_Dept[[#This Row],[Créneau J]])/12,1)</f>
        <v>0</v>
      </c>
      <c r="R6243" s="71"/>
    </row>
    <row r="6244" spans="1:18" hidden="1">
      <c r="A6244" s="47">
        <v>44770.791666666664</v>
      </c>
      <c r="B6244" s="47">
        <v>44771.291666666664</v>
      </c>
      <c r="C6244" t="s">
        <v>192</v>
      </c>
      <c r="D6244" t="s">
        <v>85</v>
      </c>
      <c r="E6244" t="s">
        <v>86</v>
      </c>
      <c r="F6244" t="s">
        <v>20</v>
      </c>
      <c r="G6244" t="s">
        <v>93</v>
      </c>
      <c r="H6244" t="s">
        <v>140</v>
      </c>
      <c r="I6244" t="s">
        <v>116</v>
      </c>
      <c r="J62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Garde£NUIT£VOL£DAMMARIE-LES-LYS£28/07/2022</v>
      </c>
      <c r="K62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44">
        <f>ROUND(MOD(Tableau_Effectifs_Dept[[#This Row],[GardDteDebut]],1),5)</f>
        <v>0.79166999999999998</v>
      </c>
      <c r="M6244">
        <f>ROUND(MOD(Tableau_Effectifs_Dept[[#This Row],[GardDteFin]],1),5)</f>
        <v>0.29166999999999998</v>
      </c>
      <c r="N62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44" s="71">
        <f>MAX(IF(Tableau_Effectifs_Dept[[#This Row],[Créneau TOT]]&gt;0,Tableau_Effectifs_Dept[[#This Row],[Créneau TOT]]-Tableau_Effectifs_Dept[[#This Row],[Créneau J]],0),0)</f>
        <v>0</v>
      </c>
      <c r="Q6244" s="71">
        <f>ROUND(HOUR(Tableau_Effectifs_Dept[[#This Row],[Créneau J]])/12,1)</f>
        <v>0</v>
      </c>
      <c r="R6244" s="71"/>
    </row>
    <row r="6245" spans="1:18" hidden="1">
      <c r="A6245" s="47">
        <v>44770.791666666664</v>
      </c>
      <c r="B6245" s="47">
        <v>44771.291666666664</v>
      </c>
      <c r="C6245" t="s">
        <v>192</v>
      </c>
      <c r="D6245" t="s">
        <v>85</v>
      </c>
      <c r="E6245" t="s">
        <v>86</v>
      </c>
      <c r="F6245" t="s">
        <v>20</v>
      </c>
      <c r="G6245" t="s">
        <v>93</v>
      </c>
      <c r="H6245" t="s">
        <v>140</v>
      </c>
      <c r="I6245" t="s">
        <v>116</v>
      </c>
      <c r="J62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Garde£NUIT£VOL£DAMMARIE-LES-LYS£28/07/2022</v>
      </c>
      <c r="K62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45">
        <f>ROUND(MOD(Tableau_Effectifs_Dept[[#This Row],[GardDteDebut]],1),5)</f>
        <v>0.79166999999999998</v>
      </c>
      <c r="M6245">
        <f>ROUND(MOD(Tableau_Effectifs_Dept[[#This Row],[GardDteFin]],1),5)</f>
        <v>0.29166999999999998</v>
      </c>
      <c r="N62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45" s="71">
        <f>MAX(IF(Tableau_Effectifs_Dept[[#This Row],[Créneau TOT]]&gt;0,Tableau_Effectifs_Dept[[#This Row],[Créneau TOT]]-Tableau_Effectifs_Dept[[#This Row],[Créneau J]],0),0)</f>
        <v>0</v>
      </c>
      <c r="Q6245" s="71">
        <f>ROUND(HOUR(Tableau_Effectifs_Dept[[#This Row],[Créneau J]])/12,1)</f>
        <v>0</v>
      </c>
      <c r="R6245" s="71"/>
    </row>
    <row r="6246" spans="1:18" hidden="1">
      <c r="A6246" s="47">
        <v>44770.791666666664</v>
      </c>
      <c r="B6246" s="47">
        <v>44771.291666666664</v>
      </c>
      <c r="C6246" t="s">
        <v>192</v>
      </c>
      <c r="D6246" t="s">
        <v>85</v>
      </c>
      <c r="E6246" t="s">
        <v>86</v>
      </c>
      <c r="F6246" t="s">
        <v>20</v>
      </c>
      <c r="G6246" t="s">
        <v>93</v>
      </c>
      <c r="H6246" t="s">
        <v>140</v>
      </c>
      <c r="I6246" t="s">
        <v>116</v>
      </c>
      <c r="J62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Garde£NUIT£VOL£DAMMARIE-LES-LYS£28/07/2022</v>
      </c>
      <c r="K62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46">
        <f>ROUND(MOD(Tableau_Effectifs_Dept[[#This Row],[GardDteDebut]],1),5)</f>
        <v>0.79166999999999998</v>
      </c>
      <c r="M6246">
        <f>ROUND(MOD(Tableau_Effectifs_Dept[[#This Row],[GardDteFin]],1),5)</f>
        <v>0.29166999999999998</v>
      </c>
      <c r="N62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46" s="71">
        <f>MAX(IF(Tableau_Effectifs_Dept[[#This Row],[Créneau TOT]]&gt;0,Tableau_Effectifs_Dept[[#This Row],[Créneau TOT]]-Tableau_Effectifs_Dept[[#This Row],[Créneau J]],0),0)</f>
        <v>0</v>
      </c>
      <c r="Q6246" s="71">
        <f>ROUND(HOUR(Tableau_Effectifs_Dept[[#This Row],[Créneau J]])/12,1)</f>
        <v>0</v>
      </c>
      <c r="R6246" s="71"/>
    </row>
    <row r="6247" spans="1:18" hidden="1">
      <c r="A6247" s="47">
        <v>44770.791666666664</v>
      </c>
      <c r="B6247" s="47">
        <v>44771.291666666664</v>
      </c>
      <c r="C6247" t="s">
        <v>192</v>
      </c>
      <c r="D6247" t="s">
        <v>85</v>
      </c>
      <c r="E6247" t="s">
        <v>86</v>
      </c>
      <c r="F6247" t="s">
        <v>20</v>
      </c>
      <c r="G6247" t="s">
        <v>118</v>
      </c>
      <c r="H6247" t="s">
        <v>141</v>
      </c>
      <c r="I6247" t="s">
        <v>116</v>
      </c>
      <c r="J62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Ast_logé£NUIT£PRO£DAMMARIE-LES-LYS£28/07/2022</v>
      </c>
      <c r="K62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47">
        <f>ROUND(MOD(Tableau_Effectifs_Dept[[#This Row],[GardDteDebut]],1),5)</f>
        <v>0.79166999999999998</v>
      </c>
      <c r="M6247">
        <f>ROUND(MOD(Tableau_Effectifs_Dept[[#This Row],[GardDteFin]],1),5)</f>
        <v>0.29166999999999998</v>
      </c>
      <c r="N62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47" s="71">
        <f>MAX(IF(Tableau_Effectifs_Dept[[#This Row],[Créneau TOT]]&gt;0,Tableau_Effectifs_Dept[[#This Row],[Créneau TOT]]-Tableau_Effectifs_Dept[[#This Row],[Créneau J]],0),0)</f>
        <v>0</v>
      </c>
      <c r="Q6247" s="71">
        <f>ROUND(HOUR(Tableau_Effectifs_Dept[[#This Row],[Créneau J]])/12,1)</f>
        <v>0</v>
      </c>
      <c r="R6247" s="71"/>
    </row>
    <row r="6248" spans="1:18" hidden="1">
      <c r="A6248" s="47">
        <v>44770.791666666664</v>
      </c>
      <c r="B6248" s="47">
        <v>44771.291666666664</v>
      </c>
      <c r="C6248" t="s">
        <v>192</v>
      </c>
      <c r="D6248" t="s">
        <v>85</v>
      </c>
      <c r="E6248" t="s">
        <v>86</v>
      </c>
      <c r="F6248" t="s">
        <v>45</v>
      </c>
      <c r="G6248" t="s">
        <v>93</v>
      </c>
      <c r="H6248" t="s">
        <v>140</v>
      </c>
      <c r="I6248" t="s">
        <v>116</v>
      </c>
      <c r="J62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Garde£NUIT£VOL£DAMMARTIN-EN-GOELE£28/07/2022</v>
      </c>
      <c r="K62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48">
        <f>ROUND(MOD(Tableau_Effectifs_Dept[[#This Row],[GardDteDebut]],1),5)</f>
        <v>0.79166999999999998</v>
      </c>
      <c r="M6248">
        <f>ROUND(MOD(Tableau_Effectifs_Dept[[#This Row],[GardDteFin]],1),5)</f>
        <v>0.29166999999999998</v>
      </c>
      <c r="N62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48" s="71">
        <f>MAX(IF(Tableau_Effectifs_Dept[[#This Row],[Créneau TOT]]&gt;0,Tableau_Effectifs_Dept[[#This Row],[Créneau TOT]]-Tableau_Effectifs_Dept[[#This Row],[Créneau J]],0),0)</f>
        <v>0</v>
      </c>
      <c r="Q6248" s="71">
        <f>ROUND(HOUR(Tableau_Effectifs_Dept[[#This Row],[Créneau J]])/12,1)</f>
        <v>0</v>
      </c>
      <c r="R6248" s="71"/>
    </row>
    <row r="6249" spans="1:18" hidden="1">
      <c r="A6249" s="47">
        <v>44770.791666666664</v>
      </c>
      <c r="B6249" s="47">
        <v>44771.291666666664</v>
      </c>
      <c r="C6249" t="s">
        <v>192</v>
      </c>
      <c r="D6249" t="s">
        <v>85</v>
      </c>
      <c r="E6249" t="s">
        <v>86</v>
      </c>
      <c r="F6249" t="s">
        <v>45</v>
      </c>
      <c r="G6249" t="s">
        <v>93</v>
      </c>
      <c r="H6249" t="s">
        <v>140</v>
      </c>
      <c r="I6249" t="s">
        <v>116</v>
      </c>
      <c r="J62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Garde£NUIT£VOL£DAMMARTIN-EN-GOELE£28/07/2022</v>
      </c>
      <c r="K62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49">
        <f>ROUND(MOD(Tableau_Effectifs_Dept[[#This Row],[GardDteDebut]],1),5)</f>
        <v>0.79166999999999998</v>
      </c>
      <c r="M6249">
        <f>ROUND(MOD(Tableau_Effectifs_Dept[[#This Row],[GardDteFin]],1),5)</f>
        <v>0.29166999999999998</v>
      </c>
      <c r="N62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49" s="71">
        <f>MAX(IF(Tableau_Effectifs_Dept[[#This Row],[Créneau TOT]]&gt;0,Tableau_Effectifs_Dept[[#This Row],[Créneau TOT]]-Tableau_Effectifs_Dept[[#This Row],[Créneau J]],0),0)</f>
        <v>0</v>
      </c>
      <c r="Q6249" s="71">
        <f>ROUND(HOUR(Tableau_Effectifs_Dept[[#This Row],[Créneau J]])/12,1)</f>
        <v>0</v>
      </c>
      <c r="R6249" s="71"/>
    </row>
    <row r="6250" spans="1:18" hidden="1">
      <c r="A6250" s="47">
        <v>44770.791666666664</v>
      </c>
      <c r="B6250" s="47">
        <v>44771.291666666664</v>
      </c>
      <c r="C6250" t="s">
        <v>192</v>
      </c>
      <c r="D6250" t="s">
        <v>85</v>
      </c>
      <c r="E6250" t="s">
        <v>86</v>
      </c>
      <c r="F6250" t="s">
        <v>45</v>
      </c>
      <c r="G6250" t="s">
        <v>118</v>
      </c>
      <c r="H6250" t="s">
        <v>141</v>
      </c>
      <c r="I6250" t="s">
        <v>116</v>
      </c>
      <c r="J62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Ast_logé£NUIT£PRO£DAMMARTIN-EN-GOELE£28/07/2022</v>
      </c>
      <c r="K62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50">
        <f>ROUND(MOD(Tableau_Effectifs_Dept[[#This Row],[GardDteDebut]],1),5)</f>
        <v>0.79166999999999998</v>
      </c>
      <c r="M6250">
        <f>ROUND(MOD(Tableau_Effectifs_Dept[[#This Row],[GardDteFin]],1),5)</f>
        <v>0.29166999999999998</v>
      </c>
      <c r="N62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50" s="71">
        <f>MAX(IF(Tableau_Effectifs_Dept[[#This Row],[Créneau TOT]]&gt;0,Tableau_Effectifs_Dept[[#This Row],[Créneau TOT]]-Tableau_Effectifs_Dept[[#This Row],[Créneau J]],0),0)</f>
        <v>0</v>
      </c>
      <c r="Q6250" s="71">
        <f>ROUND(HOUR(Tableau_Effectifs_Dept[[#This Row],[Créneau J]])/12,1)</f>
        <v>0</v>
      </c>
      <c r="R6250" s="71"/>
    </row>
    <row r="6251" spans="1:18" hidden="1">
      <c r="A6251" s="47">
        <v>44770.791666666664</v>
      </c>
      <c r="B6251" s="47">
        <v>44771.291666666664</v>
      </c>
      <c r="C6251" t="s">
        <v>192</v>
      </c>
      <c r="D6251" t="s">
        <v>85</v>
      </c>
      <c r="E6251" t="s">
        <v>86</v>
      </c>
      <c r="F6251" t="s">
        <v>45</v>
      </c>
      <c r="G6251" t="s">
        <v>93</v>
      </c>
      <c r="H6251" t="s">
        <v>140</v>
      </c>
      <c r="I6251" t="s">
        <v>116</v>
      </c>
      <c r="J62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Garde£NUIT£VOL£DAMMARTIN-EN-GOELE£28/07/2022</v>
      </c>
      <c r="K62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51">
        <f>ROUND(MOD(Tableau_Effectifs_Dept[[#This Row],[GardDteDebut]],1),5)</f>
        <v>0.79166999999999998</v>
      </c>
      <c r="M6251">
        <f>ROUND(MOD(Tableau_Effectifs_Dept[[#This Row],[GardDteFin]],1),5)</f>
        <v>0.29166999999999998</v>
      </c>
      <c r="N62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51" s="71">
        <f>MAX(IF(Tableau_Effectifs_Dept[[#This Row],[Créneau TOT]]&gt;0,Tableau_Effectifs_Dept[[#This Row],[Créneau TOT]]-Tableau_Effectifs_Dept[[#This Row],[Créneau J]],0),0)</f>
        <v>0</v>
      </c>
      <c r="Q6251" s="71">
        <f>ROUND(HOUR(Tableau_Effectifs_Dept[[#This Row],[Créneau J]])/12,1)</f>
        <v>0</v>
      </c>
      <c r="R6251" s="71"/>
    </row>
    <row r="6252" spans="1:18" hidden="1">
      <c r="A6252" s="47">
        <v>44770.791666666664</v>
      </c>
      <c r="B6252" s="47">
        <v>44771.291666666664</v>
      </c>
      <c r="C6252" t="s">
        <v>192</v>
      </c>
      <c r="D6252" t="s">
        <v>85</v>
      </c>
      <c r="E6252" t="s">
        <v>86</v>
      </c>
      <c r="F6252" t="s">
        <v>28</v>
      </c>
      <c r="G6252" t="s">
        <v>93</v>
      </c>
      <c r="H6252" t="s">
        <v>140</v>
      </c>
      <c r="I6252" t="s">
        <v>116</v>
      </c>
      <c r="J62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Garde£NUIT£VOL£DONNEMARIE-DONTILLY£28/07/2022</v>
      </c>
      <c r="K62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52">
        <f>ROUND(MOD(Tableau_Effectifs_Dept[[#This Row],[GardDteDebut]],1),5)</f>
        <v>0.79166999999999998</v>
      </c>
      <c r="M6252">
        <f>ROUND(MOD(Tableau_Effectifs_Dept[[#This Row],[GardDteFin]],1),5)</f>
        <v>0.29166999999999998</v>
      </c>
      <c r="N62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52" s="71">
        <f>MAX(IF(Tableau_Effectifs_Dept[[#This Row],[Créneau TOT]]&gt;0,Tableau_Effectifs_Dept[[#This Row],[Créneau TOT]]-Tableau_Effectifs_Dept[[#This Row],[Créneau J]],0),0)</f>
        <v>0</v>
      </c>
      <c r="Q6252" s="71">
        <f>ROUND(HOUR(Tableau_Effectifs_Dept[[#This Row],[Créneau J]])/12,1)</f>
        <v>0</v>
      </c>
      <c r="R6252" s="71"/>
    </row>
    <row r="6253" spans="1:18" hidden="1">
      <c r="A6253" s="47">
        <v>44770.791666666664</v>
      </c>
      <c r="B6253" s="47">
        <v>44771.291666666664</v>
      </c>
      <c r="C6253" t="s">
        <v>192</v>
      </c>
      <c r="D6253" t="s">
        <v>85</v>
      </c>
      <c r="E6253" t="s">
        <v>86</v>
      </c>
      <c r="F6253" t="s">
        <v>74</v>
      </c>
      <c r="G6253" t="s">
        <v>93</v>
      </c>
      <c r="H6253" t="s">
        <v>140</v>
      </c>
      <c r="I6253" t="s">
        <v>116</v>
      </c>
      <c r="J62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Garde£NUIT£VOL£EGREVILLE£28/07/2022</v>
      </c>
      <c r="K62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53">
        <f>ROUND(MOD(Tableau_Effectifs_Dept[[#This Row],[GardDteDebut]],1),5)</f>
        <v>0.79166999999999998</v>
      </c>
      <c r="M6253">
        <f>ROUND(MOD(Tableau_Effectifs_Dept[[#This Row],[GardDteFin]],1),5)</f>
        <v>0.29166999999999998</v>
      </c>
      <c r="N62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53" s="71">
        <f>MAX(IF(Tableau_Effectifs_Dept[[#This Row],[Créneau TOT]]&gt;0,Tableau_Effectifs_Dept[[#This Row],[Créneau TOT]]-Tableau_Effectifs_Dept[[#This Row],[Créneau J]],0),0)</f>
        <v>0</v>
      </c>
      <c r="Q6253" s="71">
        <f>ROUND(HOUR(Tableau_Effectifs_Dept[[#This Row],[Créneau J]])/12,1)</f>
        <v>0</v>
      </c>
      <c r="R6253" s="71"/>
    </row>
    <row r="6254" spans="1:18" hidden="1">
      <c r="A6254" s="47">
        <v>44770.791666666664</v>
      </c>
      <c r="B6254" s="47">
        <v>44771.291666666664</v>
      </c>
      <c r="C6254" t="s">
        <v>192</v>
      </c>
      <c r="D6254" t="s">
        <v>85</v>
      </c>
      <c r="E6254" t="s">
        <v>86</v>
      </c>
      <c r="F6254" t="s">
        <v>46</v>
      </c>
      <c r="G6254" t="s">
        <v>118</v>
      </c>
      <c r="H6254" t="s">
        <v>141</v>
      </c>
      <c r="I6254" t="s">
        <v>116</v>
      </c>
      <c r="J62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Ast_logé£NUIT£PRO£FAREMOUTIERS£28/07/2022</v>
      </c>
      <c r="K62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54">
        <f>ROUND(MOD(Tableau_Effectifs_Dept[[#This Row],[GardDteDebut]],1),5)</f>
        <v>0.79166999999999998</v>
      </c>
      <c r="M6254">
        <f>ROUND(MOD(Tableau_Effectifs_Dept[[#This Row],[GardDteFin]],1),5)</f>
        <v>0.29166999999999998</v>
      </c>
      <c r="N62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54" s="71">
        <f>MAX(IF(Tableau_Effectifs_Dept[[#This Row],[Créneau TOT]]&gt;0,Tableau_Effectifs_Dept[[#This Row],[Créneau TOT]]-Tableau_Effectifs_Dept[[#This Row],[Créneau J]],0),0)</f>
        <v>0</v>
      </c>
      <c r="Q6254" s="71">
        <f>ROUND(HOUR(Tableau_Effectifs_Dept[[#This Row],[Créneau J]])/12,1)</f>
        <v>0</v>
      </c>
      <c r="R6254" s="71"/>
    </row>
    <row r="6255" spans="1:18" hidden="1">
      <c r="A6255" s="47">
        <v>44770.791666666664</v>
      </c>
      <c r="B6255" s="47">
        <v>44771.291666666664</v>
      </c>
      <c r="C6255" t="s">
        <v>192</v>
      </c>
      <c r="D6255" t="s">
        <v>85</v>
      </c>
      <c r="E6255" t="s">
        <v>86</v>
      </c>
      <c r="F6255" t="s">
        <v>46</v>
      </c>
      <c r="G6255" t="s">
        <v>93</v>
      </c>
      <c r="H6255" t="s">
        <v>140</v>
      </c>
      <c r="I6255" t="s">
        <v>116</v>
      </c>
      <c r="J62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Garde£NUIT£VOL£FAREMOUTIERS£28/07/2022</v>
      </c>
      <c r="K62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55">
        <f>ROUND(MOD(Tableau_Effectifs_Dept[[#This Row],[GardDteDebut]],1),5)</f>
        <v>0.79166999999999998</v>
      </c>
      <c r="M6255">
        <f>ROUND(MOD(Tableau_Effectifs_Dept[[#This Row],[GardDteFin]],1),5)</f>
        <v>0.29166999999999998</v>
      </c>
      <c r="N62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55" s="71">
        <f>MAX(IF(Tableau_Effectifs_Dept[[#This Row],[Créneau TOT]]&gt;0,Tableau_Effectifs_Dept[[#This Row],[Créneau TOT]]-Tableau_Effectifs_Dept[[#This Row],[Créneau J]],0),0)</f>
        <v>0</v>
      </c>
      <c r="Q6255" s="71">
        <f>ROUND(HOUR(Tableau_Effectifs_Dept[[#This Row],[Créneau J]])/12,1)</f>
        <v>0</v>
      </c>
      <c r="R6255" s="71"/>
    </row>
    <row r="6256" spans="1:18" hidden="1">
      <c r="A6256" s="47">
        <v>44770.791666666664</v>
      </c>
      <c r="B6256" s="47">
        <v>44771.291666666664</v>
      </c>
      <c r="C6256" t="s">
        <v>192</v>
      </c>
      <c r="D6256" t="s">
        <v>85</v>
      </c>
      <c r="E6256" t="s">
        <v>86</v>
      </c>
      <c r="F6256" t="s">
        <v>46</v>
      </c>
      <c r="G6256" t="s">
        <v>93</v>
      </c>
      <c r="H6256" t="s">
        <v>140</v>
      </c>
      <c r="I6256" t="s">
        <v>116</v>
      </c>
      <c r="J62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Garde£NUIT£VOL£FAREMOUTIERS£28/07/2022</v>
      </c>
      <c r="K62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56">
        <f>ROUND(MOD(Tableau_Effectifs_Dept[[#This Row],[GardDteDebut]],1),5)</f>
        <v>0.79166999999999998</v>
      </c>
      <c r="M6256">
        <f>ROUND(MOD(Tableau_Effectifs_Dept[[#This Row],[GardDteFin]],1),5)</f>
        <v>0.29166999999999998</v>
      </c>
      <c r="N62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56" s="71">
        <f>MAX(IF(Tableau_Effectifs_Dept[[#This Row],[Créneau TOT]]&gt;0,Tableau_Effectifs_Dept[[#This Row],[Créneau TOT]]-Tableau_Effectifs_Dept[[#This Row],[Créneau J]],0),0)</f>
        <v>0</v>
      </c>
      <c r="Q6256" s="71">
        <f>ROUND(HOUR(Tableau_Effectifs_Dept[[#This Row],[Créneau J]])/12,1)</f>
        <v>0</v>
      </c>
      <c r="R6256" s="71"/>
    </row>
    <row r="6257" spans="1:18" hidden="1">
      <c r="A6257" s="47">
        <v>44770.791666666664</v>
      </c>
      <c r="B6257" s="47">
        <v>44771.291666666664</v>
      </c>
      <c r="C6257" t="s">
        <v>192</v>
      </c>
      <c r="D6257" t="s">
        <v>85</v>
      </c>
      <c r="E6257" t="s">
        <v>86</v>
      </c>
      <c r="F6257" t="s">
        <v>56</v>
      </c>
      <c r="G6257" t="s">
        <v>93</v>
      </c>
      <c r="H6257" t="s">
        <v>140</v>
      </c>
      <c r="I6257" t="s">
        <v>116</v>
      </c>
      <c r="J62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Garde£NUIT£VOL£FERRIERES-EN-BRIE£28/07/2022</v>
      </c>
      <c r="K62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57">
        <f>ROUND(MOD(Tableau_Effectifs_Dept[[#This Row],[GardDteDebut]],1),5)</f>
        <v>0.79166999999999998</v>
      </c>
      <c r="M6257">
        <f>ROUND(MOD(Tableau_Effectifs_Dept[[#This Row],[GardDteFin]],1),5)</f>
        <v>0.29166999999999998</v>
      </c>
      <c r="N62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57" s="71">
        <f>MAX(IF(Tableau_Effectifs_Dept[[#This Row],[Créneau TOT]]&gt;0,Tableau_Effectifs_Dept[[#This Row],[Créneau TOT]]-Tableau_Effectifs_Dept[[#This Row],[Créneau J]],0),0)</f>
        <v>0</v>
      </c>
      <c r="Q6257" s="72">
        <f>ROUND(HOUR(Tableau_Effectifs_Dept[[#This Row],[Créneau J]])/12,1)</f>
        <v>0</v>
      </c>
      <c r="R6257" s="72">
        <f>ROUND(HOUR(Tableau_Effectifs_Dept[[#This Row],[Créneau N]])/12,1)</f>
        <v>0</v>
      </c>
    </row>
    <row r="6258" spans="1:18" hidden="1">
      <c r="A6258" s="47">
        <v>44770.791666666664</v>
      </c>
      <c r="B6258" s="47">
        <v>44771.291666666664</v>
      </c>
      <c r="C6258" t="s">
        <v>192</v>
      </c>
      <c r="D6258" t="s">
        <v>85</v>
      </c>
      <c r="E6258" t="s">
        <v>86</v>
      </c>
      <c r="F6258" t="s">
        <v>56</v>
      </c>
      <c r="G6258" t="s">
        <v>93</v>
      </c>
      <c r="H6258" t="s">
        <v>140</v>
      </c>
      <c r="I6258" t="s">
        <v>116</v>
      </c>
      <c r="J62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Garde£NUIT£VOL£FERRIERES-EN-BRIE£28/07/2022</v>
      </c>
      <c r="K62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58">
        <f>ROUND(MOD(Tableau_Effectifs_Dept[[#This Row],[GardDteDebut]],1),5)</f>
        <v>0.79166999999999998</v>
      </c>
      <c r="M6258">
        <f>ROUND(MOD(Tableau_Effectifs_Dept[[#This Row],[GardDteFin]],1),5)</f>
        <v>0.29166999999999998</v>
      </c>
      <c r="N62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58" s="71">
        <f>MAX(IF(Tableau_Effectifs_Dept[[#This Row],[Créneau TOT]]&gt;0,Tableau_Effectifs_Dept[[#This Row],[Créneau TOT]]-Tableau_Effectifs_Dept[[#This Row],[Créneau J]],0),0)</f>
        <v>0</v>
      </c>
      <c r="Q6258" s="71">
        <f>ROUND(HOUR(Tableau_Effectifs_Dept[[#This Row],[Créneau J]])/12,1)</f>
        <v>0</v>
      </c>
      <c r="R6258" s="71"/>
    </row>
    <row r="6259" spans="1:18" hidden="1">
      <c r="A6259" s="47">
        <v>44770.791666666664</v>
      </c>
      <c r="B6259" s="47">
        <v>44771.291666666664</v>
      </c>
      <c r="C6259" t="s">
        <v>192</v>
      </c>
      <c r="D6259" t="s">
        <v>85</v>
      </c>
      <c r="E6259" t="s">
        <v>86</v>
      </c>
      <c r="F6259" t="s">
        <v>68</v>
      </c>
      <c r="G6259" t="s">
        <v>93</v>
      </c>
      <c r="H6259" t="s">
        <v>140</v>
      </c>
      <c r="I6259" t="s">
        <v>116</v>
      </c>
      <c r="J62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Garde£NUIT£VOL£FONTAINEBLEAU£28/07/2022</v>
      </c>
      <c r="K62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59">
        <f>ROUND(MOD(Tableau_Effectifs_Dept[[#This Row],[GardDteDebut]],1),5)</f>
        <v>0.79166999999999998</v>
      </c>
      <c r="M6259">
        <f>ROUND(MOD(Tableau_Effectifs_Dept[[#This Row],[GardDteFin]],1),5)</f>
        <v>0.29166999999999998</v>
      </c>
      <c r="N62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59" s="71">
        <f>MAX(IF(Tableau_Effectifs_Dept[[#This Row],[Créneau TOT]]&gt;0,Tableau_Effectifs_Dept[[#This Row],[Créneau TOT]]-Tableau_Effectifs_Dept[[#This Row],[Créneau J]],0),0)</f>
        <v>0</v>
      </c>
      <c r="Q6259" s="71">
        <f>ROUND(HOUR(Tableau_Effectifs_Dept[[#This Row],[Créneau J]])/12,1)</f>
        <v>0</v>
      </c>
      <c r="R6259" s="71"/>
    </row>
    <row r="6260" spans="1:18" hidden="1">
      <c r="A6260" s="47">
        <v>44770.791666666664</v>
      </c>
      <c r="B6260" s="47">
        <v>44771.291666666664</v>
      </c>
      <c r="C6260" t="s">
        <v>192</v>
      </c>
      <c r="D6260" t="s">
        <v>85</v>
      </c>
      <c r="E6260" t="s">
        <v>86</v>
      </c>
      <c r="F6260" t="s">
        <v>37</v>
      </c>
      <c r="G6260" t="s">
        <v>93</v>
      </c>
      <c r="H6260" t="s">
        <v>140</v>
      </c>
      <c r="I6260" t="s">
        <v>116</v>
      </c>
      <c r="J62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Garde£NUIT£VOL£FONTENAY-TRESIGNY£28/07/2022</v>
      </c>
      <c r="K62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60" s="71">
        <f>ROUND(MOD(Tableau_Effectifs_Dept[[#This Row],[GardDteDebut]],1),5)</f>
        <v>0.79166999999999998</v>
      </c>
      <c r="M6260" s="71">
        <f>ROUND(MOD(Tableau_Effectifs_Dept[[#This Row],[GardDteFin]],1),5)</f>
        <v>0.29166999999999998</v>
      </c>
      <c r="N62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60" s="71">
        <f>MAX(IF(Tableau_Effectifs_Dept[[#This Row],[Créneau TOT]]&gt;0,Tableau_Effectifs_Dept[[#This Row],[Créneau TOT]]-Tableau_Effectifs_Dept[[#This Row],[Créneau J]],0),0)</f>
        <v>0</v>
      </c>
      <c r="Q6260" s="71">
        <f>ROUND(HOUR(Tableau_Effectifs_Dept[[#This Row],[Créneau J]])/12,1)</f>
        <v>0</v>
      </c>
      <c r="R6260" s="71"/>
    </row>
    <row r="6261" spans="1:18" hidden="1">
      <c r="A6261" s="47">
        <v>44770.791666666664</v>
      </c>
      <c r="B6261" s="47">
        <v>44771.291666666664</v>
      </c>
      <c r="C6261" t="s">
        <v>192</v>
      </c>
      <c r="D6261" t="s">
        <v>85</v>
      </c>
      <c r="E6261" t="s">
        <v>86</v>
      </c>
      <c r="F6261" t="s">
        <v>100</v>
      </c>
      <c r="G6261" t="s">
        <v>93</v>
      </c>
      <c r="H6261" t="s">
        <v>140</v>
      </c>
      <c r="I6261" t="s">
        <v>116</v>
      </c>
      <c r="J62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Garde£NUIT£VOL£GUIGNES£28/07/2022</v>
      </c>
      <c r="K62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61">
        <f>ROUND(MOD(Tableau_Effectifs_Dept[[#This Row],[GardDteDebut]],1),5)</f>
        <v>0.79166999999999998</v>
      </c>
      <c r="M6261">
        <f>ROUND(MOD(Tableau_Effectifs_Dept[[#This Row],[GardDteFin]],1),5)</f>
        <v>0.29166999999999998</v>
      </c>
      <c r="N62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61" s="71">
        <f>MAX(IF(Tableau_Effectifs_Dept[[#This Row],[Créneau TOT]]&gt;0,Tableau_Effectifs_Dept[[#This Row],[Créneau TOT]]-Tableau_Effectifs_Dept[[#This Row],[Créneau J]],0),0)</f>
        <v>0</v>
      </c>
      <c r="Q6261" s="71">
        <f>ROUND(HOUR(Tableau_Effectifs_Dept[[#This Row],[Créneau J]])/12,1)</f>
        <v>0</v>
      </c>
      <c r="R6261" s="71"/>
    </row>
    <row r="6262" spans="1:18" hidden="1">
      <c r="A6262" s="47">
        <v>44770.791666666664</v>
      </c>
      <c r="B6262" s="47">
        <v>44771.291666666664</v>
      </c>
      <c r="C6262" t="s">
        <v>192</v>
      </c>
      <c r="D6262" t="s">
        <v>85</v>
      </c>
      <c r="E6262" t="s">
        <v>86</v>
      </c>
      <c r="F6262" t="s">
        <v>100</v>
      </c>
      <c r="G6262" t="s">
        <v>93</v>
      </c>
      <c r="H6262" t="s">
        <v>140</v>
      </c>
      <c r="I6262" t="s">
        <v>116</v>
      </c>
      <c r="J62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Garde£NUIT£VOL£GUIGNES£28/07/2022</v>
      </c>
      <c r="K62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62">
        <f>ROUND(MOD(Tableau_Effectifs_Dept[[#This Row],[GardDteDebut]],1),5)</f>
        <v>0.79166999999999998</v>
      </c>
      <c r="M6262">
        <f>ROUND(MOD(Tableau_Effectifs_Dept[[#This Row],[GardDteFin]],1),5)</f>
        <v>0.29166999999999998</v>
      </c>
      <c r="N62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62" s="71">
        <f>MAX(IF(Tableau_Effectifs_Dept[[#This Row],[Créneau TOT]]&gt;0,Tableau_Effectifs_Dept[[#This Row],[Créneau TOT]]-Tableau_Effectifs_Dept[[#This Row],[Créneau J]],0),0)</f>
        <v>0</v>
      </c>
      <c r="Q6262" s="71">
        <f>ROUND(HOUR(Tableau_Effectifs_Dept[[#This Row],[Créneau J]])/12,1)</f>
        <v>0</v>
      </c>
      <c r="R6262" s="71"/>
    </row>
    <row r="6263" spans="1:18" hidden="1">
      <c r="A6263" s="47">
        <v>44770.791666666664</v>
      </c>
      <c r="B6263" s="47">
        <v>44771.291666666664</v>
      </c>
      <c r="C6263" t="s">
        <v>192</v>
      </c>
      <c r="D6263" t="s">
        <v>85</v>
      </c>
      <c r="E6263" t="s">
        <v>86</v>
      </c>
      <c r="F6263" t="s">
        <v>100</v>
      </c>
      <c r="G6263" t="s">
        <v>93</v>
      </c>
      <c r="H6263" t="s">
        <v>140</v>
      </c>
      <c r="I6263" t="s">
        <v>116</v>
      </c>
      <c r="J62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Garde£NUIT£VOL£GUIGNES£28/07/2022</v>
      </c>
      <c r="K62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63">
        <f>ROUND(MOD(Tableau_Effectifs_Dept[[#This Row],[GardDteDebut]],1),5)</f>
        <v>0.79166999999999998</v>
      </c>
      <c r="M6263">
        <f>ROUND(MOD(Tableau_Effectifs_Dept[[#This Row],[GardDteFin]],1),5)</f>
        <v>0.29166999999999998</v>
      </c>
      <c r="N62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63" s="71">
        <f>MAX(IF(Tableau_Effectifs_Dept[[#This Row],[Créneau TOT]]&gt;0,Tableau_Effectifs_Dept[[#This Row],[Créneau TOT]]-Tableau_Effectifs_Dept[[#This Row],[Créneau J]],0),0)</f>
        <v>0</v>
      </c>
      <c r="Q6263" s="71">
        <f>ROUND(HOUR(Tableau_Effectifs_Dept[[#This Row],[Créneau J]])/12,1)</f>
        <v>0</v>
      </c>
      <c r="R6263" s="71"/>
    </row>
    <row r="6264" spans="1:18" hidden="1">
      <c r="A6264" s="47">
        <v>44770.791666666664</v>
      </c>
      <c r="B6264" s="47">
        <v>44771.291666666664</v>
      </c>
      <c r="C6264" t="s">
        <v>192</v>
      </c>
      <c r="D6264" t="s">
        <v>85</v>
      </c>
      <c r="E6264" t="s">
        <v>86</v>
      </c>
      <c r="F6264" t="s">
        <v>39</v>
      </c>
      <c r="G6264" t="s">
        <v>93</v>
      </c>
      <c r="H6264" t="s">
        <v>140</v>
      </c>
      <c r="I6264" t="s">
        <v>116</v>
      </c>
      <c r="J62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FERTE-GAUCHER£28/07/2022</v>
      </c>
      <c r="K62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64">
        <f>ROUND(MOD(Tableau_Effectifs_Dept[[#This Row],[GardDteDebut]],1),5)</f>
        <v>0.79166999999999998</v>
      </c>
      <c r="M6264">
        <f>ROUND(MOD(Tableau_Effectifs_Dept[[#This Row],[GardDteFin]],1),5)</f>
        <v>0.29166999999999998</v>
      </c>
      <c r="N62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64" s="71">
        <f>MAX(IF(Tableau_Effectifs_Dept[[#This Row],[Créneau TOT]]&gt;0,Tableau_Effectifs_Dept[[#This Row],[Créneau TOT]]-Tableau_Effectifs_Dept[[#This Row],[Créneau J]],0),0)</f>
        <v>0</v>
      </c>
      <c r="Q6264" s="71">
        <f>ROUND(HOUR(Tableau_Effectifs_Dept[[#This Row],[Créneau J]])/12,1)</f>
        <v>0</v>
      </c>
      <c r="R6264" s="71"/>
    </row>
    <row r="6265" spans="1:18" hidden="1">
      <c r="A6265" s="47">
        <v>44770.791666666664</v>
      </c>
      <c r="B6265" s="47">
        <v>44771.291666666664</v>
      </c>
      <c r="C6265" t="s">
        <v>192</v>
      </c>
      <c r="D6265" t="s">
        <v>85</v>
      </c>
      <c r="E6265" t="s">
        <v>86</v>
      </c>
      <c r="F6265" t="s">
        <v>39</v>
      </c>
      <c r="G6265" t="s">
        <v>93</v>
      </c>
      <c r="H6265" t="s">
        <v>140</v>
      </c>
      <c r="I6265" t="s">
        <v>116</v>
      </c>
      <c r="J62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FERTE-GAUCHER£28/07/2022</v>
      </c>
      <c r="K62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65">
        <f>ROUND(MOD(Tableau_Effectifs_Dept[[#This Row],[GardDteDebut]],1),5)</f>
        <v>0.79166999999999998</v>
      </c>
      <c r="M6265">
        <f>ROUND(MOD(Tableau_Effectifs_Dept[[#This Row],[GardDteFin]],1),5)</f>
        <v>0.29166999999999998</v>
      </c>
      <c r="N62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65" s="71">
        <f>MAX(IF(Tableau_Effectifs_Dept[[#This Row],[Créneau TOT]]&gt;0,Tableau_Effectifs_Dept[[#This Row],[Créneau TOT]]-Tableau_Effectifs_Dept[[#This Row],[Créneau J]],0),0)</f>
        <v>0</v>
      </c>
      <c r="Q6265" s="71">
        <f>ROUND(HOUR(Tableau_Effectifs_Dept[[#This Row],[Créneau J]])/12,1)</f>
        <v>0</v>
      </c>
      <c r="R6265" s="71"/>
    </row>
    <row r="6266" spans="1:18" hidden="1">
      <c r="A6266" s="47">
        <v>44770.791666666664</v>
      </c>
      <c r="B6266" s="47">
        <v>44771.291666666664</v>
      </c>
      <c r="C6266" t="s">
        <v>192</v>
      </c>
      <c r="D6266" t="s">
        <v>85</v>
      </c>
      <c r="E6266" t="s">
        <v>86</v>
      </c>
      <c r="F6266" t="s">
        <v>26</v>
      </c>
      <c r="G6266" t="s">
        <v>93</v>
      </c>
      <c r="H6266" t="s">
        <v>140</v>
      </c>
      <c r="I6266" t="s">
        <v>116</v>
      </c>
      <c r="J62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PAROISSE£28/07/2022</v>
      </c>
      <c r="K62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66">
        <f>ROUND(MOD(Tableau_Effectifs_Dept[[#This Row],[GardDteDebut]],1),5)</f>
        <v>0.79166999999999998</v>
      </c>
      <c r="M6266">
        <f>ROUND(MOD(Tableau_Effectifs_Dept[[#This Row],[GardDteFin]],1),5)</f>
        <v>0.29166999999999998</v>
      </c>
      <c r="N62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66" s="71">
        <f>MAX(IF(Tableau_Effectifs_Dept[[#This Row],[Créneau TOT]]&gt;0,Tableau_Effectifs_Dept[[#This Row],[Créneau TOT]]-Tableau_Effectifs_Dept[[#This Row],[Créneau J]],0),0)</f>
        <v>0</v>
      </c>
      <c r="Q6266" s="71">
        <f>ROUND(HOUR(Tableau_Effectifs_Dept[[#This Row],[Créneau J]])/12,1)</f>
        <v>0</v>
      </c>
      <c r="R6266" s="71"/>
    </row>
    <row r="6267" spans="1:18">
      <c r="A6267" s="47">
        <v>44770.791666666664</v>
      </c>
      <c r="B6267" s="47">
        <v>44771.291666666664</v>
      </c>
      <c r="C6267" t="s">
        <v>192</v>
      </c>
      <c r="D6267" t="s">
        <v>85</v>
      </c>
      <c r="E6267" t="s">
        <v>86</v>
      </c>
      <c r="F6267" t="s">
        <v>26</v>
      </c>
      <c r="G6267" t="s">
        <v>93</v>
      </c>
      <c r="H6267" t="s">
        <v>140</v>
      </c>
      <c r="I6267" t="s">
        <v>94</v>
      </c>
      <c r="J62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PAROISSE£28/07/2022</v>
      </c>
      <c r="K62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67" s="71">
        <f>ROUND(MOD(Tableau_Effectifs_Dept[[#This Row],[GardDteDebut]],1),5)</f>
        <v>0.79166999999999998</v>
      </c>
      <c r="M6267" s="71">
        <f>ROUND(MOD(Tableau_Effectifs_Dept[[#This Row],[GardDteFin]],1),5)</f>
        <v>0.29166999999999998</v>
      </c>
      <c r="N6267" s="71">
        <f>IF(AND(Tableau_Effectifs_Dept[[#This Row],[PERIODE]]="creneau",Tableau_Effectifs_Dept[[#This Row],[DE Arrondi]]&gt;=7/24),Tableau_Effectifs_Dept[[#This Row],[GardDteFin]]-Tableau_Effectifs_Dept[[#This Row],[GardDteDebut]],0)</f>
        <v>0.5</v>
      </c>
      <c r="O62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67" s="71">
        <f>MAX(IF(Tableau_Effectifs_Dept[[#This Row],[Créneau TOT]]&gt;0,Tableau_Effectifs_Dept[[#This Row],[Créneau TOT]]-Tableau_Effectifs_Dept[[#This Row],[Créneau J]],0),0)</f>
        <v>0.5</v>
      </c>
      <c r="Q6267" s="72">
        <f>ROUND(HOUR(Tableau_Effectifs_Dept[[#This Row],[Créneau J]])/12,1)</f>
        <v>0</v>
      </c>
      <c r="R6267" s="72">
        <f>ROUND(HOUR(Tableau_Effectifs_Dept[[#This Row],[Créneau N]])/12,1)</f>
        <v>1</v>
      </c>
    </row>
    <row r="6268" spans="1:18" hidden="1">
      <c r="A6268" s="47">
        <v>44770.791666666664</v>
      </c>
      <c r="B6268" s="47">
        <v>44771.291666666664</v>
      </c>
      <c r="C6268" t="s">
        <v>192</v>
      </c>
      <c r="D6268" t="s">
        <v>85</v>
      </c>
      <c r="E6268" t="s">
        <v>86</v>
      </c>
      <c r="F6268" t="s">
        <v>26</v>
      </c>
      <c r="G6268" t="s">
        <v>93</v>
      </c>
      <c r="H6268" t="s">
        <v>140</v>
      </c>
      <c r="I6268" t="s">
        <v>116</v>
      </c>
      <c r="J62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PAROISSE£28/07/2022</v>
      </c>
      <c r="K62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68">
        <f>ROUND(MOD(Tableau_Effectifs_Dept[[#This Row],[GardDteDebut]],1),5)</f>
        <v>0.79166999999999998</v>
      </c>
      <c r="M6268">
        <f>ROUND(MOD(Tableau_Effectifs_Dept[[#This Row],[GardDteFin]],1),5)</f>
        <v>0.29166999999999998</v>
      </c>
      <c r="N62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68" s="71">
        <f>MAX(IF(Tableau_Effectifs_Dept[[#This Row],[Créneau TOT]]&gt;0,Tableau_Effectifs_Dept[[#This Row],[Créneau TOT]]-Tableau_Effectifs_Dept[[#This Row],[Créneau J]],0),0)</f>
        <v>0</v>
      </c>
      <c r="Q6268" s="71">
        <f>ROUND(HOUR(Tableau_Effectifs_Dept[[#This Row],[Créneau J]])/12,1)</f>
        <v>0</v>
      </c>
      <c r="R6268" s="71"/>
    </row>
    <row r="6269" spans="1:18" hidden="1">
      <c r="A6269" s="47">
        <v>44770.791666666664</v>
      </c>
      <c r="B6269" s="47">
        <v>44771.291666666664</v>
      </c>
      <c r="C6269" t="s">
        <v>192</v>
      </c>
      <c r="D6269" t="s">
        <v>85</v>
      </c>
      <c r="E6269" t="s">
        <v>86</v>
      </c>
      <c r="F6269" t="s">
        <v>57</v>
      </c>
      <c r="G6269" t="s">
        <v>93</v>
      </c>
      <c r="H6269" t="s">
        <v>140</v>
      </c>
      <c r="I6269" t="s">
        <v>116</v>
      </c>
      <c r="J62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Garde£NUIT£VOL£LAGNY-SUR-MARNE£28/07/2022</v>
      </c>
      <c r="K62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69">
        <f>ROUND(MOD(Tableau_Effectifs_Dept[[#This Row],[GardDteDebut]],1),5)</f>
        <v>0.79166999999999998</v>
      </c>
      <c r="M6269">
        <f>ROUND(MOD(Tableau_Effectifs_Dept[[#This Row],[GardDteFin]],1),5)</f>
        <v>0.29166999999999998</v>
      </c>
      <c r="N62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69" s="71">
        <f>MAX(IF(Tableau_Effectifs_Dept[[#This Row],[Créneau TOT]]&gt;0,Tableau_Effectifs_Dept[[#This Row],[Créneau TOT]]-Tableau_Effectifs_Dept[[#This Row],[Créneau J]],0),0)</f>
        <v>0</v>
      </c>
      <c r="Q6269" s="71">
        <f>ROUND(HOUR(Tableau_Effectifs_Dept[[#This Row],[Créneau J]])/12,1)</f>
        <v>0</v>
      </c>
      <c r="R6269" s="71"/>
    </row>
    <row r="6270" spans="1:18" hidden="1">
      <c r="A6270" s="47">
        <v>44770.791666666664</v>
      </c>
      <c r="B6270" s="47">
        <v>44771.291666666664</v>
      </c>
      <c r="C6270" t="s">
        <v>192</v>
      </c>
      <c r="D6270" t="s">
        <v>85</v>
      </c>
      <c r="E6270" t="s">
        <v>86</v>
      </c>
      <c r="F6270" t="s">
        <v>57</v>
      </c>
      <c r="G6270" t="s">
        <v>93</v>
      </c>
      <c r="H6270" t="s">
        <v>140</v>
      </c>
      <c r="I6270" t="s">
        <v>116</v>
      </c>
      <c r="J62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Garde£NUIT£VOL£LAGNY-SUR-MARNE£28/07/2022</v>
      </c>
      <c r="K62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70" s="71">
        <f>ROUND(MOD(Tableau_Effectifs_Dept[[#This Row],[GardDteDebut]],1),5)</f>
        <v>0.79166999999999998</v>
      </c>
      <c r="M6270" s="71">
        <f>ROUND(MOD(Tableau_Effectifs_Dept[[#This Row],[GardDteFin]],1),5)</f>
        <v>0.29166999999999998</v>
      </c>
      <c r="N62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70" s="71">
        <f>MAX(IF(Tableau_Effectifs_Dept[[#This Row],[Créneau TOT]]&gt;0,Tableau_Effectifs_Dept[[#This Row],[Créneau TOT]]-Tableau_Effectifs_Dept[[#This Row],[Créneau J]],0),0)</f>
        <v>0</v>
      </c>
      <c r="Q6270" s="71">
        <f>ROUND(HOUR(Tableau_Effectifs_Dept[[#This Row],[Créneau J]])/12,1)</f>
        <v>0</v>
      </c>
      <c r="R6270" s="71"/>
    </row>
    <row r="6271" spans="1:18" hidden="1">
      <c r="A6271" s="47">
        <v>44770.791666666664</v>
      </c>
      <c r="B6271" s="47">
        <v>44771.291666666664</v>
      </c>
      <c r="C6271" t="s">
        <v>192</v>
      </c>
      <c r="D6271" t="s">
        <v>85</v>
      </c>
      <c r="E6271" t="s">
        <v>86</v>
      </c>
      <c r="F6271" t="s">
        <v>57</v>
      </c>
      <c r="G6271" t="s">
        <v>93</v>
      </c>
      <c r="H6271" t="s">
        <v>140</v>
      </c>
      <c r="I6271" t="s">
        <v>116</v>
      </c>
      <c r="J62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Garde£NUIT£VOL£LAGNY-SUR-MARNE£28/07/2022</v>
      </c>
      <c r="K62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71">
        <f>ROUND(MOD(Tableau_Effectifs_Dept[[#This Row],[GardDteDebut]],1),5)</f>
        <v>0.79166999999999998</v>
      </c>
      <c r="M6271">
        <f>ROUND(MOD(Tableau_Effectifs_Dept[[#This Row],[GardDteFin]],1),5)</f>
        <v>0.29166999999999998</v>
      </c>
      <c r="N62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71" s="71">
        <f>MAX(IF(Tableau_Effectifs_Dept[[#This Row],[Créneau TOT]]&gt;0,Tableau_Effectifs_Dept[[#This Row],[Créneau TOT]]-Tableau_Effectifs_Dept[[#This Row],[Créneau J]],0),0)</f>
        <v>0</v>
      </c>
      <c r="Q6271" s="71">
        <f>ROUND(HOUR(Tableau_Effectifs_Dept[[#This Row],[Créneau J]])/12,1)</f>
        <v>0</v>
      </c>
      <c r="R6271" s="71"/>
    </row>
    <row r="6272" spans="1:18" hidden="1">
      <c r="A6272" s="47">
        <v>44770.791666666664</v>
      </c>
      <c r="B6272" s="47">
        <v>44771.291666666664</v>
      </c>
      <c r="C6272" t="s">
        <v>192</v>
      </c>
      <c r="D6272" t="s">
        <v>85</v>
      </c>
      <c r="E6272" t="s">
        <v>86</v>
      </c>
      <c r="F6272" t="s">
        <v>57</v>
      </c>
      <c r="G6272" t="s">
        <v>93</v>
      </c>
      <c r="H6272" t="s">
        <v>140</v>
      </c>
      <c r="I6272" t="s">
        <v>116</v>
      </c>
      <c r="J62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Garde£NUIT£VOL£LAGNY-SUR-MARNE£28/07/2022</v>
      </c>
      <c r="K62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72">
        <f>ROUND(MOD(Tableau_Effectifs_Dept[[#This Row],[GardDteDebut]],1),5)</f>
        <v>0.79166999999999998</v>
      </c>
      <c r="M6272">
        <f>ROUND(MOD(Tableau_Effectifs_Dept[[#This Row],[GardDteFin]],1),5)</f>
        <v>0.29166999999999998</v>
      </c>
      <c r="N62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72" s="71">
        <f>MAX(IF(Tableau_Effectifs_Dept[[#This Row],[Créneau TOT]]&gt;0,Tableau_Effectifs_Dept[[#This Row],[Créneau TOT]]-Tableau_Effectifs_Dept[[#This Row],[Créneau J]],0),0)</f>
        <v>0</v>
      </c>
      <c r="Q6272" s="71">
        <f>ROUND(HOUR(Tableau_Effectifs_Dept[[#This Row],[Créneau J]])/12,1)</f>
        <v>0</v>
      </c>
      <c r="R6272" s="71"/>
    </row>
    <row r="6273" spans="1:18" hidden="1">
      <c r="A6273" s="47">
        <v>44770.791666666664</v>
      </c>
      <c r="B6273" s="47">
        <v>44771.291666666664</v>
      </c>
      <c r="C6273" t="s">
        <v>192</v>
      </c>
      <c r="D6273" t="s">
        <v>85</v>
      </c>
      <c r="E6273" t="s">
        <v>86</v>
      </c>
      <c r="F6273" t="s">
        <v>57</v>
      </c>
      <c r="G6273" t="s">
        <v>118</v>
      </c>
      <c r="H6273" t="s">
        <v>141</v>
      </c>
      <c r="I6273" t="s">
        <v>116</v>
      </c>
      <c r="J62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Ast_logé£NUIT£PRO£LAGNY-SUR-MARNE£28/07/2022</v>
      </c>
      <c r="K62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73">
        <f>ROUND(MOD(Tableau_Effectifs_Dept[[#This Row],[GardDteDebut]],1),5)</f>
        <v>0.79166999999999998</v>
      </c>
      <c r="M6273">
        <f>ROUND(MOD(Tableau_Effectifs_Dept[[#This Row],[GardDteFin]],1),5)</f>
        <v>0.29166999999999998</v>
      </c>
      <c r="N62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73" s="71">
        <f>MAX(IF(Tableau_Effectifs_Dept[[#This Row],[Créneau TOT]]&gt;0,Tableau_Effectifs_Dept[[#This Row],[Créneau TOT]]-Tableau_Effectifs_Dept[[#This Row],[Créneau J]],0),0)</f>
        <v>0</v>
      </c>
      <c r="Q6273" s="71">
        <f>ROUND(HOUR(Tableau_Effectifs_Dept[[#This Row],[Créneau J]])/12,1)</f>
        <v>0</v>
      </c>
      <c r="R6273" s="71"/>
    </row>
    <row r="6274" spans="1:18" hidden="1">
      <c r="A6274" s="47">
        <v>44770.791666666664</v>
      </c>
      <c r="B6274" s="47">
        <v>44771.291666666664</v>
      </c>
      <c r="C6274" t="s">
        <v>192</v>
      </c>
      <c r="D6274" t="s">
        <v>85</v>
      </c>
      <c r="E6274" t="s">
        <v>86</v>
      </c>
      <c r="F6274" t="s">
        <v>23</v>
      </c>
      <c r="G6274" t="s">
        <v>118</v>
      </c>
      <c r="H6274" t="s">
        <v>141</v>
      </c>
      <c r="I6274" t="s">
        <v>116</v>
      </c>
      <c r="J62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Ast_logé£NUIT£PRO£LE CHATELET-EN-BRIE£28/07/2022</v>
      </c>
      <c r="K62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74">
        <f>ROUND(MOD(Tableau_Effectifs_Dept[[#This Row],[GardDteDebut]],1),5)</f>
        <v>0.79166999999999998</v>
      </c>
      <c r="M6274">
        <f>ROUND(MOD(Tableau_Effectifs_Dept[[#This Row],[GardDteFin]],1),5)</f>
        <v>0.29166999999999998</v>
      </c>
      <c r="N62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74" s="71">
        <f>MAX(IF(Tableau_Effectifs_Dept[[#This Row],[Créneau TOT]]&gt;0,Tableau_Effectifs_Dept[[#This Row],[Créneau TOT]]-Tableau_Effectifs_Dept[[#This Row],[Créneau J]],0),0)</f>
        <v>0</v>
      </c>
      <c r="Q6274" s="71">
        <f>ROUND(HOUR(Tableau_Effectifs_Dept[[#This Row],[Créneau J]])/12,1)</f>
        <v>0</v>
      </c>
      <c r="R6274" s="71"/>
    </row>
    <row r="6275" spans="1:18" hidden="1">
      <c r="A6275" s="47">
        <v>44770.791666666664</v>
      </c>
      <c r="B6275" s="47">
        <v>44771.291666666664</v>
      </c>
      <c r="C6275" t="s">
        <v>192</v>
      </c>
      <c r="D6275" t="s">
        <v>85</v>
      </c>
      <c r="E6275" t="s">
        <v>86</v>
      </c>
      <c r="F6275" t="s">
        <v>23</v>
      </c>
      <c r="G6275" t="s">
        <v>93</v>
      </c>
      <c r="H6275" t="s">
        <v>140</v>
      </c>
      <c r="I6275" t="s">
        <v>116</v>
      </c>
      <c r="J62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CHATELET-EN-BRIE£28/07/2022</v>
      </c>
      <c r="K62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75">
        <f>ROUND(MOD(Tableau_Effectifs_Dept[[#This Row],[GardDteDebut]],1),5)</f>
        <v>0.79166999999999998</v>
      </c>
      <c r="M6275">
        <f>ROUND(MOD(Tableau_Effectifs_Dept[[#This Row],[GardDteFin]],1),5)</f>
        <v>0.29166999999999998</v>
      </c>
      <c r="N62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75" s="71">
        <f>MAX(IF(Tableau_Effectifs_Dept[[#This Row],[Créneau TOT]]&gt;0,Tableau_Effectifs_Dept[[#This Row],[Créneau TOT]]-Tableau_Effectifs_Dept[[#This Row],[Créneau J]],0),0)</f>
        <v>0</v>
      </c>
      <c r="Q6275" s="71">
        <f>ROUND(HOUR(Tableau_Effectifs_Dept[[#This Row],[Créneau J]])/12,1)</f>
        <v>0</v>
      </c>
      <c r="R6275" s="71"/>
    </row>
    <row r="6276" spans="1:18" hidden="1">
      <c r="A6276" s="47">
        <v>44770.791666666664</v>
      </c>
      <c r="B6276" s="47">
        <v>44771.291666666664</v>
      </c>
      <c r="C6276" t="s">
        <v>192</v>
      </c>
      <c r="D6276" t="s">
        <v>85</v>
      </c>
      <c r="E6276" t="s">
        <v>86</v>
      </c>
      <c r="F6276" t="s">
        <v>48</v>
      </c>
      <c r="G6276" t="s">
        <v>118</v>
      </c>
      <c r="H6276" t="s">
        <v>141</v>
      </c>
      <c r="I6276" t="s">
        <v>116</v>
      </c>
      <c r="J62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Ast_logé£NUIT£PRO£LIZY-SUR-OURCQ£28/07/2022</v>
      </c>
      <c r="K62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76">
        <f>ROUND(MOD(Tableau_Effectifs_Dept[[#This Row],[GardDteDebut]],1),5)</f>
        <v>0.79166999999999998</v>
      </c>
      <c r="M6276">
        <f>ROUND(MOD(Tableau_Effectifs_Dept[[#This Row],[GardDteFin]],1),5)</f>
        <v>0.29166999999999998</v>
      </c>
      <c r="N62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76" s="71">
        <f>MAX(IF(Tableau_Effectifs_Dept[[#This Row],[Créneau TOT]]&gt;0,Tableau_Effectifs_Dept[[#This Row],[Créneau TOT]]-Tableau_Effectifs_Dept[[#This Row],[Créneau J]],0),0)</f>
        <v>0</v>
      </c>
      <c r="Q6276" s="72">
        <f>ROUND(HOUR(Tableau_Effectifs_Dept[[#This Row],[Créneau J]])/12,1)</f>
        <v>0</v>
      </c>
      <c r="R6276" s="72">
        <f>ROUND(HOUR(Tableau_Effectifs_Dept[[#This Row],[Créneau N]])/12,1)</f>
        <v>0</v>
      </c>
    </row>
    <row r="6277" spans="1:18">
      <c r="A6277" s="47">
        <v>44770.791666666664</v>
      </c>
      <c r="B6277" s="47">
        <v>44771.25</v>
      </c>
      <c r="C6277" t="s">
        <v>192</v>
      </c>
      <c r="D6277" t="s">
        <v>85</v>
      </c>
      <c r="E6277" t="s">
        <v>92</v>
      </c>
      <c r="F6277" t="s">
        <v>48</v>
      </c>
      <c r="G6277" t="s">
        <v>93</v>
      </c>
      <c r="H6277" t="s">
        <v>140</v>
      </c>
      <c r="I6277" t="s">
        <v>94</v>
      </c>
      <c r="J62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Garde£CRENEAU£VOL£LIZY-SUR-OURCQ£28/07/2022</v>
      </c>
      <c r="K62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77" s="71">
        <f>ROUND(MOD(Tableau_Effectifs_Dept[[#This Row],[GardDteDebut]],1),5)</f>
        <v>0.79166999999999998</v>
      </c>
      <c r="M6277" s="71">
        <f>ROUND(MOD(Tableau_Effectifs_Dept[[#This Row],[GardDteFin]],1),5)</f>
        <v>0.25</v>
      </c>
      <c r="N6277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62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77" s="71">
        <f>MAX(IF(Tableau_Effectifs_Dept[[#This Row],[Créneau TOT]]&gt;0,Tableau_Effectifs_Dept[[#This Row],[Créneau TOT]]-Tableau_Effectifs_Dept[[#This Row],[Créneau J]],0),0)</f>
        <v>0.45833333333575865</v>
      </c>
      <c r="Q6277" s="72">
        <f>ROUND(HOUR(Tableau_Effectifs_Dept[[#This Row],[Créneau J]])/12,1)</f>
        <v>0</v>
      </c>
      <c r="R6277" s="72">
        <f>ROUND(HOUR(Tableau_Effectifs_Dept[[#This Row],[Créneau N]])/12,1)</f>
        <v>0.9</v>
      </c>
    </row>
    <row r="6278" spans="1:18" hidden="1">
      <c r="A6278" s="47">
        <v>44770.791666666664</v>
      </c>
      <c r="B6278" s="47">
        <v>44771.291666666664</v>
      </c>
      <c r="C6278" t="s">
        <v>192</v>
      </c>
      <c r="D6278" t="s">
        <v>85</v>
      </c>
      <c r="E6278" t="s">
        <v>86</v>
      </c>
      <c r="F6278" t="s">
        <v>62</v>
      </c>
      <c r="G6278" t="s">
        <v>93</v>
      </c>
      <c r="H6278" t="s">
        <v>140</v>
      </c>
      <c r="I6278" t="s">
        <v>116</v>
      </c>
      <c r="J62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Garde£NUIT£VOL£LOGNES£28/07/2022</v>
      </c>
      <c r="K62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78">
        <f>ROUND(MOD(Tableau_Effectifs_Dept[[#This Row],[GardDteDebut]],1),5)</f>
        <v>0.79166999999999998</v>
      </c>
      <c r="M6278">
        <f>ROUND(MOD(Tableau_Effectifs_Dept[[#This Row],[GardDteFin]],1),5)</f>
        <v>0.29166999999999998</v>
      </c>
      <c r="N62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78" s="71">
        <f>MAX(IF(Tableau_Effectifs_Dept[[#This Row],[Créneau TOT]]&gt;0,Tableau_Effectifs_Dept[[#This Row],[Créneau TOT]]-Tableau_Effectifs_Dept[[#This Row],[Créneau J]],0),0)</f>
        <v>0</v>
      </c>
      <c r="Q6278" s="71">
        <f>ROUND(HOUR(Tableau_Effectifs_Dept[[#This Row],[Créneau J]])/12,1)</f>
        <v>0</v>
      </c>
      <c r="R6278" s="71"/>
    </row>
    <row r="6279" spans="1:18" hidden="1">
      <c r="A6279" s="47">
        <v>44770.791666666664</v>
      </c>
      <c r="B6279" s="47">
        <v>44771.291666666664</v>
      </c>
      <c r="C6279" t="s">
        <v>192</v>
      </c>
      <c r="D6279" t="s">
        <v>85</v>
      </c>
      <c r="E6279" t="s">
        <v>86</v>
      </c>
      <c r="F6279" t="s">
        <v>62</v>
      </c>
      <c r="G6279" t="s">
        <v>93</v>
      </c>
      <c r="H6279" t="s">
        <v>140</v>
      </c>
      <c r="I6279" t="s">
        <v>116</v>
      </c>
      <c r="J62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Garde£NUIT£VOL£LOGNES£28/07/2022</v>
      </c>
      <c r="K62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79" s="71">
        <f>ROUND(MOD(Tableau_Effectifs_Dept[[#This Row],[GardDteDebut]],1),5)</f>
        <v>0.79166999999999998</v>
      </c>
      <c r="M6279" s="71">
        <f>ROUND(MOD(Tableau_Effectifs_Dept[[#This Row],[GardDteFin]],1),5)</f>
        <v>0.29166999999999998</v>
      </c>
      <c r="N62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79" s="71">
        <f>MAX(IF(Tableau_Effectifs_Dept[[#This Row],[Créneau TOT]]&gt;0,Tableau_Effectifs_Dept[[#This Row],[Créneau TOT]]-Tableau_Effectifs_Dept[[#This Row],[Créneau J]],0),0)</f>
        <v>0</v>
      </c>
      <c r="Q6279" s="71">
        <f>ROUND(HOUR(Tableau_Effectifs_Dept[[#This Row],[Créneau J]])/12,1)</f>
        <v>0</v>
      </c>
      <c r="R6279" s="71"/>
    </row>
    <row r="6280" spans="1:18" hidden="1">
      <c r="A6280" s="47">
        <v>44770.791666666664</v>
      </c>
      <c r="B6280" s="47">
        <v>44771.291666666664</v>
      </c>
      <c r="C6280" t="s">
        <v>192</v>
      </c>
      <c r="D6280" t="s">
        <v>85</v>
      </c>
      <c r="E6280" t="s">
        <v>86</v>
      </c>
      <c r="F6280" t="s">
        <v>62</v>
      </c>
      <c r="G6280" t="s">
        <v>93</v>
      </c>
      <c r="H6280" t="s">
        <v>140</v>
      </c>
      <c r="I6280" t="s">
        <v>116</v>
      </c>
      <c r="J62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Garde£NUIT£VOL£LOGNES£28/07/2022</v>
      </c>
      <c r="K62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80" s="71">
        <f>ROUND(MOD(Tableau_Effectifs_Dept[[#This Row],[GardDteDebut]],1),5)</f>
        <v>0.79166999999999998</v>
      </c>
      <c r="M6280" s="71">
        <f>ROUND(MOD(Tableau_Effectifs_Dept[[#This Row],[GardDteFin]],1),5)</f>
        <v>0.29166999999999998</v>
      </c>
      <c r="N62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80" s="71">
        <f>MAX(IF(Tableau_Effectifs_Dept[[#This Row],[Créneau TOT]]&gt;0,Tableau_Effectifs_Dept[[#This Row],[Créneau TOT]]-Tableau_Effectifs_Dept[[#This Row],[Créneau J]],0),0)</f>
        <v>0</v>
      </c>
      <c r="Q6280" s="71">
        <f>ROUND(HOUR(Tableau_Effectifs_Dept[[#This Row],[Créneau J]])/12,1)</f>
        <v>0</v>
      </c>
      <c r="R6280" s="71"/>
    </row>
    <row r="6281" spans="1:18" hidden="1">
      <c r="A6281" s="47">
        <v>44770.791666666664</v>
      </c>
      <c r="B6281" s="47">
        <v>44771.291666666664</v>
      </c>
      <c r="C6281" t="s">
        <v>192</v>
      </c>
      <c r="D6281" t="s">
        <v>85</v>
      </c>
      <c r="E6281" t="s">
        <v>86</v>
      </c>
      <c r="F6281" t="s">
        <v>62</v>
      </c>
      <c r="G6281" t="s">
        <v>93</v>
      </c>
      <c r="H6281" t="s">
        <v>140</v>
      </c>
      <c r="I6281" t="s">
        <v>116</v>
      </c>
      <c r="J62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Garde£NUIT£VOL£LOGNES£28/07/2022</v>
      </c>
      <c r="K62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81">
        <f>ROUND(MOD(Tableau_Effectifs_Dept[[#This Row],[GardDteDebut]],1),5)</f>
        <v>0.79166999999999998</v>
      </c>
      <c r="M6281">
        <f>ROUND(MOD(Tableau_Effectifs_Dept[[#This Row],[GardDteFin]],1),5)</f>
        <v>0.29166999999999998</v>
      </c>
      <c r="N62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81" s="71">
        <f>MAX(IF(Tableau_Effectifs_Dept[[#This Row],[Créneau TOT]]&gt;0,Tableau_Effectifs_Dept[[#This Row],[Créneau TOT]]-Tableau_Effectifs_Dept[[#This Row],[Créneau J]],0),0)</f>
        <v>0</v>
      </c>
      <c r="Q6281" s="71">
        <f>ROUND(HOUR(Tableau_Effectifs_Dept[[#This Row],[Créneau J]])/12,1)</f>
        <v>0</v>
      </c>
      <c r="R6281" s="71"/>
    </row>
    <row r="6282" spans="1:18" hidden="1">
      <c r="A6282" s="47">
        <v>44770.791666666664</v>
      </c>
      <c r="B6282" s="47">
        <v>44771.291666666664</v>
      </c>
      <c r="C6282" t="s">
        <v>192</v>
      </c>
      <c r="D6282" t="s">
        <v>85</v>
      </c>
      <c r="E6282" t="s">
        <v>86</v>
      </c>
      <c r="F6282" t="s">
        <v>62</v>
      </c>
      <c r="G6282" t="s">
        <v>93</v>
      </c>
      <c r="H6282" t="s">
        <v>140</v>
      </c>
      <c r="I6282" t="s">
        <v>116</v>
      </c>
      <c r="J62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Garde£NUIT£VOL£LOGNES£28/07/2022</v>
      </c>
      <c r="K62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82">
        <f>ROUND(MOD(Tableau_Effectifs_Dept[[#This Row],[GardDteDebut]],1),5)</f>
        <v>0.79166999999999998</v>
      </c>
      <c r="M6282">
        <f>ROUND(MOD(Tableau_Effectifs_Dept[[#This Row],[GardDteFin]],1),5)</f>
        <v>0.29166999999999998</v>
      </c>
      <c r="N62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82" s="71">
        <f>MAX(IF(Tableau_Effectifs_Dept[[#This Row],[Créneau TOT]]&gt;0,Tableau_Effectifs_Dept[[#This Row],[Créneau TOT]]-Tableau_Effectifs_Dept[[#This Row],[Créneau J]],0),0)</f>
        <v>0</v>
      </c>
      <c r="Q6282" s="71">
        <f>ROUND(HOUR(Tableau_Effectifs_Dept[[#This Row],[Créneau J]])/12,1)</f>
        <v>0</v>
      </c>
      <c r="R6282" s="71"/>
    </row>
    <row r="6283" spans="1:18" hidden="1">
      <c r="A6283" s="47">
        <v>44770.791666666664</v>
      </c>
      <c r="B6283" s="47">
        <v>44771.291666666664</v>
      </c>
      <c r="C6283" t="s">
        <v>192</v>
      </c>
      <c r="D6283" t="s">
        <v>85</v>
      </c>
      <c r="E6283" t="s">
        <v>86</v>
      </c>
      <c r="F6283" t="s">
        <v>62</v>
      </c>
      <c r="G6283" t="s">
        <v>93</v>
      </c>
      <c r="H6283" t="s">
        <v>140</v>
      </c>
      <c r="I6283" t="s">
        <v>116</v>
      </c>
      <c r="J62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Garde£NUIT£VOL£LOGNES£28/07/2022</v>
      </c>
      <c r="K62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83">
        <f>ROUND(MOD(Tableau_Effectifs_Dept[[#This Row],[GardDteDebut]],1),5)</f>
        <v>0.79166999999999998</v>
      </c>
      <c r="M6283">
        <f>ROUND(MOD(Tableau_Effectifs_Dept[[#This Row],[GardDteFin]],1),5)</f>
        <v>0.29166999999999998</v>
      </c>
      <c r="N62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83" s="71">
        <f>MAX(IF(Tableau_Effectifs_Dept[[#This Row],[Créneau TOT]]&gt;0,Tableau_Effectifs_Dept[[#This Row],[Créneau TOT]]-Tableau_Effectifs_Dept[[#This Row],[Créneau J]],0),0)</f>
        <v>0</v>
      </c>
      <c r="Q6283" s="71">
        <f>ROUND(HOUR(Tableau_Effectifs_Dept[[#This Row],[Créneau J]])/12,1)</f>
        <v>0</v>
      </c>
      <c r="R6283" s="71"/>
    </row>
    <row r="6284" spans="1:18" hidden="1">
      <c r="A6284" s="47">
        <v>44770.791666666664</v>
      </c>
      <c r="B6284" s="47">
        <v>44771.291666666664</v>
      </c>
      <c r="C6284" t="s">
        <v>192</v>
      </c>
      <c r="D6284" t="s">
        <v>85</v>
      </c>
      <c r="E6284" t="s">
        <v>86</v>
      </c>
      <c r="F6284" t="s">
        <v>62</v>
      </c>
      <c r="G6284" t="s">
        <v>93</v>
      </c>
      <c r="H6284" t="s">
        <v>140</v>
      </c>
      <c r="I6284" t="s">
        <v>116</v>
      </c>
      <c r="J62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Garde£NUIT£VOL£LOGNES£28/07/2022</v>
      </c>
      <c r="K62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84">
        <f>ROUND(MOD(Tableau_Effectifs_Dept[[#This Row],[GardDteDebut]],1),5)</f>
        <v>0.79166999999999998</v>
      </c>
      <c r="M6284">
        <f>ROUND(MOD(Tableau_Effectifs_Dept[[#This Row],[GardDteFin]],1),5)</f>
        <v>0.29166999999999998</v>
      </c>
      <c r="N62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84" s="71">
        <f>MAX(IF(Tableau_Effectifs_Dept[[#This Row],[Créneau TOT]]&gt;0,Tableau_Effectifs_Dept[[#This Row],[Créneau TOT]]-Tableau_Effectifs_Dept[[#This Row],[Créneau J]],0),0)</f>
        <v>0</v>
      </c>
      <c r="Q6284" s="71">
        <f>ROUND(HOUR(Tableau_Effectifs_Dept[[#This Row],[Créneau J]])/12,1)</f>
        <v>0</v>
      </c>
      <c r="R6284" s="71"/>
    </row>
    <row r="6285" spans="1:18" hidden="1">
      <c r="A6285" s="47">
        <v>44770.791666666664</v>
      </c>
      <c r="B6285" s="47">
        <v>44771.291666666664</v>
      </c>
      <c r="C6285" t="s">
        <v>192</v>
      </c>
      <c r="D6285" t="s">
        <v>85</v>
      </c>
      <c r="E6285" t="s">
        <v>86</v>
      </c>
      <c r="F6285" t="s">
        <v>62</v>
      </c>
      <c r="G6285" t="s">
        <v>93</v>
      </c>
      <c r="H6285" t="s">
        <v>140</v>
      </c>
      <c r="I6285" t="s">
        <v>116</v>
      </c>
      <c r="J62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Garde£NUIT£VOL£LOGNES£28/07/2022</v>
      </c>
      <c r="K62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85">
        <f>ROUND(MOD(Tableau_Effectifs_Dept[[#This Row],[GardDteDebut]],1),5)</f>
        <v>0.79166999999999998</v>
      </c>
      <c r="M6285">
        <f>ROUND(MOD(Tableau_Effectifs_Dept[[#This Row],[GardDteFin]],1),5)</f>
        <v>0.29166999999999998</v>
      </c>
      <c r="N62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85" s="71">
        <f>MAX(IF(Tableau_Effectifs_Dept[[#This Row],[Créneau TOT]]&gt;0,Tableau_Effectifs_Dept[[#This Row],[Créneau TOT]]-Tableau_Effectifs_Dept[[#This Row],[Créneau J]],0),0)</f>
        <v>0</v>
      </c>
      <c r="Q6285" s="71">
        <f>ROUND(HOUR(Tableau_Effectifs_Dept[[#This Row],[Créneau J]])/12,1)</f>
        <v>0</v>
      </c>
      <c r="R6285" s="71"/>
    </row>
    <row r="6286" spans="1:18">
      <c r="A6286" s="47">
        <v>44770.791666666664</v>
      </c>
      <c r="B6286" s="47">
        <v>44771.25</v>
      </c>
      <c r="C6286" t="s">
        <v>192</v>
      </c>
      <c r="D6286" t="s">
        <v>85</v>
      </c>
      <c r="E6286" t="s">
        <v>92</v>
      </c>
      <c r="F6286" t="s">
        <v>49</v>
      </c>
      <c r="G6286" t="s">
        <v>93</v>
      </c>
      <c r="H6286" t="s">
        <v>140</v>
      </c>
      <c r="I6286" t="s">
        <v>94</v>
      </c>
      <c r="J62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Garde£CRENEAU£VOL£MEAUX£28/07/2022</v>
      </c>
      <c r="K62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86" s="71">
        <f>ROUND(MOD(Tableau_Effectifs_Dept[[#This Row],[GardDteDebut]],1),5)</f>
        <v>0.79166999999999998</v>
      </c>
      <c r="M6286" s="71">
        <f>ROUND(MOD(Tableau_Effectifs_Dept[[#This Row],[GardDteFin]],1),5)</f>
        <v>0.25</v>
      </c>
      <c r="N6286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62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86" s="71">
        <f>MAX(IF(Tableau_Effectifs_Dept[[#This Row],[Créneau TOT]]&gt;0,Tableau_Effectifs_Dept[[#This Row],[Créneau TOT]]-Tableau_Effectifs_Dept[[#This Row],[Créneau J]],0),0)</f>
        <v>0.45833333333575865</v>
      </c>
      <c r="Q6286" s="72">
        <f>ROUND(HOUR(Tableau_Effectifs_Dept[[#This Row],[Créneau J]])/12,1)</f>
        <v>0</v>
      </c>
      <c r="R6286" s="72">
        <f>ROUND(HOUR(Tableau_Effectifs_Dept[[#This Row],[Créneau N]])/12,1)</f>
        <v>0.9</v>
      </c>
    </row>
    <row r="6287" spans="1:18">
      <c r="A6287" s="47">
        <v>44770.791666666664</v>
      </c>
      <c r="B6287" s="47">
        <v>44771.25</v>
      </c>
      <c r="C6287" t="s">
        <v>192</v>
      </c>
      <c r="D6287" t="s">
        <v>85</v>
      </c>
      <c r="E6287" t="s">
        <v>92</v>
      </c>
      <c r="F6287" t="s">
        <v>49</v>
      </c>
      <c r="G6287" t="s">
        <v>93</v>
      </c>
      <c r="H6287" t="s">
        <v>140</v>
      </c>
      <c r="I6287" t="s">
        <v>94</v>
      </c>
      <c r="J62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Garde£CRENEAU£VOL£MEAUX£28/07/2022</v>
      </c>
      <c r="K62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87" s="71">
        <f>ROUND(MOD(Tableau_Effectifs_Dept[[#This Row],[GardDteDebut]],1),5)</f>
        <v>0.79166999999999998</v>
      </c>
      <c r="M6287" s="71">
        <f>ROUND(MOD(Tableau_Effectifs_Dept[[#This Row],[GardDteFin]],1),5)</f>
        <v>0.25</v>
      </c>
      <c r="N6287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62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87" s="71">
        <f>MAX(IF(Tableau_Effectifs_Dept[[#This Row],[Créneau TOT]]&gt;0,Tableau_Effectifs_Dept[[#This Row],[Créneau TOT]]-Tableau_Effectifs_Dept[[#This Row],[Créneau J]],0),0)</f>
        <v>0.45833333333575865</v>
      </c>
      <c r="Q6287" s="72">
        <f>ROUND(HOUR(Tableau_Effectifs_Dept[[#This Row],[Créneau J]])/12,1)</f>
        <v>0</v>
      </c>
      <c r="R6287" s="72">
        <f>ROUND(HOUR(Tableau_Effectifs_Dept[[#This Row],[Créneau N]])/12,1)</f>
        <v>0.9</v>
      </c>
    </row>
    <row r="6288" spans="1:18" hidden="1">
      <c r="A6288" s="47">
        <v>44770.791666666664</v>
      </c>
      <c r="B6288" s="47">
        <v>44771.291666666664</v>
      </c>
      <c r="C6288" t="s">
        <v>192</v>
      </c>
      <c r="D6288" t="s">
        <v>85</v>
      </c>
      <c r="E6288" t="s">
        <v>86</v>
      </c>
      <c r="F6288" t="s">
        <v>49</v>
      </c>
      <c r="G6288" t="s">
        <v>93</v>
      </c>
      <c r="H6288" t="s">
        <v>140</v>
      </c>
      <c r="I6288" t="s">
        <v>116</v>
      </c>
      <c r="J62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Garde£NUIT£VOL£MEAUX£28/07/2022</v>
      </c>
      <c r="K62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88">
        <f>ROUND(MOD(Tableau_Effectifs_Dept[[#This Row],[GardDteDebut]],1),5)</f>
        <v>0.79166999999999998</v>
      </c>
      <c r="M6288">
        <f>ROUND(MOD(Tableau_Effectifs_Dept[[#This Row],[GardDteFin]],1),5)</f>
        <v>0.29166999999999998</v>
      </c>
      <c r="N62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88" s="71">
        <f>MAX(IF(Tableau_Effectifs_Dept[[#This Row],[Créneau TOT]]&gt;0,Tableau_Effectifs_Dept[[#This Row],[Créneau TOT]]-Tableau_Effectifs_Dept[[#This Row],[Créneau J]],0),0)</f>
        <v>0</v>
      </c>
      <c r="Q6288" s="71">
        <f>ROUND(HOUR(Tableau_Effectifs_Dept[[#This Row],[Créneau J]])/12,1)</f>
        <v>0</v>
      </c>
      <c r="R6288" s="71"/>
    </row>
    <row r="6289" spans="1:18" hidden="1">
      <c r="A6289" s="47">
        <v>44770.791666666664</v>
      </c>
      <c r="B6289" s="47">
        <v>44771.291666666664</v>
      </c>
      <c r="C6289" t="s">
        <v>192</v>
      </c>
      <c r="D6289" t="s">
        <v>85</v>
      </c>
      <c r="E6289" t="s">
        <v>86</v>
      </c>
      <c r="F6289" t="s">
        <v>49</v>
      </c>
      <c r="G6289" t="s">
        <v>93</v>
      </c>
      <c r="H6289" t="s">
        <v>140</v>
      </c>
      <c r="I6289" t="s">
        <v>116</v>
      </c>
      <c r="J62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Garde£NUIT£VOL£MEAUX£28/07/2022</v>
      </c>
      <c r="K62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89">
        <f>ROUND(MOD(Tableau_Effectifs_Dept[[#This Row],[GardDteDebut]],1),5)</f>
        <v>0.79166999999999998</v>
      </c>
      <c r="M6289">
        <f>ROUND(MOD(Tableau_Effectifs_Dept[[#This Row],[GardDteFin]],1),5)</f>
        <v>0.29166999999999998</v>
      </c>
      <c r="N62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89" s="71">
        <f>MAX(IF(Tableau_Effectifs_Dept[[#This Row],[Créneau TOT]]&gt;0,Tableau_Effectifs_Dept[[#This Row],[Créneau TOT]]-Tableau_Effectifs_Dept[[#This Row],[Créneau J]],0),0)</f>
        <v>0</v>
      </c>
      <c r="Q6289" s="71">
        <f>ROUND(HOUR(Tableau_Effectifs_Dept[[#This Row],[Créneau J]])/12,1)</f>
        <v>0</v>
      </c>
      <c r="R6289" s="71"/>
    </row>
    <row r="6290" spans="1:18" hidden="1">
      <c r="A6290" s="47">
        <v>44770.791666666664</v>
      </c>
      <c r="B6290" s="47">
        <v>44771.291666666664</v>
      </c>
      <c r="C6290" t="s">
        <v>192</v>
      </c>
      <c r="D6290" t="s">
        <v>85</v>
      </c>
      <c r="E6290" t="s">
        <v>86</v>
      </c>
      <c r="F6290" t="s">
        <v>49</v>
      </c>
      <c r="G6290" t="s">
        <v>118</v>
      </c>
      <c r="H6290" t="s">
        <v>141</v>
      </c>
      <c r="I6290" t="s">
        <v>116</v>
      </c>
      <c r="J62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Ast_logé£NUIT£PRO£MEAUX£28/07/2022</v>
      </c>
      <c r="K62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90">
        <f>ROUND(MOD(Tableau_Effectifs_Dept[[#This Row],[GardDteDebut]],1),5)</f>
        <v>0.79166999999999998</v>
      </c>
      <c r="M6290">
        <f>ROUND(MOD(Tableau_Effectifs_Dept[[#This Row],[GardDteFin]],1),5)</f>
        <v>0.29166999999999998</v>
      </c>
      <c r="N62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90" s="71">
        <f>MAX(IF(Tableau_Effectifs_Dept[[#This Row],[Créneau TOT]]&gt;0,Tableau_Effectifs_Dept[[#This Row],[Créneau TOT]]-Tableau_Effectifs_Dept[[#This Row],[Créneau J]],0),0)</f>
        <v>0</v>
      </c>
      <c r="Q6290" s="71">
        <f>ROUND(HOUR(Tableau_Effectifs_Dept[[#This Row],[Créneau J]])/12,1)</f>
        <v>0</v>
      </c>
      <c r="R6290" s="71"/>
    </row>
    <row r="6291" spans="1:18" hidden="1">
      <c r="A6291" s="47">
        <v>44770.791666666664</v>
      </c>
      <c r="B6291" s="47">
        <v>44771.291666666664</v>
      </c>
      <c r="C6291" t="s">
        <v>192</v>
      </c>
      <c r="D6291" t="s">
        <v>85</v>
      </c>
      <c r="E6291" t="s">
        <v>86</v>
      </c>
      <c r="F6291" t="s">
        <v>49</v>
      </c>
      <c r="G6291" t="s">
        <v>118</v>
      </c>
      <c r="H6291" t="s">
        <v>141</v>
      </c>
      <c r="I6291" t="s">
        <v>116</v>
      </c>
      <c r="J62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Ast_logé£NUIT£PRO£MEAUX£28/07/2022</v>
      </c>
      <c r="K62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91">
        <f>ROUND(MOD(Tableau_Effectifs_Dept[[#This Row],[GardDteDebut]],1),5)</f>
        <v>0.79166999999999998</v>
      </c>
      <c r="M6291">
        <f>ROUND(MOD(Tableau_Effectifs_Dept[[#This Row],[GardDteFin]],1),5)</f>
        <v>0.29166999999999998</v>
      </c>
      <c r="N62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91" s="71">
        <f>MAX(IF(Tableau_Effectifs_Dept[[#This Row],[Créneau TOT]]&gt;0,Tableau_Effectifs_Dept[[#This Row],[Créneau TOT]]-Tableau_Effectifs_Dept[[#This Row],[Créneau J]],0),0)</f>
        <v>0</v>
      </c>
      <c r="Q6291" s="71">
        <f>ROUND(HOUR(Tableau_Effectifs_Dept[[#This Row],[Créneau J]])/12,1)</f>
        <v>0</v>
      </c>
      <c r="R6291" s="71"/>
    </row>
    <row r="6292" spans="1:18" hidden="1">
      <c r="A6292" s="47">
        <v>44770.791666666664</v>
      </c>
      <c r="B6292" s="47">
        <v>44771.291666666664</v>
      </c>
      <c r="C6292" t="s">
        <v>192</v>
      </c>
      <c r="D6292" t="s">
        <v>85</v>
      </c>
      <c r="E6292" t="s">
        <v>86</v>
      </c>
      <c r="F6292" t="s">
        <v>19</v>
      </c>
      <c r="G6292" t="s">
        <v>93</v>
      </c>
      <c r="H6292" t="s">
        <v>140</v>
      </c>
      <c r="I6292" t="s">
        <v>116</v>
      </c>
      <c r="J62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Garde£NUIT£VOL£MELUN£28/07/2022</v>
      </c>
      <c r="K62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92">
        <f>ROUND(MOD(Tableau_Effectifs_Dept[[#This Row],[GardDteDebut]],1),5)</f>
        <v>0.79166999999999998</v>
      </c>
      <c r="M6292">
        <f>ROUND(MOD(Tableau_Effectifs_Dept[[#This Row],[GardDteFin]],1),5)</f>
        <v>0.29166999999999998</v>
      </c>
      <c r="N62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92" s="71">
        <f>MAX(IF(Tableau_Effectifs_Dept[[#This Row],[Créneau TOT]]&gt;0,Tableau_Effectifs_Dept[[#This Row],[Créneau TOT]]-Tableau_Effectifs_Dept[[#This Row],[Créneau J]],0),0)</f>
        <v>0</v>
      </c>
      <c r="Q6292" s="71">
        <f>ROUND(HOUR(Tableau_Effectifs_Dept[[#This Row],[Créneau J]])/12,1)</f>
        <v>0</v>
      </c>
      <c r="R6292" s="71"/>
    </row>
    <row r="6293" spans="1:18" hidden="1">
      <c r="A6293" s="47">
        <v>44770.791666666664</v>
      </c>
      <c r="B6293" s="47">
        <v>44771.291666666664</v>
      </c>
      <c r="C6293" t="s">
        <v>192</v>
      </c>
      <c r="D6293" t="s">
        <v>85</v>
      </c>
      <c r="E6293" t="s">
        <v>86</v>
      </c>
      <c r="F6293" t="s">
        <v>19</v>
      </c>
      <c r="G6293" t="s">
        <v>93</v>
      </c>
      <c r="H6293" t="s">
        <v>140</v>
      </c>
      <c r="I6293" t="s">
        <v>116</v>
      </c>
      <c r="J62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Garde£NUIT£VOL£MELUN£28/07/2022</v>
      </c>
      <c r="K62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93">
        <f>ROUND(MOD(Tableau_Effectifs_Dept[[#This Row],[GardDteDebut]],1),5)</f>
        <v>0.79166999999999998</v>
      </c>
      <c r="M6293">
        <f>ROUND(MOD(Tableau_Effectifs_Dept[[#This Row],[GardDteFin]],1),5)</f>
        <v>0.29166999999999998</v>
      </c>
      <c r="N62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93" s="71">
        <f>MAX(IF(Tableau_Effectifs_Dept[[#This Row],[Créneau TOT]]&gt;0,Tableau_Effectifs_Dept[[#This Row],[Créneau TOT]]-Tableau_Effectifs_Dept[[#This Row],[Créneau J]],0),0)</f>
        <v>0</v>
      </c>
      <c r="Q6293" s="71">
        <f>ROUND(HOUR(Tableau_Effectifs_Dept[[#This Row],[Créneau J]])/12,1)</f>
        <v>0</v>
      </c>
      <c r="R6293" s="71"/>
    </row>
    <row r="6294" spans="1:18" hidden="1">
      <c r="A6294" s="47">
        <v>44770.791666666664</v>
      </c>
      <c r="B6294" s="47">
        <v>44771.291666666664</v>
      </c>
      <c r="C6294" t="s">
        <v>192</v>
      </c>
      <c r="D6294" t="s">
        <v>85</v>
      </c>
      <c r="E6294" t="s">
        <v>86</v>
      </c>
      <c r="F6294" t="s">
        <v>19</v>
      </c>
      <c r="G6294" t="s">
        <v>93</v>
      </c>
      <c r="H6294" t="s">
        <v>140</v>
      </c>
      <c r="I6294" t="s">
        <v>116</v>
      </c>
      <c r="J62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Garde£NUIT£VOL£MELUN£28/07/2022</v>
      </c>
      <c r="K62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94">
        <f>ROUND(MOD(Tableau_Effectifs_Dept[[#This Row],[GardDteDebut]],1),5)</f>
        <v>0.79166999999999998</v>
      </c>
      <c r="M6294">
        <f>ROUND(MOD(Tableau_Effectifs_Dept[[#This Row],[GardDteFin]],1),5)</f>
        <v>0.29166999999999998</v>
      </c>
      <c r="N62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94" s="71">
        <f>MAX(IF(Tableau_Effectifs_Dept[[#This Row],[Créneau TOT]]&gt;0,Tableau_Effectifs_Dept[[#This Row],[Créneau TOT]]-Tableau_Effectifs_Dept[[#This Row],[Créneau J]],0),0)</f>
        <v>0</v>
      </c>
      <c r="Q6294" s="72">
        <f>ROUND(HOUR(Tableau_Effectifs_Dept[[#This Row],[Créneau J]])/12,1)</f>
        <v>0</v>
      </c>
      <c r="R6294" s="72">
        <f>ROUND(HOUR(Tableau_Effectifs_Dept[[#This Row],[Créneau N]])/12,1)</f>
        <v>0</v>
      </c>
    </row>
    <row r="6295" spans="1:18" hidden="1">
      <c r="A6295" s="47">
        <v>44770.791666666664</v>
      </c>
      <c r="B6295" s="47">
        <v>44771.291666666664</v>
      </c>
      <c r="C6295" t="s">
        <v>192</v>
      </c>
      <c r="D6295" t="s">
        <v>85</v>
      </c>
      <c r="E6295" t="s">
        <v>86</v>
      </c>
      <c r="F6295" t="s">
        <v>19</v>
      </c>
      <c r="G6295" t="s">
        <v>118</v>
      </c>
      <c r="H6295" t="s">
        <v>141</v>
      </c>
      <c r="I6295" t="s">
        <v>116</v>
      </c>
      <c r="J62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Ast_logé£NUIT£PRO£MELUN£28/07/2022</v>
      </c>
      <c r="K62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95">
        <f>ROUND(MOD(Tableau_Effectifs_Dept[[#This Row],[GardDteDebut]],1),5)</f>
        <v>0.79166999999999998</v>
      </c>
      <c r="M6295">
        <f>ROUND(MOD(Tableau_Effectifs_Dept[[#This Row],[GardDteFin]],1),5)</f>
        <v>0.29166999999999998</v>
      </c>
      <c r="N62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95" s="71">
        <f>MAX(IF(Tableau_Effectifs_Dept[[#This Row],[Créneau TOT]]&gt;0,Tableau_Effectifs_Dept[[#This Row],[Créneau TOT]]-Tableau_Effectifs_Dept[[#This Row],[Créneau J]],0),0)</f>
        <v>0</v>
      </c>
      <c r="Q6295" s="71">
        <f>ROUND(HOUR(Tableau_Effectifs_Dept[[#This Row],[Créneau J]])/12,1)</f>
        <v>0</v>
      </c>
      <c r="R6295" s="71"/>
    </row>
    <row r="6296" spans="1:18" hidden="1">
      <c r="A6296" s="47">
        <v>44770.791666666664</v>
      </c>
      <c r="B6296" s="47">
        <v>44771.291666666664</v>
      </c>
      <c r="C6296" t="s">
        <v>192</v>
      </c>
      <c r="D6296" t="s">
        <v>85</v>
      </c>
      <c r="E6296" t="s">
        <v>86</v>
      </c>
      <c r="F6296" t="s">
        <v>19</v>
      </c>
      <c r="G6296" t="s">
        <v>93</v>
      </c>
      <c r="H6296" t="s">
        <v>140</v>
      </c>
      <c r="I6296" t="s">
        <v>116</v>
      </c>
      <c r="J62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Garde£NUIT£VOL£MELUN£28/07/2022</v>
      </c>
      <c r="K62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96">
        <f>ROUND(MOD(Tableau_Effectifs_Dept[[#This Row],[GardDteDebut]],1),5)</f>
        <v>0.79166999999999998</v>
      </c>
      <c r="M6296">
        <f>ROUND(MOD(Tableau_Effectifs_Dept[[#This Row],[GardDteFin]],1),5)</f>
        <v>0.29166999999999998</v>
      </c>
      <c r="N62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96" s="71">
        <f>MAX(IF(Tableau_Effectifs_Dept[[#This Row],[Créneau TOT]]&gt;0,Tableau_Effectifs_Dept[[#This Row],[Créneau TOT]]-Tableau_Effectifs_Dept[[#This Row],[Créneau J]],0),0)</f>
        <v>0</v>
      </c>
      <c r="Q6296" s="71">
        <f>ROUND(HOUR(Tableau_Effectifs_Dept[[#This Row],[Créneau J]])/12,1)</f>
        <v>0</v>
      </c>
      <c r="R6296" s="71"/>
    </row>
    <row r="6297" spans="1:18" hidden="1">
      <c r="A6297" s="47">
        <v>44770.791666666664</v>
      </c>
      <c r="B6297" s="47">
        <v>44771.291666666664</v>
      </c>
      <c r="C6297" t="s">
        <v>192</v>
      </c>
      <c r="D6297" t="s">
        <v>85</v>
      </c>
      <c r="E6297" t="s">
        <v>86</v>
      </c>
      <c r="F6297" t="s">
        <v>50</v>
      </c>
      <c r="G6297" t="s">
        <v>93</v>
      </c>
      <c r="H6297" t="s">
        <v>140</v>
      </c>
      <c r="I6297" t="s">
        <v>116</v>
      </c>
      <c r="J62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Garde£NUIT£VOL£MITRY-MORY£28/07/2022</v>
      </c>
      <c r="K62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97" s="71">
        <f>ROUND(MOD(Tableau_Effectifs_Dept[[#This Row],[GardDteDebut]],1),5)</f>
        <v>0.79166999999999998</v>
      </c>
      <c r="M6297" s="71">
        <f>ROUND(MOD(Tableau_Effectifs_Dept[[#This Row],[GardDteFin]],1),5)</f>
        <v>0.29166999999999998</v>
      </c>
      <c r="N62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97" s="71">
        <f>MAX(IF(Tableau_Effectifs_Dept[[#This Row],[Créneau TOT]]&gt;0,Tableau_Effectifs_Dept[[#This Row],[Créneau TOT]]-Tableau_Effectifs_Dept[[#This Row],[Créneau J]],0),0)</f>
        <v>0</v>
      </c>
      <c r="Q6297" s="71">
        <f>ROUND(HOUR(Tableau_Effectifs_Dept[[#This Row],[Créneau J]])/12,1)</f>
        <v>0</v>
      </c>
      <c r="R6297" s="71"/>
    </row>
    <row r="6298" spans="1:18" hidden="1">
      <c r="A6298" s="47">
        <v>44770.791666666664</v>
      </c>
      <c r="B6298" s="47">
        <v>44771.291666666664</v>
      </c>
      <c r="C6298" t="s">
        <v>192</v>
      </c>
      <c r="D6298" t="s">
        <v>85</v>
      </c>
      <c r="E6298" t="s">
        <v>86</v>
      </c>
      <c r="F6298" t="s">
        <v>50</v>
      </c>
      <c r="G6298" t="s">
        <v>118</v>
      </c>
      <c r="H6298" t="s">
        <v>141</v>
      </c>
      <c r="I6298" t="s">
        <v>116</v>
      </c>
      <c r="J62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Ast_logé£NUIT£PRO£MITRY-MORY£28/07/2022</v>
      </c>
      <c r="K62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298">
        <f>ROUND(MOD(Tableau_Effectifs_Dept[[#This Row],[GardDteDebut]],1),5)</f>
        <v>0.79166999999999998</v>
      </c>
      <c r="M6298">
        <f>ROUND(MOD(Tableau_Effectifs_Dept[[#This Row],[GardDteFin]],1),5)</f>
        <v>0.29166999999999998</v>
      </c>
      <c r="N62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98" s="71">
        <f>MAX(IF(Tableau_Effectifs_Dept[[#This Row],[Créneau TOT]]&gt;0,Tableau_Effectifs_Dept[[#This Row],[Créneau TOT]]-Tableau_Effectifs_Dept[[#This Row],[Créneau J]],0),0)</f>
        <v>0</v>
      </c>
      <c r="Q6298" s="71">
        <f>ROUND(HOUR(Tableau_Effectifs_Dept[[#This Row],[Créneau J]])/12,1)</f>
        <v>0</v>
      </c>
      <c r="R6298" s="71"/>
    </row>
    <row r="6299" spans="1:18" hidden="1">
      <c r="A6299" s="47">
        <v>44770.791666666664</v>
      </c>
      <c r="B6299" s="47">
        <v>44771.291666666664</v>
      </c>
      <c r="C6299" t="s">
        <v>192</v>
      </c>
      <c r="D6299" t="s">
        <v>85</v>
      </c>
      <c r="E6299" t="s">
        <v>86</v>
      </c>
      <c r="F6299" t="s">
        <v>50</v>
      </c>
      <c r="G6299" t="s">
        <v>93</v>
      </c>
      <c r="H6299" t="s">
        <v>140</v>
      </c>
      <c r="I6299" t="s">
        <v>116</v>
      </c>
      <c r="J62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Garde£NUIT£VOL£MITRY-MORY£28/07/2022</v>
      </c>
      <c r="K62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299">
        <f>ROUND(MOD(Tableau_Effectifs_Dept[[#This Row],[GardDteDebut]],1),5)</f>
        <v>0.79166999999999998</v>
      </c>
      <c r="M6299">
        <f>ROUND(MOD(Tableau_Effectifs_Dept[[#This Row],[GardDteFin]],1),5)</f>
        <v>0.29166999999999998</v>
      </c>
      <c r="N62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2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299" s="71">
        <f>MAX(IF(Tableau_Effectifs_Dept[[#This Row],[Créneau TOT]]&gt;0,Tableau_Effectifs_Dept[[#This Row],[Créneau TOT]]-Tableau_Effectifs_Dept[[#This Row],[Créneau J]],0),0)</f>
        <v>0</v>
      </c>
      <c r="Q6299" s="71">
        <f>ROUND(HOUR(Tableau_Effectifs_Dept[[#This Row],[Créneau J]])/12,1)</f>
        <v>0</v>
      </c>
      <c r="R6299" s="71"/>
    </row>
    <row r="6300" spans="1:18" hidden="1">
      <c r="A6300" s="47">
        <v>44770.791666666664</v>
      </c>
      <c r="B6300" s="47">
        <v>44771.291666666664</v>
      </c>
      <c r="C6300" t="s">
        <v>192</v>
      </c>
      <c r="D6300" t="s">
        <v>85</v>
      </c>
      <c r="E6300" t="s">
        <v>86</v>
      </c>
      <c r="F6300" t="s">
        <v>50</v>
      </c>
      <c r="G6300" t="s">
        <v>93</v>
      </c>
      <c r="H6300" t="s">
        <v>140</v>
      </c>
      <c r="I6300" t="s">
        <v>116</v>
      </c>
      <c r="J63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Garde£NUIT£VOL£MITRY-MORY£28/07/2022</v>
      </c>
      <c r="K63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00">
        <f>ROUND(MOD(Tableau_Effectifs_Dept[[#This Row],[GardDteDebut]],1),5)</f>
        <v>0.79166999999999998</v>
      </c>
      <c r="M6300">
        <f>ROUND(MOD(Tableau_Effectifs_Dept[[#This Row],[GardDteFin]],1),5)</f>
        <v>0.29166999999999998</v>
      </c>
      <c r="N63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00" s="71">
        <f>MAX(IF(Tableau_Effectifs_Dept[[#This Row],[Créneau TOT]]&gt;0,Tableau_Effectifs_Dept[[#This Row],[Créneau TOT]]-Tableau_Effectifs_Dept[[#This Row],[Créneau J]],0),0)</f>
        <v>0</v>
      </c>
      <c r="Q6300" s="71">
        <f>ROUND(HOUR(Tableau_Effectifs_Dept[[#This Row],[Créneau J]])/12,1)</f>
        <v>0</v>
      </c>
      <c r="R6300" s="71"/>
    </row>
    <row r="6301" spans="1:18" hidden="1">
      <c r="A6301" s="47">
        <v>44770.791666666664</v>
      </c>
      <c r="B6301" s="47">
        <v>44771.291666666664</v>
      </c>
      <c r="C6301" t="s">
        <v>192</v>
      </c>
      <c r="D6301" t="s">
        <v>85</v>
      </c>
      <c r="E6301" t="s">
        <v>86</v>
      </c>
      <c r="F6301" t="s">
        <v>50</v>
      </c>
      <c r="G6301" t="s">
        <v>93</v>
      </c>
      <c r="H6301" t="s">
        <v>140</v>
      </c>
      <c r="I6301" t="s">
        <v>116</v>
      </c>
      <c r="J63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Garde£NUIT£VOL£MITRY-MORY£28/07/2022</v>
      </c>
      <c r="K63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01">
        <f>ROUND(MOD(Tableau_Effectifs_Dept[[#This Row],[GardDteDebut]],1),5)</f>
        <v>0.79166999999999998</v>
      </c>
      <c r="M6301">
        <f>ROUND(MOD(Tableau_Effectifs_Dept[[#This Row],[GardDteFin]],1),5)</f>
        <v>0.29166999999999998</v>
      </c>
      <c r="N63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01" s="71">
        <f>MAX(IF(Tableau_Effectifs_Dept[[#This Row],[Créneau TOT]]&gt;0,Tableau_Effectifs_Dept[[#This Row],[Créneau TOT]]-Tableau_Effectifs_Dept[[#This Row],[Créneau J]],0),0)</f>
        <v>0</v>
      </c>
      <c r="Q6301" s="71">
        <f>ROUND(HOUR(Tableau_Effectifs_Dept[[#This Row],[Créneau J]])/12,1)</f>
        <v>0</v>
      </c>
      <c r="R6301" s="71"/>
    </row>
    <row r="6302" spans="1:18" hidden="1">
      <c r="A6302" s="47">
        <v>44770.791666666664</v>
      </c>
      <c r="B6302" s="47">
        <v>44771.291666666664</v>
      </c>
      <c r="C6302" t="s">
        <v>192</v>
      </c>
      <c r="D6302" t="s">
        <v>85</v>
      </c>
      <c r="E6302" t="s">
        <v>86</v>
      </c>
      <c r="F6302" t="s">
        <v>14</v>
      </c>
      <c r="G6302" t="s">
        <v>93</v>
      </c>
      <c r="H6302" t="s">
        <v>140</v>
      </c>
      <c r="I6302" t="s">
        <v>116</v>
      </c>
      <c r="J63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Garde£NUIT£VOL£MOISSY-CRAMAYEL£28/07/2022</v>
      </c>
      <c r="K63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02">
        <f>ROUND(MOD(Tableau_Effectifs_Dept[[#This Row],[GardDteDebut]],1),5)</f>
        <v>0.79166999999999998</v>
      </c>
      <c r="M6302">
        <f>ROUND(MOD(Tableau_Effectifs_Dept[[#This Row],[GardDteFin]],1),5)</f>
        <v>0.29166999999999998</v>
      </c>
      <c r="N63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02" s="71">
        <f>MAX(IF(Tableau_Effectifs_Dept[[#This Row],[Créneau TOT]]&gt;0,Tableau_Effectifs_Dept[[#This Row],[Créneau TOT]]-Tableau_Effectifs_Dept[[#This Row],[Créneau J]],0),0)</f>
        <v>0</v>
      </c>
      <c r="Q6302" s="71">
        <f>ROUND(HOUR(Tableau_Effectifs_Dept[[#This Row],[Créneau J]])/12,1)</f>
        <v>0</v>
      </c>
      <c r="R6302" s="71"/>
    </row>
    <row r="6303" spans="1:18" hidden="1">
      <c r="A6303" s="47">
        <v>44770.791666666664</v>
      </c>
      <c r="B6303" s="47">
        <v>44771.291666666664</v>
      </c>
      <c r="C6303" t="s">
        <v>192</v>
      </c>
      <c r="D6303" t="s">
        <v>85</v>
      </c>
      <c r="E6303" t="s">
        <v>86</v>
      </c>
      <c r="F6303" t="s">
        <v>14</v>
      </c>
      <c r="G6303" t="s">
        <v>93</v>
      </c>
      <c r="H6303" t="s">
        <v>140</v>
      </c>
      <c r="I6303" t="s">
        <v>116</v>
      </c>
      <c r="J63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Garde£NUIT£VOL£MOISSY-CRAMAYEL£28/07/2022</v>
      </c>
      <c r="K63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03">
        <f>ROUND(MOD(Tableau_Effectifs_Dept[[#This Row],[GardDteDebut]],1),5)</f>
        <v>0.79166999999999998</v>
      </c>
      <c r="M6303">
        <f>ROUND(MOD(Tableau_Effectifs_Dept[[#This Row],[GardDteFin]],1),5)</f>
        <v>0.29166999999999998</v>
      </c>
      <c r="N63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03" s="71">
        <f>MAX(IF(Tableau_Effectifs_Dept[[#This Row],[Créneau TOT]]&gt;0,Tableau_Effectifs_Dept[[#This Row],[Créneau TOT]]-Tableau_Effectifs_Dept[[#This Row],[Créneau J]],0),0)</f>
        <v>0</v>
      </c>
      <c r="Q6303" s="71">
        <f>ROUND(HOUR(Tableau_Effectifs_Dept[[#This Row],[Créneau J]])/12,1)</f>
        <v>0</v>
      </c>
      <c r="R6303" s="71"/>
    </row>
    <row r="6304" spans="1:18">
      <c r="A6304" s="47">
        <v>44770.791666666664</v>
      </c>
      <c r="B6304" s="47">
        <v>44771.229166666664</v>
      </c>
      <c r="C6304" t="s">
        <v>192</v>
      </c>
      <c r="D6304" t="s">
        <v>85</v>
      </c>
      <c r="E6304" t="s">
        <v>104</v>
      </c>
      <c r="F6304" t="s">
        <v>14</v>
      </c>
      <c r="G6304" t="s">
        <v>93</v>
      </c>
      <c r="H6304" t="s">
        <v>140</v>
      </c>
      <c r="I6304" t="s">
        <v>94</v>
      </c>
      <c r="J63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Garde£CRENEAU£VOL£MOISSY-CRAMAYEL£28/07/2022</v>
      </c>
      <c r="K63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04" s="71">
        <f>ROUND(MOD(Tableau_Effectifs_Dept[[#This Row],[GardDteDebut]],1),5)</f>
        <v>0.79166999999999998</v>
      </c>
      <c r="M6304" s="71">
        <f>ROUND(MOD(Tableau_Effectifs_Dept[[#This Row],[GardDteFin]],1),5)</f>
        <v>0.22917000000000001</v>
      </c>
      <c r="N6304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63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04" s="71">
        <f>MAX(IF(Tableau_Effectifs_Dept[[#This Row],[Créneau TOT]]&gt;0,Tableau_Effectifs_Dept[[#This Row],[Créneau TOT]]-Tableau_Effectifs_Dept[[#This Row],[Créneau J]],0),0)</f>
        <v>0.4375</v>
      </c>
      <c r="Q6304" s="72">
        <f>ROUND(HOUR(Tableau_Effectifs_Dept[[#This Row],[Créneau J]])/12,1)</f>
        <v>0</v>
      </c>
      <c r="R6304" s="72">
        <f>ROUND(HOUR(Tableau_Effectifs_Dept[[#This Row],[Créneau N]])/12,1)</f>
        <v>0.8</v>
      </c>
    </row>
    <row r="6305" spans="1:18" hidden="1">
      <c r="A6305" s="47">
        <v>44770.791666666664</v>
      </c>
      <c r="B6305" s="47">
        <v>44771.291666666664</v>
      </c>
      <c r="C6305" t="s">
        <v>192</v>
      </c>
      <c r="D6305" t="s">
        <v>85</v>
      </c>
      <c r="E6305" t="s">
        <v>86</v>
      </c>
      <c r="F6305" t="s">
        <v>14</v>
      </c>
      <c r="G6305" t="s">
        <v>93</v>
      </c>
      <c r="H6305" t="s">
        <v>140</v>
      </c>
      <c r="I6305" t="s">
        <v>116</v>
      </c>
      <c r="J63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Garde£NUIT£VOL£MOISSY-CRAMAYEL£28/07/2022</v>
      </c>
      <c r="K63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05">
        <f>ROUND(MOD(Tableau_Effectifs_Dept[[#This Row],[GardDteDebut]],1),5)</f>
        <v>0.79166999999999998</v>
      </c>
      <c r="M6305">
        <f>ROUND(MOD(Tableau_Effectifs_Dept[[#This Row],[GardDteFin]],1),5)</f>
        <v>0.29166999999999998</v>
      </c>
      <c r="N63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05" s="71">
        <f>MAX(IF(Tableau_Effectifs_Dept[[#This Row],[Créneau TOT]]&gt;0,Tableau_Effectifs_Dept[[#This Row],[Créneau TOT]]-Tableau_Effectifs_Dept[[#This Row],[Créneau J]],0),0)</f>
        <v>0</v>
      </c>
      <c r="Q6305" s="71">
        <f>ROUND(HOUR(Tableau_Effectifs_Dept[[#This Row],[Créneau J]])/12,1)</f>
        <v>0</v>
      </c>
      <c r="R6305" s="71"/>
    </row>
    <row r="6306" spans="1:18" hidden="1">
      <c r="A6306" s="47">
        <v>44770.791666666664</v>
      </c>
      <c r="B6306" s="47">
        <v>44771.291666666664</v>
      </c>
      <c r="C6306" t="s">
        <v>192</v>
      </c>
      <c r="D6306" t="s">
        <v>85</v>
      </c>
      <c r="E6306" t="s">
        <v>86</v>
      </c>
      <c r="F6306" t="s">
        <v>14</v>
      </c>
      <c r="G6306" t="s">
        <v>118</v>
      </c>
      <c r="H6306" t="s">
        <v>141</v>
      </c>
      <c r="I6306" t="s">
        <v>116</v>
      </c>
      <c r="J63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Ast_logé£NUIT£PRO£MOISSY-CRAMAYEL£28/07/2022</v>
      </c>
      <c r="K63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06">
        <f>ROUND(MOD(Tableau_Effectifs_Dept[[#This Row],[GardDteDebut]],1),5)</f>
        <v>0.79166999999999998</v>
      </c>
      <c r="M6306">
        <f>ROUND(MOD(Tableau_Effectifs_Dept[[#This Row],[GardDteFin]],1),5)</f>
        <v>0.29166999999999998</v>
      </c>
      <c r="N63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06" s="71">
        <f>MAX(IF(Tableau_Effectifs_Dept[[#This Row],[Créneau TOT]]&gt;0,Tableau_Effectifs_Dept[[#This Row],[Créneau TOT]]-Tableau_Effectifs_Dept[[#This Row],[Créneau J]],0),0)</f>
        <v>0</v>
      </c>
      <c r="Q6306" s="71">
        <f>ROUND(HOUR(Tableau_Effectifs_Dept[[#This Row],[Créneau J]])/12,1)</f>
        <v>0</v>
      </c>
      <c r="R6306" s="71"/>
    </row>
    <row r="6307" spans="1:18" hidden="1">
      <c r="A6307" s="47">
        <v>44770.791666666664</v>
      </c>
      <c r="B6307" s="47">
        <v>44771.291666666664</v>
      </c>
      <c r="C6307" t="s">
        <v>192</v>
      </c>
      <c r="D6307" t="s">
        <v>85</v>
      </c>
      <c r="E6307" t="s">
        <v>86</v>
      </c>
      <c r="F6307" t="s">
        <v>14</v>
      </c>
      <c r="G6307" t="s">
        <v>118</v>
      </c>
      <c r="H6307" t="s">
        <v>141</v>
      </c>
      <c r="I6307" t="s">
        <v>116</v>
      </c>
      <c r="J63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Ast_logé£NUIT£PRO£MOISSY-CRAMAYEL£28/07/2022</v>
      </c>
      <c r="K63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07">
        <f>ROUND(MOD(Tableau_Effectifs_Dept[[#This Row],[GardDteDebut]],1),5)</f>
        <v>0.79166999999999998</v>
      </c>
      <c r="M6307">
        <f>ROUND(MOD(Tableau_Effectifs_Dept[[#This Row],[GardDteFin]],1),5)</f>
        <v>0.29166999999999998</v>
      </c>
      <c r="N63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07" s="71">
        <f>MAX(IF(Tableau_Effectifs_Dept[[#This Row],[Créneau TOT]]&gt;0,Tableau_Effectifs_Dept[[#This Row],[Créneau TOT]]-Tableau_Effectifs_Dept[[#This Row],[Créneau J]],0),0)</f>
        <v>0</v>
      </c>
      <c r="Q6307" s="71">
        <f>ROUND(HOUR(Tableau_Effectifs_Dept[[#This Row],[Créneau J]])/12,1)</f>
        <v>0</v>
      </c>
      <c r="R6307" s="71"/>
    </row>
    <row r="6308" spans="1:18" hidden="1">
      <c r="A6308" s="47">
        <v>44770.791666666664</v>
      </c>
      <c r="B6308" s="47">
        <v>44771.291666666664</v>
      </c>
      <c r="C6308" t="s">
        <v>192</v>
      </c>
      <c r="D6308" t="s">
        <v>85</v>
      </c>
      <c r="E6308" t="s">
        <v>86</v>
      </c>
      <c r="F6308" t="s">
        <v>25</v>
      </c>
      <c r="G6308" t="s">
        <v>93</v>
      </c>
      <c r="H6308" t="s">
        <v>140</v>
      </c>
      <c r="I6308" t="s">
        <v>116</v>
      </c>
      <c r="J63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Garde£NUIT£VOL£MONTEREAU-FAULT-YONNE£28/07/2022</v>
      </c>
      <c r="K63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08">
        <f>ROUND(MOD(Tableau_Effectifs_Dept[[#This Row],[GardDteDebut]],1),5)</f>
        <v>0.79166999999999998</v>
      </c>
      <c r="M6308">
        <f>ROUND(MOD(Tableau_Effectifs_Dept[[#This Row],[GardDteFin]],1),5)</f>
        <v>0.29166999999999998</v>
      </c>
      <c r="N63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08" s="71">
        <f>MAX(IF(Tableau_Effectifs_Dept[[#This Row],[Créneau TOT]]&gt;0,Tableau_Effectifs_Dept[[#This Row],[Créneau TOT]]-Tableau_Effectifs_Dept[[#This Row],[Créneau J]],0),0)</f>
        <v>0</v>
      </c>
      <c r="Q6308" s="71">
        <f>ROUND(HOUR(Tableau_Effectifs_Dept[[#This Row],[Créneau J]])/12,1)</f>
        <v>0</v>
      </c>
      <c r="R6308" s="71"/>
    </row>
    <row r="6309" spans="1:18" hidden="1">
      <c r="A6309" s="47">
        <v>44770.791666666664</v>
      </c>
      <c r="B6309" s="47">
        <v>44771.291666666664</v>
      </c>
      <c r="C6309" t="s">
        <v>192</v>
      </c>
      <c r="D6309" t="s">
        <v>85</v>
      </c>
      <c r="E6309" t="s">
        <v>86</v>
      </c>
      <c r="F6309" t="s">
        <v>25</v>
      </c>
      <c r="G6309" t="s">
        <v>93</v>
      </c>
      <c r="H6309" t="s">
        <v>140</v>
      </c>
      <c r="I6309" t="s">
        <v>116</v>
      </c>
      <c r="J63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Garde£NUIT£VOL£MONTEREAU-FAULT-YONNE£28/07/2022</v>
      </c>
      <c r="K63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09">
        <f>ROUND(MOD(Tableau_Effectifs_Dept[[#This Row],[GardDteDebut]],1),5)</f>
        <v>0.79166999999999998</v>
      </c>
      <c r="M6309">
        <f>ROUND(MOD(Tableau_Effectifs_Dept[[#This Row],[GardDteFin]],1),5)</f>
        <v>0.29166999999999998</v>
      </c>
      <c r="N63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09" s="71">
        <f>MAX(IF(Tableau_Effectifs_Dept[[#This Row],[Créneau TOT]]&gt;0,Tableau_Effectifs_Dept[[#This Row],[Créneau TOT]]-Tableau_Effectifs_Dept[[#This Row],[Créneau J]],0),0)</f>
        <v>0</v>
      </c>
      <c r="Q6309" s="71">
        <f>ROUND(HOUR(Tableau_Effectifs_Dept[[#This Row],[Créneau J]])/12,1)</f>
        <v>0</v>
      </c>
      <c r="R6309" s="71"/>
    </row>
    <row r="6310" spans="1:18" hidden="1">
      <c r="A6310" s="47">
        <v>44770.791666666664</v>
      </c>
      <c r="B6310" s="47">
        <v>44771.291666666664</v>
      </c>
      <c r="C6310" t="s">
        <v>192</v>
      </c>
      <c r="D6310" t="s">
        <v>85</v>
      </c>
      <c r="E6310" t="s">
        <v>86</v>
      </c>
      <c r="F6310" t="s">
        <v>25</v>
      </c>
      <c r="G6310" t="s">
        <v>93</v>
      </c>
      <c r="H6310" t="s">
        <v>140</v>
      </c>
      <c r="I6310" t="s">
        <v>116</v>
      </c>
      <c r="J63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Garde£NUIT£VOL£MONTEREAU-FAULT-YONNE£28/07/2022</v>
      </c>
      <c r="K63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10">
        <f>ROUND(MOD(Tableau_Effectifs_Dept[[#This Row],[GardDteDebut]],1),5)</f>
        <v>0.79166999999999998</v>
      </c>
      <c r="M6310">
        <f>ROUND(MOD(Tableau_Effectifs_Dept[[#This Row],[GardDteFin]],1),5)</f>
        <v>0.29166999999999998</v>
      </c>
      <c r="N63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10" s="71">
        <f>MAX(IF(Tableau_Effectifs_Dept[[#This Row],[Créneau TOT]]&gt;0,Tableau_Effectifs_Dept[[#This Row],[Créneau TOT]]-Tableau_Effectifs_Dept[[#This Row],[Créneau J]],0),0)</f>
        <v>0</v>
      </c>
      <c r="Q6310" s="71">
        <f>ROUND(HOUR(Tableau_Effectifs_Dept[[#This Row],[Créneau J]])/12,1)</f>
        <v>0</v>
      </c>
      <c r="R6310" s="71"/>
    </row>
    <row r="6311" spans="1:18" hidden="1">
      <c r="A6311" s="47">
        <v>44770.791666666664</v>
      </c>
      <c r="B6311" s="47">
        <v>44771.291666666664</v>
      </c>
      <c r="C6311" t="s">
        <v>192</v>
      </c>
      <c r="D6311" t="s">
        <v>85</v>
      </c>
      <c r="E6311" t="s">
        <v>86</v>
      </c>
      <c r="F6311" t="s">
        <v>25</v>
      </c>
      <c r="G6311" t="s">
        <v>93</v>
      </c>
      <c r="H6311" t="s">
        <v>140</v>
      </c>
      <c r="I6311" t="s">
        <v>116</v>
      </c>
      <c r="J63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Garde£NUIT£VOL£MONTEREAU-FAULT-YONNE£28/07/2022</v>
      </c>
      <c r="K63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11">
        <f>ROUND(MOD(Tableau_Effectifs_Dept[[#This Row],[GardDteDebut]],1),5)</f>
        <v>0.79166999999999998</v>
      </c>
      <c r="M6311">
        <f>ROUND(MOD(Tableau_Effectifs_Dept[[#This Row],[GardDteFin]],1),5)</f>
        <v>0.29166999999999998</v>
      </c>
      <c r="N63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11" s="71">
        <f>MAX(IF(Tableau_Effectifs_Dept[[#This Row],[Créneau TOT]]&gt;0,Tableau_Effectifs_Dept[[#This Row],[Créneau TOT]]-Tableau_Effectifs_Dept[[#This Row],[Créneau J]],0),0)</f>
        <v>0</v>
      </c>
      <c r="Q6311" s="71">
        <f>ROUND(HOUR(Tableau_Effectifs_Dept[[#This Row],[Créneau J]])/12,1)</f>
        <v>0</v>
      </c>
      <c r="R6311" s="71"/>
    </row>
    <row r="6312" spans="1:18" hidden="1">
      <c r="A6312" s="47">
        <v>44770.791666666664</v>
      </c>
      <c r="B6312" s="47">
        <v>44771.291666666664</v>
      </c>
      <c r="C6312" t="s">
        <v>192</v>
      </c>
      <c r="D6312" t="s">
        <v>85</v>
      </c>
      <c r="E6312" t="s">
        <v>86</v>
      </c>
      <c r="F6312" t="s">
        <v>72</v>
      </c>
      <c r="G6312" t="s">
        <v>93</v>
      </c>
      <c r="H6312" t="s">
        <v>140</v>
      </c>
      <c r="I6312" t="s">
        <v>116</v>
      </c>
      <c r="J63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Garde£NUIT£VOL£MORET-SUR-LOING£28/07/2022</v>
      </c>
      <c r="K63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12">
        <f>ROUND(MOD(Tableau_Effectifs_Dept[[#This Row],[GardDteDebut]],1),5)</f>
        <v>0.79166999999999998</v>
      </c>
      <c r="M6312">
        <f>ROUND(MOD(Tableau_Effectifs_Dept[[#This Row],[GardDteFin]],1),5)</f>
        <v>0.29166999999999998</v>
      </c>
      <c r="N63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12" s="71">
        <f>MAX(IF(Tableau_Effectifs_Dept[[#This Row],[Créneau TOT]]&gt;0,Tableau_Effectifs_Dept[[#This Row],[Créneau TOT]]-Tableau_Effectifs_Dept[[#This Row],[Créneau J]],0),0)</f>
        <v>0</v>
      </c>
      <c r="Q6312" s="71">
        <f>ROUND(HOUR(Tableau_Effectifs_Dept[[#This Row],[Créneau J]])/12,1)</f>
        <v>0</v>
      </c>
      <c r="R6312" s="71"/>
    </row>
    <row r="6313" spans="1:18" hidden="1">
      <c r="A6313" s="47">
        <v>44770.791666666664</v>
      </c>
      <c r="B6313" s="47">
        <v>44771.291666666664</v>
      </c>
      <c r="C6313" t="s">
        <v>192</v>
      </c>
      <c r="D6313" t="s">
        <v>85</v>
      </c>
      <c r="E6313" t="s">
        <v>86</v>
      </c>
      <c r="F6313" t="s">
        <v>72</v>
      </c>
      <c r="G6313" t="s">
        <v>93</v>
      </c>
      <c r="H6313" t="s">
        <v>140</v>
      </c>
      <c r="I6313" t="s">
        <v>116</v>
      </c>
      <c r="J63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Garde£NUIT£VOL£MORET-SUR-LOING£28/07/2022</v>
      </c>
      <c r="K63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13">
        <f>ROUND(MOD(Tableau_Effectifs_Dept[[#This Row],[GardDteDebut]],1),5)</f>
        <v>0.79166999999999998</v>
      </c>
      <c r="M6313">
        <f>ROUND(MOD(Tableau_Effectifs_Dept[[#This Row],[GardDteFin]],1),5)</f>
        <v>0.29166999999999998</v>
      </c>
      <c r="N63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13" s="71">
        <f>MAX(IF(Tableau_Effectifs_Dept[[#This Row],[Créneau TOT]]&gt;0,Tableau_Effectifs_Dept[[#This Row],[Créneau TOT]]-Tableau_Effectifs_Dept[[#This Row],[Créneau J]],0),0)</f>
        <v>0</v>
      </c>
      <c r="Q6313" s="71">
        <f>ROUND(HOUR(Tableau_Effectifs_Dept[[#This Row],[Créneau J]])/12,1)</f>
        <v>0</v>
      </c>
      <c r="R6313" s="71"/>
    </row>
    <row r="6314" spans="1:18" hidden="1">
      <c r="A6314" s="47">
        <v>44770.791666666664</v>
      </c>
      <c r="B6314" s="47">
        <v>44771.291666666664</v>
      </c>
      <c r="C6314" t="s">
        <v>192</v>
      </c>
      <c r="D6314" t="s">
        <v>85</v>
      </c>
      <c r="E6314" t="s">
        <v>86</v>
      </c>
      <c r="F6314" t="s">
        <v>16</v>
      </c>
      <c r="G6314" t="s">
        <v>93</v>
      </c>
      <c r="H6314" t="s">
        <v>140</v>
      </c>
      <c r="I6314" t="s">
        <v>116</v>
      </c>
      <c r="J63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Garde£NUIT£VOL£MORMANT£28/07/2022</v>
      </c>
      <c r="K63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14">
        <f>ROUND(MOD(Tableau_Effectifs_Dept[[#This Row],[GardDteDebut]],1),5)</f>
        <v>0.79166999999999998</v>
      </c>
      <c r="M6314">
        <f>ROUND(MOD(Tableau_Effectifs_Dept[[#This Row],[GardDteFin]],1),5)</f>
        <v>0.29166999999999998</v>
      </c>
      <c r="N63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14" s="71">
        <f>MAX(IF(Tableau_Effectifs_Dept[[#This Row],[Créneau TOT]]&gt;0,Tableau_Effectifs_Dept[[#This Row],[Créneau TOT]]-Tableau_Effectifs_Dept[[#This Row],[Créneau J]],0),0)</f>
        <v>0</v>
      </c>
      <c r="Q6314" s="71">
        <f>ROUND(HOUR(Tableau_Effectifs_Dept[[#This Row],[Créneau J]])/12,1)</f>
        <v>0</v>
      </c>
      <c r="R6314" s="71"/>
    </row>
    <row r="6315" spans="1:18" hidden="1">
      <c r="A6315" s="47">
        <v>44770.791666666664</v>
      </c>
      <c r="B6315" s="47">
        <v>44771.291666666664</v>
      </c>
      <c r="C6315" t="s">
        <v>192</v>
      </c>
      <c r="D6315" t="s">
        <v>85</v>
      </c>
      <c r="E6315" t="s">
        <v>86</v>
      </c>
      <c r="F6315" t="s">
        <v>16</v>
      </c>
      <c r="G6315" t="s">
        <v>93</v>
      </c>
      <c r="H6315" t="s">
        <v>140</v>
      </c>
      <c r="I6315" t="s">
        <v>116</v>
      </c>
      <c r="J63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Garde£NUIT£VOL£MORMANT£28/07/2022</v>
      </c>
      <c r="K63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15">
        <f>ROUND(MOD(Tableau_Effectifs_Dept[[#This Row],[GardDteDebut]],1),5)</f>
        <v>0.79166999999999998</v>
      </c>
      <c r="M6315">
        <f>ROUND(MOD(Tableau_Effectifs_Dept[[#This Row],[GardDteFin]],1),5)</f>
        <v>0.29166999999999998</v>
      </c>
      <c r="N63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15" s="71">
        <f>MAX(IF(Tableau_Effectifs_Dept[[#This Row],[Créneau TOT]]&gt;0,Tableau_Effectifs_Dept[[#This Row],[Créneau TOT]]-Tableau_Effectifs_Dept[[#This Row],[Créneau J]],0),0)</f>
        <v>0</v>
      </c>
      <c r="Q6315" s="71">
        <f>ROUND(HOUR(Tableau_Effectifs_Dept[[#This Row],[Créneau J]])/12,1)</f>
        <v>0</v>
      </c>
      <c r="R6315" s="71"/>
    </row>
    <row r="6316" spans="1:18" hidden="1">
      <c r="A6316" s="47">
        <v>44770.791666666664</v>
      </c>
      <c r="B6316" s="47">
        <v>44771.291666666664</v>
      </c>
      <c r="C6316" t="s">
        <v>192</v>
      </c>
      <c r="D6316" t="s">
        <v>85</v>
      </c>
      <c r="E6316" t="s">
        <v>86</v>
      </c>
      <c r="F6316" t="s">
        <v>16</v>
      </c>
      <c r="G6316" t="s">
        <v>118</v>
      </c>
      <c r="H6316" t="s">
        <v>141</v>
      </c>
      <c r="I6316" t="s">
        <v>116</v>
      </c>
      <c r="J63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Ast_logé£NUIT£PRO£MORMANT£28/07/2022</v>
      </c>
      <c r="K63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16">
        <f>ROUND(MOD(Tableau_Effectifs_Dept[[#This Row],[GardDteDebut]],1),5)</f>
        <v>0.79166999999999998</v>
      </c>
      <c r="M6316">
        <f>ROUND(MOD(Tableau_Effectifs_Dept[[#This Row],[GardDteFin]],1),5)</f>
        <v>0.29166999999999998</v>
      </c>
      <c r="N63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16" s="71">
        <f>MAX(IF(Tableau_Effectifs_Dept[[#This Row],[Créneau TOT]]&gt;0,Tableau_Effectifs_Dept[[#This Row],[Créneau TOT]]-Tableau_Effectifs_Dept[[#This Row],[Créneau J]],0),0)</f>
        <v>0</v>
      </c>
      <c r="Q6316" s="71">
        <f>ROUND(HOUR(Tableau_Effectifs_Dept[[#This Row],[Créneau J]])/12,1)</f>
        <v>0</v>
      </c>
      <c r="R6316" s="71"/>
    </row>
    <row r="6317" spans="1:18" hidden="1">
      <c r="A6317" s="47">
        <v>44770.791666666664</v>
      </c>
      <c r="B6317" s="47">
        <v>44771.291666666664</v>
      </c>
      <c r="C6317" t="s">
        <v>192</v>
      </c>
      <c r="D6317" t="s">
        <v>85</v>
      </c>
      <c r="E6317" t="s">
        <v>86</v>
      </c>
      <c r="F6317" t="s">
        <v>16</v>
      </c>
      <c r="G6317" t="s">
        <v>93</v>
      </c>
      <c r="H6317" t="s">
        <v>140</v>
      </c>
      <c r="I6317" t="s">
        <v>116</v>
      </c>
      <c r="J63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Garde£NUIT£VOL£MORMANT£28/07/2022</v>
      </c>
      <c r="K63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17">
        <f>ROUND(MOD(Tableau_Effectifs_Dept[[#This Row],[GardDteDebut]],1),5)</f>
        <v>0.79166999999999998</v>
      </c>
      <c r="M6317">
        <f>ROUND(MOD(Tableau_Effectifs_Dept[[#This Row],[GardDteFin]],1),5)</f>
        <v>0.29166999999999998</v>
      </c>
      <c r="N63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17" s="71">
        <f>MAX(IF(Tableau_Effectifs_Dept[[#This Row],[Créneau TOT]]&gt;0,Tableau_Effectifs_Dept[[#This Row],[Créneau TOT]]-Tableau_Effectifs_Dept[[#This Row],[Créneau J]],0),0)</f>
        <v>0</v>
      </c>
      <c r="Q6317" s="71">
        <f>ROUND(HOUR(Tableau_Effectifs_Dept[[#This Row],[Créneau J]])/12,1)</f>
        <v>0</v>
      </c>
      <c r="R6317" s="71"/>
    </row>
    <row r="6318" spans="1:18" hidden="1">
      <c r="A6318" s="47">
        <v>44770.791666666664</v>
      </c>
      <c r="B6318" s="47">
        <v>44771.291666666664</v>
      </c>
      <c r="C6318" t="s">
        <v>192</v>
      </c>
      <c r="D6318" t="s">
        <v>85</v>
      </c>
      <c r="E6318" t="s">
        <v>86</v>
      </c>
      <c r="F6318" t="s">
        <v>29</v>
      </c>
      <c r="G6318" t="s">
        <v>93</v>
      </c>
      <c r="H6318" t="s">
        <v>140</v>
      </c>
      <c r="I6318" t="s">
        <v>116</v>
      </c>
      <c r="J63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Garde£NUIT£VOL£NANGIS£28/07/2022</v>
      </c>
      <c r="K63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18">
        <f>ROUND(MOD(Tableau_Effectifs_Dept[[#This Row],[GardDteDebut]],1),5)</f>
        <v>0.79166999999999998</v>
      </c>
      <c r="M6318">
        <f>ROUND(MOD(Tableau_Effectifs_Dept[[#This Row],[GardDteFin]],1),5)</f>
        <v>0.29166999999999998</v>
      </c>
      <c r="N63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18" s="71">
        <f>MAX(IF(Tableau_Effectifs_Dept[[#This Row],[Créneau TOT]]&gt;0,Tableau_Effectifs_Dept[[#This Row],[Créneau TOT]]-Tableau_Effectifs_Dept[[#This Row],[Créneau J]],0),0)</f>
        <v>0</v>
      </c>
      <c r="Q6318" s="71">
        <f>ROUND(HOUR(Tableau_Effectifs_Dept[[#This Row],[Créneau J]])/12,1)</f>
        <v>0</v>
      </c>
      <c r="R6318" s="71"/>
    </row>
    <row r="6319" spans="1:18" hidden="1">
      <c r="A6319" s="47">
        <v>44770.791666666664</v>
      </c>
      <c r="B6319" s="47">
        <v>44771.291666666664</v>
      </c>
      <c r="C6319" t="s">
        <v>192</v>
      </c>
      <c r="D6319" t="s">
        <v>85</v>
      </c>
      <c r="E6319" t="s">
        <v>86</v>
      </c>
      <c r="F6319" t="s">
        <v>29</v>
      </c>
      <c r="G6319" t="s">
        <v>93</v>
      </c>
      <c r="H6319" t="s">
        <v>140</v>
      </c>
      <c r="I6319" t="s">
        <v>116</v>
      </c>
      <c r="J63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Garde£NUIT£VOL£NANGIS£28/07/2022</v>
      </c>
      <c r="K63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19">
        <f>ROUND(MOD(Tableau_Effectifs_Dept[[#This Row],[GardDteDebut]],1),5)</f>
        <v>0.79166999999999998</v>
      </c>
      <c r="M6319">
        <f>ROUND(MOD(Tableau_Effectifs_Dept[[#This Row],[GardDteFin]],1),5)</f>
        <v>0.29166999999999998</v>
      </c>
      <c r="N63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19" s="71">
        <f>MAX(IF(Tableau_Effectifs_Dept[[#This Row],[Créneau TOT]]&gt;0,Tableau_Effectifs_Dept[[#This Row],[Créneau TOT]]-Tableau_Effectifs_Dept[[#This Row],[Créneau J]],0),0)</f>
        <v>0</v>
      </c>
      <c r="Q6319" s="71">
        <f>ROUND(HOUR(Tableau_Effectifs_Dept[[#This Row],[Créneau J]])/12,1)</f>
        <v>0</v>
      </c>
      <c r="R6319" s="71"/>
    </row>
    <row r="6320" spans="1:18" hidden="1">
      <c r="A6320" s="47">
        <v>44770.791666666664</v>
      </c>
      <c r="B6320" s="47">
        <v>44771.291666666664</v>
      </c>
      <c r="C6320" t="s">
        <v>192</v>
      </c>
      <c r="D6320" t="s">
        <v>85</v>
      </c>
      <c r="E6320" t="s">
        <v>86</v>
      </c>
      <c r="F6320" t="s">
        <v>29</v>
      </c>
      <c r="G6320" t="s">
        <v>118</v>
      </c>
      <c r="H6320" t="s">
        <v>141</v>
      </c>
      <c r="I6320" t="s">
        <v>116</v>
      </c>
      <c r="J63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Ast_logé£NUIT£PRO£NANGIS£28/07/2022</v>
      </c>
      <c r="K63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20">
        <f>ROUND(MOD(Tableau_Effectifs_Dept[[#This Row],[GardDteDebut]],1),5)</f>
        <v>0.79166999999999998</v>
      </c>
      <c r="M6320">
        <f>ROUND(MOD(Tableau_Effectifs_Dept[[#This Row],[GardDteFin]],1),5)</f>
        <v>0.29166999999999998</v>
      </c>
      <c r="N63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20" s="71">
        <f>MAX(IF(Tableau_Effectifs_Dept[[#This Row],[Créneau TOT]]&gt;0,Tableau_Effectifs_Dept[[#This Row],[Créneau TOT]]-Tableau_Effectifs_Dept[[#This Row],[Créneau J]],0),0)</f>
        <v>0</v>
      </c>
      <c r="Q6320" s="71">
        <f>ROUND(HOUR(Tableau_Effectifs_Dept[[#This Row],[Créneau J]])/12,1)</f>
        <v>0</v>
      </c>
      <c r="R6320" s="71"/>
    </row>
    <row r="6321" spans="1:18" hidden="1">
      <c r="A6321" s="47">
        <v>44770.791666666664</v>
      </c>
      <c r="B6321" s="47">
        <v>44771.291666666664</v>
      </c>
      <c r="C6321" t="s">
        <v>192</v>
      </c>
      <c r="D6321" t="s">
        <v>85</v>
      </c>
      <c r="E6321" t="s">
        <v>86</v>
      </c>
      <c r="F6321" t="s">
        <v>73</v>
      </c>
      <c r="G6321" t="s">
        <v>93</v>
      </c>
      <c r="H6321" t="s">
        <v>140</v>
      </c>
      <c r="I6321" t="s">
        <v>116</v>
      </c>
      <c r="J63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Garde£NUIT£VOL£NEMOURS£28/07/2022</v>
      </c>
      <c r="K63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21">
        <f>ROUND(MOD(Tableau_Effectifs_Dept[[#This Row],[GardDteDebut]],1),5)</f>
        <v>0.79166999999999998</v>
      </c>
      <c r="M6321">
        <f>ROUND(MOD(Tableau_Effectifs_Dept[[#This Row],[GardDteFin]],1),5)</f>
        <v>0.29166999999999998</v>
      </c>
      <c r="N63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21" s="71">
        <f>MAX(IF(Tableau_Effectifs_Dept[[#This Row],[Créneau TOT]]&gt;0,Tableau_Effectifs_Dept[[#This Row],[Créneau TOT]]-Tableau_Effectifs_Dept[[#This Row],[Créneau J]],0),0)</f>
        <v>0</v>
      </c>
      <c r="Q6321" s="71">
        <f>ROUND(HOUR(Tableau_Effectifs_Dept[[#This Row],[Créneau J]])/12,1)</f>
        <v>0</v>
      </c>
      <c r="R6321" s="71"/>
    </row>
    <row r="6322" spans="1:18" hidden="1">
      <c r="A6322" s="47">
        <v>44770.791666666664</v>
      </c>
      <c r="B6322" s="47">
        <v>44771.291666666664</v>
      </c>
      <c r="C6322" t="s">
        <v>192</v>
      </c>
      <c r="D6322" t="s">
        <v>85</v>
      </c>
      <c r="E6322" t="s">
        <v>86</v>
      </c>
      <c r="F6322" t="s">
        <v>73</v>
      </c>
      <c r="G6322" t="s">
        <v>93</v>
      </c>
      <c r="H6322" t="s">
        <v>140</v>
      </c>
      <c r="I6322" t="s">
        <v>116</v>
      </c>
      <c r="J63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Garde£NUIT£VOL£NEMOURS£28/07/2022</v>
      </c>
      <c r="K63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22">
        <f>ROUND(MOD(Tableau_Effectifs_Dept[[#This Row],[GardDteDebut]],1),5)</f>
        <v>0.79166999999999998</v>
      </c>
      <c r="M6322">
        <f>ROUND(MOD(Tableau_Effectifs_Dept[[#This Row],[GardDteFin]],1),5)</f>
        <v>0.29166999999999998</v>
      </c>
      <c r="N63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22" s="71">
        <f>MAX(IF(Tableau_Effectifs_Dept[[#This Row],[Créneau TOT]]&gt;0,Tableau_Effectifs_Dept[[#This Row],[Créneau TOT]]-Tableau_Effectifs_Dept[[#This Row],[Créneau J]],0),0)</f>
        <v>0</v>
      </c>
      <c r="Q6322" s="71">
        <f>ROUND(HOUR(Tableau_Effectifs_Dept[[#This Row],[Créneau J]])/12,1)</f>
        <v>0</v>
      </c>
      <c r="R6322" s="71"/>
    </row>
    <row r="6323" spans="1:18" hidden="1">
      <c r="A6323" s="47">
        <v>44770.791666666664</v>
      </c>
      <c r="B6323" s="47">
        <v>44771.291666666664</v>
      </c>
      <c r="C6323" t="s">
        <v>192</v>
      </c>
      <c r="D6323" t="s">
        <v>85</v>
      </c>
      <c r="E6323" t="s">
        <v>86</v>
      </c>
      <c r="F6323" t="s">
        <v>73</v>
      </c>
      <c r="G6323" t="s">
        <v>93</v>
      </c>
      <c r="H6323" t="s">
        <v>140</v>
      </c>
      <c r="I6323" t="s">
        <v>116</v>
      </c>
      <c r="J63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Garde£NUIT£VOL£NEMOURS£28/07/2022</v>
      </c>
      <c r="K63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23">
        <f>ROUND(MOD(Tableau_Effectifs_Dept[[#This Row],[GardDteDebut]],1),5)</f>
        <v>0.79166999999999998</v>
      </c>
      <c r="M6323">
        <f>ROUND(MOD(Tableau_Effectifs_Dept[[#This Row],[GardDteFin]],1),5)</f>
        <v>0.29166999999999998</v>
      </c>
      <c r="N63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23" s="71">
        <f>MAX(IF(Tableau_Effectifs_Dept[[#This Row],[Créneau TOT]]&gt;0,Tableau_Effectifs_Dept[[#This Row],[Créneau TOT]]-Tableau_Effectifs_Dept[[#This Row],[Créneau J]],0),0)</f>
        <v>0</v>
      </c>
      <c r="Q6323" s="71">
        <f>ROUND(HOUR(Tableau_Effectifs_Dept[[#This Row],[Créneau J]])/12,1)</f>
        <v>0</v>
      </c>
      <c r="R6323" s="71"/>
    </row>
    <row r="6324" spans="1:18" hidden="1">
      <c r="A6324" s="47">
        <v>44770.791666666664</v>
      </c>
      <c r="B6324" s="47">
        <v>44771.291666666664</v>
      </c>
      <c r="C6324" t="s">
        <v>192</v>
      </c>
      <c r="D6324" t="s">
        <v>85</v>
      </c>
      <c r="E6324" t="s">
        <v>86</v>
      </c>
      <c r="F6324" t="s">
        <v>63</v>
      </c>
      <c r="G6324" t="s">
        <v>93</v>
      </c>
      <c r="H6324" t="s">
        <v>140</v>
      </c>
      <c r="I6324" t="s">
        <v>116</v>
      </c>
      <c r="J63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Garde£NUIT£VOL£OZOIR-LA-FERRIERE£28/07/2022</v>
      </c>
      <c r="K63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24">
        <f>ROUND(MOD(Tableau_Effectifs_Dept[[#This Row],[GardDteDebut]],1),5)</f>
        <v>0.79166999999999998</v>
      </c>
      <c r="M6324">
        <f>ROUND(MOD(Tableau_Effectifs_Dept[[#This Row],[GardDteFin]],1),5)</f>
        <v>0.29166999999999998</v>
      </c>
      <c r="N63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24" s="71">
        <f>MAX(IF(Tableau_Effectifs_Dept[[#This Row],[Créneau TOT]]&gt;0,Tableau_Effectifs_Dept[[#This Row],[Créneau TOT]]-Tableau_Effectifs_Dept[[#This Row],[Créneau J]],0),0)</f>
        <v>0</v>
      </c>
      <c r="Q6324" s="71">
        <f>ROUND(HOUR(Tableau_Effectifs_Dept[[#This Row],[Créneau J]])/12,1)</f>
        <v>0</v>
      </c>
      <c r="R6324" s="71"/>
    </row>
    <row r="6325" spans="1:18" hidden="1">
      <c r="A6325" s="47">
        <v>44770.791666666664</v>
      </c>
      <c r="B6325" s="47">
        <v>44771.291666666664</v>
      </c>
      <c r="C6325" t="s">
        <v>192</v>
      </c>
      <c r="D6325" t="s">
        <v>85</v>
      </c>
      <c r="E6325" t="s">
        <v>86</v>
      </c>
      <c r="F6325" t="s">
        <v>63</v>
      </c>
      <c r="G6325" t="s">
        <v>118</v>
      </c>
      <c r="H6325" t="s">
        <v>141</v>
      </c>
      <c r="I6325" t="s">
        <v>116</v>
      </c>
      <c r="J63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Ast_logé£NUIT£PRO£OZOIR-LA-FERRIERE£28/07/2022</v>
      </c>
      <c r="K63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25">
        <f>ROUND(MOD(Tableau_Effectifs_Dept[[#This Row],[GardDteDebut]],1),5)</f>
        <v>0.79166999999999998</v>
      </c>
      <c r="M6325">
        <f>ROUND(MOD(Tableau_Effectifs_Dept[[#This Row],[GardDteFin]],1),5)</f>
        <v>0.29166999999999998</v>
      </c>
      <c r="N63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25" s="71">
        <f>MAX(IF(Tableau_Effectifs_Dept[[#This Row],[Créneau TOT]]&gt;0,Tableau_Effectifs_Dept[[#This Row],[Créneau TOT]]-Tableau_Effectifs_Dept[[#This Row],[Créneau J]],0),0)</f>
        <v>0</v>
      </c>
      <c r="Q6325" s="72">
        <f>ROUND(HOUR(Tableau_Effectifs_Dept[[#This Row],[Créneau J]])/12,1)</f>
        <v>0</v>
      </c>
      <c r="R6325" s="72">
        <f>ROUND(HOUR(Tableau_Effectifs_Dept[[#This Row],[Créneau N]])/12,1)</f>
        <v>0</v>
      </c>
    </row>
    <row r="6326" spans="1:18" hidden="1">
      <c r="A6326" s="47">
        <v>44770.791666666664</v>
      </c>
      <c r="B6326" s="47">
        <v>44771.291666666664</v>
      </c>
      <c r="C6326" t="s">
        <v>192</v>
      </c>
      <c r="D6326" t="s">
        <v>85</v>
      </c>
      <c r="E6326" t="s">
        <v>86</v>
      </c>
      <c r="F6326" t="s">
        <v>63</v>
      </c>
      <c r="G6326" t="s">
        <v>118</v>
      </c>
      <c r="H6326" t="s">
        <v>141</v>
      </c>
      <c r="I6326" t="s">
        <v>116</v>
      </c>
      <c r="J63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Ast_logé£NUIT£PRO£OZOIR-LA-FERRIERE£28/07/2022</v>
      </c>
      <c r="K63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26">
        <f>ROUND(MOD(Tableau_Effectifs_Dept[[#This Row],[GardDteDebut]],1),5)</f>
        <v>0.79166999999999998</v>
      </c>
      <c r="M6326">
        <f>ROUND(MOD(Tableau_Effectifs_Dept[[#This Row],[GardDteFin]],1),5)</f>
        <v>0.29166999999999998</v>
      </c>
      <c r="N63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26" s="71">
        <f>MAX(IF(Tableau_Effectifs_Dept[[#This Row],[Créneau TOT]]&gt;0,Tableau_Effectifs_Dept[[#This Row],[Créneau TOT]]-Tableau_Effectifs_Dept[[#This Row],[Créneau J]],0),0)</f>
        <v>0</v>
      </c>
      <c r="Q6326" s="71">
        <f>ROUND(HOUR(Tableau_Effectifs_Dept[[#This Row],[Créneau J]])/12,1)</f>
        <v>0</v>
      </c>
      <c r="R6326" s="71"/>
    </row>
    <row r="6327" spans="1:18" hidden="1">
      <c r="A6327" s="47">
        <v>44770.791666666664</v>
      </c>
      <c r="B6327" s="47">
        <v>44771.291666666664</v>
      </c>
      <c r="C6327" t="s">
        <v>192</v>
      </c>
      <c r="D6327" t="s">
        <v>85</v>
      </c>
      <c r="E6327" t="s">
        <v>86</v>
      </c>
      <c r="F6327" t="s">
        <v>64</v>
      </c>
      <c r="G6327" t="s">
        <v>93</v>
      </c>
      <c r="H6327" t="s">
        <v>140</v>
      </c>
      <c r="I6327" t="s">
        <v>116</v>
      </c>
      <c r="J63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Garde£NUIT£VOL£PONTAULT-COMBAULT£28/07/2022</v>
      </c>
      <c r="K63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27">
        <f>ROUND(MOD(Tableau_Effectifs_Dept[[#This Row],[GardDteDebut]],1),5)</f>
        <v>0.79166999999999998</v>
      </c>
      <c r="M6327">
        <f>ROUND(MOD(Tableau_Effectifs_Dept[[#This Row],[GardDteFin]],1),5)</f>
        <v>0.29166999999999998</v>
      </c>
      <c r="N63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27" s="71">
        <f>MAX(IF(Tableau_Effectifs_Dept[[#This Row],[Créneau TOT]]&gt;0,Tableau_Effectifs_Dept[[#This Row],[Créneau TOT]]-Tableau_Effectifs_Dept[[#This Row],[Créneau J]],0),0)</f>
        <v>0</v>
      </c>
      <c r="Q6327" s="71">
        <f>ROUND(HOUR(Tableau_Effectifs_Dept[[#This Row],[Créneau J]])/12,1)</f>
        <v>0</v>
      </c>
      <c r="R6327" s="71"/>
    </row>
    <row r="6328" spans="1:18" hidden="1">
      <c r="A6328" s="47">
        <v>44770.791666666664</v>
      </c>
      <c r="B6328" s="47">
        <v>44771.291666666664</v>
      </c>
      <c r="C6328" t="s">
        <v>192</v>
      </c>
      <c r="D6328" t="s">
        <v>85</v>
      </c>
      <c r="E6328" t="s">
        <v>86</v>
      </c>
      <c r="F6328" t="s">
        <v>64</v>
      </c>
      <c r="G6328" t="s">
        <v>118</v>
      </c>
      <c r="H6328" t="s">
        <v>141</v>
      </c>
      <c r="I6328" t="s">
        <v>116</v>
      </c>
      <c r="J63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Ast_logé£NUIT£PRO£PONTAULT-COMBAULT£28/07/2022</v>
      </c>
      <c r="K63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28" s="71">
        <f>ROUND(MOD(Tableau_Effectifs_Dept[[#This Row],[GardDteDebut]],1),5)</f>
        <v>0.79166999999999998</v>
      </c>
      <c r="M6328" s="71">
        <f>ROUND(MOD(Tableau_Effectifs_Dept[[#This Row],[GardDteFin]],1),5)</f>
        <v>0.29166999999999998</v>
      </c>
      <c r="N63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28" s="71">
        <f>MAX(IF(Tableau_Effectifs_Dept[[#This Row],[Créneau TOT]]&gt;0,Tableau_Effectifs_Dept[[#This Row],[Créneau TOT]]-Tableau_Effectifs_Dept[[#This Row],[Créneau J]],0),0)</f>
        <v>0</v>
      </c>
      <c r="Q6328" s="71">
        <f>ROUND(HOUR(Tableau_Effectifs_Dept[[#This Row],[Créneau J]])/12,1)</f>
        <v>0</v>
      </c>
      <c r="R6328" s="71"/>
    </row>
    <row r="6329" spans="1:18" hidden="1">
      <c r="A6329" s="47">
        <v>44770.791666666664</v>
      </c>
      <c r="B6329" s="47">
        <v>44771.291666666664</v>
      </c>
      <c r="C6329" t="s">
        <v>192</v>
      </c>
      <c r="D6329" t="s">
        <v>85</v>
      </c>
      <c r="E6329" t="s">
        <v>86</v>
      </c>
      <c r="F6329" t="s">
        <v>64</v>
      </c>
      <c r="G6329" t="s">
        <v>93</v>
      </c>
      <c r="H6329" t="s">
        <v>140</v>
      </c>
      <c r="I6329" t="s">
        <v>116</v>
      </c>
      <c r="J63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Garde£NUIT£VOL£PONTAULT-COMBAULT£28/07/2022</v>
      </c>
      <c r="K63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29">
        <f>ROUND(MOD(Tableau_Effectifs_Dept[[#This Row],[GardDteDebut]],1),5)</f>
        <v>0.79166999999999998</v>
      </c>
      <c r="M6329">
        <f>ROUND(MOD(Tableau_Effectifs_Dept[[#This Row],[GardDteFin]],1),5)</f>
        <v>0.29166999999999998</v>
      </c>
      <c r="N63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29" s="71">
        <f>MAX(IF(Tableau_Effectifs_Dept[[#This Row],[Créneau TOT]]&gt;0,Tableau_Effectifs_Dept[[#This Row],[Créneau TOT]]-Tableau_Effectifs_Dept[[#This Row],[Créneau J]],0),0)</f>
        <v>0</v>
      </c>
      <c r="Q6329" s="71">
        <f>ROUND(HOUR(Tableau_Effectifs_Dept[[#This Row],[Créneau J]])/12,1)</f>
        <v>0</v>
      </c>
      <c r="R6329" s="71"/>
    </row>
    <row r="6330" spans="1:18" hidden="1">
      <c r="A6330" s="47">
        <v>44770.791666666664</v>
      </c>
      <c r="B6330" s="47">
        <v>44771.291666666664</v>
      </c>
      <c r="C6330" t="s">
        <v>192</v>
      </c>
      <c r="D6330" t="s">
        <v>85</v>
      </c>
      <c r="E6330" t="s">
        <v>86</v>
      </c>
      <c r="F6330" t="s">
        <v>64</v>
      </c>
      <c r="G6330" t="s">
        <v>93</v>
      </c>
      <c r="H6330" t="s">
        <v>140</v>
      </c>
      <c r="I6330" t="s">
        <v>116</v>
      </c>
      <c r="J63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Garde£NUIT£VOL£PONTAULT-COMBAULT£28/07/2022</v>
      </c>
      <c r="K63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30">
        <f>ROUND(MOD(Tableau_Effectifs_Dept[[#This Row],[GardDteDebut]],1),5)</f>
        <v>0.79166999999999998</v>
      </c>
      <c r="M6330">
        <f>ROUND(MOD(Tableau_Effectifs_Dept[[#This Row],[GardDteFin]],1),5)</f>
        <v>0.29166999999999998</v>
      </c>
      <c r="N63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30" s="71">
        <f>MAX(IF(Tableau_Effectifs_Dept[[#This Row],[Créneau TOT]]&gt;0,Tableau_Effectifs_Dept[[#This Row],[Créneau TOT]]-Tableau_Effectifs_Dept[[#This Row],[Créneau J]],0),0)</f>
        <v>0</v>
      </c>
      <c r="Q6330" s="71">
        <f>ROUND(HOUR(Tableau_Effectifs_Dept[[#This Row],[Créneau J]])/12,1)</f>
        <v>0</v>
      </c>
      <c r="R6330" s="71"/>
    </row>
    <row r="6331" spans="1:18" hidden="1">
      <c r="A6331" s="47">
        <v>44770.791666666664</v>
      </c>
      <c r="B6331" s="47">
        <v>44771.291666666664</v>
      </c>
      <c r="C6331" t="s">
        <v>192</v>
      </c>
      <c r="D6331" t="s">
        <v>85</v>
      </c>
      <c r="E6331" t="s">
        <v>86</v>
      </c>
      <c r="F6331" t="s">
        <v>31</v>
      </c>
      <c r="G6331" t="s">
        <v>93</v>
      </c>
      <c r="H6331" t="s">
        <v>140</v>
      </c>
      <c r="I6331" t="s">
        <v>116</v>
      </c>
      <c r="J63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Garde£NUIT£VOL£PROVINS£28/07/2022</v>
      </c>
      <c r="K63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31">
        <f>ROUND(MOD(Tableau_Effectifs_Dept[[#This Row],[GardDteDebut]],1),5)</f>
        <v>0.79166999999999998</v>
      </c>
      <c r="M6331">
        <f>ROUND(MOD(Tableau_Effectifs_Dept[[#This Row],[GardDteFin]],1),5)</f>
        <v>0.29166999999999998</v>
      </c>
      <c r="N63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31" s="71">
        <f>MAX(IF(Tableau_Effectifs_Dept[[#This Row],[Créneau TOT]]&gt;0,Tableau_Effectifs_Dept[[#This Row],[Créneau TOT]]-Tableau_Effectifs_Dept[[#This Row],[Créneau J]],0),0)</f>
        <v>0</v>
      </c>
      <c r="Q6331" s="71">
        <f>ROUND(HOUR(Tableau_Effectifs_Dept[[#This Row],[Créneau J]])/12,1)</f>
        <v>0</v>
      </c>
      <c r="R6331" s="71"/>
    </row>
    <row r="6332" spans="1:18" hidden="1">
      <c r="A6332" s="47">
        <v>44770.791666666664</v>
      </c>
      <c r="B6332" s="47">
        <v>44771.291666666664</v>
      </c>
      <c r="C6332" t="s">
        <v>192</v>
      </c>
      <c r="D6332" t="s">
        <v>85</v>
      </c>
      <c r="E6332" t="s">
        <v>86</v>
      </c>
      <c r="F6332" t="s">
        <v>31</v>
      </c>
      <c r="G6332" t="s">
        <v>118</v>
      </c>
      <c r="H6332" t="s">
        <v>141</v>
      </c>
      <c r="I6332" t="s">
        <v>116</v>
      </c>
      <c r="J63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Ast_logé£NUIT£PRO£PROVINS£28/07/2022</v>
      </c>
      <c r="K63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32">
        <f>ROUND(MOD(Tableau_Effectifs_Dept[[#This Row],[GardDteDebut]],1),5)</f>
        <v>0.79166999999999998</v>
      </c>
      <c r="M6332">
        <f>ROUND(MOD(Tableau_Effectifs_Dept[[#This Row],[GardDteFin]],1),5)</f>
        <v>0.29166999999999998</v>
      </c>
      <c r="N63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32" s="71">
        <f>MAX(IF(Tableau_Effectifs_Dept[[#This Row],[Créneau TOT]]&gt;0,Tableau_Effectifs_Dept[[#This Row],[Créneau TOT]]-Tableau_Effectifs_Dept[[#This Row],[Créneau J]],0),0)</f>
        <v>0</v>
      </c>
      <c r="Q6332" s="71">
        <f>ROUND(HOUR(Tableau_Effectifs_Dept[[#This Row],[Créneau J]])/12,1)</f>
        <v>0</v>
      </c>
      <c r="R6332" s="71"/>
    </row>
    <row r="6333" spans="1:18" hidden="1">
      <c r="A6333" s="47">
        <v>44770.791666666664</v>
      </c>
      <c r="B6333" s="47">
        <v>44771.291666666664</v>
      </c>
      <c r="C6333" t="s">
        <v>192</v>
      </c>
      <c r="D6333" t="s">
        <v>85</v>
      </c>
      <c r="E6333" t="s">
        <v>86</v>
      </c>
      <c r="F6333" t="s">
        <v>40</v>
      </c>
      <c r="G6333" t="s">
        <v>93</v>
      </c>
      <c r="H6333" t="s">
        <v>140</v>
      </c>
      <c r="I6333" t="s">
        <v>116</v>
      </c>
      <c r="J63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Garde£NUIT£VOL£REBAIS£28/07/2022</v>
      </c>
      <c r="K63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33">
        <f>ROUND(MOD(Tableau_Effectifs_Dept[[#This Row],[GardDteDebut]],1),5)</f>
        <v>0.79166999999999998</v>
      </c>
      <c r="M6333">
        <f>ROUND(MOD(Tableau_Effectifs_Dept[[#This Row],[GardDteFin]],1),5)</f>
        <v>0.29166999999999998</v>
      </c>
      <c r="N63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33" s="71">
        <f>MAX(IF(Tableau_Effectifs_Dept[[#This Row],[Créneau TOT]]&gt;0,Tableau_Effectifs_Dept[[#This Row],[Créneau TOT]]-Tableau_Effectifs_Dept[[#This Row],[Créneau J]],0),0)</f>
        <v>0</v>
      </c>
      <c r="Q6333" s="71">
        <f>ROUND(HOUR(Tableau_Effectifs_Dept[[#This Row],[Créneau J]])/12,1)</f>
        <v>0</v>
      </c>
      <c r="R6333" s="71"/>
    </row>
    <row r="6334" spans="1:18" hidden="1">
      <c r="A6334" s="47">
        <v>44770.791666666664</v>
      </c>
      <c r="B6334" s="47">
        <v>44771.291666666664</v>
      </c>
      <c r="C6334" t="s">
        <v>192</v>
      </c>
      <c r="D6334" t="s">
        <v>85</v>
      </c>
      <c r="E6334" t="s">
        <v>86</v>
      </c>
      <c r="F6334" t="s">
        <v>40</v>
      </c>
      <c r="G6334" t="s">
        <v>93</v>
      </c>
      <c r="H6334" t="s">
        <v>140</v>
      </c>
      <c r="I6334" t="s">
        <v>116</v>
      </c>
      <c r="J63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Garde£NUIT£VOL£REBAIS£28/07/2022</v>
      </c>
      <c r="K63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34">
        <f>ROUND(MOD(Tableau_Effectifs_Dept[[#This Row],[GardDteDebut]],1),5)</f>
        <v>0.79166999999999998</v>
      </c>
      <c r="M6334">
        <f>ROUND(MOD(Tableau_Effectifs_Dept[[#This Row],[GardDteFin]],1),5)</f>
        <v>0.29166999999999998</v>
      </c>
      <c r="N63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34" s="71">
        <f>MAX(IF(Tableau_Effectifs_Dept[[#This Row],[Créneau TOT]]&gt;0,Tableau_Effectifs_Dept[[#This Row],[Créneau TOT]]-Tableau_Effectifs_Dept[[#This Row],[Créneau J]],0),0)</f>
        <v>0</v>
      </c>
      <c r="Q6334" s="71">
        <f>ROUND(HOUR(Tableau_Effectifs_Dept[[#This Row],[Créneau J]])/12,1)</f>
        <v>0</v>
      </c>
      <c r="R6334" s="71"/>
    </row>
    <row r="6335" spans="1:18">
      <c r="A6335" s="47">
        <v>44770.791666666664</v>
      </c>
      <c r="B6335" s="47">
        <v>44771.208333333336</v>
      </c>
      <c r="C6335" t="s">
        <v>192</v>
      </c>
      <c r="D6335" t="s">
        <v>85</v>
      </c>
      <c r="E6335" t="s">
        <v>117</v>
      </c>
      <c r="F6335" t="s">
        <v>36</v>
      </c>
      <c r="G6335" t="s">
        <v>93</v>
      </c>
      <c r="H6335" t="s">
        <v>140</v>
      </c>
      <c r="I6335" t="s">
        <v>94</v>
      </c>
      <c r="J63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Garde£CRENEAU£VOL£ROZAY-EN-BRIE£28/07/2022</v>
      </c>
      <c r="K63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35" s="71">
        <f>ROUND(MOD(Tableau_Effectifs_Dept[[#This Row],[GardDteDebut]],1),5)</f>
        <v>0.79166999999999998</v>
      </c>
      <c r="M6335" s="71">
        <f>ROUND(MOD(Tableau_Effectifs_Dept[[#This Row],[GardDteFin]],1),5)</f>
        <v>0.20832999999999999</v>
      </c>
      <c r="N6335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63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35" s="71">
        <f>MAX(IF(Tableau_Effectifs_Dept[[#This Row],[Créneau TOT]]&gt;0,Tableau_Effectifs_Dept[[#This Row],[Créneau TOT]]-Tableau_Effectifs_Dept[[#This Row],[Créneau J]],0),0)</f>
        <v>0.41666666667151731</v>
      </c>
      <c r="Q6335" s="72">
        <f>ROUND(HOUR(Tableau_Effectifs_Dept[[#This Row],[Créneau J]])/12,1)</f>
        <v>0</v>
      </c>
      <c r="R6335" s="72">
        <f>ROUND(HOUR(Tableau_Effectifs_Dept[[#This Row],[Créneau N]])/12,1)</f>
        <v>0.8</v>
      </c>
    </row>
    <row r="6336" spans="1:18" hidden="1">
      <c r="A6336" s="47">
        <v>44770.791666666664</v>
      </c>
      <c r="B6336" s="47">
        <v>44771.291666666664</v>
      </c>
      <c r="C6336" t="s">
        <v>192</v>
      </c>
      <c r="D6336" t="s">
        <v>85</v>
      </c>
      <c r="E6336" t="s">
        <v>86</v>
      </c>
      <c r="F6336" t="s">
        <v>36</v>
      </c>
      <c r="G6336" t="s">
        <v>93</v>
      </c>
      <c r="H6336" t="s">
        <v>140</v>
      </c>
      <c r="I6336" t="s">
        <v>116</v>
      </c>
      <c r="J63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Garde£NUIT£VOL£ROZAY-EN-BRIE£28/07/2022</v>
      </c>
      <c r="K63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36">
        <f>ROUND(MOD(Tableau_Effectifs_Dept[[#This Row],[GardDteDebut]],1),5)</f>
        <v>0.79166999999999998</v>
      </c>
      <c r="M6336">
        <f>ROUND(MOD(Tableau_Effectifs_Dept[[#This Row],[GardDteFin]],1),5)</f>
        <v>0.29166999999999998</v>
      </c>
      <c r="N63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36" s="71">
        <f>MAX(IF(Tableau_Effectifs_Dept[[#This Row],[Créneau TOT]]&gt;0,Tableau_Effectifs_Dept[[#This Row],[Créneau TOT]]-Tableau_Effectifs_Dept[[#This Row],[Créneau J]],0),0)</f>
        <v>0</v>
      </c>
      <c r="Q6336" s="71">
        <f>ROUND(HOUR(Tableau_Effectifs_Dept[[#This Row],[Créneau J]])/12,1)</f>
        <v>0</v>
      </c>
      <c r="R6336" s="71"/>
    </row>
    <row r="6337" spans="1:18" hidden="1">
      <c r="A6337" s="47">
        <v>44770.791666666664</v>
      </c>
      <c r="B6337" s="47">
        <v>44771.291666666664</v>
      </c>
      <c r="C6337" t="s">
        <v>192</v>
      </c>
      <c r="D6337" t="s">
        <v>85</v>
      </c>
      <c r="E6337" t="s">
        <v>86</v>
      </c>
      <c r="F6337" t="s">
        <v>36</v>
      </c>
      <c r="G6337" t="s">
        <v>93</v>
      </c>
      <c r="H6337" t="s">
        <v>140</v>
      </c>
      <c r="I6337" t="s">
        <v>116</v>
      </c>
      <c r="J63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Garde£NUIT£VOL£ROZAY-EN-BRIE£28/07/2022</v>
      </c>
      <c r="K63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37">
        <f>ROUND(MOD(Tableau_Effectifs_Dept[[#This Row],[GardDteDebut]],1),5)</f>
        <v>0.79166999999999998</v>
      </c>
      <c r="M6337">
        <f>ROUND(MOD(Tableau_Effectifs_Dept[[#This Row],[GardDteFin]],1),5)</f>
        <v>0.29166999999999998</v>
      </c>
      <c r="N63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37" s="71">
        <f>MAX(IF(Tableau_Effectifs_Dept[[#This Row],[Créneau TOT]]&gt;0,Tableau_Effectifs_Dept[[#This Row],[Créneau TOT]]-Tableau_Effectifs_Dept[[#This Row],[Créneau J]],0),0)</f>
        <v>0</v>
      </c>
      <c r="Q6337" s="71">
        <f>ROUND(HOUR(Tableau_Effectifs_Dept[[#This Row],[Créneau J]])/12,1)</f>
        <v>0</v>
      </c>
      <c r="R6337" s="71"/>
    </row>
    <row r="6338" spans="1:18" hidden="1">
      <c r="A6338" s="47">
        <v>44770.791666666664</v>
      </c>
      <c r="B6338" s="47">
        <v>44771.291666666664</v>
      </c>
      <c r="C6338" t="s">
        <v>192</v>
      </c>
      <c r="D6338" t="s">
        <v>85</v>
      </c>
      <c r="E6338" t="s">
        <v>86</v>
      </c>
      <c r="F6338" t="s">
        <v>21</v>
      </c>
      <c r="G6338" t="s">
        <v>93</v>
      </c>
      <c r="H6338" t="s">
        <v>140</v>
      </c>
      <c r="I6338" t="s">
        <v>116</v>
      </c>
      <c r="J63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Garde£NUIT£VOL£SAINT-FARGEAU-PONTHIERRY£28/07/2022</v>
      </c>
      <c r="K63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38">
        <f>ROUND(MOD(Tableau_Effectifs_Dept[[#This Row],[GardDteDebut]],1),5)</f>
        <v>0.79166999999999998</v>
      </c>
      <c r="M6338">
        <f>ROUND(MOD(Tableau_Effectifs_Dept[[#This Row],[GardDteFin]],1),5)</f>
        <v>0.29166999999999998</v>
      </c>
      <c r="N63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38" s="71">
        <f>MAX(IF(Tableau_Effectifs_Dept[[#This Row],[Créneau TOT]]&gt;0,Tableau_Effectifs_Dept[[#This Row],[Créneau TOT]]-Tableau_Effectifs_Dept[[#This Row],[Créneau J]],0),0)</f>
        <v>0</v>
      </c>
      <c r="Q6338" s="71">
        <f>ROUND(HOUR(Tableau_Effectifs_Dept[[#This Row],[Créneau J]])/12,1)</f>
        <v>0</v>
      </c>
      <c r="R6338" s="71"/>
    </row>
    <row r="6339" spans="1:18" hidden="1">
      <c r="A6339" s="47">
        <v>44770.791666666664</v>
      </c>
      <c r="B6339" s="47">
        <v>44771.291666666664</v>
      </c>
      <c r="C6339" t="s">
        <v>192</v>
      </c>
      <c r="D6339" t="s">
        <v>85</v>
      </c>
      <c r="E6339" t="s">
        <v>86</v>
      </c>
      <c r="F6339" t="s">
        <v>21</v>
      </c>
      <c r="G6339" t="s">
        <v>93</v>
      </c>
      <c r="H6339" t="s">
        <v>140</v>
      </c>
      <c r="I6339" t="s">
        <v>116</v>
      </c>
      <c r="J63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Garde£NUIT£VOL£SAINT-FARGEAU-PONTHIERRY£28/07/2022</v>
      </c>
      <c r="K63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39">
        <f>ROUND(MOD(Tableau_Effectifs_Dept[[#This Row],[GardDteDebut]],1),5)</f>
        <v>0.79166999999999998</v>
      </c>
      <c r="M6339">
        <f>ROUND(MOD(Tableau_Effectifs_Dept[[#This Row],[GardDteFin]],1),5)</f>
        <v>0.29166999999999998</v>
      </c>
      <c r="N63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39" s="71">
        <f>MAX(IF(Tableau_Effectifs_Dept[[#This Row],[Créneau TOT]]&gt;0,Tableau_Effectifs_Dept[[#This Row],[Créneau TOT]]-Tableau_Effectifs_Dept[[#This Row],[Créneau J]],0),0)</f>
        <v>0</v>
      </c>
      <c r="Q6339" s="71">
        <f>ROUND(HOUR(Tableau_Effectifs_Dept[[#This Row],[Créneau J]])/12,1)</f>
        <v>0</v>
      </c>
      <c r="R6339" s="71"/>
    </row>
    <row r="6340" spans="1:18" hidden="1">
      <c r="A6340" s="47">
        <v>44770.791666666664</v>
      </c>
      <c r="B6340" s="47">
        <v>44771.291666666664</v>
      </c>
      <c r="C6340" t="s">
        <v>192</v>
      </c>
      <c r="D6340" t="s">
        <v>85</v>
      </c>
      <c r="E6340" t="s">
        <v>86</v>
      </c>
      <c r="F6340" t="s">
        <v>21</v>
      </c>
      <c r="G6340" t="s">
        <v>93</v>
      </c>
      <c r="H6340" t="s">
        <v>140</v>
      </c>
      <c r="I6340" t="s">
        <v>116</v>
      </c>
      <c r="J63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Garde£NUIT£VOL£SAINT-FARGEAU-PONTHIERRY£28/07/2022</v>
      </c>
      <c r="K63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40">
        <f>ROUND(MOD(Tableau_Effectifs_Dept[[#This Row],[GardDteDebut]],1),5)</f>
        <v>0.79166999999999998</v>
      </c>
      <c r="M6340">
        <f>ROUND(MOD(Tableau_Effectifs_Dept[[#This Row],[GardDteFin]],1),5)</f>
        <v>0.29166999999999998</v>
      </c>
      <c r="N63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40" s="71">
        <f>MAX(IF(Tableau_Effectifs_Dept[[#This Row],[Créneau TOT]]&gt;0,Tableau_Effectifs_Dept[[#This Row],[Créneau TOT]]-Tableau_Effectifs_Dept[[#This Row],[Créneau J]],0),0)</f>
        <v>0</v>
      </c>
      <c r="Q6340" s="71">
        <f>ROUND(HOUR(Tableau_Effectifs_Dept[[#This Row],[Créneau J]])/12,1)</f>
        <v>0</v>
      </c>
      <c r="R6340" s="71"/>
    </row>
    <row r="6341" spans="1:18" hidden="1">
      <c r="A6341" s="47">
        <v>44770.791666666664</v>
      </c>
      <c r="B6341" s="47">
        <v>44771.291666666664</v>
      </c>
      <c r="C6341" t="s">
        <v>192</v>
      </c>
      <c r="D6341" t="s">
        <v>85</v>
      </c>
      <c r="E6341" t="s">
        <v>86</v>
      </c>
      <c r="F6341" t="s">
        <v>21</v>
      </c>
      <c r="G6341" t="s">
        <v>93</v>
      </c>
      <c r="H6341" t="s">
        <v>140</v>
      </c>
      <c r="I6341" t="s">
        <v>116</v>
      </c>
      <c r="J63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Garde£NUIT£VOL£SAINT-FARGEAU-PONTHIERRY£28/07/2022</v>
      </c>
      <c r="K63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41">
        <f>ROUND(MOD(Tableau_Effectifs_Dept[[#This Row],[GardDteDebut]],1),5)</f>
        <v>0.79166999999999998</v>
      </c>
      <c r="M6341">
        <f>ROUND(MOD(Tableau_Effectifs_Dept[[#This Row],[GardDteFin]],1),5)</f>
        <v>0.29166999999999998</v>
      </c>
      <c r="N63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41" s="71">
        <f>MAX(IF(Tableau_Effectifs_Dept[[#This Row],[Créneau TOT]]&gt;0,Tableau_Effectifs_Dept[[#This Row],[Créneau TOT]]-Tableau_Effectifs_Dept[[#This Row],[Créneau J]],0),0)</f>
        <v>0</v>
      </c>
      <c r="Q6341" s="71">
        <f>ROUND(HOUR(Tableau_Effectifs_Dept[[#This Row],[Créneau J]])/12,1)</f>
        <v>0</v>
      </c>
      <c r="R6341" s="71"/>
    </row>
    <row r="6342" spans="1:18" hidden="1">
      <c r="A6342" s="47">
        <v>44770.791666666664</v>
      </c>
      <c r="B6342" s="47">
        <v>44771.291666666664</v>
      </c>
      <c r="C6342" t="s">
        <v>192</v>
      </c>
      <c r="D6342" t="s">
        <v>85</v>
      </c>
      <c r="E6342" t="s">
        <v>86</v>
      </c>
      <c r="F6342" t="s">
        <v>105</v>
      </c>
      <c r="G6342" t="s">
        <v>93</v>
      </c>
      <c r="H6342" t="s">
        <v>140</v>
      </c>
      <c r="I6342" t="s">
        <v>116</v>
      </c>
      <c r="J63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Garde£NUIT£VOL£SAINT-GERMAIN-SUR-MORIN£28/07/2022</v>
      </c>
      <c r="K63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42">
        <f>ROUND(MOD(Tableau_Effectifs_Dept[[#This Row],[GardDteDebut]],1),5)</f>
        <v>0.79166999999999998</v>
      </c>
      <c r="M6342">
        <f>ROUND(MOD(Tableau_Effectifs_Dept[[#This Row],[GardDteFin]],1),5)</f>
        <v>0.29166999999999998</v>
      </c>
      <c r="N63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42" s="71">
        <f>MAX(IF(Tableau_Effectifs_Dept[[#This Row],[Créneau TOT]]&gt;0,Tableau_Effectifs_Dept[[#This Row],[Créneau TOT]]-Tableau_Effectifs_Dept[[#This Row],[Créneau J]],0),0)</f>
        <v>0</v>
      </c>
      <c r="Q6342" s="71">
        <f>ROUND(HOUR(Tableau_Effectifs_Dept[[#This Row],[Créneau J]])/12,1)</f>
        <v>0</v>
      </c>
      <c r="R6342" s="71"/>
    </row>
    <row r="6343" spans="1:18" hidden="1">
      <c r="A6343" s="47">
        <v>44770.791666666664</v>
      </c>
      <c r="B6343" s="47">
        <v>44771.291666666664</v>
      </c>
      <c r="C6343" t="s">
        <v>192</v>
      </c>
      <c r="D6343" t="s">
        <v>85</v>
      </c>
      <c r="E6343" t="s">
        <v>86</v>
      </c>
      <c r="F6343" t="s">
        <v>105</v>
      </c>
      <c r="G6343" t="s">
        <v>118</v>
      </c>
      <c r="H6343" t="s">
        <v>141</v>
      </c>
      <c r="I6343" t="s">
        <v>116</v>
      </c>
      <c r="J63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Ast_logé£NUIT£PRO£SAINT-GERMAIN-SUR-MORIN£28/07/2022</v>
      </c>
      <c r="K63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43">
        <f>ROUND(MOD(Tableau_Effectifs_Dept[[#This Row],[GardDteDebut]],1),5)</f>
        <v>0.79166999999999998</v>
      </c>
      <c r="M6343">
        <f>ROUND(MOD(Tableau_Effectifs_Dept[[#This Row],[GardDteFin]],1),5)</f>
        <v>0.29166999999999998</v>
      </c>
      <c r="N63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43" s="71">
        <f>MAX(IF(Tableau_Effectifs_Dept[[#This Row],[Créneau TOT]]&gt;0,Tableau_Effectifs_Dept[[#This Row],[Créneau TOT]]-Tableau_Effectifs_Dept[[#This Row],[Créneau J]],0),0)</f>
        <v>0</v>
      </c>
      <c r="Q6343" s="71">
        <f>ROUND(HOUR(Tableau_Effectifs_Dept[[#This Row],[Créneau J]])/12,1)</f>
        <v>0</v>
      </c>
      <c r="R6343" s="71"/>
    </row>
    <row r="6344" spans="1:18" hidden="1">
      <c r="A6344" s="47">
        <v>44770.791666666664</v>
      </c>
      <c r="B6344" s="47">
        <v>44771.291666666664</v>
      </c>
      <c r="C6344" t="s">
        <v>192</v>
      </c>
      <c r="D6344" t="s">
        <v>85</v>
      </c>
      <c r="E6344" t="s">
        <v>86</v>
      </c>
      <c r="F6344" t="s">
        <v>105</v>
      </c>
      <c r="G6344" t="s">
        <v>93</v>
      </c>
      <c r="H6344" t="s">
        <v>140</v>
      </c>
      <c r="I6344" t="s">
        <v>116</v>
      </c>
      <c r="J63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Garde£NUIT£VOL£SAINT-GERMAIN-SUR-MORIN£28/07/2022</v>
      </c>
      <c r="K63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44">
        <f>ROUND(MOD(Tableau_Effectifs_Dept[[#This Row],[GardDteDebut]],1),5)</f>
        <v>0.79166999999999998</v>
      </c>
      <c r="M6344">
        <f>ROUND(MOD(Tableau_Effectifs_Dept[[#This Row],[GardDteFin]],1),5)</f>
        <v>0.29166999999999998</v>
      </c>
      <c r="N63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44" s="71">
        <f>MAX(IF(Tableau_Effectifs_Dept[[#This Row],[Créneau TOT]]&gt;0,Tableau_Effectifs_Dept[[#This Row],[Créneau TOT]]-Tableau_Effectifs_Dept[[#This Row],[Créneau J]],0),0)</f>
        <v>0</v>
      </c>
      <c r="Q6344" s="71">
        <f>ROUND(HOUR(Tableau_Effectifs_Dept[[#This Row],[Créneau J]])/12,1)</f>
        <v>0</v>
      </c>
      <c r="R6344" s="71"/>
    </row>
    <row r="6345" spans="1:18" hidden="1">
      <c r="A6345" s="47">
        <v>44770.791666666664</v>
      </c>
      <c r="B6345" s="47">
        <v>44771.291666666664</v>
      </c>
      <c r="C6345" t="s">
        <v>192</v>
      </c>
      <c r="D6345" t="s">
        <v>85</v>
      </c>
      <c r="E6345" t="s">
        <v>86</v>
      </c>
      <c r="F6345" t="s">
        <v>52</v>
      </c>
      <c r="G6345" t="s">
        <v>93</v>
      </c>
      <c r="H6345" t="s">
        <v>140</v>
      </c>
      <c r="I6345" t="s">
        <v>116</v>
      </c>
      <c r="J63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Garde£NUIT£VOL£SAINT-SOUPPLETS£28/07/2022</v>
      </c>
      <c r="K63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45">
        <f>ROUND(MOD(Tableau_Effectifs_Dept[[#This Row],[GardDteDebut]],1),5)</f>
        <v>0.79166999999999998</v>
      </c>
      <c r="M6345">
        <f>ROUND(MOD(Tableau_Effectifs_Dept[[#This Row],[GardDteFin]],1),5)</f>
        <v>0.29166999999999998</v>
      </c>
      <c r="N63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45" s="71">
        <f>MAX(IF(Tableau_Effectifs_Dept[[#This Row],[Créneau TOT]]&gt;0,Tableau_Effectifs_Dept[[#This Row],[Créneau TOT]]-Tableau_Effectifs_Dept[[#This Row],[Créneau J]],0),0)</f>
        <v>0</v>
      </c>
      <c r="Q6345" s="71">
        <f>ROUND(HOUR(Tableau_Effectifs_Dept[[#This Row],[Créneau J]])/12,1)</f>
        <v>0</v>
      </c>
      <c r="R6345" s="71"/>
    </row>
    <row r="6346" spans="1:18" hidden="1">
      <c r="A6346" s="47">
        <v>44770.791666666664</v>
      </c>
      <c r="B6346" s="47">
        <v>44771.291666666664</v>
      </c>
      <c r="C6346" t="s">
        <v>192</v>
      </c>
      <c r="D6346" t="s">
        <v>85</v>
      </c>
      <c r="E6346" t="s">
        <v>86</v>
      </c>
      <c r="F6346" t="s">
        <v>52</v>
      </c>
      <c r="G6346" t="s">
        <v>93</v>
      </c>
      <c r="H6346" t="s">
        <v>140</v>
      </c>
      <c r="I6346" t="s">
        <v>116</v>
      </c>
      <c r="J63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Garde£NUIT£VOL£SAINT-SOUPPLETS£28/07/2022</v>
      </c>
      <c r="K63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46">
        <f>ROUND(MOD(Tableau_Effectifs_Dept[[#This Row],[GardDteDebut]],1),5)</f>
        <v>0.79166999999999998</v>
      </c>
      <c r="M6346">
        <f>ROUND(MOD(Tableau_Effectifs_Dept[[#This Row],[GardDteFin]],1),5)</f>
        <v>0.29166999999999998</v>
      </c>
      <c r="N63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46" s="71">
        <f>MAX(IF(Tableau_Effectifs_Dept[[#This Row],[Créneau TOT]]&gt;0,Tableau_Effectifs_Dept[[#This Row],[Créneau TOT]]-Tableau_Effectifs_Dept[[#This Row],[Créneau J]],0),0)</f>
        <v>0</v>
      </c>
      <c r="Q6346" s="71">
        <f>ROUND(HOUR(Tableau_Effectifs_Dept[[#This Row],[Créneau J]])/12,1)</f>
        <v>0</v>
      </c>
      <c r="R6346" s="71"/>
    </row>
    <row r="6347" spans="1:18" hidden="1">
      <c r="A6347" s="47">
        <v>44770.791666666664</v>
      </c>
      <c r="B6347" s="47">
        <v>44771.291666666664</v>
      </c>
      <c r="C6347" t="s">
        <v>192</v>
      </c>
      <c r="D6347" t="s">
        <v>85</v>
      </c>
      <c r="E6347" t="s">
        <v>86</v>
      </c>
      <c r="F6347" t="s">
        <v>15</v>
      </c>
      <c r="G6347" t="s">
        <v>93</v>
      </c>
      <c r="H6347" t="s">
        <v>140</v>
      </c>
      <c r="I6347" t="s">
        <v>116</v>
      </c>
      <c r="J63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Garde£NUIT£VOL£SAVIGNY-LE-TEMPLE£28/07/2022</v>
      </c>
      <c r="K63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47">
        <f>ROUND(MOD(Tableau_Effectifs_Dept[[#This Row],[GardDteDebut]],1),5)</f>
        <v>0.79166999999999998</v>
      </c>
      <c r="M6347">
        <f>ROUND(MOD(Tableau_Effectifs_Dept[[#This Row],[GardDteFin]],1),5)</f>
        <v>0.29166999999999998</v>
      </c>
      <c r="N63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47" s="71">
        <f>MAX(IF(Tableau_Effectifs_Dept[[#This Row],[Créneau TOT]]&gt;0,Tableau_Effectifs_Dept[[#This Row],[Créneau TOT]]-Tableau_Effectifs_Dept[[#This Row],[Créneau J]],0),0)</f>
        <v>0</v>
      </c>
      <c r="Q6347" s="71">
        <f>ROUND(HOUR(Tableau_Effectifs_Dept[[#This Row],[Créneau J]])/12,1)</f>
        <v>0</v>
      </c>
      <c r="R6347" s="71"/>
    </row>
    <row r="6348" spans="1:18" hidden="1">
      <c r="A6348" s="47">
        <v>44770.791666666664</v>
      </c>
      <c r="B6348" s="47">
        <v>44771.291666666664</v>
      </c>
      <c r="C6348" t="s">
        <v>192</v>
      </c>
      <c r="D6348" t="s">
        <v>85</v>
      </c>
      <c r="E6348" t="s">
        <v>86</v>
      </c>
      <c r="F6348" t="s">
        <v>15</v>
      </c>
      <c r="G6348" t="s">
        <v>118</v>
      </c>
      <c r="H6348" t="s">
        <v>141</v>
      </c>
      <c r="I6348" t="s">
        <v>116</v>
      </c>
      <c r="J63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Ast_logé£NUIT£PRO£SAVIGNY-LE-TEMPLE£28/07/2022</v>
      </c>
      <c r="K63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48">
        <f>ROUND(MOD(Tableau_Effectifs_Dept[[#This Row],[GardDteDebut]],1),5)</f>
        <v>0.79166999999999998</v>
      </c>
      <c r="M6348">
        <f>ROUND(MOD(Tableau_Effectifs_Dept[[#This Row],[GardDteFin]],1),5)</f>
        <v>0.29166999999999998</v>
      </c>
      <c r="N63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48" s="71">
        <f>MAX(IF(Tableau_Effectifs_Dept[[#This Row],[Créneau TOT]]&gt;0,Tableau_Effectifs_Dept[[#This Row],[Créneau TOT]]-Tableau_Effectifs_Dept[[#This Row],[Créneau J]],0),0)</f>
        <v>0</v>
      </c>
      <c r="Q6348" s="71">
        <f>ROUND(HOUR(Tableau_Effectifs_Dept[[#This Row],[Créneau J]])/12,1)</f>
        <v>0</v>
      </c>
      <c r="R6348" s="71"/>
    </row>
    <row r="6349" spans="1:18" hidden="1">
      <c r="A6349" s="47">
        <v>44770.791666666664</v>
      </c>
      <c r="B6349" s="47">
        <v>44771.291666666664</v>
      </c>
      <c r="C6349" t="s">
        <v>192</v>
      </c>
      <c r="D6349" t="s">
        <v>85</v>
      </c>
      <c r="E6349" t="s">
        <v>86</v>
      </c>
      <c r="F6349" t="s">
        <v>15</v>
      </c>
      <c r="G6349" t="s">
        <v>118</v>
      </c>
      <c r="H6349" t="s">
        <v>141</v>
      </c>
      <c r="I6349" t="s">
        <v>116</v>
      </c>
      <c r="J63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Ast_logé£NUIT£PRO£SAVIGNY-LE-TEMPLE£28/07/2022</v>
      </c>
      <c r="K63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49">
        <f>ROUND(MOD(Tableau_Effectifs_Dept[[#This Row],[GardDteDebut]],1),5)</f>
        <v>0.79166999999999998</v>
      </c>
      <c r="M6349">
        <f>ROUND(MOD(Tableau_Effectifs_Dept[[#This Row],[GardDteFin]],1),5)</f>
        <v>0.29166999999999998</v>
      </c>
      <c r="N63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49" s="71">
        <f>MAX(IF(Tableau_Effectifs_Dept[[#This Row],[Créneau TOT]]&gt;0,Tableau_Effectifs_Dept[[#This Row],[Créneau TOT]]-Tableau_Effectifs_Dept[[#This Row],[Créneau J]],0),0)</f>
        <v>0</v>
      </c>
      <c r="Q6349" s="71">
        <f>ROUND(HOUR(Tableau_Effectifs_Dept[[#This Row],[Créneau J]])/12,1)</f>
        <v>0</v>
      </c>
      <c r="R6349" s="71"/>
    </row>
    <row r="6350" spans="1:18" hidden="1">
      <c r="A6350" s="47">
        <v>44770.791666666664</v>
      </c>
      <c r="B6350" s="47">
        <v>44771.291666666664</v>
      </c>
      <c r="C6350" t="s">
        <v>192</v>
      </c>
      <c r="D6350" t="s">
        <v>85</v>
      </c>
      <c r="E6350" t="s">
        <v>86</v>
      </c>
      <c r="F6350" t="s">
        <v>15</v>
      </c>
      <c r="G6350" t="s">
        <v>118</v>
      </c>
      <c r="H6350" t="s">
        <v>141</v>
      </c>
      <c r="I6350" t="s">
        <v>116</v>
      </c>
      <c r="J63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Ast_logé£NUIT£PRO£SAVIGNY-LE-TEMPLE£28/07/2022</v>
      </c>
      <c r="K63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50">
        <f>ROUND(MOD(Tableau_Effectifs_Dept[[#This Row],[GardDteDebut]],1),5)</f>
        <v>0.79166999999999998</v>
      </c>
      <c r="M6350">
        <f>ROUND(MOD(Tableau_Effectifs_Dept[[#This Row],[GardDteFin]],1),5)</f>
        <v>0.29166999999999998</v>
      </c>
      <c r="N63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50" s="71">
        <f>MAX(IF(Tableau_Effectifs_Dept[[#This Row],[Créneau TOT]]&gt;0,Tableau_Effectifs_Dept[[#This Row],[Créneau TOT]]-Tableau_Effectifs_Dept[[#This Row],[Créneau J]],0),0)</f>
        <v>0</v>
      </c>
      <c r="Q6350" s="71">
        <f>ROUND(HOUR(Tableau_Effectifs_Dept[[#This Row],[Créneau J]])/12,1)</f>
        <v>0</v>
      </c>
      <c r="R6350" s="71"/>
    </row>
    <row r="6351" spans="1:18" hidden="1">
      <c r="A6351" s="47">
        <v>44770.791666666664</v>
      </c>
      <c r="B6351" s="47">
        <v>44771.291666666664</v>
      </c>
      <c r="C6351" t="s">
        <v>192</v>
      </c>
      <c r="D6351" t="s">
        <v>85</v>
      </c>
      <c r="E6351" t="s">
        <v>86</v>
      </c>
      <c r="F6351" t="s">
        <v>106</v>
      </c>
      <c r="G6351" t="s">
        <v>93</v>
      </c>
      <c r="H6351" t="s">
        <v>140</v>
      </c>
      <c r="I6351" t="s">
        <v>116</v>
      </c>
      <c r="J63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Garde£NUIT£VOL£SOUPPES-SUR-LOING£28/07/2022</v>
      </c>
      <c r="K63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51">
        <f>ROUND(MOD(Tableau_Effectifs_Dept[[#This Row],[GardDteDebut]],1),5)</f>
        <v>0.79166999999999998</v>
      </c>
      <c r="M6351">
        <f>ROUND(MOD(Tableau_Effectifs_Dept[[#This Row],[GardDteFin]],1),5)</f>
        <v>0.29166999999999998</v>
      </c>
      <c r="N63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51" s="71">
        <f>MAX(IF(Tableau_Effectifs_Dept[[#This Row],[Créneau TOT]]&gt;0,Tableau_Effectifs_Dept[[#This Row],[Créneau TOT]]-Tableau_Effectifs_Dept[[#This Row],[Créneau J]],0),0)</f>
        <v>0</v>
      </c>
      <c r="Q6351" s="71">
        <f>ROUND(HOUR(Tableau_Effectifs_Dept[[#This Row],[Créneau J]])/12,1)</f>
        <v>0</v>
      </c>
      <c r="R6351" s="71"/>
    </row>
    <row r="6352" spans="1:18" hidden="1">
      <c r="A6352" s="47">
        <v>44770.791666666664</v>
      </c>
      <c r="B6352" s="47">
        <v>44771.291666666664</v>
      </c>
      <c r="C6352" t="s">
        <v>192</v>
      </c>
      <c r="D6352" t="s">
        <v>85</v>
      </c>
      <c r="E6352" t="s">
        <v>86</v>
      </c>
      <c r="F6352" t="s">
        <v>18</v>
      </c>
      <c r="G6352" t="s">
        <v>118</v>
      </c>
      <c r="H6352" t="s">
        <v>141</v>
      </c>
      <c r="I6352" t="s">
        <v>116</v>
      </c>
      <c r="J63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Ast_logé£NUIT£PRO£TOURNAN-EN-BRIE£28/07/2022</v>
      </c>
      <c r="K63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52">
        <f>ROUND(MOD(Tableau_Effectifs_Dept[[#This Row],[GardDteDebut]],1),5)</f>
        <v>0.79166999999999998</v>
      </c>
      <c r="M6352">
        <f>ROUND(MOD(Tableau_Effectifs_Dept[[#This Row],[GardDteFin]],1),5)</f>
        <v>0.29166999999999998</v>
      </c>
      <c r="N63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52" s="71">
        <f>MAX(IF(Tableau_Effectifs_Dept[[#This Row],[Créneau TOT]]&gt;0,Tableau_Effectifs_Dept[[#This Row],[Créneau TOT]]-Tableau_Effectifs_Dept[[#This Row],[Créneau J]],0),0)</f>
        <v>0</v>
      </c>
      <c r="Q6352" s="71">
        <f>ROUND(HOUR(Tableau_Effectifs_Dept[[#This Row],[Créneau J]])/12,1)</f>
        <v>0</v>
      </c>
      <c r="R6352" s="71"/>
    </row>
    <row r="6353" spans="1:18" hidden="1">
      <c r="A6353" s="47">
        <v>44770.791666666664</v>
      </c>
      <c r="B6353" s="47">
        <v>44771.291666666664</v>
      </c>
      <c r="C6353" t="s">
        <v>192</v>
      </c>
      <c r="D6353" t="s">
        <v>85</v>
      </c>
      <c r="E6353" t="s">
        <v>86</v>
      </c>
      <c r="F6353" t="s">
        <v>53</v>
      </c>
      <c r="G6353" t="s">
        <v>93</v>
      </c>
      <c r="H6353" t="s">
        <v>140</v>
      </c>
      <c r="I6353" t="s">
        <v>116</v>
      </c>
      <c r="J63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Garde£NUIT£VOL£TRILPORT£28/07/2022</v>
      </c>
      <c r="K63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53">
        <f>ROUND(MOD(Tableau_Effectifs_Dept[[#This Row],[GardDteDebut]],1),5)</f>
        <v>0.79166999999999998</v>
      </c>
      <c r="M6353">
        <f>ROUND(MOD(Tableau_Effectifs_Dept[[#This Row],[GardDteFin]],1),5)</f>
        <v>0.29166999999999998</v>
      </c>
      <c r="N63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53" s="71">
        <f>MAX(IF(Tableau_Effectifs_Dept[[#This Row],[Créneau TOT]]&gt;0,Tableau_Effectifs_Dept[[#This Row],[Créneau TOT]]-Tableau_Effectifs_Dept[[#This Row],[Créneau J]],0),0)</f>
        <v>0</v>
      </c>
      <c r="Q6353" s="71">
        <f>ROUND(HOUR(Tableau_Effectifs_Dept[[#This Row],[Créneau J]])/12,1)</f>
        <v>0</v>
      </c>
      <c r="R6353" s="71"/>
    </row>
    <row r="6354" spans="1:18" hidden="1">
      <c r="A6354" s="47">
        <v>44770.791666666664</v>
      </c>
      <c r="B6354" s="47">
        <v>44771.291666666664</v>
      </c>
      <c r="C6354" t="s">
        <v>192</v>
      </c>
      <c r="D6354" t="s">
        <v>85</v>
      </c>
      <c r="E6354" t="s">
        <v>86</v>
      </c>
      <c r="F6354" t="s">
        <v>53</v>
      </c>
      <c r="G6354" t="s">
        <v>93</v>
      </c>
      <c r="H6354" t="s">
        <v>140</v>
      </c>
      <c r="I6354" t="s">
        <v>116</v>
      </c>
      <c r="J63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Garde£NUIT£VOL£TRILPORT£28/07/2022</v>
      </c>
      <c r="K63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54">
        <f>ROUND(MOD(Tableau_Effectifs_Dept[[#This Row],[GardDteDebut]],1),5)</f>
        <v>0.79166999999999998</v>
      </c>
      <c r="M6354">
        <f>ROUND(MOD(Tableau_Effectifs_Dept[[#This Row],[GardDteFin]],1),5)</f>
        <v>0.29166999999999998</v>
      </c>
      <c r="N63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54" s="71">
        <f>MAX(IF(Tableau_Effectifs_Dept[[#This Row],[Créneau TOT]]&gt;0,Tableau_Effectifs_Dept[[#This Row],[Créneau TOT]]-Tableau_Effectifs_Dept[[#This Row],[Créneau J]],0),0)</f>
        <v>0</v>
      </c>
      <c r="Q6354" s="71">
        <f>ROUND(HOUR(Tableau_Effectifs_Dept[[#This Row],[Créneau J]])/12,1)</f>
        <v>0</v>
      </c>
      <c r="R6354" s="71"/>
    </row>
    <row r="6355" spans="1:18" hidden="1">
      <c r="A6355" s="47">
        <v>44770.791666666664</v>
      </c>
      <c r="B6355" s="47">
        <v>44771.291666666664</v>
      </c>
      <c r="C6355" t="s">
        <v>192</v>
      </c>
      <c r="D6355" t="s">
        <v>85</v>
      </c>
      <c r="E6355" t="s">
        <v>86</v>
      </c>
      <c r="F6355" t="s">
        <v>61</v>
      </c>
      <c r="G6355" t="s">
        <v>93</v>
      </c>
      <c r="H6355" t="s">
        <v>140</v>
      </c>
      <c r="I6355" t="s">
        <v>116</v>
      </c>
      <c r="J63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Garde£NUIT£VOL£VAIRES-SUR-MARNE£28/07/2022</v>
      </c>
      <c r="K63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55">
        <f>ROUND(MOD(Tableau_Effectifs_Dept[[#This Row],[GardDteDebut]],1),5)</f>
        <v>0.79166999999999998</v>
      </c>
      <c r="M6355">
        <f>ROUND(MOD(Tableau_Effectifs_Dept[[#This Row],[GardDteFin]],1),5)</f>
        <v>0.29166999999999998</v>
      </c>
      <c r="N63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55" s="71">
        <f>MAX(IF(Tableau_Effectifs_Dept[[#This Row],[Créneau TOT]]&gt;0,Tableau_Effectifs_Dept[[#This Row],[Créneau TOT]]-Tableau_Effectifs_Dept[[#This Row],[Créneau J]],0),0)</f>
        <v>0</v>
      </c>
      <c r="Q6355" s="72">
        <f>ROUND(HOUR(Tableau_Effectifs_Dept[[#This Row],[Créneau J]])/12,1)</f>
        <v>0</v>
      </c>
      <c r="R6355" s="72">
        <f>ROUND(HOUR(Tableau_Effectifs_Dept[[#This Row],[Créneau N]])/12,1)</f>
        <v>0</v>
      </c>
    </row>
    <row r="6356" spans="1:18" hidden="1">
      <c r="A6356" s="47">
        <v>44770.791666666664</v>
      </c>
      <c r="B6356" s="47">
        <v>44771.291666666664</v>
      </c>
      <c r="C6356" t="s">
        <v>192</v>
      </c>
      <c r="D6356" t="s">
        <v>85</v>
      </c>
      <c r="E6356" t="s">
        <v>86</v>
      </c>
      <c r="F6356" t="s">
        <v>61</v>
      </c>
      <c r="G6356" t="s">
        <v>93</v>
      </c>
      <c r="H6356" t="s">
        <v>140</v>
      </c>
      <c r="I6356" t="s">
        <v>116</v>
      </c>
      <c r="J63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Garde£NUIT£VOL£VAIRES-SUR-MARNE£28/07/2022</v>
      </c>
      <c r="K63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56">
        <f>ROUND(MOD(Tableau_Effectifs_Dept[[#This Row],[GardDteDebut]],1),5)</f>
        <v>0.79166999999999998</v>
      </c>
      <c r="M6356">
        <f>ROUND(MOD(Tableau_Effectifs_Dept[[#This Row],[GardDteFin]],1),5)</f>
        <v>0.29166999999999998</v>
      </c>
      <c r="N63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56" s="71">
        <f>MAX(IF(Tableau_Effectifs_Dept[[#This Row],[Créneau TOT]]&gt;0,Tableau_Effectifs_Dept[[#This Row],[Créneau TOT]]-Tableau_Effectifs_Dept[[#This Row],[Créneau J]],0),0)</f>
        <v>0</v>
      </c>
      <c r="Q6356" s="71">
        <f>ROUND(HOUR(Tableau_Effectifs_Dept[[#This Row],[Créneau J]])/12,1)</f>
        <v>0</v>
      </c>
      <c r="R6356" s="71"/>
    </row>
    <row r="6357" spans="1:18" hidden="1">
      <c r="A6357" s="47">
        <v>44770.791666666664</v>
      </c>
      <c r="B6357" s="47">
        <v>44771.291666666664</v>
      </c>
      <c r="C6357" t="s">
        <v>192</v>
      </c>
      <c r="D6357" t="s">
        <v>85</v>
      </c>
      <c r="E6357" t="s">
        <v>86</v>
      </c>
      <c r="F6357" t="s">
        <v>22</v>
      </c>
      <c r="G6357" t="s">
        <v>93</v>
      </c>
      <c r="H6357" t="s">
        <v>140</v>
      </c>
      <c r="I6357" t="s">
        <v>116</v>
      </c>
      <c r="J63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Garde£NUIT£VOL£VAUX-LE-PENIL£28/07/2022</v>
      </c>
      <c r="K63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57">
        <f>ROUND(MOD(Tableau_Effectifs_Dept[[#This Row],[GardDteDebut]],1),5)</f>
        <v>0.79166999999999998</v>
      </c>
      <c r="M6357">
        <f>ROUND(MOD(Tableau_Effectifs_Dept[[#This Row],[GardDteFin]],1),5)</f>
        <v>0.29166999999999998</v>
      </c>
      <c r="N63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57" s="71">
        <f>MAX(IF(Tableau_Effectifs_Dept[[#This Row],[Créneau TOT]]&gt;0,Tableau_Effectifs_Dept[[#This Row],[Créneau TOT]]-Tableau_Effectifs_Dept[[#This Row],[Créneau J]],0),0)</f>
        <v>0</v>
      </c>
      <c r="Q6357" s="72">
        <f>ROUND(HOUR(Tableau_Effectifs_Dept[[#This Row],[Créneau J]])/12,1)</f>
        <v>0</v>
      </c>
      <c r="R6357" s="72">
        <f>ROUND(HOUR(Tableau_Effectifs_Dept[[#This Row],[Créneau N]])/12,1)</f>
        <v>0</v>
      </c>
    </row>
    <row r="6358" spans="1:18" hidden="1">
      <c r="A6358" s="47">
        <v>44770.791666666664</v>
      </c>
      <c r="B6358" s="47">
        <v>44771.291666666664</v>
      </c>
      <c r="C6358" t="s">
        <v>192</v>
      </c>
      <c r="D6358" t="s">
        <v>85</v>
      </c>
      <c r="E6358" t="s">
        <v>86</v>
      </c>
      <c r="F6358" t="s">
        <v>22</v>
      </c>
      <c r="G6358" t="s">
        <v>118</v>
      </c>
      <c r="H6358" t="s">
        <v>141</v>
      </c>
      <c r="I6358" t="s">
        <v>116</v>
      </c>
      <c r="J63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Ast_logé£NUIT£PRO£VAUX-LE-PENIL£28/07/2022</v>
      </c>
      <c r="K63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Ast_logé£NUIT£PRO£28/07/2022</v>
      </c>
      <c r="L6358" s="71">
        <f>ROUND(MOD(Tableau_Effectifs_Dept[[#This Row],[GardDteDebut]],1),5)</f>
        <v>0.79166999999999998</v>
      </c>
      <c r="M6358" s="71">
        <f>ROUND(MOD(Tableau_Effectifs_Dept[[#This Row],[GardDteFin]],1),5)</f>
        <v>0.29166999999999998</v>
      </c>
      <c r="N63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58" s="71">
        <f>MAX(IF(Tableau_Effectifs_Dept[[#This Row],[Créneau TOT]]&gt;0,Tableau_Effectifs_Dept[[#This Row],[Créneau TOT]]-Tableau_Effectifs_Dept[[#This Row],[Créneau J]],0),0)</f>
        <v>0</v>
      </c>
      <c r="Q6358" s="72">
        <f>ROUND(HOUR(Tableau_Effectifs_Dept[[#This Row],[Créneau J]])/12,1)</f>
        <v>0</v>
      </c>
      <c r="R6358" s="72">
        <f>ROUND(HOUR(Tableau_Effectifs_Dept[[#This Row],[Créneau N]])/12,1)</f>
        <v>0</v>
      </c>
    </row>
    <row r="6359" spans="1:18" hidden="1">
      <c r="A6359" s="47">
        <v>44770.791666666664</v>
      </c>
      <c r="B6359" s="47">
        <v>44771.291666666664</v>
      </c>
      <c r="C6359" t="s">
        <v>192</v>
      </c>
      <c r="D6359" t="s">
        <v>85</v>
      </c>
      <c r="E6359" t="s">
        <v>86</v>
      </c>
      <c r="F6359" t="s">
        <v>22</v>
      </c>
      <c r="G6359" t="s">
        <v>93</v>
      </c>
      <c r="H6359" t="s">
        <v>140</v>
      </c>
      <c r="I6359" t="s">
        <v>116</v>
      </c>
      <c r="J63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Garde£NUIT£VOL£VAUX-LE-PENIL£28/07/2022</v>
      </c>
      <c r="K63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59">
        <f>ROUND(MOD(Tableau_Effectifs_Dept[[#This Row],[GardDteDebut]],1),5)</f>
        <v>0.79166999999999998</v>
      </c>
      <c r="M6359">
        <f>ROUND(MOD(Tableau_Effectifs_Dept[[#This Row],[GardDteFin]],1),5)</f>
        <v>0.29166999999999998</v>
      </c>
      <c r="N63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59" s="71">
        <f>MAX(IF(Tableau_Effectifs_Dept[[#This Row],[Créneau TOT]]&gt;0,Tableau_Effectifs_Dept[[#This Row],[Créneau TOT]]-Tableau_Effectifs_Dept[[#This Row],[Créneau J]],0),0)</f>
        <v>0</v>
      </c>
      <c r="Q6359" s="72">
        <f>ROUND(HOUR(Tableau_Effectifs_Dept[[#This Row],[Créneau J]])/12,1)</f>
        <v>0</v>
      </c>
      <c r="R6359" s="72">
        <f>ROUND(HOUR(Tableau_Effectifs_Dept[[#This Row],[Créneau N]])/12,1)</f>
        <v>0</v>
      </c>
    </row>
    <row r="6360" spans="1:18" hidden="1">
      <c r="A6360" s="47">
        <v>44770.791666666664</v>
      </c>
      <c r="B6360" s="47">
        <v>44771.291666666664</v>
      </c>
      <c r="C6360" t="s">
        <v>192</v>
      </c>
      <c r="D6360" t="s">
        <v>85</v>
      </c>
      <c r="E6360" t="s">
        <v>86</v>
      </c>
      <c r="F6360" t="s">
        <v>59</v>
      </c>
      <c r="G6360" t="s">
        <v>93</v>
      </c>
      <c r="H6360" t="s">
        <v>140</v>
      </c>
      <c r="I6360" t="s">
        <v>116</v>
      </c>
      <c r="J63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Garde£NUIT£VOL£VILLEPARISIS£28/07/2022</v>
      </c>
      <c r="K63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60" s="71">
        <f>ROUND(MOD(Tableau_Effectifs_Dept[[#This Row],[GardDteDebut]],1),5)</f>
        <v>0.79166999999999998</v>
      </c>
      <c r="M6360" s="71">
        <f>ROUND(MOD(Tableau_Effectifs_Dept[[#This Row],[GardDteFin]],1),5)</f>
        <v>0.29166999999999998</v>
      </c>
      <c r="N63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60" s="71">
        <f>MAX(IF(Tableau_Effectifs_Dept[[#This Row],[Créneau TOT]]&gt;0,Tableau_Effectifs_Dept[[#This Row],[Créneau TOT]]-Tableau_Effectifs_Dept[[#This Row],[Créneau J]],0),0)</f>
        <v>0</v>
      </c>
      <c r="Q6360" s="72">
        <f>ROUND(HOUR(Tableau_Effectifs_Dept[[#This Row],[Créneau J]])/12,1)</f>
        <v>0</v>
      </c>
      <c r="R6360" s="72">
        <f>ROUND(HOUR(Tableau_Effectifs_Dept[[#This Row],[Créneau N]])/12,1)</f>
        <v>0</v>
      </c>
    </row>
    <row r="6361" spans="1:18" hidden="1">
      <c r="A6361" s="47">
        <v>44770.791666666664</v>
      </c>
      <c r="B6361" s="47">
        <v>44771.291666666664</v>
      </c>
      <c r="C6361" t="s">
        <v>192</v>
      </c>
      <c r="D6361" t="s">
        <v>85</v>
      </c>
      <c r="E6361" t="s">
        <v>86</v>
      </c>
      <c r="F6361" t="s">
        <v>59</v>
      </c>
      <c r="G6361" t="s">
        <v>93</v>
      </c>
      <c r="H6361" t="s">
        <v>140</v>
      </c>
      <c r="I6361" t="s">
        <v>116</v>
      </c>
      <c r="J63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Garde£NUIT£VOL£VILLEPARISIS£28/07/2022</v>
      </c>
      <c r="K63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61" s="71">
        <f>ROUND(MOD(Tableau_Effectifs_Dept[[#This Row],[GardDteDebut]],1),5)</f>
        <v>0.79166999999999998</v>
      </c>
      <c r="M6361" s="71">
        <f>ROUND(MOD(Tableau_Effectifs_Dept[[#This Row],[GardDteFin]],1),5)</f>
        <v>0.29166999999999998</v>
      </c>
      <c r="N63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61" s="71">
        <f>MAX(IF(Tableau_Effectifs_Dept[[#This Row],[Créneau TOT]]&gt;0,Tableau_Effectifs_Dept[[#This Row],[Créneau TOT]]-Tableau_Effectifs_Dept[[#This Row],[Créneau J]],0),0)</f>
        <v>0</v>
      </c>
      <c r="Q6361" s="72">
        <f>ROUND(HOUR(Tableau_Effectifs_Dept[[#This Row],[Créneau J]])/12,1)</f>
        <v>0</v>
      </c>
      <c r="R6361" s="72">
        <f>ROUND(HOUR(Tableau_Effectifs_Dept[[#This Row],[Créneau N]])/12,1)</f>
        <v>0</v>
      </c>
    </row>
    <row r="6362" spans="1:18" hidden="1">
      <c r="A6362" s="47">
        <v>44770.791666666664</v>
      </c>
      <c r="B6362" s="47">
        <v>44771.291666666664</v>
      </c>
      <c r="C6362" t="s">
        <v>192</v>
      </c>
      <c r="D6362" t="s">
        <v>85</v>
      </c>
      <c r="E6362" t="s">
        <v>86</v>
      </c>
      <c r="F6362" t="s">
        <v>76</v>
      </c>
      <c r="G6362" t="s">
        <v>93</v>
      </c>
      <c r="H6362" t="s">
        <v>140</v>
      </c>
      <c r="I6362" t="s">
        <v>116</v>
      </c>
      <c r="J63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Garde£NUIT£VOL£VOULX£28/07/2022</v>
      </c>
      <c r="K63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62" s="71">
        <f>ROUND(MOD(Tableau_Effectifs_Dept[[#This Row],[GardDteDebut]],1),5)</f>
        <v>0.79166999999999998</v>
      </c>
      <c r="M6362" s="71">
        <f>ROUND(MOD(Tableau_Effectifs_Dept[[#This Row],[GardDteFin]],1),5)</f>
        <v>0.29166999999999998</v>
      </c>
      <c r="N63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62" s="71">
        <f>MAX(IF(Tableau_Effectifs_Dept[[#This Row],[Créneau TOT]]&gt;0,Tableau_Effectifs_Dept[[#This Row],[Créneau TOT]]-Tableau_Effectifs_Dept[[#This Row],[Créneau J]],0),0)</f>
        <v>0</v>
      </c>
      <c r="Q6362" s="72">
        <f>ROUND(HOUR(Tableau_Effectifs_Dept[[#This Row],[Créneau J]])/12,1)</f>
        <v>0</v>
      </c>
      <c r="R6362" s="72">
        <f>ROUND(HOUR(Tableau_Effectifs_Dept[[#This Row],[Créneau N]])/12,1)</f>
        <v>0</v>
      </c>
    </row>
    <row r="6363" spans="1:18" hidden="1">
      <c r="A6363" s="47">
        <v>44770.791666666664</v>
      </c>
      <c r="B6363" s="47">
        <v>44771.291666666664</v>
      </c>
      <c r="C6363" t="s">
        <v>192</v>
      </c>
      <c r="D6363" t="s">
        <v>85</v>
      </c>
      <c r="E6363" t="s">
        <v>86</v>
      </c>
      <c r="F6363" t="s">
        <v>76</v>
      </c>
      <c r="G6363" t="s">
        <v>93</v>
      </c>
      <c r="H6363" t="s">
        <v>140</v>
      </c>
      <c r="I6363" t="s">
        <v>116</v>
      </c>
      <c r="J63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Garde£NUIT£VOL£VOULX£28/07/2022</v>
      </c>
      <c r="K63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63" s="71">
        <f>ROUND(MOD(Tableau_Effectifs_Dept[[#This Row],[GardDteDebut]],1),5)</f>
        <v>0.79166999999999998</v>
      </c>
      <c r="M6363" s="71">
        <f>ROUND(MOD(Tableau_Effectifs_Dept[[#This Row],[GardDteFin]],1),5)</f>
        <v>0.29166999999999998</v>
      </c>
      <c r="N63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63" s="71">
        <f>MAX(IF(Tableau_Effectifs_Dept[[#This Row],[Créneau TOT]]&gt;0,Tableau_Effectifs_Dept[[#This Row],[Créneau TOT]]-Tableau_Effectifs_Dept[[#This Row],[Créneau J]],0),0)</f>
        <v>0</v>
      </c>
      <c r="Q6363" s="72">
        <f>ROUND(HOUR(Tableau_Effectifs_Dept[[#This Row],[Créneau J]])/12,1)</f>
        <v>0</v>
      </c>
      <c r="R6363" s="72">
        <f>ROUND(HOUR(Tableau_Effectifs_Dept[[#This Row],[Créneau N]])/12,1)</f>
        <v>0</v>
      </c>
    </row>
    <row r="6364" spans="1:18" hidden="1">
      <c r="A6364" s="47">
        <v>44770.791666666664</v>
      </c>
      <c r="B6364" s="47">
        <v>44771.291666666664</v>
      </c>
      <c r="C6364" t="s">
        <v>192</v>
      </c>
      <c r="D6364" t="s">
        <v>85</v>
      </c>
      <c r="E6364" t="s">
        <v>86</v>
      </c>
      <c r="F6364" t="s">
        <v>67</v>
      </c>
      <c r="G6364" t="s">
        <v>93</v>
      </c>
      <c r="H6364" t="s">
        <v>140</v>
      </c>
      <c r="I6364" t="s">
        <v>116</v>
      </c>
      <c r="J63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Garde£NUIT£VOL£VULAINES-SUR-SEINE£28/07/2022</v>
      </c>
      <c r="K63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64" s="71">
        <f>ROUND(MOD(Tableau_Effectifs_Dept[[#This Row],[GardDteDebut]],1),5)</f>
        <v>0.79166999999999998</v>
      </c>
      <c r="M6364" s="71">
        <f>ROUND(MOD(Tableau_Effectifs_Dept[[#This Row],[GardDteFin]],1),5)</f>
        <v>0.29166999999999998</v>
      </c>
      <c r="N63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64" s="71">
        <f>MAX(IF(Tableau_Effectifs_Dept[[#This Row],[Créneau TOT]]&gt;0,Tableau_Effectifs_Dept[[#This Row],[Créneau TOT]]-Tableau_Effectifs_Dept[[#This Row],[Créneau J]],0),0)</f>
        <v>0</v>
      </c>
      <c r="Q6364" s="72">
        <f>ROUND(HOUR(Tableau_Effectifs_Dept[[#This Row],[Créneau J]])/12,1)</f>
        <v>0</v>
      </c>
      <c r="R6364" s="72">
        <f>ROUND(HOUR(Tableau_Effectifs_Dept[[#This Row],[Créneau N]])/12,1)</f>
        <v>0</v>
      </c>
    </row>
    <row r="6365" spans="1:18">
      <c r="A6365" s="47">
        <v>44770.791666666664</v>
      </c>
      <c r="B6365" s="47">
        <v>44771.25</v>
      </c>
      <c r="C6365" t="s">
        <v>192</v>
      </c>
      <c r="D6365" t="s">
        <v>85</v>
      </c>
      <c r="E6365" t="s">
        <v>92</v>
      </c>
      <c r="F6365" t="s">
        <v>67</v>
      </c>
      <c r="G6365" t="s">
        <v>93</v>
      </c>
      <c r="H6365" t="s">
        <v>140</v>
      </c>
      <c r="I6365" t="s">
        <v>94</v>
      </c>
      <c r="J63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Garde£CRENEAU£VOL£VULAINES-SUR-SEINE£28/07/2022</v>
      </c>
      <c r="K63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65" s="71">
        <f>ROUND(MOD(Tableau_Effectifs_Dept[[#This Row],[GardDteDebut]],1),5)</f>
        <v>0.79166999999999998</v>
      </c>
      <c r="M6365" s="71">
        <f>ROUND(MOD(Tableau_Effectifs_Dept[[#This Row],[GardDteFin]],1),5)</f>
        <v>0.25</v>
      </c>
      <c r="N6365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63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65" s="71">
        <f>MAX(IF(Tableau_Effectifs_Dept[[#This Row],[Créneau TOT]]&gt;0,Tableau_Effectifs_Dept[[#This Row],[Créneau TOT]]-Tableau_Effectifs_Dept[[#This Row],[Créneau J]],0),0)</f>
        <v>0.45833333333575865</v>
      </c>
      <c r="Q6365" s="72">
        <f>ROUND(HOUR(Tableau_Effectifs_Dept[[#This Row],[Créneau J]])/12,1)</f>
        <v>0</v>
      </c>
      <c r="R6365" s="72">
        <f>ROUND(HOUR(Tableau_Effectifs_Dept[[#This Row],[Créneau N]])/12,1)</f>
        <v>0.9</v>
      </c>
    </row>
    <row r="6366" spans="1:18" hidden="1">
      <c r="A6366" s="47">
        <v>44770.791666666664</v>
      </c>
      <c r="B6366" s="47">
        <v>44771.291666666664</v>
      </c>
      <c r="C6366" t="s">
        <v>192</v>
      </c>
      <c r="D6366" t="s">
        <v>85</v>
      </c>
      <c r="E6366" t="s">
        <v>86</v>
      </c>
      <c r="F6366" t="s">
        <v>67</v>
      </c>
      <c r="G6366" t="s">
        <v>93</v>
      </c>
      <c r="H6366" t="s">
        <v>140</v>
      </c>
      <c r="I6366" t="s">
        <v>116</v>
      </c>
      <c r="J63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Garde£NUIT£VOL£VULAINES-SUR-SEINE£28/07/2022</v>
      </c>
      <c r="K63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66" s="71">
        <f>ROUND(MOD(Tableau_Effectifs_Dept[[#This Row],[GardDteDebut]],1),5)</f>
        <v>0.79166999999999998</v>
      </c>
      <c r="M6366" s="71">
        <f>ROUND(MOD(Tableau_Effectifs_Dept[[#This Row],[GardDteFin]],1),5)</f>
        <v>0.29166999999999998</v>
      </c>
      <c r="N63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66" s="71">
        <f>MAX(IF(Tableau_Effectifs_Dept[[#This Row],[Créneau TOT]]&gt;0,Tableau_Effectifs_Dept[[#This Row],[Créneau TOT]]-Tableau_Effectifs_Dept[[#This Row],[Créneau J]],0),0)</f>
        <v>0</v>
      </c>
      <c r="Q6366" s="72">
        <f>ROUND(HOUR(Tableau_Effectifs_Dept[[#This Row],[Créneau J]])/12,1)</f>
        <v>0</v>
      </c>
      <c r="R6366" s="72">
        <f>ROUND(HOUR(Tableau_Effectifs_Dept[[#This Row],[Créneau N]])/12,1)</f>
        <v>0</v>
      </c>
    </row>
    <row r="6367" spans="1:18">
      <c r="A6367" s="47">
        <v>44770.8125</v>
      </c>
      <c r="B6367" s="47">
        <v>44771.291666666664</v>
      </c>
      <c r="C6367" t="s">
        <v>192</v>
      </c>
      <c r="D6367" t="s">
        <v>120</v>
      </c>
      <c r="E6367" t="s">
        <v>86</v>
      </c>
      <c r="F6367" t="s">
        <v>15</v>
      </c>
      <c r="G6367" t="s">
        <v>93</v>
      </c>
      <c r="H6367" t="s">
        <v>140</v>
      </c>
      <c r="I6367" t="s">
        <v>94</v>
      </c>
      <c r="J63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Garde£CRENEAU£VOL£SAVIGNY-LE-TEMPLE£28/07/2022</v>
      </c>
      <c r="K63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67" s="71">
        <f>ROUND(MOD(Tableau_Effectifs_Dept[[#This Row],[GardDteDebut]],1),5)</f>
        <v>0.8125</v>
      </c>
      <c r="M6367" s="71">
        <f>ROUND(MOD(Tableau_Effectifs_Dept[[#This Row],[GardDteFin]],1),5)</f>
        <v>0.29166999999999998</v>
      </c>
      <c r="N6367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63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67" s="71">
        <f>MAX(IF(Tableau_Effectifs_Dept[[#This Row],[Créneau TOT]]&gt;0,Tableau_Effectifs_Dept[[#This Row],[Créneau TOT]]-Tableau_Effectifs_Dept[[#This Row],[Créneau J]],0),0)</f>
        <v>0.47916666666424135</v>
      </c>
      <c r="Q6367" s="72">
        <f>ROUND(HOUR(Tableau_Effectifs_Dept[[#This Row],[Créneau J]])/12,1)</f>
        <v>0</v>
      </c>
      <c r="R6367" s="72">
        <f>ROUND(HOUR(Tableau_Effectifs_Dept[[#This Row],[Créneau N]])/12,1)</f>
        <v>0.9</v>
      </c>
    </row>
    <row r="6368" spans="1:18">
      <c r="A6368" s="47">
        <v>44770.833333333336</v>
      </c>
      <c r="B6368" s="47">
        <v>44771.208333333336</v>
      </c>
      <c r="C6368" t="s">
        <v>192</v>
      </c>
      <c r="D6368" t="s">
        <v>121</v>
      </c>
      <c r="E6368" t="s">
        <v>117</v>
      </c>
      <c r="F6368" t="s">
        <v>56</v>
      </c>
      <c r="G6368" t="s">
        <v>93</v>
      </c>
      <c r="H6368" t="s">
        <v>140</v>
      </c>
      <c r="I6368" t="s">
        <v>94</v>
      </c>
      <c r="J63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Garde£CRENEAU£VOL£FERRIERES-EN-BRIE£28/07/2022</v>
      </c>
      <c r="K63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68" s="71">
        <f>ROUND(MOD(Tableau_Effectifs_Dept[[#This Row],[GardDteDebut]],1),5)</f>
        <v>0.83333000000000002</v>
      </c>
      <c r="M6368" s="71">
        <f>ROUND(MOD(Tableau_Effectifs_Dept[[#This Row],[GardDteFin]],1),5)</f>
        <v>0.20832999999999999</v>
      </c>
      <c r="N6368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63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68" s="71">
        <f>MAX(IF(Tableau_Effectifs_Dept[[#This Row],[Créneau TOT]]&gt;0,Tableau_Effectifs_Dept[[#This Row],[Créneau TOT]]-Tableau_Effectifs_Dept[[#This Row],[Créneau J]],0),0)</f>
        <v>0.375</v>
      </c>
      <c r="Q6368" s="72">
        <f>ROUND(HOUR(Tableau_Effectifs_Dept[[#This Row],[Créneau J]])/12,1)</f>
        <v>0</v>
      </c>
      <c r="R6368" s="72">
        <f>ROUND(HOUR(Tableau_Effectifs_Dept[[#This Row],[Créneau N]])/12,1)</f>
        <v>0.8</v>
      </c>
    </row>
    <row r="6369" spans="1:18">
      <c r="A6369" s="47">
        <v>44770.833333333336</v>
      </c>
      <c r="B6369" s="47">
        <v>44771.25</v>
      </c>
      <c r="C6369" t="s">
        <v>192</v>
      </c>
      <c r="D6369" t="s">
        <v>121</v>
      </c>
      <c r="E6369" t="s">
        <v>92</v>
      </c>
      <c r="F6369" t="s">
        <v>56</v>
      </c>
      <c r="G6369" t="s">
        <v>93</v>
      </c>
      <c r="H6369" t="s">
        <v>140</v>
      </c>
      <c r="I6369" t="s">
        <v>94</v>
      </c>
      <c r="J63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Garde£CRENEAU£VOL£FERRIERES-EN-BRIE£28/07/2022</v>
      </c>
      <c r="K63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69" s="71">
        <f>ROUND(MOD(Tableau_Effectifs_Dept[[#This Row],[GardDteDebut]],1),5)</f>
        <v>0.83333000000000002</v>
      </c>
      <c r="M6369" s="71">
        <f>ROUND(MOD(Tableau_Effectifs_Dept[[#This Row],[GardDteFin]],1),5)</f>
        <v>0.25</v>
      </c>
      <c r="N6369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63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69" s="71">
        <f>MAX(IF(Tableau_Effectifs_Dept[[#This Row],[Créneau TOT]]&gt;0,Tableau_Effectifs_Dept[[#This Row],[Créneau TOT]]-Tableau_Effectifs_Dept[[#This Row],[Créneau J]],0),0)</f>
        <v>0.41666666666424135</v>
      </c>
      <c r="Q6369" s="72">
        <f>ROUND(HOUR(Tableau_Effectifs_Dept[[#This Row],[Créneau J]])/12,1)</f>
        <v>0</v>
      </c>
      <c r="R6369" s="72">
        <f>ROUND(HOUR(Tableau_Effectifs_Dept[[#This Row],[Créneau N]])/12,1)</f>
        <v>0.8</v>
      </c>
    </row>
    <row r="6370" spans="1:18">
      <c r="A6370" s="47">
        <v>44770.833333333336</v>
      </c>
      <c r="B6370" s="47">
        <v>44771.291666666664</v>
      </c>
      <c r="C6370" t="s">
        <v>192</v>
      </c>
      <c r="D6370" t="s">
        <v>121</v>
      </c>
      <c r="E6370" t="s">
        <v>86</v>
      </c>
      <c r="F6370" t="s">
        <v>70</v>
      </c>
      <c r="G6370" t="s">
        <v>93</v>
      </c>
      <c r="H6370" t="s">
        <v>140</v>
      </c>
      <c r="I6370" t="s">
        <v>94</v>
      </c>
      <c r="J63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CHAPELLE-LA-REINE£28/07/2022</v>
      </c>
      <c r="K63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70" s="71">
        <f>ROUND(MOD(Tableau_Effectifs_Dept[[#This Row],[GardDteDebut]],1),5)</f>
        <v>0.83333000000000002</v>
      </c>
      <c r="M6370" s="71">
        <f>ROUND(MOD(Tableau_Effectifs_Dept[[#This Row],[GardDteFin]],1),5)</f>
        <v>0.29166999999999998</v>
      </c>
      <c r="N6370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63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70" s="71">
        <f>MAX(IF(Tableau_Effectifs_Dept[[#This Row],[Créneau TOT]]&gt;0,Tableau_Effectifs_Dept[[#This Row],[Créneau TOT]]-Tableau_Effectifs_Dept[[#This Row],[Créneau J]],0),0)</f>
        <v>0.45833333332848269</v>
      </c>
      <c r="Q6370" s="72">
        <f>ROUND(HOUR(Tableau_Effectifs_Dept[[#This Row],[Créneau J]])/12,1)</f>
        <v>0</v>
      </c>
      <c r="R6370" s="72">
        <f>ROUND(HOUR(Tableau_Effectifs_Dept[[#This Row],[Créneau N]])/12,1)</f>
        <v>0.9</v>
      </c>
    </row>
    <row r="6371" spans="1:18">
      <c r="A6371" s="47">
        <v>44770.833333333336</v>
      </c>
      <c r="B6371" s="47">
        <v>44771.208333333336</v>
      </c>
      <c r="C6371" t="s">
        <v>192</v>
      </c>
      <c r="D6371" t="s">
        <v>121</v>
      </c>
      <c r="E6371" t="s">
        <v>117</v>
      </c>
      <c r="F6371" t="s">
        <v>26</v>
      </c>
      <c r="G6371" t="s">
        <v>93</v>
      </c>
      <c r="H6371" t="s">
        <v>140</v>
      </c>
      <c r="I6371" t="s">
        <v>94</v>
      </c>
      <c r="J63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PAROISSE£28/07/2022</v>
      </c>
      <c r="K63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71" s="71">
        <f>ROUND(MOD(Tableau_Effectifs_Dept[[#This Row],[GardDteDebut]],1),5)</f>
        <v>0.83333000000000002</v>
      </c>
      <c r="M6371" s="71">
        <f>ROUND(MOD(Tableau_Effectifs_Dept[[#This Row],[GardDteFin]],1),5)</f>
        <v>0.20832999999999999</v>
      </c>
      <c r="N6371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63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71" s="71">
        <f>MAX(IF(Tableau_Effectifs_Dept[[#This Row],[Créneau TOT]]&gt;0,Tableau_Effectifs_Dept[[#This Row],[Créneau TOT]]-Tableau_Effectifs_Dept[[#This Row],[Créneau J]],0),0)</f>
        <v>0.375</v>
      </c>
      <c r="Q6371" s="72">
        <f>ROUND(HOUR(Tableau_Effectifs_Dept[[#This Row],[Créneau J]])/12,1)</f>
        <v>0</v>
      </c>
      <c r="R6371" s="72">
        <f>ROUND(HOUR(Tableau_Effectifs_Dept[[#This Row],[Créneau N]])/12,1)</f>
        <v>0.8</v>
      </c>
    </row>
    <row r="6372" spans="1:18">
      <c r="A6372" s="47">
        <v>44770.833333333336</v>
      </c>
      <c r="B6372" s="47">
        <v>44771.291666666664</v>
      </c>
      <c r="C6372" t="s">
        <v>192</v>
      </c>
      <c r="D6372" t="s">
        <v>121</v>
      </c>
      <c r="E6372" t="s">
        <v>86</v>
      </c>
      <c r="F6372" t="s">
        <v>14</v>
      </c>
      <c r="G6372" t="s">
        <v>93</v>
      </c>
      <c r="H6372" t="s">
        <v>140</v>
      </c>
      <c r="I6372" t="s">
        <v>94</v>
      </c>
      <c r="J63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Garde£CRENEAU£VOL£MOISSY-CRAMAYEL£28/07/2022</v>
      </c>
      <c r="K63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72" s="71">
        <f>ROUND(MOD(Tableau_Effectifs_Dept[[#This Row],[GardDteDebut]],1),5)</f>
        <v>0.83333000000000002</v>
      </c>
      <c r="M6372" s="71">
        <f>ROUND(MOD(Tableau_Effectifs_Dept[[#This Row],[GardDteFin]],1),5)</f>
        <v>0.29166999999999998</v>
      </c>
      <c r="N6372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63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72" s="71">
        <f>MAX(IF(Tableau_Effectifs_Dept[[#This Row],[Créneau TOT]]&gt;0,Tableau_Effectifs_Dept[[#This Row],[Créneau TOT]]-Tableau_Effectifs_Dept[[#This Row],[Créneau J]],0),0)</f>
        <v>0.45833333332848269</v>
      </c>
      <c r="Q6372" s="72">
        <f>ROUND(HOUR(Tableau_Effectifs_Dept[[#This Row],[Créneau J]])/12,1)</f>
        <v>0</v>
      </c>
      <c r="R6372" s="72">
        <f>ROUND(HOUR(Tableau_Effectifs_Dept[[#This Row],[Créneau N]])/12,1)</f>
        <v>0.9</v>
      </c>
    </row>
    <row r="6373" spans="1:18">
      <c r="A6373" s="47">
        <v>44770.833333333336</v>
      </c>
      <c r="B6373" s="47">
        <v>44771.291666666664</v>
      </c>
      <c r="C6373" t="s">
        <v>192</v>
      </c>
      <c r="D6373" t="s">
        <v>121</v>
      </c>
      <c r="E6373" t="s">
        <v>86</v>
      </c>
      <c r="F6373" t="s">
        <v>21</v>
      </c>
      <c r="G6373" t="s">
        <v>93</v>
      </c>
      <c r="H6373" t="s">
        <v>140</v>
      </c>
      <c r="I6373" t="s">
        <v>94</v>
      </c>
      <c r="J63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Garde£CRENEAU£VOL£SAINT-FARGEAU-PONTHIERRY£28/07/2022</v>
      </c>
      <c r="K63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73" s="71">
        <f>ROUND(MOD(Tableau_Effectifs_Dept[[#This Row],[GardDteDebut]],1),5)</f>
        <v>0.83333000000000002</v>
      </c>
      <c r="M6373" s="71">
        <f>ROUND(MOD(Tableau_Effectifs_Dept[[#This Row],[GardDteFin]],1),5)</f>
        <v>0.29166999999999998</v>
      </c>
      <c r="N6373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63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73" s="71">
        <f>MAX(IF(Tableau_Effectifs_Dept[[#This Row],[Créneau TOT]]&gt;0,Tableau_Effectifs_Dept[[#This Row],[Créneau TOT]]-Tableau_Effectifs_Dept[[#This Row],[Créneau J]],0),0)</f>
        <v>0.45833333332848269</v>
      </c>
      <c r="Q6373" s="72">
        <f>ROUND(HOUR(Tableau_Effectifs_Dept[[#This Row],[Créneau J]])/12,1)</f>
        <v>0</v>
      </c>
      <c r="R6373" s="72">
        <f>ROUND(HOUR(Tableau_Effectifs_Dept[[#This Row],[Créneau N]])/12,1)</f>
        <v>0.9</v>
      </c>
    </row>
    <row r="6374" spans="1:18">
      <c r="A6374" s="47">
        <v>44770.854166666664</v>
      </c>
      <c r="B6374" s="47">
        <v>44771.291666666664</v>
      </c>
      <c r="C6374" t="s">
        <v>192</v>
      </c>
      <c r="D6374" t="s">
        <v>122</v>
      </c>
      <c r="E6374" t="s">
        <v>86</v>
      </c>
      <c r="F6374" t="s">
        <v>64</v>
      </c>
      <c r="G6374" t="s">
        <v>93</v>
      </c>
      <c r="H6374" t="s">
        <v>140</v>
      </c>
      <c r="I6374" t="s">
        <v>94</v>
      </c>
      <c r="J63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Garde£CRENEAU£VOL£PONTAULT-COMBAULT£28/07/2022</v>
      </c>
      <c r="K63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74" s="71">
        <f>ROUND(MOD(Tableau_Effectifs_Dept[[#This Row],[GardDteDebut]],1),5)</f>
        <v>0.85416999999999998</v>
      </c>
      <c r="M6374" s="71">
        <f>ROUND(MOD(Tableau_Effectifs_Dept[[#This Row],[GardDteFin]],1),5)</f>
        <v>0.29166999999999998</v>
      </c>
      <c r="N6374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63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74" s="71">
        <f>MAX(IF(Tableau_Effectifs_Dept[[#This Row],[Créneau TOT]]&gt;0,Tableau_Effectifs_Dept[[#This Row],[Créneau TOT]]-Tableau_Effectifs_Dept[[#This Row],[Créneau J]],0),0)</f>
        <v>0.4375</v>
      </c>
      <c r="Q6374" s="72">
        <f>ROUND(HOUR(Tableau_Effectifs_Dept[[#This Row],[Créneau J]])/12,1)</f>
        <v>0</v>
      </c>
      <c r="R6374" s="72">
        <f>ROUND(HOUR(Tableau_Effectifs_Dept[[#This Row],[Créneau N]])/12,1)</f>
        <v>0.8</v>
      </c>
    </row>
    <row r="6375" spans="1:18">
      <c r="A6375" s="47">
        <v>44770.875</v>
      </c>
      <c r="B6375" s="47">
        <v>44771.25</v>
      </c>
      <c r="C6375" t="s">
        <v>192</v>
      </c>
      <c r="D6375" t="s">
        <v>124</v>
      </c>
      <c r="E6375" t="s">
        <v>92</v>
      </c>
      <c r="F6375" t="s">
        <v>70</v>
      </c>
      <c r="G6375" t="s">
        <v>93</v>
      </c>
      <c r="H6375" t="s">
        <v>140</v>
      </c>
      <c r="I6375" t="s">
        <v>94</v>
      </c>
      <c r="J63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CHAPELLE-LA-REINE£28/07/2022</v>
      </c>
      <c r="K63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75" s="71">
        <f>ROUND(MOD(Tableau_Effectifs_Dept[[#This Row],[GardDteDebut]],1),5)</f>
        <v>0.875</v>
      </c>
      <c r="M6375" s="71">
        <f>ROUND(MOD(Tableau_Effectifs_Dept[[#This Row],[GardDteFin]],1),5)</f>
        <v>0.25</v>
      </c>
      <c r="N6375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63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75" s="71">
        <f>MAX(IF(Tableau_Effectifs_Dept[[#This Row],[Créneau TOT]]&gt;0,Tableau_Effectifs_Dept[[#This Row],[Créneau TOT]]-Tableau_Effectifs_Dept[[#This Row],[Créneau J]],0),0)</f>
        <v>0.375</v>
      </c>
      <c r="Q6375" s="72">
        <f>ROUND(HOUR(Tableau_Effectifs_Dept[[#This Row],[Créneau J]])/12,1)</f>
        <v>0</v>
      </c>
      <c r="R6375" s="72">
        <f>ROUND(HOUR(Tableau_Effectifs_Dept[[#This Row],[Créneau N]])/12,1)</f>
        <v>0.8</v>
      </c>
    </row>
    <row r="6376" spans="1:18">
      <c r="A6376" s="47">
        <v>44770.875</v>
      </c>
      <c r="B6376" s="47">
        <v>44771.166666666664</v>
      </c>
      <c r="C6376" t="s">
        <v>192</v>
      </c>
      <c r="D6376" t="s">
        <v>124</v>
      </c>
      <c r="E6376" t="s">
        <v>119</v>
      </c>
      <c r="F6376" t="s">
        <v>47</v>
      </c>
      <c r="G6376" t="s">
        <v>93</v>
      </c>
      <c r="H6376" t="s">
        <v>140</v>
      </c>
      <c r="I6376" t="s">
        <v>94</v>
      </c>
      <c r="J63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FERTE-SOUS-JOUARRE£28/07/2022</v>
      </c>
      <c r="K63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76" s="71">
        <f>ROUND(MOD(Tableau_Effectifs_Dept[[#This Row],[GardDteDebut]],1),5)</f>
        <v>0.875</v>
      </c>
      <c r="M6376" s="71">
        <f>ROUND(MOD(Tableau_Effectifs_Dept[[#This Row],[GardDteFin]],1),5)</f>
        <v>0.16667000000000001</v>
      </c>
      <c r="N6376" s="71">
        <f>IF(AND(Tableau_Effectifs_Dept[[#This Row],[PERIODE]]="creneau",Tableau_Effectifs_Dept[[#This Row],[DE Arrondi]]&gt;=7/24),Tableau_Effectifs_Dept[[#This Row],[GardDteFin]]-Tableau_Effectifs_Dept[[#This Row],[GardDteDebut]],0)</f>
        <v>0.29166666666424135</v>
      </c>
      <c r="O63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76" s="71">
        <f>MAX(IF(Tableau_Effectifs_Dept[[#This Row],[Créneau TOT]]&gt;0,Tableau_Effectifs_Dept[[#This Row],[Créneau TOT]]-Tableau_Effectifs_Dept[[#This Row],[Créneau J]],0),0)</f>
        <v>0.29166666666424135</v>
      </c>
      <c r="Q6376" s="72">
        <f>ROUND(HOUR(Tableau_Effectifs_Dept[[#This Row],[Créneau J]])/12,1)</f>
        <v>0</v>
      </c>
      <c r="R6376" s="72">
        <f>ROUND(HOUR(Tableau_Effectifs_Dept[[#This Row],[Créneau N]])/12,1)</f>
        <v>0.6</v>
      </c>
    </row>
    <row r="6377" spans="1:18">
      <c r="A6377" s="47">
        <v>44770.916666666664</v>
      </c>
      <c r="B6377" s="47">
        <v>44771.291666666664</v>
      </c>
      <c r="C6377" t="s">
        <v>192</v>
      </c>
      <c r="D6377" t="s">
        <v>125</v>
      </c>
      <c r="E6377" t="s">
        <v>86</v>
      </c>
      <c r="F6377" t="s">
        <v>68</v>
      </c>
      <c r="G6377" t="s">
        <v>93</v>
      </c>
      <c r="H6377" t="s">
        <v>140</v>
      </c>
      <c r="I6377" t="s">
        <v>94</v>
      </c>
      <c r="J63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Garde£CRENEAU£VOL£FONTAINEBLEAU£28/07/2022</v>
      </c>
      <c r="K63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77" s="71">
        <f>ROUND(MOD(Tableau_Effectifs_Dept[[#This Row],[GardDteDebut]],1),5)</f>
        <v>0.91666999999999998</v>
      </c>
      <c r="M6377" s="71">
        <f>ROUND(MOD(Tableau_Effectifs_Dept[[#This Row],[GardDteFin]],1),5)</f>
        <v>0.29166999999999998</v>
      </c>
      <c r="N6377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63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77" s="71">
        <f>MAX(IF(Tableau_Effectifs_Dept[[#This Row],[Créneau TOT]]&gt;0,Tableau_Effectifs_Dept[[#This Row],[Créneau TOT]]-Tableau_Effectifs_Dept[[#This Row],[Créneau J]],0),0)</f>
        <v>0.375</v>
      </c>
      <c r="Q6377" s="72">
        <f>ROUND(HOUR(Tableau_Effectifs_Dept[[#This Row],[Créneau J]])/12,1)</f>
        <v>0</v>
      </c>
      <c r="R6377" s="72">
        <f>ROUND(HOUR(Tableau_Effectifs_Dept[[#This Row],[Créneau N]])/12,1)</f>
        <v>0.8</v>
      </c>
    </row>
    <row r="6378" spans="1:18" hidden="1">
      <c r="A6378" s="47">
        <v>44771.291666666664</v>
      </c>
      <c r="B6378" s="47">
        <v>44771.791666666664</v>
      </c>
      <c r="C6378" t="s">
        <v>193</v>
      </c>
      <c r="D6378" t="s">
        <v>86</v>
      </c>
      <c r="E6378" t="s">
        <v>85</v>
      </c>
      <c r="F6378" t="s">
        <v>66</v>
      </c>
      <c r="G6378" t="s">
        <v>93</v>
      </c>
      <c r="H6378" t="s">
        <v>140</v>
      </c>
      <c r="I6378" t="s">
        <v>97</v>
      </c>
      <c r="J63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Garde£JOUR£VOL£BOIS-LE-ROI£29/07/2022</v>
      </c>
      <c r="K63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78">
        <f>ROUND(MOD(Tableau_Effectifs_Dept[[#This Row],[GardDteDebut]],1),5)</f>
        <v>0.29166999999999998</v>
      </c>
      <c r="M6378">
        <f>ROUND(MOD(Tableau_Effectifs_Dept[[#This Row],[GardDteFin]],1),5)</f>
        <v>0.79166999999999998</v>
      </c>
      <c r="N63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78" s="71">
        <f>MAX(IF(Tableau_Effectifs_Dept[[#This Row],[Créneau TOT]]&gt;0,Tableau_Effectifs_Dept[[#This Row],[Créneau TOT]]-Tableau_Effectifs_Dept[[#This Row],[Créneau J]],0),0)</f>
        <v>0</v>
      </c>
      <c r="Q6378" s="71">
        <f>ROUND(HOUR(Tableau_Effectifs_Dept[[#This Row],[Créneau J]])/12,1)</f>
        <v>0</v>
      </c>
      <c r="R6378" s="71"/>
    </row>
    <row r="6379" spans="1:18" hidden="1">
      <c r="A6379" s="47">
        <v>44771.291666666664</v>
      </c>
      <c r="B6379" s="47">
        <v>44772.291666666664</v>
      </c>
      <c r="C6379" t="s">
        <v>193</v>
      </c>
      <c r="D6379" t="s">
        <v>86</v>
      </c>
      <c r="E6379" t="s">
        <v>86</v>
      </c>
      <c r="F6379" t="s">
        <v>66</v>
      </c>
      <c r="G6379" t="s">
        <v>93</v>
      </c>
      <c r="H6379" t="s">
        <v>141</v>
      </c>
      <c r="I6379" t="s">
        <v>98</v>
      </c>
      <c r="J63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Garde£24H£PRO£BOIS-LE-ROI£29/07/2022</v>
      </c>
      <c r="K63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79">
        <f>ROUND(MOD(Tableau_Effectifs_Dept[[#This Row],[GardDteDebut]],1),5)</f>
        <v>0.29166999999999998</v>
      </c>
      <c r="M6379">
        <f>ROUND(MOD(Tableau_Effectifs_Dept[[#This Row],[GardDteFin]],1),5)</f>
        <v>0.29166999999999998</v>
      </c>
      <c r="N63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79" s="71">
        <f>MAX(IF(Tableau_Effectifs_Dept[[#This Row],[Créneau TOT]]&gt;0,Tableau_Effectifs_Dept[[#This Row],[Créneau TOT]]-Tableau_Effectifs_Dept[[#This Row],[Créneau J]],0),0)</f>
        <v>0</v>
      </c>
      <c r="Q6379" s="71">
        <f>ROUND(HOUR(Tableau_Effectifs_Dept[[#This Row],[Créneau J]])/12,1)</f>
        <v>0</v>
      </c>
      <c r="R6379" s="71"/>
    </row>
    <row r="6380" spans="1:18" hidden="1">
      <c r="A6380" s="47">
        <v>44771.291666666664</v>
      </c>
      <c r="B6380" s="47">
        <v>44771.791666666664</v>
      </c>
      <c r="C6380" t="s">
        <v>193</v>
      </c>
      <c r="D6380" t="s">
        <v>86</v>
      </c>
      <c r="E6380" t="s">
        <v>85</v>
      </c>
      <c r="F6380" t="s">
        <v>66</v>
      </c>
      <c r="G6380" t="s">
        <v>93</v>
      </c>
      <c r="H6380" t="s">
        <v>141</v>
      </c>
      <c r="I6380" t="s">
        <v>97</v>
      </c>
      <c r="J63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Garde£JOUR£PRO£BOIS-LE-ROI£29/07/2022</v>
      </c>
      <c r="K63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80">
        <f>ROUND(MOD(Tableau_Effectifs_Dept[[#This Row],[GardDteDebut]],1),5)</f>
        <v>0.29166999999999998</v>
      </c>
      <c r="M6380">
        <f>ROUND(MOD(Tableau_Effectifs_Dept[[#This Row],[GardDteFin]],1),5)</f>
        <v>0.79166999999999998</v>
      </c>
      <c r="N63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80" s="71">
        <f>MAX(IF(Tableau_Effectifs_Dept[[#This Row],[Créneau TOT]]&gt;0,Tableau_Effectifs_Dept[[#This Row],[Créneau TOT]]-Tableau_Effectifs_Dept[[#This Row],[Créneau J]],0),0)</f>
        <v>0</v>
      </c>
      <c r="Q6380" s="71">
        <f>ROUND(HOUR(Tableau_Effectifs_Dept[[#This Row],[Créneau J]])/12,1)</f>
        <v>0</v>
      </c>
      <c r="R6380" s="71"/>
    </row>
    <row r="6381" spans="1:18">
      <c r="A6381" s="47">
        <v>44771.291666666664</v>
      </c>
      <c r="B6381" s="47">
        <v>44771.5</v>
      </c>
      <c r="C6381" t="s">
        <v>193</v>
      </c>
      <c r="D6381" t="s">
        <v>86</v>
      </c>
      <c r="E6381" t="s">
        <v>126</v>
      </c>
      <c r="F6381" t="s">
        <v>66</v>
      </c>
      <c r="G6381" t="s">
        <v>93</v>
      </c>
      <c r="H6381" t="s">
        <v>140</v>
      </c>
      <c r="I6381" t="s">
        <v>94</v>
      </c>
      <c r="J63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Garde£CRENEAU£VOL£BOIS-LE-ROI£29/07/2022</v>
      </c>
      <c r="K63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81" s="71">
        <f>ROUND(MOD(Tableau_Effectifs_Dept[[#This Row],[GardDteDebut]],1),5)</f>
        <v>0.29166999999999998</v>
      </c>
      <c r="M6381" s="71">
        <f>ROUND(MOD(Tableau_Effectifs_Dept[[#This Row],[GardDteFin]],1),5)</f>
        <v>0.5</v>
      </c>
      <c r="N6381" s="71">
        <f>IF(AND(Tableau_Effectifs_Dept[[#This Row],[PERIODE]]="creneau",Tableau_Effectifs_Dept[[#This Row],[DE Arrondi]]&gt;=7/24),Tableau_Effectifs_Dept[[#This Row],[GardDteFin]]-Tableau_Effectifs_Dept[[#This Row],[GardDteDebut]],0)</f>
        <v>0.20833333333575865</v>
      </c>
      <c r="O63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0.20833000000000002</v>
      </c>
      <c r="P6381" s="71">
        <f>MAX(IF(Tableau_Effectifs_Dept[[#This Row],[Créneau TOT]]&gt;0,Tableau_Effectifs_Dept[[#This Row],[Créneau TOT]]-Tableau_Effectifs_Dept[[#This Row],[Créneau J]],0),0)</f>
        <v>3.333335758637368E-6</v>
      </c>
      <c r="Q6381" s="72">
        <f>ROUND(HOUR(Tableau_Effectifs_Dept[[#This Row],[Créneau J]])/12,1)</f>
        <v>0.4</v>
      </c>
      <c r="R6381" s="72">
        <f>ROUND(HOUR(Tableau_Effectifs_Dept[[#This Row],[Créneau N]])/12,1)</f>
        <v>0</v>
      </c>
    </row>
    <row r="6382" spans="1:18" hidden="1">
      <c r="A6382" s="47">
        <v>44771.291666666664</v>
      </c>
      <c r="B6382" s="47">
        <v>44771.791666666664</v>
      </c>
      <c r="C6382" t="s">
        <v>193</v>
      </c>
      <c r="D6382" t="s">
        <v>86</v>
      </c>
      <c r="E6382" t="s">
        <v>85</v>
      </c>
      <c r="F6382" t="s">
        <v>66</v>
      </c>
      <c r="G6382" t="s">
        <v>93</v>
      </c>
      <c r="H6382" t="s">
        <v>141</v>
      </c>
      <c r="I6382" t="s">
        <v>97</v>
      </c>
      <c r="J63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Garde£JOUR£PRO£BOIS-LE-ROI£29/07/2022</v>
      </c>
      <c r="K63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82">
        <f>ROUND(MOD(Tableau_Effectifs_Dept[[#This Row],[GardDteDebut]],1),5)</f>
        <v>0.29166999999999998</v>
      </c>
      <c r="M6382">
        <f>ROUND(MOD(Tableau_Effectifs_Dept[[#This Row],[GardDteFin]],1),5)</f>
        <v>0.79166999999999998</v>
      </c>
      <c r="N63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82" s="71">
        <f>MAX(IF(Tableau_Effectifs_Dept[[#This Row],[Créneau TOT]]&gt;0,Tableau_Effectifs_Dept[[#This Row],[Créneau TOT]]-Tableau_Effectifs_Dept[[#This Row],[Créneau J]],0),0)</f>
        <v>0</v>
      </c>
      <c r="Q6382" s="71">
        <f>ROUND(HOUR(Tableau_Effectifs_Dept[[#This Row],[Créneau J]])/12,1)</f>
        <v>0</v>
      </c>
      <c r="R6382" s="71"/>
    </row>
    <row r="6383" spans="1:18" hidden="1">
      <c r="A6383" s="47">
        <v>44771.291666666664</v>
      </c>
      <c r="B6383" s="47">
        <v>44772.291666666664</v>
      </c>
      <c r="C6383" t="s">
        <v>193</v>
      </c>
      <c r="D6383" t="s">
        <v>86</v>
      </c>
      <c r="E6383" t="s">
        <v>86</v>
      </c>
      <c r="F6383" t="s">
        <v>69</v>
      </c>
      <c r="G6383" t="s">
        <v>93</v>
      </c>
      <c r="H6383" t="s">
        <v>141</v>
      </c>
      <c r="I6383" t="s">
        <v>98</v>
      </c>
      <c r="J63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Garde£24H£PRO£BOURRON-MARLOTTE£29/07/2022</v>
      </c>
      <c r="K63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83">
        <f>ROUND(MOD(Tableau_Effectifs_Dept[[#This Row],[GardDteDebut]],1),5)</f>
        <v>0.29166999999999998</v>
      </c>
      <c r="M6383">
        <f>ROUND(MOD(Tableau_Effectifs_Dept[[#This Row],[GardDteFin]],1),5)</f>
        <v>0.29166999999999998</v>
      </c>
      <c r="N63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83" s="71">
        <f>MAX(IF(Tableau_Effectifs_Dept[[#This Row],[Créneau TOT]]&gt;0,Tableau_Effectifs_Dept[[#This Row],[Créneau TOT]]-Tableau_Effectifs_Dept[[#This Row],[Créneau J]],0),0)</f>
        <v>0</v>
      </c>
      <c r="Q6383" s="71">
        <f>ROUND(HOUR(Tableau_Effectifs_Dept[[#This Row],[Créneau J]])/12,1)</f>
        <v>0</v>
      </c>
      <c r="R6383" s="71"/>
    </row>
    <row r="6384" spans="1:18" hidden="1">
      <c r="A6384" s="47">
        <v>44771.291666666664</v>
      </c>
      <c r="B6384" s="47">
        <v>44772.291666666664</v>
      </c>
      <c r="C6384" t="s">
        <v>193</v>
      </c>
      <c r="D6384" t="s">
        <v>86</v>
      </c>
      <c r="E6384" t="s">
        <v>86</v>
      </c>
      <c r="F6384" t="s">
        <v>69</v>
      </c>
      <c r="G6384" t="s">
        <v>93</v>
      </c>
      <c r="H6384" t="s">
        <v>140</v>
      </c>
      <c r="I6384" t="s">
        <v>98</v>
      </c>
      <c r="J63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Garde£24H£VOL£BOURRON-MARLOTTE£29/07/2022</v>
      </c>
      <c r="K63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84">
        <f>ROUND(MOD(Tableau_Effectifs_Dept[[#This Row],[GardDteDebut]],1),5)</f>
        <v>0.29166999999999998</v>
      </c>
      <c r="M6384">
        <f>ROUND(MOD(Tableau_Effectifs_Dept[[#This Row],[GardDteFin]],1),5)</f>
        <v>0.29166999999999998</v>
      </c>
      <c r="N63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84" s="71">
        <f>MAX(IF(Tableau_Effectifs_Dept[[#This Row],[Créneau TOT]]&gt;0,Tableau_Effectifs_Dept[[#This Row],[Créneau TOT]]-Tableau_Effectifs_Dept[[#This Row],[Créneau J]],0),0)</f>
        <v>0</v>
      </c>
      <c r="Q6384" s="71">
        <f>ROUND(HOUR(Tableau_Effectifs_Dept[[#This Row],[Créneau J]])/12,1)</f>
        <v>0</v>
      </c>
      <c r="R6384" s="71"/>
    </row>
    <row r="6385" spans="1:18" hidden="1">
      <c r="A6385" s="47">
        <v>44771.291666666664</v>
      </c>
      <c r="B6385" s="47">
        <v>44772.291666666664</v>
      </c>
      <c r="C6385" t="s">
        <v>193</v>
      </c>
      <c r="D6385" t="s">
        <v>86</v>
      </c>
      <c r="E6385" t="s">
        <v>86</v>
      </c>
      <c r="F6385" t="s">
        <v>27</v>
      </c>
      <c r="G6385" t="s">
        <v>93</v>
      </c>
      <c r="H6385" t="s">
        <v>141</v>
      </c>
      <c r="I6385" t="s">
        <v>98</v>
      </c>
      <c r="J63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Garde£24H£PRO£BRAY-SUR-SEINE£29/07/2022</v>
      </c>
      <c r="K63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85">
        <f>ROUND(MOD(Tableau_Effectifs_Dept[[#This Row],[GardDteDebut]],1),5)</f>
        <v>0.29166999999999998</v>
      </c>
      <c r="M6385">
        <f>ROUND(MOD(Tableau_Effectifs_Dept[[#This Row],[GardDteFin]],1),5)</f>
        <v>0.29166999999999998</v>
      </c>
      <c r="N63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85" s="71">
        <f>MAX(IF(Tableau_Effectifs_Dept[[#This Row],[Créneau TOT]]&gt;0,Tableau_Effectifs_Dept[[#This Row],[Créneau TOT]]-Tableau_Effectifs_Dept[[#This Row],[Créneau J]],0),0)</f>
        <v>0</v>
      </c>
      <c r="Q6385" s="71">
        <f>ROUND(HOUR(Tableau_Effectifs_Dept[[#This Row],[Créneau J]])/12,1)</f>
        <v>0</v>
      </c>
      <c r="R6385" s="71"/>
    </row>
    <row r="6386" spans="1:18" hidden="1">
      <c r="A6386" s="47">
        <v>44771.291666666664</v>
      </c>
      <c r="B6386" s="47">
        <v>44771.791666666664</v>
      </c>
      <c r="C6386" t="s">
        <v>193</v>
      </c>
      <c r="D6386" t="s">
        <v>86</v>
      </c>
      <c r="E6386" t="s">
        <v>85</v>
      </c>
      <c r="F6386" t="s">
        <v>27</v>
      </c>
      <c r="G6386" t="s">
        <v>93</v>
      </c>
      <c r="H6386" t="s">
        <v>140</v>
      </c>
      <c r="I6386" t="s">
        <v>97</v>
      </c>
      <c r="J63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Garde£JOUR£VOL£BRAY-SUR-SEINE£29/07/2022</v>
      </c>
      <c r="K63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86">
        <f>ROUND(MOD(Tableau_Effectifs_Dept[[#This Row],[GardDteDebut]],1),5)</f>
        <v>0.29166999999999998</v>
      </c>
      <c r="M6386">
        <f>ROUND(MOD(Tableau_Effectifs_Dept[[#This Row],[GardDteFin]],1),5)</f>
        <v>0.79166999999999998</v>
      </c>
      <c r="N63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86" s="71">
        <f>MAX(IF(Tableau_Effectifs_Dept[[#This Row],[Créneau TOT]]&gt;0,Tableau_Effectifs_Dept[[#This Row],[Créneau TOT]]-Tableau_Effectifs_Dept[[#This Row],[Créneau J]],0),0)</f>
        <v>0</v>
      </c>
      <c r="Q6386" s="71">
        <f>ROUND(HOUR(Tableau_Effectifs_Dept[[#This Row],[Créneau J]])/12,1)</f>
        <v>0</v>
      </c>
      <c r="R6386" s="71"/>
    </row>
    <row r="6387" spans="1:18" hidden="1">
      <c r="A6387" s="47">
        <v>44771.291666666664</v>
      </c>
      <c r="B6387" s="47">
        <v>44771.791666666664</v>
      </c>
      <c r="C6387" t="s">
        <v>193</v>
      </c>
      <c r="D6387" t="s">
        <v>86</v>
      </c>
      <c r="E6387" t="s">
        <v>85</v>
      </c>
      <c r="F6387" t="s">
        <v>27</v>
      </c>
      <c r="G6387" t="s">
        <v>93</v>
      </c>
      <c r="H6387" t="s">
        <v>141</v>
      </c>
      <c r="I6387" t="s">
        <v>97</v>
      </c>
      <c r="J63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Garde£JOUR£PRO£BRAY-SUR-SEINE£29/07/2022</v>
      </c>
      <c r="K63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87">
        <f>ROUND(MOD(Tableau_Effectifs_Dept[[#This Row],[GardDteDebut]],1),5)</f>
        <v>0.29166999999999998</v>
      </c>
      <c r="M6387">
        <f>ROUND(MOD(Tableau_Effectifs_Dept[[#This Row],[GardDteFin]],1),5)</f>
        <v>0.79166999999999998</v>
      </c>
      <c r="N63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87" s="71">
        <f>MAX(IF(Tableau_Effectifs_Dept[[#This Row],[Créneau TOT]]&gt;0,Tableau_Effectifs_Dept[[#This Row],[Créneau TOT]]-Tableau_Effectifs_Dept[[#This Row],[Créneau J]],0),0)</f>
        <v>0</v>
      </c>
      <c r="Q6387" s="71">
        <f>ROUND(HOUR(Tableau_Effectifs_Dept[[#This Row],[Créneau J]])/12,1)</f>
        <v>0</v>
      </c>
      <c r="R6387" s="71"/>
    </row>
    <row r="6388" spans="1:18" hidden="1">
      <c r="A6388" s="47">
        <v>44771.291666666664</v>
      </c>
      <c r="B6388" s="47">
        <v>44771.791666666664</v>
      </c>
      <c r="C6388" t="s">
        <v>193</v>
      </c>
      <c r="D6388" t="s">
        <v>86</v>
      </c>
      <c r="E6388" t="s">
        <v>85</v>
      </c>
      <c r="F6388" t="s">
        <v>27</v>
      </c>
      <c r="G6388" t="s">
        <v>93</v>
      </c>
      <c r="H6388" t="s">
        <v>141</v>
      </c>
      <c r="I6388" t="s">
        <v>97</v>
      </c>
      <c r="J63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Garde£JOUR£PRO£BRAY-SUR-SEINE£29/07/2022</v>
      </c>
      <c r="K63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88">
        <f>ROUND(MOD(Tableau_Effectifs_Dept[[#This Row],[GardDteDebut]],1),5)</f>
        <v>0.29166999999999998</v>
      </c>
      <c r="M6388">
        <f>ROUND(MOD(Tableau_Effectifs_Dept[[#This Row],[GardDteFin]],1),5)</f>
        <v>0.79166999999999998</v>
      </c>
      <c r="N63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88" s="71">
        <f>MAX(IF(Tableau_Effectifs_Dept[[#This Row],[Créneau TOT]]&gt;0,Tableau_Effectifs_Dept[[#This Row],[Créneau TOT]]-Tableau_Effectifs_Dept[[#This Row],[Créneau J]],0),0)</f>
        <v>0</v>
      </c>
      <c r="Q6388" s="71">
        <f>ROUND(HOUR(Tableau_Effectifs_Dept[[#This Row],[Créneau J]])/12,1)</f>
        <v>0</v>
      </c>
      <c r="R6388" s="71"/>
    </row>
    <row r="6389" spans="1:18" hidden="1">
      <c r="A6389" s="47">
        <v>44771.291666666664</v>
      </c>
      <c r="B6389" s="47">
        <v>44772.291666666664</v>
      </c>
      <c r="C6389" t="s">
        <v>193</v>
      </c>
      <c r="D6389" t="s">
        <v>86</v>
      </c>
      <c r="E6389" t="s">
        <v>86</v>
      </c>
      <c r="F6389" t="s">
        <v>27</v>
      </c>
      <c r="G6389" t="s">
        <v>93</v>
      </c>
      <c r="H6389" t="s">
        <v>140</v>
      </c>
      <c r="I6389" t="s">
        <v>98</v>
      </c>
      <c r="J63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Garde£24H£VOL£BRAY-SUR-SEINE£29/07/2022</v>
      </c>
      <c r="K63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89">
        <f>ROUND(MOD(Tableau_Effectifs_Dept[[#This Row],[GardDteDebut]],1),5)</f>
        <v>0.29166999999999998</v>
      </c>
      <c r="M6389">
        <f>ROUND(MOD(Tableau_Effectifs_Dept[[#This Row],[GardDteFin]],1),5)</f>
        <v>0.29166999999999998</v>
      </c>
      <c r="N63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89" s="71">
        <f>MAX(IF(Tableau_Effectifs_Dept[[#This Row],[Créneau TOT]]&gt;0,Tableau_Effectifs_Dept[[#This Row],[Créneau TOT]]-Tableau_Effectifs_Dept[[#This Row],[Créneau J]],0),0)</f>
        <v>0</v>
      </c>
      <c r="Q6389" s="72">
        <f>ROUND(HOUR(Tableau_Effectifs_Dept[[#This Row],[Créneau J]])/12,1)</f>
        <v>0</v>
      </c>
      <c r="R6389" s="72">
        <f>ROUND(HOUR(Tableau_Effectifs_Dept[[#This Row],[Créneau N]])/12,1)</f>
        <v>0</v>
      </c>
    </row>
    <row r="6390" spans="1:18" hidden="1">
      <c r="A6390" s="47">
        <v>44771.291666666664</v>
      </c>
      <c r="B6390" s="47">
        <v>44771.791666666664</v>
      </c>
      <c r="C6390" t="s">
        <v>193</v>
      </c>
      <c r="D6390" t="s">
        <v>86</v>
      </c>
      <c r="E6390" t="s">
        <v>85</v>
      </c>
      <c r="F6390" t="s">
        <v>27</v>
      </c>
      <c r="G6390" t="s">
        <v>93</v>
      </c>
      <c r="H6390" t="s">
        <v>141</v>
      </c>
      <c r="I6390" t="s">
        <v>97</v>
      </c>
      <c r="J63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Garde£JOUR£PRO£BRAY-SUR-SEINE£29/07/2022</v>
      </c>
      <c r="K63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90">
        <f>ROUND(MOD(Tableau_Effectifs_Dept[[#This Row],[GardDteDebut]],1),5)</f>
        <v>0.29166999999999998</v>
      </c>
      <c r="M6390">
        <f>ROUND(MOD(Tableau_Effectifs_Dept[[#This Row],[GardDteFin]],1),5)</f>
        <v>0.79166999999999998</v>
      </c>
      <c r="N63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90" s="71">
        <f>MAX(IF(Tableau_Effectifs_Dept[[#This Row],[Créneau TOT]]&gt;0,Tableau_Effectifs_Dept[[#This Row],[Créneau TOT]]-Tableau_Effectifs_Dept[[#This Row],[Créneau J]],0),0)</f>
        <v>0</v>
      </c>
      <c r="Q6390" s="71">
        <f>ROUND(HOUR(Tableau_Effectifs_Dept[[#This Row],[Créneau J]])/12,1)</f>
        <v>0</v>
      </c>
      <c r="R6390" s="71"/>
    </row>
    <row r="6391" spans="1:18" hidden="1">
      <c r="A6391" s="47">
        <v>44771.291666666664</v>
      </c>
      <c r="B6391" s="47">
        <v>44772.291666666664</v>
      </c>
      <c r="C6391" t="s">
        <v>193</v>
      </c>
      <c r="D6391" t="s">
        <v>86</v>
      </c>
      <c r="E6391" t="s">
        <v>86</v>
      </c>
      <c r="F6391" t="s">
        <v>27</v>
      </c>
      <c r="G6391" t="s">
        <v>93</v>
      </c>
      <c r="H6391" t="s">
        <v>141</v>
      </c>
      <c r="I6391" t="s">
        <v>98</v>
      </c>
      <c r="J63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Garde£24H£PRO£BRAY-SUR-SEINE£29/07/2022</v>
      </c>
      <c r="K63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91">
        <f>ROUND(MOD(Tableau_Effectifs_Dept[[#This Row],[GardDteDebut]],1),5)</f>
        <v>0.29166999999999998</v>
      </c>
      <c r="M6391">
        <f>ROUND(MOD(Tableau_Effectifs_Dept[[#This Row],[GardDteFin]],1),5)</f>
        <v>0.29166999999999998</v>
      </c>
      <c r="N63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91" s="71">
        <f>MAX(IF(Tableau_Effectifs_Dept[[#This Row],[Créneau TOT]]&gt;0,Tableau_Effectifs_Dept[[#This Row],[Créneau TOT]]-Tableau_Effectifs_Dept[[#This Row],[Créneau J]],0),0)</f>
        <v>0</v>
      </c>
      <c r="Q6391" s="71">
        <f>ROUND(HOUR(Tableau_Effectifs_Dept[[#This Row],[Créneau J]])/12,1)</f>
        <v>0</v>
      </c>
      <c r="R6391" s="71"/>
    </row>
    <row r="6392" spans="1:18" hidden="1">
      <c r="A6392" s="47">
        <v>44771.291666666664</v>
      </c>
      <c r="B6392" s="47">
        <v>44772.291666666664</v>
      </c>
      <c r="C6392" t="s">
        <v>193</v>
      </c>
      <c r="D6392" t="s">
        <v>86</v>
      </c>
      <c r="E6392" t="s">
        <v>86</v>
      </c>
      <c r="F6392" t="s">
        <v>13</v>
      </c>
      <c r="G6392" t="s">
        <v>93</v>
      </c>
      <c r="H6392" t="s">
        <v>141</v>
      </c>
      <c r="I6392" t="s">
        <v>98</v>
      </c>
      <c r="J63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Garde£24H£PRO£BRIE-COMTE-ROBERT£29/07/2022</v>
      </c>
      <c r="K63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92">
        <f>ROUND(MOD(Tableau_Effectifs_Dept[[#This Row],[GardDteDebut]],1),5)</f>
        <v>0.29166999999999998</v>
      </c>
      <c r="M6392">
        <f>ROUND(MOD(Tableau_Effectifs_Dept[[#This Row],[GardDteFin]],1),5)</f>
        <v>0.29166999999999998</v>
      </c>
      <c r="N63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92" s="71">
        <f>MAX(IF(Tableau_Effectifs_Dept[[#This Row],[Créneau TOT]]&gt;0,Tableau_Effectifs_Dept[[#This Row],[Créneau TOT]]-Tableau_Effectifs_Dept[[#This Row],[Créneau J]],0),0)</f>
        <v>0</v>
      </c>
      <c r="Q6392" s="71">
        <f>ROUND(HOUR(Tableau_Effectifs_Dept[[#This Row],[Créneau J]])/12,1)</f>
        <v>0</v>
      </c>
      <c r="R6392" s="71"/>
    </row>
    <row r="6393" spans="1:18" hidden="1">
      <c r="A6393" s="47">
        <v>44771.291666666664</v>
      </c>
      <c r="B6393" s="47">
        <v>44771.791666666664</v>
      </c>
      <c r="C6393" t="s">
        <v>193</v>
      </c>
      <c r="D6393" t="s">
        <v>86</v>
      </c>
      <c r="E6393" t="s">
        <v>85</v>
      </c>
      <c r="F6393" t="s">
        <v>13</v>
      </c>
      <c r="G6393" t="s">
        <v>93</v>
      </c>
      <c r="H6393" t="s">
        <v>140</v>
      </c>
      <c r="I6393" t="s">
        <v>97</v>
      </c>
      <c r="J63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Garde£JOUR£VOL£BRIE-COMTE-ROBERT£29/07/2022</v>
      </c>
      <c r="K63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93" s="71">
        <f>ROUND(MOD(Tableau_Effectifs_Dept[[#This Row],[GardDteDebut]],1),5)</f>
        <v>0.29166999999999998</v>
      </c>
      <c r="M6393" s="71">
        <f>ROUND(MOD(Tableau_Effectifs_Dept[[#This Row],[GardDteFin]],1),5)</f>
        <v>0.79166999999999998</v>
      </c>
      <c r="N63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93" s="71">
        <f>MAX(IF(Tableau_Effectifs_Dept[[#This Row],[Créneau TOT]]&gt;0,Tableau_Effectifs_Dept[[#This Row],[Créneau TOT]]-Tableau_Effectifs_Dept[[#This Row],[Créneau J]],0),0)</f>
        <v>0</v>
      </c>
      <c r="Q6393" s="71">
        <f>ROUND(HOUR(Tableau_Effectifs_Dept[[#This Row],[Créneau J]])/12,1)</f>
        <v>0</v>
      </c>
      <c r="R6393" s="71"/>
    </row>
    <row r="6394" spans="1:18" hidden="1">
      <c r="A6394" s="47">
        <v>44771.291666666664</v>
      </c>
      <c r="B6394" s="47">
        <v>44771.791666666664</v>
      </c>
      <c r="C6394" t="s">
        <v>193</v>
      </c>
      <c r="D6394" t="s">
        <v>86</v>
      </c>
      <c r="E6394" t="s">
        <v>85</v>
      </c>
      <c r="F6394" t="s">
        <v>13</v>
      </c>
      <c r="G6394" t="s">
        <v>93</v>
      </c>
      <c r="H6394" t="s">
        <v>140</v>
      </c>
      <c r="I6394" t="s">
        <v>97</v>
      </c>
      <c r="J63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Garde£JOUR£VOL£BRIE-COMTE-ROBERT£29/07/2022</v>
      </c>
      <c r="K63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94">
        <f>ROUND(MOD(Tableau_Effectifs_Dept[[#This Row],[GardDteDebut]],1),5)</f>
        <v>0.29166999999999998</v>
      </c>
      <c r="M6394">
        <f>ROUND(MOD(Tableau_Effectifs_Dept[[#This Row],[GardDteFin]],1),5)</f>
        <v>0.79166999999999998</v>
      </c>
      <c r="N63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94" s="71">
        <f>MAX(IF(Tableau_Effectifs_Dept[[#This Row],[Créneau TOT]]&gt;0,Tableau_Effectifs_Dept[[#This Row],[Créneau TOT]]-Tableau_Effectifs_Dept[[#This Row],[Créneau J]],0),0)</f>
        <v>0</v>
      </c>
      <c r="Q6394" s="71">
        <f>ROUND(HOUR(Tableau_Effectifs_Dept[[#This Row],[Créneau J]])/12,1)</f>
        <v>0</v>
      </c>
      <c r="R6394" s="71"/>
    </row>
    <row r="6395" spans="1:18" hidden="1">
      <c r="A6395" s="47">
        <v>44771.291666666664</v>
      </c>
      <c r="B6395" s="47">
        <v>44771.791666666664</v>
      </c>
      <c r="C6395" t="s">
        <v>193</v>
      </c>
      <c r="D6395" t="s">
        <v>86</v>
      </c>
      <c r="E6395" t="s">
        <v>85</v>
      </c>
      <c r="F6395" t="s">
        <v>13</v>
      </c>
      <c r="G6395" t="s">
        <v>93</v>
      </c>
      <c r="H6395" t="s">
        <v>140</v>
      </c>
      <c r="I6395" t="s">
        <v>97</v>
      </c>
      <c r="J63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Garde£JOUR£VOL£BRIE-COMTE-ROBERT£29/07/2022</v>
      </c>
      <c r="K63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95">
        <f>ROUND(MOD(Tableau_Effectifs_Dept[[#This Row],[GardDteDebut]],1),5)</f>
        <v>0.29166999999999998</v>
      </c>
      <c r="M6395">
        <f>ROUND(MOD(Tableau_Effectifs_Dept[[#This Row],[GardDteFin]],1),5)</f>
        <v>0.79166999999999998</v>
      </c>
      <c r="N63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95" s="71">
        <f>MAX(IF(Tableau_Effectifs_Dept[[#This Row],[Créneau TOT]]&gt;0,Tableau_Effectifs_Dept[[#This Row],[Créneau TOT]]-Tableau_Effectifs_Dept[[#This Row],[Créneau J]],0),0)</f>
        <v>0</v>
      </c>
      <c r="Q6395" s="71">
        <f>ROUND(HOUR(Tableau_Effectifs_Dept[[#This Row],[Créneau J]])/12,1)</f>
        <v>0</v>
      </c>
      <c r="R6395" s="71"/>
    </row>
    <row r="6396" spans="1:18" hidden="1">
      <c r="A6396" s="47">
        <v>44771.291666666664</v>
      </c>
      <c r="B6396" s="47">
        <v>44772.291666666664</v>
      </c>
      <c r="C6396" t="s">
        <v>193</v>
      </c>
      <c r="D6396" t="s">
        <v>86</v>
      </c>
      <c r="E6396" t="s">
        <v>86</v>
      </c>
      <c r="F6396" t="s">
        <v>13</v>
      </c>
      <c r="G6396" t="s">
        <v>93</v>
      </c>
      <c r="H6396" t="s">
        <v>140</v>
      </c>
      <c r="I6396" t="s">
        <v>98</v>
      </c>
      <c r="J63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Garde£24H£VOL£BRIE-COMTE-ROBERT£29/07/2022</v>
      </c>
      <c r="K63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96">
        <f>ROUND(MOD(Tableau_Effectifs_Dept[[#This Row],[GardDteDebut]],1),5)</f>
        <v>0.29166999999999998</v>
      </c>
      <c r="M6396">
        <f>ROUND(MOD(Tableau_Effectifs_Dept[[#This Row],[GardDteFin]],1),5)</f>
        <v>0.29166999999999998</v>
      </c>
      <c r="N63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96" s="71">
        <f>MAX(IF(Tableau_Effectifs_Dept[[#This Row],[Créneau TOT]]&gt;0,Tableau_Effectifs_Dept[[#This Row],[Créneau TOT]]-Tableau_Effectifs_Dept[[#This Row],[Créneau J]],0),0)</f>
        <v>0</v>
      </c>
      <c r="Q6396" s="71">
        <f>ROUND(HOUR(Tableau_Effectifs_Dept[[#This Row],[Créneau J]])/12,1)</f>
        <v>0</v>
      </c>
      <c r="R6396" s="71"/>
    </row>
    <row r="6397" spans="1:18" hidden="1">
      <c r="A6397" s="47">
        <v>44771.291666666664</v>
      </c>
      <c r="B6397" s="47">
        <v>44772.291666666664</v>
      </c>
      <c r="C6397" t="s">
        <v>193</v>
      </c>
      <c r="D6397" t="s">
        <v>86</v>
      </c>
      <c r="E6397" t="s">
        <v>86</v>
      </c>
      <c r="F6397" t="s">
        <v>13</v>
      </c>
      <c r="G6397" t="s">
        <v>93</v>
      </c>
      <c r="H6397" t="s">
        <v>141</v>
      </c>
      <c r="I6397" t="s">
        <v>98</v>
      </c>
      <c r="J63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Garde£24H£PRO£BRIE-COMTE-ROBERT£29/07/2022</v>
      </c>
      <c r="K63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97">
        <f>ROUND(MOD(Tableau_Effectifs_Dept[[#This Row],[GardDteDebut]],1),5)</f>
        <v>0.29166999999999998</v>
      </c>
      <c r="M6397">
        <f>ROUND(MOD(Tableau_Effectifs_Dept[[#This Row],[GardDteFin]],1),5)</f>
        <v>0.29166999999999998</v>
      </c>
      <c r="N63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97" s="71">
        <f>MAX(IF(Tableau_Effectifs_Dept[[#This Row],[Créneau TOT]]&gt;0,Tableau_Effectifs_Dept[[#This Row],[Créneau TOT]]-Tableau_Effectifs_Dept[[#This Row],[Créneau J]],0),0)</f>
        <v>0</v>
      </c>
      <c r="Q6397" s="71">
        <f>ROUND(HOUR(Tableau_Effectifs_Dept[[#This Row],[Créneau J]])/12,1)</f>
        <v>0</v>
      </c>
      <c r="R6397" s="71"/>
    </row>
    <row r="6398" spans="1:18" hidden="1">
      <c r="A6398" s="47">
        <v>44771.291666666664</v>
      </c>
      <c r="B6398" s="47">
        <v>44772.291666666664</v>
      </c>
      <c r="C6398" t="s">
        <v>193</v>
      </c>
      <c r="D6398" t="s">
        <v>86</v>
      </c>
      <c r="E6398" t="s">
        <v>86</v>
      </c>
      <c r="F6398" t="s">
        <v>13</v>
      </c>
      <c r="G6398" t="s">
        <v>93</v>
      </c>
      <c r="H6398" t="s">
        <v>140</v>
      </c>
      <c r="I6398" t="s">
        <v>98</v>
      </c>
      <c r="J63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Garde£24H£VOL£BRIE-COMTE-ROBERT£29/07/2022</v>
      </c>
      <c r="K63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98">
        <f>ROUND(MOD(Tableau_Effectifs_Dept[[#This Row],[GardDteDebut]],1),5)</f>
        <v>0.29166999999999998</v>
      </c>
      <c r="M6398">
        <f>ROUND(MOD(Tableau_Effectifs_Dept[[#This Row],[GardDteFin]],1),5)</f>
        <v>0.29166999999999998</v>
      </c>
      <c r="N63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3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398" s="71">
        <f>MAX(IF(Tableau_Effectifs_Dept[[#This Row],[Créneau TOT]]&gt;0,Tableau_Effectifs_Dept[[#This Row],[Créneau TOT]]-Tableau_Effectifs_Dept[[#This Row],[Créneau J]],0),0)</f>
        <v>0</v>
      </c>
      <c r="Q6398" s="71">
        <f>ROUND(HOUR(Tableau_Effectifs_Dept[[#This Row],[Créneau J]])/12,1)</f>
        <v>0</v>
      </c>
      <c r="R6398" s="71"/>
    </row>
    <row r="6399" spans="1:18">
      <c r="A6399" s="47">
        <v>44771.291666666664</v>
      </c>
      <c r="B6399" s="47">
        <v>44772.208333333336</v>
      </c>
      <c r="C6399" t="s">
        <v>193</v>
      </c>
      <c r="D6399" t="s">
        <v>86</v>
      </c>
      <c r="E6399" t="s">
        <v>117</v>
      </c>
      <c r="F6399" t="s">
        <v>13</v>
      </c>
      <c r="G6399" t="s">
        <v>93</v>
      </c>
      <c r="H6399" t="s">
        <v>140</v>
      </c>
      <c r="I6399" t="s">
        <v>94</v>
      </c>
      <c r="J63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Garde£CRENEAU£VOL£BRIE-COMTE-ROBERT£29/07/2022</v>
      </c>
      <c r="K63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399" s="71">
        <f>ROUND(MOD(Tableau_Effectifs_Dept[[#This Row],[GardDteDebut]],1),5)</f>
        <v>0.29166999999999998</v>
      </c>
      <c r="M6399" s="71">
        <f>ROUND(MOD(Tableau_Effectifs_Dept[[#This Row],[GardDteFin]],1),5)</f>
        <v>0.20832999999999999</v>
      </c>
      <c r="N6399" s="71">
        <f>IF(AND(Tableau_Effectifs_Dept[[#This Row],[PERIODE]]="creneau",Tableau_Effectifs_Dept[[#This Row],[DE Arrondi]]&gt;=7/24),Tableau_Effectifs_Dept[[#This Row],[GardDteFin]]-Tableau_Effectifs_Dept[[#This Row],[GardDteDebut]],0)</f>
        <v>0.91666666667151731</v>
      </c>
      <c r="O63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6399" s="71">
        <f>MAX(IF(Tableau_Effectifs_Dept[[#This Row],[Créneau TOT]]&gt;0,Tableau_Effectifs_Dept[[#This Row],[Créneau TOT]]-Tableau_Effectifs_Dept[[#This Row],[Créneau J]],0),0)</f>
        <v>0.41667000000485066</v>
      </c>
      <c r="Q6399" s="72">
        <f>ROUND(HOUR(Tableau_Effectifs_Dept[[#This Row],[Créneau J]])/12,1)</f>
        <v>1</v>
      </c>
      <c r="R6399" s="72">
        <f>ROUND(HOUR(Tableau_Effectifs_Dept[[#This Row],[Créneau N]])/12,1)</f>
        <v>0.8</v>
      </c>
    </row>
    <row r="6400" spans="1:18" hidden="1">
      <c r="A6400" s="47">
        <v>44771.291666666664</v>
      </c>
      <c r="B6400" s="47">
        <v>44772.291666666664</v>
      </c>
      <c r="C6400" t="s">
        <v>193</v>
      </c>
      <c r="D6400" t="s">
        <v>86</v>
      </c>
      <c r="E6400" t="s">
        <v>86</v>
      </c>
      <c r="F6400" t="s">
        <v>13</v>
      </c>
      <c r="G6400" t="s">
        <v>93</v>
      </c>
      <c r="H6400" t="s">
        <v>141</v>
      </c>
      <c r="I6400" t="s">
        <v>98</v>
      </c>
      <c r="J64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Garde£24H£PRO£BRIE-COMTE-ROBERT£29/07/2022</v>
      </c>
      <c r="K64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00">
        <f>ROUND(MOD(Tableau_Effectifs_Dept[[#This Row],[GardDteDebut]],1),5)</f>
        <v>0.29166999999999998</v>
      </c>
      <c r="M6400">
        <f>ROUND(MOD(Tableau_Effectifs_Dept[[#This Row],[GardDteFin]],1),5)</f>
        <v>0.29166999999999998</v>
      </c>
      <c r="N64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00" s="71">
        <f>MAX(IF(Tableau_Effectifs_Dept[[#This Row],[Créneau TOT]]&gt;0,Tableau_Effectifs_Dept[[#This Row],[Créneau TOT]]-Tableau_Effectifs_Dept[[#This Row],[Créneau J]],0),0)</f>
        <v>0</v>
      </c>
      <c r="Q6400" s="71">
        <f>ROUND(HOUR(Tableau_Effectifs_Dept[[#This Row],[Créneau J]])/12,1)</f>
        <v>0</v>
      </c>
      <c r="R6400" s="71"/>
    </row>
    <row r="6401" spans="1:18" hidden="1">
      <c r="A6401" s="47">
        <v>44771.291666666664</v>
      </c>
      <c r="B6401" s="47">
        <v>44772.291666666664</v>
      </c>
      <c r="C6401" t="s">
        <v>193</v>
      </c>
      <c r="D6401" t="s">
        <v>86</v>
      </c>
      <c r="E6401" t="s">
        <v>86</v>
      </c>
      <c r="F6401" t="s">
        <v>13</v>
      </c>
      <c r="G6401" t="s">
        <v>93</v>
      </c>
      <c r="H6401" t="s">
        <v>141</v>
      </c>
      <c r="I6401" t="s">
        <v>98</v>
      </c>
      <c r="J64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Garde£24H£PRO£BRIE-COMTE-ROBERT£29/07/2022</v>
      </c>
      <c r="K64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01">
        <f>ROUND(MOD(Tableau_Effectifs_Dept[[#This Row],[GardDteDebut]],1),5)</f>
        <v>0.29166999999999998</v>
      </c>
      <c r="M6401">
        <f>ROUND(MOD(Tableau_Effectifs_Dept[[#This Row],[GardDteFin]],1),5)</f>
        <v>0.29166999999999998</v>
      </c>
      <c r="N64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01" s="71">
        <f>MAX(IF(Tableau_Effectifs_Dept[[#This Row],[Créneau TOT]]&gt;0,Tableau_Effectifs_Dept[[#This Row],[Créneau TOT]]-Tableau_Effectifs_Dept[[#This Row],[Créneau J]],0),0)</f>
        <v>0</v>
      </c>
      <c r="Q6401" s="71">
        <f>ROUND(HOUR(Tableau_Effectifs_Dept[[#This Row],[Créneau J]])/12,1)</f>
        <v>0</v>
      </c>
      <c r="R6401" s="71"/>
    </row>
    <row r="6402" spans="1:18" hidden="1">
      <c r="A6402" s="47">
        <v>44771.291666666664</v>
      </c>
      <c r="B6402" s="47">
        <v>44771.791666666664</v>
      </c>
      <c r="C6402" t="s">
        <v>193</v>
      </c>
      <c r="D6402" t="s">
        <v>86</v>
      </c>
      <c r="E6402" t="s">
        <v>85</v>
      </c>
      <c r="F6402" t="s">
        <v>71</v>
      </c>
      <c r="G6402" t="s">
        <v>93</v>
      </c>
      <c r="H6402" t="s">
        <v>141</v>
      </c>
      <c r="I6402" t="s">
        <v>97</v>
      </c>
      <c r="J64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Garde£JOUR£PRO£CHAMPAGNE-SUR-SEINE£29/07/2022</v>
      </c>
      <c r="K64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02">
        <f>ROUND(MOD(Tableau_Effectifs_Dept[[#This Row],[GardDteDebut]],1),5)</f>
        <v>0.29166999999999998</v>
      </c>
      <c r="M6402">
        <f>ROUND(MOD(Tableau_Effectifs_Dept[[#This Row],[GardDteFin]],1),5)</f>
        <v>0.79166999999999998</v>
      </c>
      <c r="N64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02" s="71">
        <f>MAX(IF(Tableau_Effectifs_Dept[[#This Row],[Créneau TOT]]&gt;0,Tableau_Effectifs_Dept[[#This Row],[Créneau TOT]]-Tableau_Effectifs_Dept[[#This Row],[Créneau J]],0),0)</f>
        <v>0</v>
      </c>
      <c r="Q6402" s="71">
        <f>ROUND(HOUR(Tableau_Effectifs_Dept[[#This Row],[Créneau J]])/12,1)</f>
        <v>0</v>
      </c>
      <c r="R6402" s="71"/>
    </row>
    <row r="6403" spans="1:18" hidden="1">
      <c r="A6403" s="47">
        <v>44771.291666666664</v>
      </c>
      <c r="B6403" s="47">
        <v>44771.791666666664</v>
      </c>
      <c r="C6403" t="s">
        <v>193</v>
      </c>
      <c r="D6403" t="s">
        <v>86</v>
      </c>
      <c r="E6403" t="s">
        <v>85</v>
      </c>
      <c r="F6403" t="s">
        <v>71</v>
      </c>
      <c r="G6403" t="s">
        <v>93</v>
      </c>
      <c r="H6403" t="s">
        <v>141</v>
      </c>
      <c r="I6403" t="s">
        <v>97</v>
      </c>
      <c r="J64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Garde£JOUR£PRO£CHAMPAGNE-SUR-SEINE£29/07/2022</v>
      </c>
      <c r="K64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03">
        <f>ROUND(MOD(Tableau_Effectifs_Dept[[#This Row],[GardDteDebut]],1),5)</f>
        <v>0.29166999999999998</v>
      </c>
      <c r="M6403">
        <f>ROUND(MOD(Tableau_Effectifs_Dept[[#This Row],[GardDteFin]],1),5)</f>
        <v>0.79166999999999998</v>
      </c>
      <c r="N64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03" s="71">
        <f>MAX(IF(Tableau_Effectifs_Dept[[#This Row],[Créneau TOT]]&gt;0,Tableau_Effectifs_Dept[[#This Row],[Créneau TOT]]-Tableau_Effectifs_Dept[[#This Row],[Créneau J]],0),0)</f>
        <v>0</v>
      </c>
      <c r="Q6403" s="71">
        <f>ROUND(HOUR(Tableau_Effectifs_Dept[[#This Row],[Créneau J]])/12,1)</f>
        <v>0</v>
      </c>
      <c r="R6403" s="71"/>
    </row>
    <row r="6404" spans="1:18" hidden="1">
      <c r="A6404" s="47">
        <v>44771.291666666664</v>
      </c>
      <c r="B6404" s="47">
        <v>44771.791666666664</v>
      </c>
      <c r="C6404" t="s">
        <v>193</v>
      </c>
      <c r="D6404" t="s">
        <v>86</v>
      </c>
      <c r="E6404" t="s">
        <v>85</v>
      </c>
      <c r="F6404" t="s">
        <v>71</v>
      </c>
      <c r="G6404" t="s">
        <v>93</v>
      </c>
      <c r="H6404" t="s">
        <v>140</v>
      </c>
      <c r="I6404" t="s">
        <v>97</v>
      </c>
      <c r="J64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Garde£JOUR£VOL£CHAMPAGNE-SUR-SEINE£29/07/2022</v>
      </c>
      <c r="K64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04">
        <f>ROUND(MOD(Tableau_Effectifs_Dept[[#This Row],[GardDteDebut]],1),5)</f>
        <v>0.29166999999999998</v>
      </c>
      <c r="M6404">
        <f>ROUND(MOD(Tableau_Effectifs_Dept[[#This Row],[GardDteFin]],1),5)</f>
        <v>0.79166999999999998</v>
      </c>
      <c r="N64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04" s="71">
        <f>MAX(IF(Tableau_Effectifs_Dept[[#This Row],[Créneau TOT]]&gt;0,Tableau_Effectifs_Dept[[#This Row],[Créneau TOT]]-Tableau_Effectifs_Dept[[#This Row],[Créneau J]],0),0)</f>
        <v>0</v>
      </c>
      <c r="Q6404" s="71">
        <f>ROUND(HOUR(Tableau_Effectifs_Dept[[#This Row],[Créneau J]])/12,1)</f>
        <v>0</v>
      </c>
      <c r="R6404" s="71"/>
    </row>
    <row r="6405" spans="1:18" hidden="1">
      <c r="A6405" s="47">
        <v>44771.291666666664</v>
      </c>
      <c r="B6405" s="47">
        <v>44771.791666666664</v>
      </c>
      <c r="C6405" t="s">
        <v>193</v>
      </c>
      <c r="D6405" t="s">
        <v>86</v>
      </c>
      <c r="E6405" t="s">
        <v>85</v>
      </c>
      <c r="F6405" t="s">
        <v>71</v>
      </c>
      <c r="G6405" t="s">
        <v>93</v>
      </c>
      <c r="H6405" t="s">
        <v>141</v>
      </c>
      <c r="I6405" t="s">
        <v>97</v>
      </c>
      <c r="J64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Garde£JOUR£PRO£CHAMPAGNE-SUR-SEINE£29/07/2022</v>
      </c>
      <c r="K64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05">
        <f>ROUND(MOD(Tableau_Effectifs_Dept[[#This Row],[GardDteDebut]],1),5)</f>
        <v>0.29166999999999998</v>
      </c>
      <c r="M6405">
        <f>ROUND(MOD(Tableau_Effectifs_Dept[[#This Row],[GardDteFin]],1),5)</f>
        <v>0.79166999999999998</v>
      </c>
      <c r="N64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05" s="71">
        <f>MAX(IF(Tableau_Effectifs_Dept[[#This Row],[Créneau TOT]]&gt;0,Tableau_Effectifs_Dept[[#This Row],[Créneau TOT]]-Tableau_Effectifs_Dept[[#This Row],[Créneau J]],0),0)</f>
        <v>0</v>
      </c>
      <c r="Q6405" s="71">
        <f>ROUND(HOUR(Tableau_Effectifs_Dept[[#This Row],[Créneau J]])/12,1)</f>
        <v>0</v>
      </c>
      <c r="R6405" s="71"/>
    </row>
    <row r="6406" spans="1:18" hidden="1">
      <c r="A6406" s="47">
        <v>44771.291666666664</v>
      </c>
      <c r="B6406" s="47">
        <v>44771.791666666664</v>
      </c>
      <c r="C6406" t="s">
        <v>193</v>
      </c>
      <c r="D6406" t="s">
        <v>86</v>
      </c>
      <c r="E6406" t="s">
        <v>85</v>
      </c>
      <c r="F6406" t="s">
        <v>71</v>
      </c>
      <c r="G6406" t="s">
        <v>93</v>
      </c>
      <c r="H6406" t="s">
        <v>141</v>
      </c>
      <c r="I6406" t="s">
        <v>97</v>
      </c>
      <c r="J64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Garde£JOUR£PRO£CHAMPAGNE-SUR-SEINE£29/07/2022</v>
      </c>
      <c r="K64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06">
        <f>ROUND(MOD(Tableau_Effectifs_Dept[[#This Row],[GardDteDebut]],1),5)</f>
        <v>0.29166999999999998</v>
      </c>
      <c r="M6406">
        <f>ROUND(MOD(Tableau_Effectifs_Dept[[#This Row],[GardDteFin]],1),5)</f>
        <v>0.79166999999999998</v>
      </c>
      <c r="N64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06" s="71">
        <f>MAX(IF(Tableau_Effectifs_Dept[[#This Row],[Créneau TOT]]&gt;0,Tableau_Effectifs_Dept[[#This Row],[Créneau TOT]]-Tableau_Effectifs_Dept[[#This Row],[Créneau J]],0),0)</f>
        <v>0</v>
      </c>
      <c r="Q6406" s="71">
        <f>ROUND(HOUR(Tableau_Effectifs_Dept[[#This Row],[Créneau J]])/12,1)</f>
        <v>0</v>
      </c>
      <c r="R6406" s="71"/>
    </row>
    <row r="6407" spans="1:18" hidden="1">
      <c r="A6407" s="47">
        <v>44771.291666666664</v>
      </c>
      <c r="B6407" s="47">
        <v>44772.291666666664</v>
      </c>
      <c r="C6407" t="s">
        <v>193</v>
      </c>
      <c r="D6407" t="s">
        <v>86</v>
      </c>
      <c r="E6407" t="s">
        <v>86</v>
      </c>
      <c r="F6407" t="s">
        <v>71</v>
      </c>
      <c r="G6407" t="s">
        <v>93</v>
      </c>
      <c r="H6407" t="s">
        <v>140</v>
      </c>
      <c r="I6407" t="s">
        <v>98</v>
      </c>
      <c r="J64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Garde£24H£VOL£CHAMPAGNE-SUR-SEINE£29/07/2022</v>
      </c>
      <c r="K64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07">
        <f>ROUND(MOD(Tableau_Effectifs_Dept[[#This Row],[GardDteDebut]],1),5)</f>
        <v>0.29166999999999998</v>
      </c>
      <c r="M6407">
        <f>ROUND(MOD(Tableau_Effectifs_Dept[[#This Row],[GardDteFin]],1),5)</f>
        <v>0.29166999999999998</v>
      </c>
      <c r="N64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07" s="71">
        <f>MAX(IF(Tableau_Effectifs_Dept[[#This Row],[Créneau TOT]]&gt;0,Tableau_Effectifs_Dept[[#This Row],[Créneau TOT]]-Tableau_Effectifs_Dept[[#This Row],[Créneau J]],0),0)</f>
        <v>0</v>
      </c>
      <c r="Q6407" s="71">
        <f>ROUND(HOUR(Tableau_Effectifs_Dept[[#This Row],[Créneau J]])/12,1)</f>
        <v>0</v>
      </c>
      <c r="R6407" s="71"/>
    </row>
    <row r="6408" spans="1:18" hidden="1">
      <c r="A6408" s="47">
        <v>44771.291666666664</v>
      </c>
      <c r="B6408" s="47">
        <v>44772.291666666664</v>
      </c>
      <c r="C6408" t="s">
        <v>193</v>
      </c>
      <c r="D6408" t="s">
        <v>86</v>
      </c>
      <c r="E6408" t="s">
        <v>86</v>
      </c>
      <c r="F6408" t="s">
        <v>71</v>
      </c>
      <c r="G6408" t="s">
        <v>93</v>
      </c>
      <c r="H6408" t="s">
        <v>141</v>
      </c>
      <c r="I6408" t="s">
        <v>98</v>
      </c>
      <c r="J64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Garde£24H£PRO£CHAMPAGNE-SUR-SEINE£29/07/2022</v>
      </c>
      <c r="K64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08">
        <f>ROUND(MOD(Tableau_Effectifs_Dept[[#This Row],[GardDteDebut]],1),5)</f>
        <v>0.29166999999999998</v>
      </c>
      <c r="M6408">
        <f>ROUND(MOD(Tableau_Effectifs_Dept[[#This Row],[GardDteFin]],1),5)</f>
        <v>0.29166999999999998</v>
      </c>
      <c r="N64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08" s="71">
        <f>MAX(IF(Tableau_Effectifs_Dept[[#This Row],[Créneau TOT]]&gt;0,Tableau_Effectifs_Dept[[#This Row],[Créneau TOT]]-Tableau_Effectifs_Dept[[#This Row],[Créneau J]],0),0)</f>
        <v>0</v>
      </c>
      <c r="Q6408" s="71">
        <f>ROUND(HOUR(Tableau_Effectifs_Dept[[#This Row],[Créneau J]])/12,1)</f>
        <v>0</v>
      </c>
      <c r="R6408" s="71"/>
    </row>
    <row r="6409" spans="1:18" hidden="1">
      <c r="A6409" s="47">
        <v>44771.291666666664</v>
      </c>
      <c r="B6409" s="47">
        <v>44771.791666666664</v>
      </c>
      <c r="C6409" t="s">
        <v>193</v>
      </c>
      <c r="D6409" t="s">
        <v>86</v>
      </c>
      <c r="E6409" t="s">
        <v>85</v>
      </c>
      <c r="F6409" t="s">
        <v>58</v>
      </c>
      <c r="G6409" t="s">
        <v>93</v>
      </c>
      <c r="H6409" t="s">
        <v>141</v>
      </c>
      <c r="I6409" t="s">
        <v>97</v>
      </c>
      <c r="J64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Garde£JOUR£PRO£CHELLES£29/07/2022</v>
      </c>
      <c r="K64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09">
        <f>ROUND(MOD(Tableau_Effectifs_Dept[[#This Row],[GardDteDebut]],1),5)</f>
        <v>0.29166999999999998</v>
      </c>
      <c r="M6409">
        <f>ROUND(MOD(Tableau_Effectifs_Dept[[#This Row],[GardDteFin]],1),5)</f>
        <v>0.79166999999999998</v>
      </c>
      <c r="N64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09" s="71">
        <f>MAX(IF(Tableau_Effectifs_Dept[[#This Row],[Créneau TOT]]&gt;0,Tableau_Effectifs_Dept[[#This Row],[Créneau TOT]]-Tableau_Effectifs_Dept[[#This Row],[Créneau J]],0),0)</f>
        <v>0</v>
      </c>
      <c r="Q6409" s="71">
        <f>ROUND(HOUR(Tableau_Effectifs_Dept[[#This Row],[Créneau J]])/12,1)</f>
        <v>0</v>
      </c>
      <c r="R6409" s="71"/>
    </row>
    <row r="6410" spans="1:18" hidden="1">
      <c r="A6410" s="47">
        <v>44771.291666666664</v>
      </c>
      <c r="B6410" s="47">
        <v>44771.791666666664</v>
      </c>
      <c r="C6410" t="s">
        <v>193</v>
      </c>
      <c r="D6410" t="s">
        <v>86</v>
      </c>
      <c r="E6410" t="s">
        <v>85</v>
      </c>
      <c r="F6410" t="s">
        <v>58</v>
      </c>
      <c r="G6410" t="s">
        <v>93</v>
      </c>
      <c r="H6410" t="s">
        <v>140</v>
      </c>
      <c r="I6410" t="s">
        <v>97</v>
      </c>
      <c r="J64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Garde£JOUR£VOL£CHELLES£29/07/2022</v>
      </c>
      <c r="K64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10">
        <f>ROUND(MOD(Tableau_Effectifs_Dept[[#This Row],[GardDteDebut]],1),5)</f>
        <v>0.29166999999999998</v>
      </c>
      <c r="M6410">
        <f>ROUND(MOD(Tableau_Effectifs_Dept[[#This Row],[GardDteFin]],1),5)</f>
        <v>0.79166999999999998</v>
      </c>
      <c r="N64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10" s="71">
        <f>MAX(IF(Tableau_Effectifs_Dept[[#This Row],[Créneau TOT]]&gt;0,Tableau_Effectifs_Dept[[#This Row],[Créneau TOT]]-Tableau_Effectifs_Dept[[#This Row],[Créneau J]],0),0)</f>
        <v>0</v>
      </c>
      <c r="Q6410" s="71">
        <f>ROUND(HOUR(Tableau_Effectifs_Dept[[#This Row],[Créneau J]])/12,1)</f>
        <v>0</v>
      </c>
      <c r="R6410" s="71"/>
    </row>
    <row r="6411" spans="1:18" hidden="1">
      <c r="A6411" s="47">
        <v>44771.291666666664</v>
      </c>
      <c r="B6411" s="47">
        <v>44771.791666666664</v>
      </c>
      <c r="C6411" t="s">
        <v>193</v>
      </c>
      <c r="D6411" t="s">
        <v>86</v>
      </c>
      <c r="E6411" t="s">
        <v>85</v>
      </c>
      <c r="F6411" t="s">
        <v>58</v>
      </c>
      <c r="G6411" t="s">
        <v>93</v>
      </c>
      <c r="H6411" t="s">
        <v>140</v>
      </c>
      <c r="I6411" t="s">
        <v>97</v>
      </c>
      <c r="J64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Garde£JOUR£VOL£CHELLES£29/07/2022</v>
      </c>
      <c r="K64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11">
        <f>ROUND(MOD(Tableau_Effectifs_Dept[[#This Row],[GardDteDebut]],1),5)</f>
        <v>0.29166999999999998</v>
      </c>
      <c r="M6411">
        <f>ROUND(MOD(Tableau_Effectifs_Dept[[#This Row],[GardDteFin]],1),5)</f>
        <v>0.79166999999999998</v>
      </c>
      <c r="N64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11" s="71">
        <f>MAX(IF(Tableau_Effectifs_Dept[[#This Row],[Créneau TOT]]&gt;0,Tableau_Effectifs_Dept[[#This Row],[Créneau TOT]]-Tableau_Effectifs_Dept[[#This Row],[Créneau J]],0),0)</f>
        <v>0</v>
      </c>
      <c r="Q6411" s="71">
        <f>ROUND(HOUR(Tableau_Effectifs_Dept[[#This Row],[Créneau J]])/12,1)</f>
        <v>0</v>
      </c>
      <c r="R6411" s="71"/>
    </row>
    <row r="6412" spans="1:18" hidden="1">
      <c r="A6412" s="47">
        <v>44771.291666666664</v>
      </c>
      <c r="B6412" s="47">
        <v>44771.791666666664</v>
      </c>
      <c r="C6412" t="s">
        <v>193</v>
      </c>
      <c r="D6412" t="s">
        <v>86</v>
      </c>
      <c r="E6412" t="s">
        <v>85</v>
      </c>
      <c r="F6412" t="s">
        <v>58</v>
      </c>
      <c r="G6412" t="s">
        <v>93</v>
      </c>
      <c r="H6412" t="s">
        <v>141</v>
      </c>
      <c r="I6412" t="s">
        <v>97</v>
      </c>
      <c r="J64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Garde£JOUR£PRO£CHELLES£29/07/2022</v>
      </c>
      <c r="K64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12">
        <f>ROUND(MOD(Tableau_Effectifs_Dept[[#This Row],[GardDteDebut]],1),5)</f>
        <v>0.29166999999999998</v>
      </c>
      <c r="M6412">
        <f>ROUND(MOD(Tableau_Effectifs_Dept[[#This Row],[GardDteFin]],1),5)</f>
        <v>0.79166999999999998</v>
      </c>
      <c r="N64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12" s="71">
        <f>MAX(IF(Tableau_Effectifs_Dept[[#This Row],[Créneau TOT]]&gt;0,Tableau_Effectifs_Dept[[#This Row],[Créneau TOT]]-Tableau_Effectifs_Dept[[#This Row],[Créneau J]],0),0)</f>
        <v>0</v>
      </c>
      <c r="Q6412" s="71">
        <f>ROUND(HOUR(Tableau_Effectifs_Dept[[#This Row],[Créneau J]])/12,1)</f>
        <v>0</v>
      </c>
      <c r="R6412" s="71"/>
    </row>
    <row r="6413" spans="1:18" hidden="1">
      <c r="A6413" s="47">
        <v>44771.291666666664</v>
      </c>
      <c r="B6413" s="47">
        <v>44772.291666666664</v>
      </c>
      <c r="C6413" t="s">
        <v>193</v>
      </c>
      <c r="D6413" t="s">
        <v>86</v>
      </c>
      <c r="E6413" t="s">
        <v>86</v>
      </c>
      <c r="F6413" t="s">
        <v>58</v>
      </c>
      <c r="G6413" t="s">
        <v>93</v>
      </c>
      <c r="H6413" t="s">
        <v>141</v>
      </c>
      <c r="I6413" t="s">
        <v>98</v>
      </c>
      <c r="J64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Garde£24H£PRO£CHELLES£29/07/2022</v>
      </c>
      <c r="K64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13">
        <f>ROUND(MOD(Tableau_Effectifs_Dept[[#This Row],[GardDteDebut]],1),5)</f>
        <v>0.29166999999999998</v>
      </c>
      <c r="M6413">
        <f>ROUND(MOD(Tableau_Effectifs_Dept[[#This Row],[GardDteFin]],1),5)</f>
        <v>0.29166999999999998</v>
      </c>
      <c r="N64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13" s="71">
        <f>MAX(IF(Tableau_Effectifs_Dept[[#This Row],[Créneau TOT]]&gt;0,Tableau_Effectifs_Dept[[#This Row],[Créneau TOT]]-Tableau_Effectifs_Dept[[#This Row],[Créneau J]],0),0)</f>
        <v>0</v>
      </c>
      <c r="Q6413" s="71">
        <f>ROUND(HOUR(Tableau_Effectifs_Dept[[#This Row],[Créneau J]])/12,1)</f>
        <v>0</v>
      </c>
      <c r="R6413" s="71"/>
    </row>
    <row r="6414" spans="1:18" hidden="1">
      <c r="A6414" s="47">
        <v>44771.291666666664</v>
      </c>
      <c r="B6414" s="47">
        <v>44771.791666666664</v>
      </c>
      <c r="C6414" t="s">
        <v>193</v>
      </c>
      <c r="D6414" t="s">
        <v>86</v>
      </c>
      <c r="E6414" t="s">
        <v>85</v>
      </c>
      <c r="F6414" t="s">
        <v>58</v>
      </c>
      <c r="G6414" t="s">
        <v>93</v>
      </c>
      <c r="H6414" t="s">
        <v>141</v>
      </c>
      <c r="I6414" t="s">
        <v>97</v>
      </c>
      <c r="J64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Garde£JOUR£PRO£CHELLES£29/07/2022</v>
      </c>
      <c r="K64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14">
        <f>ROUND(MOD(Tableau_Effectifs_Dept[[#This Row],[GardDteDebut]],1),5)</f>
        <v>0.29166999999999998</v>
      </c>
      <c r="M6414">
        <f>ROUND(MOD(Tableau_Effectifs_Dept[[#This Row],[GardDteFin]],1),5)</f>
        <v>0.79166999999999998</v>
      </c>
      <c r="N64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14" s="71">
        <f>MAX(IF(Tableau_Effectifs_Dept[[#This Row],[Créneau TOT]]&gt;0,Tableau_Effectifs_Dept[[#This Row],[Créneau TOT]]-Tableau_Effectifs_Dept[[#This Row],[Créneau J]],0),0)</f>
        <v>0</v>
      </c>
      <c r="Q6414" s="71">
        <f>ROUND(HOUR(Tableau_Effectifs_Dept[[#This Row],[Créneau J]])/12,1)</f>
        <v>0</v>
      </c>
      <c r="R6414" s="71"/>
    </row>
    <row r="6415" spans="1:18" hidden="1">
      <c r="A6415" s="47">
        <v>44771.291666666664</v>
      </c>
      <c r="B6415" s="47">
        <v>44771.791666666664</v>
      </c>
      <c r="C6415" t="s">
        <v>193</v>
      </c>
      <c r="D6415" t="s">
        <v>86</v>
      </c>
      <c r="E6415" t="s">
        <v>85</v>
      </c>
      <c r="F6415" t="s">
        <v>58</v>
      </c>
      <c r="G6415" t="s">
        <v>93</v>
      </c>
      <c r="H6415" t="s">
        <v>140</v>
      </c>
      <c r="I6415" t="s">
        <v>97</v>
      </c>
      <c r="J64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Garde£JOUR£VOL£CHELLES£29/07/2022</v>
      </c>
      <c r="K64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15">
        <f>ROUND(MOD(Tableau_Effectifs_Dept[[#This Row],[GardDteDebut]],1),5)</f>
        <v>0.29166999999999998</v>
      </c>
      <c r="M6415">
        <f>ROUND(MOD(Tableau_Effectifs_Dept[[#This Row],[GardDteFin]],1),5)</f>
        <v>0.79166999999999998</v>
      </c>
      <c r="N64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15" s="71">
        <f>MAX(IF(Tableau_Effectifs_Dept[[#This Row],[Créneau TOT]]&gt;0,Tableau_Effectifs_Dept[[#This Row],[Créneau TOT]]-Tableau_Effectifs_Dept[[#This Row],[Créneau J]],0),0)</f>
        <v>0</v>
      </c>
      <c r="Q6415" s="71">
        <f>ROUND(HOUR(Tableau_Effectifs_Dept[[#This Row],[Créneau J]])/12,1)</f>
        <v>0</v>
      </c>
      <c r="R6415" s="71"/>
    </row>
    <row r="6416" spans="1:18" hidden="1">
      <c r="A6416" s="47">
        <v>44771.291666666664</v>
      </c>
      <c r="B6416" s="47">
        <v>44771.791666666664</v>
      </c>
      <c r="C6416" t="s">
        <v>193</v>
      </c>
      <c r="D6416" t="s">
        <v>86</v>
      </c>
      <c r="E6416" t="s">
        <v>85</v>
      </c>
      <c r="F6416" t="s">
        <v>58</v>
      </c>
      <c r="G6416" t="s">
        <v>99</v>
      </c>
      <c r="H6416" t="s">
        <v>141</v>
      </c>
      <c r="I6416" t="s">
        <v>97</v>
      </c>
      <c r="J64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IHTS£JOUR£PRO£CHELLES£29/07/2022</v>
      </c>
      <c r="K64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16">
        <f>ROUND(MOD(Tableau_Effectifs_Dept[[#This Row],[GardDteDebut]],1),5)</f>
        <v>0.29166999999999998</v>
      </c>
      <c r="M6416">
        <f>ROUND(MOD(Tableau_Effectifs_Dept[[#This Row],[GardDteFin]],1),5)</f>
        <v>0.79166999999999998</v>
      </c>
      <c r="N64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16" s="71">
        <f>MAX(IF(Tableau_Effectifs_Dept[[#This Row],[Créneau TOT]]&gt;0,Tableau_Effectifs_Dept[[#This Row],[Créneau TOT]]-Tableau_Effectifs_Dept[[#This Row],[Créneau J]],0),0)</f>
        <v>0</v>
      </c>
      <c r="Q6416" s="71">
        <f>ROUND(HOUR(Tableau_Effectifs_Dept[[#This Row],[Créneau J]])/12,1)</f>
        <v>0</v>
      </c>
      <c r="R6416" s="71"/>
    </row>
    <row r="6417" spans="1:18" hidden="1">
      <c r="A6417" s="47">
        <v>44771.291666666664</v>
      </c>
      <c r="B6417" s="47">
        <v>44772.291666666664</v>
      </c>
      <c r="C6417" t="s">
        <v>193</v>
      </c>
      <c r="D6417" t="s">
        <v>86</v>
      </c>
      <c r="E6417" t="s">
        <v>86</v>
      </c>
      <c r="F6417" t="s">
        <v>58</v>
      </c>
      <c r="G6417" t="s">
        <v>93</v>
      </c>
      <c r="H6417" t="s">
        <v>140</v>
      </c>
      <c r="I6417" t="s">
        <v>98</v>
      </c>
      <c r="J64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Garde£24H£VOL£CHELLES£29/07/2022</v>
      </c>
      <c r="K64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17">
        <f>ROUND(MOD(Tableau_Effectifs_Dept[[#This Row],[GardDteDebut]],1),5)</f>
        <v>0.29166999999999998</v>
      </c>
      <c r="M6417">
        <f>ROUND(MOD(Tableau_Effectifs_Dept[[#This Row],[GardDteFin]],1),5)</f>
        <v>0.29166999999999998</v>
      </c>
      <c r="N64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17" s="71">
        <f>MAX(IF(Tableau_Effectifs_Dept[[#This Row],[Créneau TOT]]&gt;0,Tableau_Effectifs_Dept[[#This Row],[Créneau TOT]]-Tableau_Effectifs_Dept[[#This Row],[Créneau J]],0),0)</f>
        <v>0</v>
      </c>
      <c r="Q6417" s="71">
        <f>ROUND(HOUR(Tableau_Effectifs_Dept[[#This Row],[Créneau J]])/12,1)</f>
        <v>0</v>
      </c>
      <c r="R6417" s="71"/>
    </row>
    <row r="6418" spans="1:18" hidden="1">
      <c r="A6418" s="47">
        <v>44771.291666666664</v>
      </c>
      <c r="B6418" s="47">
        <v>44772.291666666664</v>
      </c>
      <c r="C6418" t="s">
        <v>193</v>
      </c>
      <c r="D6418" t="s">
        <v>86</v>
      </c>
      <c r="E6418" t="s">
        <v>86</v>
      </c>
      <c r="F6418" t="s">
        <v>58</v>
      </c>
      <c r="G6418" t="s">
        <v>93</v>
      </c>
      <c r="H6418" t="s">
        <v>141</v>
      </c>
      <c r="I6418" t="s">
        <v>98</v>
      </c>
      <c r="J64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Garde£24H£PRO£CHELLES£29/07/2022</v>
      </c>
      <c r="K64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18">
        <f>ROUND(MOD(Tableau_Effectifs_Dept[[#This Row],[GardDteDebut]],1),5)</f>
        <v>0.29166999999999998</v>
      </c>
      <c r="M6418">
        <f>ROUND(MOD(Tableau_Effectifs_Dept[[#This Row],[GardDteFin]],1),5)</f>
        <v>0.29166999999999998</v>
      </c>
      <c r="N64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18" s="71">
        <f>MAX(IF(Tableau_Effectifs_Dept[[#This Row],[Créneau TOT]]&gt;0,Tableau_Effectifs_Dept[[#This Row],[Créneau TOT]]-Tableau_Effectifs_Dept[[#This Row],[Créneau J]],0),0)</f>
        <v>0</v>
      </c>
      <c r="Q6418" s="71">
        <f>ROUND(HOUR(Tableau_Effectifs_Dept[[#This Row],[Créneau J]])/12,1)</f>
        <v>0</v>
      </c>
      <c r="R6418" s="71"/>
    </row>
    <row r="6419" spans="1:18" hidden="1">
      <c r="A6419" s="47">
        <v>44771.291666666664</v>
      </c>
      <c r="B6419" s="47">
        <v>44772.291666666664</v>
      </c>
      <c r="C6419" t="s">
        <v>193</v>
      </c>
      <c r="D6419" t="s">
        <v>86</v>
      </c>
      <c r="E6419" t="s">
        <v>86</v>
      </c>
      <c r="F6419" t="s">
        <v>58</v>
      </c>
      <c r="G6419" t="s">
        <v>93</v>
      </c>
      <c r="H6419" t="s">
        <v>141</v>
      </c>
      <c r="I6419" t="s">
        <v>98</v>
      </c>
      <c r="J64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Garde£24H£PRO£CHELLES£29/07/2022</v>
      </c>
      <c r="K64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19">
        <f>ROUND(MOD(Tableau_Effectifs_Dept[[#This Row],[GardDteDebut]],1),5)</f>
        <v>0.29166999999999998</v>
      </c>
      <c r="M6419">
        <f>ROUND(MOD(Tableau_Effectifs_Dept[[#This Row],[GardDteFin]],1),5)</f>
        <v>0.29166999999999998</v>
      </c>
      <c r="N64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19" s="71">
        <f>MAX(IF(Tableau_Effectifs_Dept[[#This Row],[Créneau TOT]]&gt;0,Tableau_Effectifs_Dept[[#This Row],[Créneau TOT]]-Tableau_Effectifs_Dept[[#This Row],[Créneau J]],0),0)</f>
        <v>0</v>
      </c>
      <c r="Q6419" s="71">
        <f>ROUND(HOUR(Tableau_Effectifs_Dept[[#This Row],[Créneau J]])/12,1)</f>
        <v>0</v>
      </c>
      <c r="R6419" s="71"/>
    </row>
    <row r="6420" spans="1:18" hidden="1">
      <c r="A6420" s="47">
        <v>44771.291666666664</v>
      </c>
      <c r="B6420" s="47">
        <v>44772.291666666664</v>
      </c>
      <c r="C6420" t="s">
        <v>193</v>
      </c>
      <c r="D6420" t="s">
        <v>86</v>
      </c>
      <c r="E6420" t="s">
        <v>86</v>
      </c>
      <c r="F6420" t="s">
        <v>58</v>
      </c>
      <c r="G6420" t="s">
        <v>93</v>
      </c>
      <c r="H6420" t="s">
        <v>141</v>
      </c>
      <c r="I6420" t="s">
        <v>98</v>
      </c>
      <c r="J64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Garde£24H£PRO£CHELLES£29/07/2022</v>
      </c>
      <c r="K64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20">
        <f>ROUND(MOD(Tableau_Effectifs_Dept[[#This Row],[GardDteDebut]],1),5)</f>
        <v>0.29166999999999998</v>
      </c>
      <c r="M6420">
        <f>ROUND(MOD(Tableau_Effectifs_Dept[[#This Row],[GardDteFin]],1),5)</f>
        <v>0.29166999999999998</v>
      </c>
      <c r="N64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20" s="71">
        <f>MAX(IF(Tableau_Effectifs_Dept[[#This Row],[Créneau TOT]]&gt;0,Tableau_Effectifs_Dept[[#This Row],[Créneau TOT]]-Tableau_Effectifs_Dept[[#This Row],[Créneau J]],0),0)</f>
        <v>0</v>
      </c>
      <c r="Q6420" s="71">
        <f>ROUND(HOUR(Tableau_Effectifs_Dept[[#This Row],[Créneau J]])/12,1)</f>
        <v>0</v>
      </c>
      <c r="R6420" s="71"/>
    </row>
    <row r="6421" spans="1:18" hidden="1">
      <c r="A6421" s="47">
        <v>44771.291666666664</v>
      </c>
      <c r="B6421" s="47">
        <v>44772.291666666664</v>
      </c>
      <c r="C6421" t="s">
        <v>193</v>
      </c>
      <c r="D6421" t="s">
        <v>86</v>
      </c>
      <c r="E6421" t="s">
        <v>86</v>
      </c>
      <c r="F6421" t="s">
        <v>58</v>
      </c>
      <c r="G6421" t="s">
        <v>93</v>
      </c>
      <c r="H6421" t="s">
        <v>140</v>
      </c>
      <c r="I6421" t="s">
        <v>98</v>
      </c>
      <c r="J64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Garde£24H£VOL£CHELLES£29/07/2022</v>
      </c>
      <c r="K64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21">
        <f>ROUND(MOD(Tableau_Effectifs_Dept[[#This Row],[GardDteDebut]],1),5)</f>
        <v>0.29166999999999998</v>
      </c>
      <c r="M6421">
        <f>ROUND(MOD(Tableau_Effectifs_Dept[[#This Row],[GardDteFin]],1),5)</f>
        <v>0.29166999999999998</v>
      </c>
      <c r="N64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21" s="71">
        <f>MAX(IF(Tableau_Effectifs_Dept[[#This Row],[Créneau TOT]]&gt;0,Tableau_Effectifs_Dept[[#This Row],[Créneau TOT]]-Tableau_Effectifs_Dept[[#This Row],[Créneau J]],0),0)</f>
        <v>0</v>
      </c>
      <c r="Q6421" s="71">
        <f>ROUND(HOUR(Tableau_Effectifs_Dept[[#This Row],[Créneau J]])/12,1)</f>
        <v>0</v>
      </c>
      <c r="R6421" s="71"/>
    </row>
    <row r="6422" spans="1:18" hidden="1">
      <c r="A6422" s="47">
        <v>44771.291666666664</v>
      </c>
      <c r="B6422" s="47">
        <v>44772.291666666664</v>
      </c>
      <c r="C6422" t="s">
        <v>193</v>
      </c>
      <c r="D6422" t="s">
        <v>86</v>
      </c>
      <c r="E6422" t="s">
        <v>86</v>
      </c>
      <c r="F6422" t="s">
        <v>58</v>
      </c>
      <c r="G6422" t="s">
        <v>93</v>
      </c>
      <c r="H6422" t="s">
        <v>140</v>
      </c>
      <c r="I6422" t="s">
        <v>98</v>
      </c>
      <c r="J64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Garde£24H£VOL£CHELLES£29/07/2022</v>
      </c>
      <c r="K64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22">
        <f>ROUND(MOD(Tableau_Effectifs_Dept[[#This Row],[GardDteDebut]],1),5)</f>
        <v>0.29166999999999998</v>
      </c>
      <c r="M6422">
        <f>ROUND(MOD(Tableau_Effectifs_Dept[[#This Row],[GardDteFin]],1),5)</f>
        <v>0.29166999999999998</v>
      </c>
      <c r="N64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22" s="71">
        <f>MAX(IF(Tableau_Effectifs_Dept[[#This Row],[Créneau TOT]]&gt;0,Tableau_Effectifs_Dept[[#This Row],[Créneau TOT]]-Tableau_Effectifs_Dept[[#This Row],[Créneau J]],0),0)</f>
        <v>0</v>
      </c>
      <c r="Q6422" s="71">
        <f>ROUND(HOUR(Tableau_Effectifs_Dept[[#This Row],[Créneau J]])/12,1)</f>
        <v>0</v>
      </c>
      <c r="R6422" s="71"/>
    </row>
    <row r="6423" spans="1:18" hidden="1">
      <c r="A6423" s="47">
        <v>44771.291666666664</v>
      </c>
      <c r="B6423" s="47">
        <v>44771.791666666664</v>
      </c>
      <c r="C6423" t="s">
        <v>193</v>
      </c>
      <c r="D6423" t="s">
        <v>86</v>
      </c>
      <c r="E6423" t="s">
        <v>85</v>
      </c>
      <c r="F6423" t="s">
        <v>33</v>
      </c>
      <c r="G6423" t="s">
        <v>93</v>
      </c>
      <c r="H6423" t="s">
        <v>141</v>
      </c>
      <c r="I6423" t="s">
        <v>97</v>
      </c>
      <c r="J64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Garde£JOUR£PRO£CHENOISE£29/07/2022</v>
      </c>
      <c r="K64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23">
        <f>ROUND(MOD(Tableau_Effectifs_Dept[[#This Row],[GardDteDebut]],1),5)</f>
        <v>0.29166999999999998</v>
      </c>
      <c r="M6423">
        <f>ROUND(MOD(Tableau_Effectifs_Dept[[#This Row],[GardDteFin]],1),5)</f>
        <v>0.79166999999999998</v>
      </c>
      <c r="N64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23" s="71">
        <f>MAX(IF(Tableau_Effectifs_Dept[[#This Row],[Créneau TOT]]&gt;0,Tableau_Effectifs_Dept[[#This Row],[Créneau TOT]]-Tableau_Effectifs_Dept[[#This Row],[Créneau J]],0),0)</f>
        <v>0</v>
      </c>
      <c r="Q6423" s="71">
        <f>ROUND(HOUR(Tableau_Effectifs_Dept[[#This Row],[Créneau J]])/12,1)</f>
        <v>0</v>
      </c>
      <c r="R6423" s="71"/>
    </row>
    <row r="6424" spans="1:18" hidden="1">
      <c r="A6424" s="47">
        <v>44771.291666666664</v>
      </c>
      <c r="B6424" s="47">
        <v>44771.791666666664</v>
      </c>
      <c r="C6424" t="s">
        <v>193</v>
      </c>
      <c r="D6424" t="s">
        <v>86</v>
      </c>
      <c r="E6424" t="s">
        <v>85</v>
      </c>
      <c r="F6424" t="s">
        <v>55</v>
      </c>
      <c r="G6424" t="s">
        <v>93</v>
      </c>
      <c r="H6424" t="s">
        <v>141</v>
      </c>
      <c r="I6424" t="s">
        <v>97</v>
      </c>
      <c r="J64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Garde£JOUR£PRO£CHESSY£29/07/2022</v>
      </c>
      <c r="K64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24">
        <f>ROUND(MOD(Tableau_Effectifs_Dept[[#This Row],[GardDteDebut]],1),5)</f>
        <v>0.29166999999999998</v>
      </c>
      <c r="M6424">
        <f>ROUND(MOD(Tableau_Effectifs_Dept[[#This Row],[GardDteFin]],1),5)</f>
        <v>0.79166999999999998</v>
      </c>
      <c r="N64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24" s="71">
        <f>MAX(IF(Tableau_Effectifs_Dept[[#This Row],[Créneau TOT]]&gt;0,Tableau_Effectifs_Dept[[#This Row],[Créneau TOT]]-Tableau_Effectifs_Dept[[#This Row],[Créneau J]],0),0)</f>
        <v>0</v>
      </c>
      <c r="Q6424" s="71">
        <f>ROUND(HOUR(Tableau_Effectifs_Dept[[#This Row],[Créneau J]])/12,1)</f>
        <v>0</v>
      </c>
      <c r="R6424" s="71"/>
    </row>
    <row r="6425" spans="1:18" hidden="1">
      <c r="A6425" s="47">
        <v>44771.291666666664</v>
      </c>
      <c r="B6425" s="47">
        <v>44772.291666666664</v>
      </c>
      <c r="C6425" t="s">
        <v>193</v>
      </c>
      <c r="D6425" t="s">
        <v>86</v>
      </c>
      <c r="E6425" t="s">
        <v>86</v>
      </c>
      <c r="F6425" t="s">
        <v>55</v>
      </c>
      <c r="G6425" t="s">
        <v>93</v>
      </c>
      <c r="H6425" t="s">
        <v>141</v>
      </c>
      <c r="I6425" t="s">
        <v>98</v>
      </c>
      <c r="J64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Garde£24H£PRO£CHESSY£29/07/2022</v>
      </c>
      <c r="K64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25">
        <f>ROUND(MOD(Tableau_Effectifs_Dept[[#This Row],[GardDteDebut]],1),5)</f>
        <v>0.29166999999999998</v>
      </c>
      <c r="M6425">
        <f>ROUND(MOD(Tableau_Effectifs_Dept[[#This Row],[GardDteFin]],1),5)</f>
        <v>0.29166999999999998</v>
      </c>
      <c r="N64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25" s="71">
        <f>MAX(IF(Tableau_Effectifs_Dept[[#This Row],[Créneau TOT]]&gt;0,Tableau_Effectifs_Dept[[#This Row],[Créneau TOT]]-Tableau_Effectifs_Dept[[#This Row],[Créneau J]],0),0)</f>
        <v>0</v>
      </c>
      <c r="Q6425" s="71">
        <f>ROUND(HOUR(Tableau_Effectifs_Dept[[#This Row],[Créneau J]])/12,1)</f>
        <v>0</v>
      </c>
      <c r="R6425" s="71"/>
    </row>
    <row r="6426" spans="1:18" hidden="1">
      <c r="A6426" s="47">
        <v>44771.291666666664</v>
      </c>
      <c r="B6426" s="47">
        <v>44771.791666666664</v>
      </c>
      <c r="C6426" t="s">
        <v>193</v>
      </c>
      <c r="D6426" t="s">
        <v>86</v>
      </c>
      <c r="E6426" t="s">
        <v>85</v>
      </c>
      <c r="F6426" t="s">
        <v>55</v>
      </c>
      <c r="G6426" t="s">
        <v>93</v>
      </c>
      <c r="H6426" t="s">
        <v>141</v>
      </c>
      <c r="I6426" t="s">
        <v>97</v>
      </c>
      <c r="J64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Garde£JOUR£PRO£CHESSY£29/07/2022</v>
      </c>
      <c r="K64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26">
        <f>ROUND(MOD(Tableau_Effectifs_Dept[[#This Row],[GardDteDebut]],1),5)</f>
        <v>0.29166999999999998</v>
      </c>
      <c r="M6426">
        <f>ROUND(MOD(Tableau_Effectifs_Dept[[#This Row],[GardDteFin]],1),5)</f>
        <v>0.79166999999999998</v>
      </c>
      <c r="N64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26" s="71">
        <f>MAX(IF(Tableau_Effectifs_Dept[[#This Row],[Créneau TOT]]&gt;0,Tableau_Effectifs_Dept[[#This Row],[Créneau TOT]]-Tableau_Effectifs_Dept[[#This Row],[Créneau J]],0),0)</f>
        <v>0</v>
      </c>
      <c r="Q6426" s="71">
        <f>ROUND(HOUR(Tableau_Effectifs_Dept[[#This Row],[Créneau J]])/12,1)</f>
        <v>0</v>
      </c>
      <c r="R6426" s="71"/>
    </row>
    <row r="6427" spans="1:18" hidden="1">
      <c r="A6427" s="47">
        <v>44771.291666666664</v>
      </c>
      <c r="B6427" s="47">
        <v>44771.791666666664</v>
      </c>
      <c r="C6427" t="s">
        <v>193</v>
      </c>
      <c r="D6427" t="s">
        <v>86</v>
      </c>
      <c r="E6427" t="s">
        <v>85</v>
      </c>
      <c r="F6427" t="s">
        <v>55</v>
      </c>
      <c r="G6427" t="s">
        <v>93</v>
      </c>
      <c r="H6427" t="s">
        <v>141</v>
      </c>
      <c r="I6427" t="s">
        <v>97</v>
      </c>
      <c r="J64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Garde£JOUR£PRO£CHESSY£29/07/2022</v>
      </c>
      <c r="K64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27">
        <f>ROUND(MOD(Tableau_Effectifs_Dept[[#This Row],[GardDteDebut]],1),5)</f>
        <v>0.29166999999999998</v>
      </c>
      <c r="M6427">
        <f>ROUND(MOD(Tableau_Effectifs_Dept[[#This Row],[GardDteFin]],1),5)</f>
        <v>0.79166999999999998</v>
      </c>
      <c r="N64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27" s="71">
        <f>MAX(IF(Tableau_Effectifs_Dept[[#This Row],[Créneau TOT]]&gt;0,Tableau_Effectifs_Dept[[#This Row],[Créneau TOT]]-Tableau_Effectifs_Dept[[#This Row],[Créneau J]],0),0)</f>
        <v>0</v>
      </c>
      <c r="Q6427" s="71">
        <f>ROUND(HOUR(Tableau_Effectifs_Dept[[#This Row],[Créneau J]])/12,1)</f>
        <v>0</v>
      </c>
      <c r="R6427" s="71"/>
    </row>
    <row r="6428" spans="1:18" hidden="1">
      <c r="A6428" s="47">
        <v>44771.291666666664</v>
      </c>
      <c r="B6428" s="47">
        <v>44772.291666666664</v>
      </c>
      <c r="C6428" t="s">
        <v>193</v>
      </c>
      <c r="D6428" t="s">
        <v>86</v>
      </c>
      <c r="E6428" t="s">
        <v>86</v>
      </c>
      <c r="F6428" t="s">
        <v>55</v>
      </c>
      <c r="G6428" t="s">
        <v>93</v>
      </c>
      <c r="H6428" t="s">
        <v>141</v>
      </c>
      <c r="I6428" t="s">
        <v>98</v>
      </c>
      <c r="J64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Garde£24H£PRO£CHESSY£29/07/2022</v>
      </c>
      <c r="K64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28">
        <f>ROUND(MOD(Tableau_Effectifs_Dept[[#This Row],[GardDteDebut]],1),5)</f>
        <v>0.29166999999999998</v>
      </c>
      <c r="M6428">
        <f>ROUND(MOD(Tableau_Effectifs_Dept[[#This Row],[GardDteFin]],1),5)</f>
        <v>0.29166999999999998</v>
      </c>
      <c r="N64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28" s="71">
        <f>MAX(IF(Tableau_Effectifs_Dept[[#This Row],[Créneau TOT]]&gt;0,Tableau_Effectifs_Dept[[#This Row],[Créneau TOT]]-Tableau_Effectifs_Dept[[#This Row],[Créneau J]],0),0)</f>
        <v>0</v>
      </c>
      <c r="Q6428" s="71">
        <f>ROUND(HOUR(Tableau_Effectifs_Dept[[#This Row],[Créneau J]])/12,1)</f>
        <v>0</v>
      </c>
      <c r="R6428" s="71"/>
    </row>
    <row r="6429" spans="1:18" hidden="1">
      <c r="A6429" s="47">
        <v>44771.291666666664</v>
      </c>
      <c r="B6429" s="47">
        <v>44772.291666666664</v>
      </c>
      <c r="C6429" t="s">
        <v>193</v>
      </c>
      <c r="D6429" t="s">
        <v>86</v>
      </c>
      <c r="E6429" t="s">
        <v>86</v>
      </c>
      <c r="F6429" t="s">
        <v>55</v>
      </c>
      <c r="G6429" t="s">
        <v>93</v>
      </c>
      <c r="H6429" t="s">
        <v>141</v>
      </c>
      <c r="I6429" t="s">
        <v>98</v>
      </c>
      <c r="J64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Garde£24H£PRO£CHESSY£29/07/2022</v>
      </c>
      <c r="K64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29">
        <f>ROUND(MOD(Tableau_Effectifs_Dept[[#This Row],[GardDteDebut]],1),5)</f>
        <v>0.29166999999999998</v>
      </c>
      <c r="M6429">
        <f>ROUND(MOD(Tableau_Effectifs_Dept[[#This Row],[GardDteFin]],1),5)</f>
        <v>0.29166999999999998</v>
      </c>
      <c r="N64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29" s="71">
        <f>MAX(IF(Tableau_Effectifs_Dept[[#This Row],[Créneau TOT]]&gt;0,Tableau_Effectifs_Dept[[#This Row],[Créneau TOT]]-Tableau_Effectifs_Dept[[#This Row],[Créneau J]],0),0)</f>
        <v>0</v>
      </c>
      <c r="Q6429" s="71">
        <f>ROUND(HOUR(Tableau_Effectifs_Dept[[#This Row],[Créneau J]])/12,1)</f>
        <v>0</v>
      </c>
      <c r="R6429" s="71"/>
    </row>
    <row r="6430" spans="1:18" hidden="1">
      <c r="A6430" s="47">
        <v>44771.291666666664</v>
      </c>
      <c r="B6430" s="47">
        <v>44771.791666666664</v>
      </c>
      <c r="C6430" t="s">
        <v>193</v>
      </c>
      <c r="D6430" t="s">
        <v>86</v>
      </c>
      <c r="E6430" t="s">
        <v>85</v>
      </c>
      <c r="F6430" t="s">
        <v>55</v>
      </c>
      <c r="G6430" t="s">
        <v>93</v>
      </c>
      <c r="H6430" t="s">
        <v>141</v>
      </c>
      <c r="I6430" t="s">
        <v>97</v>
      </c>
      <c r="J64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Garde£JOUR£PRO£CHESSY£29/07/2022</v>
      </c>
      <c r="K64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30">
        <f>ROUND(MOD(Tableau_Effectifs_Dept[[#This Row],[GardDteDebut]],1),5)</f>
        <v>0.29166999999999998</v>
      </c>
      <c r="M6430">
        <f>ROUND(MOD(Tableau_Effectifs_Dept[[#This Row],[GardDteFin]],1),5)</f>
        <v>0.79166999999999998</v>
      </c>
      <c r="N64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30" s="71">
        <f>MAX(IF(Tableau_Effectifs_Dept[[#This Row],[Créneau TOT]]&gt;0,Tableau_Effectifs_Dept[[#This Row],[Créneau TOT]]-Tableau_Effectifs_Dept[[#This Row],[Créneau J]],0),0)</f>
        <v>0</v>
      </c>
      <c r="Q6430" s="71">
        <f>ROUND(HOUR(Tableau_Effectifs_Dept[[#This Row],[Créneau J]])/12,1)</f>
        <v>0</v>
      </c>
      <c r="R6430" s="71"/>
    </row>
    <row r="6431" spans="1:18" hidden="1">
      <c r="A6431" s="47">
        <v>44771.291666666664</v>
      </c>
      <c r="B6431" s="47">
        <v>44772.291666666664</v>
      </c>
      <c r="C6431" t="s">
        <v>193</v>
      </c>
      <c r="D6431" t="s">
        <v>86</v>
      </c>
      <c r="E6431" t="s">
        <v>86</v>
      </c>
      <c r="F6431" t="s">
        <v>55</v>
      </c>
      <c r="G6431" t="s">
        <v>93</v>
      </c>
      <c r="H6431" t="s">
        <v>140</v>
      </c>
      <c r="I6431" t="s">
        <v>98</v>
      </c>
      <c r="J64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Garde£24H£VOL£CHESSY£29/07/2022</v>
      </c>
      <c r="K64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31">
        <f>ROUND(MOD(Tableau_Effectifs_Dept[[#This Row],[GardDteDebut]],1),5)</f>
        <v>0.29166999999999998</v>
      </c>
      <c r="M6431">
        <f>ROUND(MOD(Tableau_Effectifs_Dept[[#This Row],[GardDteFin]],1),5)</f>
        <v>0.29166999999999998</v>
      </c>
      <c r="N64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31" s="71">
        <f>MAX(IF(Tableau_Effectifs_Dept[[#This Row],[Créneau TOT]]&gt;0,Tableau_Effectifs_Dept[[#This Row],[Créneau TOT]]-Tableau_Effectifs_Dept[[#This Row],[Créneau J]],0),0)</f>
        <v>0</v>
      </c>
      <c r="Q6431" s="71">
        <f>ROUND(HOUR(Tableau_Effectifs_Dept[[#This Row],[Créneau J]])/12,1)</f>
        <v>0</v>
      </c>
      <c r="R6431" s="71"/>
    </row>
    <row r="6432" spans="1:18" hidden="1">
      <c r="A6432" s="47">
        <v>44771.291666666664</v>
      </c>
      <c r="B6432" s="47">
        <v>44772.291666666664</v>
      </c>
      <c r="C6432" t="s">
        <v>193</v>
      </c>
      <c r="D6432" t="s">
        <v>86</v>
      </c>
      <c r="E6432" t="s">
        <v>86</v>
      </c>
      <c r="F6432" t="s">
        <v>55</v>
      </c>
      <c r="G6432" t="s">
        <v>93</v>
      </c>
      <c r="H6432" t="s">
        <v>141</v>
      </c>
      <c r="I6432" t="s">
        <v>98</v>
      </c>
      <c r="J64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Garde£24H£PRO£CHESSY£29/07/2022</v>
      </c>
      <c r="K64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32">
        <f>ROUND(MOD(Tableau_Effectifs_Dept[[#This Row],[GardDteDebut]],1),5)</f>
        <v>0.29166999999999998</v>
      </c>
      <c r="M6432">
        <f>ROUND(MOD(Tableau_Effectifs_Dept[[#This Row],[GardDteFin]],1),5)</f>
        <v>0.29166999999999998</v>
      </c>
      <c r="N64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32" s="71">
        <f>MAX(IF(Tableau_Effectifs_Dept[[#This Row],[Créneau TOT]]&gt;0,Tableau_Effectifs_Dept[[#This Row],[Créneau TOT]]-Tableau_Effectifs_Dept[[#This Row],[Créneau J]],0),0)</f>
        <v>0</v>
      </c>
      <c r="Q6432" s="71">
        <f>ROUND(HOUR(Tableau_Effectifs_Dept[[#This Row],[Créneau J]])/12,1)</f>
        <v>0</v>
      </c>
      <c r="R6432" s="71"/>
    </row>
    <row r="6433" spans="1:18" hidden="1">
      <c r="A6433" s="47">
        <v>44771.291666666664</v>
      </c>
      <c r="B6433" s="47">
        <v>44772.291666666664</v>
      </c>
      <c r="C6433" t="s">
        <v>193</v>
      </c>
      <c r="D6433" t="s">
        <v>86</v>
      </c>
      <c r="E6433" t="s">
        <v>86</v>
      </c>
      <c r="F6433" t="s">
        <v>55</v>
      </c>
      <c r="G6433" t="s">
        <v>93</v>
      </c>
      <c r="H6433" t="s">
        <v>141</v>
      </c>
      <c r="I6433" t="s">
        <v>98</v>
      </c>
      <c r="J64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Garde£24H£PRO£CHESSY£29/07/2022</v>
      </c>
      <c r="K64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33">
        <f>ROUND(MOD(Tableau_Effectifs_Dept[[#This Row],[GardDteDebut]],1),5)</f>
        <v>0.29166999999999998</v>
      </c>
      <c r="M6433">
        <f>ROUND(MOD(Tableau_Effectifs_Dept[[#This Row],[GardDteFin]],1),5)</f>
        <v>0.29166999999999998</v>
      </c>
      <c r="N64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33" s="71">
        <f>MAX(IF(Tableau_Effectifs_Dept[[#This Row],[Créneau TOT]]&gt;0,Tableau_Effectifs_Dept[[#This Row],[Créneau TOT]]-Tableau_Effectifs_Dept[[#This Row],[Créneau J]],0),0)</f>
        <v>0</v>
      </c>
      <c r="Q6433" s="71">
        <f>ROUND(HOUR(Tableau_Effectifs_Dept[[#This Row],[Créneau J]])/12,1)</f>
        <v>0</v>
      </c>
      <c r="R6433" s="71"/>
    </row>
    <row r="6434" spans="1:18" hidden="1">
      <c r="A6434" s="47">
        <v>44771.291666666664</v>
      </c>
      <c r="B6434" s="47">
        <v>44772.291666666664</v>
      </c>
      <c r="C6434" t="s">
        <v>193</v>
      </c>
      <c r="D6434" t="s">
        <v>86</v>
      </c>
      <c r="E6434" t="s">
        <v>86</v>
      </c>
      <c r="F6434" t="s">
        <v>55</v>
      </c>
      <c r="G6434" t="s">
        <v>93</v>
      </c>
      <c r="H6434" t="s">
        <v>140</v>
      </c>
      <c r="I6434" t="s">
        <v>98</v>
      </c>
      <c r="J64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Garde£24H£VOL£CHESSY£29/07/2022</v>
      </c>
      <c r="K64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34">
        <f>ROUND(MOD(Tableau_Effectifs_Dept[[#This Row],[GardDteDebut]],1),5)</f>
        <v>0.29166999999999998</v>
      </c>
      <c r="M6434">
        <f>ROUND(MOD(Tableau_Effectifs_Dept[[#This Row],[GardDteFin]],1),5)</f>
        <v>0.29166999999999998</v>
      </c>
      <c r="N64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34" s="71">
        <f>MAX(IF(Tableau_Effectifs_Dept[[#This Row],[Créneau TOT]]&gt;0,Tableau_Effectifs_Dept[[#This Row],[Créneau TOT]]-Tableau_Effectifs_Dept[[#This Row],[Créneau J]],0),0)</f>
        <v>0</v>
      </c>
      <c r="Q6434" s="71">
        <f>ROUND(HOUR(Tableau_Effectifs_Dept[[#This Row],[Créneau J]])/12,1)</f>
        <v>0</v>
      </c>
      <c r="R6434" s="71"/>
    </row>
    <row r="6435" spans="1:18" hidden="1">
      <c r="A6435" s="47">
        <v>44771.291666666664</v>
      </c>
      <c r="B6435" s="47">
        <v>44772.291666666664</v>
      </c>
      <c r="C6435" t="s">
        <v>193</v>
      </c>
      <c r="D6435" t="s">
        <v>86</v>
      </c>
      <c r="E6435" t="s">
        <v>86</v>
      </c>
      <c r="F6435" t="s">
        <v>55</v>
      </c>
      <c r="G6435" t="s">
        <v>93</v>
      </c>
      <c r="H6435" t="s">
        <v>140</v>
      </c>
      <c r="I6435" t="s">
        <v>98</v>
      </c>
      <c r="J64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Garde£24H£VOL£CHESSY£29/07/2022</v>
      </c>
      <c r="K64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35">
        <f>ROUND(MOD(Tableau_Effectifs_Dept[[#This Row],[GardDteDebut]],1),5)</f>
        <v>0.29166999999999998</v>
      </c>
      <c r="M6435">
        <f>ROUND(MOD(Tableau_Effectifs_Dept[[#This Row],[GardDteFin]],1),5)</f>
        <v>0.29166999999999998</v>
      </c>
      <c r="N64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35" s="71">
        <f>MAX(IF(Tableau_Effectifs_Dept[[#This Row],[Créneau TOT]]&gt;0,Tableau_Effectifs_Dept[[#This Row],[Créneau TOT]]-Tableau_Effectifs_Dept[[#This Row],[Créneau J]],0),0)</f>
        <v>0</v>
      </c>
      <c r="Q6435" s="71">
        <f>ROUND(HOUR(Tableau_Effectifs_Dept[[#This Row],[Créneau J]])/12,1)</f>
        <v>0</v>
      </c>
      <c r="R6435" s="71"/>
    </row>
    <row r="6436" spans="1:18" hidden="1">
      <c r="A6436" s="47">
        <v>44771.291666666664</v>
      </c>
      <c r="B6436" s="47">
        <v>44771.791666666664</v>
      </c>
      <c r="C6436" t="s">
        <v>193</v>
      </c>
      <c r="D6436" t="s">
        <v>86</v>
      </c>
      <c r="E6436" t="s">
        <v>85</v>
      </c>
      <c r="F6436" t="s">
        <v>60</v>
      </c>
      <c r="G6436" t="s">
        <v>93</v>
      </c>
      <c r="H6436" t="s">
        <v>140</v>
      </c>
      <c r="I6436" t="s">
        <v>97</v>
      </c>
      <c r="J64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Garde£JOUR£VOL£CLAYE-SOUILLY£29/07/2022</v>
      </c>
      <c r="K64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36">
        <f>ROUND(MOD(Tableau_Effectifs_Dept[[#This Row],[GardDteDebut]],1),5)</f>
        <v>0.29166999999999998</v>
      </c>
      <c r="M6436">
        <f>ROUND(MOD(Tableau_Effectifs_Dept[[#This Row],[GardDteFin]],1),5)</f>
        <v>0.79166999999999998</v>
      </c>
      <c r="N64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36" s="71">
        <f>MAX(IF(Tableau_Effectifs_Dept[[#This Row],[Créneau TOT]]&gt;0,Tableau_Effectifs_Dept[[#This Row],[Créneau TOT]]-Tableau_Effectifs_Dept[[#This Row],[Créneau J]],0),0)</f>
        <v>0</v>
      </c>
      <c r="Q6436" s="71">
        <f>ROUND(HOUR(Tableau_Effectifs_Dept[[#This Row],[Créneau J]])/12,1)</f>
        <v>0</v>
      </c>
      <c r="R6436" s="71"/>
    </row>
    <row r="6437" spans="1:18" hidden="1">
      <c r="A6437" s="47">
        <v>44771.291666666664</v>
      </c>
      <c r="B6437" s="47">
        <v>44771.791666666664</v>
      </c>
      <c r="C6437" t="s">
        <v>193</v>
      </c>
      <c r="D6437" t="s">
        <v>86</v>
      </c>
      <c r="E6437" t="s">
        <v>85</v>
      </c>
      <c r="F6437" t="s">
        <v>60</v>
      </c>
      <c r="G6437" t="s">
        <v>93</v>
      </c>
      <c r="H6437" t="s">
        <v>140</v>
      </c>
      <c r="I6437" t="s">
        <v>97</v>
      </c>
      <c r="J64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Garde£JOUR£VOL£CLAYE-SOUILLY£29/07/2022</v>
      </c>
      <c r="K64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37">
        <f>ROUND(MOD(Tableau_Effectifs_Dept[[#This Row],[GardDteDebut]],1),5)</f>
        <v>0.29166999999999998</v>
      </c>
      <c r="M6437">
        <f>ROUND(MOD(Tableau_Effectifs_Dept[[#This Row],[GardDteFin]],1),5)</f>
        <v>0.79166999999999998</v>
      </c>
      <c r="N64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37" s="71">
        <f>MAX(IF(Tableau_Effectifs_Dept[[#This Row],[Créneau TOT]]&gt;0,Tableau_Effectifs_Dept[[#This Row],[Créneau TOT]]-Tableau_Effectifs_Dept[[#This Row],[Créneau J]],0),0)</f>
        <v>0</v>
      </c>
      <c r="Q6437" s="71">
        <f>ROUND(HOUR(Tableau_Effectifs_Dept[[#This Row],[Créneau J]])/12,1)</f>
        <v>0</v>
      </c>
      <c r="R6437" s="71"/>
    </row>
    <row r="6438" spans="1:18" hidden="1">
      <c r="A6438" s="47">
        <v>44771.291666666664</v>
      </c>
      <c r="B6438" s="47">
        <v>44771.791666666664</v>
      </c>
      <c r="C6438" t="s">
        <v>193</v>
      </c>
      <c r="D6438" t="s">
        <v>86</v>
      </c>
      <c r="E6438" t="s">
        <v>85</v>
      </c>
      <c r="F6438" t="s">
        <v>60</v>
      </c>
      <c r="G6438" t="s">
        <v>93</v>
      </c>
      <c r="H6438" t="s">
        <v>140</v>
      </c>
      <c r="I6438" t="s">
        <v>97</v>
      </c>
      <c r="J64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Garde£JOUR£VOL£CLAYE-SOUILLY£29/07/2022</v>
      </c>
      <c r="K64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38">
        <f>ROUND(MOD(Tableau_Effectifs_Dept[[#This Row],[GardDteDebut]],1),5)</f>
        <v>0.29166999999999998</v>
      </c>
      <c r="M6438">
        <f>ROUND(MOD(Tableau_Effectifs_Dept[[#This Row],[GardDteFin]],1),5)</f>
        <v>0.79166999999999998</v>
      </c>
      <c r="N64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38" s="71">
        <f>MAX(IF(Tableau_Effectifs_Dept[[#This Row],[Créneau TOT]]&gt;0,Tableau_Effectifs_Dept[[#This Row],[Créneau TOT]]-Tableau_Effectifs_Dept[[#This Row],[Créneau J]],0),0)</f>
        <v>0</v>
      </c>
      <c r="Q6438" s="71">
        <f>ROUND(HOUR(Tableau_Effectifs_Dept[[#This Row],[Créneau J]])/12,1)</f>
        <v>0</v>
      </c>
      <c r="R6438" s="71"/>
    </row>
    <row r="6439" spans="1:18" hidden="1">
      <c r="A6439" s="47">
        <v>44771.291666666664</v>
      </c>
      <c r="B6439" s="47">
        <v>44771.791666666664</v>
      </c>
      <c r="C6439" t="s">
        <v>193</v>
      </c>
      <c r="D6439" t="s">
        <v>86</v>
      </c>
      <c r="E6439" t="s">
        <v>85</v>
      </c>
      <c r="F6439" t="s">
        <v>60</v>
      </c>
      <c r="G6439" t="s">
        <v>93</v>
      </c>
      <c r="H6439" t="s">
        <v>141</v>
      </c>
      <c r="I6439" t="s">
        <v>97</v>
      </c>
      <c r="J64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Garde£JOUR£PRO£CLAYE-SOUILLY£29/07/2022</v>
      </c>
      <c r="K64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39">
        <f>ROUND(MOD(Tableau_Effectifs_Dept[[#This Row],[GardDteDebut]],1),5)</f>
        <v>0.29166999999999998</v>
      </c>
      <c r="M6439">
        <f>ROUND(MOD(Tableau_Effectifs_Dept[[#This Row],[GardDteFin]],1),5)</f>
        <v>0.79166999999999998</v>
      </c>
      <c r="N64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39" s="71">
        <f>MAX(IF(Tableau_Effectifs_Dept[[#This Row],[Créneau TOT]]&gt;0,Tableau_Effectifs_Dept[[#This Row],[Créneau TOT]]-Tableau_Effectifs_Dept[[#This Row],[Créneau J]],0),0)</f>
        <v>0</v>
      </c>
      <c r="Q6439" s="71">
        <f>ROUND(HOUR(Tableau_Effectifs_Dept[[#This Row],[Créneau J]])/12,1)</f>
        <v>0</v>
      </c>
      <c r="R6439" s="71"/>
    </row>
    <row r="6440" spans="1:18" hidden="1">
      <c r="A6440" s="47">
        <v>44771.291666666664</v>
      </c>
      <c r="B6440" s="47">
        <v>44772.291666666664</v>
      </c>
      <c r="C6440" t="s">
        <v>193</v>
      </c>
      <c r="D6440" t="s">
        <v>86</v>
      </c>
      <c r="E6440" t="s">
        <v>86</v>
      </c>
      <c r="F6440" t="s">
        <v>60</v>
      </c>
      <c r="G6440" t="s">
        <v>93</v>
      </c>
      <c r="H6440" t="s">
        <v>141</v>
      </c>
      <c r="I6440" t="s">
        <v>98</v>
      </c>
      <c r="J64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Garde£24H£PRO£CLAYE-SOUILLY£29/07/2022</v>
      </c>
      <c r="K64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40">
        <f>ROUND(MOD(Tableau_Effectifs_Dept[[#This Row],[GardDteDebut]],1),5)</f>
        <v>0.29166999999999998</v>
      </c>
      <c r="M6440">
        <f>ROUND(MOD(Tableau_Effectifs_Dept[[#This Row],[GardDteFin]],1),5)</f>
        <v>0.29166999999999998</v>
      </c>
      <c r="N64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40" s="71">
        <f>MAX(IF(Tableau_Effectifs_Dept[[#This Row],[Créneau TOT]]&gt;0,Tableau_Effectifs_Dept[[#This Row],[Créneau TOT]]-Tableau_Effectifs_Dept[[#This Row],[Créneau J]],0),0)</f>
        <v>0</v>
      </c>
      <c r="Q6440" s="71">
        <f>ROUND(HOUR(Tableau_Effectifs_Dept[[#This Row],[Créneau J]])/12,1)</f>
        <v>0</v>
      </c>
      <c r="R6440" s="71"/>
    </row>
    <row r="6441" spans="1:18" hidden="1">
      <c r="A6441" s="47">
        <v>44771.291666666664</v>
      </c>
      <c r="B6441" s="47">
        <v>44771.791666666664</v>
      </c>
      <c r="C6441" t="s">
        <v>193</v>
      </c>
      <c r="D6441" t="s">
        <v>86</v>
      </c>
      <c r="E6441" t="s">
        <v>85</v>
      </c>
      <c r="F6441" t="s">
        <v>60</v>
      </c>
      <c r="G6441" t="s">
        <v>93</v>
      </c>
      <c r="H6441" t="s">
        <v>140</v>
      </c>
      <c r="I6441" t="s">
        <v>97</v>
      </c>
      <c r="J64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Garde£JOUR£VOL£CLAYE-SOUILLY£29/07/2022</v>
      </c>
      <c r="K64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41">
        <f>ROUND(MOD(Tableau_Effectifs_Dept[[#This Row],[GardDteDebut]],1),5)</f>
        <v>0.29166999999999998</v>
      </c>
      <c r="M6441">
        <f>ROUND(MOD(Tableau_Effectifs_Dept[[#This Row],[GardDteFin]],1),5)</f>
        <v>0.79166999999999998</v>
      </c>
      <c r="N64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41" s="71">
        <f>MAX(IF(Tableau_Effectifs_Dept[[#This Row],[Créneau TOT]]&gt;0,Tableau_Effectifs_Dept[[#This Row],[Créneau TOT]]-Tableau_Effectifs_Dept[[#This Row],[Créneau J]],0),0)</f>
        <v>0</v>
      </c>
      <c r="Q6441" s="71">
        <f>ROUND(HOUR(Tableau_Effectifs_Dept[[#This Row],[Créneau J]])/12,1)</f>
        <v>0</v>
      </c>
      <c r="R6441" s="71"/>
    </row>
    <row r="6442" spans="1:18" hidden="1">
      <c r="A6442" s="47">
        <v>44771.291666666664</v>
      </c>
      <c r="B6442" s="47">
        <v>44772.291666666664</v>
      </c>
      <c r="C6442" t="s">
        <v>193</v>
      </c>
      <c r="D6442" t="s">
        <v>86</v>
      </c>
      <c r="E6442" t="s">
        <v>86</v>
      </c>
      <c r="F6442" t="s">
        <v>60</v>
      </c>
      <c r="G6442" t="s">
        <v>93</v>
      </c>
      <c r="H6442" t="s">
        <v>141</v>
      </c>
      <c r="I6442" t="s">
        <v>98</v>
      </c>
      <c r="J64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Garde£24H£PRO£CLAYE-SOUILLY£29/07/2022</v>
      </c>
      <c r="K64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42">
        <f>ROUND(MOD(Tableau_Effectifs_Dept[[#This Row],[GardDteDebut]],1),5)</f>
        <v>0.29166999999999998</v>
      </c>
      <c r="M6442">
        <f>ROUND(MOD(Tableau_Effectifs_Dept[[#This Row],[GardDteFin]],1),5)</f>
        <v>0.29166999999999998</v>
      </c>
      <c r="N64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42" s="71">
        <f>MAX(IF(Tableau_Effectifs_Dept[[#This Row],[Créneau TOT]]&gt;0,Tableau_Effectifs_Dept[[#This Row],[Créneau TOT]]-Tableau_Effectifs_Dept[[#This Row],[Créneau J]],0),0)</f>
        <v>0</v>
      </c>
      <c r="Q6442" s="71">
        <f>ROUND(HOUR(Tableau_Effectifs_Dept[[#This Row],[Créneau J]])/12,1)</f>
        <v>0</v>
      </c>
      <c r="R6442" s="71"/>
    </row>
    <row r="6443" spans="1:18" hidden="1">
      <c r="A6443" s="47">
        <v>44771.291666666664</v>
      </c>
      <c r="B6443" s="47">
        <v>44772.291666666664</v>
      </c>
      <c r="C6443" t="s">
        <v>193</v>
      </c>
      <c r="D6443" t="s">
        <v>86</v>
      </c>
      <c r="E6443" t="s">
        <v>86</v>
      </c>
      <c r="F6443" t="s">
        <v>60</v>
      </c>
      <c r="G6443" t="s">
        <v>93</v>
      </c>
      <c r="H6443" t="s">
        <v>141</v>
      </c>
      <c r="I6443" t="s">
        <v>98</v>
      </c>
      <c r="J64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Garde£24H£PRO£CLAYE-SOUILLY£29/07/2022</v>
      </c>
      <c r="K64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43">
        <f>ROUND(MOD(Tableau_Effectifs_Dept[[#This Row],[GardDteDebut]],1),5)</f>
        <v>0.29166999999999998</v>
      </c>
      <c r="M6443">
        <f>ROUND(MOD(Tableau_Effectifs_Dept[[#This Row],[GardDteFin]],1),5)</f>
        <v>0.29166999999999998</v>
      </c>
      <c r="N64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43" s="71">
        <f>MAX(IF(Tableau_Effectifs_Dept[[#This Row],[Créneau TOT]]&gt;0,Tableau_Effectifs_Dept[[#This Row],[Créneau TOT]]-Tableau_Effectifs_Dept[[#This Row],[Créneau J]],0),0)</f>
        <v>0</v>
      </c>
      <c r="Q6443" s="71">
        <f>ROUND(HOUR(Tableau_Effectifs_Dept[[#This Row],[Créneau J]])/12,1)</f>
        <v>0</v>
      </c>
      <c r="R6443" s="71"/>
    </row>
    <row r="6444" spans="1:18" hidden="1">
      <c r="A6444" s="47">
        <v>44771.291666666664</v>
      </c>
      <c r="B6444" s="47">
        <v>44772.291666666664</v>
      </c>
      <c r="C6444" t="s">
        <v>193</v>
      </c>
      <c r="D6444" t="s">
        <v>86</v>
      </c>
      <c r="E6444" t="s">
        <v>86</v>
      </c>
      <c r="F6444" t="s">
        <v>60</v>
      </c>
      <c r="G6444" t="s">
        <v>93</v>
      </c>
      <c r="H6444" t="s">
        <v>140</v>
      </c>
      <c r="I6444" t="s">
        <v>98</v>
      </c>
      <c r="J64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Garde£24H£VOL£CLAYE-SOUILLY£29/07/2022</v>
      </c>
      <c r="K64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44">
        <f>ROUND(MOD(Tableau_Effectifs_Dept[[#This Row],[GardDteDebut]],1),5)</f>
        <v>0.29166999999999998</v>
      </c>
      <c r="M6444">
        <f>ROUND(MOD(Tableau_Effectifs_Dept[[#This Row],[GardDteFin]],1),5)</f>
        <v>0.29166999999999998</v>
      </c>
      <c r="N64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44" s="71">
        <f>MAX(IF(Tableau_Effectifs_Dept[[#This Row],[Créneau TOT]]&gt;0,Tableau_Effectifs_Dept[[#This Row],[Créneau TOT]]-Tableau_Effectifs_Dept[[#This Row],[Créneau J]],0),0)</f>
        <v>0</v>
      </c>
      <c r="Q6444" s="71">
        <f>ROUND(HOUR(Tableau_Effectifs_Dept[[#This Row],[Créneau J]])/12,1)</f>
        <v>0</v>
      </c>
      <c r="R6444" s="71"/>
    </row>
    <row r="6445" spans="1:18" hidden="1">
      <c r="A6445" s="47">
        <v>44771.291666666664</v>
      </c>
      <c r="B6445" s="47">
        <v>44771.791666666664</v>
      </c>
      <c r="C6445" t="s">
        <v>193</v>
      </c>
      <c r="D6445" t="s">
        <v>86</v>
      </c>
      <c r="E6445" t="s">
        <v>85</v>
      </c>
      <c r="F6445" t="s">
        <v>43</v>
      </c>
      <c r="G6445" t="s">
        <v>93</v>
      </c>
      <c r="H6445" t="s">
        <v>140</v>
      </c>
      <c r="I6445" t="s">
        <v>97</v>
      </c>
      <c r="J64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Garde£JOUR£VOL£COULOMMIERS£29/07/2022</v>
      </c>
      <c r="K64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45">
        <f>ROUND(MOD(Tableau_Effectifs_Dept[[#This Row],[GardDteDebut]],1),5)</f>
        <v>0.29166999999999998</v>
      </c>
      <c r="M6445">
        <f>ROUND(MOD(Tableau_Effectifs_Dept[[#This Row],[GardDteFin]],1),5)</f>
        <v>0.79166999999999998</v>
      </c>
      <c r="N64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45" s="71">
        <f>MAX(IF(Tableau_Effectifs_Dept[[#This Row],[Créneau TOT]]&gt;0,Tableau_Effectifs_Dept[[#This Row],[Créneau TOT]]-Tableau_Effectifs_Dept[[#This Row],[Créneau J]],0),0)</f>
        <v>0</v>
      </c>
      <c r="Q6445" s="71">
        <f>ROUND(HOUR(Tableau_Effectifs_Dept[[#This Row],[Créneau J]])/12,1)</f>
        <v>0</v>
      </c>
      <c r="R6445" s="71"/>
    </row>
    <row r="6446" spans="1:18" hidden="1">
      <c r="A6446" s="47">
        <v>44771.291666666664</v>
      </c>
      <c r="B6446" s="47">
        <v>44771.791666666664</v>
      </c>
      <c r="C6446" t="s">
        <v>193</v>
      </c>
      <c r="D6446" t="s">
        <v>86</v>
      </c>
      <c r="E6446" t="s">
        <v>85</v>
      </c>
      <c r="F6446" t="s">
        <v>43</v>
      </c>
      <c r="G6446" t="s">
        <v>93</v>
      </c>
      <c r="H6446" t="s">
        <v>141</v>
      </c>
      <c r="I6446" t="s">
        <v>97</v>
      </c>
      <c r="J64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Garde£JOUR£PRO£COULOMMIERS£29/07/2022</v>
      </c>
      <c r="K64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46">
        <f>ROUND(MOD(Tableau_Effectifs_Dept[[#This Row],[GardDteDebut]],1),5)</f>
        <v>0.29166999999999998</v>
      </c>
      <c r="M6446">
        <f>ROUND(MOD(Tableau_Effectifs_Dept[[#This Row],[GardDteFin]],1),5)</f>
        <v>0.79166999999999998</v>
      </c>
      <c r="N64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46" s="71">
        <f>MAX(IF(Tableau_Effectifs_Dept[[#This Row],[Créneau TOT]]&gt;0,Tableau_Effectifs_Dept[[#This Row],[Créneau TOT]]-Tableau_Effectifs_Dept[[#This Row],[Créneau J]],0),0)</f>
        <v>0</v>
      </c>
      <c r="Q6446" s="71">
        <f>ROUND(HOUR(Tableau_Effectifs_Dept[[#This Row],[Créneau J]])/12,1)</f>
        <v>0</v>
      </c>
      <c r="R6446" s="71"/>
    </row>
    <row r="6447" spans="1:18" hidden="1">
      <c r="A6447" s="47">
        <v>44771.291666666664</v>
      </c>
      <c r="B6447" s="47">
        <v>44771.791666666664</v>
      </c>
      <c r="C6447" t="s">
        <v>193</v>
      </c>
      <c r="D6447" t="s">
        <v>86</v>
      </c>
      <c r="E6447" t="s">
        <v>85</v>
      </c>
      <c r="F6447" t="s">
        <v>43</v>
      </c>
      <c r="G6447" t="s">
        <v>93</v>
      </c>
      <c r="H6447" t="s">
        <v>140</v>
      </c>
      <c r="I6447" t="s">
        <v>97</v>
      </c>
      <c r="J64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Garde£JOUR£VOL£COULOMMIERS£29/07/2022</v>
      </c>
      <c r="K64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47">
        <f>ROUND(MOD(Tableau_Effectifs_Dept[[#This Row],[GardDteDebut]],1),5)</f>
        <v>0.29166999999999998</v>
      </c>
      <c r="M6447">
        <f>ROUND(MOD(Tableau_Effectifs_Dept[[#This Row],[GardDteFin]],1),5)</f>
        <v>0.79166999999999998</v>
      </c>
      <c r="N64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47" s="71">
        <f>MAX(IF(Tableau_Effectifs_Dept[[#This Row],[Créneau TOT]]&gt;0,Tableau_Effectifs_Dept[[#This Row],[Créneau TOT]]-Tableau_Effectifs_Dept[[#This Row],[Créneau J]],0),0)</f>
        <v>0</v>
      </c>
      <c r="Q6447" s="71">
        <f>ROUND(HOUR(Tableau_Effectifs_Dept[[#This Row],[Créneau J]])/12,1)</f>
        <v>0</v>
      </c>
      <c r="R6447" s="71"/>
    </row>
    <row r="6448" spans="1:18" hidden="1">
      <c r="A6448" s="47">
        <v>44771.291666666664</v>
      </c>
      <c r="B6448" s="47">
        <v>44772.291666666664</v>
      </c>
      <c r="C6448" t="s">
        <v>193</v>
      </c>
      <c r="D6448" t="s">
        <v>86</v>
      </c>
      <c r="E6448" t="s">
        <v>86</v>
      </c>
      <c r="F6448" t="s">
        <v>43</v>
      </c>
      <c r="G6448" t="s">
        <v>93</v>
      </c>
      <c r="H6448" t="s">
        <v>141</v>
      </c>
      <c r="I6448" t="s">
        <v>98</v>
      </c>
      <c r="J64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Garde£24H£PRO£COULOMMIERS£29/07/2022</v>
      </c>
      <c r="K64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48">
        <f>ROUND(MOD(Tableau_Effectifs_Dept[[#This Row],[GardDteDebut]],1),5)</f>
        <v>0.29166999999999998</v>
      </c>
      <c r="M6448">
        <f>ROUND(MOD(Tableau_Effectifs_Dept[[#This Row],[GardDteFin]],1),5)</f>
        <v>0.29166999999999998</v>
      </c>
      <c r="N64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48" s="71">
        <f>MAX(IF(Tableau_Effectifs_Dept[[#This Row],[Créneau TOT]]&gt;0,Tableau_Effectifs_Dept[[#This Row],[Créneau TOT]]-Tableau_Effectifs_Dept[[#This Row],[Créneau J]],0),0)</f>
        <v>0</v>
      </c>
      <c r="Q6448" s="71">
        <f>ROUND(HOUR(Tableau_Effectifs_Dept[[#This Row],[Créneau J]])/12,1)</f>
        <v>0</v>
      </c>
      <c r="R6448" s="71"/>
    </row>
    <row r="6449" spans="1:18" hidden="1">
      <c r="A6449" s="47">
        <v>44771.291666666664</v>
      </c>
      <c r="B6449" s="47">
        <v>44771.791666666664</v>
      </c>
      <c r="C6449" t="s">
        <v>193</v>
      </c>
      <c r="D6449" t="s">
        <v>86</v>
      </c>
      <c r="E6449" t="s">
        <v>85</v>
      </c>
      <c r="F6449" t="s">
        <v>43</v>
      </c>
      <c r="G6449" t="s">
        <v>93</v>
      </c>
      <c r="H6449" t="s">
        <v>140</v>
      </c>
      <c r="I6449" t="s">
        <v>97</v>
      </c>
      <c r="J64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Garde£JOUR£VOL£COULOMMIERS£29/07/2022</v>
      </c>
      <c r="K64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49">
        <f>ROUND(MOD(Tableau_Effectifs_Dept[[#This Row],[GardDteDebut]],1),5)</f>
        <v>0.29166999999999998</v>
      </c>
      <c r="M6449">
        <f>ROUND(MOD(Tableau_Effectifs_Dept[[#This Row],[GardDteFin]],1),5)</f>
        <v>0.79166999999999998</v>
      </c>
      <c r="N64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49" s="71">
        <f>MAX(IF(Tableau_Effectifs_Dept[[#This Row],[Créneau TOT]]&gt;0,Tableau_Effectifs_Dept[[#This Row],[Créneau TOT]]-Tableau_Effectifs_Dept[[#This Row],[Créneau J]],0),0)</f>
        <v>0</v>
      </c>
      <c r="Q6449" s="71">
        <f>ROUND(HOUR(Tableau_Effectifs_Dept[[#This Row],[Créneau J]])/12,1)</f>
        <v>0</v>
      </c>
      <c r="R6449" s="71"/>
    </row>
    <row r="6450" spans="1:18" hidden="1">
      <c r="A6450" s="47">
        <v>44771.291666666664</v>
      </c>
      <c r="B6450" s="47">
        <v>44772.291666666664</v>
      </c>
      <c r="C6450" t="s">
        <v>193</v>
      </c>
      <c r="D6450" t="s">
        <v>86</v>
      </c>
      <c r="E6450" t="s">
        <v>86</v>
      </c>
      <c r="F6450" t="s">
        <v>43</v>
      </c>
      <c r="G6450" t="s">
        <v>93</v>
      </c>
      <c r="H6450" t="s">
        <v>141</v>
      </c>
      <c r="I6450" t="s">
        <v>98</v>
      </c>
      <c r="J64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Garde£24H£PRO£COULOMMIERS£29/07/2022</v>
      </c>
      <c r="K64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50">
        <f>ROUND(MOD(Tableau_Effectifs_Dept[[#This Row],[GardDteDebut]],1),5)</f>
        <v>0.29166999999999998</v>
      </c>
      <c r="M6450">
        <f>ROUND(MOD(Tableau_Effectifs_Dept[[#This Row],[GardDteFin]],1),5)</f>
        <v>0.29166999999999998</v>
      </c>
      <c r="N64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50" s="71">
        <f>MAX(IF(Tableau_Effectifs_Dept[[#This Row],[Créneau TOT]]&gt;0,Tableau_Effectifs_Dept[[#This Row],[Créneau TOT]]-Tableau_Effectifs_Dept[[#This Row],[Créneau J]],0),0)</f>
        <v>0</v>
      </c>
      <c r="Q6450" s="71">
        <f>ROUND(HOUR(Tableau_Effectifs_Dept[[#This Row],[Créneau J]])/12,1)</f>
        <v>0</v>
      </c>
      <c r="R6450" s="71"/>
    </row>
    <row r="6451" spans="1:18" hidden="1">
      <c r="A6451" s="47">
        <v>44771.291666666664</v>
      </c>
      <c r="B6451" s="47">
        <v>44772.291666666664</v>
      </c>
      <c r="C6451" t="s">
        <v>193</v>
      </c>
      <c r="D6451" t="s">
        <v>86</v>
      </c>
      <c r="E6451" t="s">
        <v>86</v>
      </c>
      <c r="F6451" t="s">
        <v>43</v>
      </c>
      <c r="G6451" t="s">
        <v>93</v>
      </c>
      <c r="H6451" t="s">
        <v>141</v>
      </c>
      <c r="I6451" t="s">
        <v>98</v>
      </c>
      <c r="J64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Garde£24H£PRO£COULOMMIERS£29/07/2022</v>
      </c>
      <c r="K64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51">
        <f>ROUND(MOD(Tableau_Effectifs_Dept[[#This Row],[GardDteDebut]],1),5)</f>
        <v>0.29166999999999998</v>
      </c>
      <c r="M6451">
        <f>ROUND(MOD(Tableau_Effectifs_Dept[[#This Row],[GardDteFin]],1),5)</f>
        <v>0.29166999999999998</v>
      </c>
      <c r="N64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51" s="71">
        <f>MAX(IF(Tableau_Effectifs_Dept[[#This Row],[Créneau TOT]]&gt;0,Tableau_Effectifs_Dept[[#This Row],[Créneau TOT]]-Tableau_Effectifs_Dept[[#This Row],[Créneau J]],0),0)</f>
        <v>0</v>
      </c>
      <c r="Q6451" s="71">
        <f>ROUND(HOUR(Tableau_Effectifs_Dept[[#This Row],[Créneau J]])/12,1)</f>
        <v>0</v>
      </c>
      <c r="R6451" s="71"/>
    </row>
    <row r="6452" spans="1:18" hidden="1">
      <c r="A6452" s="47">
        <v>44771.291666666664</v>
      </c>
      <c r="B6452" s="47">
        <v>44772.291666666664</v>
      </c>
      <c r="C6452" t="s">
        <v>193</v>
      </c>
      <c r="D6452" t="s">
        <v>86</v>
      </c>
      <c r="E6452" t="s">
        <v>86</v>
      </c>
      <c r="F6452" t="s">
        <v>43</v>
      </c>
      <c r="G6452" t="s">
        <v>93</v>
      </c>
      <c r="H6452" t="s">
        <v>141</v>
      </c>
      <c r="I6452" t="s">
        <v>98</v>
      </c>
      <c r="J64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Garde£24H£PRO£COULOMMIERS£29/07/2022</v>
      </c>
      <c r="K64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52">
        <f>ROUND(MOD(Tableau_Effectifs_Dept[[#This Row],[GardDteDebut]],1),5)</f>
        <v>0.29166999999999998</v>
      </c>
      <c r="M6452">
        <f>ROUND(MOD(Tableau_Effectifs_Dept[[#This Row],[GardDteFin]],1),5)</f>
        <v>0.29166999999999998</v>
      </c>
      <c r="N64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52" s="71">
        <f>MAX(IF(Tableau_Effectifs_Dept[[#This Row],[Créneau TOT]]&gt;0,Tableau_Effectifs_Dept[[#This Row],[Créneau TOT]]-Tableau_Effectifs_Dept[[#This Row],[Créneau J]],0),0)</f>
        <v>0</v>
      </c>
      <c r="Q6452" s="71">
        <f>ROUND(HOUR(Tableau_Effectifs_Dept[[#This Row],[Créneau J]])/12,1)</f>
        <v>0</v>
      </c>
      <c r="R6452" s="71"/>
    </row>
    <row r="6453" spans="1:18" hidden="1">
      <c r="A6453" s="47">
        <v>44771.291666666664</v>
      </c>
      <c r="B6453" s="47">
        <v>44772.291666666664</v>
      </c>
      <c r="C6453" t="s">
        <v>193</v>
      </c>
      <c r="D6453" t="s">
        <v>86</v>
      </c>
      <c r="E6453" t="s">
        <v>86</v>
      </c>
      <c r="F6453" t="s">
        <v>43</v>
      </c>
      <c r="G6453" t="s">
        <v>93</v>
      </c>
      <c r="H6453" t="s">
        <v>140</v>
      </c>
      <c r="I6453" t="s">
        <v>98</v>
      </c>
      <c r="J64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Garde£24H£VOL£COULOMMIERS£29/07/2022</v>
      </c>
      <c r="K64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53">
        <f>ROUND(MOD(Tableau_Effectifs_Dept[[#This Row],[GardDteDebut]],1),5)</f>
        <v>0.29166999999999998</v>
      </c>
      <c r="M6453">
        <f>ROUND(MOD(Tableau_Effectifs_Dept[[#This Row],[GardDteFin]],1),5)</f>
        <v>0.29166999999999998</v>
      </c>
      <c r="N64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53" s="71">
        <f>MAX(IF(Tableau_Effectifs_Dept[[#This Row],[Créneau TOT]]&gt;0,Tableau_Effectifs_Dept[[#This Row],[Créneau TOT]]-Tableau_Effectifs_Dept[[#This Row],[Créneau J]],0),0)</f>
        <v>0</v>
      </c>
      <c r="Q6453" s="71">
        <f>ROUND(HOUR(Tableau_Effectifs_Dept[[#This Row],[Créneau J]])/12,1)</f>
        <v>0</v>
      </c>
      <c r="R6453" s="71"/>
    </row>
    <row r="6454" spans="1:18" hidden="1">
      <c r="A6454" s="47">
        <v>44771.291666666664</v>
      </c>
      <c r="B6454" s="47">
        <v>44772.291666666664</v>
      </c>
      <c r="C6454" t="s">
        <v>193</v>
      </c>
      <c r="D6454" t="s">
        <v>86</v>
      </c>
      <c r="E6454" t="s">
        <v>86</v>
      </c>
      <c r="F6454" t="s">
        <v>43</v>
      </c>
      <c r="G6454" t="s">
        <v>93</v>
      </c>
      <c r="H6454" t="s">
        <v>140</v>
      </c>
      <c r="I6454" t="s">
        <v>98</v>
      </c>
      <c r="J64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Garde£24H£VOL£COULOMMIERS£29/07/2022</v>
      </c>
      <c r="K64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54">
        <f>ROUND(MOD(Tableau_Effectifs_Dept[[#This Row],[GardDteDebut]],1),5)</f>
        <v>0.29166999999999998</v>
      </c>
      <c r="M6454">
        <f>ROUND(MOD(Tableau_Effectifs_Dept[[#This Row],[GardDteFin]],1),5)</f>
        <v>0.29166999999999998</v>
      </c>
      <c r="N64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54" s="71">
        <f>MAX(IF(Tableau_Effectifs_Dept[[#This Row],[Créneau TOT]]&gt;0,Tableau_Effectifs_Dept[[#This Row],[Créneau TOT]]-Tableau_Effectifs_Dept[[#This Row],[Créneau J]],0),0)</f>
        <v>0</v>
      </c>
      <c r="Q6454" s="71">
        <f>ROUND(HOUR(Tableau_Effectifs_Dept[[#This Row],[Créneau J]])/12,1)</f>
        <v>0</v>
      </c>
      <c r="R6454" s="71"/>
    </row>
    <row r="6455" spans="1:18" hidden="1">
      <c r="A6455" s="47">
        <v>44771.291666666664</v>
      </c>
      <c r="B6455" s="47">
        <v>44771.791666666664</v>
      </c>
      <c r="C6455" t="s">
        <v>193</v>
      </c>
      <c r="D6455" t="s">
        <v>86</v>
      </c>
      <c r="E6455" t="s">
        <v>85</v>
      </c>
      <c r="F6455" t="s">
        <v>44</v>
      </c>
      <c r="G6455" t="s">
        <v>93</v>
      </c>
      <c r="H6455" t="s">
        <v>140</v>
      </c>
      <c r="I6455" t="s">
        <v>97</v>
      </c>
      <c r="J64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Garde£JOUR£VOL£CRECY-LA-CHAPELLE£29/07/2022</v>
      </c>
      <c r="K64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55">
        <f>ROUND(MOD(Tableau_Effectifs_Dept[[#This Row],[GardDteDebut]],1),5)</f>
        <v>0.29166999999999998</v>
      </c>
      <c r="M6455">
        <f>ROUND(MOD(Tableau_Effectifs_Dept[[#This Row],[GardDteFin]],1),5)</f>
        <v>0.79166999999999998</v>
      </c>
      <c r="N64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55" s="71">
        <f>MAX(IF(Tableau_Effectifs_Dept[[#This Row],[Créneau TOT]]&gt;0,Tableau_Effectifs_Dept[[#This Row],[Créneau TOT]]-Tableau_Effectifs_Dept[[#This Row],[Créneau J]],0),0)</f>
        <v>0</v>
      </c>
      <c r="Q6455" s="71">
        <f>ROUND(HOUR(Tableau_Effectifs_Dept[[#This Row],[Créneau J]])/12,1)</f>
        <v>0</v>
      </c>
      <c r="R6455" s="71"/>
    </row>
    <row r="6456" spans="1:18" hidden="1">
      <c r="A6456" s="47">
        <v>44771.291666666664</v>
      </c>
      <c r="B6456" s="47">
        <v>44771.791666666664</v>
      </c>
      <c r="C6456" t="s">
        <v>193</v>
      </c>
      <c r="D6456" t="s">
        <v>86</v>
      </c>
      <c r="E6456" t="s">
        <v>85</v>
      </c>
      <c r="F6456" t="s">
        <v>44</v>
      </c>
      <c r="G6456" t="s">
        <v>93</v>
      </c>
      <c r="H6456" t="s">
        <v>140</v>
      </c>
      <c r="I6456" t="s">
        <v>97</v>
      </c>
      <c r="J64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Garde£JOUR£VOL£CRECY-LA-CHAPELLE£29/07/2022</v>
      </c>
      <c r="K64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56">
        <f>ROUND(MOD(Tableau_Effectifs_Dept[[#This Row],[GardDteDebut]],1),5)</f>
        <v>0.29166999999999998</v>
      </c>
      <c r="M6456">
        <f>ROUND(MOD(Tableau_Effectifs_Dept[[#This Row],[GardDteFin]],1),5)</f>
        <v>0.79166999999999998</v>
      </c>
      <c r="N64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56" s="71">
        <f>MAX(IF(Tableau_Effectifs_Dept[[#This Row],[Créneau TOT]]&gt;0,Tableau_Effectifs_Dept[[#This Row],[Créneau TOT]]-Tableau_Effectifs_Dept[[#This Row],[Créneau J]],0),0)</f>
        <v>0</v>
      </c>
      <c r="Q6456" s="71">
        <f>ROUND(HOUR(Tableau_Effectifs_Dept[[#This Row],[Créneau J]])/12,1)</f>
        <v>0</v>
      </c>
      <c r="R6456" s="71"/>
    </row>
    <row r="6457" spans="1:18" hidden="1">
      <c r="A6457" s="47">
        <v>44771.291666666664</v>
      </c>
      <c r="B6457" s="47">
        <v>44771.791666666664</v>
      </c>
      <c r="C6457" t="s">
        <v>193</v>
      </c>
      <c r="D6457" t="s">
        <v>86</v>
      </c>
      <c r="E6457" t="s">
        <v>85</v>
      </c>
      <c r="F6457" t="s">
        <v>44</v>
      </c>
      <c r="G6457" t="s">
        <v>93</v>
      </c>
      <c r="H6457" t="s">
        <v>140</v>
      </c>
      <c r="I6457" t="s">
        <v>97</v>
      </c>
      <c r="J64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Garde£JOUR£VOL£CRECY-LA-CHAPELLE£29/07/2022</v>
      </c>
      <c r="K64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57">
        <f>ROUND(MOD(Tableau_Effectifs_Dept[[#This Row],[GardDteDebut]],1),5)</f>
        <v>0.29166999999999998</v>
      </c>
      <c r="M6457">
        <f>ROUND(MOD(Tableau_Effectifs_Dept[[#This Row],[GardDteFin]],1),5)</f>
        <v>0.79166999999999998</v>
      </c>
      <c r="N64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57" s="71">
        <f>MAX(IF(Tableau_Effectifs_Dept[[#This Row],[Créneau TOT]]&gt;0,Tableau_Effectifs_Dept[[#This Row],[Créneau TOT]]-Tableau_Effectifs_Dept[[#This Row],[Créneau J]],0),0)</f>
        <v>0</v>
      </c>
      <c r="Q6457" s="71">
        <f>ROUND(HOUR(Tableau_Effectifs_Dept[[#This Row],[Créneau J]])/12,1)</f>
        <v>0</v>
      </c>
      <c r="R6457" s="71"/>
    </row>
    <row r="6458" spans="1:18" hidden="1">
      <c r="A6458" s="47">
        <v>44771.291666666664</v>
      </c>
      <c r="B6458" s="47">
        <v>44772.291666666664</v>
      </c>
      <c r="C6458" t="s">
        <v>193</v>
      </c>
      <c r="D6458" t="s">
        <v>86</v>
      </c>
      <c r="E6458" t="s">
        <v>86</v>
      </c>
      <c r="F6458" t="s">
        <v>44</v>
      </c>
      <c r="G6458" t="s">
        <v>93</v>
      </c>
      <c r="H6458" t="s">
        <v>141</v>
      </c>
      <c r="I6458" t="s">
        <v>98</v>
      </c>
      <c r="J64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Garde£24H£PRO£CRECY-LA-CHAPELLE£29/07/2022</v>
      </c>
      <c r="K64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58">
        <f>ROUND(MOD(Tableau_Effectifs_Dept[[#This Row],[GardDteDebut]],1),5)</f>
        <v>0.29166999999999998</v>
      </c>
      <c r="M6458">
        <f>ROUND(MOD(Tableau_Effectifs_Dept[[#This Row],[GardDteFin]],1),5)</f>
        <v>0.29166999999999998</v>
      </c>
      <c r="N64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58" s="71">
        <f>MAX(IF(Tableau_Effectifs_Dept[[#This Row],[Créneau TOT]]&gt;0,Tableau_Effectifs_Dept[[#This Row],[Créneau TOT]]-Tableau_Effectifs_Dept[[#This Row],[Créneau J]],0),0)</f>
        <v>0</v>
      </c>
      <c r="Q6458" s="71">
        <f>ROUND(HOUR(Tableau_Effectifs_Dept[[#This Row],[Créneau J]])/12,1)</f>
        <v>0</v>
      </c>
      <c r="R6458" s="71"/>
    </row>
    <row r="6459" spans="1:18" hidden="1">
      <c r="A6459" s="47">
        <v>44771.291666666664</v>
      </c>
      <c r="B6459" s="47">
        <v>44771.791666666664</v>
      </c>
      <c r="C6459" t="s">
        <v>193</v>
      </c>
      <c r="D6459" t="s">
        <v>86</v>
      </c>
      <c r="E6459" t="s">
        <v>85</v>
      </c>
      <c r="F6459" t="s">
        <v>20</v>
      </c>
      <c r="G6459" t="s">
        <v>93</v>
      </c>
      <c r="H6459" t="s">
        <v>141</v>
      </c>
      <c r="I6459" t="s">
        <v>97</v>
      </c>
      <c r="J64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Garde£JOUR£PRO£DAMMARIE-LES-LYS£29/07/2022</v>
      </c>
      <c r="K64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59">
        <f>ROUND(MOD(Tableau_Effectifs_Dept[[#This Row],[GardDteDebut]],1),5)</f>
        <v>0.29166999999999998</v>
      </c>
      <c r="M6459">
        <f>ROUND(MOD(Tableau_Effectifs_Dept[[#This Row],[GardDteFin]],1),5)</f>
        <v>0.79166999999999998</v>
      </c>
      <c r="N64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59" s="71">
        <f>MAX(IF(Tableau_Effectifs_Dept[[#This Row],[Créneau TOT]]&gt;0,Tableau_Effectifs_Dept[[#This Row],[Créneau TOT]]-Tableau_Effectifs_Dept[[#This Row],[Créneau J]],0),0)</f>
        <v>0</v>
      </c>
      <c r="Q6459" s="71">
        <f>ROUND(HOUR(Tableau_Effectifs_Dept[[#This Row],[Créneau J]])/12,1)</f>
        <v>0</v>
      </c>
      <c r="R6459" s="71"/>
    </row>
    <row r="6460" spans="1:18" hidden="1">
      <c r="A6460" s="47">
        <v>44771.291666666664</v>
      </c>
      <c r="B6460" s="47">
        <v>44772.291666666664</v>
      </c>
      <c r="C6460" t="s">
        <v>193</v>
      </c>
      <c r="D6460" t="s">
        <v>86</v>
      </c>
      <c r="E6460" t="s">
        <v>86</v>
      </c>
      <c r="F6460" t="s">
        <v>20</v>
      </c>
      <c r="G6460" t="s">
        <v>93</v>
      </c>
      <c r="H6460" t="s">
        <v>141</v>
      </c>
      <c r="I6460" t="s">
        <v>98</v>
      </c>
      <c r="J64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Garde£24H£PRO£DAMMARIE-LES-LYS£29/07/2022</v>
      </c>
      <c r="K64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60">
        <f>ROUND(MOD(Tableau_Effectifs_Dept[[#This Row],[GardDteDebut]],1),5)</f>
        <v>0.29166999999999998</v>
      </c>
      <c r="M6460">
        <f>ROUND(MOD(Tableau_Effectifs_Dept[[#This Row],[GardDteFin]],1),5)</f>
        <v>0.29166999999999998</v>
      </c>
      <c r="N64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60" s="71">
        <f>MAX(IF(Tableau_Effectifs_Dept[[#This Row],[Créneau TOT]]&gt;0,Tableau_Effectifs_Dept[[#This Row],[Créneau TOT]]-Tableau_Effectifs_Dept[[#This Row],[Créneau J]],0),0)</f>
        <v>0</v>
      </c>
      <c r="Q6460" s="71">
        <f>ROUND(HOUR(Tableau_Effectifs_Dept[[#This Row],[Créneau J]])/12,1)</f>
        <v>0</v>
      </c>
      <c r="R6460" s="71"/>
    </row>
    <row r="6461" spans="1:18" hidden="1">
      <c r="A6461" s="47">
        <v>44771.291666666664</v>
      </c>
      <c r="B6461" s="47">
        <v>44772.291666666664</v>
      </c>
      <c r="C6461" t="s">
        <v>193</v>
      </c>
      <c r="D6461" t="s">
        <v>86</v>
      </c>
      <c r="E6461" t="s">
        <v>86</v>
      </c>
      <c r="F6461" t="s">
        <v>20</v>
      </c>
      <c r="G6461" t="s">
        <v>93</v>
      </c>
      <c r="H6461" t="s">
        <v>140</v>
      </c>
      <c r="I6461" t="s">
        <v>98</v>
      </c>
      <c r="J64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Garde£24H£VOL£DAMMARIE-LES-LYS£29/07/2022</v>
      </c>
      <c r="K64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61">
        <f>ROUND(MOD(Tableau_Effectifs_Dept[[#This Row],[GardDteDebut]],1),5)</f>
        <v>0.29166999999999998</v>
      </c>
      <c r="M6461">
        <f>ROUND(MOD(Tableau_Effectifs_Dept[[#This Row],[GardDteFin]],1),5)</f>
        <v>0.29166999999999998</v>
      </c>
      <c r="N64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61" s="71">
        <f>MAX(IF(Tableau_Effectifs_Dept[[#This Row],[Créneau TOT]]&gt;0,Tableau_Effectifs_Dept[[#This Row],[Créneau TOT]]-Tableau_Effectifs_Dept[[#This Row],[Créneau J]],0),0)</f>
        <v>0</v>
      </c>
      <c r="Q6461" s="71">
        <f>ROUND(HOUR(Tableau_Effectifs_Dept[[#This Row],[Créneau J]])/12,1)</f>
        <v>0</v>
      </c>
      <c r="R6461" s="71"/>
    </row>
    <row r="6462" spans="1:18" hidden="1">
      <c r="A6462" s="47">
        <v>44771.291666666664</v>
      </c>
      <c r="B6462" s="47">
        <v>44771.791666666664</v>
      </c>
      <c r="C6462" t="s">
        <v>193</v>
      </c>
      <c r="D6462" t="s">
        <v>86</v>
      </c>
      <c r="E6462" t="s">
        <v>85</v>
      </c>
      <c r="F6462" t="s">
        <v>20</v>
      </c>
      <c r="G6462" t="s">
        <v>93</v>
      </c>
      <c r="H6462" t="s">
        <v>141</v>
      </c>
      <c r="I6462" t="s">
        <v>97</v>
      </c>
      <c r="J64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Garde£JOUR£PRO£DAMMARIE-LES-LYS£29/07/2022</v>
      </c>
      <c r="K64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62">
        <f>ROUND(MOD(Tableau_Effectifs_Dept[[#This Row],[GardDteDebut]],1),5)</f>
        <v>0.29166999999999998</v>
      </c>
      <c r="M6462">
        <f>ROUND(MOD(Tableau_Effectifs_Dept[[#This Row],[GardDteFin]],1),5)</f>
        <v>0.79166999999999998</v>
      </c>
      <c r="N64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62" s="71">
        <f>MAX(IF(Tableau_Effectifs_Dept[[#This Row],[Créneau TOT]]&gt;0,Tableau_Effectifs_Dept[[#This Row],[Créneau TOT]]-Tableau_Effectifs_Dept[[#This Row],[Créneau J]],0),0)</f>
        <v>0</v>
      </c>
      <c r="Q6462" s="71">
        <f>ROUND(HOUR(Tableau_Effectifs_Dept[[#This Row],[Créneau J]])/12,1)</f>
        <v>0</v>
      </c>
      <c r="R6462" s="71"/>
    </row>
    <row r="6463" spans="1:18" hidden="1">
      <c r="A6463" s="47">
        <v>44771.291666666664</v>
      </c>
      <c r="B6463" s="47">
        <v>44771.791666666664</v>
      </c>
      <c r="C6463" t="s">
        <v>193</v>
      </c>
      <c r="D6463" t="s">
        <v>86</v>
      </c>
      <c r="E6463" t="s">
        <v>85</v>
      </c>
      <c r="F6463" t="s">
        <v>20</v>
      </c>
      <c r="G6463" t="s">
        <v>93</v>
      </c>
      <c r="H6463" t="s">
        <v>140</v>
      </c>
      <c r="I6463" t="s">
        <v>97</v>
      </c>
      <c r="J64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Garde£JOUR£VOL£DAMMARIE-LES-LYS£29/07/2022</v>
      </c>
      <c r="K64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63">
        <f>ROUND(MOD(Tableau_Effectifs_Dept[[#This Row],[GardDteDebut]],1),5)</f>
        <v>0.29166999999999998</v>
      </c>
      <c r="M6463">
        <f>ROUND(MOD(Tableau_Effectifs_Dept[[#This Row],[GardDteFin]],1),5)</f>
        <v>0.79166999999999998</v>
      </c>
      <c r="N64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63" s="71">
        <f>MAX(IF(Tableau_Effectifs_Dept[[#This Row],[Créneau TOT]]&gt;0,Tableau_Effectifs_Dept[[#This Row],[Créneau TOT]]-Tableau_Effectifs_Dept[[#This Row],[Créneau J]],0),0)</f>
        <v>0</v>
      </c>
      <c r="Q6463" s="71">
        <f>ROUND(HOUR(Tableau_Effectifs_Dept[[#This Row],[Créneau J]])/12,1)</f>
        <v>0</v>
      </c>
      <c r="R6463" s="71"/>
    </row>
    <row r="6464" spans="1:18" hidden="1">
      <c r="A6464" s="47">
        <v>44771.291666666664</v>
      </c>
      <c r="B6464" s="47">
        <v>44771.791666666664</v>
      </c>
      <c r="C6464" t="s">
        <v>193</v>
      </c>
      <c r="D6464" t="s">
        <v>86</v>
      </c>
      <c r="E6464" t="s">
        <v>85</v>
      </c>
      <c r="F6464" t="s">
        <v>20</v>
      </c>
      <c r="G6464" t="s">
        <v>93</v>
      </c>
      <c r="H6464" t="s">
        <v>140</v>
      </c>
      <c r="I6464" t="s">
        <v>97</v>
      </c>
      <c r="J64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Garde£JOUR£VOL£DAMMARIE-LES-LYS£29/07/2022</v>
      </c>
      <c r="K64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64">
        <f>ROUND(MOD(Tableau_Effectifs_Dept[[#This Row],[GardDteDebut]],1),5)</f>
        <v>0.29166999999999998</v>
      </c>
      <c r="M6464">
        <f>ROUND(MOD(Tableau_Effectifs_Dept[[#This Row],[GardDteFin]],1),5)</f>
        <v>0.79166999999999998</v>
      </c>
      <c r="N64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64" s="71">
        <f>MAX(IF(Tableau_Effectifs_Dept[[#This Row],[Créneau TOT]]&gt;0,Tableau_Effectifs_Dept[[#This Row],[Créneau TOT]]-Tableau_Effectifs_Dept[[#This Row],[Créneau J]],0),0)</f>
        <v>0</v>
      </c>
      <c r="Q6464" s="71">
        <f>ROUND(HOUR(Tableau_Effectifs_Dept[[#This Row],[Créneau J]])/12,1)</f>
        <v>0</v>
      </c>
      <c r="R6464" s="71"/>
    </row>
    <row r="6465" spans="1:18" hidden="1">
      <c r="A6465" s="47">
        <v>44771.291666666664</v>
      </c>
      <c r="B6465" s="47">
        <v>44772.291666666664</v>
      </c>
      <c r="C6465" t="s">
        <v>193</v>
      </c>
      <c r="D6465" t="s">
        <v>86</v>
      </c>
      <c r="E6465" t="s">
        <v>86</v>
      </c>
      <c r="F6465" t="s">
        <v>20</v>
      </c>
      <c r="G6465" t="s">
        <v>93</v>
      </c>
      <c r="H6465" t="s">
        <v>141</v>
      </c>
      <c r="I6465" t="s">
        <v>98</v>
      </c>
      <c r="J64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Garde£24H£PRO£DAMMARIE-LES-LYS£29/07/2022</v>
      </c>
      <c r="K64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65">
        <f>ROUND(MOD(Tableau_Effectifs_Dept[[#This Row],[GardDteDebut]],1),5)</f>
        <v>0.29166999999999998</v>
      </c>
      <c r="M6465">
        <f>ROUND(MOD(Tableau_Effectifs_Dept[[#This Row],[GardDteFin]],1),5)</f>
        <v>0.29166999999999998</v>
      </c>
      <c r="N64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65" s="71">
        <f>MAX(IF(Tableau_Effectifs_Dept[[#This Row],[Créneau TOT]]&gt;0,Tableau_Effectifs_Dept[[#This Row],[Créneau TOT]]-Tableau_Effectifs_Dept[[#This Row],[Créneau J]],0),0)</f>
        <v>0</v>
      </c>
      <c r="Q6465" s="71">
        <f>ROUND(HOUR(Tableau_Effectifs_Dept[[#This Row],[Créneau J]])/12,1)</f>
        <v>0</v>
      </c>
      <c r="R6465" s="71"/>
    </row>
    <row r="6466" spans="1:18" hidden="1">
      <c r="A6466" s="47">
        <v>44771.291666666664</v>
      </c>
      <c r="B6466" s="47">
        <v>44772.291666666664</v>
      </c>
      <c r="C6466" t="s">
        <v>193</v>
      </c>
      <c r="D6466" t="s">
        <v>86</v>
      </c>
      <c r="E6466" t="s">
        <v>86</v>
      </c>
      <c r="F6466" t="s">
        <v>20</v>
      </c>
      <c r="G6466" t="s">
        <v>93</v>
      </c>
      <c r="H6466" t="s">
        <v>141</v>
      </c>
      <c r="I6466" t="s">
        <v>98</v>
      </c>
      <c r="J64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Garde£24H£PRO£DAMMARIE-LES-LYS£29/07/2022</v>
      </c>
      <c r="K64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66">
        <f>ROUND(MOD(Tableau_Effectifs_Dept[[#This Row],[GardDteDebut]],1),5)</f>
        <v>0.29166999999999998</v>
      </c>
      <c r="M6466">
        <f>ROUND(MOD(Tableau_Effectifs_Dept[[#This Row],[GardDteFin]],1),5)</f>
        <v>0.29166999999999998</v>
      </c>
      <c r="N64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66" s="71">
        <f>MAX(IF(Tableau_Effectifs_Dept[[#This Row],[Créneau TOT]]&gt;0,Tableau_Effectifs_Dept[[#This Row],[Créneau TOT]]-Tableau_Effectifs_Dept[[#This Row],[Créneau J]],0),0)</f>
        <v>0</v>
      </c>
      <c r="Q6466" s="71">
        <f>ROUND(HOUR(Tableau_Effectifs_Dept[[#This Row],[Créneau J]])/12,1)</f>
        <v>0</v>
      </c>
      <c r="R6466" s="71"/>
    </row>
    <row r="6467" spans="1:18" hidden="1">
      <c r="A6467" s="47">
        <v>44771.291666666664</v>
      </c>
      <c r="B6467" s="47">
        <v>44772.291666666664</v>
      </c>
      <c r="C6467" t="s">
        <v>193</v>
      </c>
      <c r="D6467" t="s">
        <v>86</v>
      </c>
      <c r="E6467" t="s">
        <v>86</v>
      </c>
      <c r="F6467" t="s">
        <v>20</v>
      </c>
      <c r="G6467" t="s">
        <v>93</v>
      </c>
      <c r="H6467" t="s">
        <v>141</v>
      </c>
      <c r="I6467" t="s">
        <v>98</v>
      </c>
      <c r="J64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Garde£24H£PRO£DAMMARIE-LES-LYS£29/07/2022</v>
      </c>
      <c r="K64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67">
        <f>ROUND(MOD(Tableau_Effectifs_Dept[[#This Row],[GardDteDebut]],1),5)</f>
        <v>0.29166999999999998</v>
      </c>
      <c r="M6467">
        <f>ROUND(MOD(Tableau_Effectifs_Dept[[#This Row],[GardDteFin]],1),5)</f>
        <v>0.29166999999999998</v>
      </c>
      <c r="N64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67" s="71">
        <f>MAX(IF(Tableau_Effectifs_Dept[[#This Row],[Créneau TOT]]&gt;0,Tableau_Effectifs_Dept[[#This Row],[Créneau TOT]]-Tableau_Effectifs_Dept[[#This Row],[Créneau J]],0),0)</f>
        <v>0</v>
      </c>
      <c r="Q6467" s="71">
        <f>ROUND(HOUR(Tableau_Effectifs_Dept[[#This Row],[Créneau J]])/12,1)</f>
        <v>0</v>
      </c>
      <c r="R6467" s="71"/>
    </row>
    <row r="6468" spans="1:18" hidden="1">
      <c r="A6468" s="47">
        <v>44771.291666666664</v>
      </c>
      <c r="B6468" s="47">
        <v>44771.791666666664</v>
      </c>
      <c r="C6468" t="s">
        <v>193</v>
      </c>
      <c r="D6468" t="s">
        <v>86</v>
      </c>
      <c r="E6468" t="s">
        <v>85</v>
      </c>
      <c r="F6468" t="s">
        <v>45</v>
      </c>
      <c r="G6468" t="s">
        <v>93</v>
      </c>
      <c r="H6468" t="s">
        <v>141</v>
      </c>
      <c r="I6468" t="s">
        <v>97</v>
      </c>
      <c r="J64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Garde£JOUR£PRO£DAMMARTIN-EN-GOELE£29/07/2022</v>
      </c>
      <c r="K64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68">
        <f>ROUND(MOD(Tableau_Effectifs_Dept[[#This Row],[GardDteDebut]],1),5)</f>
        <v>0.29166999999999998</v>
      </c>
      <c r="M6468">
        <f>ROUND(MOD(Tableau_Effectifs_Dept[[#This Row],[GardDteFin]],1),5)</f>
        <v>0.79166999999999998</v>
      </c>
      <c r="N64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68" s="71">
        <f>MAX(IF(Tableau_Effectifs_Dept[[#This Row],[Créneau TOT]]&gt;0,Tableau_Effectifs_Dept[[#This Row],[Créneau TOT]]-Tableau_Effectifs_Dept[[#This Row],[Créneau J]],0),0)</f>
        <v>0</v>
      </c>
      <c r="Q6468" s="71">
        <f>ROUND(HOUR(Tableau_Effectifs_Dept[[#This Row],[Créneau J]])/12,1)</f>
        <v>0</v>
      </c>
      <c r="R6468" s="71"/>
    </row>
    <row r="6469" spans="1:18" hidden="1">
      <c r="A6469" s="47">
        <v>44771.291666666664</v>
      </c>
      <c r="B6469" s="47">
        <v>44771.791666666664</v>
      </c>
      <c r="C6469" t="s">
        <v>193</v>
      </c>
      <c r="D6469" t="s">
        <v>86</v>
      </c>
      <c r="E6469" t="s">
        <v>85</v>
      </c>
      <c r="F6469" t="s">
        <v>45</v>
      </c>
      <c r="G6469" t="s">
        <v>93</v>
      </c>
      <c r="H6469" t="s">
        <v>141</v>
      </c>
      <c r="I6469" t="s">
        <v>97</v>
      </c>
      <c r="J64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Garde£JOUR£PRO£DAMMARTIN-EN-GOELE£29/07/2022</v>
      </c>
      <c r="K64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69">
        <f>ROUND(MOD(Tableau_Effectifs_Dept[[#This Row],[GardDteDebut]],1),5)</f>
        <v>0.29166999999999998</v>
      </c>
      <c r="M6469">
        <f>ROUND(MOD(Tableau_Effectifs_Dept[[#This Row],[GardDteFin]],1),5)</f>
        <v>0.79166999999999998</v>
      </c>
      <c r="N64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69" s="71">
        <f>MAX(IF(Tableau_Effectifs_Dept[[#This Row],[Créneau TOT]]&gt;0,Tableau_Effectifs_Dept[[#This Row],[Créneau TOT]]-Tableau_Effectifs_Dept[[#This Row],[Créneau J]],0),0)</f>
        <v>0</v>
      </c>
      <c r="Q6469" s="71">
        <f>ROUND(HOUR(Tableau_Effectifs_Dept[[#This Row],[Créneau J]])/12,1)</f>
        <v>0</v>
      </c>
      <c r="R6469" s="71"/>
    </row>
    <row r="6470" spans="1:18" hidden="1">
      <c r="A6470" s="47">
        <v>44771.291666666664</v>
      </c>
      <c r="B6470" s="47">
        <v>44771.791666666664</v>
      </c>
      <c r="C6470" t="s">
        <v>193</v>
      </c>
      <c r="D6470" t="s">
        <v>86</v>
      </c>
      <c r="E6470" t="s">
        <v>85</v>
      </c>
      <c r="F6470" t="s">
        <v>45</v>
      </c>
      <c r="G6470" t="s">
        <v>93</v>
      </c>
      <c r="H6470" t="s">
        <v>140</v>
      </c>
      <c r="I6470" t="s">
        <v>97</v>
      </c>
      <c r="J64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Garde£JOUR£VOL£DAMMARTIN-EN-GOELE£29/07/2022</v>
      </c>
      <c r="K64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70">
        <f>ROUND(MOD(Tableau_Effectifs_Dept[[#This Row],[GardDteDebut]],1),5)</f>
        <v>0.29166999999999998</v>
      </c>
      <c r="M6470">
        <f>ROUND(MOD(Tableau_Effectifs_Dept[[#This Row],[GardDteFin]],1),5)</f>
        <v>0.79166999999999998</v>
      </c>
      <c r="N64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70" s="71">
        <f>MAX(IF(Tableau_Effectifs_Dept[[#This Row],[Créneau TOT]]&gt;0,Tableau_Effectifs_Dept[[#This Row],[Créneau TOT]]-Tableau_Effectifs_Dept[[#This Row],[Créneau J]],0),0)</f>
        <v>0</v>
      </c>
      <c r="Q6470" s="72">
        <f>ROUND(HOUR(Tableau_Effectifs_Dept[[#This Row],[Créneau J]])/12,1)</f>
        <v>0</v>
      </c>
      <c r="R6470" s="72">
        <f>ROUND(HOUR(Tableau_Effectifs_Dept[[#This Row],[Créneau N]])/12,1)</f>
        <v>0</v>
      </c>
    </row>
    <row r="6471" spans="1:18" hidden="1">
      <c r="A6471" s="47">
        <v>44771.291666666664</v>
      </c>
      <c r="B6471" s="47">
        <v>44771.791666666664</v>
      </c>
      <c r="C6471" t="s">
        <v>193</v>
      </c>
      <c r="D6471" t="s">
        <v>86</v>
      </c>
      <c r="E6471" t="s">
        <v>85</v>
      </c>
      <c r="F6471" t="s">
        <v>45</v>
      </c>
      <c r="G6471" t="s">
        <v>93</v>
      </c>
      <c r="H6471" t="s">
        <v>141</v>
      </c>
      <c r="I6471" t="s">
        <v>97</v>
      </c>
      <c r="J64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Garde£JOUR£PRO£DAMMARTIN-EN-GOELE£29/07/2022</v>
      </c>
      <c r="K64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71">
        <f>ROUND(MOD(Tableau_Effectifs_Dept[[#This Row],[GardDteDebut]],1),5)</f>
        <v>0.29166999999999998</v>
      </c>
      <c r="M6471">
        <f>ROUND(MOD(Tableau_Effectifs_Dept[[#This Row],[GardDteFin]],1),5)</f>
        <v>0.79166999999999998</v>
      </c>
      <c r="N64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71" s="71">
        <f>MAX(IF(Tableau_Effectifs_Dept[[#This Row],[Créneau TOT]]&gt;0,Tableau_Effectifs_Dept[[#This Row],[Créneau TOT]]-Tableau_Effectifs_Dept[[#This Row],[Créneau J]],0),0)</f>
        <v>0</v>
      </c>
      <c r="Q6471" s="71">
        <f>ROUND(HOUR(Tableau_Effectifs_Dept[[#This Row],[Créneau J]])/12,1)</f>
        <v>0</v>
      </c>
      <c r="R6471" s="71"/>
    </row>
    <row r="6472" spans="1:18" hidden="1">
      <c r="A6472" s="47">
        <v>44771.291666666664</v>
      </c>
      <c r="B6472" s="47">
        <v>44772.291666666664</v>
      </c>
      <c r="C6472" t="s">
        <v>193</v>
      </c>
      <c r="D6472" t="s">
        <v>86</v>
      </c>
      <c r="E6472" t="s">
        <v>86</v>
      </c>
      <c r="F6472" t="s">
        <v>45</v>
      </c>
      <c r="G6472" t="s">
        <v>93</v>
      </c>
      <c r="H6472" t="s">
        <v>141</v>
      </c>
      <c r="I6472" t="s">
        <v>98</v>
      </c>
      <c r="J64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Garde£24H£PRO£DAMMARTIN-EN-GOELE£29/07/2022</v>
      </c>
      <c r="K64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72">
        <f>ROUND(MOD(Tableau_Effectifs_Dept[[#This Row],[GardDteDebut]],1),5)</f>
        <v>0.29166999999999998</v>
      </c>
      <c r="M6472">
        <f>ROUND(MOD(Tableau_Effectifs_Dept[[#This Row],[GardDteFin]],1),5)</f>
        <v>0.29166999999999998</v>
      </c>
      <c r="N64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72" s="71">
        <f>MAX(IF(Tableau_Effectifs_Dept[[#This Row],[Créneau TOT]]&gt;0,Tableau_Effectifs_Dept[[#This Row],[Créneau TOT]]-Tableau_Effectifs_Dept[[#This Row],[Créneau J]],0),0)</f>
        <v>0</v>
      </c>
      <c r="Q6472" s="71">
        <f>ROUND(HOUR(Tableau_Effectifs_Dept[[#This Row],[Créneau J]])/12,1)</f>
        <v>0</v>
      </c>
      <c r="R6472" s="71"/>
    </row>
    <row r="6473" spans="1:18" hidden="1">
      <c r="A6473" s="47">
        <v>44771.291666666664</v>
      </c>
      <c r="B6473" s="47">
        <v>44772.291666666664</v>
      </c>
      <c r="C6473" t="s">
        <v>193</v>
      </c>
      <c r="D6473" t="s">
        <v>86</v>
      </c>
      <c r="E6473" t="s">
        <v>86</v>
      </c>
      <c r="F6473" t="s">
        <v>45</v>
      </c>
      <c r="G6473" t="s">
        <v>93</v>
      </c>
      <c r="H6473" t="s">
        <v>141</v>
      </c>
      <c r="I6473" t="s">
        <v>98</v>
      </c>
      <c r="J64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Garde£24H£PRO£DAMMARTIN-EN-GOELE£29/07/2022</v>
      </c>
      <c r="K64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73">
        <f>ROUND(MOD(Tableau_Effectifs_Dept[[#This Row],[GardDteDebut]],1),5)</f>
        <v>0.29166999999999998</v>
      </c>
      <c r="M6473">
        <f>ROUND(MOD(Tableau_Effectifs_Dept[[#This Row],[GardDteFin]],1),5)</f>
        <v>0.29166999999999998</v>
      </c>
      <c r="N64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73" s="71">
        <f>MAX(IF(Tableau_Effectifs_Dept[[#This Row],[Créneau TOT]]&gt;0,Tableau_Effectifs_Dept[[#This Row],[Créneau TOT]]-Tableau_Effectifs_Dept[[#This Row],[Créneau J]],0),0)</f>
        <v>0</v>
      </c>
      <c r="Q6473" s="71">
        <f>ROUND(HOUR(Tableau_Effectifs_Dept[[#This Row],[Créneau J]])/12,1)</f>
        <v>0</v>
      </c>
      <c r="R6473" s="71"/>
    </row>
    <row r="6474" spans="1:18" hidden="1">
      <c r="A6474" s="47">
        <v>44771.291666666664</v>
      </c>
      <c r="B6474" s="47">
        <v>44771.791666666664</v>
      </c>
      <c r="C6474" t="s">
        <v>193</v>
      </c>
      <c r="D6474" t="s">
        <v>86</v>
      </c>
      <c r="E6474" t="s">
        <v>85</v>
      </c>
      <c r="F6474" t="s">
        <v>45</v>
      </c>
      <c r="G6474" t="s">
        <v>93</v>
      </c>
      <c r="H6474" t="s">
        <v>140</v>
      </c>
      <c r="I6474" t="s">
        <v>97</v>
      </c>
      <c r="J64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Garde£JOUR£VOL£DAMMARTIN-EN-GOELE£29/07/2022</v>
      </c>
      <c r="K64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74" s="71">
        <f>ROUND(MOD(Tableau_Effectifs_Dept[[#This Row],[GardDteDebut]],1),5)</f>
        <v>0.29166999999999998</v>
      </c>
      <c r="M6474" s="71">
        <f>ROUND(MOD(Tableau_Effectifs_Dept[[#This Row],[GardDteFin]],1),5)</f>
        <v>0.79166999999999998</v>
      </c>
      <c r="N64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74" s="71">
        <f>MAX(IF(Tableau_Effectifs_Dept[[#This Row],[Créneau TOT]]&gt;0,Tableau_Effectifs_Dept[[#This Row],[Créneau TOT]]-Tableau_Effectifs_Dept[[#This Row],[Créneau J]],0),0)</f>
        <v>0</v>
      </c>
      <c r="Q6474" s="71">
        <f>ROUND(HOUR(Tableau_Effectifs_Dept[[#This Row],[Créneau J]])/12,1)</f>
        <v>0</v>
      </c>
      <c r="R6474" s="71"/>
    </row>
    <row r="6475" spans="1:18" hidden="1">
      <c r="A6475" s="47">
        <v>44771.291666666664</v>
      </c>
      <c r="B6475" s="47">
        <v>44772.291666666664</v>
      </c>
      <c r="C6475" t="s">
        <v>193</v>
      </c>
      <c r="D6475" t="s">
        <v>86</v>
      </c>
      <c r="E6475" t="s">
        <v>86</v>
      </c>
      <c r="F6475" t="s">
        <v>45</v>
      </c>
      <c r="G6475" t="s">
        <v>93</v>
      </c>
      <c r="H6475" t="s">
        <v>141</v>
      </c>
      <c r="I6475" t="s">
        <v>98</v>
      </c>
      <c r="J64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Garde£24H£PRO£DAMMARTIN-EN-GOELE£29/07/2022</v>
      </c>
      <c r="K64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75">
        <f>ROUND(MOD(Tableau_Effectifs_Dept[[#This Row],[GardDteDebut]],1),5)</f>
        <v>0.29166999999999998</v>
      </c>
      <c r="M6475">
        <f>ROUND(MOD(Tableau_Effectifs_Dept[[#This Row],[GardDteFin]],1),5)</f>
        <v>0.29166999999999998</v>
      </c>
      <c r="N64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75" s="71">
        <f>MAX(IF(Tableau_Effectifs_Dept[[#This Row],[Créneau TOT]]&gt;0,Tableau_Effectifs_Dept[[#This Row],[Créneau TOT]]-Tableau_Effectifs_Dept[[#This Row],[Créneau J]],0),0)</f>
        <v>0</v>
      </c>
      <c r="Q6475" s="71">
        <f>ROUND(HOUR(Tableau_Effectifs_Dept[[#This Row],[Créneau J]])/12,1)</f>
        <v>0</v>
      </c>
      <c r="R6475" s="71"/>
    </row>
    <row r="6476" spans="1:18" hidden="1">
      <c r="A6476" s="47">
        <v>44771.291666666664</v>
      </c>
      <c r="B6476" s="47">
        <v>44772.291666666664</v>
      </c>
      <c r="C6476" t="s">
        <v>193</v>
      </c>
      <c r="D6476" t="s">
        <v>86</v>
      </c>
      <c r="E6476" t="s">
        <v>86</v>
      </c>
      <c r="F6476" t="s">
        <v>45</v>
      </c>
      <c r="G6476" t="s">
        <v>93</v>
      </c>
      <c r="H6476" t="s">
        <v>141</v>
      </c>
      <c r="I6476" t="s">
        <v>98</v>
      </c>
      <c r="J64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Garde£24H£PRO£DAMMARTIN-EN-GOELE£29/07/2022</v>
      </c>
      <c r="K64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76">
        <f>ROUND(MOD(Tableau_Effectifs_Dept[[#This Row],[GardDteDebut]],1),5)</f>
        <v>0.29166999999999998</v>
      </c>
      <c r="M6476">
        <f>ROUND(MOD(Tableau_Effectifs_Dept[[#This Row],[GardDteFin]],1),5)</f>
        <v>0.29166999999999998</v>
      </c>
      <c r="N64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76" s="71">
        <f>MAX(IF(Tableau_Effectifs_Dept[[#This Row],[Créneau TOT]]&gt;0,Tableau_Effectifs_Dept[[#This Row],[Créneau TOT]]-Tableau_Effectifs_Dept[[#This Row],[Créneau J]],0),0)</f>
        <v>0</v>
      </c>
      <c r="Q6476" s="71">
        <f>ROUND(HOUR(Tableau_Effectifs_Dept[[#This Row],[Créneau J]])/12,1)</f>
        <v>0</v>
      </c>
      <c r="R6476" s="71"/>
    </row>
    <row r="6477" spans="1:18" hidden="1">
      <c r="A6477" s="47">
        <v>44771.291666666664</v>
      </c>
      <c r="B6477" s="47">
        <v>44771.791666666664</v>
      </c>
      <c r="C6477" t="s">
        <v>193</v>
      </c>
      <c r="D6477" t="s">
        <v>86</v>
      </c>
      <c r="E6477" t="s">
        <v>85</v>
      </c>
      <c r="F6477" t="s">
        <v>28</v>
      </c>
      <c r="G6477" t="s">
        <v>93</v>
      </c>
      <c r="H6477" t="s">
        <v>141</v>
      </c>
      <c r="I6477" t="s">
        <v>97</v>
      </c>
      <c r="J64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Garde£JOUR£PRO£DONNEMARIE-DONTILLY£29/07/2022</v>
      </c>
      <c r="K64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77">
        <f>ROUND(MOD(Tableau_Effectifs_Dept[[#This Row],[GardDteDebut]],1),5)</f>
        <v>0.29166999999999998</v>
      </c>
      <c r="M6477">
        <f>ROUND(MOD(Tableau_Effectifs_Dept[[#This Row],[GardDteFin]],1),5)</f>
        <v>0.79166999999999998</v>
      </c>
      <c r="N64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77" s="71">
        <f>MAX(IF(Tableau_Effectifs_Dept[[#This Row],[Créneau TOT]]&gt;0,Tableau_Effectifs_Dept[[#This Row],[Créneau TOT]]-Tableau_Effectifs_Dept[[#This Row],[Créneau J]],0),0)</f>
        <v>0</v>
      </c>
      <c r="Q6477" s="71">
        <f>ROUND(HOUR(Tableau_Effectifs_Dept[[#This Row],[Créneau J]])/12,1)</f>
        <v>0</v>
      </c>
      <c r="R6477" s="71"/>
    </row>
    <row r="6478" spans="1:18" hidden="1">
      <c r="A6478" s="47">
        <v>44771.291666666664</v>
      </c>
      <c r="B6478" s="47">
        <v>44771.791666666664</v>
      </c>
      <c r="C6478" t="s">
        <v>193</v>
      </c>
      <c r="D6478" t="s">
        <v>86</v>
      </c>
      <c r="E6478" t="s">
        <v>85</v>
      </c>
      <c r="F6478" t="s">
        <v>28</v>
      </c>
      <c r="G6478" t="s">
        <v>93</v>
      </c>
      <c r="H6478" t="s">
        <v>140</v>
      </c>
      <c r="I6478" t="s">
        <v>97</v>
      </c>
      <c r="J64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Garde£JOUR£VOL£DONNEMARIE-DONTILLY£29/07/2022</v>
      </c>
      <c r="K64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78">
        <f>ROUND(MOD(Tableau_Effectifs_Dept[[#This Row],[GardDteDebut]],1),5)</f>
        <v>0.29166999999999998</v>
      </c>
      <c r="M6478">
        <f>ROUND(MOD(Tableau_Effectifs_Dept[[#This Row],[GardDteFin]],1),5)</f>
        <v>0.79166999999999998</v>
      </c>
      <c r="N64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78" s="71">
        <f>MAX(IF(Tableau_Effectifs_Dept[[#This Row],[Créneau TOT]]&gt;0,Tableau_Effectifs_Dept[[#This Row],[Créneau TOT]]-Tableau_Effectifs_Dept[[#This Row],[Créneau J]],0),0)</f>
        <v>0</v>
      </c>
      <c r="Q6478" s="71">
        <f>ROUND(HOUR(Tableau_Effectifs_Dept[[#This Row],[Créneau J]])/12,1)</f>
        <v>0</v>
      </c>
      <c r="R6478" s="71"/>
    </row>
    <row r="6479" spans="1:18" hidden="1">
      <c r="A6479" s="47">
        <v>44771.291666666664</v>
      </c>
      <c r="B6479" s="47">
        <v>44772.291666666664</v>
      </c>
      <c r="C6479" t="s">
        <v>193</v>
      </c>
      <c r="D6479" t="s">
        <v>86</v>
      </c>
      <c r="E6479" t="s">
        <v>86</v>
      </c>
      <c r="F6479" t="s">
        <v>28</v>
      </c>
      <c r="G6479" t="s">
        <v>93</v>
      </c>
      <c r="H6479" t="s">
        <v>141</v>
      </c>
      <c r="I6479" t="s">
        <v>98</v>
      </c>
      <c r="J64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Garde£24H£PRO£DONNEMARIE-DONTILLY£29/07/2022</v>
      </c>
      <c r="K64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79">
        <f>ROUND(MOD(Tableau_Effectifs_Dept[[#This Row],[GardDteDebut]],1),5)</f>
        <v>0.29166999999999998</v>
      </c>
      <c r="M6479">
        <f>ROUND(MOD(Tableau_Effectifs_Dept[[#This Row],[GardDteFin]],1),5)</f>
        <v>0.29166999999999998</v>
      </c>
      <c r="N64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79" s="71">
        <f>MAX(IF(Tableau_Effectifs_Dept[[#This Row],[Créneau TOT]]&gt;0,Tableau_Effectifs_Dept[[#This Row],[Créneau TOT]]-Tableau_Effectifs_Dept[[#This Row],[Créneau J]],0),0)</f>
        <v>0</v>
      </c>
      <c r="Q6479" s="71">
        <f>ROUND(HOUR(Tableau_Effectifs_Dept[[#This Row],[Créneau J]])/12,1)</f>
        <v>0</v>
      </c>
      <c r="R6479" s="71"/>
    </row>
    <row r="6480" spans="1:18">
      <c r="A6480" s="47">
        <v>44771.291666666664</v>
      </c>
      <c r="B6480" s="47">
        <v>44771.75</v>
      </c>
      <c r="C6480" t="s">
        <v>193</v>
      </c>
      <c r="D6480" t="s">
        <v>86</v>
      </c>
      <c r="E6480" t="s">
        <v>96</v>
      </c>
      <c r="F6480" t="s">
        <v>74</v>
      </c>
      <c r="G6480" t="s">
        <v>93</v>
      </c>
      <c r="H6480" t="s">
        <v>140</v>
      </c>
      <c r="I6480" t="s">
        <v>94</v>
      </c>
      <c r="J64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Garde£CRENEAU£VOL£EGREVILLE£29/07/2022</v>
      </c>
      <c r="K64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80" s="71">
        <f>ROUND(MOD(Tableau_Effectifs_Dept[[#This Row],[GardDteDebut]],1),5)</f>
        <v>0.29166999999999998</v>
      </c>
      <c r="M6480" s="71">
        <f>ROUND(MOD(Tableau_Effectifs_Dept[[#This Row],[GardDteFin]],1),5)</f>
        <v>0.75</v>
      </c>
      <c r="N6480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64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6480" s="71">
        <f>MAX(IF(Tableau_Effectifs_Dept[[#This Row],[Créneau TOT]]&gt;0,Tableau_Effectifs_Dept[[#This Row],[Créneau TOT]]-Tableau_Effectifs_Dept[[#This Row],[Créneau J]],0),0)</f>
        <v>3.333335758637368E-6</v>
      </c>
      <c r="Q6480" s="72">
        <f>ROUND(HOUR(Tableau_Effectifs_Dept[[#This Row],[Créneau J]])/12,1)</f>
        <v>0.9</v>
      </c>
      <c r="R6480" s="72">
        <f>ROUND(HOUR(Tableau_Effectifs_Dept[[#This Row],[Créneau N]])/12,1)</f>
        <v>0</v>
      </c>
    </row>
    <row r="6481" spans="1:18" hidden="1">
      <c r="A6481" s="47">
        <v>44771.291666666664</v>
      </c>
      <c r="B6481" s="47">
        <v>44771.791666666664</v>
      </c>
      <c r="C6481" t="s">
        <v>193</v>
      </c>
      <c r="D6481" t="s">
        <v>86</v>
      </c>
      <c r="E6481" t="s">
        <v>85</v>
      </c>
      <c r="F6481" t="s">
        <v>46</v>
      </c>
      <c r="G6481" t="s">
        <v>93</v>
      </c>
      <c r="H6481" t="s">
        <v>141</v>
      </c>
      <c r="I6481" t="s">
        <v>97</v>
      </c>
      <c r="J64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Garde£JOUR£PRO£FAREMOUTIERS£29/07/2022</v>
      </c>
      <c r="K64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81">
        <f>ROUND(MOD(Tableau_Effectifs_Dept[[#This Row],[GardDteDebut]],1),5)</f>
        <v>0.29166999999999998</v>
      </c>
      <c r="M6481">
        <f>ROUND(MOD(Tableau_Effectifs_Dept[[#This Row],[GardDteFin]],1),5)</f>
        <v>0.79166999999999998</v>
      </c>
      <c r="N64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81" s="71">
        <f>MAX(IF(Tableau_Effectifs_Dept[[#This Row],[Créneau TOT]]&gt;0,Tableau_Effectifs_Dept[[#This Row],[Créneau TOT]]-Tableau_Effectifs_Dept[[#This Row],[Créneau J]],0),0)</f>
        <v>0</v>
      </c>
      <c r="Q6481" s="71">
        <f>ROUND(HOUR(Tableau_Effectifs_Dept[[#This Row],[Créneau J]])/12,1)</f>
        <v>0</v>
      </c>
      <c r="R6481" s="71"/>
    </row>
    <row r="6482" spans="1:18" hidden="1">
      <c r="A6482" s="47">
        <v>44771.291666666664</v>
      </c>
      <c r="B6482" s="47">
        <v>44772.291666666664</v>
      </c>
      <c r="C6482" t="s">
        <v>193</v>
      </c>
      <c r="D6482" t="s">
        <v>86</v>
      </c>
      <c r="E6482" t="s">
        <v>86</v>
      </c>
      <c r="F6482" t="s">
        <v>46</v>
      </c>
      <c r="G6482" t="s">
        <v>93</v>
      </c>
      <c r="H6482" t="s">
        <v>140</v>
      </c>
      <c r="I6482" t="s">
        <v>98</v>
      </c>
      <c r="J64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Garde£24H£VOL£FAREMOUTIERS£29/07/2022</v>
      </c>
      <c r="K64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82">
        <f>ROUND(MOD(Tableau_Effectifs_Dept[[#This Row],[GardDteDebut]],1),5)</f>
        <v>0.29166999999999998</v>
      </c>
      <c r="M6482">
        <f>ROUND(MOD(Tableau_Effectifs_Dept[[#This Row],[GardDteFin]],1),5)</f>
        <v>0.29166999999999998</v>
      </c>
      <c r="N64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82" s="71">
        <f>MAX(IF(Tableau_Effectifs_Dept[[#This Row],[Créneau TOT]]&gt;0,Tableau_Effectifs_Dept[[#This Row],[Créneau TOT]]-Tableau_Effectifs_Dept[[#This Row],[Créneau J]],0),0)</f>
        <v>0</v>
      </c>
      <c r="Q6482" s="71">
        <f>ROUND(HOUR(Tableau_Effectifs_Dept[[#This Row],[Créneau J]])/12,1)</f>
        <v>0</v>
      </c>
      <c r="R6482" s="71"/>
    </row>
    <row r="6483" spans="1:18" hidden="1">
      <c r="A6483" s="47">
        <v>44771.291666666664</v>
      </c>
      <c r="B6483" s="47">
        <v>44771.791666666664</v>
      </c>
      <c r="C6483" t="s">
        <v>193</v>
      </c>
      <c r="D6483" t="s">
        <v>86</v>
      </c>
      <c r="E6483" t="s">
        <v>85</v>
      </c>
      <c r="F6483" t="s">
        <v>46</v>
      </c>
      <c r="G6483" t="s">
        <v>93</v>
      </c>
      <c r="H6483" t="s">
        <v>140</v>
      </c>
      <c r="I6483" t="s">
        <v>97</v>
      </c>
      <c r="J64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Garde£JOUR£VOL£FAREMOUTIERS£29/07/2022</v>
      </c>
      <c r="K64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83">
        <f>ROUND(MOD(Tableau_Effectifs_Dept[[#This Row],[GardDteDebut]],1),5)</f>
        <v>0.29166999999999998</v>
      </c>
      <c r="M6483">
        <f>ROUND(MOD(Tableau_Effectifs_Dept[[#This Row],[GardDteFin]],1),5)</f>
        <v>0.79166999999999998</v>
      </c>
      <c r="N64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83" s="71">
        <f>MAX(IF(Tableau_Effectifs_Dept[[#This Row],[Créneau TOT]]&gt;0,Tableau_Effectifs_Dept[[#This Row],[Créneau TOT]]-Tableau_Effectifs_Dept[[#This Row],[Créneau J]],0),0)</f>
        <v>0</v>
      </c>
      <c r="Q6483" s="71">
        <f>ROUND(HOUR(Tableau_Effectifs_Dept[[#This Row],[Créneau J]])/12,1)</f>
        <v>0</v>
      </c>
      <c r="R6483" s="71"/>
    </row>
    <row r="6484" spans="1:18" hidden="1">
      <c r="A6484" s="47">
        <v>44771.291666666664</v>
      </c>
      <c r="B6484" s="47">
        <v>44771.791666666664</v>
      </c>
      <c r="C6484" t="s">
        <v>193</v>
      </c>
      <c r="D6484" t="s">
        <v>86</v>
      </c>
      <c r="E6484" t="s">
        <v>85</v>
      </c>
      <c r="F6484" t="s">
        <v>46</v>
      </c>
      <c r="G6484" t="s">
        <v>93</v>
      </c>
      <c r="H6484" t="s">
        <v>140</v>
      </c>
      <c r="I6484" t="s">
        <v>97</v>
      </c>
      <c r="J64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Garde£JOUR£VOL£FAREMOUTIERS£29/07/2022</v>
      </c>
      <c r="K64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84">
        <f>ROUND(MOD(Tableau_Effectifs_Dept[[#This Row],[GardDteDebut]],1),5)</f>
        <v>0.29166999999999998</v>
      </c>
      <c r="M6484">
        <f>ROUND(MOD(Tableau_Effectifs_Dept[[#This Row],[GardDteFin]],1),5)</f>
        <v>0.79166999999999998</v>
      </c>
      <c r="N64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84" s="71">
        <f>MAX(IF(Tableau_Effectifs_Dept[[#This Row],[Créneau TOT]]&gt;0,Tableau_Effectifs_Dept[[#This Row],[Créneau TOT]]-Tableau_Effectifs_Dept[[#This Row],[Créneau J]],0),0)</f>
        <v>0</v>
      </c>
      <c r="Q6484" s="71">
        <f>ROUND(HOUR(Tableau_Effectifs_Dept[[#This Row],[Créneau J]])/12,1)</f>
        <v>0</v>
      </c>
      <c r="R6484" s="71"/>
    </row>
    <row r="6485" spans="1:18" hidden="1">
      <c r="A6485" s="47">
        <v>44771.291666666664</v>
      </c>
      <c r="B6485" s="47">
        <v>44771.791666666664</v>
      </c>
      <c r="C6485" t="s">
        <v>193</v>
      </c>
      <c r="D6485" t="s">
        <v>86</v>
      </c>
      <c r="E6485" t="s">
        <v>85</v>
      </c>
      <c r="F6485" t="s">
        <v>46</v>
      </c>
      <c r="G6485" t="s">
        <v>93</v>
      </c>
      <c r="H6485" t="s">
        <v>141</v>
      </c>
      <c r="I6485" t="s">
        <v>97</v>
      </c>
      <c r="J64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Garde£JOUR£PRO£FAREMOUTIERS£29/07/2022</v>
      </c>
      <c r="K64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85">
        <f>ROUND(MOD(Tableau_Effectifs_Dept[[#This Row],[GardDteDebut]],1),5)</f>
        <v>0.29166999999999998</v>
      </c>
      <c r="M6485">
        <f>ROUND(MOD(Tableau_Effectifs_Dept[[#This Row],[GardDteFin]],1),5)</f>
        <v>0.79166999999999998</v>
      </c>
      <c r="N64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85" s="71">
        <f>MAX(IF(Tableau_Effectifs_Dept[[#This Row],[Créneau TOT]]&gt;0,Tableau_Effectifs_Dept[[#This Row],[Créneau TOT]]-Tableau_Effectifs_Dept[[#This Row],[Créneau J]],0),0)</f>
        <v>0</v>
      </c>
      <c r="Q6485" s="71">
        <f>ROUND(HOUR(Tableau_Effectifs_Dept[[#This Row],[Créneau J]])/12,1)</f>
        <v>0</v>
      </c>
      <c r="R6485" s="71"/>
    </row>
    <row r="6486" spans="1:18" hidden="1">
      <c r="A6486" s="47">
        <v>44771.291666666664</v>
      </c>
      <c r="B6486" s="47">
        <v>44771.791666666664</v>
      </c>
      <c r="C6486" t="s">
        <v>193</v>
      </c>
      <c r="D6486" t="s">
        <v>86</v>
      </c>
      <c r="E6486" t="s">
        <v>85</v>
      </c>
      <c r="F6486" t="s">
        <v>56</v>
      </c>
      <c r="G6486" t="s">
        <v>93</v>
      </c>
      <c r="H6486" t="s">
        <v>140</v>
      </c>
      <c r="I6486" t="s">
        <v>97</v>
      </c>
      <c r="J64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Garde£JOUR£VOL£FERRIERES-EN-BRIE£29/07/2022</v>
      </c>
      <c r="K64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86">
        <f>ROUND(MOD(Tableau_Effectifs_Dept[[#This Row],[GardDteDebut]],1),5)</f>
        <v>0.29166999999999998</v>
      </c>
      <c r="M6486">
        <f>ROUND(MOD(Tableau_Effectifs_Dept[[#This Row],[GardDteFin]],1),5)</f>
        <v>0.79166999999999998</v>
      </c>
      <c r="N64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86" s="71">
        <f>MAX(IF(Tableau_Effectifs_Dept[[#This Row],[Créneau TOT]]&gt;0,Tableau_Effectifs_Dept[[#This Row],[Créneau TOT]]-Tableau_Effectifs_Dept[[#This Row],[Créneau J]],0),0)</f>
        <v>0</v>
      </c>
      <c r="Q6486" s="71">
        <f>ROUND(HOUR(Tableau_Effectifs_Dept[[#This Row],[Créneau J]])/12,1)</f>
        <v>0</v>
      </c>
      <c r="R6486" s="71"/>
    </row>
    <row r="6487" spans="1:18" hidden="1">
      <c r="A6487" s="47">
        <v>44771.291666666664</v>
      </c>
      <c r="B6487" s="47">
        <v>44771.791666666664</v>
      </c>
      <c r="C6487" t="s">
        <v>193</v>
      </c>
      <c r="D6487" t="s">
        <v>86</v>
      </c>
      <c r="E6487" t="s">
        <v>85</v>
      </c>
      <c r="F6487" t="s">
        <v>56</v>
      </c>
      <c r="G6487" t="s">
        <v>93</v>
      </c>
      <c r="H6487" t="s">
        <v>140</v>
      </c>
      <c r="I6487" t="s">
        <v>97</v>
      </c>
      <c r="J64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Garde£JOUR£VOL£FERRIERES-EN-BRIE£29/07/2022</v>
      </c>
      <c r="K64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87">
        <f>ROUND(MOD(Tableau_Effectifs_Dept[[#This Row],[GardDteDebut]],1),5)</f>
        <v>0.29166999999999998</v>
      </c>
      <c r="M6487">
        <f>ROUND(MOD(Tableau_Effectifs_Dept[[#This Row],[GardDteFin]],1),5)</f>
        <v>0.79166999999999998</v>
      </c>
      <c r="N64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87" s="71">
        <f>MAX(IF(Tableau_Effectifs_Dept[[#This Row],[Créneau TOT]]&gt;0,Tableau_Effectifs_Dept[[#This Row],[Créneau TOT]]-Tableau_Effectifs_Dept[[#This Row],[Créneau J]],0),0)</f>
        <v>0</v>
      </c>
      <c r="Q6487" s="71">
        <f>ROUND(HOUR(Tableau_Effectifs_Dept[[#This Row],[Créneau J]])/12,1)</f>
        <v>0</v>
      </c>
      <c r="R6487" s="71"/>
    </row>
    <row r="6488" spans="1:18" hidden="1">
      <c r="A6488" s="47">
        <v>44771.291666666664</v>
      </c>
      <c r="B6488" s="47">
        <v>44772.291666666664</v>
      </c>
      <c r="C6488" t="s">
        <v>193</v>
      </c>
      <c r="D6488" t="s">
        <v>86</v>
      </c>
      <c r="E6488" t="s">
        <v>86</v>
      </c>
      <c r="F6488" t="s">
        <v>56</v>
      </c>
      <c r="G6488" t="s">
        <v>93</v>
      </c>
      <c r="H6488" t="s">
        <v>140</v>
      </c>
      <c r="I6488" t="s">
        <v>98</v>
      </c>
      <c r="J64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Garde£24H£VOL£FERRIERES-EN-BRIE£29/07/2022</v>
      </c>
      <c r="K64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88">
        <f>ROUND(MOD(Tableau_Effectifs_Dept[[#This Row],[GardDteDebut]],1),5)</f>
        <v>0.29166999999999998</v>
      </c>
      <c r="M6488">
        <f>ROUND(MOD(Tableau_Effectifs_Dept[[#This Row],[GardDteFin]],1),5)</f>
        <v>0.29166999999999998</v>
      </c>
      <c r="N64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88" s="71">
        <f>MAX(IF(Tableau_Effectifs_Dept[[#This Row],[Créneau TOT]]&gt;0,Tableau_Effectifs_Dept[[#This Row],[Créneau TOT]]-Tableau_Effectifs_Dept[[#This Row],[Créneau J]],0),0)</f>
        <v>0</v>
      </c>
      <c r="Q6488" s="71">
        <f>ROUND(HOUR(Tableau_Effectifs_Dept[[#This Row],[Créneau J]])/12,1)</f>
        <v>0</v>
      </c>
      <c r="R6488" s="71"/>
    </row>
    <row r="6489" spans="1:18" hidden="1">
      <c r="A6489" s="47">
        <v>44771.291666666664</v>
      </c>
      <c r="B6489" s="47">
        <v>44772.291666666664</v>
      </c>
      <c r="C6489" t="s">
        <v>193</v>
      </c>
      <c r="D6489" t="s">
        <v>86</v>
      </c>
      <c r="E6489" t="s">
        <v>86</v>
      </c>
      <c r="F6489" t="s">
        <v>56</v>
      </c>
      <c r="G6489" t="s">
        <v>93</v>
      </c>
      <c r="H6489" t="s">
        <v>141</v>
      </c>
      <c r="I6489" t="s">
        <v>98</v>
      </c>
      <c r="J64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Garde£24H£PRO£FERRIERES-EN-BRIE£29/07/2022</v>
      </c>
      <c r="K64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89">
        <f>ROUND(MOD(Tableau_Effectifs_Dept[[#This Row],[GardDteDebut]],1),5)</f>
        <v>0.29166999999999998</v>
      </c>
      <c r="M6489">
        <f>ROUND(MOD(Tableau_Effectifs_Dept[[#This Row],[GardDteFin]],1),5)</f>
        <v>0.29166999999999998</v>
      </c>
      <c r="N64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89" s="71">
        <f>MAX(IF(Tableau_Effectifs_Dept[[#This Row],[Créneau TOT]]&gt;0,Tableau_Effectifs_Dept[[#This Row],[Créneau TOT]]-Tableau_Effectifs_Dept[[#This Row],[Créneau J]],0),0)</f>
        <v>0</v>
      </c>
      <c r="Q6489" s="71">
        <f>ROUND(HOUR(Tableau_Effectifs_Dept[[#This Row],[Créneau J]])/12,1)</f>
        <v>0</v>
      </c>
      <c r="R6489" s="71"/>
    </row>
    <row r="6490" spans="1:18" hidden="1">
      <c r="A6490" s="47">
        <v>44771.291666666664</v>
      </c>
      <c r="B6490" s="47">
        <v>44772.291666666664</v>
      </c>
      <c r="C6490" t="s">
        <v>193</v>
      </c>
      <c r="D6490" t="s">
        <v>86</v>
      </c>
      <c r="E6490" t="s">
        <v>86</v>
      </c>
      <c r="F6490" t="s">
        <v>56</v>
      </c>
      <c r="G6490" t="s">
        <v>93</v>
      </c>
      <c r="H6490" t="s">
        <v>141</v>
      </c>
      <c r="I6490" t="s">
        <v>98</v>
      </c>
      <c r="J64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Garde£24H£PRO£FERRIERES-EN-BRIE£29/07/2022</v>
      </c>
      <c r="K64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90">
        <f>ROUND(MOD(Tableau_Effectifs_Dept[[#This Row],[GardDteDebut]],1),5)</f>
        <v>0.29166999999999998</v>
      </c>
      <c r="M6490">
        <f>ROUND(MOD(Tableau_Effectifs_Dept[[#This Row],[GardDteFin]],1),5)</f>
        <v>0.29166999999999998</v>
      </c>
      <c r="N64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90" s="71">
        <f>MAX(IF(Tableau_Effectifs_Dept[[#This Row],[Créneau TOT]]&gt;0,Tableau_Effectifs_Dept[[#This Row],[Créneau TOT]]-Tableau_Effectifs_Dept[[#This Row],[Créneau J]],0),0)</f>
        <v>0</v>
      </c>
      <c r="Q6490" s="71">
        <f>ROUND(HOUR(Tableau_Effectifs_Dept[[#This Row],[Créneau J]])/12,1)</f>
        <v>0</v>
      </c>
      <c r="R6490" s="71"/>
    </row>
    <row r="6491" spans="1:18" hidden="1">
      <c r="A6491" s="47">
        <v>44771.291666666664</v>
      </c>
      <c r="B6491" s="47">
        <v>44771.791666666664</v>
      </c>
      <c r="C6491" t="s">
        <v>193</v>
      </c>
      <c r="D6491" t="s">
        <v>86</v>
      </c>
      <c r="E6491" t="s">
        <v>85</v>
      </c>
      <c r="F6491" t="s">
        <v>56</v>
      </c>
      <c r="G6491" t="s">
        <v>93</v>
      </c>
      <c r="H6491" t="s">
        <v>140</v>
      </c>
      <c r="I6491" t="s">
        <v>97</v>
      </c>
      <c r="J64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Garde£JOUR£VOL£FERRIERES-EN-BRIE£29/07/2022</v>
      </c>
      <c r="K64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91">
        <f>ROUND(MOD(Tableau_Effectifs_Dept[[#This Row],[GardDteDebut]],1),5)</f>
        <v>0.29166999999999998</v>
      </c>
      <c r="M6491">
        <f>ROUND(MOD(Tableau_Effectifs_Dept[[#This Row],[GardDteFin]],1),5)</f>
        <v>0.79166999999999998</v>
      </c>
      <c r="N64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91" s="71">
        <f>MAX(IF(Tableau_Effectifs_Dept[[#This Row],[Créneau TOT]]&gt;0,Tableau_Effectifs_Dept[[#This Row],[Créneau TOT]]-Tableau_Effectifs_Dept[[#This Row],[Créneau J]],0),0)</f>
        <v>0</v>
      </c>
      <c r="Q6491" s="71">
        <f>ROUND(HOUR(Tableau_Effectifs_Dept[[#This Row],[Créneau J]])/12,1)</f>
        <v>0</v>
      </c>
      <c r="R6491" s="71"/>
    </row>
    <row r="6492" spans="1:18" hidden="1">
      <c r="A6492" s="47">
        <v>44771.291666666664</v>
      </c>
      <c r="B6492" s="47">
        <v>44772.291666666664</v>
      </c>
      <c r="C6492" t="s">
        <v>193</v>
      </c>
      <c r="D6492" t="s">
        <v>86</v>
      </c>
      <c r="E6492" t="s">
        <v>86</v>
      </c>
      <c r="F6492" t="s">
        <v>56</v>
      </c>
      <c r="G6492" t="s">
        <v>93</v>
      </c>
      <c r="H6492" t="s">
        <v>141</v>
      </c>
      <c r="I6492" t="s">
        <v>98</v>
      </c>
      <c r="J64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Garde£24H£PRO£FERRIERES-EN-BRIE£29/07/2022</v>
      </c>
      <c r="K64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92">
        <f>ROUND(MOD(Tableau_Effectifs_Dept[[#This Row],[GardDteDebut]],1),5)</f>
        <v>0.29166999999999998</v>
      </c>
      <c r="M6492">
        <f>ROUND(MOD(Tableau_Effectifs_Dept[[#This Row],[GardDteFin]],1),5)</f>
        <v>0.29166999999999998</v>
      </c>
      <c r="N64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92" s="71">
        <f>MAX(IF(Tableau_Effectifs_Dept[[#This Row],[Créneau TOT]]&gt;0,Tableau_Effectifs_Dept[[#This Row],[Créneau TOT]]-Tableau_Effectifs_Dept[[#This Row],[Créneau J]],0),0)</f>
        <v>0</v>
      </c>
      <c r="Q6492" s="71">
        <f>ROUND(HOUR(Tableau_Effectifs_Dept[[#This Row],[Créneau J]])/12,1)</f>
        <v>0</v>
      </c>
      <c r="R6492" s="71"/>
    </row>
    <row r="6493" spans="1:18" hidden="1">
      <c r="A6493" s="47">
        <v>44771.291666666664</v>
      </c>
      <c r="B6493" s="47">
        <v>44771.791666666664</v>
      </c>
      <c r="C6493" t="s">
        <v>193</v>
      </c>
      <c r="D6493" t="s">
        <v>86</v>
      </c>
      <c r="E6493" t="s">
        <v>85</v>
      </c>
      <c r="F6493" t="s">
        <v>68</v>
      </c>
      <c r="G6493" t="s">
        <v>93</v>
      </c>
      <c r="H6493" t="s">
        <v>140</v>
      </c>
      <c r="I6493" t="s">
        <v>97</v>
      </c>
      <c r="J64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Garde£JOUR£VOL£FONTAINEBLEAU£29/07/2022</v>
      </c>
      <c r="K64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93">
        <f>ROUND(MOD(Tableau_Effectifs_Dept[[#This Row],[GardDteDebut]],1),5)</f>
        <v>0.29166999999999998</v>
      </c>
      <c r="M6493">
        <f>ROUND(MOD(Tableau_Effectifs_Dept[[#This Row],[GardDteFin]],1),5)</f>
        <v>0.79166999999999998</v>
      </c>
      <c r="N64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93" s="71">
        <f>MAX(IF(Tableau_Effectifs_Dept[[#This Row],[Créneau TOT]]&gt;0,Tableau_Effectifs_Dept[[#This Row],[Créneau TOT]]-Tableau_Effectifs_Dept[[#This Row],[Créneau J]],0),0)</f>
        <v>0</v>
      </c>
      <c r="Q6493" s="71">
        <f>ROUND(HOUR(Tableau_Effectifs_Dept[[#This Row],[Créneau J]])/12,1)</f>
        <v>0</v>
      </c>
      <c r="R6493" s="71"/>
    </row>
    <row r="6494" spans="1:18" hidden="1">
      <c r="A6494" s="47">
        <v>44771.291666666664</v>
      </c>
      <c r="B6494" s="47">
        <v>44772.291666666664</v>
      </c>
      <c r="C6494" t="s">
        <v>193</v>
      </c>
      <c r="D6494" t="s">
        <v>86</v>
      </c>
      <c r="E6494" t="s">
        <v>86</v>
      </c>
      <c r="F6494" t="s">
        <v>68</v>
      </c>
      <c r="G6494" t="s">
        <v>93</v>
      </c>
      <c r="H6494" t="s">
        <v>140</v>
      </c>
      <c r="I6494" t="s">
        <v>98</v>
      </c>
      <c r="J64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Garde£24H£VOL£FONTAINEBLEAU£29/07/2022</v>
      </c>
      <c r="K64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94">
        <f>ROUND(MOD(Tableau_Effectifs_Dept[[#This Row],[GardDteDebut]],1),5)</f>
        <v>0.29166999999999998</v>
      </c>
      <c r="M6494">
        <f>ROUND(MOD(Tableau_Effectifs_Dept[[#This Row],[GardDteFin]],1),5)</f>
        <v>0.29166999999999998</v>
      </c>
      <c r="N64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94" s="71">
        <f>MAX(IF(Tableau_Effectifs_Dept[[#This Row],[Créneau TOT]]&gt;0,Tableau_Effectifs_Dept[[#This Row],[Créneau TOT]]-Tableau_Effectifs_Dept[[#This Row],[Créneau J]],0),0)</f>
        <v>0</v>
      </c>
      <c r="Q6494" s="71">
        <f>ROUND(HOUR(Tableau_Effectifs_Dept[[#This Row],[Créneau J]])/12,1)</f>
        <v>0</v>
      </c>
      <c r="R6494" s="71"/>
    </row>
    <row r="6495" spans="1:18" hidden="1">
      <c r="A6495" s="47">
        <v>44771.291666666664</v>
      </c>
      <c r="B6495" s="47">
        <v>44771.791666666664</v>
      </c>
      <c r="C6495" t="s">
        <v>193</v>
      </c>
      <c r="D6495" t="s">
        <v>86</v>
      </c>
      <c r="E6495" t="s">
        <v>85</v>
      </c>
      <c r="F6495" t="s">
        <v>68</v>
      </c>
      <c r="G6495" t="s">
        <v>93</v>
      </c>
      <c r="H6495" t="s">
        <v>141</v>
      </c>
      <c r="I6495" t="s">
        <v>97</v>
      </c>
      <c r="J64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Garde£JOUR£PRO£FONTAINEBLEAU£29/07/2022</v>
      </c>
      <c r="K64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95">
        <f>ROUND(MOD(Tableau_Effectifs_Dept[[#This Row],[GardDteDebut]],1),5)</f>
        <v>0.29166999999999998</v>
      </c>
      <c r="M6495">
        <f>ROUND(MOD(Tableau_Effectifs_Dept[[#This Row],[GardDteFin]],1),5)</f>
        <v>0.79166999999999998</v>
      </c>
      <c r="N64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95" s="71">
        <f>MAX(IF(Tableau_Effectifs_Dept[[#This Row],[Créneau TOT]]&gt;0,Tableau_Effectifs_Dept[[#This Row],[Créneau TOT]]-Tableau_Effectifs_Dept[[#This Row],[Créneau J]],0),0)</f>
        <v>0</v>
      </c>
      <c r="Q6495" s="71">
        <f>ROUND(HOUR(Tableau_Effectifs_Dept[[#This Row],[Créneau J]])/12,1)</f>
        <v>0</v>
      </c>
      <c r="R6495" s="71"/>
    </row>
    <row r="6496" spans="1:18" hidden="1">
      <c r="A6496" s="47">
        <v>44771.291666666664</v>
      </c>
      <c r="B6496" s="47">
        <v>44772.291666666664</v>
      </c>
      <c r="C6496" t="s">
        <v>193</v>
      </c>
      <c r="D6496" t="s">
        <v>86</v>
      </c>
      <c r="E6496" t="s">
        <v>86</v>
      </c>
      <c r="F6496" t="s">
        <v>68</v>
      </c>
      <c r="G6496" t="s">
        <v>93</v>
      </c>
      <c r="H6496" t="s">
        <v>141</v>
      </c>
      <c r="I6496" t="s">
        <v>98</v>
      </c>
      <c r="J64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Garde£24H£PRO£FONTAINEBLEAU£29/07/2022</v>
      </c>
      <c r="K64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96">
        <f>ROUND(MOD(Tableau_Effectifs_Dept[[#This Row],[GardDteDebut]],1),5)</f>
        <v>0.29166999999999998</v>
      </c>
      <c r="M6496">
        <f>ROUND(MOD(Tableau_Effectifs_Dept[[#This Row],[GardDteFin]],1),5)</f>
        <v>0.29166999999999998</v>
      </c>
      <c r="N64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96" s="71">
        <f>MAX(IF(Tableau_Effectifs_Dept[[#This Row],[Créneau TOT]]&gt;0,Tableau_Effectifs_Dept[[#This Row],[Créneau TOT]]-Tableau_Effectifs_Dept[[#This Row],[Créneau J]],0),0)</f>
        <v>0</v>
      </c>
      <c r="Q6496" s="71">
        <f>ROUND(HOUR(Tableau_Effectifs_Dept[[#This Row],[Créneau J]])/12,1)</f>
        <v>0</v>
      </c>
      <c r="R6496" s="71"/>
    </row>
    <row r="6497" spans="1:18" hidden="1">
      <c r="A6497" s="47">
        <v>44771.291666666664</v>
      </c>
      <c r="B6497" s="47">
        <v>44771.791666666664</v>
      </c>
      <c r="C6497" t="s">
        <v>193</v>
      </c>
      <c r="D6497" t="s">
        <v>86</v>
      </c>
      <c r="E6497" t="s">
        <v>85</v>
      </c>
      <c r="F6497" t="s">
        <v>68</v>
      </c>
      <c r="G6497" t="s">
        <v>93</v>
      </c>
      <c r="H6497" t="s">
        <v>141</v>
      </c>
      <c r="I6497" t="s">
        <v>97</v>
      </c>
      <c r="J64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Garde£JOUR£PRO£FONTAINEBLEAU£29/07/2022</v>
      </c>
      <c r="K64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97">
        <f>ROUND(MOD(Tableau_Effectifs_Dept[[#This Row],[GardDteDebut]],1),5)</f>
        <v>0.29166999999999998</v>
      </c>
      <c r="M6497">
        <f>ROUND(MOD(Tableau_Effectifs_Dept[[#This Row],[GardDteFin]],1),5)</f>
        <v>0.79166999999999998</v>
      </c>
      <c r="N64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97" s="71">
        <f>MAX(IF(Tableau_Effectifs_Dept[[#This Row],[Créneau TOT]]&gt;0,Tableau_Effectifs_Dept[[#This Row],[Créneau TOT]]-Tableau_Effectifs_Dept[[#This Row],[Créneau J]],0),0)</f>
        <v>0</v>
      </c>
      <c r="Q6497" s="71">
        <f>ROUND(HOUR(Tableau_Effectifs_Dept[[#This Row],[Créneau J]])/12,1)</f>
        <v>0</v>
      </c>
      <c r="R6497" s="71"/>
    </row>
    <row r="6498" spans="1:18" hidden="1">
      <c r="A6498" s="47">
        <v>44771.291666666664</v>
      </c>
      <c r="B6498" s="47">
        <v>44772.291666666664</v>
      </c>
      <c r="C6498" t="s">
        <v>193</v>
      </c>
      <c r="D6498" t="s">
        <v>86</v>
      </c>
      <c r="E6498" t="s">
        <v>86</v>
      </c>
      <c r="F6498" t="s">
        <v>68</v>
      </c>
      <c r="G6498" t="s">
        <v>93</v>
      </c>
      <c r="H6498" t="s">
        <v>141</v>
      </c>
      <c r="I6498" t="s">
        <v>98</v>
      </c>
      <c r="J64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Garde£24H£PRO£FONTAINEBLEAU£29/07/2022</v>
      </c>
      <c r="K64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98">
        <f>ROUND(MOD(Tableau_Effectifs_Dept[[#This Row],[GardDteDebut]],1),5)</f>
        <v>0.29166999999999998</v>
      </c>
      <c r="M6498">
        <f>ROUND(MOD(Tableau_Effectifs_Dept[[#This Row],[GardDteFin]],1),5)</f>
        <v>0.29166999999999998</v>
      </c>
      <c r="N64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98" s="71">
        <f>MAX(IF(Tableau_Effectifs_Dept[[#This Row],[Créneau TOT]]&gt;0,Tableau_Effectifs_Dept[[#This Row],[Créneau TOT]]-Tableau_Effectifs_Dept[[#This Row],[Créneau J]],0),0)</f>
        <v>0</v>
      </c>
      <c r="Q6498" s="71">
        <f>ROUND(HOUR(Tableau_Effectifs_Dept[[#This Row],[Créneau J]])/12,1)</f>
        <v>0</v>
      </c>
      <c r="R6498" s="71"/>
    </row>
    <row r="6499" spans="1:18" hidden="1">
      <c r="A6499" s="47">
        <v>44771.291666666664</v>
      </c>
      <c r="B6499" s="47">
        <v>44771.791666666664</v>
      </c>
      <c r="C6499" t="s">
        <v>193</v>
      </c>
      <c r="D6499" t="s">
        <v>86</v>
      </c>
      <c r="E6499" t="s">
        <v>85</v>
      </c>
      <c r="F6499" t="s">
        <v>68</v>
      </c>
      <c r="G6499" t="s">
        <v>93</v>
      </c>
      <c r="H6499" t="s">
        <v>141</v>
      </c>
      <c r="I6499" t="s">
        <v>97</v>
      </c>
      <c r="J64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Garde£JOUR£PRO£FONTAINEBLEAU£29/07/2022</v>
      </c>
      <c r="K64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499">
        <f>ROUND(MOD(Tableau_Effectifs_Dept[[#This Row],[GardDteDebut]],1),5)</f>
        <v>0.29166999999999998</v>
      </c>
      <c r="M6499">
        <f>ROUND(MOD(Tableau_Effectifs_Dept[[#This Row],[GardDteFin]],1),5)</f>
        <v>0.79166999999999998</v>
      </c>
      <c r="N64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4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499" s="71">
        <f>MAX(IF(Tableau_Effectifs_Dept[[#This Row],[Créneau TOT]]&gt;0,Tableau_Effectifs_Dept[[#This Row],[Créneau TOT]]-Tableau_Effectifs_Dept[[#This Row],[Créneau J]],0),0)</f>
        <v>0</v>
      </c>
      <c r="Q6499" s="71">
        <f>ROUND(HOUR(Tableau_Effectifs_Dept[[#This Row],[Créneau J]])/12,1)</f>
        <v>0</v>
      </c>
      <c r="R6499" s="71"/>
    </row>
    <row r="6500" spans="1:18" hidden="1">
      <c r="A6500" s="47">
        <v>44771.291666666664</v>
      </c>
      <c r="B6500" s="47">
        <v>44772.291666666664</v>
      </c>
      <c r="C6500" t="s">
        <v>193</v>
      </c>
      <c r="D6500" t="s">
        <v>86</v>
      </c>
      <c r="E6500" t="s">
        <v>86</v>
      </c>
      <c r="F6500" t="s">
        <v>68</v>
      </c>
      <c r="G6500" t="s">
        <v>93</v>
      </c>
      <c r="H6500" t="s">
        <v>141</v>
      </c>
      <c r="I6500" t="s">
        <v>98</v>
      </c>
      <c r="J65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Garde£24H£PRO£FONTAINEBLEAU£29/07/2022</v>
      </c>
      <c r="K65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00">
        <f>ROUND(MOD(Tableau_Effectifs_Dept[[#This Row],[GardDteDebut]],1),5)</f>
        <v>0.29166999999999998</v>
      </c>
      <c r="M6500">
        <f>ROUND(MOD(Tableau_Effectifs_Dept[[#This Row],[GardDteFin]],1),5)</f>
        <v>0.29166999999999998</v>
      </c>
      <c r="N65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00" s="71">
        <f>MAX(IF(Tableau_Effectifs_Dept[[#This Row],[Créneau TOT]]&gt;0,Tableau_Effectifs_Dept[[#This Row],[Créneau TOT]]-Tableau_Effectifs_Dept[[#This Row],[Créneau J]],0),0)</f>
        <v>0</v>
      </c>
      <c r="Q6500" s="71">
        <f>ROUND(HOUR(Tableau_Effectifs_Dept[[#This Row],[Créneau J]])/12,1)</f>
        <v>0</v>
      </c>
      <c r="R6500" s="71"/>
    </row>
    <row r="6501" spans="1:18" hidden="1">
      <c r="A6501" s="47">
        <v>44771.291666666664</v>
      </c>
      <c r="B6501" s="47">
        <v>44772.291666666664</v>
      </c>
      <c r="C6501" t="s">
        <v>193</v>
      </c>
      <c r="D6501" t="s">
        <v>86</v>
      </c>
      <c r="E6501" t="s">
        <v>86</v>
      </c>
      <c r="F6501" t="s">
        <v>68</v>
      </c>
      <c r="G6501" t="s">
        <v>93</v>
      </c>
      <c r="H6501" t="s">
        <v>141</v>
      </c>
      <c r="I6501" t="s">
        <v>98</v>
      </c>
      <c r="J65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Garde£24H£PRO£FONTAINEBLEAU£29/07/2022</v>
      </c>
      <c r="K65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01">
        <f>ROUND(MOD(Tableau_Effectifs_Dept[[#This Row],[GardDteDebut]],1),5)</f>
        <v>0.29166999999999998</v>
      </c>
      <c r="M6501">
        <f>ROUND(MOD(Tableau_Effectifs_Dept[[#This Row],[GardDteFin]],1),5)</f>
        <v>0.29166999999999998</v>
      </c>
      <c r="N65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01" s="71">
        <f>MAX(IF(Tableau_Effectifs_Dept[[#This Row],[Créneau TOT]]&gt;0,Tableau_Effectifs_Dept[[#This Row],[Créneau TOT]]-Tableau_Effectifs_Dept[[#This Row],[Créneau J]],0),0)</f>
        <v>0</v>
      </c>
      <c r="Q6501" s="71">
        <f>ROUND(HOUR(Tableau_Effectifs_Dept[[#This Row],[Créneau J]])/12,1)</f>
        <v>0</v>
      </c>
      <c r="R6501" s="71"/>
    </row>
    <row r="6502" spans="1:18" hidden="1">
      <c r="A6502" s="47">
        <v>44771.291666666664</v>
      </c>
      <c r="B6502" s="47">
        <v>44772.291666666664</v>
      </c>
      <c r="C6502" t="s">
        <v>193</v>
      </c>
      <c r="D6502" t="s">
        <v>86</v>
      </c>
      <c r="E6502" t="s">
        <v>86</v>
      </c>
      <c r="F6502" t="s">
        <v>68</v>
      </c>
      <c r="G6502" t="s">
        <v>93</v>
      </c>
      <c r="H6502" t="s">
        <v>141</v>
      </c>
      <c r="I6502" t="s">
        <v>98</v>
      </c>
      <c r="J65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Garde£24H£PRO£FONTAINEBLEAU£29/07/2022</v>
      </c>
      <c r="K65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02">
        <f>ROUND(MOD(Tableau_Effectifs_Dept[[#This Row],[GardDteDebut]],1),5)</f>
        <v>0.29166999999999998</v>
      </c>
      <c r="M6502">
        <f>ROUND(MOD(Tableau_Effectifs_Dept[[#This Row],[GardDteFin]],1),5)</f>
        <v>0.29166999999999998</v>
      </c>
      <c r="N65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02" s="71">
        <f>MAX(IF(Tableau_Effectifs_Dept[[#This Row],[Créneau TOT]]&gt;0,Tableau_Effectifs_Dept[[#This Row],[Créneau TOT]]-Tableau_Effectifs_Dept[[#This Row],[Créneau J]],0),0)</f>
        <v>0</v>
      </c>
      <c r="Q6502" s="71">
        <f>ROUND(HOUR(Tableau_Effectifs_Dept[[#This Row],[Créneau J]])/12,1)</f>
        <v>0</v>
      </c>
      <c r="R6502" s="71"/>
    </row>
    <row r="6503" spans="1:18" hidden="1">
      <c r="A6503" s="47">
        <v>44771.291666666664</v>
      </c>
      <c r="B6503" s="47">
        <v>44772.291666666664</v>
      </c>
      <c r="C6503" t="s">
        <v>193</v>
      </c>
      <c r="D6503" t="s">
        <v>86</v>
      </c>
      <c r="E6503" t="s">
        <v>86</v>
      </c>
      <c r="F6503" t="s">
        <v>68</v>
      </c>
      <c r="G6503" t="s">
        <v>93</v>
      </c>
      <c r="H6503" t="s">
        <v>141</v>
      </c>
      <c r="I6503" t="s">
        <v>98</v>
      </c>
      <c r="J65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Garde£24H£PRO£FONTAINEBLEAU£29/07/2022</v>
      </c>
      <c r="K65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03">
        <f>ROUND(MOD(Tableau_Effectifs_Dept[[#This Row],[GardDteDebut]],1),5)</f>
        <v>0.29166999999999998</v>
      </c>
      <c r="M6503">
        <f>ROUND(MOD(Tableau_Effectifs_Dept[[#This Row],[GardDteFin]],1),5)</f>
        <v>0.29166999999999998</v>
      </c>
      <c r="N65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03" s="71">
        <f>MAX(IF(Tableau_Effectifs_Dept[[#This Row],[Créneau TOT]]&gt;0,Tableau_Effectifs_Dept[[#This Row],[Créneau TOT]]-Tableau_Effectifs_Dept[[#This Row],[Créneau J]],0),0)</f>
        <v>0</v>
      </c>
      <c r="Q6503" s="71">
        <f>ROUND(HOUR(Tableau_Effectifs_Dept[[#This Row],[Créneau J]])/12,1)</f>
        <v>0</v>
      </c>
      <c r="R6503" s="71"/>
    </row>
    <row r="6504" spans="1:18" hidden="1">
      <c r="A6504" s="47">
        <v>44771.291666666664</v>
      </c>
      <c r="B6504" s="47">
        <v>44772.291666666664</v>
      </c>
      <c r="C6504" t="s">
        <v>193</v>
      </c>
      <c r="D6504" t="s">
        <v>86</v>
      </c>
      <c r="E6504" t="s">
        <v>86</v>
      </c>
      <c r="F6504" t="s">
        <v>37</v>
      </c>
      <c r="G6504" t="s">
        <v>93</v>
      </c>
      <c r="H6504" t="s">
        <v>140</v>
      </c>
      <c r="I6504" t="s">
        <v>98</v>
      </c>
      <c r="J65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Garde£24H£VOL£FONTENAY-TRESIGNY£29/07/2022</v>
      </c>
      <c r="K65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04">
        <f>ROUND(MOD(Tableau_Effectifs_Dept[[#This Row],[GardDteDebut]],1),5)</f>
        <v>0.29166999999999998</v>
      </c>
      <c r="M6504">
        <f>ROUND(MOD(Tableau_Effectifs_Dept[[#This Row],[GardDteFin]],1),5)</f>
        <v>0.29166999999999998</v>
      </c>
      <c r="N65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04" s="71">
        <f>MAX(IF(Tableau_Effectifs_Dept[[#This Row],[Créneau TOT]]&gt;0,Tableau_Effectifs_Dept[[#This Row],[Créneau TOT]]-Tableau_Effectifs_Dept[[#This Row],[Créneau J]],0),0)</f>
        <v>0</v>
      </c>
      <c r="Q6504" s="71">
        <f>ROUND(HOUR(Tableau_Effectifs_Dept[[#This Row],[Créneau J]])/12,1)</f>
        <v>0</v>
      </c>
      <c r="R6504" s="71"/>
    </row>
    <row r="6505" spans="1:18" hidden="1">
      <c r="A6505" s="47">
        <v>44771.291666666664</v>
      </c>
      <c r="B6505" s="47">
        <v>44772.291666666664</v>
      </c>
      <c r="C6505" t="s">
        <v>193</v>
      </c>
      <c r="D6505" t="s">
        <v>86</v>
      </c>
      <c r="E6505" t="s">
        <v>86</v>
      </c>
      <c r="F6505" t="s">
        <v>37</v>
      </c>
      <c r="G6505" t="s">
        <v>93</v>
      </c>
      <c r="H6505" t="s">
        <v>141</v>
      </c>
      <c r="I6505" t="s">
        <v>98</v>
      </c>
      <c r="J65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Garde£24H£PRO£FONTENAY-TRESIGNY£29/07/2022</v>
      </c>
      <c r="K65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05">
        <f>ROUND(MOD(Tableau_Effectifs_Dept[[#This Row],[GardDteDebut]],1),5)</f>
        <v>0.29166999999999998</v>
      </c>
      <c r="M6505">
        <f>ROUND(MOD(Tableau_Effectifs_Dept[[#This Row],[GardDteFin]],1),5)</f>
        <v>0.29166999999999998</v>
      </c>
      <c r="N65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05" s="71">
        <f>MAX(IF(Tableau_Effectifs_Dept[[#This Row],[Créneau TOT]]&gt;0,Tableau_Effectifs_Dept[[#This Row],[Créneau TOT]]-Tableau_Effectifs_Dept[[#This Row],[Créneau J]],0),0)</f>
        <v>0</v>
      </c>
      <c r="Q6505" s="72">
        <f>ROUND(HOUR(Tableau_Effectifs_Dept[[#This Row],[Créneau J]])/12,1)</f>
        <v>0</v>
      </c>
      <c r="R6505" s="72">
        <f>ROUND(HOUR(Tableau_Effectifs_Dept[[#This Row],[Créneau N]])/12,1)</f>
        <v>0</v>
      </c>
    </row>
    <row r="6506" spans="1:18" hidden="1">
      <c r="A6506" s="47">
        <v>44771.291666666664</v>
      </c>
      <c r="B6506" s="47">
        <v>44771.791666666664</v>
      </c>
      <c r="C6506" t="s">
        <v>193</v>
      </c>
      <c r="D6506" t="s">
        <v>86</v>
      </c>
      <c r="E6506" t="s">
        <v>85</v>
      </c>
      <c r="F6506" t="s">
        <v>37</v>
      </c>
      <c r="G6506" t="s">
        <v>93</v>
      </c>
      <c r="H6506" t="s">
        <v>140</v>
      </c>
      <c r="I6506" t="s">
        <v>97</v>
      </c>
      <c r="J65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Garde£JOUR£VOL£FONTENAY-TRESIGNY£29/07/2022</v>
      </c>
      <c r="K65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06">
        <f>ROUND(MOD(Tableau_Effectifs_Dept[[#This Row],[GardDteDebut]],1),5)</f>
        <v>0.29166999999999998</v>
      </c>
      <c r="M6506">
        <f>ROUND(MOD(Tableau_Effectifs_Dept[[#This Row],[GardDteFin]],1),5)</f>
        <v>0.79166999999999998</v>
      </c>
      <c r="N65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06" s="71">
        <f>MAX(IF(Tableau_Effectifs_Dept[[#This Row],[Créneau TOT]]&gt;0,Tableau_Effectifs_Dept[[#This Row],[Créneau TOT]]-Tableau_Effectifs_Dept[[#This Row],[Créneau J]],0),0)</f>
        <v>0</v>
      </c>
      <c r="Q6506" s="71">
        <f>ROUND(HOUR(Tableau_Effectifs_Dept[[#This Row],[Créneau J]])/12,1)</f>
        <v>0</v>
      </c>
      <c r="R6506" s="71"/>
    </row>
    <row r="6507" spans="1:18" hidden="1">
      <c r="A6507" s="47">
        <v>44771.291666666664</v>
      </c>
      <c r="B6507" s="47">
        <v>44772.291666666664</v>
      </c>
      <c r="C6507" t="s">
        <v>193</v>
      </c>
      <c r="D6507" t="s">
        <v>86</v>
      </c>
      <c r="E6507" t="s">
        <v>86</v>
      </c>
      <c r="F6507" t="s">
        <v>37</v>
      </c>
      <c r="G6507" t="s">
        <v>93</v>
      </c>
      <c r="H6507" t="s">
        <v>141</v>
      </c>
      <c r="I6507" t="s">
        <v>98</v>
      </c>
      <c r="J65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Garde£24H£PRO£FONTENAY-TRESIGNY£29/07/2022</v>
      </c>
      <c r="K65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07">
        <f>ROUND(MOD(Tableau_Effectifs_Dept[[#This Row],[GardDteDebut]],1),5)</f>
        <v>0.29166999999999998</v>
      </c>
      <c r="M6507">
        <f>ROUND(MOD(Tableau_Effectifs_Dept[[#This Row],[GardDteFin]],1),5)</f>
        <v>0.29166999999999998</v>
      </c>
      <c r="N65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07" s="71">
        <f>MAX(IF(Tableau_Effectifs_Dept[[#This Row],[Créneau TOT]]&gt;0,Tableau_Effectifs_Dept[[#This Row],[Créneau TOT]]-Tableau_Effectifs_Dept[[#This Row],[Créneau J]],0),0)</f>
        <v>0</v>
      </c>
      <c r="Q6507" s="71">
        <f>ROUND(HOUR(Tableau_Effectifs_Dept[[#This Row],[Créneau J]])/12,1)</f>
        <v>0</v>
      </c>
      <c r="R6507" s="71"/>
    </row>
    <row r="6508" spans="1:18" hidden="1">
      <c r="A6508" s="47">
        <v>44771.291666666664</v>
      </c>
      <c r="B6508" s="47">
        <v>44772.291666666664</v>
      </c>
      <c r="C6508" t="s">
        <v>193</v>
      </c>
      <c r="D6508" t="s">
        <v>86</v>
      </c>
      <c r="E6508" t="s">
        <v>86</v>
      </c>
      <c r="F6508" t="s">
        <v>100</v>
      </c>
      <c r="G6508" t="s">
        <v>93</v>
      </c>
      <c r="H6508" t="s">
        <v>141</v>
      </c>
      <c r="I6508" t="s">
        <v>98</v>
      </c>
      <c r="J65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Garde£24H£PRO£GUIGNES£29/07/2022</v>
      </c>
      <c r="K65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08">
        <f>ROUND(MOD(Tableau_Effectifs_Dept[[#This Row],[GardDteDebut]],1),5)</f>
        <v>0.29166999999999998</v>
      </c>
      <c r="M6508">
        <f>ROUND(MOD(Tableau_Effectifs_Dept[[#This Row],[GardDteFin]],1),5)</f>
        <v>0.29166999999999998</v>
      </c>
      <c r="N65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08" s="71">
        <f>MAX(IF(Tableau_Effectifs_Dept[[#This Row],[Créneau TOT]]&gt;0,Tableau_Effectifs_Dept[[#This Row],[Créneau TOT]]-Tableau_Effectifs_Dept[[#This Row],[Créneau J]],0),0)</f>
        <v>0</v>
      </c>
      <c r="Q6508" s="71">
        <f>ROUND(HOUR(Tableau_Effectifs_Dept[[#This Row],[Créneau J]])/12,1)</f>
        <v>0</v>
      </c>
      <c r="R6508" s="71"/>
    </row>
    <row r="6509" spans="1:18" hidden="1">
      <c r="A6509" s="47">
        <v>44771.291666666664</v>
      </c>
      <c r="B6509" s="47">
        <v>44772.291666666664</v>
      </c>
      <c r="C6509" t="s">
        <v>193</v>
      </c>
      <c r="D6509" t="s">
        <v>86</v>
      </c>
      <c r="E6509" t="s">
        <v>86</v>
      </c>
      <c r="F6509" t="s">
        <v>100</v>
      </c>
      <c r="G6509" t="s">
        <v>93</v>
      </c>
      <c r="H6509" t="s">
        <v>141</v>
      </c>
      <c r="I6509" t="s">
        <v>98</v>
      </c>
      <c r="J65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Garde£24H£PRO£GUIGNES£29/07/2022</v>
      </c>
      <c r="K65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09" s="71">
        <f>ROUND(MOD(Tableau_Effectifs_Dept[[#This Row],[GardDteDebut]],1),5)</f>
        <v>0.29166999999999998</v>
      </c>
      <c r="M6509" s="71">
        <f>ROUND(MOD(Tableau_Effectifs_Dept[[#This Row],[GardDteFin]],1),5)</f>
        <v>0.29166999999999998</v>
      </c>
      <c r="N65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09" s="71">
        <f>MAX(IF(Tableau_Effectifs_Dept[[#This Row],[Créneau TOT]]&gt;0,Tableau_Effectifs_Dept[[#This Row],[Créneau TOT]]-Tableau_Effectifs_Dept[[#This Row],[Créneau J]],0),0)</f>
        <v>0</v>
      </c>
      <c r="Q6509" s="71">
        <f>ROUND(HOUR(Tableau_Effectifs_Dept[[#This Row],[Créneau J]])/12,1)</f>
        <v>0</v>
      </c>
      <c r="R6509" s="71"/>
    </row>
    <row r="6510" spans="1:18" hidden="1">
      <c r="A6510" s="47">
        <v>44771.291666666664</v>
      </c>
      <c r="B6510" s="47">
        <v>44771.791666666664</v>
      </c>
      <c r="C6510" t="s">
        <v>193</v>
      </c>
      <c r="D6510" t="s">
        <v>86</v>
      </c>
      <c r="E6510" t="s">
        <v>85</v>
      </c>
      <c r="F6510" t="s">
        <v>100</v>
      </c>
      <c r="G6510" t="s">
        <v>93</v>
      </c>
      <c r="H6510" t="s">
        <v>141</v>
      </c>
      <c r="I6510" t="s">
        <v>97</v>
      </c>
      <c r="J65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Garde£JOUR£PRO£GUIGNES£29/07/2022</v>
      </c>
      <c r="K65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10">
        <f>ROUND(MOD(Tableau_Effectifs_Dept[[#This Row],[GardDteDebut]],1),5)</f>
        <v>0.29166999999999998</v>
      </c>
      <c r="M6510">
        <f>ROUND(MOD(Tableau_Effectifs_Dept[[#This Row],[GardDteFin]],1),5)</f>
        <v>0.79166999999999998</v>
      </c>
      <c r="N65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10" s="71">
        <f>MAX(IF(Tableau_Effectifs_Dept[[#This Row],[Créneau TOT]]&gt;0,Tableau_Effectifs_Dept[[#This Row],[Créneau TOT]]-Tableau_Effectifs_Dept[[#This Row],[Créneau J]],0),0)</f>
        <v>0</v>
      </c>
      <c r="Q6510" s="71">
        <f>ROUND(HOUR(Tableau_Effectifs_Dept[[#This Row],[Créneau J]])/12,1)</f>
        <v>0</v>
      </c>
      <c r="R6510" s="71"/>
    </row>
    <row r="6511" spans="1:18" hidden="1">
      <c r="A6511" s="47">
        <v>44771.291666666664</v>
      </c>
      <c r="B6511" s="47">
        <v>44772.291666666664</v>
      </c>
      <c r="C6511" t="s">
        <v>193</v>
      </c>
      <c r="D6511" t="s">
        <v>86</v>
      </c>
      <c r="E6511" t="s">
        <v>86</v>
      </c>
      <c r="F6511" t="s">
        <v>100</v>
      </c>
      <c r="G6511" t="s">
        <v>93</v>
      </c>
      <c r="H6511" t="s">
        <v>140</v>
      </c>
      <c r="I6511" t="s">
        <v>98</v>
      </c>
      <c r="J65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Garde£24H£VOL£GUIGNES£29/07/2022</v>
      </c>
      <c r="K65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11">
        <f>ROUND(MOD(Tableau_Effectifs_Dept[[#This Row],[GardDteDebut]],1),5)</f>
        <v>0.29166999999999998</v>
      </c>
      <c r="M6511">
        <f>ROUND(MOD(Tableau_Effectifs_Dept[[#This Row],[GardDteFin]],1),5)</f>
        <v>0.29166999999999998</v>
      </c>
      <c r="N65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11" s="71">
        <f>MAX(IF(Tableau_Effectifs_Dept[[#This Row],[Créneau TOT]]&gt;0,Tableau_Effectifs_Dept[[#This Row],[Créneau TOT]]-Tableau_Effectifs_Dept[[#This Row],[Créneau J]],0),0)</f>
        <v>0</v>
      </c>
      <c r="Q6511" s="71">
        <f>ROUND(HOUR(Tableau_Effectifs_Dept[[#This Row],[Créneau J]])/12,1)</f>
        <v>0</v>
      </c>
      <c r="R6511" s="71"/>
    </row>
    <row r="6512" spans="1:18" hidden="1">
      <c r="A6512" s="47">
        <v>44771.291666666664</v>
      </c>
      <c r="B6512" s="47">
        <v>44771.791666666664</v>
      </c>
      <c r="C6512" t="s">
        <v>193</v>
      </c>
      <c r="D6512" t="s">
        <v>86</v>
      </c>
      <c r="E6512" t="s">
        <v>85</v>
      </c>
      <c r="F6512" t="s">
        <v>34</v>
      </c>
      <c r="G6512" t="s">
        <v>93</v>
      </c>
      <c r="H6512" t="s">
        <v>141</v>
      </c>
      <c r="I6512" t="s">
        <v>97</v>
      </c>
      <c r="J65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Garde£JOUR£PRO£JOUY-LE-CHATEL£29/07/2022</v>
      </c>
      <c r="K65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12">
        <f>ROUND(MOD(Tableau_Effectifs_Dept[[#This Row],[GardDteDebut]],1),5)</f>
        <v>0.29166999999999998</v>
      </c>
      <c r="M6512">
        <f>ROUND(MOD(Tableau_Effectifs_Dept[[#This Row],[GardDteFin]],1),5)</f>
        <v>0.79166999999999998</v>
      </c>
      <c r="N65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12" s="71">
        <f>MAX(IF(Tableau_Effectifs_Dept[[#This Row],[Créneau TOT]]&gt;0,Tableau_Effectifs_Dept[[#This Row],[Créneau TOT]]-Tableau_Effectifs_Dept[[#This Row],[Créneau J]],0),0)</f>
        <v>0</v>
      </c>
      <c r="Q6512" s="71">
        <f>ROUND(HOUR(Tableau_Effectifs_Dept[[#This Row],[Créneau J]])/12,1)</f>
        <v>0</v>
      </c>
      <c r="R6512" s="71"/>
    </row>
    <row r="6513" spans="1:18" hidden="1">
      <c r="A6513" s="47">
        <v>44771.291666666664</v>
      </c>
      <c r="B6513" s="47">
        <v>44772.291666666664</v>
      </c>
      <c r="C6513" t="s">
        <v>193</v>
      </c>
      <c r="D6513" t="s">
        <v>86</v>
      </c>
      <c r="E6513" t="s">
        <v>86</v>
      </c>
      <c r="F6513" t="s">
        <v>34</v>
      </c>
      <c r="G6513" t="s">
        <v>93</v>
      </c>
      <c r="H6513" t="s">
        <v>141</v>
      </c>
      <c r="I6513" t="s">
        <v>98</v>
      </c>
      <c r="J65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Garde£24H£PRO£JOUY-LE-CHATEL£29/07/2022</v>
      </c>
      <c r="K65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13">
        <f>ROUND(MOD(Tableau_Effectifs_Dept[[#This Row],[GardDteDebut]],1),5)</f>
        <v>0.29166999999999998</v>
      </c>
      <c r="M6513">
        <f>ROUND(MOD(Tableau_Effectifs_Dept[[#This Row],[GardDteFin]],1),5)</f>
        <v>0.29166999999999998</v>
      </c>
      <c r="N65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13" s="71">
        <f>MAX(IF(Tableau_Effectifs_Dept[[#This Row],[Créneau TOT]]&gt;0,Tableau_Effectifs_Dept[[#This Row],[Créneau TOT]]-Tableau_Effectifs_Dept[[#This Row],[Créneau J]],0),0)</f>
        <v>0</v>
      </c>
      <c r="Q6513" s="72">
        <f>ROUND(HOUR(Tableau_Effectifs_Dept[[#This Row],[Créneau J]])/12,1)</f>
        <v>0</v>
      </c>
      <c r="R6513" s="72">
        <f>ROUND(HOUR(Tableau_Effectifs_Dept[[#This Row],[Créneau N]])/12,1)</f>
        <v>0</v>
      </c>
    </row>
    <row r="6514" spans="1:18" hidden="1">
      <c r="A6514" s="47">
        <v>44771.291666666664</v>
      </c>
      <c r="B6514" s="47">
        <v>44771.791666666664</v>
      </c>
      <c r="C6514" t="s">
        <v>193</v>
      </c>
      <c r="D6514" t="s">
        <v>86</v>
      </c>
      <c r="E6514" t="s">
        <v>85</v>
      </c>
      <c r="F6514" t="s">
        <v>70</v>
      </c>
      <c r="G6514" t="s">
        <v>93</v>
      </c>
      <c r="H6514" t="s">
        <v>140</v>
      </c>
      <c r="I6514" t="s">
        <v>97</v>
      </c>
      <c r="J65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CHAPELLE-LA-REINE£29/07/2022</v>
      </c>
      <c r="K65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14">
        <f>ROUND(MOD(Tableau_Effectifs_Dept[[#This Row],[GardDteDebut]],1),5)</f>
        <v>0.29166999999999998</v>
      </c>
      <c r="M6514">
        <f>ROUND(MOD(Tableau_Effectifs_Dept[[#This Row],[GardDteFin]],1),5)</f>
        <v>0.79166999999999998</v>
      </c>
      <c r="N65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14" s="71">
        <f>MAX(IF(Tableau_Effectifs_Dept[[#This Row],[Créneau TOT]]&gt;0,Tableau_Effectifs_Dept[[#This Row],[Créneau TOT]]-Tableau_Effectifs_Dept[[#This Row],[Créneau J]],0),0)</f>
        <v>0</v>
      </c>
      <c r="Q6514" s="71">
        <f>ROUND(HOUR(Tableau_Effectifs_Dept[[#This Row],[Créneau J]])/12,1)</f>
        <v>0</v>
      </c>
      <c r="R6514" s="71"/>
    </row>
    <row r="6515" spans="1:18">
      <c r="A6515" s="47">
        <v>44771.291666666664</v>
      </c>
      <c r="B6515" s="47">
        <v>44771.333333333336</v>
      </c>
      <c r="C6515" t="s">
        <v>193</v>
      </c>
      <c r="D6515" t="s">
        <v>86</v>
      </c>
      <c r="E6515" t="s">
        <v>108</v>
      </c>
      <c r="F6515" t="s">
        <v>70</v>
      </c>
      <c r="G6515" t="s">
        <v>93</v>
      </c>
      <c r="H6515" t="s">
        <v>140</v>
      </c>
      <c r="I6515" t="s">
        <v>94</v>
      </c>
      <c r="J65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CHAPELLE-LA-REINE£29/07/2022</v>
      </c>
      <c r="K65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15" s="71">
        <f>ROUND(MOD(Tableau_Effectifs_Dept[[#This Row],[GardDteDebut]],1),5)</f>
        <v>0.29166999999999998</v>
      </c>
      <c r="M6515" s="71">
        <f>ROUND(MOD(Tableau_Effectifs_Dept[[#This Row],[GardDteFin]],1),5)</f>
        <v>0.33333000000000002</v>
      </c>
      <c r="N6515" s="71">
        <f>IF(AND(Tableau_Effectifs_Dept[[#This Row],[PERIODE]]="creneau",Tableau_Effectifs_Dept[[#This Row],[DE Arrondi]]&gt;=7/24),Tableau_Effectifs_Dept[[#This Row],[GardDteFin]]-Tableau_Effectifs_Dept[[#This Row],[GardDteDebut]],0)</f>
        <v>4.1666666671517305E-2</v>
      </c>
      <c r="O65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4.166000000000003E-2</v>
      </c>
      <c r="P6515" s="71">
        <f>MAX(IF(Tableau_Effectifs_Dept[[#This Row],[Créneau TOT]]&gt;0,Tableau_Effectifs_Dept[[#This Row],[Créneau TOT]]-Tableau_Effectifs_Dept[[#This Row],[Créneau J]],0),0)</f>
        <v>6.6666715172747359E-6</v>
      </c>
      <c r="Q6515" s="72">
        <f>ROUND(HOUR(Tableau_Effectifs_Dept[[#This Row],[Créneau J]])/12,1)</f>
        <v>0</v>
      </c>
      <c r="R6515" s="72">
        <f>ROUND(HOUR(Tableau_Effectifs_Dept[[#This Row],[Créneau N]])/12,1)</f>
        <v>0</v>
      </c>
    </row>
    <row r="6516" spans="1:18" hidden="1">
      <c r="A6516" s="47">
        <v>44771.291666666664</v>
      </c>
      <c r="B6516" s="47">
        <v>44772.291666666664</v>
      </c>
      <c r="C6516" t="s">
        <v>193</v>
      </c>
      <c r="D6516" t="s">
        <v>86</v>
      </c>
      <c r="E6516" t="s">
        <v>86</v>
      </c>
      <c r="F6516" t="s">
        <v>70</v>
      </c>
      <c r="G6516" t="s">
        <v>93</v>
      </c>
      <c r="H6516" t="s">
        <v>141</v>
      </c>
      <c r="I6516" t="s">
        <v>98</v>
      </c>
      <c r="J65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CHAPELLE-LA-REINE£29/07/2022</v>
      </c>
      <c r="K65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16">
        <f>ROUND(MOD(Tableau_Effectifs_Dept[[#This Row],[GardDteDebut]],1),5)</f>
        <v>0.29166999999999998</v>
      </c>
      <c r="M6516">
        <f>ROUND(MOD(Tableau_Effectifs_Dept[[#This Row],[GardDteFin]],1),5)</f>
        <v>0.29166999999999998</v>
      </c>
      <c r="N65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16" s="71">
        <f>MAX(IF(Tableau_Effectifs_Dept[[#This Row],[Créneau TOT]]&gt;0,Tableau_Effectifs_Dept[[#This Row],[Créneau TOT]]-Tableau_Effectifs_Dept[[#This Row],[Créneau J]],0),0)</f>
        <v>0</v>
      </c>
      <c r="Q6516" s="71">
        <f>ROUND(HOUR(Tableau_Effectifs_Dept[[#This Row],[Créneau J]])/12,1)</f>
        <v>0</v>
      </c>
      <c r="R6516" s="71"/>
    </row>
    <row r="6517" spans="1:18" hidden="1">
      <c r="A6517" s="47">
        <v>44771.291666666664</v>
      </c>
      <c r="B6517" s="47">
        <v>44771.791666666664</v>
      </c>
      <c r="C6517" t="s">
        <v>193</v>
      </c>
      <c r="D6517" t="s">
        <v>86</v>
      </c>
      <c r="E6517" t="s">
        <v>85</v>
      </c>
      <c r="F6517" t="s">
        <v>70</v>
      </c>
      <c r="G6517" t="s">
        <v>93</v>
      </c>
      <c r="H6517" t="s">
        <v>140</v>
      </c>
      <c r="I6517" t="s">
        <v>97</v>
      </c>
      <c r="J65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CHAPELLE-LA-REINE£29/07/2022</v>
      </c>
      <c r="K65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17" s="71">
        <f>ROUND(MOD(Tableau_Effectifs_Dept[[#This Row],[GardDteDebut]],1),5)</f>
        <v>0.29166999999999998</v>
      </c>
      <c r="M6517" s="71">
        <f>ROUND(MOD(Tableau_Effectifs_Dept[[#This Row],[GardDteFin]],1),5)</f>
        <v>0.79166999999999998</v>
      </c>
      <c r="N65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17" s="71">
        <f>MAX(IF(Tableau_Effectifs_Dept[[#This Row],[Créneau TOT]]&gt;0,Tableau_Effectifs_Dept[[#This Row],[Créneau TOT]]-Tableau_Effectifs_Dept[[#This Row],[Créneau J]],0),0)</f>
        <v>0</v>
      </c>
      <c r="Q6517" s="71">
        <f>ROUND(HOUR(Tableau_Effectifs_Dept[[#This Row],[Créneau J]])/12,1)</f>
        <v>0</v>
      </c>
      <c r="R6517" s="71"/>
    </row>
    <row r="6518" spans="1:18" hidden="1">
      <c r="A6518" s="47">
        <v>44771.291666666664</v>
      </c>
      <c r="B6518" s="47">
        <v>44771.791666666664</v>
      </c>
      <c r="C6518" t="s">
        <v>193</v>
      </c>
      <c r="D6518" t="s">
        <v>86</v>
      </c>
      <c r="E6518" t="s">
        <v>85</v>
      </c>
      <c r="F6518" t="s">
        <v>70</v>
      </c>
      <c r="G6518" t="s">
        <v>93</v>
      </c>
      <c r="H6518" t="s">
        <v>140</v>
      </c>
      <c r="I6518" t="s">
        <v>97</v>
      </c>
      <c r="J65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CHAPELLE-LA-REINE£29/07/2022</v>
      </c>
      <c r="K65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18">
        <f>ROUND(MOD(Tableau_Effectifs_Dept[[#This Row],[GardDteDebut]],1),5)</f>
        <v>0.29166999999999998</v>
      </c>
      <c r="M6518">
        <f>ROUND(MOD(Tableau_Effectifs_Dept[[#This Row],[GardDteFin]],1),5)</f>
        <v>0.79166999999999998</v>
      </c>
      <c r="N65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18" s="71">
        <f>MAX(IF(Tableau_Effectifs_Dept[[#This Row],[Créneau TOT]]&gt;0,Tableau_Effectifs_Dept[[#This Row],[Créneau TOT]]-Tableau_Effectifs_Dept[[#This Row],[Créneau J]],0),0)</f>
        <v>0</v>
      </c>
      <c r="Q6518" s="71">
        <f>ROUND(HOUR(Tableau_Effectifs_Dept[[#This Row],[Créneau J]])/12,1)</f>
        <v>0</v>
      </c>
      <c r="R6518" s="71"/>
    </row>
    <row r="6519" spans="1:18" hidden="1">
      <c r="A6519" s="47">
        <v>44771.291666666664</v>
      </c>
      <c r="B6519" s="47">
        <v>44772.291666666664</v>
      </c>
      <c r="C6519" t="s">
        <v>193</v>
      </c>
      <c r="D6519" t="s">
        <v>86</v>
      </c>
      <c r="E6519" t="s">
        <v>86</v>
      </c>
      <c r="F6519" t="s">
        <v>70</v>
      </c>
      <c r="G6519" t="s">
        <v>93</v>
      </c>
      <c r="H6519" t="s">
        <v>141</v>
      </c>
      <c r="I6519" t="s">
        <v>98</v>
      </c>
      <c r="J65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CHAPELLE-LA-REINE£29/07/2022</v>
      </c>
      <c r="K65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19">
        <f>ROUND(MOD(Tableau_Effectifs_Dept[[#This Row],[GardDteDebut]],1),5)</f>
        <v>0.29166999999999998</v>
      </c>
      <c r="M6519">
        <f>ROUND(MOD(Tableau_Effectifs_Dept[[#This Row],[GardDteFin]],1),5)</f>
        <v>0.29166999999999998</v>
      </c>
      <c r="N65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19" s="71">
        <f>MAX(IF(Tableau_Effectifs_Dept[[#This Row],[Créneau TOT]]&gt;0,Tableau_Effectifs_Dept[[#This Row],[Créneau TOT]]-Tableau_Effectifs_Dept[[#This Row],[Créneau J]],0),0)</f>
        <v>0</v>
      </c>
      <c r="Q6519" s="71">
        <f>ROUND(HOUR(Tableau_Effectifs_Dept[[#This Row],[Créneau J]])/12,1)</f>
        <v>0</v>
      </c>
      <c r="R6519" s="71"/>
    </row>
    <row r="6520" spans="1:18" hidden="1">
      <c r="A6520" s="47">
        <v>44771.291666666664</v>
      </c>
      <c r="B6520" s="47">
        <v>44771.791666666664</v>
      </c>
      <c r="C6520" t="s">
        <v>193</v>
      </c>
      <c r="D6520" t="s">
        <v>86</v>
      </c>
      <c r="E6520" t="s">
        <v>85</v>
      </c>
      <c r="F6520" t="s">
        <v>39</v>
      </c>
      <c r="G6520" t="s">
        <v>93</v>
      </c>
      <c r="H6520" t="s">
        <v>141</v>
      </c>
      <c r="I6520" t="s">
        <v>97</v>
      </c>
      <c r="J65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FERTE-GAUCHER£29/07/2022</v>
      </c>
      <c r="K65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20">
        <f>ROUND(MOD(Tableau_Effectifs_Dept[[#This Row],[GardDteDebut]],1),5)</f>
        <v>0.29166999999999998</v>
      </c>
      <c r="M6520">
        <f>ROUND(MOD(Tableau_Effectifs_Dept[[#This Row],[GardDteFin]],1),5)</f>
        <v>0.79166999999999998</v>
      </c>
      <c r="N65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20" s="71">
        <f>MAX(IF(Tableau_Effectifs_Dept[[#This Row],[Créneau TOT]]&gt;0,Tableau_Effectifs_Dept[[#This Row],[Créneau TOT]]-Tableau_Effectifs_Dept[[#This Row],[Créneau J]],0),0)</f>
        <v>0</v>
      </c>
      <c r="Q6520" s="71">
        <f>ROUND(HOUR(Tableau_Effectifs_Dept[[#This Row],[Créneau J]])/12,1)</f>
        <v>0</v>
      </c>
      <c r="R6520" s="71"/>
    </row>
    <row r="6521" spans="1:18" hidden="1">
      <c r="A6521" s="47">
        <v>44771.291666666664</v>
      </c>
      <c r="B6521" s="47">
        <v>44771.791666666664</v>
      </c>
      <c r="C6521" t="s">
        <v>193</v>
      </c>
      <c r="D6521" t="s">
        <v>86</v>
      </c>
      <c r="E6521" t="s">
        <v>85</v>
      </c>
      <c r="F6521" t="s">
        <v>39</v>
      </c>
      <c r="G6521" t="s">
        <v>93</v>
      </c>
      <c r="H6521" t="s">
        <v>141</v>
      </c>
      <c r="I6521" t="s">
        <v>97</v>
      </c>
      <c r="J65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FERTE-GAUCHER£29/07/2022</v>
      </c>
      <c r="K65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21">
        <f>ROUND(MOD(Tableau_Effectifs_Dept[[#This Row],[GardDteDebut]],1),5)</f>
        <v>0.29166999999999998</v>
      </c>
      <c r="M6521">
        <f>ROUND(MOD(Tableau_Effectifs_Dept[[#This Row],[GardDteFin]],1),5)</f>
        <v>0.79166999999999998</v>
      </c>
      <c r="N65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21" s="71">
        <f>MAX(IF(Tableau_Effectifs_Dept[[#This Row],[Créneau TOT]]&gt;0,Tableau_Effectifs_Dept[[#This Row],[Créneau TOT]]-Tableau_Effectifs_Dept[[#This Row],[Créneau J]],0),0)</f>
        <v>0</v>
      </c>
      <c r="Q6521" s="71">
        <f>ROUND(HOUR(Tableau_Effectifs_Dept[[#This Row],[Créneau J]])/12,1)</f>
        <v>0</v>
      </c>
      <c r="R6521" s="71"/>
    </row>
    <row r="6522" spans="1:18" hidden="1">
      <c r="A6522" s="47">
        <v>44771.291666666664</v>
      </c>
      <c r="B6522" s="47">
        <v>44771.791666666664</v>
      </c>
      <c r="C6522" t="s">
        <v>193</v>
      </c>
      <c r="D6522" t="s">
        <v>86</v>
      </c>
      <c r="E6522" t="s">
        <v>85</v>
      </c>
      <c r="F6522" t="s">
        <v>39</v>
      </c>
      <c r="G6522" t="s">
        <v>93</v>
      </c>
      <c r="H6522" t="s">
        <v>141</v>
      </c>
      <c r="I6522" t="s">
        <v>97</v>
      </c>
      <c r="J65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FERTE-GAUCHER£29/07/2022</v>
      </c>
      <c r="K65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22">
        <f>ROUND(MOD(Tableau_Effectifs_Dept[[#This Row],[GardDteDebut]],1),5)</f>
        <v>0.29166999999999998</v>
      </c>
      <c r="M6522">
        <f>ROUND(MOD(Tableau_Effectifs_Dept[[#This Row],[GardDteFin]],1),5)</f>
        <v>0.79166999999999998</v>
      </c>
      <c r="N65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22" s="71">
        <f>MAX(IF(Tableau_Effectifs_Dept[[#This Row],[Créneau TOT]]&gt;0,Tableau_Effectifs_Dept[[#This Row],[Créneau TOT]]-Tableau_Effectifs_Dept[[#This Row],[Créneau J]],0),0)</f>
        <v>0</v>
      </c>
      <c r="Q6522" s="71">
        <f>ROUND(HOUR(Tableau_Effectifs_Dept[[#This Row],[Créneau J]])/12,1)</f>
        <v>0</v>
      </c>
      <c r="R6522" s="71"/>
    </row>
    <row r="6523" spans="1:18">
      <c r="A6523" s="47">
        <v>44771.291666666664</v>
      </c>
      <c r="B6523" s="47">
        <v>44771.75</v>
      </c>
      <c r="C6523" t="s">
        <v>193</v>
      </c>
      <c r="D6523" t="s">
        <v>86</v>
      </c>
      <c r="E6523" t="s">
        <v>96</v>
      </c>
      <c r="F6523" t="s">
        <v>39</v>
      </c>
      <c r="G6523" t="s">
        <v>93</v>
      </c>
      <c r="H6523" t="s">
        <v>140</v>
      </c>
      <c r="I6523" t="s">
        <v>94</v>
      </c>
      <c r="J65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FERTE-GAUCHER£29/07/2022</v>
      </c>
      <c r="K65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23" s="71">
        <f>ROUND(MOD(Tableau_Effectifs_Dept[[#This Row],[GardDteDebut]],1),5)</f>
        <v>0.29166999999999998</v>
      </c>
      <c r="M6523" s="71">
        <f>ROUND(MOD(Tableau_Effectifs_Dept[[#This Row],[GardDteFin]],1),5)</f>
        <v>0.75</v>
      </c>
      <c r="N6523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65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6523" s="71">
        <f>MAX(IF(Tableau_Effectifs_Dept[[#This Row],[Créneau TOT]]&gt;0,Tableau_Effectifs_Dept[[#This Row],[Créneau TOT]]-Tableau_Effectifs_Dept[[#This Row],[Créneau J]],0),0)</f>
        <v>3.333335758637368E-6</v>
      </c>
      <c r="Q6523" s="72">
        <f>ROUND(HOUR(Tableau_Effectifs_Dept[[#This Row],[Créneau J]])/12,1)</f>
        <v>0.9</v>
      </c>
      <c r="R6523" s="72">
        <f>ROUND(HOUR(Tableau_Effectifs_Dept[[#This Row],[Créneau N]])/12,1)</f>
        <v>0</v>
      </c>
    </row>
    <row r="6524" spans="1:18" hidden="1">
      <c r="A6524" s="47">
        <v>44771.291666666664</v>
      </c>
      <c r="B6524" s="47">
        <v>44772.291666666664</v>
      </c>
      <c r="C6524" t="s">
        <v>193</v>
      </c>
      <c r="D6524" t="s">
        <v>86</v>
      </c>
      <c r="E6524" t="s">
        <v>86</v>
      </c>
      <c r="F6524" t="s">
        <v>39</v>
      </c>
      <c r="G6524" t="s">
        <v>93</v>
      </c>
      <c r="H6524" t="s">
        <v>141</v>
      </c>
      <c r="I6524" t="s">
        <v>98</v>
      </c>
      <c r="J65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FERTE-GAUCHER£29/07/2022</v>
      </c>
      <c r="K65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24">
        <f>ROUND(MOD(Tableau_Effectifs_Dept[[#This Row],[GardDteDebut]],1),5)</f>
        <v>0.29166999999999998</v>
      </c>
      <c r="M6524">
        <f>ROUND(MOD(Tableau_Effectifs_Dept[[#This Row],[GardDteFin]],1),5)</f>
        <v>0.29166999999999998</v>
      </c>
      <c r="N65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24" s="71">
        <f>MAX(IF(Tableau_Effectifs_Dept[[#This Row],[Créneau TOT]]&gt;0,Tableau_Effectifs_Dept[[#This Row],[Créneau TOT]]-Tableau_Effectifs_Dept[[#This Row],[Créneau J]],0),0)</f>
        <v>0</v>
      </c>
      <c r="Q6524" s="72">
        <f>ROUND(HOUR(Tableau_Effectifs_Dept[[#This Row],[Créneau J]])/12,1)</f>
        <v>0</v>
      </c>
      <c r="R6524" s="72">
        <f>ROUND(HOUR(Tableau_Effectifs_Dept[[#This Row],[Créneau N]])/12,1)</f>
        <v>0</v>
      </c>
    </row>
    <row r="6525" spans="1:18" hidden="1">
      <c r="A6525" s="47">
        <v>44771.291666666664</v>
      </c>
      <c r="B6525" s="47">
        <v>44771.791666666664</v>
      </c>
      <c r="C6525" t="s">
        <v>193</v>
      </c>
      <c r="D6525" t="s">
        <v>86</v>
      </c>
      <c r="E6525" t="s">
        <v>85</v>
      </c>
      <c r="F6525" t="s">
        <v>47</v>
      </c>
      <c r="G6525" t="s">
        <v>93</v>
      </c>
      <c r="H6525" t="s">
        <v>141</v>
      </c>
      <c r="I6525" t="s">
        <v>97</v>
      </c>
      <c r="J65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FERTE-SOUS-JOUARRE£29/07/2022</v>
      </c>
      <c r="K65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25">
        <f>ROUND(MOD(Tableau_Effectifs_Dept[[#This Row],[GardDteDebut]],1),5)</f>
        <v>0.29166999999999998</v>
      </c>
      <c r="M6525">
        <f>ROUND(MOD(Tableau_Effectifs_Dept[[#This Row],[GardDteFin]],1),5)</f>
        <v>0.79166999999999998</v>
      </c>
      <c r="N65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25" s="71">
        <f>MAX(IF(Tableau_Effectifs_Dept[[#This Row],[Créneau TOT]]&gt;0,Tableau_Effectifs_Dept[[#This Row],[Créneau TOT]]-Tableau_Effectifs_Dept[[#This Row],[Créneau J]],0),0)</f>
        <v>0</v>
      </c>
      <c r="Q6525" s="71">
        <f>ROUND(HOUR(Tableau_Effectifs_Dept[[#This Row],[Créneau J]])/12,1)</f>
        <v>0</v>
      </c>
      <c r="R6525" s="71"/>
    </row>
    <row r="6526" spans="1:18" hidden="1">
      <c r="A6526" s="47">
        <v>44771.291666666664</v>
      </c>
      <c r="B6526" s="47">
        <v>44772.291666666664</v>
      </c>
      <c r="C6526" t="s">
        <v>193</v>
      </c>
      <c r="D6526" t="s">
        <v>86</v>
      </c>
      <c r="E6526" t="s">
        <v>86</v>
      </c>
      <c r="F6526" t="s">
        <v>47</v>
      </c>
      <c r="G6526" t="s">
        <v>93</v>
      </c>
      <c r="H6526" t="s">
        <v>141</v>
      </c>
      <c r="I6526" t="s">
        <v>98</v>
      </c>
      <c r="J65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FERTE-SOUS-JOUARRE£29/07/2022</v>
      </c>
      <c r="K65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26">
        <f>ROUND(MOD(Tableau_Effectifs_Dept[[#This Row],[GardDteDebut]],1),5)</f>
        <v>0.29166999999999998</v>
      </c>
      <c r="M6526">
        <f>ROUND(MOD(Tableau_Effectifs_Dept[[#This Row],[GardDteFin]],1),5)</f>
        <v>0.29166999999999998</v>
      </c>
      <c r="N65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26" s="71">
        <f>MAX(IF(Tableau_Effectifs_Dept[[#This Row],[Créneau TOT]]&gt;0,Tableau_Effectifs_Dept[[#This Row],[Créneau TOT]]-Tableau_Effectifs_Dept[[#This Row],[Créneau J]],0),0)</f>
        <v>0</v>
      </c>
      <c r="Q6526" s="71">
        <f>ROUND(HOUR(Tableau_Effectifs_Dept[[#This Row],[Créneau J]])/12,1)</f>
        <v>0</v>
      </c>
      <c r="R6526" s="71"/>
    </row>
    <row r="6527" spans="1:18" hidden="1">
      <c r="A6527" s="47">
        <v>44771.291666666664</v>
      </c>
      <c r="B6527" s="47">
        <v>44772.291666666664</v>
      </c>
      <c r="C6527" t="s">
        <v>193</v>
      </c>
      <c r="D6527" t="s">
        <v>86</v>
      </c>
      <c r="E6527" t="s">
        <v>86</v>
      </c>
      <c r="F6527" t="s">
        <v>47</v>
      </c>
      <c r="G6527" t="s">
        <v>93</v>
      </c>
      <c r="H6527" t="s">
        <v>141</v>
      </c>
      <c r="I6527" t="s">
        <v>98</v>
      </c>
      <c r="J65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FERTE-SOUS-JOUARRE£29/07/2022</v>
      </c>
      <c r="K65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27">
        <f>ROUND(MOD(Tableau_Effectifs_Dept[[#This Row],[GardDteDebut]],1),5)</f>
        <v>0.29166999999999998</v>
      </c>
      <c r="M6527">
        <f>ROUND(MOD(Tableau_Effectifs_Dept[[#This Row],[GardDteFin]],1),5)</f>
        <v>0.29166999999999998</v>
      </c>
      <c r="N65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27" s="71">
        <f>MAX(IF(Tableau_Effectifs_Dept[[#This Row],[Créneau TOT]]&gt;0,Tableau_Effectifs_Dept[[#This Row],[Créneau TOT]]-Tableau_Effectifs_Dept[[#This Row],[Créneau J]],0),0)</f>
        <v>0</v>
      </c>
      <c r="Q6527" s="71">
        <f>ROUND(HOUR(Tableau_Effectifs_Dept[[#This Row],[Créneau J]])/12,1)</f>
        <v>0</v>
      </c>
      <c r="R6527" s="71"/>
    </row>
    <row r="6528" spans="1:18" hidden="1">
      <c r="A6528" s="47">
        <v>44771.291666666664</v>
      </c>
      <c r="B6528" s="47">
        <v>44771.791666666664</v>
      </c>
      <c r="C6528" t="s">
        <v>193</v>
      </c>
      <c r="D6528" t="s">
        <v>86</v>
      </c>
      <c r="E6528" t="s">
        <v>85</v>
      </c>
      <c r="F6528" t="s">
        <v>47</v>
      </c>
      <c r="G6528" t="s">
        <v>93</v>
      </c>
      <c r="H6528" t="s">
        <v>141</v>
      </c>
      <c r="I6528" t="s">
        <v>97</v>
      </c>
      <c r="J65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FERTE-SOUS-JOUARRE£29/07/2022</v>
      </c>
      <c r="K65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28" s="71">
        <f>ROUND(MOD(Tableau_Effectifs_Dept[[#This Row],[GardDteDebut]],1),5)</f>
        <v>0.29166999999999998</v>
      </c>
      <c r="M6528" s="71">
        <f>ROUND(MOD(Tableau_Effectifs_Dept[[#This Row],[GardDteFin]],1),5)</f>
        <v>0.79166999999999998</v>
      </c>
      <c r="N65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28" s="71">
        <f>MAX(IF(Tableau_Effectifs_Dept[[#This Row],[Créneau TOT]]&gt;0,Tableau_Effectifs_Dept[[#This Row],[Créneau TOT]]-Tableau_Effectifs_Dept[[#This Row],[Créneau J]],0),0)</f>
        <v>0</v>
      </c>
      <c r="Q6528" s="71">
        <f>ROUND(HOUR(Tableau_Effectifs_Dept[[#This Row],[Créneau J]])/12,1)</f>
        <v>0</v>
      </c>
      <c r="R6528" s="71"/>
    </row>
    <row r="6529" spans="1:18" hidden="1">
      <c r="A6529" s="47">
        <v>44771.291666666664</v>
      </c>
      <c r="B6529" s="47">
        <v>44771.791666666664</v>
      </c>
      <c r="C6529" t="s">
        <v>193</v>
      </c>
      <c r="D6529" t="s">
        <v>86</v>
      </c>
      <c r="E6529" t="s">
        <v>85</v>
      </c>
      <c r="F6529" t="s">
        <v>47</v>
      </c>
      <c r="G6529" t="s">
        <v>93</v>
      </c>
      <c r="H6529" t="s">
        <v>140</v>
      </c>
      <c r="I6529" t="s">
        <v>97</v>
      </c>
      <c r="J65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FERTE-SOUS-JOUARRE£29/07/2022</v>
      </c>
      <c r="K65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29">
        <f>ROUND(MOD(Tableau_Effectifs_Dept[[#This Row],[GardDteDebut]],1),5)</f>
        <v>0.29166999999999998</v>
      </c>
      <c r="M6529">
        <f>ROUND(MOD(Tableau_Effectifs_Dept[[#This Row],[GardDteFin]],1),5)</f>
        <v>0.79166999999999998</v>
      </c>
      <c r="N65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29" s="71">
        <f>MAX(IF(Tableau_Effectifs_Dept[[#This Row],[Créneau TOT]]&gt;0,Tableau_Effectifs_Dept[[#This Row],[Créneau TOT]]-Tableau_Effectifs_Dept[[#This Row],[Créneau J]],0),0)</f>
        <v>0</v>
      </c>
      <c r="Q6529" s="71">
        <f>ROUND(HOUR(Tableau_Effectifs_Dept[[#This Row],[Créneau J]])/12,1)</f>
        <v>0</v>
      </c>
      <c r="R6529" s="71"/>
    </row>
    <row r="6530" spans="1:18" hidden="1">
      <c r="A6530" s="47">
        <v>44771.291666666664</v>
      </c>
      <c r="B6530" s="47">
        <v>44772.291666666664</v>
      </c>
      <c r="C6530" t="s">
        <v>193</v>
      </c>
      <c r="D6530" t="s">
        <v>86</v>
      </c>
      <c r="E6530" t="s">
        <v>86</v>
      </c>
      <c r="F6530" t="s">
        <v>47</v>
      </c>
      <c r="G6530" t="s">
        <v>93</v>
      </c>
      <c r="H6530" t="s">
        <v>140</v>
      </c>
      <c r="I6530" t="s">
        <v>98</v>
      </c>
      <c r="J65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FERTE-SOUS-JOUARRE£29/07/2022</v>
      </c>
      <c r="K65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30">
        <f>ROUND(MOD(Tableau_Effectifs_Dept[[#This Row],[GardDteDebut]],1),5)</f>
        <v>0.29166999999999998</v>
      </c>
      <c r="M6530">
        <f>ROUND(MOD(Tableau_Effectifs_Dept[[#This Row],[GardDteFin]],1),5)</f>
        <v>0.29166999999999998</v>
      </c>
      <c r="N65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30" s="71">
        <f>MAX(IF(Tableau_Effectifs_Dept[[#This Row],[Créneau TOT]]&gt;0,Tableau_Effectifs_Dept[[#This Row],[Créneau TOT]]-Tableau_Effectifs_Dept[[#This Row],[Créneau J]],0),0)</f>
        <v>0</v>
      </c>
      <c r="Q6530" s="71">
        <f>ROUND(HOUR(Tableau_Effectifs_Dept[[#This Row],[Créneau J]])/12,1)</f>
        <v>0</v>
      </c>
      <c r="R6530" s="71"/>
    </row>
    <row r="6531" spans="1:18" hidden="1">
      <c r="A6531" s="47">
        <v>44771.291666666664</v>
      </c>
      <c r="B6531" s="47">
        <v>44772.291666666664</v>
      </c>
      <c r="C6531" t="s">
        <v>193</v>
      </c>
      <c r="D6531" t="s">
        <v>86</v>
      </c>
      <c r="E6531" t="s">
        <v>86</v>
      </c>
      <c r="F6531" t="s">
        <v>47</v>
      </c>
      <c r="G6531" t="s">
        <v>93</v>
      </c>
      <c r="H6531" t="s">
        <v>141</v>
      </c>
      <c r="I6531" t="s">
        <v>98</v>
      </c>
      <c r="J65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FERTE-SOUS-JOUARRE£29/07/2022</v>
      </c>
      <c r="K65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31">
        <f>ROUND(MOD(Tableau_Effectifs_Dept[[#This Row],[GardDteDebut]],1),5)</f>
        <v>0.29166999999999998</v>
      </c>
      <c r="M6531">
        <f>ROUND(MOD(Tableau_Effectifs_Dept[[#This Row],[GardDteFin]],1),5)</f>
        <v>0.29166999999999998</v>
      </c>
      <c r="N65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31" s="71">
        <f>MAX(IF(Tableau_Effectifs_Dept[[#This Row],[Créneau TOT]]&gt;0,Tableau_Effectifs_Dept[[#This Row],[Créneau TOT]]-Tableau_Effectifs_Dept[[#This Row],[Créneau J]],0),0)</f>
        <v>0</v>
      </c>
      <c r="Q6531" s="71">
        <f>ROUND(HOUR(Tableau_Effectifs_Dept[[#This Row],[Créneau J]])/12,1)</f>
        <v>0</v>
      </c>
      <c r="R6531" s="71"/>
    </row>
    <row r="6532" spans="1:18" hidden="1">
      <c r="A6532" s="47">
        <v>44771.291666666664</v>
      </c>
      <c r="B6532" s="47">
        <v>44772.291666666664</v>
      </c>
      <c r="C6532" t="s">
        <v>193</v>
      </c>
      <c r="D6532" t="s">
        <v>86</v>
      </c>
      <c r="E6532" t="s">
        <v>86</v>
      </c>
      <c r="F6532" t="s">
        <v>47</v>
      </c>
      <c r="G6532" t="s">
        <v>93</v>
      </c>
      <c r="H6532" t="s">
        <v>141</v>
      </c>
      <c r="I6532" t="s">
        <v>98</v>
      </c>
      <c r="J65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FERTE-SOUS-JOUARRE£29/07/2022</v>
      </c>
      <c r="K65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32">
        <f>ROUND(MOD(Tableau_Effectifs_Dept[[#This Row],[GardDteDebut]],1),5)</f>
        <v>0.29166999999999998</v>
      </c>
      <c r="M6532">
        <f>ROUND(MOD(Tableau_Effectifs_Dept[[#This Row],[GardDteFin]],1),5)</f>
        <v>0.29166999999999998</v>
      </c>
      <c r="N65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32" s="71">
        <f>MAX(IF(Tableau_Effectifs_Dept[[#This Row],[Créneau TOT]]&gt;0,Tableau_Effectifs_Dept[[#This Row],[Créneau TOT]]-Tableau_Effectifs_Dept[[#This Row],[Créneau J]],0),0)</f>
        <v>0</v>
      </c>
      <c r="Q6532" s="71">
        <f>ROUND(HOUR(Tableau_Effectifs_Dept[[#This Row],[Créneau J]])/12,1)</f>
        <v>0</v>
      </c>
      <c r="R6532" s="71"/>
    </row>
    <row r="6533" spans="1:18" hidden="1">
      <c r="A6533" s="47">
        <v>44771.291666666664</v>
      </c>
      <c r="B6533" s="47">
        <v>44772.291666666664</v>
      </c>
      <c r="C6533" t="s">
        <v>193</v>
      </c>
      <c r="D6533" t="s">
        <v>86</v>
      </c>
      <c r="E6533" t="s">
        <v>86</v>
      </c>
      <c r="F6533" t="s">
        <v>26</v>
      </c>
      <c r="G6533" t="s">
        <v>93</v>
      </c>
      <c r="H6533" t="s">
        <v>140</v>
      </c>
      <c r="I6533" t="s">
        <v>98</v>
      </c>
      <c r="J65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GRANDE PAROISSE£29/07/2022</v>
      </c>
      <c r="K65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33">
        <f>ROUND(MOD(Tableau_Effectifs_Dept[[#This Row],[GardDteDebut]],1),5)</f>
        <v>0.29166999999999998</v>
      </c>
      <c r="M6533">
        <f>ROUND(MOD(Tableau_Effectifs_Dept[[#This Row],[GardDteFin]],1),5)</f>
        <v>0.29166999999999998</v>
      </c>
      <c r="N65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33" s="71">
        <f>MAX(IF(Tableau_Effectifs_Dept[[#This Row],[Créneau TOT]]&gt;0,Tableau_Effectifs_Dept[[#This Row],[Créneau TOT]]-Tableau_Effectifs_Dept[[#This Row],[Créneau J]],0),0)</f>
        <v>0</v>
      </c>
      <c r="Q6533" s="71">
        <f>ROUND(HOUR(Tableau_Effectifs_Dept[[#This Row],[Créneau J]])/12,1)</f>
        <v>0</v>
      </c>
      <c r="R6533" s="71"/>
    </row>
    <row r="6534" spans="1:18">
      <c r="A6534" s="47">
        <v>44771.291666666664</v>
      </c>
      <c r="B6534" s="47">
        <v>44771.375</v>
      </c>
      <c r="C6534" t="s">
        <v>193</v>
      </c>
      <c r="D6534" t="s">
        <v>86</v>
      </c>
      <c r="E6534" t="s">
        <v>110</v>
      </c>
      <c r="F6534" t="s">
        <v>26</v>
      </c>
      <c r="G6534" t="s">
        <v>93</v>
      </c>
      <c r="H6534" t="s">
        <v>140</v>
      </c>
      <c r="I6534" t="s">
        <v>94</v>
      </c>
      <c r="J65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PAROISSE£29/07/2022</v>
      </c>
      <c r="K65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34" s="71">
        <f>ROUND(MOD(Tableau_Effectifs_Dept[[#This Row],[GardDteDebut]],1),5)</f>
        <v>0.29166999999999998</v>
      </c>
      <c r="M6534" s="71">
        <f>ROUND(MOD(Tableau_Effectifs_Dept[[#This Row],[GardDteFin]],1),5)</f>
        <v>0.375</v>
      </c>
      <c r="N6534" s="71">
        <f>IF(AND(Tableau_Effectifs_Dept[[#This Row],[PERIODE]]="creneau",Tableau_Effectifs_Dept[[#This Row],[DE Arrondi]]&gt;=7/24),Tableau_Effectifs_Dept[[#This Row],[GardDteFin]]-Tableau_Effectifs_Dept[[#This Row],[GardDteDebut]],0)</f>
        <v>8.3333333335758653E-2</v>
      </c>
      <c r="O65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8.3330000000000015E-2</v>
      </c>
      <c r="P6534" s="71">
        <f>MAX(IF(Tableau_Effectifs_Dept[[#This Row],[Créneau TOT]]&gt;0,Tableau_Effectifs_Dept[[#This Row],[Créneau TOT]]-Tableau_Effectifs_Dept[[#This Row],[Créneau J]],0),0)</f>
        <v>3.333335758637368E-6</v>
      </c>
      <c r="Q6534" s="72">
        <f>ROUND(HOUR(Tableau_Effectifs_Dept[[#This Row],[Créneau J]])/12,1)</f>
        <v>0.2</v>
      </c>
      <c r="R6534" s="72">
        <f>ROUND(HOUR(Tableau_Effectifs_Dept[[#This Row],[Créneau N]])/12,1)</f>
        <v>0</v>
      </c>
    </row>
    <row r="6535" spans="1:18" hidden="1">
      <c r="A6535" s="47">
        <v>44771.291666666664</v>
      </c>
      <c r="B6535" s="47">
        <v>44771.791666666664</v>
      </c>
      <c r="C6535" t="s">
        <v>193</v>
      </c>
      <c r="D6535" t="s">
        <v>86</v>
      </c>
      <c r="E6535" t="s">
        <v>85</v>
      </c>
      <c r="F6535" t="s">
        <v>26</v>
      </c>
      <c r="G6535" t="s">
        <v>93</v>
      </c>
      <c r="H6535" t="s">
        <v>140</v>
      </c>
      <c r="I6535" t="s">
        <v>97</v>
      </c>
      <c r="J65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GRANDE PAROISSE£29/07/2022</v>
      </c>
      <c r="K65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35">
        <f>ROUND(MOD(Tableau_Effectifs_Dept[[#This Row],[GardDteDebut]],1),5)</f>
        <v>0.29166999999999998</v>
      </c>
      <c r="M6535">
        <f>ROUND(MOD(Tableau_Effectifs_Dept[[#This Row],[GardDteFin]],1),5)</f>
        <v>0.79166999999999998</v>
      </c>
      <c r="N65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35" s="71">
        <f>MAX(IF(Tableau_Effectifs_Dept[[#This Row],[Créneau TOT]]&gt;0,Tableau_Effectifs_Dept[[#This Row],[Créneau TOT]]-Tableau_Effectifs_Dept[[#This Row],[Créneau J]],0),0)</f>
        <v>0</v>
      </c>
      <c r="Q6535" s="71">
        <f>ROUND(HOUR(Tableau_Effectifs_Dept[[#This Row],[Créneau J]])/12,1)</f>
        <v>0</v>
      </c>
      <c r="R6535" s="71"/>
    </row>
    <row r="6536" spans="1:18" hidden="1">
      <c r="A6536" s="47">
        <v>44771.291666666664</v>
      </c>
      <c r="B6536" s="47">
        <v>44771.791666666664</v>
      </c>
      <c r="C6536" t="s">
        <v>193</v>
      </c>
      <c r="D6536" t="s">
        <v>86</v>
      </c>
      <c r="E6536" t="s">
        <v>85</v>
      </c>
      <c r="F6536" t="s">
        <v>57</v>
      </c>
      <c r="G6536" t="s">
        <v>93</v>
      </c>
      <c r="H6536" t="s">
        <v>141</v>
      </c>
      <c r="I6536" t="s">
        <v>97</v>
      </c>
      <c r="J65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Garde£JOUR£PRO£LAGNY-SUR-MARNE£29/07/2022</v>
      </c>
      <c r="K65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36">
        <f>ROUND(MOD(Tableau_Effectifs_Dept[[#This Row],[GardDteDebut]],1),5)</f>
        <v>0.29166999999999998</v>
      </c>
      <c r="M6536">
        <f>ROUND(MOD(Tableau_Effectifs_Dept[[#This Row],[GardDteFin]],1),5)</f>
        <v>0.79166999999999998</v>
      </c>
      <c r="N65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36" s="71">
        <f>MAX(IF(Tableau_Effectifs_Dept[[#This Row],[Créneau TOT]]&gt;0,Tableau_Effectifs_Dept[[#This Row],[Créneau TOT]]-Tableau_Effectifs_Dept[[#This Row],[Créneau J]],0),0)</f>
        <v>0</v>
      </c>
      <c r="Q6536" s="71">
        <f>ROUND(HOUR(Tableau_Effectifs_Dept[[#This Row],[Créneau J]])/12,1)</f>
        <v>0</v>
      </c>
      <c r="R6536" s="71"/>
    </row>
    <row r="6537" spans="1:18" hidden="1">
      <c r="A6537" s="47">
        <v>44771.291666666664</v>
      </c>
      <c r="B6537" s="47">
        <v>44771.791666666664</v>
      </c>
      <c r="C6537" t="s">
        <v>193</v>
      </c>
      <c r="D6537" t="s">
        <v>86</v>
      </c>
      <c r="E6537" t="s">
        <v>85</v>
      </c>
      <c r="F6537" t="s">
        <v>57</v>
      </c>
      <c r="G6537" t="s">
        <v>93</v>
      </c>
      <c r="H6537" t="s">
        <v>140</v>
      </c>
      <c r="I6537" t="s">
        <v>97</v>
      </c>
      <c r="J65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Garde£JOUR£VOL£LAGNY-SUR-MARNE£29/07/2022</v>
      </c>
      <c r="K65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37">
        <f>ROUND(MOD(Tableau_Effectifs_Dept[[#This Row],[GardDteDebut]],1),5)</f>
        <v>0.29166999999999998</v>
      </c>
      <c r="M6537">
        <f>ROUND(MOD(Tableau_Effectifs_Dept[[#This Row],[GardDteFin]],1),5)</f>
        <v>0.79166999999999998</v>
      </c>
      <c r="N65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37" s="71">
        <f>MAX(IF(Tableau_Effectifs_Dept[[#This Row],[Créneau TOT]]&gt;0,Tableau_Effectifs_Dept[[#This Row],[Créneau TOT]]-Tableau_Effectifs_Dept[[#This Row],[Créneau J]],0),0)</f>
        <v>0</v>
      </c>
      <c r="Q6537" s="71">
        <f>ROUND(HOUR(Tableau_Effectifs_Dept[[#This Row],[Créneau J]])/12,1)</f>
        <v>0</v>
      </c>
      <c r="R6537" s="71"/>
    </row>
    <row r="6538" spans="1:18" hidden="1">
      <c r="A6538" s="47">
        <v>44771.291666666664</v>
      </c>
      <c r="B6538" s="47">
        <v>44772.291666666664</v>
      </c>
      <c r="C6538" t="s">
        <v>193</v>
      </c>
      <c r="D6538" t="s">
        <v>86</v>
      </c>
      <c r="E6538" t="s">
        <v>86</v>
      </c>
      <c r="F6538" t="s">
        <v>57</v>
      </c>
      <c r="G6538" t="s">
        <v>93</v>
      </c>
      <c r="H6538" t="s">
        <v>141</v>
      </c>
      <c r="I6538" t="s">
        <v>98</v>
      </c>
      <c r="J65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Garde£24H£PRO£LAGNY-SUR-MARNE£29/07/2022</v>
      </c>
      <c r="K65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38">
        <f>ROUND(MOD(Tableau_Effectifs_Dept[[#This Row],[GardDteDebut]],1),5)</f>
        <v>0.29166999999999998</v>
      </c>
      <c r="M6538">
        <f>ROUND(MOD(Tableau_Effectifs_Dept[[#This Row],[GardDteFin]],1),5)</f>
        <v>0.29166999999999998</v>
      </c>
      <c r="N65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38" s="71">
        <f>MAX(IF(Tableau_Effectifs_Dept[[#This Row],[Créneau TOT]]&gt;0,Tableau_Effectifs_Dept[[#This Row],[Créneau TOT]]-Tableau_Effectifs_Dept[[#This Row],[Créneau J]],0),0)</f>
        <v>0</v>
      </c>
      <c r="Q6538" s="71">
        <f>ROUND(HOUR(Tableau_Effectifs_Dept[[#This Row],[Créneau J]])/12,1)</f>
        <v>0</v>
      </c>
      <c r="R6538" s="71"/>
    </row>
    <row r="6539" spans="1:18" hidden="1">
      <c r="A6539" s="47">
        <v>44771.291666666664</v>
      </c>
      <c r="B6539" s="47">
        <v>44771.791666666664</v>
      </c>
      <c r="C6539" t="s">
        <v>193</v>
      </c>
      <c r="D6539" t="s">
        <v>86</v>
      </c>
      <c r="E6539" t="s">
        <v>85</v>
      </c>
      <c r="F6539" t="s">
        <v>57</v>
      </c>
      <c r="G6539" t="s">
        <v>93</v>
      </c>
      <c r="H6539" t="s">
        <v>141</v>
      </c>
      <c r="I6539" t="s">
        <v>97</v>
      </c>
      <c r="J65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Garde£JOUR£PRO£LAGNY-SUR-MARNE£29/07/2022</v>
      </c>
      <c r="K65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39">
        <f>ROUND(MOD(Tableau_Effectifs_Dept[[#This Row],[GardDteDebut]],1),5)</f>
        <v>0.29166999999999998</v>
      </c>
      <c r="M6539">
        <f>ROUND(MOD(Tableau_Effectifs_Dept[[#This Row],[GardDteFin]],1),5)</f>
        <v>0.79166999999999998</v>
      </c>
      <c r="N65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39" s="71">
        <f>MAX(IF(Tableau_Effectifs_Dept[[#This Row],[Créneau TOT]]&gt;0,Tableau_Effectifs_Dept[[#This Row],[Créneau TOT]]-Tableau_Effectifs_Dept[[#This Row],[Créneau J]],0),0)</f>
        <v>0</v>
      </c>
      <c r="Q6539" s="71">
        <f>ROUND(HOUR(Tableau_Effectifs_Dept[[#This Row],[Créneau J]])/12,1)</f>
        <v>0</v>
      </c>
      <c r="R6539" s="71"/>
    </row>
    <row r="6540" spans="1:18" hidden="1">
      <c r="A6540" s="47">
        <v>44771.291666666664</v>
      </c>
      <c r="B6540" s="47">
        <v>44771.791666666664</v>
      </c>
      <c r="C6540" t="s">
        <v>193</v>
      </c>
      <c r="D6540" t="s">
        <v>86</v>
      </c>
      <c r="E6540" t="s">
        <v>85</v>
      </c>
      <c r="F6540" t="s">
        <v>57</v>
      </c>
      <c r="G6540" t="s">
        <v>93</v>
      </c>
      <c r="H6540" t="s">
        <v>141</v>
      </c>
      <c r="I6540" t="s">
        <v>97</v>
      </c>
      <c r="J65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Garde£JOUR£PRO£LAGNY-SUR-MARNE£29/07/2022</v>
      </c>
      <c r="K65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40">
        <f>ROUND(MOD(Tableau_Effectifs_Dept[[#This Row],[GardDteDebut]],1),5)</f>
        <v>0.29166999999999998</v>
      </c>
      <c r="M6540">
        <f>ROUND(MOD(Tableau_Effectifs_Dept[[#This Row],[GardDteFin]],1),5)</f>
        <v>0.79166999999999998</v>
      </c>
      <c r="N65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40" s="71">
        <f>MAX(IF(Tableau_Effectifs_Dept[[#This Row],[Créneau TOT]]&gt;0,Tableau_Effectifs_Dept[[#This Row],[Créneau TOT]]-Tableau_Effectifs_Dept[[#This Row],[Créneau J]],0),0)</f>
        <v>0</v>
      </c>
      <c r="Q6540" s="71">
        <f>ROUND(HOUR(Tableau_Effectifs_Dept[[#This Row],[Créneau J]])/12,1)</f>
        <v>0</v>
      </c>
      <c r="R6540" s="71"/>
    </row>
    <row r="6541" spans="1:18" hidden="1">
      <c r="A6541" s="47">
        <v>44771.291666666664</v>
      </c>
      <c r="B6541" s="47">
        <v>44772.291666666664</v>
      </c>
      <c r="C6541" t="s">
        <v>193</v>
      </c>
      <c r="D6541" t="s">
        <v>86</v>
      </c>
      <c r="E6541" t="s">
        <v>86</v>
      </c>
      <c r="F6541" t="s">
        <v>57</v>
      </c>
      <c r="G6541" t="s">
        <v>93</v>
      </c>
      <c r="H6541" t="s">
        <v>140</v>
      </c>
      <c r="I6541" t="s">
        <v>98</v>
      </c>
      <c r="J65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Garde£24H£VOL£LAGNY-SUR-MARNE£29/07/2022</v>
      </c>
      <c r="K65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41">
        <f>ROUND(MOD(Tableau_Effectifs_Dept[[#This Row],[GardDteDebut]],1),5)</f>
        <v>0.29166999999999998</v>
      </c>
      <c r="M6541">
        <f>ROUND(MOD(Tableau_Effectifs_Dept[[#This Row],[GardDteFin]],1),5)</f>
        <v>0.29166999999999998</v>
      </c>
      <c r="N65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41" s="71">
        <f>MAX(IF(Tableau_Effectifs_Dept[[#This Row],[Créneau TOT]]&gt;0,Tableau_Effectifs_Dept[[#This Row],[Créneau TOT]]-Tableau_Effectifs_Dept[[#This Row],[Créneau J]],0),0)</f>
        <v>0</v>
      </c>
      <c r="Q6541" s="71">
        <f>ROUND(HOUR(Tableau_Effectifs_Dept[[#This Row],[Créneau J]])/12,1)</f>
        <v>0</v>
      </c>
      <c r="R6541" s="71"/>
    </row>
    <row r="6542" spans="1:18" hidden="1">
      <c r="A6542" s="47">
        <v>44771.291666666664</v>
      </c>
      <c r="B6542" s="47">
        <v>44771.791666666664</v>
      </c>
      <c r="C6542" t="s">
        <v>193</v>
      </c>
      <c r="D6542" t="s">
        <v>86</v>
      </c>
      <c r="E6542" t="s">
        <v>85</v>
      </c>
      <c r="F6542" t="s">
        <v>57</v>
      </c>
      <c r="G6542" t="s">
        <v>93</v>
      </c>
      <c r="H6542" t="s">
        <v>141</v>
      </c>
      <c r="I6542" t="s">
        <v>97</v>
      </c>
      <c r="J65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Garde£JOUR£PRO£LAGNY-SUR-MARNE£29/07/2022</v>
      </c>
      <c r="K65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42">
        <f>ROUND(MOD(Tableau_Effectifs_Dept[[#This Row],[GardDteDebut]],1),5)</f>
        <v>0.29166999999999998</v>
      </c>
      <c r="M6542">
        <f>ROUND(MOD(Tableau_Effectifs_Dept[[#This Row],[GardDteFin]],1),5)</f>
        <v>0.79166999999999998</v>
      </c>
      <c r="N65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42" s="71">
        <f>MAX(IF(Tableau_Effectifs_Dept[[#This Row],[Créneau TOT]]&gt;0,Tableau_Effectifs_Dept[[#This Row],[Créneau TOT]]-Tableau_Effectifs_Dept[[#This Row],[Créneau J]],0),0)</f>
        <v>0</v>
      </c>
      <c r="Q6542" s="71">
        <f>ROUND(HOUR(Tableau_Effectifs_Dept[[#This Row],[Créneau J]])/12,1)</f>
        <v>0</v>
      </c>
      <c r="R6542" s="71"/>
    </row>
    <row r="6543" spans="1:18" hidden="1">
      <c r="A6543" s="47">
        <v>44771.291666666664</v>
      </c>
      <c r="B6543" s="47">
        <v>44772.291666666664</v>
      </c>
      <c r="C6543" t="s">
        <v>193</v>
      </c>
      <c r="D6543" t="s">
        <v>86</v>
      </c>
      <c r="E6543" t="s">
        <v>86</v>
      </c>
      <c r="F6543" t="s">
        <v>57</v>
      </c>
      <c r="G6543" t="s">
        <v>93</v>
      </c>
      <c r="H6543" t="s">
        <v>141</v>
      </c>
      <c r="I6543" t="s">
        <v>98</v>
      </c>
      <c r="J65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Garde£24H£PRO£LAGNY-SUR-MARNE£29/07/2022</v>
      </c>
      <c r="K65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43">
        <f>ROUND(MOD(Tableau_Effectifs_Dept[[#This Row],[GardDteDebut]],1),5)</f>
        <v>0.29166999999999998</v>
      </c>
      <c r="M6543">
        <f>ROUND(MOD(Tableau_Effectifs_Dept[[#This Row],[GardDteFin]],1),5)</f>
        <v>0.29166999999999998</v>
      </c>
      <c r="N65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43" s="71">
        <f>MAX(IF(Tableau_Effectifs_Dept[[#This Row],[Créneau TOT]]&gt;0,Tableau_Effectifs_Dept[[#This Row],[Créneau TOT]]-Tableau_Effectifs_Dept[[#This Row],[Créneau J]],0),0)</f>
        <v>0</v>
      </c>
      <c r="Q6543" s="71">
        <f>ROUND(HOUR(Tableau_Effectifs_Dept[[#This Row],[Créneau J]])/12,1)</f>
        <v>0</v>
      </c>
      <c r="R6543" s="71"/>
    </row>
    <row r="6544" spans="1:18" hidden="1">
      <c r="A6544" s="47">
        <v>44771.291666666664</v>
      </c>
      <c r="B6544" s="47">
        <v>44772.291666666664</v>
      </c>
      <c r="C6544" t="s">
        <v>193</v>
      </c>
      <c r="D6544" t="s">
        <v>86</v>
      </c>
      <c r="E6544" t="s">
        <v>86</v>
      </c>
      <c r="F6544" t="s">
        <v>57</v>
      </c>
      <c r="G6544" t="s">
        <v>93</v>
      </c>
      <c r="H6544" t="s">
        <v>141</v>
      </c>
      <c r="I6544" t="s">
        <v>98</v>
      </c>
      <c r="J65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Garde£24H£PRO£LAGNY-SUR-MARNE£29/07/2022</v>
      </c>
      <c r="K65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44">
        <f>ROUND(MOD(Tableau_Effectifs_Dept[[#This Row],[GardDteDebut]],1),5)</f>
        <v>0.29166999999999998</v>
      </c>
      <c r="M6544">
        <f>ROUND(MOD(Tableau_Effectifs_Dept[[#This Row],[GardDteFin]],1),5)</f>
        <v>0.29166999999999998</v>
      </c>
      <c r="N65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44" s="71">
        <f>MAX(IF(Tableau_Effectifs_Dept[[#This Row],[Créneau TOT]]&gt;0,Tableau_Effectifs_Dept[[#This Row],[Créneau TOT]]-Tableau_Effectifs_Dept[[#This Row],[Créneau J]],0),0)</f>
        <v>0</v>
      </c>
      <c r="Q6544" s="71">
        <f>ROUND(HOUR(Tableau_Effectifs_Dept[[#This Row],[Créneau J]])/12,1)</f>
        <v>0</v>
      </c>
      <c r="R6544" s="71"/>
    </row>
    <row r="6545" spans="1:18" hidden="1">
      <c r="A6545" s="47">
        <v>44771.291666666664</v>
      </c>
      <c r="B6545" s="47">
        <v>44772.291666666664</v>
      </c>
      <c r="C6545" t="s">
        <v>193</v>
      </c>
      <c r="D6545" t="s">
        <v>86</v>
      </c>
      <c r="E6545" t="s">
        <v>86</v>
      </c>
      <c r="F6545" t="s">
        <v>57</v>
      </c>
      <c r="G6545" t="s">
        <v>93</v>
      </c>
      <c r="H6545" t="s">
        <v>141</v>
      </c>
      <c r="I6545" t="s">
        <v>98</v>
      </c>
      <c r="J65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Garde£24H£PRO£LAGNY-SUR-MARNE£29/07/2022</v>
      </c>
      <c r="K65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45">
        <f>ROUND(MOD(Tableau_Effectifs_Dept[[#This Row],[GardDteDebut]],1),5)</f>
        <v>0.29166999999999998</v>
      </c>
      <c r="M6545">
        <f>ROUND(MOD(Tableau_Effectifs_Dept[[#This Row],[GardDteFin]],1),5)</f>
        <v>0.29166999999999998</v>
      </c>
      <c r="N65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45" s="71">
        <f>MAX(IF(Tableau_Effectifs_Dept[[#This Row],[Créneau TOT]]&gt;0,Tableau_Effectifs_Dept[[#This Row],[Créneau TOT]]-Tableau_Effectifs_Dept[[#This Row],[Créneau J]],0),0)</f>
        <v>0</v>
      </c>
      <c r="Q6545" s="71">
        <f>ROUND(HOUR(Tableau_Effectifs_Dept[[#This Row],[Créneau J]])/12,1)</f>
        <v>0</v>
      </c>
      <c r="R6545" s="71"/>
    </row>
    <row r="6546" spans="1:18" hidden="1">
      <c r="A6546" s="47">
        <v>44771.291666666664</v>
      </c>
      <c r="B6546" s="47">
        <v>44772.291666666664</v>
      </c>
      <c r="C6546" t="s">
        <v>193</v>
      </c>
      <c r="D6546" t="s">
        <v>86</v>
      </c>
      <c r="E6546" t="s">
        <v>86</v>
      </c>
      <c r="F6546" t="s">
        <v>57</v>
      </c>
      <c r="G6546" t="s">
        <v>93</v>
      </c>
      <c r="H6546" t="s">
        <v>141</v>
      </c>
      <c r="I6546" t="s">
        <v>98</v>
      </c>
      <c r="J65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Garde£24H£PRO£LAGNY-SUR-MARNE£29/07/2022</v>
      </c>
      <c r="K65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46">
        <f>ROUND(MOD(Tableau_Effectifs_Dept[[#This Row],[GardDteDebut]],1),5)</f>
        <v>0.29166999999999998</v>
      </c>
      <c r="M6546">
        <f>ROUND(MOD(Tableau_Effectifs_Dept[[#This Row],[GardDteFin]],1),5)</f>
        <v>0.29166999999999998</v>
      </c>
      <c r="N65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46" s="71">
        <f>MAX(IF(Tableau_Effectifs_Dept[[#This Row],[Créneau TOT]]&gt;0,Tableau_Effectifs_Dept[[#This Row],[Créneau TOT]]-Tableau_Effectifs_Dept[[#This Row],[Créneau J]],0),0)</f>
        <v>0</v>
      </c>
      <c r="Q6546" s="71">
        <f>ROUND(HOUR(Tableau_Effectifs_Dept[[#This Row],[Créneau J]])/12,1)</f>
        <v>0</v>
      </c>
      <c r="R6546" s="71"/>
    </row>
    <row r="6547" spans="1:18" hidden="1">
      <c r="A6547" s="47">
        <v>44771.291666666664</v>
      </c>
      <c r="B6547" s="47">
        <v>44771.791666666664</v>
      </c>
      <c r="C6547" t="s">
        <v>193</v>
      </c>
      <c r="D6547" t="s">
        <v>86</v>
      </c>
      <c r="E6547" t="s">
        <v>85</v>
      </c>
      <c r="F6547" t="s">
        <v>23</v>
      </c>
      <c r="G6547" t="s">
        <v>93</v>
      </c>
      <c r="H6547" t="s">
        <v>140</v>
      </c>
      <c r="I6547" t="s">
        <v>97</v>
      </c>
      <c r="J65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CHATELET-EN-BRIE£29/07/2022</v>
      </c>
      <c r="K65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47">
        <f>ROUND(MOD(Tableau_Effectifs_Dept[[#This Row],[GardDteDebut]],1),5)</f>
        <v>0.29166999999999998</v>
      </c>
      <c r="M6547">
        <f>ROUND(MOD(Tableau_Effectifs_Dept[[#This Row],[GardDteFin]],1),5)</f>
        <v>0.79166999999999998</v>
      </c>
      <c r="N65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47" s="71">
        <f>MAX(IF(Tableau_Effectifs_Dept[[#This Row],[Créneau TOT]]&gt;0,Tableau_Effectifs_Dept[[#This Row],[Créneau TOT]]-Tableau_Effectifs_Dept[[#This Row],[Créneau J]],0),0)</f>
        <v>0</v>
      </c>
      <c r="Q6547" s="71">
        <f>ROUND(HOUR(Tableau_Effectifs_Dept[[#This Row],[Créneau J]])/12,1)</f>
        <v>0</v>
      </c>
      <c r="R6547" s="71"/>
    </row>
    <row r="6548" spans="1:18" hidden="1">
      <c r="A6548" s="47">
        <v>44771.291666666664</v>
      </c>
      <c r="B6548" s="47">
        <v>44772.291666666664</v>
      </c>
      <c r="C6548" t="s">
        <v>193</v>
      </c>
      <c r="D6548" t="s">
        <v>86</v>
      </c>
      <c r="E6548" t="s">
        <v>86</v>
      </c>
      <c r="F6548" t="s">
        <v>23</v>
      </c>
      <c r="G6548" t="s">
        <v>93</v>
      </c>
      <c r="H6548" t="s">
        <v>141</v>
      </c>
      <c r="I6548" t="s">
        <v>98</v>
      </c>
      <c r="J65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CHATELET-EN-BRIE£29/07/2022</v>
      </c>
      <c r="K65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48">
        <f>ROUND(MOD(Tableau_Effectifs_Dept[[#This Row],[GardDteDebut]],1),5)</f>
        <v>0.29166999999999998</v>
      </c>
      <c r="M6548">
        <f>ROUND(MOD(Tableau_Effectifs_Dept[[#This Row],[GardDteFin]],1),5)</f>
        <v>0.29166999999999998</v>
      </c>
      <c r="N65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48" s="71">
        <f>MAX(IF(Tableau_Effectifs_Dept[[#This Row],[Créneau TOT]]&gt;0,Tableau_Effectifs_Dept[[#This Row],[Créneau TOT]]-Tableau_Effectifs_Dept[[#This Row],[Créneau J]],0),0)</f>
        <v>0</v>
      </c>
      <c r="Q6548" s="71">
        <f>ROUND(HOUR(Tableau_Effectifs_Dept[[#This Row],[Créneau J]])/12,1)</f>
        <v>0</v>
      </c>
      <c r="R6548" s="71"/>
    </row>
    <row r="6549" spans="1:18" hidden="1">
      <c r="A6549" s="47">
        <v>44771.291666666664</v>
      </c>
      <c r="B6549" s="47">
        <v>44771.791666666664</v>
      </c>
      <c r="C6549" t="s">
        <v>193</v>
      </c>
      <c r="D6549" t="s">
        <v>86</v>
      </c>
      <c r="E6549" t="s">
        <v>85</v>
      </c>
      <c r="F6549" t="s">
        <v>23</v>
      </c>
      <c r="G6549" t="s">
        <v>93</v>
      </c>
      <c r="H6549" t="s">
        <v>141</v>
      </c>
      <c r="I6549" t="s">
        <v>97</v>
      </c>
      <c r="J65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Garde£JOUR£PRO£LE CHATELET-EN-BRIE£29/07/2022</v>
      </c>
      <c r="K65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49">
        <f>ROUND(MOD(Tableau_Effectifs_Dept[[#This Row],[GardDteDebut]],1),5)</f>
        <v>0.29166999999999998</v>
      </c>
      <c r="M6549">
        <f>ROUND(MOD(Tableau_Effectifs_Dept[[#This Row],[GardDteFin]],1),5)</f>
        <v>0.79166999999999998</v>
      </c>
      <c r="N65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49" s="71">
        <f>MAX(IF(Tableau_Effectifs_Dept[[#This Row],[Créneau TOT]]&gt;0,Tableau_Effectifs_Dept[[#This Row],[Créneau TOT]]-Tableau_Effectifs_Dept[[#This Row],[Créneau J]],0),0)</f>
        <v>0</v>
      </c>
      <c r="Q6549" s="71">
        <f>ROUND(HOUR(Tableau_Effectifs_Dept[[#This Row],[Créneau J]])/12,1)</f>
        <v>0</v>
      </c>
      <c r="R6549" s="71"/>
    </row>
    <row r="6550" spans="1:18" hidden="1">
      <c r="A6550" s="47">
        <v>44771.291666666664</v>
      </c>
      <c r="B6550" s="47">
        <v>44772.291666666664</v>
      </c>
      <c r="C6550" t="s">
        <v>193</v>
      </c>
      <c r="D6550" t="s">
        <v>86</v>
      </c>
      <c r="E6550" t="s">
        <v>86</v>
      </c>
      <c r="F6550" t="s">
        <v>23</v>
      </c>
      <c r="G6550" t="s">
        <v>93</v>
      </c>
      <c r="H6550" t="s">
        <v>141</v>
      </c>
      <c r="I6550" t="s">
        <v>98</v>
      </c>
      <c r="J65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CHATELET-EN-BRIE£29/07/2022</v>
      </c>
      <c r="K65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50">
        <f>ROUND(MOD(Tableau_Effectifs_Dept[[#This Row],[GardDteDebut]],1),5)</f>
        <v>0.29166999999999998</v>
      </c>
      <c r="M6550">
        <f>ROUND(MOD(Tableau_Effectifs_Dept[[#This Row],[GardDteFin]],1),5)</f>
        <v>0.29166999999999998</v>
      </c>
      <c r="N65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50" s="71">
        <f>MAX(IF(Tableau_Effectifs_Dept[[#This Row],[Créneau TOT]]&gt;0,Tableau_Effectifs_Dept[[#This Row],[Créneau TOT]]-Tableau_Effectifs_Dept[[#This Row],[Créneau J]],0),0)</f>
        <v>0</v>
      </c>
      <c r="Q6550" s="71">
        <f>ROUND(HOUR(Tableau_Effectifs_Dept[[#This Row],[Créneau J]])/12,1)</f>
        <v>0</v>
      </c>
      <c r="R6550" s="71"/>
    </row>
    <row r="6551" spans="1:18" hidden="1">
      <c r="A6551" s="47">
        <v>44771.291666666664</v>
      </c>
      <c r="B6551" s="47">
        <v>44772.291666666664</v>
      </c>
      <c r="C6551" t="s">
        <v>193</v>
      </c>
      <c r="D6551" t="s">
        <v>86</v>
      </c>
      <c r="E6551" t="s">
        <v>86</v>
      </c>
      <c r="F6551" t="s">
        <v>23</v>
      </c>
      <c r="G6551" t="s">
        <v>93</v>
      </c>
      <c r="H6551" t="s">
        <v>140</v>
      </c>
      <c r="I6551" t="s">
        <v>98</v>
      </c>
      <c r="J65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CHATELET-EN-BRIE£29/07/2022</v>
      </c>
      <c r="K65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51">
        <f>ROUND(MOD(Tableau_Effectifs_Dept[[#This Row],[GardDteDebut]],1),5)</f>
        <v>0.29166999999999998</v>
      </c>
      <c r="M6551">
        <f>ROUND(MOD(Tableau_Effectifs_Dept[[#This Row],[GardDteFin]],1),5)</f>
        <v>0.29166999999999998</v>
      </c>
      <c r="N65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51" s="71">
        <f>MAX(IF(Tableau_Effectifs_Dept[[#This Row],[Créneau TOT]]&gt;0,Tableau_Effectifs_Dept[[#This Row],[Créneau TOT]]-Tableau_Effectifs_Dept[[#This Row],[Créneau J]],0),0)</f>
        <v>0</v>
      </c>
      <c r="Q6551" s="71">
        <f>ROUND(HOUR(Tableau_Effectifs_Dept[[#This Row],[Créneau J]])/12,1)</f>
        <v>0</v>
      </c>
      <c r="R6551" s="71"/>
    </row>
    <row r="6552" spans="1:18" hidden="1">
      <c r="A6552" s="47">
        <v>44771.291666666664</v>
      </c>
      <c r="B6552" s="47">
        <v>44772.291666666664</v>
      </c>
      <c r="C6552" t="s">
        <v>193</v>
      </c>
      <c r="D6552" t="s">
        <v>86</v>
      </c>
      <c r="E6552" t="s">
        <v>86</v>
      </c>
      <c r="F6552" t="s">
        <v>48</v>
      </c>
      <c r="G6552" t="s">
        <v>93</v>
      </c>
      <c r="H6552" t="s">
        <v>140</v>
      </c>
      <c r="I6552" t="s">
        <v>98</v>
      </c>
      <c r="J65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Garde£24H£VOL£LIZY-SUR-OURCQ£29/07/2022</v>
      </c>
      <c r="K65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52">
        <f>ROUND(MOD(Tableau_Effectifs_Dept[[#This Row],[GardDteDebut]],1),5)</f>
        <v>0.29166999999999998</v>
      </c>
      <c r="M6552">
        <f>ROUND(MOD(Tableau_Effectifs_Dept[[#This Row],[GardDteFin]],1),5)</f>
        <v>0.29166999999999998</v>
      </c>
      <c r="N65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52" s="71">
        <f>MAX(IF(Tableau_Effectifs_Dept[[#This Row],[Créneau TOT]]&gt;0,Tableau_Effectifs_Dept[[#This Row],[Créneau TOT]]-Tableau_Effectifs_Dept[[#This Row],[Créneau J]],0),0)</f>
        <v>0</v>
      </c>
      <c r="Q6552" s="71">
        <f>ROUND(HOUR(Tableau_Effectifs_Dept[[#This Row],[Créneau J]])/12,1)</f>
        <v>0</v>
      </c>
      <c r="R6552" s="71"/>
    </row>
    <row r="6553" spans="1:18" hidden="1">
      <c r="A6553" s="47">
        <v>44771.291666666664</v>
      </c>
      <c r="B6553" s="47">
        <v>44771.791666666664</v>
      </c>
      <c r="C6553" t="s">
        <v>193</v>
      </c>
      <c r="D6553" t="s">
        <v>86</v>
      </c>
      <c r="E6553" t="s">
        <v>85</v>
      </c>
      <c r="F6553" t="s">
        <v>48</v>
      </c>
      <c r="G6553" t="s">
        <v>93</v>
      </c>
      <c r="H6553" t="s">
        <v>141</v>
      </c>
      <c r="I6553" t="s">
        <v>97</v>
      </c>
      <c r="J65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Garde£JOUR£PRO£LIZY-SUR-OURCQ£29/07/2022</v>
      </c>
      <c r="K65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53">
        <f>ROUND(MOD(Tableau_Effectifs_Dept[[#This Row],[GardDteDebut]],1),5)</f>
        <v>0.29166999999999998</v>
      </c>
      <c r="M6553">
        <f>ROUND(MOD(Tableau_Effectifs_Dept[[#This Row],[GardDteFin]],1),5)</f>
        <v>0.79166999999999998</v>
      </c>
      <c r="N65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53" s="71">
        <f>MAX(IF(Tableau_Effectifs_Dept[[#This Row],[Créneau TOT]]&gt;0,Tableau_Effectifs_Dept[[#This Row],[Créneau TOT]]-Tableau_Effectifs_Dept[[#This Row],[Créneau J]],0),0)</f>
        <v>0</v>
      </c>
      <c r="Q6553" s="71">
        <f>ROUND(HOUR(Tableau_Effectifs_Dept[[#This Row],[Créneau J]])/12,1)</f>
        <v>0</v>
      </c>
      <c r="R6553" s="71"/>
    </row>
    <row r="6554" spans="1:18" hidden="1">
      <c r="A6554" s="47">
        <v>44771.291666666664</v>
      </c>
      <c r="B6554" s="47">
        <v>44772.291666666664</v>
      </c>
      <c r="C6554" t="s">
        <v>193</v>
      </c>
      <c r="D6554" t="s">
        <v>86</v>
      </c>
      <c r="E6554" t="s">
        <v>86</v>
      </c>
      <c r="F6554" t="s">
        <v>48</v>
      </c>
      <c r="G6554" t="s">
        <v>93</v>
      </c>
      <c r="H6554" t="s">
        <v>140</v>
      </c>
      <c r="I6554" t="s">
        <v>98</v>
      </c>
      <c r="J65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Garde£24H£VOL£LIZY-SUR-OURCQ£29/07/2022</v>
      </c>
      <c r="K65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54">
        <f>ROUND(MOD(Tableau_Effectifs_Dept[[#This Row],[GardDteDebut]],1),5)</f>
        <v>0.29166999999999998</v>
      </c>
      <c r="M6554">
        <f>ROUND(MOD(Tableau_Effectifs_Dept[[#This Row],[GardDteFin]],1),5)</f>
        <v>0.29166999999999998</v>
      </c>
      <c r="N65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54" s="71">
        <f>MAX(IF(Tableau_Effectifs_Dept[[#This Row],[Créneau TOT]]&gt;0,Tableau_Effectifs_Dept[[#This Row],[Créneau TOT]]-Tableau_Effectifs_Dept[[#This Row],[Créneau J]],0),0)</f>
        <v>0</v>
      </c>
      <c r="Q6554" s="71">
        <f>ROUND(HOUR(Tableau_Effectifs_Dept[[#This Row],[Créneau J]])/12,1)</f>
        <v>0</v>
      </c>
      <c r="R6554" s="71"/>
    </row>
    <row r="6555" spans="1:18" hidden="1">
      <c r="A6555" s="47">
        <v>44771.291666666664</v>
      </c>
      <c r="B6555" s="47">
        <v>44772.291666666664</v>
      </c>
      <c r="C6555" t="s">
        <v>193</v>
      </c>
      <c r="D6555" t="s">
        <v>86</v>
      </c>
      <c r="E6555" t="s">
        <v>86</v>
      </c>
      <c r="F6555" t="s">
        <v>48</v>
      </c>
      <c r="G6555" t="s">
        <v>93</v>
      </c>
      <c r="H6555" t="s">
        <v>141</v>
      </c>
      <c r="I6555" t="s">
        <v>98</v>
      </c>
      <c r="J65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Garde£24H£PRO£LIZY-SUR-OURCQ£29/07/2022</v>
      </c>
      <c r="K65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55">
        <f>ROUND(MOD(Tableau_Effectifs_Dept[[#This Row],[GardDteDebut]],1),5)</f>
        <v>0.29166999999999998</v>
      </c>
      <c r="M6555">
        <f>ROUND(MOD(Tableau_Effectifs_Dept[[#This Row],[GardDteFin]],1),5)</f>
        <v>0.29166999999999998</v>
      </c>
      <c r="N65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55" s="71">
        <f>MAX(IF(Tableau_Effectifs_Dept[[#This Row],[Créneau TOT]]&gt;0,Tableau_Effectifs_Dept[[#This Row],[Créneau TOT]]-Tableau_Effectifs_Dept[[#This Row],[Créneau J]],0),0)</f>
        <v>0</v>
      </c>
      <c r="Q6555" s="71">
        <f>ROUND(HOUR(Tableau_Effectifs_Dept[[#This Row],[Créneau J]])/12,1)</f>
        <v>0</v>
      </c>
      <c r="R6555" s="71"/>
    </row>
    <row r="6556" spans="1:18" hidden="1">
      <c r="A6556" s="47">
        <v>44771.291666666664</v>
      </c>
      <c r="B6556" s="47">
        <v>44772.291666666664</v>
      </c>
      <c r="C6556" t="s">
        <v>193</v>
      </c>
      <c r="D6556" t="s">
        <v>86</v>
      </c>
      <c r="E6556" t="s">
        <v>86</v>
      </c>
      <c r="F6556" t="s">
        <v>48</v>
      </c>
      <c r="G6556" t="s">
        <v>93</v>
      </c>
      <c r="H6556" t="s">
        <v>141</v>
      </c>
      <c r="I6556" t="s">
        <v>98</v>
      </c>
      <c r="J65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Garde£24H£PRO£LIZY-SUR-OURCQ£29/07/2022</v>
      </c>
      <c r="K65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56">
        <f>ROUND(MOD(Tableau_Effectifs_Dept[[#This Row],[GardDteDebut]],1),5)</f>
        <v>0.29166999999999998</v>
      </c>
      <c r="M6556">
        <f>ROUND(MOD(Tableau_Effectifs_Dept[[#This Row],[GardDteFin]],1),5)</f>
        <v>0.29166999999999998</v>
      </c>
      <c r="N65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56" s="71">
        <f>MAX(IF(Tableau_Effectifs_Dept[[#This Row],[Créneau TOT]]&gt;0,Tableau_Effectifs_Dept[[#This Row],[Créneau TOT]]-Tableau_Effectifs_Dept[[#This Row],[Créneau J]],0),0)</f>
        <v>0</v>
      </c>
      <c r="Q6556" s="71">
        <f>ROUND(HOUR(Tableau_Effectifs_Dept[[#This Row],[Créneau J]])/12,1)</f>
        <v>0</v>
      </c>
      <c r="R6556" s="71"/>
    </row>
    <row r="6557" spans="1:18" hidden="1">
      <c r="A6557" s="47">
        <v>44771.291666666664</v>
      </c>
      <c r="B6557" s="47">
        <v>44772.291666666664</v>
      </c>
      <c r="C6557" t="s">
        <v>193</v>
      </c>
      <c r="D6557" t="s">
        <v>86</v>
      </c>
      <c r="E6557" t="s">
        <v>86</v>
      </c>
      <c r="F6557" t="s">
        <v>48</v>
      </c>
      <c r="G6557" t="s">
        <v>93</v>
      </c>
      <c r="H6557" t="s">
        <v>141</v>
      </c>
      <c r="I6557" t="s">
        <v>98</v>
      </c>
      <c r="J65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Garde£24H£PRO£LIZY-SUR-OURCQ£29/07/2022</v>
      </c>
      <c r="K65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57">
        <f>ROUND(MOD(Tableau_Effectifs_Dept[[#This Row],[GardDteDebut]],1),5)</f>
        <v>0.29166999999999998</v>
      </c>
      <c r="M6557">
        <f>ROUND(MOD(Tableau_Effectifs_Dept[[#This Row],[GardDteFin]],1),5)</f>
        <v>0.29166999999999998</v>
      </c>
      <c r="N65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57" s="71">
        <f>MAX(IF(Tableau_Effectifs_Dept[[#This Row],[Créneau TOT]]&gt;0,Tableau_Effectifs_Dept[[#This Row],[Créneau TOT]]-Tableau_Effectifs_Dept[[#This Row],[Créneau J]],0),0)</f>
        <v>0</v>
      </c>
      <c r="Q6557" s="71">
        <f>ROUND(HOUR(Tableau_Effectifs_Dept[[#This Row],[Créneau J]])/12,1)</f>
        <v>0</v>
      </c>
      <c r="R6557" s="71"/>
    </row>
    <row r="6558" spans="1:18" hidden="1">
      <c r="A6558" s="47">
        <v>44771.291666666664</v>
      </c>
      <c r="B6558" s="47">
        <v>44772.291666666664</v>
      </c>
      <c r="C6558" t="s">
        <v>193</v>
      </c>
      <c r="D6558" t="s">
        <v>86</v>
      </c>
      <c r="E6558" t="s">
        <v>86</v>
      </c>
      <c r="F6558" t="s">
        <v>62</v>
      </c>
      <c r="G6558" t="s">
        <v>93</v>
      </c>
      <c r="H6558" t="s">
        <v>141</v>
      </c>
      <c r="I6558" t="s">
        <v>98</v>
      </c>
      <c r="J65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Garde£24H£PRO£LOGNES£29/07/2022</v>
      </c>
      <c r="K65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58">
        <f>ROUND(MOD(Tableau_Effectifs_Dept[[#This Row],[GardDteDebut]],1),5)</f>
        <v>0.29166999999999998</v>
      </c>
      <c r="M6558">
        <f>ROUND(MOD(Tableau_Effectifs_Dept[[#This Row],[GardDteFin]],1),5)</f>
        <v>0.29166999999999998</v>
      </c>
      <c r="N65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58" s="71">
        <f>MAX(IF(Tableau_Effectifs_Dept[[#This Row],[Créneau TOT]]&gt;0,Tableau_Effectifs_Dept[[#This Row],[Créneau TOT]]-Tableau_Effectifs_Dept[[#This Row],[Créneau J]],0),0)</f>
        <v>0</v>
      </c>
      <c r="Q6558" s="71">
        <f>ROUND(HOUR(Tableau_Effectifs_Dept[[#This Row],[Créneau J]])/12,1)</f>
        <v>0</v>
      </c>
      <c r="R6558" s="71"/>
    </row>
    <row r="6559" spans="1:18" hidden="1">
      <c r="A6559" s="47">
        <v>44771.291666666664</v>
      </c>
      <c r="B6559" s="47">
        <v>44771.791666666664</v>
      </c>
      <c r="C6559" t="s">
        <v>193</v>
      </c>
      <c r="D6559" t="s">
        <v>86</v>
      </c>
      <c r="E6559" t="s">
        <v>85</v>
      </c>
      <c r="F6559" t="s">
        <v>62</v>
      </c>
      <c r="G6559" t="s">
        <v>93</v>
      </c>
      <c r="H6559" t="s">
        <v>141</v>
      </c>
      <c r="I6559" t="s">
        <v>97</v>
      </c>
      <c r="J65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Garde£JOUR£PRO£LOGNES£29/07/2022</v>
      </c>
      <c r="K65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59">
        <f>ROUND(MOD(Tableau_Effectifs_Dept[[#This Row],[GardDteDebut]],1),5)</f>
        <v>0.29166999999999998</v>
      </c>
      <c r="M6559">
        <f>ROUND(MOD(Tableau_Effectifs_Dept[[#This Row],[GardDteFin]],1),5)</f>
        <v>0.79166999999999998</v>
      </c>
      <c r="N65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59" s="71">
        <f>MAX(IF(Tableau_Effectifs_Dept[[#This Row],[Créneau TOT]]&gt;0,Tableau_Effectifs_Dept[[#This Row],[Créneau TOT]]-Tableau_Effectifs_Dept[[#This Row],[Créneau J]],0),0)</f>
        <v>0</v>
      </c>
      <c r="Q6559" s="71">
        <f>ROUND(HOUR(Tableau_Effectifs_Dept[[#This Row],[Créneau J]])/12,1)</f>
        <v>0</v>
      </c>
      <c r="R6559" s="71"/>
    </row>
    <row r="6560" spans="1:18" hidden="1">
      <c r="A6560" s="47">
        <v>44771.291666666664</v>
      </c>
      <c r="B6560" s="47">
        <v>44771.791666666664</v>
      </c>
      <c r="C6560" t="s">
        <v>193</v>
      </c>
      <c r="D6560" t="s">
        <v>86</v>
      </c>
      <c r="E6560" t="s">
        <v>85</v>
      </c>
      <c r="F6560" t="s">
        <v>62</v>
      </c>
      <c r="G6560" t="s">
        <v>93</v>
      </c>
      <c r="H6560" t="s">
        <v>141</v>
      </c>
      <c r="I6560" t="s">
        <v>97</v>
      </c>
      <c r="J65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Garde£JOUR£PRO£LOGNES£29/07/2022</v>
      </c>
      <c r="K65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60">
        <f>ROUND(MOD(Tableau_Effectifs_Dept[[#This Row],[GardDteDebut]],1),5)</f>
        <v>0.29166999999999998</v>
      </c>
      <c r="M6560">
        <f>ROUND(MOD(Tableau_Effectifs_Dept[[#This Row],[GardDteFin]],1),5)</f>
        <v>0.79166999999999998</v>
      </c>
      <c r="N65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60" s="71">
        <f>MAX(IF(Tableau_Effectifs_Dept[[#This Row],[Créneau TOT]]&gt;0,Tableau_Effectifs_Dept[[#This Row],[Créneau TOT]]-Tableau_Effectifs_Dept[[#This Row],[Créneau J]],0),0)</f>
        <v>0</v>
      </c>
      <c r="Q6560" s="71">
        <f>ROUND(HOUR(Tableau_Effectifs_Dept[[#This Row],[Créneau J]])/12,1)</f>
        <v>0</v>
      </c>
      <c r="R6560" s="71"/>
    </row>
    <row r="6561" spans="1:18" hidden="1">
      <c r="A6561" s="47">
        <v>44771.291666666664</v>
      </c>
      <c r="B6561" s="47">
        <v>44771.791666666664</v>
      </c>
      <c r="C6561" t="s">
        <v>193</v>
      </c>
      <c r="D6561" t="s">
        <v>86</v>
      </c>
      <c r="E6561" t="s">
        <v>85</v>
      </c>
      <c r="F6561" t="s">
        <v>62</v>
      </c>
      <c r="G6561" t="s">
        <v>93</v>
      </c>
      <c r="H6561" t="s">
        <v>141</v>
      </c>
      <c r="I6561" t="s">
        <v>97</v>
      </c>
      <c r="J65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Garde£JOUR£PRO£LOGNES£29/07/2022</v>
      </c>
      <c r="K65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61">
        <f>ROUND(MOD(Tableau_Effectifs_Dept[[#This Row],[GardDteDebut]],1),5)</f>
        <v>0.29166999999999998</v>
      </c>
      <c r="M6561">
        <f>ROUND(MOD(Tableau_Effectifs_Dept[[#This Row],[GardDteFin]],1),5)</f>
        <v>0.79166999999999998</v>
      </c>
      <c r="N65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61" s="71">
        <f>MAX(IF(Tableau_Effectifs_Dept[[#This Row],[Créneau TOT]]&gt;0,Tableau_Effectifs_Dept[[#This Row],[Créneau TOT]]-Tableau_Effectifs_Dept[[#This Row],[Créneau J]],0),0)</f>
        <v>0</v>
      </c>
      <c r="Q6561" s="71">
        <f>ROUND(HOUR(Tableau_Effectifs_Dept[[#This Row],[Créneau J]])/12,1)</f>
        <v>0</v>
      </c>
      <c r="R6561" s="71"/>
    </row>
    <row r="6562" spans="1:18" hidden="1">
      <c r="A6562" s="47">
        <v>44771.291666666664</v>
      </c>
      <c r="B6562" s="47">
        <v>44772.291666666664</v>
      </c>
      <c r="C6562" t="s">
        <v>193</v>
      </c>
      <c r="D6562" t="s">
        <v>86</v>
      </c>
      <c r="E6562" t="s">
        <v>86</v>
      </c>
      <c r="F6562" t="s">
        <v>62</v>
      </c>
      <c r="G6562" t="s">
        <v>93</v>
      </c>
      <c r="H6562" t="s">
        <v>140</v>
      </c>
      <c r="I6562" t="s">
        <v>98</v>
      </c>
      <c r="J65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Garde£24H£VOL£LOGNES£29/07/2022</v>
      </c>
      <c r="K65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62">
        <f>ROUND(MOD(Tableau_Effectifs_Dept[[#This Row],[GardDteDebut]],1),5)</f>
        <v>0.29166999999999998</v>
      </c>
      <c r="M6562">
        <f>ROUND(MOD(Tableau_Effectifs_Dept[[#This Row],[GardDteFin]],1),5)</f>
        <v>0.29166999999999998</v>
      </c>
      <c r="N65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62" s="71">
        <f>MAX(IF(Tableau_Effectifs_Dept[[#This Row],[Créneau TOT]]&gt;0,Tableau_Effectifs_Dept[[#This Row],[Créneau TOT]]-Tableau_Effectifs_Dept[[#This Row],[Créneau J]],0),0)</f>
        <v>0</v>
      </c>
      <c r="Q6562" s="71">
        <f>ROUND(HOUR(Tableau_Effectifs_Dept[[#This Row],[Créneau J]])/12,1)</f>
        <v>0</v>
      </c>
      <c r="R6562" s="71"/>
    </row>
    <row r="6563" spans="1:18" hidden="1">
      <c r="A6563" s="47">
        <v>44771.291666666664</v>
      </c>
      <c r="B6563" s="47">
        <v>44772.291666666664</v>
      </c>
      <c r="C6563" t="s">
        <v>193</v>
      </c>
      <c r="D6563" t="s">
        <v>86</v>
      </c>
      <c r="E6563" t="s">
        <v>86</v>
      </c>
      <c r="F6563" t="s">
        <v>62</v>
      </c>
      <c r="G6563" t="s">
        <v>93</v>
      </c>
      <c r="H6563" t="s">
        <v>141</v>
      </c>
      <c r="I6563" t="s">
        <v>98</v>
      </c>
      <c r="J65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Garde£24H£PRO£LOGNES£29/07/2022</v>
      </c>
      <c r="K65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63">
        <f>ROUND(MOD(Tableau_Effectifs_Dept[[#This Row],[GardDteDebut]],1),5)</f>
        <v>0.29166999999999998</v>
      </c>
      <c r="M6563">
        <f>ROUND(MOD(Tableau_Effectifs_Dept[[#This Row],[GardDteFin]],1),5)</f>
        <v>0.29166999999999998</v>
      </c>
      <c r="N65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63" s="71">
        <f>MAX(IF(Tableau_Effectifs_Dept[[#This Row],[Créneau TOT]]&gt;0,Tableau_Effectifs_Dept[[#This Row],[Créneau TOT]]-Tableau_Effectifs_Dept[[#This Row],[Créneau J]],0),0)</f>
        <v>0</v>
      </c>
      <c r="Q6563" s="71">
        <f>ROUND(HOUR(Tableau_Effectifs_Dept[[#This Row],[Créneau J]])/12,1)</f>
        <v>0</v>
      </c>
      <c r="R6563" s="71"/>
    </row>
    <row r="6564" spans="1:18" hidden="1">
      <c r="A6564" s="47">
        <v>44771.291666666664</v>
      </c>
      <c r="B6564" s="47">
        <v>44771.791666666664</v>
      </c>
      <c r="C6564" t="s">
        <v>193</v>
      </c>
      <c r="D6564" t="s">
        <v>86</v>
      </c>
      <c r="E6564" t="s">
        <v>85</v>
      </c>
      <c r="F6564" t="s">
        <v>62</v>
      </c>
      <c r="G6564" t="s">
        <v>93</v>
      </c>
      <c r="H6564" t="s">
        <v>140</v>
      </c>
      <c r="I6564" t="s">
        <v>97</v>
      </c>
      <c r="J65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Garde£JOUR£VOL£LOGNES£29/07/2022</v>
      </c>
      <c r="K65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64">
        <f>ROUND(MOD(Tableau_Effectifs_Dept[[#This Row],[GardDteDebut]],1),5)</f>
        <v>0.29166999999999998</v>
      </c>
      <c r="M6564">
        <f>ROUND(MOD(Tableau_Effectifs_Dept[[#This Row],[GardDteFin]],1),5)</f>
        <v>0.79166999999999998</v>
      </c>
      <c r="N65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64" s="71">
        <f>MAX(IF(Tableau_Effectifs_Dept[[#This Row],[Créneau TOT]]&gt;0,Tableau_Effectifs_Dept[[#This Row],[Créneau TOT]]-Tableau_Effectifs_Dept[[#This Row],[Créneau J]],0),0)</f>
        <v>0</v>
      </c>
      <c r="Q6564" s="71">
        <f>ROUND(HOUR(Tableau_Effectifs_Dept[[#This Row],[Créneau J]])/12,1)</f>
        <v>0</v>
      </c>
      <c r="R6564" s="71"/>
    </row>
    <row r="6565" spans="1:18" hidden="1">
      <c r="A6565" s="47">
        <v>44771.291666666664</v>
      </c>
      <c r="B6565" s="47">
        <v>44771.791666666664</v>
      </c>
      <c r="C6565" t="s">
        <v>193</v>
      </c>
      <c r="D6565" t="s">
        <v>86</v>
      </c>
      <c r="E6565" t="s">
        <v>85</v>
      </c>
      <c r="F6565" t="s">
        <v>62</v>
      </c>
      <c r="G6565" t="s">
        <v>93</v>
      </c>
      <c r="H6565" t="s">
        <v>141</v>
      </c>
      <c r="I6565" t="s">
        <v>97</v>
      </c>
      <c r="J65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Garde£JOUR£PRO£LOGNES£29/07/2022</v>
      </c>
      <c r="K65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65">
        <f>ROUND(MOD(Tableau_Effectifs_Dept[[#This Row],[GardDteDebut]],1),5)</f>
        <v>0.29166999999999998</v>
      </c>
      <c r="M6565">
        <f>ROUND(MOD(Tableau_Effectifs_Dept[[#This Row],[GardDteFin]],1),5)</f>
        <v>0.79166999999999998</v>
      </c>
      <c r="N65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65" s="71">
        <f>MAX(IF(Tableau_Effectifs_Dept[[#This Row],[Créneau TOT]]&gt;0,Tableau_Effectifs_Dept[[#This Row],[Créneau TOT]]-Tableau_Effectifs_Dept[[#This Row],[Créneau J]],0),0)</f>
        <v>0</v>
      </c>
      <c r="Q6565" s="71">
        <f>ROUND(HOUR(Tableau_Effectifs_Dept[[#This Row],[Créneau J]])/12,1)</f>
        <v>0</v>
      </c>
      <c r="R6565" s="71"/>
    </row>
    <row r="6566" spans="1:18" hidden="1">
      <c r="A6566" s="47">
        <v>44771.291666666664</v>
      </c>
      <c r="B6566" s="47">
        <v>44771.791666666664</v>
      </c>
      <c r="C6566" t="s">
        <v>193</v>
      </c>
      <c r="D6566" t="s">
        <v>86</v>
      </c>
      <c r="E6566" t="s">
        <v>85</v>
      </c>
      <c r="F6566" t="s">
        <v>62</v>
      </c>
      <c r="G6566" t="s">
        <v>93</v>
      </c>
      <c r="H6566" t="s">
        <v>141</v>
      </c>
      <c r="I6566" t="s">
        <v>97</v>
      </c>
      <c r="J65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Garde£JOUR£PRO£LOGNES£29/07/2022</v>
      </c>
      <c r="K65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66">
        <f>ROUND(MOD(Tableau_Effectifs_Dept[[#This Row],[GardDteDebut]],1),5)</f>
        <v>0.29166999999999998</v>
      </c>
      <c r="M6566">
        <f>ROUND(MOD(Tableau_Effectifs_Dept[[#This Row],[GardDteFin]],1),5)</f>
        <v>0.79166999999999998</v>
      </c>
      <c r="N65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66" s="71">
        <f>MAX(IF(Tableau_Effectifs_Dept[[#This Row],[Créneau TOT]]&gt;0,Tableau_Effectifs_Dept[[#This Row],[Créneau TOT]]-Tableau_Effectifs_Dept[[#This Row],[Créneau J]],0),0)</f>
        <v>0</v>
      </c>
      <c r="Q6566" s="71">
        <f>ROUND(HOUR(Tableau_Effectifs_Dept[[#This Row],[Créneau J]])/12,1)</f>
        <v>0</v>
      </c>
      <c r="R6566" s="71"/>
    </row>
    <row r="6567" spans="1:18" hidden="1">
      <c r="A6567" s="47">
        <v>44771.291666666664</v>
      </c>
      <c r="B6567" s="47">
        <v>44772.291666666664</v>
      </c>
      <c r="C6567" t="s">
        <v>193</v>
      </c>
      <c r="D6567" t="s">
        <v>86</v>
      </c>
      <c r="E6567" t="s">
        <v>86</v>
      </c>
      <c r="F6567" t="s">
        <v>62</v>
      </c>
      <c r="G6567" t="s">
        <v>93</v>
      </c>
      <c r="H6567" t="s">
        <v>140</v>
      </c>
      <c r="I6567" t="s">
        <v>98</v>
      </c>
      <c r="J65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Garde£24H£VOL£LOGNES£29/07/2022</v>
      </c>
      <c r="K65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67">
        <f>ROUND(MOD(Tableau_Effectifs_Dept[[#This Row],[GardDteDebut]],1),5)</f>
        <v>0.29166999999999998</v>
      </c>
      <c r="M6567">
        <f>ROUND(MOD(Tableau_Effectifs_Dept[[#This Row],[GardDteFin]],1),5)</f>
        <v>0.29166999999999998</v>
      </c>
      <c r="N65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67" s="71">
        <f>MAX(IF(Tableau_Effectifs_Dept[[#This Row],[Créneau TOT]]&gt;0,Tableau_Effectifs_Dept[[#This Row],[Créneau TOT]]-Tableau_Effectifs_Dept[[#This Row],[Créneau J]],0),0)</f>
        <v>0</v>
      </c>
      <c r="Q6567" s="71">
        <f>ROUND(HOUR(Tableau_Effectifs_Dept[[#This Row],[Créneau J]])/12,1)</f>
        <v>0</v>
      </c>
      <c r="R6567" s="71"/>
    </row>
    <row r="6568" spans="1:18" hidden="1">
      <c r="A6568" s="47">
        <v>44771.291666666664</v>
      </c>
      <c r="B6568" s="47">
        <v>44772.291666666664</v>
      </c>
      <c r="C6568" t="s">
        <v>193</v>
      </c>
      <c r="D6568" t="s">
        <v>86</v>
      </c>
      <c r="E6568" t="s">
        <v>86</v>
      </c>
      <c r="F6568" t="s">
        <v>62</v>
      </c>
      <c r="G6568" t="s">
        <v>93</v>
      </c>
      <c r="H6568" t="s">
        <v>141</v>
      </c>
      <c r="I6568" t="s">
        <v>98</v>
      </c>
      <c r="J65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Garde£24H£PRO£LOGNES£29/07/2022</v>
      </c>
      <c r="K65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68">
        <f>ROUND(MOD(Tableau_Effectifs_Dept[[#This Row],[GardDteDebut]],1),5)</f>
        <v>0.29166999999999998</v>
      </c>
      <c r="M6568">
        <f>ROUND(MOD(Tableau_Effectifs_Dept[[#This Row],[GardDteFin]],1),5)</f>
        <v>0.29166999999999998</v>
      </c>
      <c r="N65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68" s="71">
        <f>MAX(IF(Tableau_Effectifs_Dept[[#This Row],[Créneau TOT]]&gt;0,Tableau_Effectifs_Dept[[#This Row],[Créneau TOT]]-Tableau_Effectifs_Dept[[#This Row],[Créneau J]],0),0)</f>
        <v>0</v>
      </c>
      <c r="Q6568" s="71">
        <f>ROUND(HOUR(Tableau_Effectifs_Dept[[#This Row],[Créneau J]])/12,1)</f>
        <v>0</v>
      </c>
      <c r="R6568" s="71"/>
    </row>
    <row r="6569" spans="1:18" hidden="1">
      <c r="A6569" s="47">
        <v>44771.291666666664</v>
      </c>
      <c r="B6569" s="47">
        <v>44772.291666666664</v>
      </c>
      <c r="C6569" t="s">
        <v>193</v>
      </c>
      <c r="D6569" t="s">
        <v>86</v>
      </c>
      <c r="E6569" t="s">
        <v>86</v>
      </c>
      <c r="F6569" t="s">
        <v>62</v>
      </c>
      <c r="G6569" t="s">
        <v>93</v>
      </c>
      <c r="H6569" t="s">
        <v>141</v>
      </c>
      <c r="I6569" t="s">
        <v>98</v>
      </c>
      <c r="J65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Garde£24H£PRO£LOGNES£29/07/2022</v>
      </c>
      <c r="K65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69">
        <f>ROUND(MOD(Tableau_Effectifs_Dept[[#This Row],[GardDteDebut]],1),5)</f>
        <v>0.29166999999999998</v>
      </c>
      <c r="M6569">
        <f>ROUND(MOD(Tableau_Effectifs_Dept[[#This Row],[GardDteFin]],1),5)</f>
        <v>0.29166999999999998</v>
      </c>
      <c r="N65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69" s="71">
        <f>MAX(IF(Tableau_Effectifs_Dept[[#This Row],[Créneau TOT]]&gt;0,Tableau_Effectifs_Dept[[#This Row],[Créneau TOT]]-Tableau_Effectifs_Dept[[#This Row],[Créneau J]],0),0)</f>
        <v>0</v>
      </c>
      <c r="Q6569" s="71">
        <f>ROUND(HOUR(Tableau_Effectifs_Dept[[#This Row],[Créneau J]])/12,1)</f>
        <v>0</v>
      </c>
      <c r="R6569" s="71"/>
    </row>
    <row r="6570" spans="1:18" hidden="1">
      <c r="A6570" s="47">
        <v>44771.291666666664</v>
      </c>
      <c r="B6570" s="47">
        <v>44772.291666666664</v>
      </c>
      <c r="C6570" t="s">
        <v>193</v>
      </c>
      <c r="D6570" t="s">
        <v>86</v>
      </c>
      <c r="E6570" t="s">
        <v>86</v>
      </c>
      <c r="F6570" t="s">
        <v>62</v>
      </c>
      <c r="G6570" t="s">
        <v>93</v>
      </c>
      <c r="H6570" t="s">
        <v>141</v>
      </c>
      <c r="I6570" t="s">
        <v>98</v>
      </c>
      <c r="J65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Garde£24H£PRO£LOGNES£29/07/2022</v>
      </c>
      <c r="K65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70">
        <f>ROUND(MOD(Tableau_Effectifs_Dept[[#This Row],[GardDteDebut]],1),5)</f>
        <v>0.29166999999999998</v>
      </c>
      <c r="M6570">
        <f>ROUND(MOD(Tableau_Effectifs_Dept[[#This Row],[GardDteFin]],1),5)</f>
        <v>0.29166999999999998</v>
      </c>
      <c r="N65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70" s="71">
        <f>MAX(IF(Tableau_Effectifs_Dept[[#This Row],[Créneau TOT]]&gt;0,Tableau_Effectifs_Dept[[#This Row],[Créneau TOT]]-Tableau_Effectifs_Dept[[#This Row],[Créneau J]],0),0)</f>
        <v>0</v>
      </c>
      <c r="Q6570" s="71">
        <f>ROUND(HOUR(Tableau_Effectifs_Dept[[#This Row],[Créneau J]])/12,1)</f>
        <v>0</v>
      </c>
      <c r="R6570" s="71"/>
    </row>
    <row r="6571" spans="1:18" hidden="1">
      <c r="A6571" s="47">
        <v>44771.291666666664</v>
      </c>
      <c r="B6571" s="47">
        <v>44772.291666666664</v>
      </c>
      <c r="C6571" t="s">
        <v>193</v>
      </c>
      <c r="D6571" t="s">
        <v>86</v>
      </c>
      <c r="E6571" t="s">
        <v>86</v>
      </c>
      <c r="F6571" t="s">
        <v>62</v>
      </c>
      <c r="G6571" t="s">
        <v>93</v>
      </c>
      <c r="H6571" t="s">
        <v>141</v>
      </c>
      <c r="I6571" t="s">
        <v>98</v>
      </c>
      <c r="J65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Garde£24H£PRO£LOGNES£29/07/2022</v>
      </c>
      <c r="K65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71">
        <f>ROUND(MOD(Tableau_Effectifs_Dept[[#This Row],[GardDteDebut]],1),5)</f>
        <v>0.29166999999999998</v>
      </c>
      <c r="M6571">
        <f>ROUND(MOD(Tableau_Effectifs_Dept[[#This Row],[GardDteFin]],1),5)</f>
        <v>0.29166999999999998</v>
      </c>
      <c r="N65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71" s="71">
        <f>MAX(IF(Tableau_Effectifs_Dept[[#This Row],[Créneau TOT]]&gt;0,Tableau_Effectifs_Dept[[#This Row],[Créneau TOT]]-Tableau_Effectifs_Dept[[#This Row],[Créneau J]],0),0)</f>
        <v>0</v>
      </c>
      <c r="Q6571" s="71">
        <f>ROUND(HOUR(Tableau_Effectifs_Dept[[#This Row],[Créneau J]])/12,1)</f>
        <v>0</v>
      </c>
      <c r="R6571" s="71"/>
    </row>
    <row r="6572" spans="1:18" hidden="1">
      <c r="A6572" s="47">
        <v>44771.291666666664</v>
      </c>
      <c r="B6572" s="47">
        <v>44772.291666666664</v>
      </c>
      <c r="C6572" t="s">
        <v>193</v>
      </c>
      <c r="D6572" t="s">
        <v>86</v>
      </c>
      <c r="E6572" t="s">
        <v>86</v>
      </c>
      <c r="F6572" t="s">
        <v>75</v>
      </c>
      <c r="G6572" t="s">
        <v>93</v>
      </c>
      <c r="H6572" t="s">
        <v>140</v>
      </c>
      <c r="I6572" t="s">
        <v>98</v>
      </c>
      <c r="J65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Garde£24H£VOL£LORREZ LE BOCAGE£29/07/2022</v>
      </c>
      <c r="K65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72">
        <f>ROUND(MOD(Tableau_Effectifs_Dept[[#This Row],[GardDteDebut]],1),5)</f>
        <v>0.29166999999999998</v>
      </c>
      <c r="M6572">
        <f>ROUND(MOD(Tableau_Effectifs_Dept[[#This Row],[GardDteFin]],1),5)</f>
        <v>0.29166999999999998</v>
      </c>
      <c r="N65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72" s="71">
        <f>MAX(IF(Tableau_Effectifs_Dept[[#This Row],[Créneau TOT]]&gt;0,Tableau_Effectifs_Dept[[#This Row],[Créneau TOT]]-Tableau_Effectifs_Dept[[#This Row],[Créneau J]],0),0)</f>
        <v>0</v>
      </c>
      <c r="Q6572" s="71">
        <f>ROUND(HOUR(Tableau_Effectifs_Dept[[#This Row],[Créneau J]])/12,1)</f>
        <v>0</v>
      </c>
      <c r="R6572" s="71"/>
    </row>
    <row r="6573" spans="1:18" hidden="1">
      <c r="A6573" s="47">
        <v>44771.291666666664</v>
      </c>
      <c r="B6573" s="47">
        <v>44771.791666666664</v>
      </c>
      <c r="C6573" t="s">
        <v>193</v>
      </c>
      <c r="D6573" t="s">
        <v>86</v>
      </c>
      <c r="E6573" t="s">
        <v>85</v>
      </c>
      <c r="F6573" t="s">
        <v>49</v>
      </c>
      <c r="G6573" t="s">
        <v>93</v>
      </c>
      <c r="H6573" t="s">
        <v>141</v>
      </c>
      <c r="I6573" t="s">
        <v>97</v>
      </c>
      <c r="J65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Garde£JOUR£PRO£MEAUX£29/07/2022</v>
      </c>
      <c r="K65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73">
        <f>ROUND(MOD(Tableau_Effectifs_Dept[[#This Row],[GardDteDebut]],1),5)</f>
        <v>0.29166999999999998</v>
      </c>
      <c r="M6573">
        <f>ROUND(MOD(Tableau_Effectifs_Dept[[#This Row],[GardDteFin]],1),5)</f>
        <v>0.79166999999999998</v>
      </c>
      <c r="N65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73" s="71">
        <f>MAX(IF(Tableau_Effectifs_Dept[[#This Row],[Créneau TOT]]&gt;0,Tableau_Effectifs_Dept[[#This Row],[Créneau TOT]]-Tableau_Effectifs_Dept[[#This Row],[Créneau J]],0),0)</f>
        <v>0</v>
      </c>
      <c r="Q6573" s="71">
        <f>ROUND(HOUR(Tableau_Effectifs_Dept[[#This Row],[Créneau J]])/12,1)</f>
        <v>0</v>
      </c>
      <c r="R6573" s="71"/>
    </row>
    <row r="6574" spans="1:18" hidden="1">
      <c r="A6574" s="47">
        <v>44771.291666666664</v>
      </c>
      <c r="B6574" s="47">
        <v>44772.291666666664</v>
      </c>
      <c r="C6574" t="s">
        <v>193</v>
      </c>
      <c r="D6574" t="s">
        <v>86</v>
      </c>
      <c r="E6574" t="s">
        <v>86</v>
      </c>
      <c r="F6574" t="s">
        <v>49</v>
      </c>
      <c r="G6574" t="s">
        <v>93</v>
      </c>
      <c r="H6574" t="s">
        <v>141</v>
      </c>
      <c r="I6574" t="s">
        <v>98</v>
      </c>
      <c r="J65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Garde£24H£PRO£MEAUX£29/07/2022</v>
      </c>
      <c r="K65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74">
        <f>ROUND(MOD(Tableau_Effectifs_Dept[[#This Row],[GardDteDebut]],1),5)</f>
        <v>0.29166999999999998</v>
      </c>
      <c r="M6574">
        <f>ROUND(MOD(Tableau_Effectifs_Dept[[#This Row],[GardDteFin]],1),5)</f>
        <v>0.29166999999999998</v>
      </c>
      <c r="N65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74" s="71">
        <f>MAX(IF(Tableau_Effectifs_Dept[[#This Row],[Créneau TOT]]&gt;0,Tableau_Effectifs_Dept[[#This Row],[Créneau TOT]]-Tableau_Effectifs_Dept[[#This Row],[Créneau J]],0),0)</f>
        <v>0</v>
      </c>
      <c r="Q6574" s="71">
        <f>ROUND(HOUR(Tableau_Effectifs_Dept[[#This Row],[Créneau J]])/12,1)</f>
        <v>0</v>
      </c>
      <c r="R6574" s="71"/>
    </row>
    <row r="6575" spans="1:18" hidden="1">
      <c r="A6575" s="47">
        <v>44771.291666666664</v>
      </c>
      <c r="B6575" s="47">
        <v>44771.791666666664</v>
      </c>
      <c r="C6575" t="s">
        <v>193</v>
      </c>
      <c r="D6575" t="s">
        <v>86</v>
      </c>
      <c r="E6575" t="s">
        <v>85</v>
      </c>
      <c r="F6575" t="s">
        <v>49</v>
      </c>
      <c r="G6575" t="s">
        <v>93</v>
      </c>
      <c r="H6575" t="s">
        <v>141</v>
      </c>
      <c r="I6575" t="s">
        <v>97</v>
      </c>
      <c r="J65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Garde£JOUR£PRO£MEAUX£29/07/2022</v>
      </c>
      <c r="K65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75">
        <f>ROUND(MOD(Tableau_Effectifs_Dept[[#This Row],[GardDteDebut]],1),5)</f>
        <v>0.29166999999999998</v>
      </c>
      <c r="M6575">
        <f>ROUND(MOD(Tableau_Effectifs_Dept[[#This Row],[GardDteFin]],1),5)</f>
        <v>0.79166999999999998</v>
      </c>
      <c r="N65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75" s="71">
        <f>MAX(IF(Tableau_Effectifs_Dept[[#This Row],[Créneau TOT]]&gt;0,Tableau_Effectifs_Dept[[#This Row],[Créneau TOT]]-Tableau_Effectifs_Dept[[#This Row],[Créneau J]],0),0)</f>
        <v>0</v>
      </c>
      <c r="Q6575" s="71">
        <f>ROUND(HOUR(Tableau_Effectifs_Dept[[#This Row],[Créneau J]])/12,1)</f>
        <v>0</v>
      </c>
      <c r="R6575" s="71"/>
    </row>
    <row r="6576" spans="1:18" hidden="1">
      <c r="A6576" s="47">
        <v>44771.291666666664</v>
      </c>
      <c r="B6576" s="47">
        <v>44771.791666666664</v>
      </c>
      <c r="C6576" t="s">
        <v>193</v>
      </c>
      <c r="D6576" t="s">
        <v>86</v>
      </c>
      <c r="E6576" t="s">
        <v>85</v>
      </c>
      <c r="F6576" t="s">
        <v>49</v>
      </c>
      <c r="G6576" t="s">
        <v>93</v>
      </c>
      <c r="H6576" t="s">
        <v>141</v>
      </c>
      <c r="I6576" t="s">
        <v>97</v>
      </c>
      <c r="J65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Garde£JOUR£PRO£MEAUX£29/07/2022</v>
      </c>
      <c r="K65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76">
        <f>ROUND(MOD(Tableau_Effectifs_Dept[[#This Row],[GardDteDebut]],1),5)</f>
        <v>0.29166999999999998</v>
      </c>
      <c r="M6576">
        <f>ROUND(MOD(Tableau_Effectifs_Dept[[#This Row],[GardDteFin]],1),5)</f>
        <v>0.79166999999999998</v>
      </c>
      <c r="N65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76" s="71">
        <f>MAX(IF(Tableau_Effectifs_Dept[[#This Row],[Créneau TOT]]&gt;0,Tableau_Effectifs_Dept[[#This Row],[Créneau TOT]]-Tableau_Effectifs_Dept[[#This Row],[Créneau J]],0),0)</f>
        <v>0</v>
      </c>
      <c r="Q6576" s="71">
        <f>ROUND(HOUR(Tableau_Effectifs_Dept[[#This Row],[Créneau J]])/12,1)</f>
        <v>0</v>
      </c>
      <c r="R6576" s="71"/>
    </row>
    <row r="6577" spans="1:18" hidden="1">
      <c r="A6577" s="47">
        <v>44771.291666666664</v>
      </c>
      <c r="B6577" s="47">
        <v>44771.791666666664</v>
      </c>
      <c r="C6577" t="s">
        <v>193</v>
      </c>
      <c r="D6577" t="s">
        <v>86</v>
      </c>
      <c r="E6577" t="s">
        <v>85</v>
      </c>
      <c r="F6577" t="s">
        <v>49</v>
      </c>
      <c r="G6577" t="s">
        <v>93</v>
      </c>
      <c r="H6577" t="s">
        <v>140</v>
      </c>
      <c r="I6577" t="s">
        <v>97</v>
      </c>
      <c r="J65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Garde£JOUR£VOL£MEAUX£29/07/2022</v>
      </c>
      <c r="K65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77">
        <f>ROUND(MOD(Tableau_Effectifs_Dept[[#This Row],[GardDteDebut]],1),5)</f>
        <v>0.29166999999999998</v>
      </c>
      <c r="M6577">
        <f>ROUND(MOD(Tableau_Effectifs_Dept[[#This Row],[GardDteFin]],1),5)</f>
        <v>0.79166999999999998</v>
      </c>
      <c r="N65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77" s="71">
        <f>MAX(IF(Tableau_Effectifs_Dept[[#This Row],[Créneau TOT]]&gt;0,Tableau_Effectifs_Dept[[#This Row],[Créneau TOT]]-Tableau_Effectifs_Dept[[#This Row],[Créneau J]],0),0)</f>
        <v>0</v>
      </c>
      <c r="Q6577" s="71">
        <f>ROUND(HOUR(Tableau_Effectifs_Dept[[#This Row],[Créneau J]])/12,1)</f>
        <v>0</v>
      </c>
      <c r="R6577" s="71"/>
    </row>
    <row r="6578" spans="1:18" hidden="1">
      <c r="A6578" s="47">
        <v>44771.291666666664</v>
      </c>
      <c r="B6578" s="47">
        <v>44772.291666666664</v>
      </c>
      <c r="C6578" t="s">
        <v>193</v>
      </c>
      <c r="D6578" t="s">
        <v>86</v>
      </c>
      <c r="E6578" t="s">
        <v>86</v>
      </c>
      <c r="F6578" t="s">
        <v>49</v>
      </c>
      <c r="G6578" t="s">
        <v>93</v>
      </c>
      <c r="H6578" t="s">
        <v>141</v>
      </c>
      <c r="I6578" t="s">
        <v>98</v>
      </c>
      <c r="J65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Garde£24H£PRO£MEAUX£29/07/2022</v>
      </c>
      <c r="K65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78">
        <f>ROUND(MOD(Tableau_Effectifs_Dept[[#This Row],[GardDteDebut]],1),5)</f>
        <v>0.29166999999999998</v>
      </c>
      <c r="M6578">
        <f>ROUND(MOD(Tableau_Effectifs_Dept[[#This Row],[GardDteFin]],1),5)</f>
        <v>0.29166999999999998</v>
      </c>
      <c r="N65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78" s="71">
        <f>MAX(IF(Tableau_Effectifs_Dept[[#This Row],[Créneau TOT]]&gt;0,Tableau_Effectifs_Dept[[#This Row],[Créneau TOT]]-Tableau_Effectifs_Dept[[#This Row],[Créneau J]],0),0)</f>
        <v>0</v>
      </c>
      <c r="Q6578" s="71">
        <f>ROUND(HOUR(Tableau_Effectifs_Dept[[#This Row],[Créneau J]])/12,1)</f>
        <v>0</v>
      </c>
      <c r="R6578" s="71"/>
    </row>
    <row r="6579" spans="1:18" hidden="1">
      <c r="A6579" s="47">
        <v>44771.291666666664</v>
      </c>
      <c r="B6579" s="47">
        <v>44772.291666666664</v>
      </c>
      <c r="C6579" t="s">
        <v>193</v>
      </c>
      <c r="D6579" t="s">
        <v>86</v>
      </c>
      <c r="E6579" t="s">
        <v>86</v>
      </c>
      <c r="F6579" t="s">
        <v>49</v>
      </c>
      <c r="G6579" t="s">
        <v>93</v>
      </c>
      <c r="H6579" t="s">
        <v>141</v>
      </c>
      <c r="I6579" t="s">
        <v>98</v>
      </c>
      <c r="J65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Garde£24H£PRO£MEAUX£29/07/2022</v>
      </c>
      <c r="K65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79">
        <f>ROUND(MOD(Tableau_Effectifs_Dept[[#This Row],[GardDteDebut]],1),5)</f>
        <v>0.29166999999999998</v>
      </c>
      <c r="M6579">
        <f>ROUND(MOD(Tableau_Effectifs_Dept[[#This Row],[GardDteFin]],1),5)</f>
        <v>0.29166999999999998</v>
      </c>
      <c r="N65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79" s="71">
        <f>MAX(IF(Tableau_Effectifs_Dept[[#This Row],[Créneau TOT]]&gt;0,Tableau_Effectifs_Dept[[#This Row],[Créneau TOT]]-Tableau_Effectifs_Dept[[#This Row],[Créneau J]],0),0)</f>
        <v>0</v>
      </c>
      <c r="Q6579" s="71">
        <f>ROUND(HOUR(Tableau_Effectifs_Dept[[#This Row],[Créneau J]])/12,1)</f>
        <v>0</v>
      </c>
      <c r="R6579" s="71"/>
    </row>
    <row r="6580" spans="1:18" hidden="1">
      <c r="A6580" s="47">
        <v>44771.291666666664</v>
      </c>
      <c r="B6580" s="47">
        <v>44771.791666666664</v>
      </c>
      <c r="C6580" t="s">
        <v>193</v>
      </c>
      <c r="D6580" t="s">
        <v>86</v>
      </c>
      <c r="E6580" t="s">
        <v>85</v>
      </c>
      <c r="F6580" t="s">
        <v>49</v>
      </c>
      <c r="G6580" t="s">
        <v>93</v>
      </c>
      <c r="H6580" t="s">
        <v>140</v>
      </c>
      <c r="I6580" t="s">
        <v>97</v>
      </c>
      <c r="J65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Garde£JOUR£VOL£MEAUX£29/07/2022</v>
      </c>
      <c r="K65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80">
        <f>ROUND(MOD(Tableau_Effectifs_Dept[[#This Row],[GardDteDebut]],1),5)</f>
        <v>0.29166999999999998</v>
      </c>
      <c r="M6580">
        <f>ROUND(MOD(Tableau_Effectifs_Dept[[#This Row],[GardDteFin]],1),5)</f>
        <v>0.79166999999999998</v>
      </c>
      <c r="N65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80" s="71">
        <f>MAX(IF(Tableau_Effectifs_Dept[[#This Row],[Créneau TOT]]&gt;0,Tableau_Effectifs_Dept[[#This Row],[Créneau TOT]]-Tableau_Effectifs_Dept[[#This Row],[Créneau J]],0),0)</f>
        <v>0</v>
      </c>
      <c r="Q6580" s="71">
        <f>ROUND(HOUR(Tableau_Effectifs_Dept[[#This Row],[Créneau J]])/12,1)</f>
        <v>0</v>
      </c>
      <c r="R6580" s="71"/>
    </row>
    <row r="6581" spans="1:18" hidden="1">
      <c r="A6581" s="47">
        <v>44771.291666666664</v>
      </c>
      <c r="B6581" s="47">
        <v>44772.291666666664</v>
      </c>
      <c r="C6581" t="s">
        <v>193</v>
      </c>
      <c r="D6581" t="s">
        <v>86</v>
      </c>
      <c r="E6581" t="s">
        <v>86</v>
      </c>
      <c r="F6581" t="s">
        <v>49</v>
      </c>
      <c r="G6581" t="s">
        <v>93</v>
      </c>
      <c r="H6581" t="s">
        <v>141</v>
      </c>
      <c r="I6581" t="s">
        <v>98</v>
      </c>
      <c r="J65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Garde£24H£PRO£MEAUX£29/07/2022</v>
      </c>
      <c r="K65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81">
        <f>ROUND(MOD(Tableau_Effectifs_Dept[[#This Row],[GardDteDebut]],1),5)</f>
        <v>0.29166999999999998</v>
      </c>
      <c r="M6581">
        <f>ROUND(MOD(Tableau_Effectifs_Dept[[#This Row],[GardDteFin]],1),5)</f>
        <v>0.29166999999999998</v>
      </c>
      <c r="N65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81" s="71">
        <f>MAX(IF(Tableau_Effectifs_Dept[[#This Row],[Créneau TOT]]&gt;0,Tableau_Effectifs_Dept[[#This Row],[Créneau TOT]]-Tableau_Effectifs_Dept[[#This Row],[Créneau J]],0),0)</f>
        <v>0</v>
      </c>
      <c r="Q6581" s="71">
        <f>ROUND(HOUR(Tableau_Effectifs_Dept[[#This Row],[Créneau J]])/12,1)</f>
        <v>0</v>
      </c>
      <c r="R6581" s="71"/>
    </row>
    <row r="6582" spans="1:18" hidden="1">
      <c r="A6582" s="47">
        <v>44771.291666666664</v>
      </c>
      <c r="B6582" s="47">
        <v>44771.791666666664</v>
      </c>
      <c r="C6582" t="s">
        <v>193</v>
      </c>
      <c r="D6582" t="s">
        <v>86</v>
      </c>
      <c r="E6582" t="s">
        <v>85</v>
      </c>
      <c r="F6582" t="s">
        <v>49</v>
      </c>
      <c r="G6582" t="s">
        <v>93</v>
      </c>
      <c r="H6582" t="s">
        <v>140</v>
      </c>
      <c r="I6582" t="s">
        <v>97</v>
      </c>
      <c r="J65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Garde£JOUR£VOL£MEAUX£29/07/2022</v>
      </c>
      <c r="K65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82">
        <f>ROUND(MOD(Tableau_Effectifs_Dept[[#This Row],[GardDteDebut]],1),5)</f>
        <v>0.29166999999999998</v>
      </c>
      <c r="M6582">
        <f>ROUND(MOD(Tableau_Effectifs_Dept[[#This Row],[GardDteFin]],1),5)</f>
        <v>0.79166999999999998</v>
      </c>
      <c r="N65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82" s="71">
        <f>MAX(IF(Tableau_Effectifs_Dept[[#This Row],[Créneau TOT]]&gt;0,Tableau_Effectifs_Dept[[#This Row],[Créneau TOT]]-Tableau_Effectifs_Dept[[#This Row],[Créneau J]],0),0)</f>
        <v>0</v>
      </c>
      <c r="Q6582" s="71">
        <f>ROUND(HOUR(Tableau_Effectifs_Dept[[#This Row],[Créneau J]])/12,1)</f>
        <v>0</v>
      </c>
      <c r="R6582" s="71"/>
    </row>
    <row r="6583" spans="1:18" hidden="1">
      <c r="A6583" s="47">
        <v>44771.291666666664</v>
      </c>
      <c r="B6583" s="47">
        <v>44772.291666666664</v>
      </c>
      <c r="C6583" t="s">
        <v>193</v>
      </c>
      <c r="D6583" t="s">
        <v>86</v>
      </c>
      <c r="E6583" t="s">
        <v>86</v>
      </c>
      <c r="F6583" t="s">
        <v>49</v>
      </c>
      <c r="G6583" t="s">
        <v>93</v>
      </c>
      <c r="H6583" t="s">
        <v>141</v>
      </c>
      <c r="I6583" t="s">
        <v>98</v>
      </c>
      <c r="J65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Garde£24H£PRO£MEAUX£29/07/2022</v>
      </c>
      <c r="K65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83">
        <f>ROUND(MOD(Tableau_Effectifs_Dept[[#This Row],[GardDteDebut]],1),5)</f>
        <v>0.29166999999999998</v>
      </c>
      <c r="M6583">
        <f>ROUND(MOD(Tableau_Effectifs_Dept[[#This Row],[GardDteFin]],1),5)</f>
        <v>0.29166999999999998</v>
      </c>
      <c r="N65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83" s="71">
        <f>MAX(IF(Tableau_Effectifs_Dept[[#This Row],[Créneau TOT]]&gt;0,Tableau_Effectifs_Dept[[#This Row],[Créneau TOT]]-Tableau_Effectifs_Dept[[#This Row],[Créneau J]],0),0)</f>
        <v>0</v>
      </c>
      <c r="Q6583" s="71">
        <f>ROUND(HOUR(Tableau_Effectifs_Dept[[#This Row],[Créneau J]])/12,1)</f>
        <v>0</v>
      </c>
      <c r="R6583" s="71"/>
    </row>
    <row r="6584" spans="1:18" hidden="1">
      <c r="A6584" s="47">
        <v>44771.291666666664</v>
      </c>
      <c r="B6584" s="47">
        <v>44771.791666666664</v>
      </c>
      <c r="C6584" t="s">
        <v>193</v>
      </c>
      <c r="D6584" t="s">
        <v>86</v>
      </c>
      <c r="E6584" t="s">
        <v>85</v>
      </c>
      <c r="F6584" t="s">
        <v>49</v>
      </c>
      <c r="G6584" t="s">
        <v>93</v>
      </c>
      <c r="H6584" t="s">
        <v>140</v>
      </c>
      <c r="I6584" t="s">
        <v>97</v>
      </c>
      <c r="J65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Garde£JOUR£VOL£MEAUX£29/07/2022</v>
      </c>
      <c r="K65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84">
        <f>ROUND(MOD(Tableau_Effectifs_Dept[[#This Row],[GardDteDebut]],1),5)</f>
        <v>0.29166999999999998</v>
      </c>
      <c r="M6584">
        <f>ROUND(MOD(Tableau_Effectifs_Dept[[#This Row],[GardDteFin]],1),5)</f>
        <v>0.79166999999999998</v>
      </c>
      <c r="N65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84" s="71">
        <f>MAX(IF(Tableau_Effectifs_Dept[[#This Row],[Créneau TOT]]&gt;0,Tableau_Effectifs_Dept[[#This Row],[Créneau TOT]]-Tableau_Effectifs_Dept[[#This Row],[Créneau J]],0),0)</f>
        <v>0</v>
      </c>
      <c r="Q6584" s="71">
        <f>ROUND(HOUR(Tableau_Effectifs_Dept[[#This Row],[Créneau J]])/12,1)</f>
        <v>0</v>
      </c>
      <c r="R6584" s="71"/>
    </row>
    <row r="6585" spans="1:18" hidden="1">
      <c r="A6585" s="47">
        <v>44771.291666666664</v>
      </c>
      <c r="B6585" s="47">
        <v>44772.291666666664</v>
      </c>
      <c r="C6585" t="s">
        <v>193</v>
      </c>
      <c r="D6585" t="s">
        <v>86</v>
      </c>
      <c r="E6585" t="s">
        <v>86</v>
      </c>
      <c r="F6585" t="s">
        <v>49</v>
      </c>
      <c r="G6585" t="s">
        <v>93</v>
      </c>
      <c r="H6585" t="s">
        <v>141</v>
      </c>
      <c r="I6585" t="s">
        <v>98</v>
      </c>
      <c r="J65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Garde£24H£PRO£MEAUX£29/07/2022</v>
      </c>
      <c r="K65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85">
        <f>ROUND(MOD(Tableau_Effectifs_Dept[[#This Row],[GardDteDebut]],1),5)</f>
        <v>0.29166999999999998</v>
      </c>
      <c r="M6585">
        <f>ROUND(MOD(Tableau_Effectifs_Dept[[#This Row],[GardDteFin]],1),5)</f>
        <v>0.29166999999999998</v>
      </c>
      <c r="N65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85" s="71">
        <f>MAX(IF(Tableau_Effectifs_Dept[[#This Row],[Créneau TOT]]&gt;0,Tableau_Effectifs_Dept[[#This Row],[Créneau TOT]]-Tableau_Effectifs_Dept[[#This Row],[Créneau J]],0),0)</f>
        <v>0</v>
      </c>
      <c r="Q6585" s="71">
        <f>ROUND(HOUR(Tableau_Effectifs_Dept[[#This Row],[Créneau J]])/12,1)</f>
        <v>0</v>
      </c>
      <c r="R6585" s="71"/>
    </row>
    <row r="6586" spans="1:18" hidden="1">
      <c r="A6586" s="47">
        <v>44771.291666666664</v>
      </c>
      <c r="B6586" s="47">
        <v>44772.291666666664</v>
      </c>
      <c r="C6586" t="s">
        <v>193</v>
      </c>
      <c r="D6586" t="s">
        <v>86</v>
      </c>
      <c r="E6586" t="s">
        <v>86</v>
      </c>
      <c r="F6586" t="s">
        <v>49</v>
      </c>
      <c r="G6586" t="s">
        <v>93</v>
      </c>
      <c r="H6586" t="s">
        <v>141</v>
      </c>
      <c r="I6586" t="s">
        <v>98</v>
      </c>
      <c r="J65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Garde£24H£PRO£MEAUX£29/07/2022</v>
      </c>
      <c r="K65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86">
        <f>ROUND(MOD(Tableau_Effectifs_Dept[[#This Row],[GardDteDebut]],1),5)</f>
        <v>0.29166999999999998</v>
      </c>
      <c r="M6586">
        <f>ROUND(MOD(Tableau_Effectifs_Dept[[#This Row],[GardDteFin]],1),5)</f>
        <v>0.29166999999999998</v>
      </c>
      <c r="N65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86" s="71">
        <f>MAX(IF(Tableau_Effectifs_Dept[[#This Row],[Créneau TOT]]&gt;0,Tableau_Effectifs_Dept[[#This Row],[Créneau TOT]]-Tableau_Effectifs_Dept[[#This Row],[Créneau J]],0),0)</f>
        <v>0</v>
      </c>
      <c r="Q6586" s="71">
        <f>ROUND(HOUR(Tableau_Effectifs_Dept[[#This Row],[Créneau J]])/12,1)</f>
        <v>0</v>
      </c>
      <c r="R6586" s="71"/>
    </row>
    <row r="6587" spans="1:18" hidden="1">
      <c r="A6587" s="47">
        <v>44771.291666666664</v>
      </c>
      <c r="B6587" s="47">
        <v>44772.291666666664</v>
      </c>
      <c r="C6587" t="s">
        <v>193</v>
      </c>
      <c r="D6587" t="s">
        <v>86</v>
      </c>
      <c r="E6587" t="s">
        <v>86</v>
      </c>
      <c r="F6587" t="s">
        <v>49</v>
      </c>
      <c r="G6587" t="s">
        <v>93</v>
      </c>
      <c r="H6587" t="s">
        <v>141</v>
      </c>
      <c r="I6587" t="s">
        <v>98</v>
      </c>
      <c r="J65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Garde£24H£PRO£MEAUX£29/07/2022</v>
      </c>
      <c r="K65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87">
        <f>ROUND(MOD(Tableau_Effectifs_Dept[[#This Row],[GardDteDebut]],1),5)</f>
        <v>0.29166999999999998</v>
      </c>
      <c r="M6587">
        <f>ROUND(MOD(Tableau_Effectifs_Dept[[#This Row],[GardDteFin]],1),5)</f>
        <v>0.29166999999999998</v>
      </c>
      <c r="N65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87" s="71">
        <f>MAX(IF(Tableau_Effectifs_Dept[[#This Row],[Créneau TOT]]&gt;0,Tableau_Effectifs_Dept[[#This Row],[Créneau TOT]]-Tableau_Effectifs_Dept[[#This Row],[Créneau J]],0),0)</f>
        <v>0</v>
      </c>
      <c r="Q6587" s="71">
        <f>ROUND(HOUR(Tableau_Effectifs_Dept[[#This Row],[Créneau J]])/12,1)</f>
        <v>0</v>
      </c>
      <c r="R6587" s="71"/>
    </row>
    <row r="6588" spans="1:18" hidden="1">
      <c r="A6588" s="47">
        <v>44771.291666666664</v>
      </c>
      <c r="B6588" s="47">
        <v>44772.291666666664</v>
      </c>
      <c r="C6588" t="s">
        <v>193</v>
      </c>
      <c r="D6588" t="s">
        <v>86</v>
      </c>
      <c r="E6588" t="s">
        <v>86</v>
      </c>
      <c r="F6588" t="s">
        <v>49</v>
      </c>
      <c r="G6588" t="s">
        <v>93</v>
      </c>
      <c r="H6588" t="s">
        <v>141</v>
      </c>
      <c r="I6588" t="s">
        <v>98</v>
      </c>
      <c r="J65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Garde£24H£PRO£MEAUX£29/07/2022</v>
      </c>
      <c r="K65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88">
        <f>ROUND(MOD(Tableau_Effectifs_Dept[[#This Row],[GardDteDebut]],1),5)</f>
        <v>0.29166999999999998</v>
      </c>
      <c r="M6588">
        <f>ROUND(MOD(Tableau_Effectifs_Dept[[#This Row],[GardDteFin]],1),5)</f>
        <v>0.29166999999999998</v>
      </c>
      <c r="N65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88" s="71">
        <f>MAX(IF(Tableau_Effectifs_Dept[[#This Row],[Créneau TOT]]&gt;0,Tableau_Effectifs_Dept[[#This Row],[Créneau TOT]]-Tableau_Effectifs_Dept[[#This Row],[Créneau J]],0),0)</f>
        <v>0</v>
      </c>
      <c r="Q6588" s="71">
        <f>ROUND(HOUR(Tableau_Effectifs_Dept[[#This Row],[Créneau J]])/12,1)</f>
        <v>0</v>
      </c>
      <c r="R6588" s="71"/>
    </row>
    <row r="6589" spans="1:18" hidden="1">
      <c r="A6589" s="47">
        <v>44771.291666666664</v>
      </c>
      <c r="B6589" s="47">
        <v>44772.291666666664</v>
      </c>
      <c r="C6589" t="s">
        <v>193</v>
      </c>
      <c r="D6589" t="s">
        <v>86</v>
      </c>
      <c r="E6589" t="s">
        <v>86</v>
      </c>
      <c r="F6589" t="s">
        <v>49</v>
      </c>
      <c r="G6589" t="s">
        <v>93</v>
      </c>
      <c r="H6589" t="s">
        <v>141</v>
      </c>
      <c r="I6589" t="s">
        <v>98</v>
      </c>
      <c r="J65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Garde£24H£PRO£MEAUX£29/07/2022</v>
      </c>
      <c r="K65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89">
        <f>ROUND(MOD(Tableau_Effectifs_Dept[[#This Row],[GardDteDebut]],1),5)</f>
        <v>0.29166999999999998</v>
      </c>
      <c r="M6589">
        <f>ROUND(MOD(Tableau_Effectifs_Dept[[#This Row],[GardDteFin]],1),5)</f>
        <v>0.29166999999999998</v>
      </c>
      <c r="N65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89" s="71">
        <f>MAX(IF(Tableau_Effectifs_Dept[[#This Row],[Créneau TOT]]&gt;0,Tableau_Effectifs_Dept[[#This Row],[Créneau TOT]]-Tableau_Effectifs_Dept[[#This Row],[Créneau J]],0),0)</f>
        <v>0</v>
      </c>
      <c r="Q6589" s="71">
        <f>ROUND(HOUR(Tableau_Effectifs_Dept[[#This Row],[Créneau J]])/12,1)</f>
        <v>0</v>
      </c>
      <c r="R6589" s="71"/>
    </row>
    <row r="6590" spans="1:18" hidden="1">
      <c r="A6590" s="47">
        <v>44771.291666666664</v>
      </c>
      <c r="B6590" s="47">
        <v>44771.791666666664</v>
      </c>
      <c r="C6590" t="s">
        <v>193</v>
      </c>
      <c r="D6590" t="s">
        <v>86</v>
      </c>
      <c r="E6590" t="s">
        <v>85</v>
      </c>
      <c r="F6590" t="s">
        <v>19</v>
      </c>
      <c r="G6590" t="s">
        <v>93</v>
      </c>
      <c r="H6590" t="s">
        <v>141</v>
      </c>
      <c r="I6590" t="s">
        <v>97</v>
      </c>
      <c r="J65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Garde£JOUR£PRO£MELUN£29/07/2022</v>
      </c>
      <c r="K65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90">
        <f>ROUND(MOD(Tableau_Effectifs_Dept[[#This Row],[GardDteDebut]],1),5)</f>
        <v>0.29166999999999998</v>
      </c>
      <c r="M6590">
        <f>ROUND(MOD(Tableau_Effectifs_Dept[[#This Row],[GardDteFin]],1),5)</f>
        <v>0.79166999999999998</v>
      </c>
      <c r="N65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90" s="71">
        <f>MAX(IF(Tableau_Effectifs_Dept[[#This Row],[Créneau TOT]]&gt;0,Tableau_Effectifs_Dept[[#This Row],[Créneau TOT]]-Tableau_Effectifs_Dept[[#This Row],[Créneau J]],0),0)</f>
        <v>0</v>
      </c>
      <c r="Q6590" s="71">
        <f>ROUND(HOUR(Tableau_Effectifs_Dept[[#This Row],[Créneau J]])/12,1)</f>
        <v>0</v>
      </c>
      <c r="R6590" s="71"/>
    </row>
    <row r="6591" spans="1:18" hidden="1">
      <c r="A6591" s="47">
        <v>44771.291666666664</v>
      </c>
      <c r="B6591" s="47">
        <v>44771.791666666664</v>
      </c>
      <c r="C6591" t="s">
        <v>193</v>
      </c>
      <c r="D6591" t="s">
        <v>86</v>
      </c>
      <c r="E6591" t="s">
        <v>85</v>
      </c>
      <c r="F6591" t="s">
        <v>19</v>
      </c>
      <c r="G6591" t="s">
        <v>93</v>
      </c>
      <c r="H6591" t="s">
        <v>141</v>
      </c>
      <c r="I6591" t="s">
        <v>97</v>
      </c>
      <c r="J65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Garde£JOUR£PRO£MELUN£29/07/2022</v>
      </c>
      <c r="K65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91">
        <f>ROUND(MOD(Tableau_Effectifs_Dept[[#This Row],[GardDteDebut]],1),5)</f>
        <v>0.29166999999999998</v>
      </c>
      <c r="M6591">
        <f>ROUND(MOD(Tableau_Effectifs_Dept[[#This Row],[GardDteFin]],1),5)</f>
        <v>0.79166999999999998</v>
      </c>
      <c r="N65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91" s="71">
        <f>MAX(IF(Tableau_Effectifs_Dept[[#This Row],[Créneau TOT]]&gt;0,Tableau_Effectifs_Dept[[#This Row],[Créneau TOT]]-Tableau_Effectifs_Dept[[#This Row],[Créneau J]],0),0)</f>
        <v>0</v>
      </c>
      <c r="Q6591" s="71">
        <f>ROUND(HOUR(Tableau_Effectifs_Dept[[#This Row],[Créneau J]])/12,1)</f>
        <v>0</v>
      </c>
      <c r="R6591" s="71"/>
    </row>
    <row r="6592" spans="1:18" hidden="1">
      <c r="A6592" s="47">
        <v>44771.291666666664</v>
      </c>
      <c r="B6592" s="47">
        <v>44771.791666666664</v>
      </c>
      <c r="C6592" t="s">
        <v>193</v>
      </c>
      <c r="D6592" t="s">
        <v>86</v>
      </c>
      <c r="E6592" t="s">
        <v>85</v>
      </c>
      <c r="F6592" t="s">
        <v>19</v>
      </c>
      <c r="G6592" t="s">
        <v>93</v>
      </c>
      <c r="H6592" t="s">
        <v>141</v>
      </c>
      <c r="I6592" t="s">
        <v>97</v>
      </c>
      <c r="J65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Garde£JOUR£PRO£MELUN£29/07/2022</v>
      </c>
      <c r="K65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92">
        <f>ROUND(MOD(Tableau_Effectifs_Dept[[#This Row],[GardDteDebut]],1),5)</f>
        <v>0.29166999999999998</v>
      </c>
      <c r="M6592">
        <f>ROUND(MOD(Tableau_Effectifs_Dept[[#This Row],[GardDteFin]],1),5)</f>
        <v>0.79166999999999998</v>
      </c>
      <c r="N65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92" s="71">
        <f>MAX(IF(Tableau_Effectifs_Dept[[#This Row],[Créneau TOT]]&gt;0,Tableau_Effectifs_Dept[[#This Row],[Créneau TOT]]-Tableau_Effectifs_Dept[[#This Row],[Créneau J]],0),0)</f>
        <v>0</v>
      </c>
      <c r="Q6592" s="71">
        <f>ROUND(HOUR(Tableau_Effectifs_Dept[[#This Row],[Créneau J]])/12,1)</f>
        <v>0</v>
      </c>
      <c r="R6592" s="71"/>
    </row>
    <row r="6593" spans="1:18" hidden="1">
      <c r="A6593" s="47">
        <v>44771.291666666664</v>
      </c>
      <c r="B6593" s="47">
        <v>44771.791666666664</v>
      </c>
      <c r="C6593" t="s">
        <v>193</v>
      </c>
      <c r="D6593" t="s">
        <v>86</v>
      </c>
      <c r="E6593" t="s">
        <v>85</v>
      </c>
      <c r="F6593" t="s">
        <v>19</v>
      </c>
      <c r="G6593" t="s">
        <v>93</v>
      </c>
      <c r="H6593" t="s">
        <v>140</v>
      </c>
      <c r="I6593" t="s">
        <v>97</v>
      </c>
      <c r="J65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Garde£JOUR£VOL£MELUN£29/07/2022</v>
      </c>
      <c r="K65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93">
        <f>ROUND(MOD(Tableau_Effectifs_Dept[[#This Row],[GardDteDebut]],1),5)</f>
        <v>0.29166999999999998</v>
      </c>
      <c r="M6593">
        <f>ROUND(MOD(Tableau_Effectifs_Dept[[#This Row],[GardDteFin]],1),5)</f>
        <v>0.79166999999999998</v>
      </c>
      <c r="N65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93" s="71">
        <f>MAX(IF(Tableau_Effectifs_Dept[[#This Row],[Créneau TOT]]&gt;0,Tableau_Effectifs_Dept[[#This Row],[Créneau TOT]]-Tableau_Effectifs_Dept[[#This Row],[Créneau J]],0),0)</f>
        <v>0</v>
      </c>
      <c r="Q6593" s="71">
        <f>ROUND(HOUR(Tableau_Effectifs_Dept[[#This Row],[Créneau J]])/12,1)</f>
        <v>0</v>
      </c>
      <c r="R6593" s="71"/>
    </row>
    <row r="6594" spans="1:18" hidden="1">
      <c r="A6594" s="47">
        <v>44771.291666666664</v>
      </c>
      <c r="B6594" s="47">
        <v>44772.291666666664</v>
      </c>
      <c r="C6594" t="s">
        <v>193</v>
      </c>
      <c r="D6594" t="s">
        <v>86</v>
      </c>
      <c r="E6594" t="s">
        <v>86</v>
      </c>
      <c r="F6594" t="s">
        <v>19</v>
      </c>
      <c r="G6594" t="s">
        <v>93</v>
      </c>
      <c r="H6594" t="s">
        <v>141</v>
      </c>
      <c r="I6594" t="s">
        <v>98</v>
      </c>
      <c r="J65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Garde£24H£PRO£MELUN£29/07/2022</v>
      </c>
      <c r="K65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94">
        <f>ROUND(MOD(Tableau_Effectifs_Dept[[#This Row],[GardDteDebut]],1),5)</f>
        <v>0.29166999999999998</v>
      </c>
      <c r="M6594">
        <f>ROUND(MOD(Tableau_Effectifs_Dept[[#This Row],[GardDteFin]],1),5)</f>
        <v>0.29166999999999998</v>
      </c>
      <c r="N65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94" s="71">
        <f>MAX(IF(Tableau_Effectifs_Dept[[#This Row],[Créneau TOT]]&gt;0,Tableau_Effectifs_Dept[[#This Row],[Créneau TOT]]-Tableau_Effectifs_Dept[[#This Row],[Créneau J]],0),0)</f>
        <v>0</v>
      </c>
      <c r="Q6594" s="71">
        <f>ROUND(HOUR(Tableau_Effectifs_Dept[[#This Row],[Créneau J]])/12,1)</f>
        <v>0</v>
      </c>
      <c r="R6594" s="71"/>
    </row>
    <row r="6595" spans="1:18" hidden="1">
      <c r="A6595" s="47">
        <v>44771.291666666664</v>
      </c>
      <c r="B6595" s="47">
        <v>44771.791666666664</v>
      </c>
      <c r="C6595" t="s">
        <v>193</v>
      </c>
      <c r="D6595" t="s">
        <v>86</v>
      </c>
      <c r="E6595" t="s">
        <v>85</v>
      </c>
      <c r="F6595" t="s">
        <v>19</v>
      </c>
      <c r="G6595" t="s">
        <v>93</v>
      </c>
      <c r="H6595" t="s">
        <v>141</v>
      </c>
      <c r="I6595" t="s">
        <v>97</v>
      </c>
      <c r="J65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Garde£JOUR£PRO£MELUN£29/07/2022</v>
      </c>
      <c r="K65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95">
        <f>ROUND(MOD(Tableau_Effectifs_Dept[[#This Row],[GardDteDebut]],1),5)</f>
        <v>0.29166999999999998</v>
      </c>
      <c r="M6595">
        <f>ROUND(MOD(Tableau_Effectifs_Dept[[#This Row],[GardDteFin]],1),5)</f>
        <v>0.79166999999999998</v>
      </c>
      <c r="N65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95" s="71">
        <f>MAX(IF(Tableau_Effectifs_Dept[[#This Row],[Créneau TOT]]&gt;0,Tableau_Effectifs_Dept[[#This Row],[Créneau TOT]]-Tableau_Effectifs_Dept[[#This Row],[Créneau J]],0),0)</f>
        <v>0</v>
      </c>
      <c r="Q6595" s="71">
        <f>ROUND(HOUR(Tableau_Effectifs_Dept[[#This Row],[Créneau J]])/12,1)</f>
        <v>0</v>
      </c>
      <c r="R6595" s="71"/>
    </row>
    <row r="6596" spans="1:18" hidden="1">
      <c r="A6596" s="47">
        <v>44771.291666666664</v>
      </c>
      <c r="B6596" s="47">
        <v>44771.791666666664</v>
      </c>
      <c r="C6596" t="s">
        <v>193</v>
      </c>
      <c r="D6596" t="s">
        <v>86</v>
      </c>
      <c r="E6596" t="s">
        <v>85</v>
      </c>
      <c r="F6596" t="s">
        <v>19</v>
      </c>
      <c r="G6596" t="s">
        <v>93</v>
      </c>
      <c r="H6596" t="s">
        <v>141</v>
      </c>
      <c r="I6596" t="s">
        <v>97</v>
      </c>
      <c r="J65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Garde£JOUR£PRO£MELUN£29/07/2022</v>
      </c>
      <c r="K65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96">
        <f>ROUND(MOD(Tableau_Effectifs_Dept[[#This Row],[GardDteDebut]],1),5)</f>
        <v>0.29166999999999998</v>
      </c>
      <c r="M6596">
        <f>ROUND(MOD(Tableau_Effectifs_Dept[[#This Row],[GardDteFin]],1),5)</f>
        <v>0.79166999999999998</v>
      </c>
      <c r="N65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96" s="71">
        <f>MAX(IF(Tableau_Effectifs_Dept[[#This Row],[Créneau TOT]]&gt;0,Tableau_Effectifs_Dept[[#This Row],[Créneau TOT]]-Tableau_Effectifs_Dept[[#This Row],[Créneau J]],0),0)</f>
        <v>0</v>
      </c>
      <c r="Q6596" s="71">
        <f>ROUND(HOUR(Tableau_Effectifs_Dept[[#This Row],[Créneau J]])/12,1)</f>
        <v>0</v>
      </c>
      <c r="R6596" s="71"/>
    </row>
    <row r="6597" spans="1:18" hidden="1">
      <c r="A6597" s="47">
        <v>44771.291666666664</v>
      </c>
      <c r="B6597" s="47">
        <v>44772.291666666664</v>
      </c>
      <c r="C6597" t="s">
        <v>193</v>
      </c>
      <c r="D6597" t="s">
        <v>86</v>
      </c>
      <c r="E6597" t="s">
        <v>86</v>
      </c>
      <c r="F6597" t="s">
        <v>19</v>
      </c>
      <c r="G6597" t="s">
        <v>93</v>
      </c>
      <c r="H6597" t="s">
        <v>140</v>
      </c>
      <c r="I6597" t="s">
        <v>98</v>
      </c>
      <c r="J65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Garde£24H£VOL£MELUN£29/07/2022</v>
      </c>
      <c r="K65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97">
        <f>ROUND(MOD(Tableau_Effectifs_Dept[[#This Row],[GardDteDebut]],1),5)</f>
        <v>0.29166999999999998</v>
      </c>
      <c r="M6597">
        <f>ROUND(MOD(Tableau_Effectifs_Dept[[#This Row],[GardDteFin]],1),5)</f>
        <v>0.29166999999999998</v>
      </c>
      <c r="N65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97" s="71">
        <f>MAX(IF(Tableau_Effectifs_Dept[[#This Row],[Créneau TOT]]&gt;0,Tableau_Effectifs_Dept[[#This Row],[Créneau TOT]]-Tableau_Effectifs_Dept[[#This Row],[Créneau J]],0),0)</f>
        <v>0</v>
      </c>
      <c r="Q6597" s="71">
        <f>ROUND(HOUR(Tableau_Effectifs_Dept[[#This Row],[Créneau J]])/12,1)</f>
        <v>0</v>
      </c>
      <c r="R6597" s="71"/>
    </row>
    <row r="6598" spans="1:18" hidden="1">
      <c r="A6598" s="47">
        <v>44771.291666666664</v>
      </c>
      <c r="B6598" s="47">
        <v>44772.291666666664</v>
      </c>
      <c r="C6598" t="s">
        <v>193</v>
      </c>
      <c r="D6598" t="s">
        <v>86</v>
      </c>
      <c r="E6598" t="s">
        <v>86</v>
      </c>
      <c r="F6598" t="s">
        <v>19</v>
      </c>
      <c r="G6598" t="s">
        <v>102</v>
      </c>
      <c r="H6598" t="s">
        <v>141</v>
      </c>
      <c r="I6598" t="s">
        <v>98</v>
      </c>
      <c r="J65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Autre£24H£PRO£MELUN£29/07/2022</v>
      </c>
      <c r="K65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98">
        <f>ROUND(MOD(Tableau_Effectifs_Dept[[#This Row],[GardDteDebut]],1),5)</f>
        <v>0.29166999999999998</v>
      </c>
      <c r="M6598">
        <f>ROUND(MOD(Tableau_Effectifs_Dept[[#This Row],[GardDteFin]],1),5)</f>
        <v>0.29166999999999998</v>
      </c>
      <c r="N65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98" s="71">
        <f>MAX(IF(Tableau_Effectifs_Dept[[#This Row],[Créneau TOT]]&gt;0,Tableau_Effectifs_Dept[[#This Row],[Créneau TOT]]-Tableau_Effectifs_Dept[[#This Row],[Créneau J]],0),0)</f>
        <v>0</v>
      </c>
      <c r="Q6598" s="71">
        <f>ROUND(HOUR(Tableau_Effectifs_Dept[[#This Row],[Créneau J]])/12,1)</f>
        <v>0</v>
      </c>
      <c r="R6598" s="71"/>
    </row>
    <row r="6599" spans="1:18" hidden="1">
      <c r="A6599" s="47">
        <v>44771.291666666664</v>
      </c>
      <c r="B6599" s="47">
        <v>44772.291666666664</v>
      </c>
      <c r="C6599" t="s">
        <v>193</v>
      </c>
      <c r="D6599" t="s">
        <v>86</v>
      </c>
      <c r="E6599" t="s">
        <v>86</v>
      </c>
      <c r="F6599" t="s">
        <v>19</v>
      </c>
      <c r="G6599" t="s">
        <v>93</v>
      </c>
      <c r="H6599" t="s">
        <v>141</v>
      </c>
      <c r="I6599" t="s">
        <v>98</v>
      </c>
      <c r="J65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Garde£24H£PRO£MELUN£29/07/2022</v>
      </c>
      <c r="K65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599">
        <f>ROUND(MOD(Tableau_Effectifs_Dept[[#This Row],[GardDteDebut]],1),5)</f>
        <v>0.29166999999999998</v>
      </c>
      <c r="M6599">
        <f>ROUND(MOD(Tableau_Effectifs_Dept[[#This Row],[GardDteFin]],1),5)</f>
        <v>0.29166999999999998</v>
      </c>
      <c r="N65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5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599" s="71">
        <f>MAX(IF(Tableau_Effectifs_Dept[[#This Row],[Créneau TOT]]&gt;0,Tableau_Effectifs_Dept[[#This Row],[Créneau TOT]]-Tableau_Effectifs_Dept[[#This Row],[Créneau J]],0),0)</f>
        <v>0</v>
      </c>
      <c r="Q6599" s="71">
        <f>ROUND(HOUR(Tableau_Effectifs_Dept[[#This Row],[Créneau J]])/12,1)</f>
        <v>0</v>
      </c>
      <c r="R6599" s="71"/>
    </row>
    <row r="6600" spans="1:18" hidden="1">
      <c r="A6600" s="47">
        <v>44771.291666666664</v>
      </c>
      <c r="B6600" s="47">
        <v>44771.791666666664</v>
      </c>
      <c r="C6600" t="s">
        <v>193</v>
      </c>
      <c r="D6600" t="s">
        <v>86</v>
      </c>
      <c r="E6600" t="s">
        <v>85</v>
      </c>
      <c r="F6600" t="s">
        <v>19</v>
      </c>
      <c r="G6600" t="s">
        <v>93</v>
      </c>
      <c r="H6600" t="s">
        <v>140</v>
      </c>
      <c r="I6600" t="s">
        <v>97</v>
      </c>
      <c r="J66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Garde£JOUR£VOL£MELUN£29/07/2022</v>
      </c>
      <c r="K66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00">
        <f>ROUND(MOD(Tableau_Effectifs_Dept[[#This Row],[GardDteDebut]],1),5)</f>
        <v>0.29166999999999998</v>
      </c>
      <c r="M6600">
        <f>ROUND(MOD(Tableau_Effectifs_Dept[[#This Row],[GardDteFin]],1),5)</f>
        <v>0.79166999999999998</v>
      </c>
      <c r="N66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00" s="71">
        <f>MAX(IF(Tableau_Effectifs_Dept[[#This Row],[Créneau TOT]]&gt;0,Tableau_Effectifs_Dept[[#This Row],[Créneau TOT]]-Tableau_Effectifs_Dept[[#This Row],[Créneau J]],0),0)</f>
        <v>0</v>
      </c>
      <c r="Q6600" s="71">
        <f>ROUND(HOUR(Tableau_Effectifs_Dept[[#This Row],[Créneau J]])/12,1)</f>
        <v>0</v>
      </c>
      <c r="R6600" s="71"/>
    </row>
    <row r="6601" spans="1:18" hidden="1">
      <c r="A6601" s="47">
        <v>44771.291666666664</v>
      </c>
      <c r="B6601" s="47">
        <v>44772.291666666664</v>
      </c>
      <c r="C6601" t="s">
        <v>193</v>
      </c>
      <c r="D6601" t="s">
        <v>86</v>
      </c>
      <c r="E6601" t="s">
        <v>86</v>
      </c>
      <c r="F6601" t="s">
        <v>19</v>
      </c>
      <c r="G6601" t="s">
        <v>93</v>
      </c>
      <c r="H6601" t="s">
        <v>141</v>
      </c>
      <c r="I6601" t="s">
        <v>98</v>
      </c>
      <c r="J66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Garde£24H£PRO£MELUN£29/07/2022</v>
      </c>
      <c r="K66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01">
        <f>ROUND(MOD(Tableau_Effectifs_Dept[[#This Row],[GardDteDebut]],1),5)</f>
        <v>0.29166999999999998</v>
      </c>
      <c r="M6601">
        <f>ROUND(MOD(Tableau_Effectifs_Dept[[#This Row],[GardDteFin]],1),5)</f>
        <v>0.29166999999999998</v>
      </c>
      <c r="N66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01" s="71">
        <f>MAX(IF(Tableau_Effectifs_Dept[[#This Row],[Créneau TOT]]&gt;0,Tableau_Effectifs_Dept[[#This Row],[Créneau TOT]]-Tableau_Effectifs_Dept[[#This Row],[Créneau J]],0),0)</f>
        <v>0</v>
      </c>
      <c r="Q6601" s="71">
        <f>ROUND(HOUR(Tableau_Effectifs_Dept[[#This Row],[Créneau J]])/12,1)</f>
        <v>0</v>
      </c>
      <c r="R6601" s="71"/>
    </row>
    <row r="6602" spans="1:18" hidden="1">
      <c r="A6602" s="47">
        <v>44771.291666666664</v>
      </c>
      <c r="B6602" s="47">
        <v>44772.291666666664</v>
      </c>
      <c r="C6602" t="s">
        <v>193</v>
      </c>
      <c r="D6602" t="s">
        <v>86</v>
      </c>
      <c r="E6602" t="s">
        <v>86</v>
      </c>
      <c r="F6602" t="s">
        <v>19</v>
      </c>
      <c r="G6602" t="s">
        <v>93</v>
      </c>
      <c r="H6602" t="s">
        <v>141</v>
      </c>
      <c r="I6602" t="s">
        <v>98</v>
      </c>
      <c r="J66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Garde£24H£PRO£MELUN£29/07/2022</v>
      </c>
      <c r="K66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02">
        <f>ROUND(MOD(Tableau_Effectifs_Dept[[#This Row],[GardDteDebut]],1),5)</f>
        <v>0.29166999999999998</v>
      </c>
      <c r="M6602">
        <f>ROUND(MOD(Tableau_Effectifs_Dept[[#This Row],[GardDteFin]],1),5)</f>
        <v>0.29166999999999998</v>
      </c>
      <c r="N66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02" s="71">
        <f>MAX(IF(Tableau_Effectifs_Dept[[#This Row],[Créneau TOT]]&gt;0,Tableau_Effectifs_Dept[[#This Row],[Créneau TOT]]-Tableau_Effectifs_Dept[[#This Row],[Créneau J]],0),0)</f>
        <v>0</v>
      </c>
      <c r="Q6602" s="71">
        <f>ROUND(HOUR(Tableau_Effectifs_Dept[[#This Row],[Créneau J]])/12,1)</f>
        <v>0</v>
      </c>
      <c r="R6602" s="71"/>
    </row>
    <row r="6603" spans="1:18" hidden="1">
      <c r="A6603" s="47">
        <v>44771.291666666664</v>
      </c>
      <c r="B6603" s="47">
        <v>44772.291666666664</v>
      </c>
      <c r="C6603" t="s">
        <v>193</v>
      </c>
      <c r="D6603" t="s">
        <v>86</v>
      </c>
      <c r="E6603" t="s">
        <v>86</v>
      </c>
      <c r="F6603" t="s">
        <v>19</v>
      </c>
      <c r="G6603" t="s">
        <v>93</v>
      </c>
      <c r="H6603" t="s">
        <v>141</v>
      </c>
      <c r="I6603" t="s">
        <v>98</v>
      </c>
      <c r="J66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Garde£24H£PRO£MELUN£29/07/2022</v>
      </c>
      <c r="K66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03">
        <f>ROUND(MOD(Tableau_Effectifs_Dept[[#This Row],[GardDteDebut]],1),5)</f>
        <v>0.29166999999999998</v>
      </c>
      <c r="M6603">
        <f>ROUND(MOD(Tableau_Effectifs_Dept[[#This Row],[GardDteFin]],1),5)</f>
        <v>0.29166999999999998</v>
      </c>
      <c r="N66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03" s="71">
        <f>MAX(IF(Tableau_Effectifs_Dept[[#This Row],[Créneau TOT]]&gt;0,Tableau_Effectifs_Dept[[#This Row],[Créneau TOT]]-Tableau_Effectifs_Dept[[#This Row],[Créneau J]],0),0)</f>
        <v>0</v>
      </c>
      <c r="Q6603" s="71">
        <f>ROUND(HOUR(Tableau_Effectifs_Dept[[#This Row],[Créneau J]])/12,1)</f>
        <v>0</v>
      </c>
      <c r="R6603" s="71"/>
    </row>
    <row r="6604" spans="1:18" hidden="1">
      <c r="A6604" s="47">
        <v>44771.291666666664</v>
      </c>
      <c r="B6604" s="47">
        <v>44772.291666666664</v>
      </c>
      <c r="C6604" t="s">
        <v>193</v>
      </c>
      <c r="D6604" t="s">
        <v>86</v>
      </c>
      <c r="E6604" t="s">
        <v>86</v>
      </c>
      <c r="F6604" t="s">
        <v>19</v>
      </c>
      <c r="G6604" t="s">
        <v>93</v>
      </c>
      <c r="H6604" t="s">
        <v>141</v>
      </c>
      <c r="I6604" t="s">
        <v>98</v>
      </c>
      <c r="J66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Garde£24H£PRO£MELUN£29/07/2022</v>
      </c>
      <c r="K66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04">
        <f>ROUND(MOD(Tableau_Effectifs_Dept[[#This Row],[GardDteDebut]],1),5)</f>
        <v>0.29166999999999998</v>
      </c>
      <c r="M6604">
        <f>ROUND(MOD(Tableau_Effectifs_Dept[[#This Row],[GardDteFin]],1),5)</f>
        <v>0.29166999999999998</v>
      </c>
      <c r="N66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04" s="71">
        <f>MAX(IF(Tableau_Effectifs_Dept[[#This Row],[Créneau TOT]]&gt;0,Tableau_Effectifs_Dept[[#This Row],[Créneau TOT]]-Tableau_Effectifs_Dept[[#This Row],[Créneau J]],0),0)</f>
        <v>0</v>
      </c>
      <c r="Q6604" s="71">
        <f>ROUND(HOUR(Tableau_Effectifs_Dept[[#This Row],[Créneau J]])/12,1)</f>
        <v>0</v>
      </c>
      <c r="R6604" s="71"/>
    </row>
    <row r="6605" spans="1:18" hidden="1">
      <c r="A6605" s="47">
        <v>44771.291666666664</v>
      </c>
      <c r="B6605" s="47">
        <v>44772.291666666664</v>
      </c>
      <c r="C6605" t="s">
        <v>193</v>
      </c>
      <c r="D6605" t="s">
        <v>86</v>
      </c>
      <c r="E6605" t="s">
        <v>86</v>
      </c>
      <c r="F6605" t="s">
        <v>19</v>
      </c>
      <c r="G6605" t="s">
        <v>102</v>
      </c>
      <c r="H6605" t="s">
        <v>141</v>
      </c>
      <c r="I6605" t="s">
        <v>98</v>
      </c>
      <c r="J66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Autre£24H£PRO£MELUN£29/07/2022</v>
      </c>
      <c r="K66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05">
        <f>ROUND(MOD(Tableau_Effectifs_Dept[[#This Row],[GardDteDebut]],1),5)</f>
        <v>0.29166999999999998</v>
      </c>
      <c r="M6605">
        <f>ROUND(MOD(Tableau_Effectifs_Dept[[#This Row],[GardDteFin]],1),5)</f>
        <v>0.29166999999999998</v>
      </c>
      <c r="N66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05" s="71">
        <f>MAX(IF(Tableau_Effectifs_Dept[[#This Row],[Créneau TOT]]&gt;0,Tableau_Effectifs_Dept[[#This Row],[Créneau TOT]]-Tableau_Effectifs_Dept[[#This Row],[Créneau J]],0),0)</f>
        <v>0</v>
      </c>
      <c r="Q6605" s="71">
        <f>ROUND(HOUR(Tableau_Effectifs_Dept[[#This Row],[Créneau J]])/12,1)</f>
        <v>0</v>
      </c>
      <c r="R6605" s="71"/>
    </row>
    <row r="6606" spans="1:18" hidden="1">
      <c r="A6606" s="47">
        <v>44771.291666666664</v>
      </c>
      <c r="B6606" s="47">
        <v>44772.291666666664</v>
      </c>
      <c r="C6606" t="s">
        <v>193</v>
      </c>
      <c r="D6606" t="s">
        <v>86</v>
      </c>
      <c r="E6606" t="s">
        <v>86</v>
      </c>
      <c r="F6606" t="s">
        <v>19</v>
      </c>
      <c r="G6606" t="s">
        <v>102</v>
      </c>
      <c r="H6606" t="s">
        <v>141</v>
      </c>
      <c r="I6606" t="s">
        <v>98</v>
      </c>
      <c r="J66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Autre£24H£PRO£MELUN£29/07/2022</v>
      </c>
      <c r="K66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06">
        <f>ROUND(MOD(Tableau_Effectifs_Dept[[#This Row],[GardDteDebut]],1),5)</f>
        <v>0.29166999999999998</v>
      </c>
      <c r="M6606">
        <f>ROUND(MOD(Tableau_Effectifs_Dept[[#This Row],[GardDteFin]],1),5)</f>
        <v>0.29166999999999998</v>
      </c>
      <c r="N66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06" s="71">
        <f>MAX(IF(Tableau_Effectifs_Dept[[#This Row],[Créneau TOT]]&gt;0,Tableau_Effectifs_Dept[[#This Row],[Créneau TOT]]-Tableau_Effectifs_Dept[[#This Row],[Créneau J]],0),0)</f>
        <v>0</v>
      </c>
      <c r="Q6606" s="71">
        <f>ROUND(HOUR(Tableau_Effectifs_Dept[[#This Row],[Créneau J]])/12,1)</f>
        <v>0</v>
      </c>
      <c r="R6606" s="71"/>
    </row>
    <row r="6607" spans="1:18" hidden="1">
      <c r="A6607" s="47">
        <v>44771.291666666664</v>
      </c>
      <c r="B6607" s="47">
        <v>44772.291666666664</v>
      </c>
      <c r="C6607" t="s">
        <v>193</v>
      </c>
      <c r="D6607" t="s">
        <v>86</v>
      </c>
      <c r="E6607" t="s">
        <v>86</v>
      </c>
      <c r="F6607" t="s">
        <v>19</v>
      </c>
      <c r="G6607" t="s">
        <v>93</v>
      </c>
      <c r="H6607" t="s">
        <v>141</v>
      </c>
      <c r="I6607" t="s">
        <v>98</v>
      </c>
      <c r="J66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Garde£24H£PRO£MELUN£29/07/2022</v>
      </c>
      <c r="K66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07">
        <f>ROUND(MOD(Tableau_Effectifs_Dept[[#This Row],[GardDteDebut]],1),5)</f>
        <v>0.29166999999999998</v>
      </c>
      <c r="M6607">
        <f>ROUND(MOD(Tableau_Effectifs_Dept[[#This Row],[GardDteFin]],1),5)</f>
        <v>0.29166999999999998</v>
      </c>
      <c r="N66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07" s="71">
        <f>MAX(IF(Tableau_Effectifs_Dept[[#This Row],[Créneau TOT]]&gt;0,Tableau_Effectifs_Dept[[#This Row],[Créneau TOT]]-Tableau_Effectifs_Dept[[#This Row],[Créneau J]],0),0)</f>
        <v>0</v>
      </c>
      <c r="Q6607" s="71">
        <f>ROUND(HOUR(Tableau_Effectifs_Dept[[#This Row],[Créneau J]])/12,1)</f>
        <v>0</v>
      </c>
      <c r="R6607" s="71"/>
    </row>
    <row r="6608" spans="1:18" hidden="1">
      <c r="A6608" s="47">
        <v>44771.291666666664</v>
      </c>
      <c r="B6608" s="47">
        <v>44772.291666666664</v>
      </c>
      <c r="C6608" t="s">
        <v>193</v>
      </c>
      <c r="D6608" t="s">
        <v>86</v>
      </c>
      <c r="E6608" t="s">
        <v>86</v>
      </c>
      <c r="F6608" t="s">
        <v>19</v>
      </c>
      <c r="G6608" t="s">
        <v>93</v>
      </c>
      <c r="H6608" t="s">
        <v>141</v>
      </c>
      <c r="I6608" t="s">
        <v>98</v>
      </c>
      <c r="J66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Garde£24H£PRO£MELUN£29/07/2022</v>
      </c>
      <c r="K66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08">
        <f>ROUND(MOD(Tableau_Effectifs_Dept[[#This Row],[GardDteDebut]],1),5)</f>
        <v>0.29166999999999998</v>
      </c>
      <c r="M6608">
        <f>ROUND(MOD(Tableau_Effectifs_Dept[[#This Row],[GardDteFin]],1),5)</f>
        <v>0.29166999999999998</v>
      </c>
      <c r="N66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08" s="71">
        <f>MAX(IF(Tableau_Effectifs_Dept[[#This Row],[Créneau TOT]]&gt;0,Tableau_Effectifs_Dept[[#This Row],[Créneau TOT]]-Tableau_Effectifs_Dept[[#This Row],[Créneau J]],0),0)</f>
        <v>0</v>
      </c>
      <c r="Q6608" s="71">
        <f>ROUND(HOUR(Tableau_Effectifs_Dept[[#This Row],[Créneau J]])/12,1)</f>
        <v>0</v>
      </c>
      <c r="R6608" s="71"/>
    </row>
    <row r="6609" spans="1:18" hidden="1">
      <c r="A6609" s="47">
        <v>44771.291666666664</v>
      </c>
      <c r="B6609" s="47">
        <v>44772.291666666664</v>
      </c>
      <c r="C6609" t="s">
        <v>193</v>
      </c>
      <c r="D6609" t="s">
        <v>86</v>
      </c>
      <c r="E6609" t="s">
        <v>86</v>
      </c>
      <c r="F6609" t="s">
        <v>19</v>
      </c>
      <c r="G6609" t="s">
        <v>93</v>
      </c>
      <c r="H6609" t="s">
        <v>141</v>
      </c>
      <c r="I6609" t="s">
        <v>98</v>
      </c>
      <c r="J66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Garde£24H£PRO£MELUN£29/07/2022</v>
      </c>
      <c r="K66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09">
        <f>ROUND(MOD(Tableau_Effectifs_Dept[[#This Row],[GardDteDebut]],1),5)</f>
        <v>0.29166999999999998</v>
      </c>
      <c r="M6609">
        <f>ROUND(MOD(Tableau_Effectifs_Dept[[#This Row],[GardDteFin]],1),5)</f>
        <v>0.29166999999999998</v>
      </c>
      <c r="N66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09" s="71">
        <f>MAX(IF(Tableau_Effectifs_Dept[[#This Row],[Créneau TOT]]&gt;0,Tableau_Effectifs_Dept[[#This Row],[Créneau TOT]]-Tableau_Effectifs_Dept[[#This Row],[Créneau J]],0),0)</f>
        <v>0</v>
      </c>
      <c r="Q6609" s="71">
        <f>ROUND(HOUR(Tableau_Effectifs_Dept[[#This Row],[Créneau J]])/12,1)</f>
        <v>0</v>
      </c>
      <c r="R6609" s="71"/>
    </row>
    <row r="6610" spans="1:18" hidden="1">
      <c r="A6610" s="47">
        <v>44771.291666666664</v>
      </c>
      <c r="B6610" s="47">
        <v>44771.791666666664</v>
      </c>
      <c r="C6610" t="s">
        <v>193</v>
      </c>
      <c r="D6610" t="s">
        <v>86</v>
      </c>
      <c r="E6610" t="s">
        <v>85</v>
      </c>
      <c r="F6610" t="s">
        <v>50</v>
      </c>
      <c r="G6610" t="s">
        <v>93</v>
      </c>
      <c r="H6610" t="s">
        <v>140</v>
      </c>
      <c r="I6610" t="s">
        <v>97</v>
      </c>
      <c r="J66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Garde£JOUR£VOL£MITRY-MORY£29/07/2022</v>
      </c>
      <c r="K66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10">
        <f>ROUND(MOD(Tableau_Effectifs_Dept[[#This Row],[GardDteDebut]],1),5)</f>
        <v>0.29166999999999998</v>
      </c>
      <c r="M6610">
        <f>ROUND(MOD(Tableau_Effectifs_Dept[[#This Row],[GardDteFin]],1),5)</f>
        <v>0.79166999999999998</v>
      </c>
      <c r="N66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10" s="71">
        <f>MAX(IF(Tableau_Effectifs_Dept[[#This Row],[Créneau TOT]]&gt;0,Tableau_Effectifs_Dept[[#This Row],[Créneau TOT]]-Tableau_Effectifs_Dept[[#This Row],[Créneau J]],0),0)</f>
        <v>0</v>
      </c>
      <c r="Q6610" s="71">
        <f>ROUND(HOUR(Tableau_Effectifs_Dept[[#This Row],[Créneau J]])/12,1)</f>
        <v>0</v>
      </c>
      <c r="R6610" s="71"/>
    </row>
    <row r="6611" spans="1:18" hidden="1">
      <c r="A6611" s="47">
        <v>44771.291666666664</v>
      </c>
      <c r="B6611" s="47">
        <v>44772.291666666664</v>
      </c>
      <c r="C6611" t="s">
        <v>193</v>
      </c>
      <c r="D6611" t="s">
        <v>86</v>
      </c>
      <c r="E6611" t="s">
        <v>86</v>
      </c>
      <c r="F6611" t="s">
        <v>50</v>
      </c>
      <c r="G6611" t="s">
        <v>93</v>
      </c>
      <c r="H6611" t="s">
        <v>140</v>
      </c>
      <c r="I6611" t="s">
        <v>98</v>
      </c>
      <c r="J66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Garde£24H£VOL£MITRY-MORY£29/07/2022</v>
      </c>
      <c r="K66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11">
        <f>ROUND(MOD(Tableau_Effectifs_Dept[[#This Row],[GardDteDebut]],1),5)</f>
        <v>0.29166999999999998</v>
      </c>
      <c r="M6611">
        <f>ROUND(MOD(Tableau_Effectifs_Dept[[#This Row],[GardDteFin]],1),5)</f>
        <v>0.29166999999999998</v>
      </c>
      <c r="N66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11" s="71">
        <f>MAX(IF(Tableau_Effectifs_Dept[[#This Row],[Créneau TOT]]&gt;0,Tableau_Effectifs_Dept[[#This Row],[Créneau TOT]]-Tableau_Effectifs_Dept[[#This Row],[Créneau J]],0),0)</f>
        <v>0</v>
      </c>
      <c r="Q6611" s="71">
        <f>ROUND(HOUR(Tableau_Effectifs_Dept[[#This Row],[Créneau J]])/12,1)</f>
        <v>0</v>
      </c>
      <c r="R6611" s="71"/>
    </row>
    <row r="6612" spans="1:18" hidden="1">
      <c r="A6612" s="47">
        <v>44771.291666666664</v>
      </c>
      <c r="B6612" s="47">
        <v>44771.791666666664</v>
      </c>
      <c r="C6612" t="s">
        <v>193</v>
      </c>
      <c r="D6612" t="s">
        <v>86</v>
      </c>
      <c r="E6612" t="s">
        <v>85</v>
      </c>
      <c r="F6612" t="s">
        <v>50</v>
      </c>
      <c r="G6612" t="s">
        <v>93</v>
      </c>
      <c r="H6612" t="s">
        <v>141</v>
      </c>
      <c r="I6612" t="s">
        <v>97</v>
      </c>
      <c r="J66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Garde£JOUR£PRO£MITRY-MORY£29/07/2022</v>
      </c>
      <c r="K66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12">
        <f>ROUND(MOD(Tableau_Effectifs_Dept[[#This Row],[GardDteDebut]],1),5)</f>
        <v>0.29166999999999998</v>
      </c>
      <c r="M6612">
        <f>ROUND(MOD(Tableau_Effectifs_Dept[[#This Row],[GardDteFin]],1),5)</f>
        <v>0.79166999999999998</v>
      </c>
      <c r="N66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12" s="71">
        <f>MAX(IF(Tableau_Effectifs_Dept[[#This Row],[Créneau TOT]]&gt;0,Tableau_Effectifs_Dept[[#This Row],[Créneau TOT]]-Tableau_Effectifs_Dept[[#This Row],[Créneau J]],0),0)</f>
        <v>0</v>
      </c>
      <c r="Q6612" s="71">
        <f>ROUND(HOUR(Tableau_Effectifs_Dept[[#This Row],[Créneau J]])/12,1)</f>
        <v>0</v>
      </c>
      <c r="R6612" s="71"/>
    </row>
    <row r="6613" spans="1:18" hidden="1">
      <c r="A6613" s="47">
        <v>44771.291666666664</v>
      </c>
      <c r="B6613" s="47">
        <v>44771.791666666664</v>
      </c>
      <c r="C6613" t="s">
        <v>193</v>
      </c>
      <c r="D6613" t="s">
        <v>86</v>
      </c>
      <c r="E6613" t="s">
        <v>85</v>
      </c>
      <c r="F6613" t="s">
        <v>50</v>
      </c>
      <c r="G6613" t="s">
        <v>93</v>
      </c>
      <c r="H6613" t="s">
        <v>141</v>
      </c>
      <c r="I6613" t="s">
        <v>97</v>
      </c>
      <c r="J66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Garde£JOUR£PRO£MITRY-MORY£29/07/2022</v>
      </c>
      <c r="K66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13">
        <f>ROUND(MOD(Tableau_Effectifs_Dept[[#This Row],[GardDteDebut]],1),5)</f>
        <v>0.29166999999999998</v>
      </c>
      <c r="M6613">
        <f>ROUND(MOD(Tableau_Effectifs_Dept[[#This Row],[GardDteFin]],1),5)</f>
        <v>0.79166999999999998</v>
      </c>
      <c r="N66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13" s="71">
        <f>MAX(IF(Tableau_Effectifs_Dept[[#This Row],[Créneau TOT]]&gt;0,Tableau_Effectifs_Dept[[#This Row],[Créneau TOT]]-Tableau_Effectifs_Dept[[#This Row],[Créneau J]],0),0)</f>
        <v>0</v>
      </c>
      <c r="Q6613" s="71">
        <f>ROUND(HOUR(Tableau_Effectifs_Dept[[#This Row],[Créneau J]])/12,1)</f>
        <v>0</v>
      </c>
      <c r="R6613" s="71"/>
    </row>
    <row r="6614" spans="1:18" hidden="1">
      <c r="A6614" s="47">
        <v>44771.291666666664</v>
      </c>
      <c r="B6614" s="47">
        <v>44771.791666666664</v>
      </c>
      <c r="C6614" t="s">
        <v>193</v>
      </c>
      <c r="D6614" t="s">
        <v>86</v>
      </c>
      <c r="E6614" t="s">
        <v>85</v>
      </c>
      <c r="F6614" t="s">
        <v>50</v>
      </c>
      <c r="G6614" t="s">
        <v>93</v>
      </c>
      <c r="H6614" t="s">
        <v>141</v>
      </c>
      <c r="I6614" t="s">
        <v>97</v>
      </c>
      <c r="J66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Garde£JOUR£PRO£MITRY-MORY£29/07/2022</v>
      </c>
      <c r="K66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14">
        <f>ROUND(MOD(Tableau_Effectifs_Dept[[#This Row],[GardDteDebut]],1),5)</f>
        <v>0.29166999999999998</v>
      </c>
      <c r="M6614">
        <f>ROUND(MOD(Tableau_Effectifs_Dept[[#This Row],[GardDteFin]],1),5)</f>
        <v>0.79166999999999998</v>
      </c>
      <c r="N66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14" s="71">
        <f>MAX(IF(Tableau_Effectifs_Dept[[#This Row],[Créneau TOT]]&gt;0,Tableau_Effectifs_Dept[[#This Row],[Créneau TOT]]-Tableau_Effectifs_Dept[[#This Row],[Créneau J]],0),0)</f>
        <v>0</v>
      </c>
      <c r="Q6614" s="71">
        <f>ROUND(HOUR(Tableau_Effectifs_Dept[[#This Row],[Créneau J]])/12,1)</f>
        <v>0</v>
      </c>
      <c r="R6614" s="71"/>
    </row>
    <row r="6615" spans="1:18" hidden="1">
      <c r="A6615" s="47">
        <v>44771.291666666664</v>
      </c>
      <c r="B6615" s="47">
        <v>44771.791666666664</v>
      </c>
      <c r="C6615" t="s">
        <v>193</v>
      </c>
      <c r="D6615" t="s">
        <v>86</v>
      </c>
      <c r="E6615" t="s">
        <v>85</v>
      </c>
      <c r="F6615" t="s">
        <v>50</v>
      </c>
      <c r="G6615" t="s">
        <v>99</v>
      </c>
      <c r="H6615" t="s">
        <v>141</v>
      </c>
      <c r="I6615" t="s">
        <v>97</v>
      </c>
      <c r="J66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IHTS£JOUR£PRO£MITRY-MORY£29/07/2022</v>
      </c>
      <c r="K66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15">
        <f>ROUND(MOD(Tableau_Effectifs_Dept[[#This Row],[GardDteDebut]],1),5)</f>
        <v>0.29166999999999998</v>
      </c>
      <c r="M6615">
        <f>ROUND(MOD(Tableau_Effectifs_Dept[[#This Row],[GardDteFin]],1),5)</f>
        <v>0.79166999999999998</v>
      </c>
      <c r="N66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15" s="71">
        <f>MAX(IF(Tableau_Effectifs_Dept[[#This Row],[Créneau TOT]]&gt;0,Tableau_Effectifs_Dept[[#This Row],[Créneau TOT]]-Tableau_Effectifs_Dept[[#This Row],[Créneau J]],0),0)</f>
        <v>0</v>
      </c>
      <c r="Q6615" s="71">
        <f>ROUND(HOUR(Tableau_Effectifs_Dept[[#This Row],[Créneau J]])/12,1)</f>
        <v>0</v>
      </c>
      <c r="R6615" s="71"/>
    </row>
    <row r="6616" spans="1:18" hidden="1">
      <c r="A6616" s="47">
        <v>44771.291666666664</v>
      </c>
      <c r="B6616" s="47">
        <v>44772.291666666664</v>
      </c>
      <c r="C6616" t="s">
        <v>193</v>
      </c>
      <c r="D6616" t="s">
        <v>86</v>
      </c>
      <c r="E6616" t="s">
        <v>86</v>
      </c>
      <c r="F6616" t="s">
        <v>50</v>
      </c>
      <c r="G6616" t="s">
        <v>93</v>
      </c>
      <c r="H6616" t="s">
        <v>141</v>
      </c>
      <c r="I6616" t="s">
        <v>98</v>
      </c>
      <c r="J66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Garde£24H£PRO£MITRY-MORY£29/07/2022</v>
      </c>
      <c r="K66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16">
        <f>ROUND(MOD(Tableau_Effectifs_Dept[[#This Row],[GardDteDebut]],1),5)</f>
        <v>0.29166999999999998</v>
      </c>
      <c r="M6616">
        <f>ROUND(MOD(Tableau_Effectifs_Dept[[#This Row],[GardDteFin]],1),5)</f>
        <v>0.29166999999999998</v>
      </c>
      <c r="N66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16" s="71">
        <f>MAX(IF(Tableau_Effectifs_Dept[[#This Row],[Créneau TOT]]&gt;0,Tableau_Effectifs_Dept[[#This Row],[Créneau TOT]]-Tableau_Effectifs_Dept[[#This Row],[Créneau J]],0),0)</f>
        <v>0</v>
      </c>
      <c r="Q6616" s="71">
        <f>ROUND(HOUR(Tableau_Effectifs_Dept[[#This Row],[Créneau J]])/12,1)</f>
        <v>0</v>
      </c>
      <c r="R6616" s="71"/>
    </row>
    <row r="6617" spans="1:18" hidden="1">
      <c r="A6617" s="47">
        <v>44771.291666666664</v>
      </c>
      <c r="B6617" s="47">
        <v>44772.291666666664</v>
      </c>
      <c r="C6617" t="s">
        <v>193</v>
      </c>
      <c r="D6617" t="s">
        <v>86</v>
      </c>
      <c r="E6617" t="s">
        <v>86</v>
      </c>
      <c r="F6617" t="s">
        <v>50</v>
      </c>
      <c r="G6617" t="s">
        <v>93</v>
      </c>
      <c r="H6617" t="s">
        <v>141</v>
      </c>
      <c r="I6617" t="s">
        <v>98</v>
      </c>
      <c r="J66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Garde£24H£PRO£MITRY-MORY£29/07/2022</v>
      </c>
      <c r="K66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17">
        <f>ROUND(MOD(Tableau_Effectifs_Dept[[#This Row],[GardDteDebut]],1),5)</f>
        <v>0.29166999999999998</v>
      </c>
      <c r="M6617">
        <f>ROUND(MOD(Tableau_Effectifs_Dept[[#This Row],[GardDteFin]],1),5)</f>
        <v>0.29166999999999998</v>
      </c>
      <c r="N66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17" s="71">
        <f>MAX(IF(Tableau_Effectifs_Dept[[#This Row],[Créneau TOT]]&gt;0,Tableau_Effectifs_Dept[[#This Row],[Créneau TOT]]-Tableau_Effectifs_Dept[[#This Row],[Créneau J]],0),0)</f>
        <v>0</v>
      </c>
      <c r="Q6617" s="71">
        <f>ROUND(HOUR(Tableau_Effectifs_Dept[[#This Row],[Créneau J]])/12,1)</f>
        <v>0</v>
      </c>
      <c r="R6617" s="71"/>
    </row>
    <row r="6618" spans="1:18" hidden="1">
      <c r="A6618" s="47">
        <v>44771.291666666664</v>
      </c>
      <c r="B6618" s="47">
        <v>44772.291666666664</v>
      </c>
      <c r="C6618" t="s">
        <v>193</v>
      </c>
      <c r="D6618" t="s">
        <v>86</v>
      </c>
      <c r="E6618" t="s">
        <v>86</v>
      </c>
      <c r="F6618" t="s">
        <v>50</v>
      </c>
      <c r="G6618" t="s">
        <v>93</v>
      </c>
      <c r="H6618" t="s">
        <v>141</v>
      </c>
      <c r="I6618" t="s">
        <v>98</v>
      </c>
      <c r="J66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Garde£24H£PRO£MITRY-MORY£29/07/2022</v>
      </c>
      <c r="K66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18">
        <f>ROUND(MOD(Tableau_Effectifs_Dept[[#This Row],[GardDteDebut]],1),5)</f>
        <v>0.29166999999999998</v>
      </c>
      <c r="M6618">
        <f>ROUND(MOD(Tableau_Effectifs_Dept[[#This Row],[GardDteFin]],1),5)</f>
        <v>0.29166999999999998</v>
      </c>
      <c r="N66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18" s="71">
        <f>MAX(IF(Tableau_Effectifs_Dept[[#This Row],[Créneau TOT]]&gt;0,Tableau_Effectifs_Dept[[#This Row],[Créneau TOT]]-Tableau_Effectifs_Dept[[#This Row],[Créneau J]],0),0)</f>
        <v>0</v>
      </c>
      <c r="Q6618" s="71">
        <f>ROUND(HOUR(Tableau_Effectifs_Dept[[#This Row],[Créneau J]])/12,1)</f>
        <v>0</v>
      </c>
      <c r="R6618" s="71"/>
    </row>
    <row r="6619" spans="1:18" hidden="1">
      <c r="A6619" s="47">
        <v>44771.291666666664</v>
      </c>
      <c r="B6619" s="47">
        <v>44772.291666666664</v>
      </c>
      <c r="C6619" t="s">
        <v>193</v>
      </c>
      <c r="D6619" t="s">
        <v>86</v>
      </c>
      <c r="E6619" t="s">
        <v>86</v>
      </c>
      <c r="F6619" t="s">
        <v>50</v>
      </c>
      <c r="G6619" t="s">
        <v>93</v>
      </c>
      <c r="H6619" t="s">
        <v>141</v>
      </c>
      <c r="I6619" t="s">
        <v>98</v>
      </c>
      <c r="J66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Garde£24H£PRO£MITRY-MORY£29/07/2022</v>
      </c>
      <c r="K66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19">
        <f>ROUND(MOD(Tableau_Effectifs_Dept[[#This Row],[GardDteDebut]],1),5)</f>
        <v>0.29166999999999998</v>
      </c>
      <c r="M6619">
        <f>ROUND(MOD(Tableau_Effectifs_Dept[[#This Row],[GardDteFin]],1),5)</f>
        <v>0.29166999999999998</v>
      </c>
      <c r="N66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19" s="71">
        <f>MAX(IF(Tableau_Effectifs_Dept[[#This Row],[Créneau TOT]]&gt;0,Tableau_Effectifs_Dept[[#This Row],[Créneau TOT]]-Tableau_Effectifs_Dept[[#This Row],[Créneau J]],0),0)</f>
        <v>0</v>
      </c>
      <c r="Q6619" s="71">
        <f>ROUND(HOUR(Tableau_Effectifs_Dept[[#This Row],[Créneau J]])/12,1)</f>
        <v>0</v>
      </c>
      <c r="R6619" s="71"/>
    </row>
    <row r="6620" spans="1:18" hidden="1">
      <c r="A6620" s="47">
        <v>44771.291666666664</v>
      </c>
      <c r="B6620" s="47">
        <v>44771.791666666664</v>
      </c>
      <c r="C6620" t="s">
        <v>193</v>
      </c>
      <c r="D6620" t="s">
        <v>86</v>
      </c>
      <c r="E6620" t="s">
        <v>85</v>
      </c>
      <c r="F6620" t="s">
        <v>14</v>
      </c>
      <c r="G6620" t="s">
        <v>93</v>
      </c>
      <c r="H6620" t="s">
        <v>141</v>
      </c>
      <c r="I6620" t="s">
        <v>97</v>
      </c>
      <c r="J66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Garde£JOUR£PRO£MOISSY-CRAMAYEL£29/07/2022</v>
      </c>
      <c r="K66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20">
        <f>ROUND(MOD(Tableau_Effectifs_Dept[[#This Row],[GardDteDebut]],1),5)</f>
        <v>0.29166999999999998</v>
      </c>
      <c r="M6620">
        <f>ROUND(MOD(Tableau_Effectifs_Dept[[#This Row],[GardDteFin]],1),5)</f>
        <v>0.79166999999999998</v>
      </c>
      <c r="N66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20" s="71">
        <f>MAX(IF(Tableau_Effectifs_Dept[[#This Row],[Créneau TOT]]&gt;0,Tableau_Effectifs_Dept[[#This Row],[Créneau TOT]]-Tableau_Effectifs_Dept[[#This Row],[Créneau J]],0),0)</f>
        <v>0</v>
      </c>
      <c r="Q6620" s="71">
        <f>ROUND(HOUR(Tableau_Effectifs_Dept[[#This Row],[Créneau J]])/12,1)</f>
        <v>0</v>
      </c>
      <c r="R6620" s="71"/>
    </row>
    <row r="6621" spans="1:18" hidden="1">
      <c r="A6621" s="47">
        <v>44771.291666666664</v>
      </c>
      <c r="B6621" s="47">
        <v>44771.791666666664</v>
      </c>
      <c r="C6621" t="s">
        <v>193</v>
      </c>
      <c r="D6621" t="s">
        <v>86</v>
      </c>
      <c r="E6621" t="s">
        <v>85</v>
      </c>
      <c r="F6621" t="s">
        <v>14</v>
      </c>
      <c r="G6621" t="s">
        <v>93</v>
      </c>
      <c r="H6621" t="s">
        <v>140</v>
      </c>
      <c r="I6621" t="s">
        <v>97</v>
      </c>
      <c r="J66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Garde£JOUR£VOL£MOISSY-CRAMAYEL£29/07/2022</v>
      </c>
      <c r="K66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21">
        <f>ROUND(MOD(Tableau_Effectifs_Dept[[#This Row],[GardDteDebut]],1),5)</f>
        <v>0.29166999999999998</v>
      </c>
      <c r="M6621">
        <f>ROUND(MOD(Tableau_Effectifs_Dept[[#This Row],[GardDteFin]],1),5)</f>
        <v>0.79166999999999998</v>
      </c>
      <c r="N66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21" s="71">
        <f>MAX(IF(Tableau_Effectifs_Dept[[#This Row],[Créneau TOT]]&gt;0,Tableau_Effectifs_Dept[[#This Row],[Créneau TOT]]-Tableau_Effectifs_Dept[[#This Row],[Créneau J]],0),0)</f>
        <v>0</v>
      </c>
      <c r="Q6621" s="71">
        <f>ROUND(HOUR(Tableau_Effectifs_Dept[[#This Row],[Créneau J]])/12,1)</f>
        <v>0</v>
      </c>
      <c r="R6621" s="71"/>
    </row>
    <row r="6622" spans="1:18" hidden="1">
      <c r="A6622" s="47">
        <v>44771.291666666664</v>
      </c>
      <c r="B6622" s="47">
        <v>44772.291666666664</v>
      </c>
      <c r="C6622" t="s">
        <v>193</v>
      </c>
      <c r="D6622" t="s">
        <v>86</v>
      </c>
      <c r="E6622" t="s">
        <v>86</v>
      </c>
      <c r="F6622" t="s">
        <v>14</v>
      </c>
      <c r="G6622" t="s">
        <v>93</v>
      </c>
      <c r="H6622" t="s">
        <v>141</v>
      </c>
      <c r="I6622" t="s">
        <v>98</v>
      </c>
      <c r="J66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Garde£24H£PRO£MOISSY-CRAMAYEL£29/07/2022</v>
      </c>
      <c r="K66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22">
        <f>ROUND(MOD(Tableau_Effectifs_Dept[[#This Row],[GardDteDebut]],1),5)</f>
        <v>0.29166999999999998</v>
      </c>
      <c r="M6622">
        <f>ROUND(MOD(Tableau_Effectifs_Dept[[#This Row],[GardDteFin]],1),5)</f>
        <v>0.29166999999999998</v>
      </c>
      <c r="N66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22" s="71">
        <f>MAX(IF(Tableau_Effectifs_Dept[[#This Row],[Créneau TOT]]&gt;0,Tableau_Effectifs_Dept[[#This Row],[Créneau TOT]]-Tableau_Effectifs_Dept[[#This Row],[Créneau J]],0),0)</f>
        <v>0</v>
      </c>
      <c r="Q6622" s="71">
        <f>ROUND(HOUR(Tableau_Effectifs_Dept[[#This Row],[Créneau J]])/12,1)</f>
        <v>0</v>
      </c>
      <c r="R6622" s="71"/>
    </row>
    <row r="6623" spans="1:18" hidden="1">
      <c r="A6623" s="47">
        <v>44771.291666666664</v>
      </c>
      <c r="B6623" s="47">
        <v>44771.791666666664</v>
      </c>
      <c r="C6623" t="s">
        <v>193</v>
      </c>
      <c r="D6623" t="s">
        <v>86</v>
      </c>
      <c r="E6623" t="s">
        <v>85</v>
      </c>
      <c r="F6623" t="s">
        <v>14</v>
      </c>
      <c r="G6623" t="s">
        <v>93</v>
      </c>
      <c r="H6623" t="s">
        <v>140</v>
      </c>
      <c r="I6623" t="s">
        <v>97</v>
      </c>
      <c r="J66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Garde£JOUR£VOL£MOISSY-CRAMAYEL£29/07/2022</v>
      </c>
      <c r="K66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23">
        <f>ROUND(MOD(Tableau_Effectifs_Dept[[#This Row],[GardDteDebut]],1),5)</f>
        <v>0.29166999999999998</v>
      </c>
      <c r="M6623">
        <f>ROUND(MOD(Tableau_Effectifs_Dept[[#This Row],[GardDteFin]],1),5)</f>
        <v>0.79166999999999998</v>
      </c>
      <c r="N66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23" s="71">
        <f>MAX(IF(Tableau_Effectifs_Dept[[#This Row],[Créneau TOT]]&gt;0,Tableau_Effectifs_Dept[[#This Row],[Créneau TOT]]-Tableau_Effectifs_Dept[[#This Row],[Créneau J]],0),0)</f>
        <v>0</v>
      </c>
      <c r="Q6623" s="71">
        <f>ROUND(HOUR(Tableau_Effectifs_Dept[[#This Row],[Créneau J]])/12,1)</f>
        <v>0</v>
      </c>
      <c r="R6623" s="71"/>
    </row>
    <row r="6624" spans="1:18" hidden="1">
      <c r="A6624" s="47">
        <v>44771.291666666664</v>
      </c>
      <c r="B6624" s="47">
        <v>44771.791666666664</v>
      </c>
      <c r="C6624" t="s">
        <v>193</v>
      </c>
      <c r="D6624" t="s">
        <v>86</v>
      </c>
      <c r="E6624" t="s">
        <v>85</v>
      </c>
      <c r="F6624" t="s">
        <v>14</v>
      </c>
      <c r="G6624" t="s">
        <v>93</v>
      </c>
      <c r="H6624" t="s">
        <v>141</v>
      </c>
      <c r="I6624" t="s">
        <v>97</v>
      </c>
      <c r="J66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Garde£JOUR£PRO£MOISSY-CRAMAYEL£29/07/2022</v>
      </c>
      <c r="K66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24">
        <f>ROUND(MOD(Tableau_Effectifs_Dept[[#This Row],[GardDteDebut]],1),5)</f>
        <v>0.29166999999999998</v>
      </c>
      <c r="M6624">
        <f>ROUND(MOD(Tableau_Effectifs_Dept[[#This Row],[GardDteFin]],1),5)</f>
        <v>0.79166999999999998</v>
      </c>
      <c r="N66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24" s="71">
        <f>MAX(IF(Tableau_Effectifs_Dept[[#This Row],[Créneau TOT]]&gt;0,Tableau_Effectifs_Dept[[#This Row],[Créneau TOT]]-Tableau_Effectifs_Dept[[#This Row],[Créneau J]],0),0)</f>
        <v>0</v>
      </c>
      <c r="Q6624" s="71">
        <f>ROUND(HOUR(Tableau_Effectifs_Dept[[#This Row],[Créneau J]])/12,1)</f>
        <v>0</v>
      </c>
      <c r="R6624" s="71"/>
    </row>
    <row r="6625" spans="1:18" hidden="1">
      <c r="A6625" s="47">
        <v>44771.291666666664</v>
      </c>
      <c r="B6625" s="47">
        <v>44771.791666666664</v>
      </c>
      <c r="C6625" t="s">
        <v>193</v>
      </c>
      <c r="D6625" t="s">
        <v>86</v>
      </c>
      <c r="E6625" t="s">
        <v>85</v>
      </c>
      <c r="F6625" t="s">
        <v>14</v>
      </c>
      <c r="G6625" t="s">
        <v>93</v>
      </c>
      <c r="H6625" t="s">
        <v>141</v>
      </c>
      <c r="I6625" t="s">
        <v>97</v>
      </c>
      <c r="J66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Garde£JOUR£PRO£MOISSY-CRAMAYEL£29/07/2022</v>
      </c>
      <c r="K66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25">
        <f>ROUND(MOD(Tableau_Effectifs_Dept[[#This Row],[GardDteDebut]],1),5)</f>
        <v>0.29166999999999998</v>
      </c>
      <c r="M6625">
        <f>ROUND(MOD(Tableau_Effectifs_Dept[[#This Row],[GardDteFin]],1),5)</f>
        <v>0.79166999999999998</v>
      </c>
      <c r="N66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25" s="71">
        <f>MAX(IF(Tableau_Effectifs_Dept[[#This Row],[Créneau TOT]]&gt;0,Tableau_Effectifs_Dept[[#This Row],[Créneau TOT]]-Tableau_Effectifs_Dept[[#This Row],[Créneau J]],0),0)</f>
        <v>0</v>
      </c>
      <c r="Q6625" s="71">
        <f>ROUND(HOUR(Tableau_Effectifs_Dept[[#This Row],[Créneau J]])/12,1)</f>
        <v>0</v>
      </c>
      <c r="R6625" s="71"/>
    </row>
    <row r="6626" spans="1:18" hidden="1">
      <c r="A6626" s="47">
        <v>44771.291666666664</v>
      </c>
      <c r="B6626" s="47">
        <v>44772.291666666664</v>
      </c>
      <c r="C6626" t="s">
        <v>193</v>
      </c>
      <c r="D6626" t="s">
        <v>86</v>
      </c>
      <c r="E6626" t="s">
        <v>86</v>
      </c>
      <c r="F6626" t="s">
        <v>14</v>
      </c>
      <c r="G6626" t="s">
        <v>93</v>
      </c>
      <c r="H6626" t="s">
        <v>141</v>
      </c>
      <c r="I6626" t="s">
        <v>98</v>
      </c>
      <c r="J66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Garde£24H£PRO£MOISSY-CRAMAYEL£29/07/2022</v>
      </c>
      <c r="K66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26">
        <f>ROUND(MOD(Tableau_Effectifs_Dept[[#This Row],[GardDteDebut]],1),5)</f>
        <v>0.29166999999999998</v>
      </c>
      <c r="M6626">
        <f>ROUND(MOD(Tableau_Effectifs_Dept[[#This Row],[GardDteFin]],1),5)</f>
        <v>0.29166999999999998</v>
      </c>
      <c r="N66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26" s="71">
        <f>MAX(IF(Tableau_Effectifs_Dept[[#This Row],[Créneau TOT]]&gt;0,Tableau_Effectifs_Dept[[#This Row],[Créneau TOT]]-Tableau_Effectifs_Dept[[#This Row],[Créneau J]],0),0)</f>
        <v>0</v>
      </c>
      <c r="Q6626" s="71">
        <f>ROUND(HOUR(Tableau_Effectifs_Dept[[#This Row],[Créneau J]])/12,1)</f>
        <v>0</v>
      </c>
      <c r="R6626" s="71"/>
    </row>
    <row r="6627" spans="1:18" hidden="1">
      <c r="A6627" s="47">
        <v>44771.291666666664</v>
      </c>
      <c r="B6627" s="47">
        <v>44772.291666666664</v>
      </c>
      <c r="C6627" t="s">
        <v>193</v>
      </c>
      <c r="D6627" t="s">
        <v>86</v>
      </c>
      <c r="E6627" t="s">
        <v>86</v>
      </c>
      <c r="F6627" t="s">
        <v>14</v>
      </c>
      <c r="G6627" t="s">
        <v>93</v>
      </c>
      <c r="H6627" t="s">
        <v>140</v>
      </c>
      <c r="I6627" t="s">
        <v>98</v>
      </c>
      <c r="J66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Garde£24H£VOL£MOISSY-CRAMAYEL£29/07/2022</v>
      </c>
      <c r="K66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27">
        <f>ROUND(MOD(Tableau_Effectifs_Dept[[#This Row],[GardDteDebut]],1),5)</f>
        <v>0.29166999999999998</v>
      </c>
      <c r="M6627">
        <f>ROUND(MOD(Tableau_Effectifs_Dept[[#This Row],[GardDteFin]],1),5)</f>
        <v>0.29166999999999998</v>
      </c>
      <c r="N66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27" s="71">
        <f>MAX(IF(Tableau_Effectifs_Dept[[#This Row],[Créneau TOT]]&gt;0,Tableau_Effectifs_Dept[[#This Row],[Créneau TOT]]-Tableau_Effectifs_Dept[[#This Row],[Créneau J]],0),0)</f>
        <v>0</v>
      </c>
      <c r="Q6627" s="71">
        <f>ROUND(HOUR(Tableau_Effectifs_Dept[[#This Row],[Créneau J]])/12,1)</f>
        <v>0</v>
      </c>
      <c r="R6627" s="71"/>
    </row>
    <row r="6628" spans="1:18" hidden="1">
      <c r="A6628" s="47">
        <v>44771.291666666664</v>
      </c>
      <c r="B6628" s="47">
        <v>44772.291666666664</v>
      </c>
      <c r="C6628" t="s">
        <v>193</v>
      </c>
      <c r="D6628" t="s">
        <v>86</v>
      </c>
      <c r="E6628" t="s">
        <v>86</v>
      </c>
      <c r="F6628" t="s">
        <v>14</v>
      </c>
      <c r="G6628" t="s">
        <v>93</v>
      </c>
      <c r="H6628" t="s">
        <v>141</v>
      </c>
      <c r="I6628" t="s">
        <v>98</v>
      </c>
      <c r="J66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Garde£24H£PRO£MOISSY-CRAMAYEL£29/07/2022</v>
      </c>
      <c r="K66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28">
        <f>ROUND(MOD(Tableau_Effectifs_Dept[[#This Row],[GardDteDebut]],1),5)</f>
        <v>0.29166999999999998</v>
      </c>
      <c r="M6628">
        <f>ROUND(MOD(Tableau_Effectifs_Dept[[#This Row],[GardDteFin]],1),5)</f>
        <v>0.29166999999999998</v>
      </c>
      <c r="N66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28" s="71">
        <f>MAX(IF(Tableau_Effectifs_Dept[[#This Row],[Créneau TOT]]&gt;0,Tableau_Effectifs_Dept[[#This Row],[Créneau TOT]]-Tableau_Effectifs_Dept[[#This Row],[Créneau J]],0),0)</f>
        <v>0</v>
      </c>
      <c r="Q6628" s="71">
        <f>ROUND(HOUR(Tableau_Effectifs_Dept[[#This Row],[Créneau J]])/12,1)</f>
        <v>0</v>
      </c>
      <c r="R6628" s="71"/>
    </row>
    <row r="6629" spans="1:18" hidden="1">
      <c r="A6629" s="47">
        <v>44771.291666666664</v>
      </c>
      <c r="B6629" s="47">
        <v>44771.791666666664</v>
      </c>
      <c r="C6629" t="s">
        <v>193</v>
      </c>
      <c r="D6629" t="s">
        <v>86</v>
      </c>
      <c r="E6629" t="s">
        <v>85</v>
      </c>
      <c r="F6629" t="s">
        <v>14</v>
      </c>
      <c r="G6629" t="s">
        <v>93</v>
      </c>
      <c r="H6629" t="s">
        <v>141</v>
      </c>
      <c r="I6629" t="s">
        <v>97</v>
      </c>
      <c r="J66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Garde£JOUR£PRO£MOISSY-CRAMAYEL£29/07/2022</v>
      </c>
      <c r="K66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29">
        <f>ROUND(MOD(Tableau_Effectifs_Dept[[#This Row],[GardDteDebut]],1),5)</f>
        <v>0.29166999999999998</v>
      </c>
      <c r="M6629">
        <f>ROUND(MOD(Tableau_Effectifs_Dept[[#This Row],[GardDteFin]],1),5)</f>
        <v>0.79166999999999998</v>
      </c>
      <c r="N66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29" s="71">
        <f>MAX(IF(Tableau_Effectifs_Dept[[#This Row],[Créneau TOT]]&gt;0,Tableau_Effectifs_Dept[[#This Row],[Créneau TOT]]-Tableau_Effectifs_Dept[[#This Row],[Créneau J]],0),0)</f>
        <v>0</v>
      </c>
      <c r="Q6629" s="71">
        <f>ROUND(HOUR(Tableau_Effectifs_Dept[[#This Row],[Créneau J]])/12,1)</f>
        <v>0</v>
      </c>
      <c r="R6629" s="71"/>
    </row>
    <row r="6630" spans="1:18" hidden="1">
      <c r="A6630" s="47">
        <v>44771.291666666664</v>
      </c>
      <c r="B6630" s="47">
        <v>44772.291666666664</v>
      </c>
      <c r="C6630" t="s">
        <v>193</v>
      </c>
      <c r="D6630" t="s">
        <v>86</v>
      </c>
      <c r="E6630" t="s">
        <v>86</v>
      </c>
      <c r="F6630" t="s">
        <v>14</v>
      </c>
      <c r="G6630" t="s">
        <v>93</v>
      </c>
      <c r="H6630" t="s">
        <v>141</v>
      </c>
      <c r="I6630" t="s">
        <v>98</v>
      </c>
      <c r="J66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Garde£24H£PRO£MOISSY-CRAMAYEL£29/07/2022</v>
      </c>
      <c r="K66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30">
        <f>ROUND(MOD(Tableau_Effectifs_Dept[[#This Row],[GardDteDebut]],1),5)</f>
        <v>0.29166999999999998</v>
      </c>
      <c r="M6630">
        <f>ROUND(MOD(Tableau_Effectifs_Dept[[#This Row],[GardDteFin]],1),5)</f>
        <v>0.29166999999999998</v>
      </c>
      <c r="N66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30" s="71">
        <f>MAX(IF(Tableau_Effectifs_Dept[[#This Row],[Créneau TOT]]&gt;0,Tableau_Effectifs_Dept[[#This Row],[Créneau TOT]]-Tableau_Effectifs_Dept[[#This Row],[Créneau J]],0),0)</f>
        <v>0</v>
      </c>
      <c r="Q6630" s="71">
        <f>ROUND(HOUR(Tableau_Effectifs_Dept[[#This Row],[Créneau J]])/12,1)</f>
        <v>0</v>
      </c>
      <c r="R6630" s="71"/>
    </row>
    <row r="6631" spans="1:18" hidden="1">
      <c r="A6631" s="47">
        <v>44771.291666666664</v>
      </c>
      <c r="B6631" s="47">
        <v>44772.291666666664</v>
      </c>
      <c r="C6631" t="s">
        <v>193</v>
      </c>
      <c r="D6631" t="s">
        <v>86</v>
      </c>
      <c r="E6631" t="s">
        <v>86</v>
      </c>
      <c r="F6631" t="s">
        <v>14</v>
      </c>
      <c r="G6631" t="s">
        <v>93</v>
      </c>
      <c r="H6631" t="s">
        <v>141</v>
      </c>
      <c r="I6631" t="s">
        <v>98</v>
      </c>
      <c r="J66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Garde£24H£PRO£MOISSY-CRAMAYEL£29/07/2022</v>
      </c>
      <c r="K66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31">
        <f>ROUND(MOD(Tableau_Effectifs_Dept[[#This Row],[GardDteDebut]],1),5)</f>
        <v>0.29166999999999998</v>
      </c>
      <c r="M6631">
        <f>ROUND(MOD(Tableau_Effectifs_Dept[[#This Row],[GardDteFin]],1),5)</f>
        <v>0.29166999999999998</v>
      </c>
      <c r="N66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31" s="71">
        <f>MAX(IF(Tableau_Effectifs_Dept[[#This Row],[Créneau TOT]]&gt;0,Tableau_Effectifs_Dept[[#This Row],[Créneau TOT]]-Tableau_Effectifs_Dept[[#This Row],[Créneau J]],0),0)</f>
        <v>0</v>
      </c>
      <c r="Q6631" s="71">
        <f>ROUND(HOUR(Tableau_Effectifs_Dept[[#This Row],[Créneau J]])/12,1)</f>
        <v>0</v>
      </c>
      <c r="R6631" s="71"/>
    </row>
    <row r="6632" spans="1:18" hidden="1">
      <c r="A6632" s="47">
        <v>44771.291666666664</v>
      </c>
      <c r="B6632" s="47">
        <v>44772.291666666664</v>
      </c>
      <c r="C6632" t="s">
        <v>193</v>
      </c>
      <c r="D6632" t="s">
        <v>86</v>
      </c>
      <c r="E6632" t="s">
        <v>86</v>
      </c>
      <c r="F6632" t="s">
        <v>14</v>
      </c>
      <c r="G6632" t="s">
        <v>93</v>
      </c>
      <c r="H6632" t="s">
        <v>141</v>
      </c>
      <c r="I6632" t="s">
        <v>98</v>
      </c>
      <c r="J66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Garde£24H£PRO£MOISSY-CRAMAYEL£29/07/2022</v>
      </c>
      <c r="K66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32">
        <f>ROUND(MOD(Tableau_Effectifs_Dept[[#This Row],[GardDteDebut]],1),5)</f>
        <v>0.29166999999999998</v>
      </c>
      <c r="M6632">
        <f>ROUND(MOD(Tableau_Effectifs_Dept[[#This Row],[GardDteFin]],1),5)</f>
        <v>0.29166999999999998</v>
      </c>
      <c r="N66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32" s="71">
        <f>MAX(IF(Tableau_Effectifs_Dept[[#This Row],[Créneau TOT]]&gt;0,Tableau_Effectifs_Dept[[#This Row],[Créneau TOT]]-Tableau_Effectifs_Dept[[#This Row],[Créneau J]],0),0)</f>
        <v>0</v>
      </c>
      <c r="Q6632" s="71">
        <f>ROUND(HOUR(Tableau_Effectifs_Dept[[#This Row],[Créneau J]])/12,1)</f>
        <v>0</v>
      </c>
      <c r="R6632" s="71"/>
    </row>
    <row r="6633" spans="1:18" hidden="1">
      <c r="A6633" s="47">
        <v>44771.291666666664</v>
      </c>
      <c r="B6633" s="47">
        <v>44771.791666666664</v>
      </c>
      <c r="C6633" t="s">
        <v>193</v>
      </c>
      <c r="D6633" t="s">
        <v>86</v>
      </c>
      <c r="E6633" t="s">
        <v>85</v>
      </c>
      <c r="F6633" t="s">
        <v>25</v>
      </c>
      <c r="G6633" t="s">
        <v>93</v>
      </c>
      <c r="H6633" t="s">
        <v>141</v>
      </c>
      <c r="I6633" t="s">
        <v>97</v>
      </c>
      <c r="J66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Garde£JOUR£PRO£MONTEREAU-FAULT-YONNE£29/07/2022</v>
      </c>
      <c r="K66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33">
        <f>ROUND(MOD(Tableau_Effectifs_Dept[[#This Row],[GardDteDebut]],1),5)</f>
        <v>0.29166999999999998</v>
      </c>
      <c r="M6633">
        <f>ROUND(MOD(Tableau_Effectifs_Dept[[#This Row],[GardDteFin]],1),5)</f>
        <v>0.79166999999999998</v>
      </c>
      <c r="N66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33" s="71">
        <f>MAX(IF(Tableau_Effectifs_Dept[[#This Row],[Créneau TOT]]&gt;0,Tableau_Effectifs_Dept[[#This Row],[Créneau TOT]]-Tableau_Effectifs_Dept[[#This Row],[Créneau J]],0),0)</f>
        <v>0</v>
      </c>
      <c r="Q6633" s="71">
        <f>ROUND(HOUR(Tableau_Effectifs_Dept[[#This Row],[Créneau J]])/12,1)</f>
        <v>0</v>
      </c>
      <c r="R6633" s="71"/>
    </row>
    <row r="6634" spans="1:18" hidden="1">
      <c r="A6634" s="47">
        <v>44771.291666666664</v>
      </c>
      <c r="B6634" s="47">
        <v>44771.791666666664</v>
      </c>
      <c r="C6634" t="s">
        <v>193</v>
      </c>
      <c r="D6634" t="s">
        <v>86</v>
      </c>
      <c r="E6634" t="s">
        <v>85</v>
      </c>
      <c r="F6634" t="s">
        <v>25</v>
      </c>
      <c r="G6634" t="s">
        <v>93</v>
      </c>
      <c r="H6634" t="s">
        <v>141</v>
      </c>
      <c r="I6634" t="s">
        <v>97</v>
      </c>
      <c r="J66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Garde£JOUR£PRO£MONTEREAU-FAULT-YONNE£29/07/2022</v>
      </c>
      <c r="K66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34">
        <f>ROUND(MOD(Tableau_Effectifs_Dept[[#This Row],[GardDteDebut]],1),5)</f>
        <v>0.29166999999999998</v>
      </c>
      <c r="M6634">
        <f>ROUND(MOD(Tableau_Effectifs_Dept[[#This Row],[GardDteFin]],1),5)</f>
        <v>0.79166999999999998</v>
      </c>
      <c r="N66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34" s="71">
        <f>MAX(IF(Tableau_Effectifs_Dept[[#This Row],[Créneau TOT]]&gt;0,Tableau_Effectifs_Dept[[#This Row],[Créneau TOT]]-Tableau_Effectifs_Dept[[#This Row],[Créneau J]],0),0)</f>
        <v>0</v>
      </c>
      <c r="Q6634" s="71">
        <f>ROUND(HOUR(Tableau_Effectifs_Dept[[#This Row],[Créneau J]])/12,1)</f>
        <v>0</v>
      </c>
      <c r="R6634" s="71"/>
    </row>
    <row r="6635" spans="1:18" hidden="1">
      <c r="A6635" s="47">
        <v>44771.291666666664</v>
      </c>
      <c r="B6635" s="47">
        <v>44771.791666666664</v>
      </c>
      <c r="C6635" t="s">
        <v>193</v>
      </c>
      <c r="D6635" t="s">
        <v>86</v>
      </c>
      <c r="E6635" t="s">
        <v>85</v>
      </c>
      <c r="F6635" t="s">
        <v>25</v>
      </c>
      <c r="G6635" t="s">
        <v>93</v>
      </c>
      <c r="H6635" t="s">
        <v>141</v>
      </c>
      <c r="I6635" t="s">
        <v>97</v>
      </c>
      <c r="J66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Garde£JOUR£PRO£MONTEREAU-FAULT-YONNE£29/07/2022</v>
      </c>
      <c r="K66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35">
        <f>ROUND(MOD(Tableau_Effectifs_Dept[[#This Row],[GardDteDebut]],1),5)</f>
        <v>0.29166999999999998</v>
      </c>
      <c r="M6635">
        <f>ROUND(MOD(Tableau_Effectifs_Dept[[#This Row],[GardDteFin]],1),5)</f>
        <v>0.79166999999999998</v>
      </c>
      <c r="N66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35" s="71">
        <f>MAX(IF(Tableau_Effectifs_Dept[[#This Row],[Créneau TOT]]&gt;0,Tableau_Effectifs_Dept[[#This Row],[Créneau TOT]]-Tableau_Effectifs_Dept[[#This Row],[Créneau J]],0),0)</f>
        <v>0</v>
      </c>
      <c r="Q6635" s="71">
        <f>ROUND(HOUR(Tableau_Effectifs_Dept[[#This Row],[Créneau J]])/12,1)</f>
        <v>0</v>
      </c>
      <c r="R6635" s="71"/>
    </row>
    <row r="6636" spans="1:18" hidden="1">
      <c r="A6636" s="47">
        <v>44771.291666666664</v>
      </c>
      <c r="B6636" s="47">
        <v>44771.791666666664</v>
      </c>
      <c r="C6636" t="s">
        <v>193</v>
      </c>
      <c r="D6636" t="s">
        <v>86</v>
      </c>
      <c r="E6636" t="s">
        <v>85</v>
      </c>
      <c r="F6636" t="s">
        <v>25</v>
      </c>
      <c r="G6636" t="s">
        <v>93</v>
      </c>
      <c r="H6636" t="s">
        <v>141</v>
      </c>
      <c r="I6636" t="s">
        <v>97</v>
      </c>
      <c r="J66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Garde£JOUR£PRO£MONTEREAU-FAULT-YONNE£29/07/2022</v>
      </c>
      <c r="K66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36">
        <f>ROUND(MOD(Tableau_Effectifs_Dept[[#This Row],[GardDteDebut]],1),5)</f>
        <v>0.29166999999999998</v>
      </c>
      <c r="M6636">
        <f>ROUND(MOD(Tableau_Effectifs_Dept[[#This Row],[GardDteFin]],1),5)</f>
        <v>0.79166999999999998</v>
      </c>
      <c r="N66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36" s="71">
        <f>MAX(IF(Tableau_Effectifs_Dept[[#This Row],[Créneau TOT]]&gt;0,Tableau_Effectifs_Dept[[#This Row],[Créneau TOT]]-Tableau_Effectifs_Dept[[#This Row],[Créneau J]],0),0)</f>
        <v>0</v>
      </c>
      <c r="Q6636" s="71">
        <f>ROUND(HOUR(Tableau_Effectifs_Dept[[#This Row],[Créneau J]])/12,1)</f>
        <v>0</v>
      </c>
      <c r="R6636" s="71"/>
    </row>
    <row r="6637" spans="1:18" hidden="1">
      <c r="A6637" s="47">
        <v>44771.291666666664</v>
      </c>
      <c r="B6637" s="47">
        <v>44771.791666666664</v>
      </c>
      <c r="C6637" t="s">
        <v>193</v>
      </c>
      <c r="D6637" t="s">
        <v>86</v>
      </c>
      <c r="E6637" t="s">
        <v>85</v>
      </c>
      <c r="F6637" t="s">
        <v>25</v>
      </c>
      <c r="G6637" t="s">
        <v>93</v>
      </c>
      <c r="H6637" t="s">
        <v>140</v>
      </c>
      <c r="I6637" t="s">
        <v>97</v>
      </c>
      <c r="J66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Garde£JOUR£VOL£MONTEREAU-FAULT-YONNE£29/07/2022</v>
      </c>
      <c r="K66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37">
        <f>ROUND(MOD(Tableau_Effectifs_Dept[[#This Row],[GardDteDebut]],1),5)</f>
        <v>0.29166999999999998</v>
      </c>
      <c r="M6637">
        <f>ROUND(MOD(Tableau_Effectifs_Dept[[#This Row],[GardDteFin]],1),5)</f>
        <v>0.79166999999999998</v>
      </c>
      <c r="N66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37" s="71">
        <f>MAX(IF(Tableau_Effectifs_Dept[[#This Row],[Créneau TOT]]&gt;0,Tableau_Effectifs_Dept[[#This Row],[Créneau TOT]]-Tableau_Effectifs_Dept[[#This Row],[Créneau J]],0),0)</f>
        <v>0</v>
      </c>
      <c r="Q6637" s="71">
        <f>ROUND(HOUR(Tableau_Effectifs_Dept[[#This Row],[Créneau J]])/12,1)</f>
        <v>0</v>
      </c>
      <c r="R6637" s="71"/>
    </row>
    <row r="6638" spans="1:18" hidden="1">
      <c r="A6638" s="47">
        <v>44771.291666666664</v>
      </c>
      <c r="B6638" s="47">
        <v>44772.291666666664</v>
      </c>
      <c r="C6638" t="s">
        <v>193</v>
      </c>
      <c r="D6638" t="s">
        <v>86</v>
      </c>
      <c r="E6638" t="s">
        <v>86</v>
      </c>
      <c r="F6638" t="s">
        <v>25</v>
      </c>
      <c r="G6638" t="s">
        <v>93</v>
      </c>
      <c r="H6638" t="s">
        <v>141</v>
      </c>
      <c r="I6638" t="s">
        <v>98</v>
      </c>
      <c r="J66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Garde£24H£PRO£MONTEREAU-FAULT-YONNE£29/07/2022</v>
      </c>
      <c r="K66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38">
        <f>ROUND(MOD(Tableau_Effectifs_Dept[[#This Row],[GardDteDebut]],1),5)</f>
        <v>0.29166999999999998</v>
      </c>
      <c r="M6638">
        <f>ROUND(MOD(Tableau_Effectifs_Dept[[#This Row],[GardDteFin]],1),5)</f>
        <v>0.29166999999999998</v>
      </c>
      <c r="N66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38" s="71">
        <f>MAX(IF(Tableau_Effectifs_Dept[[#This Row],[Créneau TOT]]&gt;0,Tableau_Effectifs_Dept[[#This Row],[Créneau TOT]]-Tableau_Effectifs_Dept[[#This Row],[Créneau J]],0),0)</f>
        <v>0</v>
      </c>
      <c r="Q6638" s="71">
        <f>ROUND(HOUR(Tableau_Effectifs_Dept[[#This Row],[Créneau J]])/12,1)</f>
        <v>0</v>
      </c>
      <c r="R6638" s="71"/>
    </row>
    <row r="6639" spans="1:18" hidden="1">
      <c r="A6639" s="47">
        <v>44771.291666666664</v>
      </c>
      <c r="B6639" s="47">
        <v>44772.291666666664</v>
      </c>
      <c r="C6639" t="s">
        <v>193</v>
      </c>
      <c r="D6639" t="s">
        <v>86</v>
      </c>
      <c r="E6639" t="s">
        <v>86</v>
      </c>
      <c r="F6639" t="s">
        <v>25</v>
      </c>
      <c r="G6639" t="s">
        <v>93</v>
      </c>
      <c r="H6639" t="s">
        <v>140</v>
      </c>
      <c r="I6639" t="s">
        <v>98</v>
      </c>
      <c r="J66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Garde£24H£VOL£MONTEREAU-FAULT-YONNE£29/07/2022</v>
      </c>
      <c r="K66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39">
        <f>ROUND(MOD(Tableau_Effectifs_Dept[[#This Row],[GardDteDebut]],1),5)</f>
        <v>0.29166999999999998</v>
      </c>
      <c r="M6639">
        <f>ROUND(MOD(Tableau_Effectifs_Dept[[#This Row],[GardDteFin]],1),5)</f>
        <v>0.29166999999999998</v>
      </c>
      <c r="N66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39" s="71">
        <f>MAX(IF(Tableau_Effectifs_Dept[[#This Row],[Créneau TOT]]&gt;0,Tableau_Effectifs_Dept[[#This Row],[Créneau TOT]]-Tableau_Effectifs_Dept[[#This Row],[Créneau J]],0),0)</f>
        <v>0</v>
      </c>
      <c r="Q6639" s="71">
        <f>ROUND(HOUR(Tableau_Effectifs_Dept[[#This Row],[Créneau J]])/12,1)</f>
        <v>0</v>
      </c>
      <c r="R6639" s="71"/>
    </row>
    <row r="6640" spans="1:18" hidden="1">
      <c r="A6640" s="47">
        <v>44771.291666666664</v>
      </c>
      <c r="B6640" s="47">
        <v>44772.291666666664</v>
      </c>
      <c r="C6640" t="s">
        <v>193</v>
      </c>
      <c r="D6640" t="s">
        <v>86</v>
      </c>
      <c r="E6640" t="s">
        <v>86</v>
      </c>
      <c r="F6640" t="s">
        <v>25</v>
      </c>
      <c r="G6640" t="s">
        <v>93</v>
      </c>
      <c r="H6640" t="s">
        <v>140</v>
      </c>
      <c r="I6640" t="s">
        <v>98</v>
      </c>
      <c r="J66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Garde£24H£VOL£MONTEREAU-FAULT-YONNE£29/07/2022</v>
      </c>
      <c r="K66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40">
        <f>ROUND(MOD(Tableau_Effectifs_Dept[[#This Row],[GardDteDebut]],1),5)</f>
        <v>0.29166999999999998</v>
      </c>
      <c r="M6640">
        <f>ROUND(MOD(Tableau_Effectifs_Dept[[#This Row],[GardDteFin]],1),5)</f>
        <v>0.29166999999999998</v>
      </c>
      <c r="N66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40" s="71">
        <f>MAX(IF(Tableau_Effectifs_Dept[[#This Row],[Créneau TOT]]&gt;0,Tableau_Effectifs_Dept[[#This Row],[Créneau TOT]]-Tableau_Effectifs_Dept[[#This Row],[Créneau J]],0),0)</f>
        <v>0</v>
      </c>
      <c r="Q6640" s="71">
        <f>ROUND(HOUR(Tableau_Effectifs_Dept[[#This Row],[Créneau J]])/12,1)</f>
        <v>0</v>
      </c>
      <c r="R6640" s="71"/>
    </row>
    <row r="6641" spans="1:18" hidden="1">
      <c r="A6641" s="47">
        <v>44771.291666666664</v>
      </c>
      <c r="B6641" s="47">
        <v>44772.291666666664</v>
      </c>
      <c r="C6641" t="s">
        <v>193</v>
      </c>
      <c r="D6641" t="s">
        <v>86</v>
      </c>
      <c r="E6641" t="s">
        <v>86</v>
      </c>
      <c r="F6641" t="s">
        <v>25</v>
      </c>
      <c r="G6641" t="s">
        <v>93</v>
      </c>
      <c r="H6641" t="s">
        <v>141</v>
      </c>
      <c r="I6641" t="s">
        <v>98</v>
      </c>
      <c r="J66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Garde£24H£PRO£MONTEREAU-FAULT-YONNE£29/07/2022</v>
      </c>
      <c r="K66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41">
        <f>ROUND(MOD(Tableau_Effectifs_Dept[[#This Row],[GardDteDebut]],1),5)</f>
        <v>0.29166999999999998</v>
      </c>
      <c r="M6641">
        <f>ROUND(MOD(Tableau_Effectifs_Dept[[#This Row],[GardDteFin]],1),5)</f>
        <v>0.29166999999999998</v>
      </c>
      <c r="N66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41" s="71">
        <f>MAX(IF(Tableau_Effectifs_Dept[[#This Row],[Créneau TOT]]&gt;0,Tableau_Effectifs_Dept[[#This Row],[Créneau TOT]]-Tableau_Effectifs_Dept[[#This Row],[Créneau J]],0),0)</f>
        <v>0</v>
      </c>
      <c r="Q6641" s="71">
        <f>ROUND(HOUR(Tableau_Effectifs_Dept[[#This Row],[Créneau J]])/12,1)</f>
        <v>0</v>
      </c>
      <c r="R6641" s="71"/>
    </row>
    <row r="6642" spans="1:18" hidden="1">
      <c r="A6642" s="47">
        <v>44771.291666666664</v>
      </c>
      <c r="B6642" s="47">
        <v>44772.291666666664</v>
      </c>
      <c r="C6642" t="s">
        <v>193</v>
      </c>
      <c r="D6642" t="s">
        <v>86</v>
      </c>
      <c r="E6642" t="s">
        <v>86</v>
      </c>
      <c r="F6642" t="s">
        <v>25</v>
      </c>
      <c r="G6642" t="s">
        <v>93</v>
      </c>
      <c r="H6642" t="s">
        <v>141</v>
      </c>
      <c r="I6642" t="s">
        <v>98</v>
      </c>
      <c r="J66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Garde£24H£PRO£MONTEREAU-FAULT-YONNE£29/07/2022</v>
      </c>
      <c r="K66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42">
        <f>ROUND(MOD(Tableau_Effectifs_Dept[[#This Row],[GardDteDebut]],1),5)</f>
        <v>0.29166999999999998</v>
      </c>
      <c r="M6642">
        <f>ROUND(MOD(Tableau_Effectifs_Dept[[#This Row],[GardDteFin]],1),5)</f>
        <v>0.29166999999999998</v>
      </c>
      <c r="N66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42" s="71">
        <f>MAX(IF(Tableau_Effectifs_Dept[[#This Row],[Créneau TOT]]&gt;0,Tableau_Effectifs_Dept[[#This Row],[Créneau TOT]]-Tableau_Effectifs_Dept[[#This Row],[Créneau J]],0),0)</f>
        <v>0</v>
      </c>
      <c r="Q6642" s="71">
        <f>ROUND(HOUR(Tableau_Effectifs_Dept[[#This Row],[Créneau J]])/12,1)</f>
        <v>0</v>
      </c>
      <c r="R6642" s="71"/>
    </row>
    <row r="6643" spans="1:18" hidden="1">
      <c r="A6643" s="47">
        <v>44771.291666666664</v>
      </c>
      <c r="B6643" s="47">
        <v>44772.291666666664</v>
      </c>
      <c r="C6643" t="s">
        <v>193</v>
      </c>
      <c r="D6643" t="s">
        <v>86</v>
      </c>
      <c r="E6643" t="s">
        <v>86</v>
      </c>
      <c r="F6643" t="s">
        <v>25</v>
      </c>
      <c r="G6643" t="s">
        <v>93</v>
      </c>
      <c r="H6643" t="s">
        <v>141</v>
      </c>
      <c r="I6643" t="s">
        <v>98</v>
      </c>
      <c r="J66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Garde£24H£PRO£MONTEREAU-FAULT-YONNE£29/07/2022</v>
      </c>
      <c r="K66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43">
        <f>ROUND(MOD(Tableau_Effectifs_Dept[[#This Row],[GardDteDebut]],1),5)</f>
        <v>0.29166999999999998</v>
      </c>
      <c r="M6643">
        <f>ROUND(MOD(Tableau_Effectifs_Dept[[#This Row],[GardDteFin]],1),5)</f>
        <v>0.29166999999999998</v>
      </c>
      <c r="N66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43" s="71">
        <f>MAX(IF(Tableau_Effectifs_Dept[[#This Row],[Créneau TOT]]&gt;0,Tableau_Effectifs_Dept[[#This Row],[Créneau TOT]]-Tableau_Effectifs_Dept[[#This Row],[Créneau J]],0),0)</f>
        <v>0</v>
      </c>
      <c r="Q6643" s="71">
        <f>ROUND(HOUR(Tableau_Effectifs_Dept[[#This Row],[Créneau J]])/12,1)</f>
        <v>0</v>
      </c>
      <c r="R6643" s="71"/>
    </row>
    <row r="6644" spans="1:18" hidden="1">
      <c r="A6644" s="47">
        <v>44771.291666666664</v>
      </c>
      <c r="B6644" s="47">
        <v>44772.291666666664</v>
      </c>
      <c r="C6644" t="s">
        <v>193</v>
      </c>
      <c r="D6644" t="s">
        <v>86</v>
      </c>
      <c r="E6644" t="s">
        <v>86</v>
      </c>
      <c r="F6644" t="s">
        <v>72</v>
      </c>
      <c r="G6644" t="s">
        <v>93</v>
      </c>
      <c r="H6644" t="s">
        <v>141</v>
      </c>
      <c r="I6644" t="s">
        <v>98</v>
      </c>
      <c r="J66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Garde£24H£PRO£MORET-SUR-LOING£29/07/2022</v>
      </c>
      <c r="K66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44">
        <f>ROUND(MOD(Tableau_Effectifs_Dept[[#This Row],[GardDteDebut]],1),5)</f>
        <v>0.29166999999999998</v>
      </c>
      <c r="M6644">
        <f>ROUND(MOD(Tableau_Effectifs_Dept[[#This Row],[GardDteFin]],1),5)</f>
        <v>0.29166999999999998</v>
      </c>
      <c r="N66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44" s="71">
        <f>MAX(IF(Tableau_Effectifs_Dept[[#This Row],[Créneau TOT]]&gt;0,Tableau_Effectifs_Dept[[#This Row],[Créneau TOT]]-Tableau_Effectifs_Dept[[#This Row],[Créneau J]],0),0)</f>
        <v>0</v>
      </c>
      <c r="Q6644" s="71">
        <f>ROUND(HOUR(Tableau_Effectifs_Dept[[#This Row],[Créneau J]])/12,1)</f>
        <v>0</v>
      </c>
      <c r="R6644" s="71"/>
    </row>
    <row r="6645" spans="1:18" hidden="1">
      <c r="A6645" s="47">
        <v>44771.291666666664</v>
      </c>
      <c r="B6645" s="47">
        <v>44771.791666666664</v>
      </c>
      <c r="C6645" t="s">
        <v>193</v>
      </c>
      <c r="D6645" t="s">
        <v>86</v>
      </c>
      <c r="E6645" t="s">
        <v>85</v>
      </c>
      <c r="F6645" t="s">
        <v>72</v>
      </c>
      <c r="G6645" t="s">
        <v>93</v>
      </c>
      <c r="H6645" t="s">
        <v>141</v>
      </c>
      <c r="I6645" t="s">
        <v>97</v>
      </c>
      <c r="J66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Garde£JOUR£PRO£MORET-SUR-LOING£29/07/2022</v>
      </c>
      <c r="K66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45">
        <f>ROUND(MOD(Tableau_Effectifs_Dept[[#This Row],[GardDteDebut]],1),5)</f>
        <v>0.29166999999999998</v>
      </c>
      <c r="M6645">
        <f>ROUND(MOD(Tableau_Effectifs_Dept[[#This Row],[GardDteFin]],1),5)</f>
        <v>0.79166999999999998</v>
      </c>
      <c r="N66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45" s="71">
        <f>MAX(IF(Tableau_Effectifs_Dept[[#This Row],[Créneau TOT]]&gt;0,Tableau_Effectifs_Dept[[#This Row],[Créneau TOT]]-Tableau_Effectifs_Dept[[#This Row],[Créneau J]],0),0)</f>
        <v>0</v>
      </c>
      <c r="Q6645" s="71">
        <f>ROUND(HOUR(Tableau_Effectifs_Dept[[#This Row],[Créneau J]])/12,1)</f>
        <v>0</v>
      </c>
      <c r="R6645" s="71"/>
    </row>
    <row r="6646" spans="1:18" hidden="1">
      <c r="A6646" s="47">
        <v>44771.291666666664</v>
      </c>
      <c r="B6646" s="47">
        <v>44771.791666666664</v>
      </c>
      <c r="C6646" t="s">
        <v>193</v>
      </c>
      <c r="D6646" t="s">
        <v>86</v>
      </c>
      <c r="E6646" t="s">
        <v>85</v>
      </c>
      <c r="F6646" t="s">
        <v>72</v>
      </c>
      <c r="G6646" t="s">
        <v>93</v>
      </c>
      <c r="H6646" t="s">
        <v>140</v>
      </c>
      <c r="I6646" t="s">
        <v>97</v>
      </c>
      <c r="J66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Garde£JOUR£VOL£MORET-SUR-LOING£29/07/2022</v>
      </c>
      <c r="K66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46">
        <f>ROUND(MOD(Tableau_Effectifs_Dept[[#This Row],[GardDteDebut]],1),5)</f>
        <v>0.29166999999999998</v>
      </c>
      <c r="M6646">
        <f>ROUND(MOD(Tableau_Effectifs_Dept[[#This Row],[GardDteFin]],1),5)</f>
        <v>0.79166999999999998</v>
      </c>
      <c r="N66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46" s="71">
        <f>MAX(IF(Tableau_Effectifs_Dept[[#This Row],[Créneau TOT]]&gt;0,Tableau_Effectifs_Dept[[#This Row],[Créneau TOT]]-Tableau_Effectifs_Dept[[#This Row],[Créneau J]],0),0)</f>
        <v>0</v>
      </c>
      <c r="Q6646" s="71">
        <f>ROUND(HOUR(Tableau_Effectifs_Dept[[#This Row],[Créneau J]])/12,1)</f>
        <v>0</v>
      </c>
      <c r="R6646" s="71"/>
    </row>
    <row r="6647" spans="1:18" hidden="1">
      <c r="A6647" s="47">
        <v>44771.291666666664</v>
      </c>
      <c r="B6647" s="47">
        <v>44771.791666666664</v>
      </c>
      <c r="C6647" t="s">
        <v>193</v>
      </c>
      <c r="D6647" t="s">
        <v>86</v>
      </c>
      <c r="E6647" t="s">
        <v>85</v>
      </c>
      <c r="F6647" t="s">
        <v>16</v>
      </c>
      <c r="G6647" t="s">
        <v>93</v>
      </c>
      <c r="H6647" t="s">
        <v>141</v>
      </c>
      <c r="I6647" t="s">
        <v>97</v>
      </c>
      <c r="J66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Garde£JOUR£PRO£MORMANT£29/07/2022</v>
      </c>
      <c r="K66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47">
        <f>ROUND(MOD(Tableau_Effectifs_Dept[[#This Row],[GardDteDebut]],1),5)</f>
        <v>0.29166999999999998</v>
      </c>
      <c r="M6647">
        <f>ROUND(MOD(Tableau_Effectifs_Dept[[#This Row],[GardDteFin]],1),5)</f>
        <v>0.79166999999999998</v>
      </c>
      <c r="N66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47" s="71">
        <f>MAX(IF(Tableau_Effectifs_Dept[[#This Row],[Créneau TOT]]&gt;0,Tableau_Effectifs_Dept[[#This Row],[Créneau TOT]]-Tableau_Effectifs_Dept[[#This Row],[Créneau J]],0),0)</f>
        <v>0</v>
      </c>
      <c r="Q6647" s="71">
        <f>ROUND(HOUR(Tableau_Effectifs_Dept[[#This Row],[Créneau J]])/12,1)</f>
        <v>0</v>
      </c>
      <c r="R6647" s="71"/>
    </row>
    <row r="6648" spans="1:18" hidden="1">
      <c r="A6648" s="47">
        <v>44771.291666666664</v>
      </c>
      <c r="B6648" s="47">
        <v>44772.291666666664</v>
      </c>
      <c r="C6648" t="s">
        <v>193</v>
      </c>
      <c r="D6648" t="s">
        <v>86</v>
      </c>
      <c r="E6648" t="s">
        <v>86</v>
      </c>
      <c r="F6648" t="s">
        <v>16</v>
      </c>
      <c r="G6648" t="s">
        <v>93</v>
      </c>
      <c r="H6648" t="s">
        <v>141</v>
      </c>
      <c r="I6648" t="s">
        <v>98</v>
      </c>
      <c r="J66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Garde£24H£PRO£MORMANT£29/07/2022</v>
      </c>
      <c r="K66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48">
        <f>ROUND(MOD(Tableau_Effectifs_Dept[[#This Row],[GardDteDebut]],1),5)</f>
        <v>0.29166999999999998</v>
      </c>
      <c r="M6648">
        <f>ROUND(MOD(Tableau_Effectifs_Dept[[#This Row],[GardDteFin]],1),5)</f>
        <v>0.29166999999999998</v>
      </c>
      <c r="N66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48" s="71">
        <f>MAX(IF(Tableau_Effectifs_Dept[[#This Row],[Créneau TOT]]&gt;0,Tableau_Effectifs_Dept[[#This Row],[Créneau TOT]]-Tableau_Effectifs_Dept[[#This Row],[Créneau J]],0),0)</f>
        <v>0</v>
      </c>
      <c r="Q6648" s="71">
        <f>ROUND(HOUR(Tableau_Effectifs_Dept[[#This Row],[Créneau J]])/12,1)</f>
        <v>0</v>
      </c>
      <c r="R6648" s="71"/>
    </row>
    <row r="6649" spans="1:18" hidden="1">
      <c r="A6649" s="47">
        <v>44771.291666666664</v>
      </c>
      <c r="B6649" s="47">
        <v>44771.791666666664</v>
      </c>
      <c r="C6649" t="s">
        <v>193</v>
      </c>
      <c r="D6649" t="s">
        <v>86</v>
      </c>
      <c r="E6649" t="s">
        <v>85</v>
      </c>
      <c r="F6649" t="s">
        <v>16</v>
      </c>
      <c r="G6649" t="s">
        <v>93</v>
      </c>
      <c r="H6649" t="s">
        <v>140</v>
      </c>
      <c r="I6649" t="s">
        <v>97</v>
      </c>
      <c r="J66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Garde£JOUR£VOL£MORMANT£29/07/2022</v>
      </c>
      <c r="K66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49">
        <f>ROUND(MOD(Tableau_Effectifs_Dept[[#This Row],[GardDteDebut]],1),5)</f>
        <v>0.29166999999999998</v>
      </c>
      <c r="M6649">
        <f>ROUND(MOD(Tableau_Effectifs_Dept[[#This Row],[GardDteFin]],1),5)</f>
        <v>0.79166999999999998</v>
      </c>
      <c r="N66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49" s="71">
        <f>MAX(IF(Tableau_Effectifs_Dept[[#This Row],[Créneau TOT]]&gt;0,Tableau_Effectifs_Dept[[#This Row],[Créneau TOT]]-Tableau_Effectifs_Dept[[#This Row],[Créneau J]],0),0)</f>
        <v>0</v>
      </c>
      <c r="Q6649" s="71">
        <f>ROUND(HOUR(Tableau_Effectifs_Dept[[#This Row],[Créneau J]])/12,1)</f>
        <v>0</v>
      </c>
      <c r="R6649" s="71"/>
    </row>
    <row r="6650" spans="1:18" hidden="1">
      <c r="A6650" s="47">
        <v>44771.291666666664</v>
      </c>
      <c r="B6650" s="47">
        <v>44772.291666666664</v>
      </c>
      <c r="C6650" t="s">
        <v>193</v>
      </c>
      <c r="D6650" t="s">
        <v>86</v>
      </c>
      <c r="E6650" t="s">
        <v>86</v>
      </c>
      <c r="F6650" t="s">
        <v>16</v>
      </c>
      <c r="G6650" t="s">
        <v>93</v>
      </c>
      <c r="H6650" t="s">
        <v>140</v>
      </c>
      <c r="I6650" t="s">
        <v>98</v>
      </c>
      <c r="J66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Garde£24H£VOL£MORMANT£29/07/2022</v>
      </c>
      <c r="K66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50">
        <f>ROUND(MOD(Tableau_Effectifs_Dept[[#This Row],[GardDteDebut]],1),5)</f>
        <v>0.29166999999999998</v>
      </c>
      <c r="M6650">
        <f>ROUND(MOD(Tableau_Effectifs_Dept[[#This Row],[GardDteFin]],1),5)</f>
        <v>0.29166999999999998</v>
      </c>
      <c r="N66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50" s="71">
        <f>MAX(IF(Tableau_Effectifs_Dept[[#This Row],[Créneau TOT]]&gt;0,Tableau_Effectifs_Dept[[#This Row],[Créneau TOT]]-Tableau_Effectifs_Dept[[#This Row],[Créneau J]],0),0)</f>
        <v>0</v>
      </c>
      <c r="Q6650" s="72">
        <f>ROUND(HOUR(Tableau_Effectifs_Dept[[#This Row],[Créneau J]])/12,1)</f>
        <v>0</v>
      </c>
      <c r="R6650" s="72">
        <f>ROUND(HOUR(Tableau_Effectifs_Dept[[#This Row],[Créneau N]])/12,1)</f>
        <v>0</v>
      </c>
    </row>
    <row r="6651" spans="1:18" hidden="1">
      <c r="A6651" s="47">
        <v>44771.291666666664</v>
      </c>
      <c r="B6651" s="47">
        <v>44771.791666666664</v>
      </c>
      <c r="C6651" t="s">
        <v>193</v>
      </c>
      <c r="D6651" t="s">
        <v>86</v>
      </c>
      <c r="E6651" t="s">
        <v>85</v>
      </c>
      <c r="F6651" t="s">
        <v>16</v>
      </c>
      <c r="G6651" t="s">
        <v>93</v>
      </c>
      <c r="H6651" t="s">
        <v>141</v>
      </c>
      <c r="I6651" t="s">
        <v>97</v>
      </c>
      <c r="J66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Garde£JOUR£PRO£MORMANT£29/07/2022</v>
      </c>
      <c r="K66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51">
        <f>ROUND(MOD(Tableau_Effectifs_Dept[[#This Row],[GardDteDebut]],1),5)</f>
        <v>0.29166999999999998</v>
      </c>
      <c r="M6651">
        <f>ROUND(MOD(Tableau_Effectifs_Dept[[#This Row],[GardDteFin]],1),5)</f>
        <v>0.79166999999999998</v>
      </c>
      <c r="N66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51" s="71">
        <f>MAX(IF(Tableau_Effectifs_Dept[[#This Row],[Créneau TOT]]&gt;0,Tableau_Effectifs_Dept[[#This Row],[Créneau TOT]]-Tableau_Effectifs_Dept[[#This Row],[Créneau J]],0),0)</f>
        <v>0</v>
      </c>
      <c r="Q6651" s="71">
        <f>ROUND(HOUR(Tableau_Effectifs_Dept[[#This Row],[Créneau J]])/12,1)</f>
        <v>0</v>
      </c>
      <c r="R6651" s="71"/>
    </row>
    <row r="6652" spans="1:18" hidden="1">
      <c r="A6652" s="47">
        <v>44771.291666666664</v>
      </c>
      <c r="B6652" s="47">
        <v>44772.291666666664</v>
      </c>
      <c r="C6652" t="s">
        <v>193</v>
      </c>
      <c r="D6652" t="s">
        <v>86</v>
      </c>
      <c r="E6652" t="s">
        <v>86</v>
      </c>
      <c r="F6652" t="s">
        <v>16</v>
      </c>
      <c r="G6652" t="s">
        <v>93</v>
      </c>
      <c r="H6652" t="s">
        <v>140</v>
      </c>
      <c r="I6652" t="s">
        <v>98</v>
      </c>
      <c r="J66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Garde£24H£VOL£MORMANT£29/07/2022</v>
      </c>
      <c r="K66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52">
        <f>ROUND(MOD(Tableau_Effectifs_Dept[[#This Row],[GardDteDebut]],1),5)</f>
        <v>0.29166999999999998</v>
      </c>
      <c r="M6652">
        <f>ROUND(MOD(Tableau_Effectifs_Dept[[#This Row],[GardDteFin]],1),5)</f>
        <v>0.29166999999999998</v>
      </c>
      <c r="N66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52" s="71">
        <f>MAX(IF(Tableau_Effectifs_Dept[[#This Row],[Créneau TOT]]&gt;0,Tableau_Effectifs_Dept[[#This Row],[Créneau TOT]]-Tableau_Effectifs_Dept[[#This Row],[Créneau J]],0),0)</f>
        <v>0</v>
      </c>
      <c r="Q6652" s="71">
        <f>ROUND(HOUR(Tableau_Effectifs_Dept[[#This Row],[Créneau J]])/12,1)</f>
        <v>0</v>
      </c>
      <c r="R6652" s="71"/>
    </row>
    <row r="6653" spans="1:18" hidden="1">
      <c r="A6653" s="47">
        <v>44771.291666666664</v>
      </c>
      <c r="B6653" s="47">
        <v>44772.291666666664</v>
      </c>
      <c r="C6653" t="s">
        <v>193</v>
      </c>
      <c r="D6653" t="s">
        <v>86</v>
      </c>
      <c r="E6653" t="s">
        <v>86</v>
      </c>
      <c r="F6653" t="s">
        <v>29</v>
      </c>
      <c r="G6653" t="s">
        <v>93</v>
      </c>
      <c r="H6653" t="s">
        <v>141</v>
      </c>
      <c r="I6653" t="s">
        <v>98</v>
      </c>
      <c r="J66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Garde£24H£PRO£NANGIS£29/07/2022</v>
      </c>
      <c r="K66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53">
        <f>ROUND(MOD(Tableau_Effectifs_Dept[[#This Row],[GardDteDebut]],1),5)</f>
        <v>0.29166999999999998</v>
      </c>
      <c r="M6653">
        <f>ROUND(MOD(Tableau_Effectifs_Dept[[#This Row],[GardDteFin]],1),5)</f>
        <v>0.29166999999999998</v>
      </c>
      <c r="N66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53" s="71">
        <f>MAX(IF(Tableau_Effectifs_Dept[[#This Row],[Créneau TOT]]&gt;0,Tableau_Effectifs_Dept[[#This Row],[Créneau TOT]]-Tableau_Effectifs_Dept[[#This Row],[Créneau J]],0),0)</f>
        <v>0</v>
      </c>
      <c r="Q6653" s="71">
        <f>ROUND(HOUR(Tableau_Effectifs_Dept[[#This Row],[Créneau J]])/12,1)</f>
        <v>0</v>
      </c>
      <c r="R6653" s="71"/>
    </row>
    <row r="6654" spans="1:18" hidden="1">
      <c r="A6654" s="47">
        <v>44771.291666666664</v>
      </c>
      <c r="B6654" s="47">
        <v>44771.791666666664</v>
      </c>
      <c r="C6654" t="s">
        <v>193</v>
      </c>
      <c r="D6654" t="s">
        <v>86</v>
      </c>
      <c r="E6654" t="s">
        <v>85</v>
      </c>
      <c r="F6654" t="s">
        <v>29</v>
      </c>
      <c r="G6654" t="s">
        <v>93</v>
      </c>
      <c r="H6654" t="s">
        <v>140</v>
      </c>
      <c r="I6654" t="s">
        <v>97</v>
      </c>
      <c r="J66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Garde£JOUR£VOL£NANGIS£29/07/2022</v>
      </c>
      <c r="K66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54" s="71">
        <f>ROUND(MOD(Tableau_Effectifs_Dept[[#This Row],[GardDteDebut]],1),5)</f>
        <v>0.29166999999999998</v>
      </c>
      <c r="M6654" s="71">
        <f>ROUND(MOD(Tableau_Effectifs_Dept[[#This Row],[GardDteFin]],1),5)</f>
        <v>0.79166999999999998</v>
      </c>
      <c r="N66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54" s="71">
        <f>MAX(IF(Tableau_Effectifs_Dept[[#This Row],[Créneau TOT]]&gt;0,Tableau_Effectifs_Dept[[#This Row],[Créneau TOT]]-Tableau_Effectifs_Dept[[#This Row],[Créneau J]],0),0)</f>
        <v>0</v>
      </c>
      <c r="Q6654" s="71">
        <f>ROUND(HOUR(Tableau_Effectifs_Dept[[#This Row],[Créneau J]])/12,1)</f>
        <v>0</v>
      </c>
      <c r="R6654" s="71"/>
    </row>
    <row r="6655" spans="1:18" hidden="1">
      <c r="A6655" s="47">
        <v>44771.291666666664</v>
      </c>
      <c r="B6655" s="47">
        <v>44771.791666666664</v>
      </c>
      <c r="C6655" t="s">
        <v>193</v>
      </c>
      <c r="D6655" t="s">
        <v>86</v>
      </c>
      <c r="E6655" t="s">
        <v>85</v>
      </c>
      <c r="F6655" t="s">
        <v>29</v>
      </c>
      <c r="G6655" t="s">
        <v>93</v>
      </c>
      <c r="H6655" t="s">
        <v>141</v>
      </c>
      <c r="I6655" t="s">
        <v>97</v>
      </c>
      <c r="J66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Garde£JOUR£PRO£NANGIS£29/07/2022</v>
      </c>
      <c r="K66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55">
        <f>ROUND(MOD(Tableau_Effectifs_Dept[[#This Row],[GardDteDebut]],1),5)</f>
        <v>0.29166999999999998</v>
      </c>
      <c r="M6655">
        <f>ROUND(MOD(Tableau_Effectifs_Dept[[#This Row],[GardDteFin]],1),5)</f>
        <v>0.79166999999999998</v>
      </c>
      <c r="N66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55" s="71">
        <f>MAX(IF(Tableau_Effectifs_Dept[[#This Row],[Créneau TOT]]&gt;0,Tableau_Effectifs_Dept[[#This Row],[Créneau TOT]]-Tableau_Effectifs_Dept[[#This Row],[Créneau J]],0),0)</f>
        <v>0</v>
      </c>
      <c r="Q6655" s="71">
        <f>ROUND(HOUR(Tableau_Effectifs_Dept[[#This Row],[Créneau J]])/12,1)</f>
        <v>0</v>
      </c>
      <c r="R6655" s="71"/>
    </row>
    <row r="6656" spans="1:18" hidden="1">
      <c r="A6656" s="47">
        <v>44771.291666666664</v>
      </c>
      <c r="B6656" s="47">
        <v>44771.791666666664</v>
      </c>
      <c r="C6656" t="s">
        <v>193</v>
      </c>
      <c r="D6656" t="s">
        <v>86</v>
      </c>
      <c r="E6656" t="s">
        <v>85</v>
      </c>
      <c r="F6656" t="s">
        <v>29</v>
      </c>
      <c r="G6656" t="s">
        <v>93</v>
      </c>
      <c r="H6656" t="s">
        <v>141</v>
      </c>
      <c r="I6656" t="s">
        <v>97</v>
      </c>
      <c r="J66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Garde£JOUR£PRO£NANGIS£29/07/2022</v>
      </c>
      <c r="K66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56">
        <f>ROUND(MOD(Tableau_Effectifs_Dept[[#This Row],[GardDteDebut]],1),5)</f>
        <v>0.29166999999999998</v>
      </c>
      <c r="M6656">
        <f>ROUND(MOD(Tableau_Effectifs_Dept[[#This Row],[GardDteFin]],1),5)</f>
        <v>0.79166999999999998</v>
      </c>
      <c r="N66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56" s="71">
        <f>MAX(IF(Tableau_Effectifs_Dept[[#This Row],[Créneau TOT]]&gt;0,Tableau_Effectifs_Dept[[#This Row],[Créneau TOT]]-Tableau_Effectifs_Dept[[#This Row],[Créneau J]],0),0)</f>
        <v>0</v>
      </c>
      <c r="Q6656" s="71">
        <f>ROUND(HOUR(Tableau_Effectifs_Dept[[#This Row],[Créneau J]])/12,1)</f>
        <v>0</v>
      </c>
      <c r="R6656" s="71"/>
    </row>
    <row r="6657" spans="1:18" hidden="1">
      <c r="A6657" s="47">
        <v>44771.291666666664</v>
      </c>
      <c r="B6657" s="47">
        <v>44772.291666666664</v>
      </c>
      <c r="C6657" t="s">
        <v>193</v>
      </c>
      <c r="D6657" t="s">
        <v>86</v>
      </c>
      <c r="E6657" t="s">
        <v>86</v>
      </c>
      <c r="F6657" t="s">
        <v>29</v>
      </c>
      <c r="G6657" t="s">
        <v>93</v>
      </c>
      <c r="H6657" t="s">
        <v>141</v>
      </c>
      <c r="I6657" t="s">
        <v>98</v>
      </c>
      <c r="J66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Garde£24H£PRO£NANGIS£29/07/2022</v>
      </c>
      <c r="K66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57">
        <f>ROUND(MOD(Tableau_Effectifs_Dept[[#This Row],[GardDteDebut]],1),5)</f>
        <v>0.29166999999999998</v>
      </c>
      <c r="M6657">
        <f>ROUND(MOD(Tableau_Effectifs_Dept[[#This Row],[GardDteFin]],1),5)</f>
        <v>0.29166999999999998</v>
      </c>
      <c r="N66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57" s="71">
        <f>MAX(IF(Tableau_Effectifs_Dept[[#This Row],[Créneau TOT]]&gt;0,Tableau_Effectifs_Dept[[#This Row],[Créneau TOT]]-Tableau_Effectifs_Dept[[#This Row],[Créneau J]],0),0)</f>
        <v>0</v>
      </c>
      <c r="Q6657" s="71">
        <f>ROUND(HOUR(Tableau_Effectifs_Dept[[#This Row],[Créneau J]])/12,1)</f>
        <v>0</v>
      </c>
      <c r="R6657" s="71"/>
    </row>
    <row r="6658" spans="1:18" hidden="1">
      <c r="A6658" s="47">
        <v>44771.291666666664</v>
      </c>
      <c r="B6658" s="47">
        <v>44772.291666666664</v>
      </c>
      <c r="C6658" t="s">
        <v>193</v>
      </c>
      <c r="D6658" t="s">
        <v>86</v>
      </c>
      <c r="E6658" t="s">
        <v>86</v>
      </c>
      <c r="F6658" t="s">
        <v>29</v>
      </c>
      <c r="G6658" t="s">
        <v>93</v>
      </c>
      <c r="H6658" t="s">
        <v>140</v>
      </c>
      <c r="I6658" t="s">
        <v>98</v>
      </c>
      <c r="J66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Garde£24H£VOL£NANGIS£29/07/2022</v>
      </c>
      <c r="K66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58">
        <f>ROUND(MOD(Tableau_Effectifs_Dept[[#This Row],[GardDteDebut]],1),5)</f>
        <v>0.29166999999999998</v>
      </c>
      <c r="M6658">
        <f>ROUND(MOD(Tableau_Effectifs_Dept[[#This Row],[GardDteFin]],1),5)</f>
        <v>0.29166999999999998</v>
      </c>
      <c r="N66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58" s="71">
        <f>MAX(IF(Tableau_Effectifs_Dept[[#This Row],[Créneau TOT]]&gt;0,Tableau_Effectifs_Dept[[#This Row],[Créneau TOT]]-Tableau_Effectifs_Dept[[#This Row],[Créneau J]],0),0)</f>
        <v>0</v>
      </c>
      <c r="Q6658" s="71">
        <f>ROUND(HOUR(Tableau_Effectifs_Dept[[#This Row],[Créneau J]])/12,1)</f>
        <v>0</v>
      </c>
      <c r="R6658" s="71"/>
    </row>
    <row r="6659" spans="1:18" hidden="1">
      <c r="A6659" s="47">
        <v>44771.291666666664</v>
      </c>
      <c r="B6659" s="47">
        <v>44772.291666666664</v>
      </c>
      <c r="C6659" t="s">
        <v>193</v>
      </c>
      <c r="D6659" t="s">
        <v>86</v>
      </c>
      <c r="E6659" t="s">
        <v>86</v>
      </c>
      <c r="F6659" t="s">
        <v>29</v>
      </c>
      <c r="G6659" t="s">
        <v>93</v>
      </c>
      <c r="H6659" t="s">
        <v>141</v>
      </c>
      <c r="I6659" t="s">
        <v>98</v>
      </c>
      <c r="J66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Garde£24H£PRO£NANGIS£29/07/2022</v>
      </c>
      <c r="K66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59">
        <f>ROUND(MOD(Tableau_Effectifs_Dept[[#This Row],[GardDteDebut]],1),5)</f>
        <v>0.29166999999999998</v>
      </c>
      <c r="M6659">
        <f>ROUND(MOD(Tableau_Effectifs_Dept[[#This Row],[GardDteFin]],1),5)</f>
        <v>0.29166999999999998</v>
      </c>
      <c r="N66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59" s="71">
        <f>MAX(IF(Tableau_Effectifs_Dept[[#This Row],[Créneau TOT]]&gt;0,Tableau_Effectifs_Dept[[#This Row],[Créneau TOT]]-Tableau_Effectifs_Dept[[#This Row],[Créneau J]],0),0)</f>
        <v>0</v>
      </c>
      <c r="Q6659" s="71">
        <f>ROUND(HOUR(Tableau_Effectifs_Dept[[#This Row],[Créneau J]])/12,1)</f>
        <v>0</v>
      </c>
      <c r="R6659" s="71"/>
    </row>
    <row r="6660" spans="1:18">
      <c r="A6660" s="47">
        <v>44771.291666666664</v>
      </c>
      <c r="B6660" s="47">
        <v>44771.75</v>
      </c>
      <c r="C6660" t="s">
        <v>193</v>
      </c>
      <c r="D6660" t="s">
        <v>86</v>
      </c>
      <c r="E6660" t="s">
        <v>96</v>
      </c>
      <c r="F6660" t="s">
        <v>73</v>
      </c>
      <c r="G6660" t="s">
        <v>93</v>
      </c>
      <c r="H6660" t="s">
        <v>140</v>
      </c>
      <c r="I6660" t="s">
        <v>94</v>
      </c>
      <c r="J66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Garde£CRENEAU£VOL£NEMOURS£29/07/2022</v>
      </c>
      <c r="K66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60" s="71">
        <f>ROUND(MOD(Tableau_Effectifs_Dept[[#This Row],[GardDteDebut]],1),5)</f>
        <v>0.29166999999999998</v>
      </c>
      <c r="M6660" s="71">
        <f>ROUND(MOD(Tableau_Effectifs_Dept[[#This Row],[GardDteFin]],1),5)</f>
        <v>0.75</v>
      </c>
      <c r="N6660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66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0.45833000000000002</v>
      </c>
      <c r="P6660" s="71">
        <f>MAX(IF(Tableau_Effectifs_Dept[[#This Row],[Créneau TOT]]&gt;0,Tableau_Effectifs_Dept[[#This Row],[Créneau TOT]]-Tableau_Effectifs_Dept[[#This Row],[Créneau J]],0),0)</f>
        <v>3.333335758637368E-6</v>
      </c>
      <c r="Q6660" s="72">
        <f>ROUND(HOUR(Tableau_Effectifs_Dept[[#This Row],[Créneau J]])/12,1)</f>
        <v>0.9</v>
      </c>
      <c r="R6660" s="72">
        <f>ROUND(HOUR(Tableau_Effectifs_Dept[[#This Row],[Créneau N]])/12,1)</f>
        <v>0</v>
      </c>
    </row>
    <row r="6661" spans="1:18" hidden="1">
      <c r="A6661" s="47">
        <v>44771.291666666664</v>
      </c>
      <c r="B6661" s="47">
        <v>44772.291666666664</v>
      </c>
      <c r="C6661" t="s">
        <v>193</v>
      </c>
      <c r="D6661" t="s">
        <v>86</v>
      </c>
      <c r="E6661" t="s">
        <v>86</v>
      </c>
      <c r="F6661" t="s">
        <v>73</v>
      </c>
      <c r="G6661" t="s">
        <v>93</v>
      </c>
      <c r="H6661" t="s">
        <v>141</v>
      </c>
      <c r="I6661" t="s">
        <v>98</v>
      </c>
      <c r="J66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Garde£24H£PRO£NEMOURS£29/07/2022</v>
      </c>
      <c r="K66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61">
        <f>ROUND(MOD(Tableau_Effectifs_Dept[[#This Row],[GardDteDebut]],1),5)</f>
        <v>0.29166999999999998</v>
      </c>
      <c r="M6661">
        <f>ROUND(MOD(Tableau_Effectifs_Dept[[#This Row],[GardDteFin]],1),5)</f>
        <v>0.29166999999999998</v>
      </c>
      <c r="N66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61" s="71">
        <f>MAX(IF(Tableau_Effectifs_Dept[[#This Row],[Créneau TOT]]&gt;0,Tableau_Effectifs_Dept[[#This Row],[Créneau TOT]]-Tableau_Effectifs_Dept[[#This Row],[Créneau J]],0),0)</f>
        <v>0</v>
      </c>
      <c r="Q6661" s="71">
        <f>ROUND(HOUR(Tableau_Effectifs_Dept[[#This Row],[Créneau J]])/12,1)</f>
        <v>0</v>
      </c>
      <c r="R6661" s="71"/>
    </row>
    <row r="6662" spans="1:18" hidden="1">
      <c r="A6662" s="47">
        <v>44771.291666666664</v>
      </c>
      <c r="B6662" s="47">
        <v>44772.291666666664</v>
      </c>
      <c r="C6662" t="s">
        <v>193</v>
      </c>
      <c r="D6662" t="s">
        <v>86</v>
      </c>
      <c r="E6662" t="s">
        <v>86</v>
      </c>
      <c r="F6662" t="s">
        <v>73</v>
      </c>
      <c r="G6662" t="s">
        <v>93</v>
      </c>
      <c r="H6662" t="s">
        <v>141</v>
      </c>
      <c r="I6662" t="s">
        <v>98</v>
      </c>
      <c r="J66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Garde£24H£PRO£NEMOURS£29/07/2022</v>
      </c>
      <c r="K66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62">
        <f>ROUND(MOD(Tableau_Effectifs_Dept[[#This Row],[GardDteDebut]],1),5)</f>
        <v>0.29166999999999998</v>
      </c>
      <c r="M6662">
        <f>ROUND(MOD(Tableau_Effectifs_Dept[[#This Row],[GardDteFin]],1),5)</f>
        <v>0.29166999999999998</v>
      </c>
      <c r="N66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62" s="71">
        <f>MAX(IF(Tableau_Effectifs_Dept[[#This Row],[Créneau TOT]]&gt;0,Tableau_Effectifs_Dept[[#This Row],[Créneau TOT]]-Tableau_Effectifs_Dept[[#This Row],[Créneau J]],0),0)</f>
        <v>0</v>
      </c>
      <c r="Q6662" s="71">
        <f>ROUND(HOUR(Tableau_Effectifs_Dept[[#This Row],[Créneau J]])/12,1)</f>
        <v>0</v>
      </c>
      <c r="R6662" s="71"/>
    </row>
    <row r="6663" spans="1:18" hidden="1">
      <c r="A6663" s="47">
        <v>44771.291666666664</v>
      </c>
      <c r="B6663" s="47">
        <v>44771.791666666664</v>
      </c>
      <c r="C6663" t="s">
        <v>193</v>
      </c>
      <c r="D6663" t="s">
        <v>86</v>
      </c>
      <c r="E6663" t="s">
        <v>85</v>
      </c>
      <c r="F6663" t="s">
        <v>73</v>
      </c>
      <c r="G6663" t="s">
        <v>93</v>
      </c>
      <c r="H6663" t="s">
        <v>140</v>
      </c>
      <c r="I6663" t="s">
        <v>97</v>
      </c>
      <c r="J66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Garde£JOUR£VOL£NEMOURS£29/07/2022</v>
      </c>
      <c r="K66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63">
        <f>ROUND(MOD(Tableau_Effectifs_Dept[[#This Row],[GardDteDebut]],1),5)</f>
        <v>0.29166999999999998</v>
      </c>
      <c r="M6663">
        <f>ROUND(MOD(Tableau_Effectifs_Dept[[#This Row],[GardDteFin]],1),5)</f>
        <v>0.79166999999999998</v>
      </c>
      <c r="N66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63" s="71">
        <f>MAX(IF(Tableau_Effectifs_Dept[[#This Row],[Créneau TOT]]&gt;0,Tableau_Effectifs_Dept[[#This Row],[Créneau TOT]]-Tableau_Effectifs_Dept[[#This Row],[Créneau J]],0),0)</f>
        <v>0</v>
      </c>
      <c r="Q6663" s="71">
        <f>ROUND(HOUR(Tableau_Effectifs_Dept[[#This Row],[Créneau J]])/12,1)</f>
        <v>0</v>
      </c>
      <c r="R6663" s="71"/>
    </row>
    <row r="6664" spans="1:18" hidden="1">
      <c r="A6664" s="47">
        <v>44771.291666666664</v>
      </c>
      <c r="B6664" s="47">
        <v>44771.791666666664</v>
      </c>
      <c r="C6664" t="s">
        <v>193</v>
      </c>
      <c r="D6664" t="s">
        <v>86</v>
      </c>
      <c r="E6664" t="s">
        <v>85</v>
      </c>
      <c r="F6664" t="s">
        <v>73</v>
      </c>
      <c r="G6664" t="s">
        <v>93</v>
      </c>
      <c r="H6664" t="s">
        <v>141</v>
      </c>
      <c r="I6664" t="s">
        <v>97</v>
      </c>
      <c r="J66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Garde£JOUR£PRO£NEMOURS£29/07/2022</v>
      </c>
      <c r="K66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64">
        <f>ROUND(MOD(Tableau_Effectifs_Dept[[#This Row],[GardDteDebut]],1),5)</f>
        <v>0.29166999999999998</v>
      </c>
      <c r="M6664">
        <f>ROUND(MOD(Tableau_Effectifs_Dept[[#This Row],[GardDteFin]],1),5)</f>
        <v>0.79166999999999998</v>
      </c>
      <c r="N66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64" s="71">
        <f>MAX(IF(Tableau_Effectifs_Dept[[#This Row],[Créneau TOT]]&gt;0,Tableau_Effectifs_Dept[[#This Row],[Créneau TOT]]-Tableau_Effectifs_Dept[[#This Row],[Créneau J]],0),0)</f>
        <v>0</v>
      </c>
      <c r="Q6664" s="71">
        <f>ROUND(HOUR(Tableau_Effectifs_Dept[[#This Row],[Créneau J]])/12,1)</f>
        <v>0</v>
      </c>
      <c r="R6664" s="71"/>
    </row>
    <row r="6665" spans="1:18" hidden="1">
      <c r="A6665" s="47">
        <v>44771.291666666664</v>
      </c>
      <c r="B6665" s="47">
        <v>44772.291666666664</v>
      </c>
      <c r="C6665" t="s">
        <v>193</v>
      </c>
      <c r="D6665" t="s">
        <v>86</v>
      </c>
      <c r="E6665" t="s">
        <v>86</v>
      </c>
      <c r="F6665" t="s">
        <v>73</v>
      </c>
      <c r="G6665" t="s">
        <v>93</v>
      </c>
      <c r="H6665" t="s">
        <v>141</v>
      </c>
      <c r="I6665" t="s">
        <v>98</v>
      </c>
      <c r="J66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Garde£24H£PRO£NEMOURS£29/07/2022</v>
      </c>
      <c r="K66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65">
        <f>ROUND(MOD(Tableau_Effectifs_Dept[[#This Row],[GardDteDebut]],1),5)</f>
        <v>0.29166999999999998</v>
      </c>
      <c r="M6665">
        <f>ROUND(MOD(Tableau_Effectifs_Dept[[#This Row],[GardDteFin]],1),5)</f>
        <v>0.29166999999999998</v>
      </c>
      <c r="N66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65" s="71">
        <f>MAX(IF(Tableau_Effectifs_Dept[[#This Row],[Créneau TOT]]&gt;0,Tableau_Effectifs_Dept[[#This Row],[Créneau TOT]]-Tableau_Effectifs_Dept[[#This Row],[Créneau J]],0),0)</f>
        <v>0</v>
      </c>
      <c r="Q6665" s="71">
        <f>ROUND(HOUR(Tableau_Effectifs_Dept[[#This Row],[Créneau J]])/12,1)</f>
        <v>0</v>
      </c>
      <c r="R6665" s="71"/>
    </row>
    <row r="6666" spans="1:18" hidden="1">
      <c r="A6666" s="47">
        <v>44771.291666666664</v>
      </c>
      <c r="B6666" s="47">
        <v>44772.291666666664</v>
      </c>
      <c r="C6666" t="s">
        <v>193</v>
      </c>
      <c r="D6666" t="s">
        <v>86</v>
      </c>
      <c r="E6666" t="s">
        <v>86</v>
      </c>
      <c r="F6666" t="s">
        <v>73</v>
      </c>
      <c r="G6666" t="s">
        <v>93</v>
      </c>
      <c r="H6666" t="s">
        <v>140</v>
      </c>
      <c r="I6666" t="s">
        <v>98</v>
      </c>
      <c r="J66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Garde£24H£VOL£NEMOURS£29/07/2022</v>
      </c>
      <c r="K66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66">
        <f>ROUND(MOD(Tableau_Effectifs_Dept[[#This Row],[GardDteDebut]],1),5)</f>
        <v>0.29166999999999998</v>
      </c>
      <c r="M6666">
        <f>ROUND(MOD(Tableau_Effectifs_Dept[[#This Row],[GardDteFin]],1),5)</f>
        <v>0.29166999999999998</v>
      </c>
      <c r="N66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66" s="71">
        <f>MAX(IF(Tableau_Effectifs_Dept[[#This Row],[Créneau TOT]]&gt;0,Tableau_Effectifs_Dept[[#This Row],[Créneau TOT]]-Tableau_Effectifs_Dept[[#This Row],[Créneau J]],0),0)</f>
        <v>0</v>
      </c>
      <c r="Q6666" s="71">
        <f>ROUND(HOUR(Tableau_Effectifs_Dept[[#This Row],[Créneau J]])/12,1)</f>
        <v>0</v>
      </c>
      <c r="R6666" s="71"/>
    </row>
    <row r="6667" spans="1:18" hidden="1">
      <c r="A6667" s="47">
        <v>44771.291666666664</v>
      </c>
      <c r="B6667" s="47">
        <v>44771.791666666664</v>
      </c>
      <c r="C6667" t="s">
        <v>193</v>
      </c>
      <c r="D6667" t="s">
        <v>86</v>
      </c>
      <c r="E6667" t="s">
        <v>85</v>
      </c>
      <c r="F6667" t="s">
        <v>73</v>
      </c>
      <c r="G6667" t="s">
        <v>93</v>
      </c>
      <c r="H6667" t="s">
        <v>141</v>
      </c>
      <c r="I6667" t="s">
        <v>97</v>
      </c>
      <c r="J66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Garde£JOUR£PRO£NEMOURS£29/07/2022</v>
      </c>
      <c r="K66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67">
        <f>ROUND(MOD(Tableau_Effectifs_Dept[[#This Row],[GardDteDebut]],1),5)</f>
        <v>0.29166999999999998</v>
      </c>
      <c r="M6667">
        <f>ROUND(MOD(Tableau_Effectifs_Dept[[#This Row],[GardDteFin]],1),5)</f>
        <v>0.79166999999999998</v>
      </c>
      <c r="N66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67" s="71">
        <f>MAX(IF(Tableau_Effectifs_Dept[[#This Row],[Créneau TOT]]&gt;0,Tableau_Effectifs_Dept[[#This Row],[Créneau TOT]]-Tableau_Effectifs_Dept[[#This Row],[Créneau J]],0),0)</f>
        <v>0</v>
      </c>
      <c r="Q6667" s="71">
        <f>ROUND(HOUR(Tableau_Effectifs_Dept[[#This Row],[Créneau J]])/12,1)</f>
        <v>0</v>
      </c>
      <c r="R6667" s="71"/>
    </row>
    <row r="6668" spans="1:18" hidden="1">
      <c r="A6668" s="47">
        <v>44771.291666666664</v>
      </c>
      <c r="B6668" s="47">
        <v>44772.291666666664</v>
      </c>
      <c r="C6668" t="s">
        <v>193</v>
      </c>
      <c r="D6668" t="s">
        <v>86</v>
      </c>
      <c r="E6668" t="s">
        <v>86</v>
      </c>
      <c r="F6668" t="s">
        <v>73</v>
      </c>
      <c r="G6668" t="s">
        <v>93</v>
      </c>
      <c r="H6668" t="s">
        <v>141</v>
      </c>
      <c r="I6668" t="s">
        <v>98</v>
      </c>
      <c r="J66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Garde£24H£PRO£NEMOURS£29/07/2022</v>
      </c>
      <c r="K66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68">
        <f>ROUND(MOD(Tableau_Effectifs_Dept[[#This Row],[GardDteDebut]],1),5)</f>
        <v>0.29166999999999998</v>
      </c>
      <c r="M6668">
        <f>ROUND(MOD(Tableau_Effectifs_Dept[[#This Row],[GardDteFin]],1),5)</f>
        <v>0.29166999999999998</v>
      </c>
      <c r="N66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68" s="71">
        <f>MAX(IF(Tableau_Effectifs_Dept[[#This Row],[Créneau TOT]]&gt;0,Tableau_Effectifs_Dept[[#This Row],[Créneau TOT]]-Tableau_Effectifs_Dept[[#This Row],[Créneau J]],0),0)</f>
        <v>0</v>
      </c>
      <c r="Q6668" s="71">
        <f>ROUND(HOUR(Tableau_Effectifs_Dept[[#This Row],[Créneau J]])/12,1)</f>
        <v>0</v>
      </c>
      <c r="R6668" s="71"/>
    </row>
    <row r="6669" spans="1:18" hidden="1">
      <c r="A6669" s="47">
        <v>44771.291666666664</v>
      </c>
      <c r="B6669" s="47">
        <v>44772.291666666664</v>
      </c>
      <c r="C6669" t="s">
        <v>193</v>
      </c>
      <c r="D6669" t="s">
        <v>86</v>
      </c>
      <c r="E6669" t="s">
        <v>86</v>
      </c>
      <c r="F6669" t="s">
        <v>73</v>
      </c>
      <c r="G6669" t="s">
        <v>93</v>
      </c>
      <c r="H6669" t="s">
        <v>141</v>
      </c>
      <c r="I6669" t="s">
        <v>98</v>
      </c>
      <c r="J66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Garde£24H£PRO£NEMOURS£29/07/2022</v>
      </c>
      <c r="K66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69">
        <f>ROUND(MOD(Tableau_Effectifs_Dept[[#This Row],[GardDteDebut]],1),5)</f>
        <v>0.29166999999999998</v>
      </c>
      <c r="M6669">
        <f>ROUND(MOD(Tableau_Effectifs_Dept[[#This Row],[GardDteFin]],1),5)</f>
        <v>0.29166999999999998</v>
      </c>
      <c r="N66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69" s="71">
        <f>MAX(IF(Tableau_Effectifs_Dept[[#This Row],[Créneau TOT]]&gt;0,Tableau_Effectifs_Dept[[#This Row],[Créneau TOT]]-Tableau_Effectifs_Dept[[#This Row],[Créneau J]],0),0)</f>
        <v>0</v>
      </c>
      <c r="Q6669" s="71">
        <f>ROUND(HOUR(Tableau_Effectifs_Dept[[#This Row],[Créneau J]])/12,1)</f>
        <v>0</v>
      </c>
      <c r="R6669" s="71"/>
    </row>
    <row r="6670" spans="1:18" hidden="1">
      <c r="A6670" s="47">
        <v>44771.291666666664</v>
      </c>
      <c r="B6670" s="47">
        <v>44772.291666666664</v>
      </c>
      <c r="C6670" t="s">
        <v>193</v>
      </c>
      <c r="D6670" t="s">
        <v>86</v>
      </c>
      <c r="E6670" t="s">
        <v>86</v>
      </c>
      <c r="F6670" t="s">
        <v>73</v>
      </c>
      <c r="G6670" t="s">
        <v>93</v>
      </c>
      <c r="H6670" t="s">
        <v>141</v>
      </c>
      <c r="I6670" t="s">
        <v>98</v>
      </c>
      <c r="J66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Garde£24H£PRO£NEMOURS£29/07/2022</v>
      </c>
      <c r="K66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70">
        <f>ROUND(MOD(Tableau_Effectifs_Dept[[#This Row],[GardDteDebut]],1),5)</f>
        <v>0.29166999999999998</v>
      </c>
      <c r="M6670">
        <f>ROUND(MOD(Tableau_Effectifs_Dept[[#This Row],[GardDteFin]],1),5)</f>
        <v>0.29166999999999998</v>
      </c>
      <c r="N66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70" s="71">
        <f>MAX(IF(Tableau_Effectifs_Dept[[#This Row],[Créneau TOT]]&gt;0,Tableau_Effectifs_Dept[[#This Row],[Créneau TOT]]-Tableau_Effectifs_Dept[[#This Row],[Créneau J]],0),0)</f>
        <v>0</v>
      </c>
      <c r="Q6670" s="71">
        <f>ROUND(HOUR(Tableau_Effectifs_Dept[[#This Row],[Créneau J]])/12,1)</f>
        <v>0</v>
      </c>
      <c r="R6670" s="71"/>
    </row>
    <row r="6671" spans="1:18" hidden="1">
      <c r="A6671" s="47">
        <v>44771.291666666664</v>
      </c>
      <c r="B6671" s="47">
        <v>44772.291666666664</v>
      </c>
      <c r="C6671" t="s">
        <v>193</v>
      </c>
      <c r="D6671" t="s">
        <v>86</v>
      </c>
      <c r="E6671" t="s">
        <v>86</v>
      </c>
      <c r="F6671" t="s">
        <v>73</v>
      </c>
      <c r="G6671" t="s">
        <v>93</v>
      </c>
      <c r="H6671" t="s">
        <v>141</v>
      </c>
      <c r="I6671" t="s">
        <v>98</v>
      </c>
      <c r="J66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Garde£24H£PRO£NEMOURS£29/07/2022</v>
      </c>
      <c r="K66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71">
        <f>ROUND(MOD(Tableau_Effectifs_Dept[[#This Row],[GardDteDebut]],1),5)</f>
        <v>0.29166999999999998</v>
      </c>
      <c r="M6671">
        <f>ROUND(MOD(Tableau_Effectifs_Dept[[#This Row],[GardDteFin]],1),5)</f>
        <v>0.29166999999999998</v>
      </c>
      <c r="N66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71" s="71">
        <f>MAX(IF(Tableau_Effectifs_Dept[[#This Row],[Créneau TOT]]&gt;0,Tableau_Effectifs_Dept[[#This Row],[Créneau TOT]]-Tableau_Effectifs_Dept[[#This Row],[Créneau J]],0),0)</f>
        <v>0</v>
      </c>
      <c r="Q6671" s="71">
        <f>ROUND(HOUR(Tableau_Effectifs_Dept[[#This Row],[Créneau J]])/12,1)</f>
        <v>0</v>
      </c>
      <c r="R6671" s="71"/>
    </row>
    <row r="6672" spans="1:18" hidden="1">
      <c r="A6672" s="47">
        <v>44771.291666666664</v>
      </c>
      <c r="B6672" s="47">
        <v>44771.791666666664</v>
      </c>
      <c r="C6672" t="s">
        <v>193</v>
      </c>
      <c r="D6672" t="s">
        <v>86</v>
      </c>
      <c r="E6672" t="s">
        <v>85</v>
      </c>
      <c r="F6672" t="s">
        <v>63</v>
      </c>
      <c r="G6672" t="s">
        <v>93</v>
      </c>
      <c r="H6672" t="s">
        <v>140</v>
      </c>
      <c r="I6672" t="s">
        <v>97</v>
      </c>
      <c r="J66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Garde£JOUR£VOL£OZOIR-LA-FERRIERE£29/07/2022</v>
      </c>
      <c r="K66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72">
        <f>ROUND(MOD(Tableau_Effectifs_Dept[[#This Row],[GardDteDebut]],1),5)</f>
        <v>0.29166999999999998</v>
      </c>
      <c r="M6672">
        <f>ROUND(MOD(Tableau_Effectifs_Dept[[#This Row],[GardDteFin]],1),5)</f>
        <v>0.79166999999999998</v>
      </c>
      <c r="N66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72" s="71">
        <f>MAX(IF(Tableau_Effectifs_Dept[[#This Row],[Créneau TOT]]&gt;0,Tableau_Effectifs_Dept[[#This Row],[Créneau TOT]]-Tableau_Effectifs_Dept[[#This Row],[Créneau J]],0),0)</f>
        <v>0</v>
      </c>
      <c r="Q6672" s="71">
        <f>ROUND(HOUR(Tableau_Effectifs_Dept[[#This Row],[Créneau J]])/12,1)</f>
        <v>0</v>
      </c>
      <c r="R6672" s="71"/>
    </row>
    <row r="6673" spans="1:18" hidden="1">
      <c r="A6673" s="47">
        <v>44771.291666666664</v>
      </c>
      <c r="B6673" s="47">
        <v>44772.291666666664</v>
      </c>
      <c r="C6673" t="s">
        <v>193</v>
      </c>
      <c r="D6673" t="s">
        <v>86</v>
      </c>
      <c r="E6673" t="s">
        <v>86</v>
      </c>
      <c r="F6673" t="s">
        <v>63</v>
      </c>
      <c r="G6673" t="s">
        <v>93</v>
      </c>
      <c r="H6673" t="s">
        <v>140</v>
      </c>
      <c r="I6673" t="s">
        <v>98</v>
      </c>
      <c r="J66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Garde£24H£VOL£OZOIR-LA-FERRIERE£29/07/2022</v>
      </c>
      <c r="K66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73">
        <f>ROUND(MOD(Tableau_Effectifs_Dept[[#This Row],[GardDteDebut]],1),5)</f>
        <v>0.29166999999999998</v>
      </c>
      <c r="M6673">
        <f>ROUND(MOD(Tableau_Effectifs_Dept[[#This Row],[GardDteFin]],1),5)</f>
        <v>0.29166999999999998</v>
      </c>
      <c r="N66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73" s="71">
        <f>MAX(IF(Tableau_Effectifs_Dept[[#This Row],[Créneau TOT]]&gt;0,Tableau_Effectifs_Dept[[#This Row],[Créneau TOT]]-Tableau_Effectifs_Dept[[#This Row],[Créneau J]],0),0)</f>
        <v>0</v>
      </c>
      <c r="Q6673" s="71">
        <f>ROUND(HOUR(Tableau_Effectifs_Dept[[#This Row],[Créneau J]])/12,1)</f>
        <v>0</v>
      </c>
      <c r="R6673" s="71"/>
    </row>
    <row r="6674" spans="1:18" hidden="1">
      <c r="A6674" s="47">
        <v>44771.291666666664</v>
      </c>
      <c r="B6674" s="47">
        <v>44771.791666666664</v>
      </c>
      <c r="C6674" t="s">
        <v>193</v>
      </c>
      <c r="D6674" t="s">
        <v>86</v>
      </c>
      <c r="E6674" t="s">
        <v>85</v>
      </c>
      <c r="F6674" t="s">
        <v>63</v>
      </c>
      <c r="G6674" t="s">
        <v>93</v>
      </c>
      <c r="H6674" t="s">
        <v>140</v>
      </c>
      <c r="I6674" t="s">
        <v>97</v>
      </c>
      <c r="J66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Garde£JOUR£VOL£OZOIR-LA-FERRIERE£29/07/2022</v>
      </c>
      <c r="K66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74">
        <f>ROUND(MOD(Tableau_Effectifs_Dept[[#This Row],[GardDteDebut]],1),5)</f>
        <v>0.29166999999999998</v>
      </c>
      <c r="M6674">
        <f>ROUND(MOD(Tableau_Effectifs_Dept[[#This Row],[GardDteFin]],1),5)</f>
        <v>0.79166999999999998</v>
      </c>
      <c r="N66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74" s="71">
        <f>MAX(IF(Tableau_Effectifs_Dept[[#This Row],[Créneau TOT]]&gt;0,Tableau_Effectifs_Dept[[#This Row],[Créneau TOT]]-Tableau_Effectifs_Dept[[#This Row],[Créneau J]],0),0)</f>
        <v>0</v>
      </c>
      <c r="Q6674" s="71">
        <f>ROUND(HOUR(Tableau_Effectifs_Dept[[#This Row],[Créneau J]])/12,1)</f>
        <v>0</v>
      </c>
      <c r="R6674" s="71"/>
    </row>
    <row r="6675" spans="1:18" hidden="1">
      <c r="A6675" s="47">
        <v>44771.291666666664</v>
      </c>
      <c r="B6675" s="47">
        <v>44772.291666666664</v>
      </c>
      <c r="C6675" t="s">
        <v>193</v>
      </c>
      <c r="D6675" t="s">
        <v>86</v>
      </c>
      <c r="E6675" t="s">
        <v>86</v>
      </c>
      <c r="F6675" t="s">
        <v>63</v>
      </c>
      <c r="G6675" t="s">
        <v>93</v>
      </c>
      <c r="H6675" t="s">
        <v>141</v>
      </c>
      <c r="I6675" t="s">
        <v>98</v>
      </c>
      <c r="J66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Garde£24H£PRO£OZOIR-LA-FERRIERE£29/07/2022</v>
      </c>
      <c r="K66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75">
        <f>ROUND(MOD(Tableau_Effectifs_Dept[[#This Row],[GardDteDebut]],1),5)</f>
        <v>0.29166999999999998</v>
      </c>
      <c r="M6675">
        <f>ROUND(MOD(Tableau_Effectifs_Dept[[#This Row],[GardDteFin]],1),5)</f>
        <v>0.29166999999999998</v>
      </c>
      <c r="N66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75" s="71">
        <f>MAX(IF(Tableau_Effectifs_Dept[[#This Row],[Créneau TOT]]&gt;0,Tableau_Effectifs_Dept[[#This Row],[Créneau TOT]]-Tableau_Effectifs_Dept[[#This Row],[Créneau J]],0),0)</f>
        <v>0</v>
      </c>
      <c r="Q6675" s="71">
        <f>ROUND(HOUR(Tableau_Effectifs_Dept[[#This Row],[Créneau J]])/12,1)</f>
        <v>0</v>
      </c>
      <c r="R6675" s="71"/>
    </row>
    <row r="6676" spans="1:18" hidden="1">
      <c r="A6676" s="47">
        <v>44771.291666666664</v>
      </c>
      <c r="B6676" s="47">
        <v>44772.291666666664</v>
      </c>
      <c r="C6676" t="s">
        <v>193</v>
      </c>
      <c r="D6676" t="s">
        <v>86</v>
      </c>
      <c r="E6676" t="s">
        <v>86</v>
      </c>
      <c r="F6676" t="s">
        <v>63</v>
      </c>
      <c r="G6676" t="s">
        <v>93</v>
      </c>
      <c r="H6676" t="s">
        <v>140</v>
      </c>
      <c r="I6676" t="s">
        <v>98</v>
      </c>
      <c r="J66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Garde£24H£VOL£OZOIR-LA-FERRIERE£29/07/2022</v>
      </c>
      <c r="K66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76">
        <f>ROUND(MOD(Tableau_Effectifs_Dept[[#This Row],[GardDteDebut]],1),5)</f>
        <v>0.29166999999999998</v>
      </c>
      <c r="M6676">
        <f>ROUND(MOD(Tableau_Effectifs_Dept[[#This Row],[GardDteFin]],1),5)</f>
        <v>0.29166999999999998</v>
      </c>
      <c r="N66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76" s="71">
        <f>MAX(IF(Tableau_Effectifs_Dept[[#This Row],[Créneau TOT]]&gt;0,Tableau_Effectifs_Dept[[#This Row],[Créneau TOT]]-Tableau_Effectifs_Dept[[#This Row],[Créneau J]],0),0)</f>
        <v>0</v>
      </c>
      <c r="Q6676" s="71">
        <f>ROUND(HOUR(Tableau_Effectifs_Dept[[#This Row],[Créneau J]])/12,1)</f>
        <v>0</v>
      </c>
      <c r="R6676" s="71"/>
    </row>
    <row r="6677" spans="1:18" hidden="1">
      <c r="A6677" s="47">
        <v>44771.291666666664</v>
      </c>
      <c r="B6677" s="47">
        <v>44772.291666666664</v>
      </c>
      <c r="C6677" t="s">
        <v>193</v>
      </c>
      <c r="D6677" t="s">
        <v>86</v>
      </c>
      <c r="E6677" t="s">
        <v>86</v>
      </c>
      <c r="F6677" t="s">
        <v>63</v>
      </c>
      <c r="G6677" t="s">
        <v>93</v>
      </c>
      <c r="H6677" t="s">
        <v>140</v>
      </c>
      <c r="I6677" t="s">
        <v>98</v>
      </c>
      <c r="J66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Garde£24H£VOL£OZOIR-LA-FERRIERE£29/07/2022</v>
      </c>
      <c r="K66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77">
        <f>ROUND(MOD(Tableau_Effectifs_Dept[[#This Row],[GardDteDebut]],1),5)</f>
        <v>0.29166999999999998</v>
      </c>
      <c r="M6677">
        <f>ROUND(MOD(Tableau_Effectifs_Dept[[#This Row],[GardDteFin]],1),5)</f>
        <v>0.29166999999999998</v>
      </c>
      <c r="N66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77" s="71">
        <f>MAX(IF(Tableau_Effectifs_Dept[[#This Row],[Créneau TOT]]&gt;0,Tableau_Effectifs_Dept[[#This Row],[Créneau TOT]]-Tableau_Effectifs_Dept[[#This Row],[Créneau J]],0),0)</f>
        <v>0</v>
      </c>
      <c r="Q6677" s="71">
        <f>ROUND(HOUR(Tableau_Effectifs_Dept[[#This Row],[Créneau J]])/12,1)</f>
        <v>0</v>
      </c>
      <c r="R6677" s="71"/>
    </row>
    <row r="6678" spans="1:18" hidden="1">
      <c r="A6678" s="47">
        <v>44771.291666666664</v>
      </c>
      <c r="B6678" s="47">
        <v>44771.791666666664</v>
      </c>
      <c r="C6678" t="s">
        <v>193</v>
      </c>
      <c r="D6678" t="s">
        <v>86</v>
      </c>
      <c r="E6678" t="s">
        <v>85</v>
      </c>
      <c r="F6678" t="s">
        <v>64</v>
      </c>
      <c r="G6678" t="s">
        <v>93</v>
      </c>
      <c r="H6678" t="s">
        <v>141</v>
      </c>
      <c r="I6678" t="s">
        <v>97</v>
      </c>
      <c r="J66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Garde£JOUR£PRO£PONTAULT-COMBAULT£29/07/2022</v>
      </c>
      <c r="K66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78">
        <f>ROUND(MOD(Tableau_Effectifs_Dept[[#This Row],[GardDteDebut]],1),5)</f>
        <v>0.29166999999999998</v>
      </c>
      <c r="M6678">
        <f>ROUND(MOD(Tableau_Effectifs_Dept[[#This Row],[GardDteFin]],1),5)</f>
        <v>0.79166999999999998</v>
      </c>
      <c r="N66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78" s="71">
        <f>MAX(IF(Tableau_Effectifs_Dept[[#This Row],[Créneau TOT]]&gt;0,Tableau_Effectifs_Dept[[#This Row],[Créneau TOT]]-Tableau_Effectifs_Dept[[#This Row],[Créneau J]],0),0)</f>
        <v>0</v>
      </c>
      <c r="Q6678" s="71">
        <f>ROUND(HOUR(Tableau_Effectifs_Dept[[#This Row],[Créneau J]])/12,1)</f>
        <v>0</v>
      </c>
      <c r="R6678" s="71"/>
    </row>
    <row r="6679" spans="1:18" hidden="1">
      <c r="A6679" s="47">
        <v>44771.291666666664</v>
      </c>
      <c r="B6679" s="47">
        <v>44771.791666666664</v>
      </c>
      <c r="C6679" t="s">
        <v>193</v>
      </c>
      <c r="D6679" t="s">
        <v>86</v>
      </c>
      <c r="E6679" t="s">
        <v>85</v>
      </c>
      <c r="F6679" t="s">
        <v>64</v>
      </c>
      <c r="G6679" t="s">
        <v>93</v>
      </c>
      <c r="H6679" t="s">
        <v>141</v>
      </c>
      <c r="I6679" t="s">
        <v>97</v>
      </c>
      <c r="J66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Garde£JOUR£PRO£PONTAULT-COMBAULT£29/07/2022</v>
      </c>
      <c r="K66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79">
        <f>ROUND(MOD(Tableau_Effectifs_Dept[[#This Row],[GardDteDebut]],1),5)</f>
        <v>0.29166999999999998</v>
      </c>
      <c r="M6679">
        <f>ROUND(MOD(Tableau_Effectifs_Dept[[#This Row],[GardDteFin]],1),5)</f>
        <v>0.79166999999999998</v>
      </c>
      <c r="N66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79" s="71">
        <f>MAX(IF(Tableau_Effectifs_Dept[[#This Row],[Créneau TOT]]&gt;0,Tableau_Effectifs_Dept[[#This Row],[Créneau TOT]]-Tableau_Effectifs_Dept[[#This Row],[Créneau J]],0),0)</f>
        <v>0</v>
      </c>
      <c r="Q6679" s="71">
        <f>ROUND(HOUR(Tableau_Effectifs_Dept[[#This Row],[Créneau J]])/12,1)</f>
        <v>0</v>
      </c>
      <c r="R6679" s="71"/>
    </row>
    <row r="6680" spans="1:18" hidden="1">
      <c r="A6680" s="47">
        <v>44771.291666666664</v>
      </c>
      <c r="B6680" s="47">
        <v>44772.291666666664</v>
      </c>
      <c r="C6680" t="s">
        <v>193</v>
      </c>
      <c r="D6680" t="s">
        <v>86</v>
      </c>
      <c r="E6680" t="s">
        <v>86</v>
      </c>
      <c r="F6680" t="s">
        <v>64</v>
      </c>
      <c r="G6680" t="s">
        <v>93</v>
      </c>
      <c r="H6680" t="s">
        <v>140</v>
      </c>
      <c r="I6680" t="s">
        <v>98</v>
      </c>
      <c r="J66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Garde£24H£VOL£PONTAULT-COMBAULT£29/07/2022</v>
      </c>
      <c r="K66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80">
        <f>ROUND(MOD(Tableau_Effectifs_Dept[[#This Row],[GardDteDebut]],1),5)</f>
        <v>0.29166999999999998</v>
      </c>
      <c r="M6680">
        <f>ROUND(MOD(Tableau_Effectifs_Dept[[#This Row],[GardDteFin]],1),5)</f>
        <v>0.29166999999999998</v>
      </c>
      <c r="N66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80" s="71">
        <f>MAX(IF(Tableau_Effectifs_Dept[[#This Row],[Créneau TOT]]&gt;0,Tableau_Effectifs_Dept[[#This Row],[Créneau TOT]]-Tableau_Effectifs_Dept[[#This Row],[Créneau J]],0),0)</f>
        <v>0</v>
      </c>
      <c r="Q6680" s="71">
        <f>ROUND(HOUR(Tableau_Effectifs_Dept[[#This Row],[Créneau J]])/12,1)</f>
        <v>0</v>
      </c>
      <c r="R6680" s="71"/>
    </row>
    <row r="6681" spans="1:18" hidden="1">
      <c r="A6681" s="47">
        <v>44771.291666666664</v>
      </c>
      <c r="B6681" s="47">
        <v>44771.791666666664</v>
      </c>
      <c r="C6681" t="s">
        <v>193</v>
      </c>
      <c r="D6681" t="s">
        <v>86</v>
      </c>
      <c r="E6681" t="s">
        <v>85</v>
      </c>
      <c r="F6681" t="s">
        <v>64</v>
      </c>
      <c r="G6681" t="s">
        <v>93</v>
      </c>
      <c r="H6681" t="s">
        <v>140</v>
      </c>
      <c r="I6681" t="s">
        <v>97</v>
      </c>
      <c r="J66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Garde£JOUR£VOL£PONTAULT-COMBAULT£29/07/2022</v>
      </c>
      <c r="K66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81">
        <f>ROUND(MOD(Tableau_Effectifs_Dept[[#This Row],[GardDteDebut]],1),5)</f>
        <v>0.29166999999999998</v>
      </c>
      <c r="M6681">
        <f>ROUND(MOD(Tableau_Effectifs_Dept[[#This Row],[GardDteFin]],1),5)</f>
        <v>0.79166999999999998</v>
      </c>
      <c r="N66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81" s="71">
        <f>MAX(IF(Tableau_Effectifs_Dept[[#This Row],[Créneau TOT]]&gt;0,Tableau_Effectifs_Dept[[#This Row],[Créneau TOT]]-Tableau_Effectifs_Dept[[#This Row],[Créneau J]],0),0)</f>
        <v>0</v>
      </c>
      <c r="Q6681" s="71">
        <f>ROUND(HOUR(Tableau_Effectifs_Dept[[#This Row],[Créneau J]])/12,1)</f>
        <v>0</v>
      </c>
      <c r="R6681" s="71"/>
    </row>
    <row r="6682" spans="1:18" hidden="1">
      <c r="A6682" s="47">
        <v>44771.291666666664</v>
      </c>
      <c r="B6682" s="47">
        <v>44772.291666666664</v>
      </c>
      <c r="C6682" t="s">
        <v>193</v>
      </c>
      <c r="D6682" t="s">
        <v>86</v>
      </c>
      <c r="E6682" t="s">
        <v>86</v>
      </c>
      <c r="F6682" t="s">
        <v>64</v>
      </c>
      <c r="G6682" t="s">
        <v>93</v>
      </c>
      <c r="H6682" t="s">
        <v>141</v>
      </c>
      <c r="I6682" t="s">
        <v>98</v>
      </c>
      <c r="J66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Garde£24H£PRO£PONTAULT-COMBAULT£29/07/2022</v>
      </c>
      <c r="K66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82">
        <f>ROUND(MOD(Tableau_Effectifs_Dept[[#This Row],[GardDteDebut]],1),5)</f>
        <v>0.29166999999999998</v>
      </c>
      <c r="M6682">
        <f>ROUND(MOD(Tableau_Effectifs_Dept[[#This Row],[GardDteFin]],1),5)</f>
        <v>0.29166999999999998</v>
      </c>
      <c r="N66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82" s="71">
        <f>MAX(IF(Tableau_Effectifs_Dept[[#This Row],[Créneau TOT]]&gt;0,Tableau_Effectifs_Dept[[#This Row],[Créneau TOT]]-Tableau_Effectifs_Dept[[#This Row],[Créneau J]],0),0)</f>
        <v>0</v>
      </c>
      <c r="Q6682" s="71">
        <f>ROUND(HOUR(Tableau_Effectifs_Dept[[#This Row],[Créneau J]])/12,1)</f>
        <v>0</v>
      </c>
      <c r="R6682" s="71"/>
    </row>
    <row r="6683" spans="1:18" hidden="1">
      <c r="A6683" s="47">
        <v>44771.291666666664</v>
      </c>
      <c r="B6683" s="47">
        <v>44771.791666666664</v>
      </c>
      <c r="C6683" t="s">
        <v>193</v>
      </c>
      <c r="D6683" t="s">
        <v>86</v>
      </c>
      <c r="E6683" t="s">
        <v>85</v>
      </c>
      <c r="F6683" t="s">
        <v>64</v>
      </c>
      <c r="G6683" t="s">
        <v>93</v>
      </c>
      <c r="H6683" t="s">
        <v>140</v>
      </c>
      <c r="I6683" t="s">
        <v>97</v>
      </c>
      <c r="J66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Garde£JOUR£VOL£PONTAULT-COMBAULT£29/07/2022</v>
      </c>
      <c r="K66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83">
        <f>ROUND(MOD(Tableau_Effectifs_Dept[[#This Row],[GardDteDebut]],1),5)</f>
        <v>0.29166999999999998</v>
      </c>
      <c r="M6683">
        <f>ROUND(MOD(Tableau_Effectifs_Dept[[#This Row],[GardDteFin]],1),5)</f>
        <v>0.79166999999999998</v>
      </c>
      <c r="N66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83" s="71">
        <f>MAX(IF(Tableau_Effectifs_Dept[[#This Row],[Créneau TOT]]&gt;0,Tableau_Effectifs_Dept[[#This Row],[Créneau TOT]]-Tableau_Effectifs_Dept[[#This Row],[Créneau J]],0),0)</f>
        <v>0</v>
      </c>
      <c r="Q6683" s="71">
        <f>ROUND(HOUR(Tableau_Effectifs_Dept[[#This Row],[Créneau J]])/12,1)</f>
        <v>0</v>
      </c>
      <c r="R6683" s="71"/>
    </row>
    <row r="6684" spans="1:18" hidden="1">
      <c r="A6684" s="47">
        <v>44771.291666666664</v>
      </c>
      <c r="B6684" s="47">
        <v>44772.291666666664</v>
      </c>
      <c r="C6684" t="s">
        <v>193</v>
      </c>
      <c r="D6684" t="s">
        <v>86</v>
      </c>
      <c r="E6684" t="s">
        <v>86</v>
      </c>
      <c r="F6684" t="s">
        <v>64</v>
      </c>
      <c r="G6684" t="s">
        <v>93</v>
      </c>
      <c r="H6684" t="s">
        <v>141</v>
      </c>
      <c r="I6684" t="s">
        <v>98</v>
      </c>
      <c r="J66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Garde£24H£PRO£PONTAULT-COMBAULT£29/07/2022</v>
      </c>
      <c r="K66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84">
        <f>ROUND(MOD(Tableau_Effectifs_Dept[[#This Row],[GardDteDebut]],1),5)</f>
        <v>0.29166999999999998</v>
      </c>
      <c r="M6684">
        <f>ROUND(MOD(Tableau_Effectifs_Dept[[#This Row],[GardDteFin]],1),5)</f>
        <v>0.29166999999999998</v>
      </c>
      <c r="N66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84" s="71">
        <f>MAX(IF(Tableau_Effectifs_Dept[[#This Row],[Créneau TOT]]&gt;0,Tableau_Effectifs_Dept[[#This Row],[Créneau TOT]]-Tableau_Effectifs_Dept[[#This Row],[Créneau J]],0),0)</f>
        <v>0</v>
      </c>
      <c r="Q6684" s="71">
        <f>ROUND(HOUR(Tableau_Effectifs_Dept[[#This Row],[Créneau J]])/12,1)</f>
        <v>0</v>
      </c>
      <c r="R6684" s="71"/>
    </row>
    <row r="6685" spans="1:18" hidden="1">
      <c r="A6685" s="47">
        <v>44771.291666666664</v>
      </c>
      <c r="B6685" s="47">
        <v>44771.791666666664</v>
      </c>
      <c r="C6685" t="s">
        <v>193</v>
      </c>
      <c r="D6685" t="s">
        <v>86</v>
      </c>
      <c r="E6685" t="s">
        <v>85</v>
      </c>
      <c r="F6685" t="s">
        <v>64</v>
      </c>
      <c r="G6685" t="s">
        <v>93</v>
      </c>
      <c r="H6685" t="s">
        <v>141</v>
      </c>
      <c r="I6685" t="s">
        <v>97</v>
      </c>
      <c r="J66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Garde£JOUR£PRO£PONTAULT-COMBAULT£29/07/2022</v>
      </c>
      <c r="K66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85">
        <f>ROUND(MOD(Tableau_Effectifs_Dept[[#This Row],[GardDteDebut]],1),5)</f>
        <v>0.29166999999999998</v>
      </c>
      <c r="M6685">
        <f>ROUND(MOD(Tableau_Effectifs_Dept[[#This Row],[GardDteFin]],1),5)</f>
        <v>0.79166999999999998</v>
      </c>
      <c r="N66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85" s="71">
        <f>MAX(IF(Tableau_Effectifs_Dept[[#This Row],[Créneau TOT]]&gt;0,Tableau_Effectifs_Dept[[#This Row],[Créneau TOT]]-Tableau_Effectifs_Dept[[#This Row],[Créneau J]],0),0)</f>
        <v>0</v>
      </c>
      <c r="Q6685" s="71">
        <f>ROUND(HOUR(Tableau_Effectifs_Dept[[#This Row],[Créneau J]])/12,1)</f>
        <v>0</v>
      </c>
      <c r="R6685" s="71"/>
    </row>
    <row r="6686" spans="1:18" hidden="1">
      <c r="A6686" s="47">
        <v>44771.291666666664</v>
      </c>
      <c r="B6686" s="47">
        <v>44772.291666666664</v>
      </c>
      <c r="C6686" t="s">
        <v>193</v>
      </c>
      <c r="D6686" t="s">
        <v>86</v>
      </c>
      <c r="E6686" t="s">
        <v>86</v>
      </c>
      <c r="F6686" t="s">
        <v>64</v>
      </c>
      <c r="G6686" t="s">
        <v>93</v>
      </c>
      <c r="H6686" t="s">
        <v>141</v>
      </c>
      <c r="I6686" t="s">
        <v>98</v>
      </c>
      <c r="J66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Garde£24H£PRO£PONTAULT-COMBAULT£29/07/2022</v>
      </c>
      <c r="K66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86">
        <f>ROUND(MOD(Tableau_Effectifs_Dept[[#This Row],[GardDteDebut]],1),5)</f>
        <v>0.29166999999999998</v>
      </c>
      <c r="M6686">
        <f>ROUND(MOD(Tableau_Effectifs_Dept[[#This Row],[GardDteFin]],1),5)</f>
        <v>0.29166999999999998</v>
      </c>
      <c r="N66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86" s="71">
        <f>MAX(IF(Tableau_Effectifs_Dept[[#This Row],[Créneau TOT]]&gt;0,Tableau_Effectifs_Dept[[#This Row],[Créneau TOT]]-Tableau_Effectifs_Dept[[#This Row],[Créneau J]],0),0)</f>
        <v>0</v>
      </c>
      <c r="Q6686" s="71">
        <f>ROUND(HOUR(Tableau_Effectifs_Dept[[#This Row],[Créneau J]])/12,1)</f>
        <v>0</v>
      </c>
      <c r="R6686" s="71"/>
    </row>
    <row r="6687" spans="1:18" hidden="1">
      <c r="A6687" s="47">
        <v>44771.291666666664</v>
      </c>
      <c r="B6687" s="47">
        <v>44771.791666666664</v>
      </c>
      <c r="C6687" t="s">
        <v>193</v>
      </c>
      <c r="D6687" t="s">
        <v>86</v>
      </c>
      <c r="E6687" t="s">
        <v>85</v>
      </c>
      <c r="F6687" t="s">
        <v>64</v>
      </c>
      <c r="G6687" t="s">
        <v>93</v>
      </c>
      <c r="H6687" t="s">
        <v>141</v>
      </c>
      <c r="I6687" t="s">
        <v>97</v>
      </c>
      <c r="J66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Garde£JOUR£PRO£PONTAULT-COMBAULT£29/07/2022</v>
      </c>
      <c r="K66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87">
        <f>ROUND(MOD(Tableau_Effectifs_Dept[[#This Row],[GardDteDebut]],1),5)</f>
        <v>0.29166999999999998</v>
      </c>
      <c r="M6687">
        <f>ROUND(MOD(Tableau_Effectifs_Dept[[#This Row],[GardDteFin]],1),5)</f>
        <v>0.79166999999999998</v>
      </c>
      <c r="N66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87" s="71">
        <f>MAX(IF(Tableau_Effectifs_Dept[[#This Row],[Créneau TOT]]&gt;0,Tableau_Effectifs_Dept[[#This Row],[Créneau TOT]]-Tableau_Effectifs_Dept[[#This Row],[Créneau J]],0),0)</f>
        <v>0</v>
      </c>
      <c r="Q6687" s="71">
        <f>ROUND(HOUR(Tableau_Effectifs_Dept[[#This Row],[Créneau J]])/12,1)</f>
        <v>0</v>
      </c>
      <c r="R6687" s="71"/>
    </row>
    <row r="6688" spans="1:18" hidden="1">
      <c r="A6688" s="47">
        <v>44771.291666666664</v>
      </c>
      <c r="B6688" s="47">
        <v>44772.291666666664</v>
      </c>
      <c r="C6688" t="s">
        <v>193</v>
      </c>
      <c r="D6688" t="s">
        <v>86</v>
      </c>
      <c r="E6688" t="s">
        <v>86</v>
      </c>
      <c r="F6688" t="s">
        <v>64</v>
      </c>
      <c r="G6688" t="s">
        <v>93</v>
      </c>
      <c r="H6688" t="s">
        <v>141</v>
      </c>
      <c r="I6688" t="s">
        <v>98</v>
      </c>
      <c r="J66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Garde£24H£PRO£PONTAULT-COMBAULT£29/07/2022</v>
      </c>
      <c r="K66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88">
        <f>ROUND(MOD(Tableau_Effectifs_Dept[[#This Row],[GardDteDebut]],1),5)</f>
        <v>0.29166999999999998</v>
      </c>
      <c r="M6688">
        <f>ROUND(MOD(Tableau_Effectifs_Dept[[#This Row],[GardDteFin]],1),5)</f>
        <v>0.29166999999999998</v>
      </c>
      <c r="N66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88" s="71">
        <f>MAX(IF(Tableau_Effectifs_Dept[[#This Row],[Créneau TOT]]&gt;0,Tableau_Effectifs_Dept[[#This Row],[Créneau TOT]]-Tableau_Effectifs_Dept[[#This Row],[Créneau J]],0),0)</f>
        <v>0</v>
      </c>
      <c r="Q6688" s="71">
        <f>ROUND(HOUR(Tableau_Effectifs_Dept[[#This Row],[Créneau J]])/12,1)</f>
        <v>0</v>
      </c>
      <c r="R6688" s="71"/>
    </row>
    <row r="6689" spans="1:18" hidden="1">
      <c r="A6689" s="47">
        <v>44771.291666666664</v>
      </c>
      <c r="B6689" s="47">
        <v>44772.291666666664</v>
      </c>
      <c r="C6689" t="s">
        <v>193</v>
      </c>
      <c r="D6689" t="s">
        <v>86</v>
      </c>
      <c r="E6689" t="s">
        <v>86</v>
      </c>
      <c r="F6689" t="s">
        <v>64</v>
      </c>
      <c r="G6689" t="s">
        <v>93</v>
      </c>
      <c r="H6689" t="s">
        <v>141</v>
      </c>
      <c r="I6689" t="s">
        <v>98</v>
      </c>
      <c r="J66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Garde£24H£PRO£PONTAULT-COMBAULT£29/07/2022</v>
      </c>
      <c r="K66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89">
        <f>ROUND(MOD(Tableau_Effectifs_Dept[[#This Row],[GardDteDebut]],1),5)</f>
        <v>0.29166999999999998</v>
      </c>
      <c r="M6689">
        <f>ROUND(MOD(Tableau_Effectifs_Dept[[#This Row],[GardDteFin]],1),5)</f>
        <v>0.29166999999999998</v>
      </c>
      <c r="N66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89" s="71">
        <f>MAX(IF(Tableau_Effectifs_Dept[[#This Row],[Créneau TOT]]&gt;0,Tableau_Effectifs_Dept[[#This Row],[Créneau TOT]]-Tableau_Effectifs_Dept[[#This Row],[Créneau J]],0),0)</f>
        <v>0</v>
      </c>
      <c r="Q6689" s="71">
        <f>ROUND(HOUR(Tableau_Effectifs_Dept[[#This Row],[Créneau J]])/12,1)</f>
        <v>0</v>
      </c>
      <c r="R6689" s="71"/>
    </row>
    <row r="6690" spans="1:18" hidden="1">
      <c r="A6690" s="47">
        <v>44771.291666666664</v>
      </c>
      <c r="B6690" s="47">
        <v>44772.291666666664</v>
      </c>
      <c r="C6690" t="s">
        <v>193</v>
      </c>
      <c r="D6690" t="s">
        <v>86</v>
      </c>
      <c r="E6690" t="s">
        <v>86</v>
      </c>
      <c r="F6690" t="s">
        <v>31</v>
      </c>
      <c r="G6690" t="s">
        <v>93</v>
      </c>
      <c r="H6690" t="s">
        <v>141</v>
      </c>
      <c r="I6690" t="s">
        <v>98</v>
      </c>
      <c r="J66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Garde£24H£PRO£PROVINS£29/07/2022</v>
      </c>
      <c r="K66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90">
        <f>ROUND(MOD(Tableau_Effectifs_Dept[[#This Row],[GardDteDebut]],1),5)</f>
        <v>0.29166999999999998</v>
      </c>
      <c r="M6690">
        <f>ROUND(MOD(Tableau_Effectifs_Dept[[#This Row],[GardDteFin]],1),5)</f>
        <v>0.29166999999999998</v>
      </c>
      <c r="N66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90" s="71">
        <f>MAX(IF(Tableau_Effectifs_Dept[[#This Row],[Créneau TOT]]&gt;0,Tableau_Effectifs_Dept[[#This Row],[Créneau TOT]]-Tableau_Effectifs_Dept[[#This Row],[Créneau J]],0),0)</f>
        <v>0</v>
      </c>
      <c r="Q6690" s="71">
        <f>ROUND(HOUR(Tableau_Effectifs_Dept[[#This Row],[Créneau J]])/12,1)</f>
        <v>0</v>
      </c>
      <c r="R6690" s="71"/>
    </row>
    <row r="6691" spans="1:18" hidden="1">
      <c r="A6691" s="47">
        <v>44771.291666666664</v>
      </c>
      <c r="B6691" s="47">
        <v>44771.791666666664</v>
      </c>
      <c r="C6691" t="s">
        <v>193</v>
      </c>
      <c r="D6691" t="s">
        <v>86</v>
      </c>
      <c r="E6691" t="s">
        <v>85</v>
      </c>
      <c r="F6691" t="s">
        <v>31</v>
      </c>
      <c r="G6691" t="s">
        <v>93</v>
      </c>
      <c r="H6691" t="s">
        <v>140</v>
      </c>
      <c r="I6691" t="s">
        <v>97</v>
      </c>
      <c r="J66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Garde£JOUR£VOL£PROVINS£29/07/2022</v>
      </c>
      <c r="K66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91">
        <f>ROUND(MOD(Tableau_Effectifs_Dept[[#This Row],[GardDteDebut]],1),5)</f>
        <v>0.29166999999999998</v>
      </c>
      <c r="M6691">
        <f>ROUND(MOD(Tableau_Effectifs_Dept[[#This Row],[GardDteFin]],1),5)</f>
        <v>0.79166999999999998</v>
      </c>
      <c r="N66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91" s="71">
        <f>MAX(IF(Tableau_Effectifs_Dept[[#This Row],[Créneau TOT]]&gt;0,Tableau_Effectifs_Dept[[#This Row],[Créneau TOT]]-Tableau_Effectifs_Dept[[#This Row],[Créneau J]],0),0)</f>
        <v>0</v>
      </c>
      <c r="Q6691" s="71">
        <f>ROUND(HOUR(Tableau_Effectifs_Dept[[#This Row],[Créneau J]])/12,1)</f>
        <v>0</v>
      </c>
      <c r="R6691" s="71"/>
    </row>
    <row r="6692" spans="1:18" hidden="1">
      <c r="A6692" s="47">
        <v>44771.291666666664</v>
      </c>
      <c r="B6692" s="47">
        <v>44771.791666666664</v>
      </c>
      <c r="C6692" t="s">
        <v>193</v>
      </c>
      <c r="D6692" t="s">
        <v>86</v>
      </c>
      <c r="E6692" t="s">
        <v>85</v>
      </c>
      <c r="F6692" t="s">
        <v>31</v>
      </c>
      <c r="G6692" t="s">
        <v>93</v>
      </c>
      <c r="H6692" t="s">
        <v>140</v>
      </c>
      <c r="I6692" t="s">
        <v>97</v>
      </c>
      <c r="J66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Garde£JOUR£VOL£PROVINS£29/07/2022</v>
      </c>
      <c r="K66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92">
        <f>ROUND(MOD(Tableau_Effectifs_Dept[[#This Row],[GardDteDebut]],1),5)</f>
        <v>0.29166999999999998</v>
      </c>
      <c r="M6692">
        <f>ROUND(MOD(Tableau_Effectifs_Dept[[#This Row],[GardDteFin]],1),5)</f>
        <v>0.79166999999999998</v>
      </c>
      <c r="N66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92" s="71">
        <f>MAX(IF(Tableau_Effectifs_Dept[[#This Row],[Créneau TOT]]&gt;0,Tableau_Effectifs_Dept[[#This Row],[Créneau TOT]]-Tableau_Effectifs_Dept[[#This Row],[Créneau J]],0),0)</f>
        <v>0</v>
      </c>
      <c r="Q6692" s="71">
        <f>ROUND(HOUR(Tableau_Effectifs_Dept[[#This Row],[Créneau J]])/12,1)</f>
        <v>0</v>
      </c>
      <c r="R6692" s="71"/>
    </row>
    <row r="6693" spans="1:18" hidden="1">
      <c r="A6693" s="47">
        <v>44771.291666666664</v>
      </c>
      <c r="B6693" s="47">
        <v>44771.791666666664</v>
      </c>
      <c r="C6693" t="s">
        <v>193</v>
      </c>
      <c r="D6693" t="s">
        <v>86</v>
      </c>
      <c r="E6693" t="s">
        <v>85</v>
      </c>
      <c r="F6693" t="s">
        <v>31</v>
      </c>
      <c r="G6693" t="s">
        <v>93</v>
      </c>
      <c r="H6693" t="s">
        <v>141</v>
      </c>
      <c r="I6693" t="s">
        <v>97</v>
      </c>
      <c r="J66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Garde£JOUR£PRO£PROVINS£29/07/2022</v>
      </c>
      <c r="K66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93">
        <f>ROUND(MOD(Tableau_Effectifs_Dept[[#This Row],[GardDteDebut]],1),5)</f>
        <v>0.29166999999999998</v>
      </c>
      <c r="M6693">
        <f>ROUND(MOD(Tableau_Effectifs_Dept[[#This Row],[GardDteFin]],1),5)</f>
        <v>0.79166999999999998</v>
      </c>
      <c r="N66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93" s="71">
        <f>MAX(IF(Tableau_Effectifs_Dept[[#This Row],[Créneau TOT]]&gt;0,Tableau_Effectifs_Dept[[#This Row],[Créneau TOT]]-Tableau_Effectifs_Dept[[#This Row],[Créneau J]],0),0)</f>
        <v>0</v>
      </c>
      <c r="Q6693" s="71">
        <f>ROUND(HOUR(Tableau_Effectifs_Dept[[#This Row],[Créneau J]])/12,1)</f>
        <v>0</v>
      </c>
      <c r="R6693" s="71"/>
    </row>
    <row r="6694" spans="1:18" hidden="1">
      <c r="A6694" s="47">
        <v>44771.291666666664</v>
      </c>
      <c r="B6694" s="47">
        <v>44772.291666666664</v>
      </c>
      <c r="C6694" t="s">
        <v>193</v>
      </c>
      <c r="D6694" t="s">
        <v>86</v>
      </c>
      <c r="E6694" t="s">
        <v>86</v>
      </c>
      <c r="F6694" t="s">
        <v>31</v>
      </c>
      <c r="G6694" t="s">
        <v>93</v>
      </c>
      <c r="H6694" t="s">
        <v>140</v>
      </c>
      <c r="I6694" t="s">
        <v>98</v>
      </c>
      <c r="J66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Garde£24H£VOL£PROVINS£29/07/2022</v>
      </c>
      <c r="K66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94">
        <f>ROUND(MOD(Tableau_Effectifs_Dept[[#This Row],[GardDteDebut]],1),5)</f>
        <v>0.29166999999999998</v>
      </c>
      <c r="M6694">
        <f>ROUND(MOD(Tableau_Effectifs_Dept[[#This Row],[GardDteFin]],1),5)</f>
        <v>0.29166999999999998</v>
      </c>
      <c r="N66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94" s="71">
        <f>MAX(IF(Tableau_Effectifs_Dept[[#This Row],[Créneau TOT]]&gt;0,Tableau_Effectifs_Dept[[#This Row],[Créneau TOT]]-Tableau_Effectifs_Dept[[#This Row],[Créneau J]],0),0)</f>
        <v>0</v>
      </c>
      <c r="Q6694" s="71">
        <f>ROUND(HOUR(Tableau_Effectifs_Dept[[#This Row],[Créneau J]])/12,1)</f>
        <v>0</v>
      </c>
      <c r="R6694" s="71"/>
    </row>
    <row r="6695" spans="1:18" hidden="1">
      <c r="A6695" s="47">
        <v>44771.291666666664</v>
      </c>
      <c r="B6695" s="47">
        <v>44772.291666666664</v>
      </c>
      <c r="C6695" t="s">
        <v>193</v>
      </c>
      <c r="D6695" t="s">
        <v>86</v>
      </c>
      <c r="E6695" t="s">
        <v>86</v>
      </c>
      <c r="F6695" t="s">
        <v>31</v>
      </c>
      <c r="G6695" t="s">
        <v>93</v>
      </c>
      <c r="H6695" t="s">
        <v>140</v>
      </c>
      <c r="I6695" t="s">
        <v>98</v>
      </c>
      <c r="J66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Garde£24H£VOL£PROVINS£29/07/2022</v>
      </c>
      <c r="K66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95">
        <f>ROUND(MOD(Tableau_Effectifs_Dept[[#This Row],[GardDteDebut]],1),5)</f>
        <v>0.29166999999999998</v>
      </c>
      <c r="M6695">
        <f>ROUND(MOD(Tableau_Effectifs_Dept[[#This Row],[GardDteFin]],1),5)</f>
        <v>0.29166999999999998</v>
      </c>
      <c r="N66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95" s="71">
        <f>MAX(IF(Tableau_Effectifs_Dept[[#This Row],[Créneau TOT]]&gt;0,Tableau_Effectifs_Dept[[#This Row],[Créneau TOT]]-Tableau_Effectifs_Dept[[#This Row],[Créneau J]],0),0)</f>
        <v>0</v>
      </c>
      <c r="Q6695" s="71">
        <f>ROUND(HOUR(Tableau_Effectifs_Dept[[#This Row],[Créneau J]])/12,1)</f>
        <v>0</v>
      </c>
      <c r="R6695" s="71"/>
    </row>
    <row r="6696" spans="1:18" hidden="1">
      <c r="A6696" s="47">
        <v>44771.291666666664</v>
      </c>
      <c r="B6696" s="47">
        <v>44771.791666666664</v>
      </c>
      <c r="C6696" t="s">
        <v>193</v>
      </c>
      <c r="D6696" t="s">
        <v>86</v>
      </c>
      <c r="E6696" t="s">
        <v>85</v>
      </c>
      <c r="F6696" t="s">
        <v>31</v>
      </c>
      <c r="G6696" t="s">
        <v>93</v>
      </c>
      <c r="H6696" t="s">
        <v>140</v>
      </c>
      <c r="I6696" t="s">
        <v>97</v>
      </c>
      <c r="J66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Garde£JOUR£VOL£PROVINS£29/07/2022</v>
      </c>
      <c r="K66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96">
        <f>ROUND(MOD(Tableau_Effectifs_Dept[[#This Row],[GardDteDebut]],1),5)</f>
        <v>0.29166999999999998</v>
      </c>
      <c r="M6696">
        <f>ROUND(MOD(Tableau_Effectifs_Dept[[#This Row],[GardDteFin]],1),5)</f>
        <v>0.79166999999999998</v>
      </c>
      <c r="N66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96" s="71">
        <f>MAX(IF(Tableau_Effectifs_Dept[[#This Row],[Créneau TOT]]&gt;0,Tableau_Effectifs_Dept[[#This Row],[Créneau TOT]]-Tableau_Effectifs_Dept[[#This Row],[Créneau J]],0),0)</f>
        <v>0</v>
      </c>
      <c r="Q6696" s="71">
        <f>ROUND(HOUR(Tableau_Effectifs_Dept[[#This Row],[Créneau J]])/12,1)</f>
        <v>0</v>
      </c>
      <c r="R6696" s="71"/>
    </row>
    <row r="6697" spans="1:18" hidden="1">
      <c r="A6697" s="47">
        <v>44771.291666666664</v>
      </c>
      <c r="B6697" s="47">
        <v>44772.291666666664</v>
      </c>
      <c r="C6697" t="s">
        <v>193</v>
      </c>
      <c r="D6697" t="s">
        <v>86</v>
      </c>
      <c r="E6697" t="s">
        <v>86</v>
      </c>
      <c r="F6697" t="s">
        <v>31</v>
      </c>
      <c r="G6697" t="s">
        <v>93</v>
      </c>
      <c r="H6697" t="s">
        <v>141</v>
      </c>
      <c r="I6697" t="s">
        <v>98</v>
      </c>
      <c r="J66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Garde£24H£PRO£PROVINS£29/07/2022</v>
      </c>
      <c r="K66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97">
        <f>ROUND(MOD(Tableau_Effectifs_Dept[[#This Row],[GardDteDebut]],1),5)</f>
        <v>0.29166999999999998</v>
      </c>
      <c r="M6697">
        <f>ROUND(MOD(Tableau_Effectifs_Dept[[#This Row],[GardDteFin]],1),5)</f>
        <v>0.29166999999999998</v>
      </c>
      <c r="N66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97" s="71">
        <f>MAX(IF(Tableau_Effectifs_Dept[[#This Row],[Créneau TOT]]&gt;0,Tableau_Effectifs_Dept[[#This Row],[Créneau TOT]]-Tableau_Effectifs_Dept[[#This Row],[Créneau J]],0),0)</f>
        <v>0</v>
      </c>
      <c r="Q6697" s="71">
        <f>ROUND(HOUR(Tableau_Effectifs_Dept[[#This Row],[Créneau J]])/12,1)</f>
        <v>0</v>
      </c>
      <c r="R6697" s="71"/>
    </row>
    <row r="6698" spans="1:18" hidden="1">
      <c r="A6698" s="47">
        <v>44771.291666666664</v>
      </c>
      <c r="B6698" s="47">
        <v>44771.791666666664</v>
      </c>
      <c r="C6698" t="s">
        <v>193</v>
      </c>
      <c r="D6698" t="s">
        <v>86</v>
      </c>
      <c r="E6698" t="s">
        <v>85</v>
      </c>
      <c r="F6698" t="s">
        <v>31</v>
      </c>
      <c r="G6698" t="s">
        <v>93</v>
      </c>
      <c r="H6698" t="s">
        <v>141</v>
      </c>
      <c r="I6698" t="s">
        <v>97</v>
      </c>
      <c r="J66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Garde£JOUR£PRO£PROVINS£29/07/2022</v>
      </c>
      <c r="K66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98">
        <f>ROUND(MOD(Tableau_Effectifs_Dept[[#This Row],[GardDteDebut]],1),5)</f>
        <v>0.29166999999999998</v>
      </c>
      <c r="M6698">
        <f>ROUND(MOD(Tableau_Effectifs_Dept[[#This Row],[GardDteFin]],1),5)</f>
        <v>0.79166999999999998</v>
      </c>
      <c r="N66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98" s="71">
        <f>MAX(IF(Tableau_Effectifs_Dept[[#This Row],[Créneau TOT]]&gt;0,Tableau_Effectifs_Dept[[#This Row],[Créneau TOT]]-Tableau_Effectifs_Dept[[#This Row],[Créneau J]],0),0)</f>
        <v>0</v>
      </c>
      <c r="Q6698" s="71">
        <f>ROUND(HOUR(Tableau_Effectifs_Dept[[#This Row],[Créneau J]])/12,1)</f>
        <v>0</v>
      </c>
      <c r="R6698" s="71"/>
    </row>
    <row r="6699" spans="1:18" hidden="1">
      <c r="A6699" s="47">
        <v>44771.291666666664</v>
      </c>
      <c r="B6699" s="47">
        <v>44772.291666666664</v>
      </c>
      <c r="C6699" t="s">
        <v>193</v>
      </c>
      <c r="D6699" t="s">
        <v>86</v>
      </c>
      <c r="E6699" t="s">
        <v>86</v>
      </c>
      <c r="F6699" t="s">
        <v>31</v>
      </c>
      <c r="G6699" t="s">
        <v>93</v>
      </c>
      <c r="H6699" t="s">
        <v>141</v>
      </c>
      <c r="I6699" t="s">
        <v>98</v>
      </c>
      <c r="J66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Garde£24H£PRO£PROVINS£29/07/2022</v>
      </c>
      <c r="K66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699">
        <f>ROUND(MOD(Tableau_Effectifs_Dept[[#This Row],[GardDteDebut]],1),5)</f>
        <v>0.29166999999999998</v>
      </c>
      <c r="M6699">
        <f>ROUND(MOD(Tableau_Effectifs_Dept[[#This Row],[GardDteFin]],1),5)</f>
        <v>0.29166999999999998</v>
      </c>
      <c r="N66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6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699" s="71">
        <f>MAX(IF(Tableau_Effectifs_Dept[[#This Row],[Créneau TOT]]&gt;0,Tableau_Effectifs_Dept[[#This Row],[Créneau TOT]]-Tableau_Effectifs_Dept[[#This Row],[Créneau J]],0),0)</f>
        <v>0</v>
      </c>
      <c r="Q6699" s="71">
        <f>ROUND(HOUR(Tableau_Effectifs_Dept[[#This Row],[Créneau J]])/12,1)</f>
        <v>0</v>
      </c>
      <c r="R6699" s="71"/>
    </row>
    <row r="6700" spans="1:18" hidden="1">
      <c r="A6700" s="47">
        <v>44771.291666666664</v>
      </c>
      <c r="B6700" s="47">
        <v>44772.291666666664</v>
      </c>
      <c r="C6700" t="s">
        <v>193</v>
      </c>
      <c r="D6700" t="s">
        <v>86</v>
      </c>
      <c r="E6700" t="s">
        <v>86</v>
      </c>
      <c r="F6700" t="s">
        <v>31</v>
      </c>
      <c r="G6700" t="s">
        <v>93</v>
      </c>
      <c r="H6700" t="s">
        <v>141</v>
      </c>
      <c r="I6700" t="s">
        <v>98</v>
      </c>
      <c r="J67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Garde£24H£PRO£PROVINS£29/07/2022</v>
      </c>
      <c r="K67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00">
        <f>ROUND(MOD(Tableau_Effectifs_Dept[[#This Row],[GardDteDebut]],1),5)</f>
        <v>0.29166999999999998</v>
      </c>
      <c r="M6700">
        <f>ROUND(MOD(Tableau_Effectifs_Dept[[#This Row],[GardDteFin]],1),5)</f>
        <v>0.29166999999999998</v>
      </c>
      <c r="N67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00" s="71">
        <f>MAX(IF(Tableau_Effectifs_Dept[[#This Row],[Créneau TOT]]&gt;0,Tableau_Effectifs_Dept[[#This Row],[Créneau TOT]]-Tableau_Effectifs_Dept[[#This Row],[Créneau J]],0),0)</f>
        <v>0</v>
      </c>
      <c r="Q6700" s="71">
        <f>ROUND(HOUR(Tableau_Effectifs_Dept[[#This Row],[Créneau J]])/12,1)</f>
        <v>0</v>
      </c>
      <c r="R6700" s="71"/>
    </row>
    <row r="6701" spans="1:18" hidden="1">
      <c r="A6701" s="47">
        <v>44771.291666666664</v>
      </c>
      <c r="B6701" s="47">
        <v>44772.291666666664</v>
      </c>
      <c r="C6701" t="s">
        <v>193</v>
      </c>
      <c r="D6701" t="s">
        <v>86</v>
      </c>
      <c r="E6701" t="s">
        <v>86</v>
      </c>
      <c r="F6701" t="s">
        <v>31</v>
      </c>
      <c r="G6701" t="s">
        <v>93</v>
      </c>
      <c r="H6701" t="s">
        <v>141</v>
      </c>
      <c r="I6701" t="s">
        <v>98</v>
      </c>
      <c r="J67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Garde£24H£PRO£PROVINS£29/07/2022</v>
      </c>
      <c r="K67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01">
        <f>ROUND(MOD(Tableau_Effectifs_Dept[[#This Row],[GardDteDebut]],1),5)</f>
        <v>0.29166999999999998</v>
      </c>
      <c r="M6701">
        <f>ROUND(MOD(Tableau_Effectifs_Dept[[#This Row],[GardDteFin]],1),5)</f>
        <v>0.29166999999999998</v>
      </c>
      <c r="N67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01" s="71">
        <f>MAX(IF(Tableau_Effectifs_Dept[[#This Row],[Créneau TOT]]&gt;0,Tableau_Effectifs_Dept[[#This Row],[Créneau TOT]]-Tableau_Effectifs_Dept[[#This Row],[Créneau J]],0),0)</f>
        <v>0</v>
      </c>
      <c r="Q6701" s="71">
        <f>ROUND(HOUR(Tableau_Effectifs_Dept[[#This Row],[Créneau J]])/12,1)</f>
        <v>0</v>
      </c>
      <c r="R6701" s="71"/>
    </row>
    <row r="6702" spans="1:18" hidden="1">
      <c r="A6702" s="47">
        <v>44771.291666666664</v>
      </c>
      <c r="B6702" s="47">
        <v>44772.291666666664</v>
      </c>
      <c r="C6702" t="s">
        <v>193</v>
      </c>
      <c r="D6702" t="s">
        <v>86</v>
      </c>
      <c r="E6702" t="s">
        <v>86</v>
      </c>
      <c r="F6702" t="s">
        <v>31</v>
      </c>
      <c r="G6702" t="s">
        <v>93</v>
      </c>
      <c r="H6702" t="s">
        <v>141</v>
      </c>
      <c r="I6702" t="s">
        <v>98</v>
      </c>
      <c r="J67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Garde£24H£PRO£PROVINS£29/07/2022</v>
      </c>
      <c r="K67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02">
        <f>ROUND(MOD(Tableau_Effectifs_Dept[[#This Row],[GardDteDebut]],1),5)</f>
        <v>0.29166999999999998</v>
      </c>
      <c r="M6702">
        <f>ROUND(MOD(Tableau_Effectifs_Dept[[#This Row],[GardDteFin]],1),5)</f>
        <v>0.29166999999999998</v>
      </c>
      <c r="N67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02" s="71">
        <f>MAX(IF(Tableau_Effectifs_Dept[[#This Row],[Créneau TOT]]&gt;0,Tableau_Effectifs_Dept[[#This Row],[Créneau TOT]]-Tableau_Effectifs_Dept[[#This Row],[Créneau J]],0),0)</f>
        <v>0</v>
      </c>
      <c r="Q6702" s="71">
        <f>ROUND(HOUR(Tableau_Effectifs_Dept[[#This Row],[Créneau J]])/12,1)</f>
        <v>0</v>
      </c>
      <c r="R6702" s="71"/>
    </row>
    <row r="6703" spans="1:18" hidden="1">
      <c r="A6703" s="47">
        <v>44771.291666666664</v>
      </c>
      <c r="B6703" s="47">
        <v>44771.791666666664</v>
      </c>
      <c r="C6703" t="s">
        <v>193</v>
      </c>
      <c r="D6703" t="s">
        <v>86</v>
      </c>
      <c r="E6703" t="s">
        <v>85</v>
      </c>
      <c r="F6703" t="s">
        <v>40</v>
      </c>
      <c r="G6703" t="s">
        <v>93</v>
      </c>
      <c r="H6703" t="s">
        <v>140</v>
      </c>
      <c r="I6703" t="s">
        <v>97</v>
      </c>
      <c r="J67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Garde£JOUR£VOL£REBAIS£29/07/2022</v>
      </c>
      <c r="K67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03">
        <f>ROUND(MOD(Tableau_Effectifs_Dept[[#This Row],[GardDteDebut]],1),5)</f>
        <v>0.29166999999999998</v>
      </c>
      <c r="M6703">
        <f>ROUND(MOD(Tableau_Effectifs_Dept[[#This Row],[GardDteFin]],1),5)</f>
        <v>0.79166999999999998</v>
      </c>
      <c r="N67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03" s="71">
        <f>MAX(IF(Tableau_Effectifs_Dept[[#This Row],[Créneau TOT]]&gt;0,Tableau_Effectifs_Dept[[#This Row],[Créneau TOT]]-Tableau_Effectifs_Dept[[#This Row],[Créneau J]],0),0)</f>
        <v>0</v>
      </c>
      <c r="Q6703" s="71">
        <f>ROUND(HOUR(Tableau_Effectifs_Dept[[#This Row],[Créneau J]])/12,1)</f>
        <v>0</v>
      </c>
      <c r="R6703" s="71"/>
    </row>
    <row r="6704" spans="1:18" hidden="1">
      <c r="A6704" s="47">
        <v>44771.291666666664</v>
      </c>
      <c r="B6704" s="47">
        <v>44771.791666666664</v>
      </c>
      <c r="C6704" t="s">
        <v>193</v>
      </c>
      <c r="D6704" t="s">
        <v>86</v>
      </c>
      <c r="E6704" t="s">
        <v>85</v>
      </c>
      <c r="F6704" t="s">
        <v>40</v>
      </c>
      <c r="G6704" t="s">
        <v>93</v>
      </c>
      <c r="H6704" t="s">
        <v>140</v>
      </c>
      <c r="I6704" t="s">
        <v>97</v>
      </c>
      <c r="J67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Garde£JOUR£VOL£REBAIS£29/07/2022</v>
      </c>
      <c r="K67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04">
        <f>ROUND(MOD(Tableau_Effectifs_Dept[[#This Row],[GardDteDebut]],1),5)</f>
        <v>0.29166999999999998</v>
      </c>
      <c r="M6704">
        <f>ROUND(MOD(Tableau_Effectifs_Dept[[#This Row],[GardDteFin]],1),5)</f>
        <v>0.79166999999999998</v>
      </c>
      <c r="N67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04" s="71">
        <f>MAX(IF(Tableau_Effectifs_Dept[[#This Row],[Créneau TOT]]&gt;0,Tableau_Effectifs_Dept[[#This Row],[Créneau TOT]]-Tableau_Effectifs_Dept[[#This Row],[Créneau J]],0),0)</f>
        <v>0</v>
      </c>
      <c r="Q6704" s="71">
        <f>ROUND(HOUR(Tableau_Effectifs_Dept[[#This Row],[Créneau J]])/12,1)</f>
        <v>0</v>
      </c>
      <c r="R6704" s="71"/>
    </row>
    <row r="6705" spans="1:18" hidden="1">
      <c r="A6705" s="47">
        <v>44771.291666666664</v>
      </c>
      <c r="B6705" s="47">
        <v>44772.291666666664</v>
      </c>
      <c r="C6705" t="s">
        <v>193</v>
      </c>
      <c r="D6705" t="s">
        <v>86</v>
      </c>
      <c r="E6705" t="s">
        <v>86</v>
      </c>
      <c r="F6705" t="s">
        <v>40</v>
      </c>
      <c r="G6705" t="s">
        <v>93</v>
      </c>
      <c r="H6705" t="s">
        <v>141</v>
      </c>
      <c r="I6705" t="s">
        <v>98</v>
      </c>
      <c r="J67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Garde£24H£PRO£REBAIS£29/07/2022</v>
      </c>
      <c r="K67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05">
        <f>ROUND(MOD(Tableau_Effectifs_Dept[[#This Row],[GardDteDebut]],1),5)</f>
        <v>0.29166999999999998</v>
      </c>
      <c r="M6705">
        <f>ROUND(MOD(Tableau_Effectifs_Dept[[#This Row],[GardDteFin]],1),5)</f>
        <v>0.29166999999999998</v>
      </c>
      <c r="N67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05" s="71">
        <f>MAX(IF(Tableau_Effectifs_Dept[[#This Row],[Créneau TOT]]&gt;0,Tableau_Effectifs_Dept[[#This Row],[Créneau TOT]]-Tableau_Effectifs_Dept[[#This Row],[Créneau J]],0),0)</f>
        <v>0</v>
      </c>
      <c r="Q6705" s="71">
        <f>ROUND(HOUR(Tableau_Effectifs_Dept[[#This Row],[Créneau J]])/12,1)</f>
        <v>0</v>
      </c>
      <c r="R6705" s="71"/>
    </row>
    <row r="6706" spans="1:18" hidden="1">
      <c r="A6706" s="47">
        <v>44771.291666666664</v>
      </c>
      <c r="B6706" s="47">
        <v>44771.791666666664</v>
      </c>
      <c r="C6706" t="s">
        <v>193</v>
      </c>
      <c r="D6706" t="s">
        <v>86</v>
      </c>
      <c r="E6706" t="s">
        <v>85</v>
      </c>
      <c r="F6706" t="s">
        <v>40</v>
      </c>
      <c r="G6706" t="s">
        <v>93</v>
      </c>
      <c r="H6706" t="s">
        <v>141</v>
      </c>
      <c r="I6706" t="s">
        <v>97</v>
      </c>
      <c r="J67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Garde£JOUR£PRO£REBAIS£29/07/2022</v>
      </c>
      <c r="K67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06">
        <f>ROUND(MOD(Tableau_Effectifs_Dept[[#This Row],[GardDteDebut]],1),5)</f>
        <v>0.29166999999999998</v>
      </c>
      <c r="M6706">
        <f>ROUND(MOD(Tableau_Effectifs_Dept[[#This Row],[GardDteFin]],1),5)</f>
        <v>0.79166999999999998</v>
      </c>
      <c r="N67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06" s="71">
        <f>MAX(IF(Tableau_Effectifs_Dept[[#This Row],[Créneau TOT]]&gt;0,Tableau_Effectifs_Dept[[#This Row],[Créneau TOT]]-Tableau_Effectifs_Dept[[#This Row],[Créneau J]],0),0)</f>
        <v>0</v>
      </c>
      <c r="Q6706" s="71">
        <f>ROUND(HOUR(Tableau_Effectifs_Dept[[#This Row],[Créneau J]])/12,1)</f>
        <v>0</v>
      </c>
      <c r="R6706" s="71"/>
    </row>
    <row r="6707" spans="1:18" hidden="1">
      <c r="A6707" s="47">
        <v>44771.291666666664</v>
      </c>
      <c r="B6707" s="47">
        <v>44772.291666666664</v>
      </c>
      <c r="C6707" t="s">
        <v>193</v>
      </c>
      <c r="D6707" t="s">
        <v>86</v>
      </c>
      <c r="E6707" t="s">
        <v>86</v>
      </c>
      <c r="F6707" t="s">
        <v>40</v>
      </c>
      <c r="G6707" t="s">
        <v>93</v>
      </c>
      <c r="H6707" t="s">
        <v>141</v>
      </c>
      <c r="I6707" t="s">
        <v>98</v>
      </c>
      <c r="J67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Garde£24H£PRO£REBAIS£29/07/2022</v>
      </c>
      <c r="K67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07">
        <f>ROUND(MOD(Tableau_Effectifs_Dept[[#This Row],[GardDteDebut]],1),5)</f>
        <v>0.29166999999999998</v>
      </c>
      <c r="M6707">
        <f>ROUND(MOD(Tableau_Effectifs_Dept[[#This Row],[GardDteFin]],1),5)</f>
        <v>0.29166999999999998</v>
      </c>
      <c r="N67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07" s="71">
        <f>MAX(IF(Tableau_Effectifs_Dept[[#This Row],[Créneau TOT]]&gt;0,Tableau_Effectifs_Dept[[#This Row],[Créneau TOT]]-Tableau_Effectifs_Dept[[#This Row],[Créneau J]],0),0)</f>
        <v>0</v>
      </c>
      <c r="Q6707" s="71">
        <f>ROUND(HOUR(Tableau_Effectifs_Dept[[#This Row],[Créneau J]])/12,1)</f>
        <v>0</v>
      </c>
      <c r="R6707" s="71"/>
    </row>
    <row r="6708" spans="1:18" hidden="1">
      <c r="A6708" s="47">
        <v>44771.291666666664</v>
      </c>
      <c r="B6708" s="47">
        <v>44771.791666666664</v>
      </c>
      <c r="C6708" t="s">
        <v>193</v>
      </c>
      <c r="D6708" t="s">
        <v>86</v>
      </c>
      <c r="E6708" t="s">
        <v>85</v>
      </c>
      <c r="F6708" t="s">
        <v>36</v>
      </c>
      <c r="G6708" t="s">
        <v>93</v>
      </c>
      <c r="H6708" t="s">
        <v>141</v>
      </c>
      <c r="I6708" t="s">
        <v>97</v>
      </c>
      <c r="J67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Garde£JOUR£PRO£ROZAY-EN-BRIE£29/07/2022</v>
      </c>
      <c r="K67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08">
        <f>ROUND(MOD(Tableau_Effectifs_Dept[[#This Row],[GardDteDebut]],1),5)</f>
        <v>0.29166999999999998</v>
      </c>
      <c r="M6708">
        <f>ROUND(MOD(Tableau_Effectifs_Dept[[#This Row],[GardDteFin]],1),5)</f>
        <v>0.79166999999999998</v>
      </c>
      <c r="N67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08" s="71">
        <f>MAX(IF(Tableau_Effectifs_Dept[[#This Row],[Créneau TOT]]&gt;0,Tableau_Effectifs_Dept[[#This Row],[Créneau TOT]]-Tableau_Effectifs_Dept[[#This Row],[Créneau J]],0),0)</f>
        <v>0</v>
      </c>
      <c r="Q6708" s="71">
        <f>ROUND(HOUR(Tableau_Effectifs_Dept[[#This Row],[Créneau J]])/12,1)</f>
        <v>0</v>
      </c>
      <c r="R6708" s="71"/>
    </row>
    <row r="6709" spans="1:18" hidden="1">
      <c r="A6709" s="47">
        <v>44771.291666666664</v>
      </c>
      <c r="B6709" s="47">
        <v>44771.791666666664</v>
      </c>
      <c r="C6709" t="s">
        <v>193</v>
      </c>
      <c r="D6709" t="s">
        <v>86</v>
      </c>
      <c r="E6709" t="s">
        <v>85</v>
      </c>
      <c r="F6709" t="s">
        <v>36</v>
      </c>
      <c r="G6709" t="s">
        <v>93</v>
      </c>
      <c r="H6709" t="s">
        <v>140</v>
      </c>
      <c r="I6709" t="s">
        <v>97</v>
      </c>
      <c r="J67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Garde£JOUR£VOL£ROZAY-EN-BRIE£29/07/2022</v>
      </c>
      <c r="K67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09">
        <f>ROUND(MOD(Tableau_Effectifs_Dept[[#This Row],[GardDteDebut]],1),5)</f>
        <v>0.29166999999999998</v>
      </c>
      <c r="M6709">
        <f>ROUND(MOD(Tableau_Effectifs_Dept[[#This Row],[GardDteFin]],1),5)</f>
        <v>0.79166999999999998</v>
      </c>
      <c r="N67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09" s="71">
        <f>MAX(IF(Tableau_Effectifs_Dept[[#This Row],[Créneau TOT]]&gt;0,Tableau_Effectifs_Dept[[#This Row],[Créneau TOT]]-Tableau_Effectifs_Dept[[#This Row],[Créneau J]],0),0)</f>
        <v>0</v>
      </c>
      <c r="Q6709" s="71">
        <f>ROUND(HOUR(Tableau_Effectifs_Dept[[#This Row],[Créneau J]])/12,1)</f>
        <v>0</v>
      </c>
      <c r="R6709" s="71"/>
    </row>
    <row r="6710" spans="1:18" hidden="1">
      <c r="A6710" s="47">
        <v>44771.291666666664</v>
      </c>
      <c r="B6710" s="47">
        <v>44771.791666666664</v>
      </c>
      <c r="C6710" t="s">
        <v>193</v>
      </c>
      <c r="D6710" t="s">
        <v>86</v>
      </c>
      <c r="E6710" t="s">
        <v>85</v>
      </c>
      <c r="F6710" t="s">
        <v>36</v>
      </c>
      <c r="G6710" t="s">
        <v>93</v>
      </c>
      <c r="H6710" t="s">
        <v>140</v>
      </c>
      <c r="I6710" t="s">
        <v>97</v>
      </c>
      <c r="J67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Garde£JOUR£VOL£ROZAY-EN-BRIE£29/07/2022</v>
      </c>
      <c r="K67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10">
        <f>ROUND(MOD(Tableau_Effectifs_Dept[[#This Row],[GardDteDebut]],1),5)</f>
        <v>0.29166999999999998</v>
      </c>
      <c r="M6710">
        <f>ROUND(MOD(Tableau_Effectifs_Dept[[#This Row],[GardDteFin]],1),5)</f>
        <v>0.79166999999999998</v>
      </c>
      <c r="N67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10" s="71">
        <f>MAX(IF(Tableau_Effectifs_Dept[[#This Row],[Créneau TOT]]&gt;0,Tableau_Effectifs_Dept[[#This Row],[Créneau TOT]]-Tableau_Effectifs_Dept[[#This Row],[Créneau J]],0),0)</f>
        <v>0</v>
      </c>
      <c r="Q6710" s="71">
        <f>ROUND(HOUR(Tableau_Effectifs_Dept[[#This Row],[Créneau J]])/12,1)</f>
        <v>0</v>
      </c>
      <c r="R6710" s="71"/>
    </row>
    <row r="6711" spans="1:18" hidden="1">
      <c r="A6711" s="47">
        <v>44771.291666666664</v>
      </c>
      <c r="B6711" s="47">
        <v>44772.291666666664</v>
      </c>
      <c r="C6711" t="s">
        <v>193</v>
      </c>
      <c r="D6711" t="s">
        <v>86</v>
      </c>
      <c r="E6711" t="s">
        <v>86</v>
      </c>
      <c r="F6711" t="s">
        <v>36</v>
      </c>
      <c r="G6711" t="s">
        <v>93</v>
      </c>
      <c r="H6711" t="s">
        <v>140</v>
      </c>
      <c r="I6711" t="s">
        <v>98</v>
      </c>
      <c r="J67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Garde£24H£VOL£ROZAY-EN-BRIE£29/07/2022</v>
      </c>
      <c r="K67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11">
        <f>ROUND(MOD(Tableau_Effectifs_Dept[[#This Row],[GardDteDebut]],1),5)</f>
        <v>0.29166999999999998</v>
      </c>
      <c r="M6711">
        <f>ROUND(MOD(Tableau_Effectifs_Dept[[#This Row],[GardDteFin]],1),5)</f>
        <v>0.29166999999999998</v>
      </c>
      <c r="N67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11" s="71">
        <f>MAX(IF(Tableau_Effectifs_Dept[[#This Row],[Créneau TOT]]&gt;0,Tableau_Effectifs_Dept[[#This Row],[Créneau TOT]]-Tableau_Effectifs_Dept[[#This Row],[Créneau J]],0),0)</f>
        <v>0</v>
      </c>
      <c r="Q6711" s="71">
        <f>ROUND(HOUR(Tableau_Effectifs_Dept[[#This Row],[Créneau J]])/12,1)</f>
        <v>0</v>
      </c>
      <c r="R6711" s="71"/>
    </row>
    <row r="6712" spans="1:18" hidden="1">
      <c r="A6712" s="47">
        <v>44771.291666666664</v>
      </c>
      <c r="B6712" s="47">
        <v>44772.291666666664</v>
      </c>
      <c r="C6712" t="s">
        <v>193</v>
      </c>
      <c r="D6712" t="s">
        <v>86</v>
      </c>
      <c r="E6712" t="s">
        <v>86</v>
      </c>
      <c r="F6712" t="s">
        <v>36</v>
      </c>
      <c r="G6712" t="s">
        <v>93</v>
      </c>
      <c r="H6712" t="s">
        <v>141</v>
      </c>
      <c r="I6712" t="s">
        <v>98</v>
      </c>
      <c r="J67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Garde£24H£PRO£ROZAY-EN-BRIE£29/07/2022</v>
      </c>
      <c r="K67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12">
        <f>ROUND(MOD(Tableau_Effectifs_Dept[[#This Row],[GardDteDebut]],1),5)</f>
        <v>0.29166999999999998</v>
      </c>
      <c r="M6712">
        <f>ROUND(MOD(Tableau_Effectifs_Dept[[#This Row],[GardDteFin]],1),5)</f>
        <v>0.29166999999999998</v>
      </c>
      <c r="N67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12" s="71">
        <f>MAX(IF(Tableau_Effectifs_Dept[[#This Row],[Créneau TOT]]&gt;0,Tableau_Effectifs_Dept[[#This Row],[Créneau TOT]]-Tableau_Effectifs_Dept[[#This Row],[Créneau J]],0),0)</f>
        <v>0</v>
      </c>
      <c r="Q6712" s="71">
        <f>ROUND(HOUR(Tableau_Effectifs_Dept[[#This Row],[Créneau J]])/12,1)</f>
        <v>0</v>
      </c>
      <c r="R6712" s="71"/>
    </row>
    <row r="6713" spans="1:18" hidden="1">
      <c r="A6713" s="47">
        <v>44771.291666666664</v>
      </c>
      <c r="B6713" s="47">
        <v>44772.291666666664</v>
      </c>
      <c r="C6713" t="s">
        <v>193</v>
      </c>
      <c r="D6713" t="s">
        <v>86</v>
      </c>
      <c r="E6713" t="s">
        <v>86</v>
      </c>
      <c r="F6713" t="s">
        <v>36</v>
      </c>
      <c r="G6713" t="s">
        <v>93</v>
      </c>
      <c r="H6713" t="s">
        <v>141</v>
      </c>
      <c r="I6713" t="s">
        <v>98</v>
      </c>
      <c r="J67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Garde£24H£PRO£ROZAY-EN-BRIE£29/07/2022</v>
      </c>
      <c r="K67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13">
        <f>ROUND(MOD(Tableau_Effectifs_Dept[[#This Row],[GardDteDebut]],1),5)</f>
        <v>0.29166999999999998</v>
      </c>
      <c r="M6713">
        <f>ROUND(MOD(Tableau_Effectifs_Dept[[#This Row],[GardDteFin]],1),5)</f>
        <v>0.29166999999999998</v>
      </c>
      <c r="N67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13" s="71">
        <f>MAX(IF(Tableau_Effectifs_Dept[[#This Row],[Créneau TOT]]&gt;0,Tableau_Effectifs_Dept[[#This Row],[Créneau TOT]]-Tableau_Effectifs_Dept[[#This Row],[Créneau J]],0),0)</f>
        <v>0</v>
      </c>
      <c r="Q6713" s="71">
        <f>ROUND(HOUR(Tableau_Effectifs_Dept[[#This Row],[Créneau J]])/12,1)</f>
        <v>0</v>
      </c>
      <c r="R6713" s="71"/>
    </row>
    <row r="6714" spans="1:18" hidden="1">
      <c r="A6714" s="47">
        <v>44771.291666666664</v>
      </c>
      <c r="B6714" s="47">
        <v>44771.791666666664</v>
      </c>
      <c r="C6714" t="s">
        <v>193</v>
      </c>
      <c r="D6714" t="s">
        <v>86</v>
      </c>
      <c r="E6714" t="s">
        <v>85</v>
      </c>
      <c r="F6714" t="s">
        <v>21</v>
      </c>
      <c r="G6714" t="s">
        <v>93</v>
      </c>
      <c r="H6714" t="s">
        <v>140</v>
      </c>
      <c r="I6714" t="s">
        <v>97</v>
      </c>
      <c r="J67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Garde£JOUR£VOL£SAINT-FARGEAU-PONTHIERRY£29/07/2022</v>
      </c>
      <c r="K67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14">
        <f>ROUND(MOD(Tableau_Effectifs_Dept[[#This Row],[GardDteDebut]],1),5)</f>
        <v>0.29166999999999998</v>
      </c>
      <c r="M6714">
        <f>ROUND(MOD(Tableau_Effectifs_Dept[[#This Row],[GardDteFin]],1),5)</f>
        <v>0.79166999999999998</v>
      </c>
      <c r="N67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14" s="71">
        <f>MAX(IF(Tableau_Effectifs_Dept[[#This Row],[Créneau TOT]]&gt;0,Tableau_Effectifs_Dept[[#This Row],[Créneau TOT]]-Tableau_Effectifs_Dept[[#This Row],[Créneau J]],0),0)</f>
        <v>0</v>
      </c>
      <c r="Q6714" s="71">
        <f>ROUND(HOUR(Tableau_Effectifs_Dept[[#This Row],[Créneau J]])/12,1)</f>
        <v>0</v>
      </c>
      <c r="R6714" s="71"/>
    </row>
    <row r="6715" spans="1:18" hidden="1">
      <c r="A6715" s="47">
        <v>44771.291666666664</v>
      </c>
      <c r="B6715" s="47">
        <v>44771.791666666664</v>
      </c>
      <c r="C6715" t="s">
        <v>193</v>
      </c>
      <c r="D6715" t="s">
        <v>86</v>
      </c>
      <c r="E6715" t="s">
        <v>85</v>
      </c>
      <c r="F6715" t="s">
        <v>21</v>
      </c>
      <c r="G6715" t="s">
        <v>93</v>
      </c>
      <c r="H6715" t="s">
        <v>141</v>
      </c>
      <c r="I6715" t="s">
        <v>97</v>
      </c>
      <c r="J67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Garde£JOUR£PRO£SAINT-FARGEAU-PONTHIERRY£29/07/2022</v>
      </c>
      <c r="K67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15">
        <f>ROUND(MOD(Tableau_Effectifs_Dept[[#This Row],[GardDteDebut]],1),5)</f>
        <v>0.29166999999999998</v>
      </c>
      <c r="M6715">
        <f>ROUND(MOD(Tableau_Effectifs_Dept[[#This Row],[GardDteFin]],1),5)</f>
        <v>0.79166999999999998</v>
      </c>
      <c r="N67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15" s="71">
        <f>MAX(IF(Tableau_Effectifs_Dept[[#This Row],[Créneau TOT]]&gt;0,Tableau_Effectifs_Dept[[#This Row],[Créneau TOT]]-Tableau_Effectifs_Dept[[#This Row],[Créneau J]],0),0)</f>
        <v>0</v>
      </c>
      <c r="Q6715" s="71">
        <f>ROUND(HOUR(Tableau_Effectifs_Dept[[#This Row],[Créneau J]])/12,1)</f>
        <v>0</v>
      </c>
      <c r="R6715" s="71"/>
    </row>
    <row r="6716" spans="1:18" hidden="1">
      <c r="A6716" s="47">
        <v>44771.291666666664</v>
      </c>
      <c r="B6716" s="47">
        <v>44771.791666666664</v>
      </c>
      <c r="C6716" t="s">
        <v>193</v>
      </c>
      <c r="D6716" t="s">
        <v>86</v>
      </c>
      <c r="E6716" t="s">
        <v>85</v>
      </c>
      <c r="F6716" t="s">
        <v>21</v>
      </c>
      <c r="G6716" t="s">
        <v>93</v>
      </c>
      <c r="H6716" t="s">
        <v>140</v>
      </c>
      <c r="I6716" t="s">
        <v>97</v>
      </c>
      <c r="J67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Garde£JOUR£VOL£SAINT-FARGEAU-PONTHIERRY£29/07/2022</v>
      </c>
      <c r="K67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16">
        <f>ROUND(MOD(Tableau_Effectifs_Dept[[#This Row],[GardDteDebut]],1),5)</f>
        <v>0.29166999999999998</v>
      </c>
      <c r="M6716">
        <f>ROUND(MOD(Tableau_Effectifs_Dept[[#This Row],[GardDteFin]],1),5)</f>
        <v>0.79166999999999998</v>
      </c>
      <c r="N67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16" s="71">
        <f>MAX(IF(Tableau_Effectifs_Dept[[#This Row],[Créneau TOT]]&gt;0,Tableau_Effectifs_Dept[[#This Row],[Créneau TOT]]-Tableau_Effectifs_Dept[[#This Row],[Créneau J]],0),0)</f>
        <v>0</v>
      </c>
      <c r="Q6716" s="71">
        <f>ROUND(HOUR(Tableau_Effectifs_Dept[[#This Row],[Créneau J]])/12,1)</f>
        <v>0</v>
      </c>
      <c r="R6716" s="71"/>
    </row>
    <row r="6717" spans="1:18" hidden="1">
      <c r="A6717" s="47">
        <v>44771.291666666664</v>
      </c>
      <c r="B6717" s="47">
        <v>44772.291666666664</v>
      </c>
      <c r="C6717" t="s">
        <v>193</v>
      </c>
      <c r="D6717" t="s">
        <v>86</v>
      </c>
      <c r="E6717" t="s">
        <v>86</v>
      </c>
      <c r="F6717" t="s">
        <v>21</v>
      </c>
      <c r="G6717" t="s">
        <v>93</v>
      </c>
      <c r="H6717" t="s">
        <v>141</v>
      </c>
      <c r="I6717" t="s">
        <v>98</v>
      </c>
      <c r="J67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Garde£24H£PRO£SAINT-FARGEAU-PONTHIERRY£29/07/2022</v>
      </c>
      <c r="K67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17">
        <f>ROUND(MOD(Tableau_Effectifs_Dept[[#This Row],[GardDteDebut]],1),5)</f>
        <v>0.29166999999999998</v>
      </c>
      <c r="M6717">
        <f>ROUND(MOD(Tableau_Effectifs_Dept[[#This Row],[GardDteFin]],1),5)</f>
        <v>0.29166999999999998</v>
      </c>
      <c r="N67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17" s="71">
        <f>MAX(IF(Tableau_Effectifs_Dept[[#This Row],[Créneau TOT]]&gt;0,Tableau_Effectifs_Dept[[#This Row],[Créneau TOT]]-Tableau_Effectifs_Dept[[#This Row],[Créneau J]],0),0)</f>
        <v>0</v>
      </c>
      <c r="Q6717" s="71">
        <f>ROUND(HOUR(Tableau_Effectifs_Dept[[#This Row],[Créneau J]])/12,1)</f>
        <v>0</v>
      </c>
      <c r="R6717" s="71"/>
    </row>
    <row r="6718" spans="1:18" hidden="1">
      <c r="A6718" s="47">
        <v>44771.291666666664</v>
      </c>
      <c r="B6718" s="47">
        <v>44772.291666666664</v>
      </c>
      <c r="C6718" t="s">
        <v>193</v>
      </c>
      <c r="D6718" t="s">
        <v>86</v>
      </c>
      <c r="E6718" t="s">
        <v>86</v>
      </c>
      <c r="F6718" t="s">
        <v>21</v>
      </c>
      <c r="G6718" t="s">
        <v>93</v>
      </c>
      <c r="H6718" t="s">
        <v>141</v>
      </c>
      <c r="I6718" t="s">
        <v>98</v>
      </c>
      <c r="J67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Garde£24H£PRO£SAINT-FARGEAU-PONTHIERRY£29/07/2022</v>
      </c>
      <c r="K67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18">
        <f>ROUND(MOD(Tableau_Effectifs_Dept[[#This Row],[GardDteDebut]],1),5)</f>
        <v>0.29166999999999998</v>
      </c>
      <c r="M6718">
        <f>ROUND(MOD(Tableau_Effectifs_Dept[[#This Row],[GardDteFin]],1),5)</f>
        <v>0.29166999999999998</v>
      </c>
      <c r="N67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18" s="71">
        <f>MAX(IF(Tableau_Effectifs_Dept[[#This Row],[Créneau TOT]]&gt;0,Tableau_Effectifs_Dept[[#This Row],[Créneau TOT]]-Tableau_Effectifs_Dept[[#This Row],[Créneau J]],0),0)</f>
        <v>0</v>
      </c>
      <c r="Q6718" s="71">
        <f>ROUND(HOUR(Tableau_Effectifs_Dept[[#This Row],[Créneau J]])/12,1)</f>
        <v>0</v>
      </c>
      <c r="R6718" s="71"/>
    </row>
    <row r="6719" spans="1:18" hidden="1">
      <c r="A6719" s="47">
        <v>44771.291666666664</v>
      </c>
      <c r="B6719" s="47">
        <v>44772.291666666664</v>
      </c>
      <c r="C6719" t="s">
        <v>193</v>
      </c>
      <c r="D6719" t="s">
        <v>86</v>
      </c>
      <c r="E6719" t="s">
        <v>86</v>
      </c>
      <c r="F6719" t="s">
        <v>21</v>
      </c>
      <c r="G6719" t="s">
        <v>93</v>
      </c>
      <c r="H6719" t="s">
        <v>140</v>
      </c>
      <c r="I6719" t="s">
        <v>98</v>
      </c>
      <c r="J67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Garde£24H£VOL£SAINT-FARGEAU-PONTHIERRY£29/07/2022</v>
      </c>
      <c r="K67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19">
        <f>ROUND(MOD(Tableau_Effectifs_Dept[[#This Row],[GardDteDebut]],1),5)</f>
        <v>0.29166999999999998</v>
      </c>
      <c r="M6719">
        <f>ROUND(MOD(Tableau_Effectifs_Dept[[#This Row],[GardDteFin]],1),5)</f>
        <v>0.29166999999999998</v>
      </c>
      <c r="N67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19" s="71">
        <f>MAX(IF(Tableau_Effectifs_Dept[[#This Row],[Créneau TOT]]&gt;0,Tableau_Effectifs_Dept[[#This Row],[Créneau TOT]]-Tableau_Effectifs_Dept[[#This Row],[Créneau J]],0),0)</f>
        <v>0</v>
      </c>
      <c r="Q6719" s="71">
        <f>ROUND(HOUR(Tableau_Effectifs_Dept[[#This Row],[Créneau J]])/12,1)</f>
        <v>0</v>
      </c>
      <c r="R6719" s="71"/>
    </row>
    <row r="6720" spans="1:18" hidden="1">
      <c r="A6720" s="47">
        <v>44771.291666666664</v>
      </c>
      <c r="B6720" s="47">
        <v>44772.291666666664</v>
      </c>
      <c r="C6720" t="s">
        <v>193</v>
      </c>
      <c r="D6720" t="s">
        <v>86</v>
      </c>
      <c r="E6720" t="s">
        <v>86</v>
      </c>
      <c r="F6720" t="s">
        <v>21</v>
      </c>
      <c r="G6720" t="s">
        <v>93</v>
      </c>
      <c r="H6720" t="s">
        <v>141</v>
      </c>
      <c r="I6720" t="s">
        <v>98</v>
      </c>
      <c r="J67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Garde£24H£PRO£SAINT-FARGEAU-PONTHIERRY£29/07/2022</v>
      </c>
      <c r="K67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20">
        <f>ROUND(MOD(Tableau_Effectifs_Dept[[#This Row],[GardDteDebut]],1),5)</f>
        <v>0.29166999999999998</v>
      </c>
      <c r="M6720">
        <f>ROUND(MOD(Tableau_Effectifs_Dept[[#This Row],[GardDteFin]],1),5)</f>
        <v>0.29166999999999998</v>
      </c>
      <c r="N67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20" s="71">
        <f>MAX(IF(Tableau_Effectifs_Dept[[#This Row],[Créneau TOT]]&gt;0,Tableau_Effectifs_Dept[[#This Row],[Créneau TOT]]-Tableau_Effectifs_Dept[[#This Row],[Créneau J]],0),0)</f>
        <v>0</v>
      </c>
      <c r="Q6720" s="71">
        <f>ROUND(HOUR(Tableau_Effectifs_Dept[[#This Row],[Créneau J]])/12,1)</f>
        <v>0</v>
      </c>
      <c r="R6720" s="71"/>
    </row>
    <row r="6721" spans="1:18" hidden="1">
      <c r="A6721" s="47">
        <v>44771.291666666664</v>
      </c>
      <c r="B6721" s="47">
        <v>44772.291666666664</v>
      </c>
      <c r="C6721" t="s">
        <v>193</v>
      </c>
      <c r="D6721" t="s">
        <v>86</v>
      </c>
      <c r="E6721" t="s">
        <v>86</v>
      </c>
      <c r="F6721" t="s">
        <v>105</v>
      </c>
      <c r="G6721" t="s">
        <v>93</v>
      </c>
      <c r="H6721" t="s">
        <v>140</v>
      </c>
      <c r="I6721" t="s">
        <v>98</v>
      </c>
      <c r="J67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Garde£24H£VOL£SAINT-GERMAIN-SUR-MORIN£29/07/2022</v>
      </c>
      <c r="K67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21">
        <f>ROUND(MOD(Tableau_Effectifs_Dept[[#This Row],[GardDteDebut]],1),5)</f>
        <v>0.29166999999999998</v>
      </c>
      <c r="M6721">
        <f>ROUND(MOD(Tableau_Effectifs_Dept[[#This Row],[GardDteFin]],1),5)</f>
        <v>0.29166999999999998</v>
      </c>
      <c r="N67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21" s="71">
        <f>MAX(IF(Tableau_Effectifs_Dept[[#This Row],[Créneau TOT]]&gt;0,Tableau_Effectifs_Dept[[#This Row],[Créneau TOT]]-Tableau_Effectifs_Dept[[#This Row],[Créneau J]],0),0)</f>
        <v>0</v>
      </c>
      <c r="Q6721" s="71">
        <f>ROUND(HOUR(Tableau_Effectifs_Dept[[#This Row],[Créneau J]])/12,1)</f>
        <v>0</v>
      </c>
      <c r="R6721" s="71"/>
    </row>
    <row r="6722" spans="1:18" hidden="1">
      <c r="A6722" s="47">
        <v>44771.291666666664</v>
      </c>
      <c r="B6722" s="47">
        <v>44771.791666666664</v>
      </c>
      <c r="C6722" t="s">
        <v>193</v>
      </c>
      <c r="D6722" t="s">
        <v>86</v>
      </c>
      <c r="E6722" t="s">
        <v>85</v>
      </c>
      <c r="F6722" t="s">
        <v>105</v>
      </c>
      <c r="G6722" t="s">
        <v>93</v>
      </c>
      <c r="H6722" t="s">
        <v>140</v>
      </c>
      <c r="I6722" t="s">
        <v>97</v>
      </c>
      <c r="J67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Garde£JOUR£VOL£SAINT-GERMAIN-SUR-MORIN£29/07/2022</v>
      </c>
      <c r="K67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22">
        <f>ROUND(MOD(Tableau_Effectifs_Dept[[#This Row],[GardDteDebut]],1),5)</f>
        <v>0.29166999999999998</v>
      </c>
      <c r="M6722">
        <f>ROUND(MOD(Tableau_Effectifs_Dept[[#This Row],[GardDteFin]],1),5)</f>
        <v>0.79166999999999998</v>
      </c>
      <c r="N67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22" s="71">
        <f>MAX(IF(Tableau_Effectifs_Dept[[#This Row],[Créneau TOT]]&gt;0,Tableau_Effectifs_Dept[[#This Row],[Créneau TOT]]-Tableau_Effectifs_Dept[[#This Row],[Créneau J]],0),0)</f>
        <v>0</v>
      </c>
      <c r="Q6722" s="71">
        <f>ROUND(HOUR(Tableau_Effectifs_Dept[[#This Row],[Créneau J]])/12,1)</f>
        <v>0</v>
      </c>
      <c r="R6722" s="71"/>
    </row>
    <row r="6723" spans="1:18" hidden="1">
      <c r="A6723" s="47">
        <v>44771.291666666664</v>
      </c>
      <c r="B6723" s="47">
        <v>44771.791666666664</v>
      </c>
      <c r="C6723" t="s">
        <v>193</v>
      </c>
      <c r="D6723" t="s">
        <v>86</v>
      </c>
      <c r="E6723" t="s">
        <v>85</v>
      </c>
      <c r="F6723" t="s">
        <v>105</v>
      </c>
      <c r="G6723" t="s">
        <v>93</v>
      </c>
      <c r="H6723" t="s">
        <v>140</v>
      </c>
      <c r="I6723" t="s">
        <v>97</v>
      </c>
      <c r="J67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Garde£JOUR£VOL£SAINT-GERMAIN-SUR-MORIN£29/07/2022</v>
      </c>
      <c r="K67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23">
        <f>ROUND(MOD(Tableau_Effectifs_Dept[[#This Row],[GardDteDebut]],1),5)</f>
        <v>0.29166999999999998</v>
      </c>
      <c r="M6723">
        <f>ROUND(MOD(Tableau_Effectifs_Dept[[#This Row],[GardDteFin]],1),5)</f>
        <v>0.79166999999999998</v>
      </c>
      <c r="N67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23" s="71">
        <f>MAX(IF(Tableau_Effectifs_Dept[[#This Row],[Créneau TOT]]&gt;0,Tableau_Effectifs_Dept[[#This Row],[Créneau TOT]]-Tableau_Effectifs_Dept[[#This Row],[Créneau J]],0),0)</f>
        <v>0</v>
      </c>
      <c r="Q6723" s="71">
        <f>ROUND(HOUR(Tableau_Effectifs_Dept[[#This Row],[Créneau J]])/12,1)</f>
        <v>0</v>
      </c>
      <c r="R6723" s="71"/>
    </row>
    <row r="6724" spans="1:18" hidden="1">
      <c r="A6724" s="47">
        <v>44771.291666666664</v>
      </c>
      <c r="B6724" s="47">
        <v>44772.291666666664</v>
      </c>
      <c r="C6724" t="s">
        <v>193</v>
      </c>
      <c r="D6724" t="s">
        <v>86</v>
      </c>
      <c r="E6724" t="s">
        <v>86</v>
      </c>
      <c r="F6724" t="s">
        <v>105</v>
      </c>
      <c r="G6724" t="s">
        <v>93</v>
      </c>
      <c r="H6724" t="s">
        <v>141</v>
      </c>
      <c r="I6724" t="s">
        <v>98</v>
      </c>
      <c r="J67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Garde£24H£PRO£SAINT-GERMAIN-SUR-MORIN£29/07/2022</v>
      </c>
      <c r="K67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24">
        <f>ROUND(MOD(Tableau_Effectifs_Dept[[#This Row],[GardDteDebut]],1),5)</f>
        <v>0.29166999999999998</v>
      </c>
      <c r="M6724">
        <f>ROUND(MOD(Tableau_Effectifs_Dept[[#This Row],[GardDteFin]],1),5)</f>
        <v>0.29166999999999998</v>
      </c>
      <c r="N67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24" s="71">
        <f>MAX(IF(Tableau_Effectifs_Dept[[#This Row],[Créneau TOT]]&gt;0,Tableau_Effectifs_Dept[[#This Row],[Créneau TOT]]-Tableau_Effectifs_Dept[[#This Row],[Créneau J]],0),0)</f>
        <v>0</v>
      </c>
      <c r="Q6724" s="71">
        <f>ROUND(HOUR(Tableau_Effectifs_Dept[[#This Row],[Créneau J]])/12,1)</f>
        <v>0</v>
      </c>
      <c r="R6724" s="71"/>
    </row>
    <row r="6725" spans="1:18" hidden="1">
      <c r="A6725" s="47">
        <v>44771.291666666664</v>
      </c>
      <c r="B6725" s="47">
        <v>44771.791666666664</v>
      </c>
      <c r="C6725" t="s">
        <v>193</v>
      </c>
      <c r="D6725" t="s">
        <v>86</v>
      </c>
      <c r="E6725" t="s">
        <v>85</v>
      </c>
      <c r="F6725" t="s">
        <v>105</v>
      </c>
      <c r="G6725" t="s">
        <v>93</v>
      </c>
      <c r="H6725" t="s">
        <v>141</v>
      </c>
      <c r="I6725" t="s">
        <v>97</v>
      </c>
      <c r="J67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Garde£JOUR£PRO£SAINT-GERMAIN-SUR-MORIN£29/07/2022</v>
      </c>
      <c r="K67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25">
        <f>ROUND(MOD(Tableau_Effectifs_Dept[[#This Row],[GardDteDebut]],1),5)</f>
        <v>0.29166999999999998</v>
      </c>
      <c r="M6725">
        <f>ROUND(MOD(Tableau_Effectifs_Dept[[#This Row],[GardDteFin]],1),5)</f>
        <v>0.79166999999999998</v>
      </c>
      <c r="N67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25" s="71">
        <f>MAX(IF(Tableau_Effectifs_Dept[[#This Row],[Créneau TOT]]&gt;0,Tableau_Effectifs_Dept[[#This Row],[Créneau TOT]]-Tableau_Effectifs_Dept[[#This Row],[Créneau J]],0),0)</f>
        <v>0</v>
      </c>
      <c r="Q6725" s="71">
        <f>ROUND(HOUR(Tableau_Effectifs_Dept[[#This Row],[Créneau J]])/12,1)</f>
        <v>0</v>
      </c>
      <c r="R6725" s="71"/>
    </row>
    <row r="6726" spans="1:18" hidden="1">
      <c r="A6726" s="47">
        <v>44771.291666666664</v>
      </c>
      <c r="B6726" s="47">
        <v>44771.791666666664</v>
      </c>
      <c r="C6726" t="s">
        <v>193</v>
      </c>
      <c r="D6726" t="s">
        <v>86</v>
      </c>
      <c r="E6726" t="s">
        <v>85</v>
      </c>
      <c r="F6726" t="s">
        <v>105</v>
      </c>
      <c r="G6726" t="s">
        <v>93</v>
      </c>
      <c r="H6726" t="s">
        <v>140</v>
      </c>
      <c r="I6726" t="s">
        <v>97</v>
      </c>
      <c r="J67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Garde£JOUR£VOL£SAINT-GERMAIN-SUR-MORIN£29/07/2022</v>
      </c>
      <c r="K67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26">
        <f>ROUND(MOD(Tableau_Effectifs_Dept[[#This Row],[GardDteDebut]],1),5)</f>
        <v>0.29166999999999998</v>
      </c>
      <c r="M6726">
        <f>ROUND(MOD(Tableau_Effectifs_Dept[[#This Row],[GardDteFin]],1),5)</f>
        <v>0.79166999999999998</v>
      </c>
      <c r="N67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26" s="71">
        <f>MAX(IF(Tableau_Effectifs_Dept[[#This Row],[Créneau TOT]]&gt;0,Tableau_Effectifs_Dept[[#This Row],[Créneau TOT]]-Tableau_Effectifs_Dept[[#This Row],[Créneau J]],0),0)</f>
        <v>0</v>
      </c>
      <c r="Q6726" s="71">
        <f>ROUND(HOUR(Tableau_Effectifs_Dept[[#This Row],[Créneau J]])/12,1)</f>
        <v>0</v>
      </c>
      <c r="R6726" s="71"/>
    </row>
    <row r="6727" spans="1:18" hidden="1">
      <c r="A6727" s="47">
        <v>44771.291666666664</v>
      </c>
      <c r="B6727" s="47">
        <v>44772.291666666664</v>
      </c>
      <c r="C6727" t="s">
        <v>193</v>
      </c>
      <c r="D6727" t="s">
        <v>86</v>
      </c>
      <c r="E6727" t="s">
        <v>86</v>
      </c>
      <c r="F6727" t="s">
        <v>105</v>
      </c>
      <c r="G6727" t="s">
        <v>93</v>
      </c>
      <c r="H6727" t="s">
        <v>141</v>
      </c>
      <c r="I6727" t="s">
        <v>98</v>
      </c>
      <c r="J67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Garde£24H£PRO£SAINT-GERMAIN-SUR-MORIN£29/07/2022</v>
      </c>
      <c r="K67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27">
        <f>ROUND(MOD(Tableau_Effectifs_Dept[[#This Row],[GardDteDebut]],1),5)</f>
        <v>0.29166999999999998</v>
      </c>
      <c r="M6727">
        <f>ROUND(MOD(Tableau_Effectifs_Dept[[#This Row],[GardDteFin]],1),5)</f>
        <v>0.29166999999999998</v>
      </c>
      <c r="N67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27" s="71">
        <f>MAX(IF(Tableau_Effectifs_Dept[[#This Row],[Créneau TOT]]&gt;0,Tableau_Effectifs_Dept[[#This Row],[Créneau TOT]]-Tableau_Effectifs_Dept[[#This Row],[Créneau J]],0),0)</f>
        <v>0</v>
      </c>
      <c r="Q6727" s="71">
        <f>ROUND(HOUR(Tableau_Effectifs_Dept[[#This Row],[Créneau J]])/12,1)</f>
        <v>0</v>
      </c>
      <c r="R6727" s="71"/>
    </row>
    <row r="6728" spans="1:18" hidden="1">
      <c r="A6728" s="47">
        <v>44771.291666666664</v>
      </c>
      <c r="B6728" s="47">
        <v>44771.791666666664</v>
      </c>
      <c r="C6728" t="s">
        <v>193</v>
      </c>
      <c r="D6728" t="s">
        <v>86</v>
      </c>
      <c r="E6728" t="s">
        <v>85</v>
      </c>
      <c r="F6728" t="s">
        <v>52</v>
      </c>
      <c r="G6728" t="s">
        <v>93</v>
      </c>
      <c r="H6728" t="s">
        <v>140</v>
      </c>
      <c r="I6728" t="s">
        <v>97</v>
      </c>
      <c r="J67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Garde£JOUR£VOL£SAINT-SOUPPLETS£29/07/2022</v>
      </c>
      <c r="K67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28">
        <f>ROUND(MOD(Tableau_Effectifs_Dept[[#This Row],[GardDteDebut]],1),5)</f>
        <v>0.29166999999999998</v>
      </c>
      <c r="M6728">
        <f>ROUND(MOD(Tableau_Effectifs_Dept[[#This Row],[GardDteFin]],1),5)</f>
        <v>0.79166999999999998</v>
      </c>
      <c r="N67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28" s="71">
        <f>MAX(IF(Tableau_Effectifs_Dept[[#This Row],[Créneau TOT]]&gt;0,Tableau_Effectifs_Dept[[#This Row],[Créneau TOT]]-Tableau_Effectifs_Dept[[#This Row],[Créneau J]],0),0)</f>
        <v>0</v>
      </c>
      <c r="Q6728" s="71">
        <f>ROUND(HOUR(Tableau_Effectifs_Dept[[#This Row],[Créneau J]])/12,1)</f>
        <v>0</v>
      </c>
      <c r="R6728" s="71"/>
    </row>
    <row r="6729" spans="1:18" hidden="1">
      <c r="A6729" s="47">
        <v>44771.291666666664</v>
      </c>
      <c r="B6729" s="47">
        <v>44772.291666666664</v>
      </c>
      <c r="C6729" t="s">
        <v>193</v>
      </c>
      <c r="D6729" t="s">
        <v>86</v>
      </c>
      <c r="E6729" t="s">
        <v>86</v>
      </c>
      <c r="F6729" t="s">
        <v>52</v>
      </c>
      <c r="G6729" t="s">
        <v>93</v>
      </c>
      <c r="H6729" t="s">
        <v>140</v>
      </c>
      <c r="I6729" t="s">
        <v>98</v>
      </c>
      <c r="J67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Garde£24H£VOL£SAINT-SOUPPLETS£29/07/2022</v>
      </c>
      <c r="K67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29">
        <f>ROUND(MOD(Tableau_Effectifs_Dept[[#This Row],[GardDteDebut]],1),5)</f>
        <v>0.29166999999999998</v>
      </c>
      <c r="M6729">
        <f>ROUND(MOD(Tableau_Effectifs_Dept[[#This Row],[GardDteFin]],1),5)</f>
        <v>0.29166999999999998</v>
      </c>
      <c r="N67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29" s="71">
        <f>MAX(IF(Tableau_Effectifs_Dept[[#This Row],[Créneau TOT]]&gt;0,Tableau_Effectifs_Dept[[#This Row],[Créneau TOT]]-Tableau_Effectifs_Dept[[#This Row],[Créneau J]],0),0)</f>
        <v>0</v>
      </c>
      <c r="Q6729" s="71">
        <f>ROUND(HOUR(Tableau_Effectifs_Dept[[#This Row],[Créneau J]])/12,1)</f>
        <v>0</v>
      </c>
      <c r="R6729" s="71"/>
    </row>
    <row r="6730" spans="1:18" hidden="1">
      <c r="A6730" s="47">
        <v>44771.291666666664</v>
      </c>
      <c r="B6730" s="47">
        <v>44771.791666666664</v>
      </c>
      <c r="C6730" t="s">
        <v>193</v>
      </c>
      <c r="D6730" t="s">
        <v>86</v>
      </c>
      <c r="E6730" t="s">
        <v>85</v>
      </c>
      <c r="F6730" t="s">
        <v>52</v>
      </c>
      <c r="G6730" t="s">
        <v>93</v>
      </c>
      <c r="H6730" t="s">
        <v>141</v>
      </c>
      <c r="I6730" t="s">
        <v>97</v>
      </c>
      <c r="J67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Garde£JOUR£PRO£SAINT-SOUPPLETS£29/07/2022</v>
      </c>
      <c r="K67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30">
        <f>ROUND(MOD(Tableau_Effectifs_Dept[[#This Row],[GardDteDebut]],1),5)</f>
        <v>0.29166999999999998</v>
      </c>
      <c r="M6730">
        <f>ROUND(MOD(Tableau_Effectifs_Dept[[#This Row],[GardDteFin]],1),5)</f>
        <v>0.79166999999999998</v>
      </c>
      <c r="N67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30" s="71">
        <f>MAX(IF(Tableau_Effectifs_Dept[[#This Row],[Créneau TOT]]&gt;0,Tableau_Effectifs_Dept[[#This Row],[Créneau TOT]]-Tableau_Effectifs_Dept[[#This Row],[Créneau J]],0),0)</f>
        <v>0</v>
      </c>
      <c r="Q6730" s="71">
        <f>ROUND(HOUR(Tableau_Effectifs_Dept[[#This Row],[Créneau J]])/12,1)</f>
        <v>0</v>
      </c>
      <c r="R6730" s="71"/>
    </row>
    <row r="6731" spans="1:18" hidden="1">
      <c r="A6731" s="47">
        <v>44771.291666666664</v>
      </c>
      <c r="B6731" s="47">
        <v>44771.791666666664</v>
      </c>
      <c r="C6731" t="s">
        <v>193</v>
      </c>
      <c r="D6731" t="s">
        <v>86</v>
      </c>
      <c r="E6731" t="s">
        <v>85</v>
      </c>
      <c r="F6731" t="s">
        <v>52</v>
      </c>
      <c r="G6731" t="s">
        <v>93</v>
      </c>
      <c r="H6731" t="s">
        <v>140</v>
      </c>
      <c r="I6731" t="s">
        <v>97</v>
      </c>
      <c r="J67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Garde£JOUR£VOL£SAINT-SOUPPLETS£29/07/2022</v>
      </c>
      <c r="K67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31">
        <f>ROUND(MOD(Tableau_Effectifs_Dept[[#This Row],[GardDteDebut]],1),5)</f>
        <v>0.29166999999999998</v>
      </c>
      <c r="M6731">
        <f>ROUND(MOD(Tableau_Effectifs_Dept[[#This Row],[GardDteFin]],1),5)</f>
        <v>0.79166999999999998</v>
      </c>
      <c r="N67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31" s="71">
        <f>MAX(IF(Tableau_Effectifs_Dept[[#This Row],[Créneau TOT]]&gt;0,Tableau_Effectifs_Dept[[#This Row],[Créneau TOT]]-Tableau_Effectifs_Dept[[#This Row],[Créneau J]],0),0)</f>
        <v>0</v>
      </c>
      <c r="Q6731" s="71">
        <f>ROUND(HOUR(Tableau_Effectifs_Dept[[#This Row],[Créneau J]])/12,1)</f>
        <v>0</v>
      </c>
      <c r="R6731" s="71"/>
    </row>
    <row r="6732" spans="1:18" hidden="1">
      <c r="A6732" s="47">
        <v>44771.291666666664</v>
      </c>
      <c r="B6732" s="47">
        <v>44772.291666666664</v>
      </c>
      <c r="C6732" t="s">
        <v>193</v>
      </c>
      <c r="D6732" t="s">
        <v>86</v>
      </c>
      <c r="E6732" t="s">
        <v>86</v>
      </c>
      <c r="F6732" t="s">
        <v>52</v>
      </c>
      <c r="G6732" t="s">
        <v>93</v>
      </c>
      <c r="H6732" t="s">
        <v>141</v>
      </c>
      <c r="I6732" t="s">
        <v>98</v>
      </c>
      <c r="J67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Garde£24H£PRO£SAINT-SOUPPLETS£29/07/2022</v>
      </c>
      <c r="K67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32">
        <f>ROUND(MOD(Tableau_Effectifs_Dept[[#This Row],[GardDteDebut]],1),5)</f>
        <v>0.29166999999999998</v>
      </c>
      <c r="M6732">
        <f>ROUND(MOD(Tableau_Effectifs_Dept[[#This Row],[GardDteFin]],1),5)</f>
        <v>0.29166999999999998</v>
      </c>
      <c r="N67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32" s="71">
        <f>MAX(IF(Tableau_Effectifs_Dept[[#This Row],[Créneau TOT]]&gt;0,Tableau_Effectifs_Dept[[#This Row],[Créneau TOT]]-Tableau_Effectifs_Dept[[#This Row],[Créneau J]],0),0)</f>
        <v>0</v>
      </c>
      <c r="Q6732" s="71">
        <f>ROUND(HOUR(Tableau_Effectifs_Dept[[#This Row],[Créneau J]])/12,1)</f>
        <v>0</v>
      </c>
      <c r="R6732" s="71"/>
    </row>
    <row r="6733" spans="1:18" hidden="1">
      <c r="A6733" s="47">
        <v>44771.291666666664</v>
      </c>
      <c r="B6733" s="47">
        <v>44772.291666666664</v>
      </c>
      <c r="C6733" t="s">
        <v>193</v>
      </c>
      <c r="D6733" t="s">
        <v>86</v>
      </c>
      <c r="E6733" t="s">
        <v>86</v>
      </c>
      <c r="F6733" t="s">
        <v>52</v>
      </c>
      <c r="G6733" t="s">
        <v>93</v>
      </c>
      <c r="H6733" t="s">
        <v>141</v>
      </c>
      <c r="I6733" t="s">
        <v>98</v>
      </c>
      <c r="J67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Garde£24H£PRO£SAINT-SOUPPLETS£29/07/2022</v>
      </c>
      <c r="K67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33">
        <f>ROUND(MOD(Tableau_Effectifs_Dept[[#This Row],[GardDteDebut]],1),5)</f>
        <v>0.29166999999999998</v>
      </c>
      <c r="M6733">
        <f>ROUND(MOD(Tableau_Effectifs_Dept[[#This Row],[GardDteFin]],1),5)</f>
        <v>0.29166999999999998</v>
      </c>
      <c r="N67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33" s="71">
        <f>MAX(IF(Tableau_Effectifs_Dept[[#This Row],[Créneau TOT]]&gt;0,Tableau_Effectifs_Dept[[#This Row],[Créneau TOT]]-Tableau_Effectifs_Dept[[#This Row],[Créneau J]],0),0)</f>
        <v>0</v>
      </c>
      <c r="Q6733" s="71">
        <f>ROUND(HOUR(Tableau_Effectifs_Dept[[#This Row],[Créneau J]])/12,1)</f>
        <v>0</v>
      </c>
      <c r="R6733" s="71"/>
    </row>
    <row r="6734" spans="1:18" hidden="1">
      <c r="A6734" s="47">
        <v>44771.291666666664</v>
      </c>
      <c r="B6734" s="47">
        <v>44771.791666666664</v>
      </c>
      <c r="C6734" t="s">
        <v>193</v>
      </c>
      <c r="D6734" t="s">
        <v>86</v>
      </c>
      <c r="E6734" t="s">
        <v>85</v>
      </c>
      <c r="F6734" t="s">
        <v>15</v>
      </c>
      <c r="G6734" t="s">
        <v>93</v>
      </c>
      <c r="H6734" t="s">
        <v>141</v>
      </c>
      <c r="I6734" t="s">
        <v>97</v>
      </c>
      <c r="J67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Garde£JOUR£PRO£SAVIGNY-LE-TEMPLE£29/07/2022</v>
      </c>
      <c r="K67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34">
        <f>ROUND(MOD(Tableau_Effectifs_Dept[[#This Row],[GardDteDebut]],1),5)</f>
        <v>0.29166999999999998</v>
      </c>
      <c r="M6734">
        <f>ROUND(MOD(Tableau_Effectifs_Dept[[#This Row],[GardDteFin]],1),5)</f>
        <v>0.79166999999999998</v>
      </c>
      <c r="N67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34" s="71">
        <f>MAX(IF(Tableau_Effectifs_Dept[[#This Row],[Créneau TOT]]&gt;0,Tableau_Effectifs_Dept[[#This Row],[Créneau TOT]]-Tableau_Effectifs_Dept[[#This Row],[Créneau J]],0),0)</f>
        <v>0</v>
      </c>
      <c r="Q6734" s="71">
        <f>ROUND(HOUR(Tableau_Effectifs_Dept[[#This Row],[Créneau J]])/12,1)</f>
        <v>0</v>
      </c>
      <c r="R6734" s="71"/>
    </row>
    <row r="6735" spans="1:18" hidden="1">
      <c r="A6735" s="47">
        <v>44771.291666666664</v>
      </c>
      <c r="B6735" s="47">
        <v>44772.291666666664</v>
      </c>
      <c r="C6735" t="s">
        <v>193</v>
      </c>
      <c r="D6735" t="s">
        <v>86</v>
      </c>
      <c r="E6735" t="s">
        <v>86</v>
      </c>
      <c r="F6735" t="s">
        <v>15</v>
      </c>
      <c r="G6735" t="s">
        <v>93</v>
      </c>
      <c r="H6735" t="s">
        <v>140</v>
      </c>
      <c r="I6735" t="s">
        <v>98</v>
      </c>
      <c r="J67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Garde£24H£VOL£SAVIGNY-LE-TEMPLE£29/07/2022</v>
      </c>
      <c r="K67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35">
        <f>ROUND(MOD(Tableau_Effectifs_Dept[[#This Row],[GardDteDebut]],1),5)</f>
        <v>0.29166999999999998</v>
      </c>
      <c r="M6735">
        <f>ROUND(MOD(Tableau_Effectifs_Dept[[#This Row],[GardDteFin]],1),5)</f>
        <v>0.29166999999999998</v>
      </c>
      <c r="N67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35" s="71">
        <f>MAX(IF(Tableau_Effectifs_Dept[[#This Row],[Créneau TOT]]&gt;0,Tableau_Effectifs_Dept[[#This Row],[Créneau TOT]]-Tableau_Effectifs_Dept[[#This Row],[Créneau J]],0),0)</f>
        <v>0</v>
      </c>
      <c r="Q6735" s="71">
        <f>ROUND(HOUR(Tableau_Effectifs_Dept[[#This Row],[Créneau J]])/12,1)</f>
        <v>0</v>
      </c>
      <c r="R6735" s="71"/>
    </row>
    <row r="6736" spans="1:18" hidden="1">
      <c r="A6736" s="47">
        <v>44771.291666666664</v>
      </c>
      <c r="B6736" s="47">
        <v>44771.791666666664</v>
      </c>
      <c r="C6736" t="s">
        <v>193</v>
      </c>
      <c r="D6736" t="s">
        <v>86</v>
      </c>
      <c r="E6736" t="s">
        <v>85</v>
      </c>
      <c r="F6736" t="s">
        <v>15</v>
      </c>
      <c r="G6736" t="s">
        <v>93</v>
      </c>
      <c r="H6736" t="s">
        <v>140</v>
      </c>
      <c r="I6736" t="s">
        <v>97</v>
      </c>
      <c r="J67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Garde£JOUR£VOL£SAVIGNY-LE-TEMPLE£29/07/2022</v>
      </c>
      <c r="K67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36">
        <f>ROUND(MOD(Tableau_Effectifs_Dept[[#This Row],[GardDteDebut]],1),5)</f>
        <v>0.29166999999999998</v>
      </c>
      <c r="M6736">
        <f>ROUND(MOD(Tableau_Effectifs_Dept[[#This Row],[GardDteFin]],1),5)</f>
        <v>0.79166999999999998</v>
      </c>
      <c r="N67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36" s="71">
        <f>MAX(IF(Tableau_Effectifs_Dept[[#This Row],[Créneau TOT]]&gt;0,Tableau_Effectifs_Dept[[#This Row],[Créneau TOT]]-Tableau_Effectifs_Dept[[#This Row],[Créneau J]],0),0)</f>
        <v>0</v>
      </c>
      <c r="Q6736" s="71">
        <f>ROUND(HOUR(Tableau_Effectifs_Dept[[#This Row],[Créneau J]])/12,1)</f>
        <v>0</v>
      </c>
      <c r="R6736" s="71"/>
    </row>
    <row r="6737" spans="1:18" hidden="1">
      <c r="A6737" s="47">
        <v>44771.291666666664</v>
      </c>
      <c r="B6737" s="47">
        <v>44771.791666666664</v>
      </c>
      <c r="C6737" t="s">
        <v>193</v>
      </c>
      <c r="D6737" t="s">
        <v>86</v>
      </c>
      <c r="E6737" t="s">
        <v>85</v>
      </c>
      <c r="F6737" t="s">
        <v>15</v>
      </c>
      <c r="G6737" t="s">
        <v>93</v>
      </c>
      <c r="H6737" t="s">
        <v>140</v>
      </c>
      <c r="I6737" t="s">
        <v>97</v>
      </c>
      <c r="J67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Garde£JOUR£VOL£SAVIGNY-LE-TEMPLE£29/07/2022</v>
      </c>
      <c r="K67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37">
        <f>ROUND(MOD(Tableau_Effectifs_Dept[[#This Row],[GardDteDebut]],1),5)</f>
        <v>0.29166999999999998</v>
      </c>
      <c r="M6737">
        <f>ROUND(MOD(Tableau_Effectifs_Dept[[#This Row],[GardDteFin]],1),5)</f>
        <v>0.79166999999999998</v>
      </c>
      <c r="N67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37" s="71">
        <f>MAX(IF(Tableau_Effectifs_Dept[[#This Row],[Créneau TOT]]&gt;0,Tableau_Effectifs_Dept[[#This Row],[Créneau TOT]]-Tableau_Effectifs_Dept[[#This Row],[Créneau J]],0),0)</f>
        <v>0</v>
      </c>
      <c r="Q6737" s="71">
        <f>ROUND(HOUR(Tableau_Effectifs_Dept[[#This Row],[Créneau J]])/12,1)</f>
        <v>0</v>
      </c>
      <c r="R6737" s="71"/>
    </row>
    <row r="6738" spans="1:18" hidden="1">
      <c r="A6738" s="47">
        <v>44771.291666666664</v>
      </c>
      <c r="B6738" s="47">
        <v>44771.791666666664</v>
      </c>
      <c r="C6738" t="s">
        <v>193</v>
      </c>
      <c r="D6738" t="s">
        <v>86</v>
      </c>
      <c r="E6738" t="s">
        <v>85</v>
      </c>
      <c r="F6738" t="s">
        <v>15</v>
      </c>
      <c r="G6738" t="s">
        <v>93</v>
      </c>
      <c r="H6738" t="s">
        <v>140</v>
      </c>
      <c r="I6738" t="s">
        <v>97</v>
      </c>
      <c r="J67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Garde£JOUR£VOL£SAVIGNY-LE-TEMPLE£29/07/2022</v>
      </c>
      <c r="K67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38">
        <f>ROUND(MOD(Tableau_Effectifs_Dept[[#This Row],[GardDteDebut]],1),5)</f>
        <v>0.29166999999999998</v>
      </c>
      <c r="M6738">
        <f>ROUND(MOD(Tableau_Effectifs_Dept[[#This Row],[GardDteFin]],1),5)</f>
        <v>0.79166999999999998</v>
      </c>
      <c r="N67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38" s="71">
        <f>MAX(IF(Tableau_Effectifs_Dept[[#This Row],[Créneau TOT]]&gt;0,Tableau_Effectifs_Dept[[#This Row],[Créneau TOT]]-Tableau_Effectifs_Dept[[#This Row],[Créneau J]],0),0)</f>
        <v>0</v>
      </c>
      <c r="Q6738" s="71">
        <f>ROUND(HOUR(Tableau_Effectifs_Dept[[#This Row],[Créneau J]])/12,1)</f>
        <v>0</v>
      </c>
      <c r="R6738" s="71"/>
    </row>
    <row r="6739" spans="1:18" hidden="1">
      <c r="A6739" s="47">
        <v>44771.291666666664</v>
      </c>
      <c r="B6739" s="47">
        <v>44772.291666666664</v>
      </c>
      <c r="C6739" t="s">
        <v>193</v>
      </c>
      <c r="D6739" t="s">
        <v>86</v>
      </c>
      <c r="E6739" t="s">
        <v>86</v>
      </c>
      <c r="F6739" t="s">
        <v>15</v>
      </c>
      <c r="G6739" t="s">
        <v>93</v>
      </c>
      <c r="H6739" t="s">
        <v>141</v>
      </c>
      <c r="I6739" t="s">
        <v>98</v>
      </c>
      <c r="J67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Garde£24H£PRO£SAVIGNY-LE-TEMPLE£29/07/2022</v>
      </c>
      <c r="K67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39">
        <f>ROUND(MOD(Tableau_Effectifs_Dept[[#This Row],[GardDteDebut]],1),5)</f>
        <v>0.29166999999999998</v>
      </c>
      <c r="M6739">
        <f>ROUND(MOD(Tableau_Effectifs_Dept[[#This Row],[GardDteFin]],1),5)</f>
        <v>0.29166999999999998</v>
      </c>
      <c r="N67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39" s="71">
        <f>MAX(IF(Tableau_Effectifs_Dept[[#This Row],[Créneau TOT]]&gt;0,Tableau_Effectifs_Dept[[#This Row],[Créneau TOT]]-Tableau_Effectifs_Dept[[#This Row],[Créneau J]],0),0)</f>
        <v>0</v>
      </c>
      <c r="Q6739" s="71">
        <f>ROUND(HOUR(Tableau_Effectifs_Dept[[#This Row],[Créneau J]])/12,1)</f>
        <v>0</v>
      </c>
      <c r="R6739" s="71"/>
    </row>
    <row r="6740" spans="1:18" hidden="1">
      <c r="A6740" s="47">
        <v>44771.291666666664</v>
      </c>
      <c r="B6740" s="47">
        <v>44771.791666666664</v>
      </c>
      <c r="C6740" t="s">
        <v>193</v>
      </c>
      <c r="D6740" t="s">
        <v>86</v>
      </c>
      <c r="E6740" t="s">
        <v>85</v>
      </c>
      <c r="F6740" t="s">
        <v>15</v>
      </c>
      <c r="G6740" t="s">
        <v>93</v>
      </c>
      <c r="H6740" t="s">
        <v>140</v>
      </c>
      <c r="I6740" t="s">
        <v>97</v>
      </c>
      <c r="J67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Garde£JOUR£VOL£SAVIGNY-LE-TEMPLE£29/07/2022</v>
      </c>
      <c r="K67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40">
        <f>ROUND(MOD(Tableau_Effectifs_Dept[[#This Row],[GardDteDebut]],1),5)</f>
        <v>0.29166999999999998</v>
      </c>
      <c r="M6740">
        <f>ROUND(MOD(Tableau_Effectifs_Dept[[#This Row],[GardDteFin]],1),5)</f>
        <v>0.79166999999999998</v>
      </c>
      <c r="N67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40" s="71">
        <f>MAX(IF(Tableau_Effectifs_Dept[[#This Row],[Créneau TOT]]&gt;0,Tableau_Effectifs_Dept[[#This Row],[Créneau TOT]]-Tableau_Effectifs_Dept[[#This Row],[Créneau J]],0),0)</f>
        <v>0</v>
      </c>
      <c r="Q6740" s="71">
        <f>ROUND(HOUR(Tableau_Effectifs_Dept[[#This Row],[Créneau J]])/12,1)</f>
        <v>0</v>
      </c>
      <c r="R6740" s="71"/>
    </row>
    <row r="6741" spans="1:18" hidden="1">
      <c r="A6741" s="47">
        <v>44771.291666666664</v>
      </c>
      <c r="B6741" s="47">
        <v>44772.291666666664</v>
      </c>
      <c r="C6741" t="s">
        <v>193</v>
      </c>
      <c r="D6741" t="s">
        <v>86</v>
      </c>
      <c r="E6741" t="s">
        <v>86</v>
      </c>
      <c r="F6741" t="s">
        <v>15</v>
      </c>
      <c r="G6741" t="s">
        <v>93</v>
      </c>
      <c r="H6741" t="s">
        <v>141</v>
      </c>
      <c r="I6741" t="s">
        <v>98</v>
      </c>
      <c r="J67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Garde£24H£PRO£SAVIGNY-LE-TEMPLE£29/07/2022</v>
      </c>
      <c r="K67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41">
        <f>ROUND(MOD(Tableau_Effectifs_Dept[[#This Row],[GardDteDebut]],1),5)</f>
        <v>0.29166999999999998</v>
      </c>
      <c r="M6741">
        <f>ROUND(MOD(Tableau_Effectifs_Dept[[#This Row],[GardDteFin]],1),5)</f>
        <v>0.29166999999999998</v>
      </c>
      <c r="N67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41" s="71">
        <f>MAX(IF(Tableau_Effectifs_Dept[[#This Row],[Créneau TOT]]&gt;0,Tableau_Effectifs_Dept[[#This Row],[Créneau TOT]]-Tableau_Effectifs_Dept[[#This Row],[Créneau J]],0),0)</f>
        <v>0</v>
      </c>
      <c r="Q6741" s="71">
        <f>ROUND(HOUR(Tableau_Effectifs_Dept[[#This Row],[Créneau J]])/12,1)</f>
        <v>0</v>
      </c>
      <c r="R6741" s="71"/>
    </row>
    <row r="6742" spans="1:18" hidden="1">
      <c r="A6742" s="47">
        <v>44771.291666666664</v>
      </c>
      <c r="B6742" s="47">
        <v>44772.291666666664</v>
      </c>
      <c r="C6742" t="s">
        <v>193</v>
      </c>
      <c r="D6742" t="s">
        <v>86</v>
      </c>
      <c r="E6742" t="s">
        <v>86</v>
      </c>
      <c r="F6742" t="s">
        <v>15</v>
      </c>
      <c r="G6742" t="s">
        <v>93</v>
      </c>
      <c r="H6742" t="s">
        <v>141</v>
      </c>
      <c r="I6742" t="s">
        <v>98</v>
      </c>
      <c r="J67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Garde£24H£PRO£SAVIGNY-LE-TEMPLE£29/07/2022</v>
      </c>
      <c r="K67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42">
        <f>ROUND(MOD(Tableau_Effectifs_Dept[[#This Row],[GardDteDebut]],1),5)</f>
        <v>0.29166999999999998</v>
      </c>
      <c r="M6742">
        <f>ROUND(MOD(Tableau_Effectifs_Dept[[#This Row],[GardDteFin]],1),5)</f>
        <v>0.29166999999999998</v>
      </c>
      <c r="N67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42" s="71">
        <f>MAX(IF(Tableau_Effectifs_Dept[[#This Row],[Créneau TOT]]&gt;0,Tableau_Effectifs_Dept[[#This Row],[Créneau TOT]]-Tableau_Effectifs_Dept[[#This Row],[Créneau J]],0),0)</f>
        <v>0</v>
      </c>
      <c r="Q6742" s="71">
        <f>ROUND(HOUR(Tableau_Effectifs_Dept[[#This Row],[Créneau J]])/12,1)</f>
        <v>0</v>
      </c>
      <c r="R6742" s="71"/>
    </row>
    <row r="6743" spans="1:18" hidden="1">
      <c r="A6743" s="47">
        <v>44771.291666666664</v>
      </c>
      <c r="B6743" s="47">
        <v>44771.791666666664</v>
      </c>
      <c r="C6743" t="s">
        <v>193</v>
      </c>
      <c r="D6743" t="s">
        <v>86</v>
      </c>
      <c r="E6743" t="s">
        <v>85</v>
      </c>
      <c r="F6743" t="s">
        <v>106</v>
      </c>
      <c r="G6743" t="s">
        <v>93</v>
      </c>
      <c r="H6743" t="s">
        <v>141</v>
      </c>
      <c r="I6743" t="s">
        <v>97</v>
      </c>
      <c r="J67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Garde£JOUR£PRO£SOUPPES-SUR-LOING£29/07/2022</v>
      </c>
      <c r="K67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43">
        <f>ROUND(MOD(Tableau_Effectifs_Dept[[#This Row],[GardDteDebut]],1),5)</f>
        <v>0.29166999999999998</v>
      </c>
      <c r="M6743">
        <f>ROUND(MOD(Tableau_Effectifs_Dept[[#This Row],[GardDteFin]],1),5)</f>
        <v>0.79166999999999998</v>
      </c>
      <c r="N67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43" s="71">
        <f>MAX(IF(Tableau_Effectifs_Dept[[#This Row],[Créneau TOT]]&gt;0,Tableau_Effectifs_Dept[[#This Row],[Créneau TOT]]-Tableau_Effectifs_Dept[[#This Row],[Créneau J]],0),0)</f>
        <v>0</v>
      </c>
      <c r="Q6743" s="71">
        <f>ROUND(HOUR(Tableau_Effectifs_Dept[[#This Row],[Créneau J]])/12,1)</f>
        <v>0</v>
      </c>
      <c r="R6743" s="71"/>
    </row>
    <row r="6744" spans="1:18" hidden="1">
      <c r="A6744" s="47">
        <v>44771.291666666664</v>
      </c>
      <c r="B6744" s="47">
        <v>44771.791666666664</v>
      </c>
      <c r="C6744" t="s">
        <v>193</v>
      </c>
      <c r="D6744" t="s">
        <v>86</v>
      </c>
      <c r="E6744" t="s">
        <v>85</v>
      </c>
      <c r="F6744" t="s">
        <v>106</v>
      </c>
      <c r="G6744" t="s">
        <v>93</v>
      </c>
      <c r="H6744" t="s">
        <v>141</v>
      </c>
      <c r="I6744" t="s">
        <v>97</v>
      </c>
      <c r="J67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Garde£JOUR£PRO£SOUPPES-SUR-LOING£29/07/2022</v>
      </c>
      <c r="K67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44">
        <f>ROUND(MOD(Tableau_Effectifs_Dept[[#This Row],[GardDteDebut]],1),5)</f>
        <v>0.29166999999999998</v>
      </c>
      <c r="M6744">
        <f>ROUND(MOD(Tableau_Effectifs_Dept[[#This Row],[GardDteFin]],1),5)</f>
        <v>0.79166999999999998</v>
      </c>
      <c r="N67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44" s="71">
        <f>MAX(IF(Tableau_Effectifs_Dept[[#This Row],[Créneau TOT]]&gt;0,Tableau_Effectifs_Dept[[#This Row],[Créneau TOT]]-Tableau_Effectifs_Dept[[#This Row],[Créneau J]],0),0)</f>
        <v>0</v>
      </c>
      <c r="Q6744" s="71">
        <f>ROUND(HOUR(Tableau_Effectifs_Dept[[#This Row],[Créneau J]])/12,1)</f>
        <v>0</v>
      </c>
      <c r="R6744" s="71"/>
    </row>
    <row r="6745" spans="1:18" hidden="1">
      <c r="A6745" s="47">
        <v>44771.291666666664</v>
      </c>
      <c r="B6745" s="47">
        <v>44771.791666666664</v>
      </c>
      <c r="C6745" t="s">
        <v>193</v>
      </c>
      <c r="D6745" t="s">
        <v>86</v>
      </c>
      <c r="E6745" t="s">
        <v>85</v>
      </c>
      <c r="F6745" t="s">
        <v>106</v>
      </c>
      <c r="G6745" t="s">
        <v>93</v>
      </c>
      <c r="H6745" t="s">
        <v>140</v>
      </c>
      <c r="I6745" t="s">
        <v>97</v>
      </c>
      <c r="J67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Garde£JOUR£VOL£SOUPPES-SUR-LOING£29/07/2022</v>
      </c>
      <c r="K67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45">
        <f>ROUND(MOD(Tableau_Effectifs_Dept[[#This Row],[GardDteDebut]],1),5)</f>
        <v>0.29166999999999998</v>
      </c>
      <c r="M6745">
        <f>ROUND(MOD(Tableau_Effectifs_Dept[[#This Row],[GardDteFin]],1),5)</f>
        <v>0.79166999999999998</v>
      </c>
      <c r="N67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45" s="71">
        <f>MAX(IF(Tableau_Effectifs_Dept[[#This Row],[Créneau TOT]]&gt;0,Tableau_Effectifs_Dept[[#This Row],[Créneau TOT]]-Tableau_Effectifs_Dept[[#This Row],[Créneau J]],0),0)</f>
        <v>0</v>
      </c>
      <c r="Q6745" s="71">
        <f>ROUND(HOUR(Tableau_Effectifs_Dept[[#This Row],[Créneau J]])/12,1)</f>
        <v>0</v>
      </c>
      <c r="R6745" s="71"/>
    </row>
    <row r="6746" spans="1:18" hidden="1">
      <c r="A6746" s="47">
        <v>44771.291666666664</v>
      </c>
      <c r="B6746" s="47">
        <v>44772.291666666664</v>
      </c>
      <c r="C6746" t="s">
        <v>193</v>
      </c>
      <c r="D6746" t="s">
        <v>86</v>
      </c>
      <c r="E6746" t="s">
        <v>86</v>
      </c>
      <c r="F6746" t="s">
        <v>106</v>
      </c>
      <c r="G6746" t="s">
        <v>93</v>
      </c>
      <c r="H6746" t="s">
        <v>140</v>
      </c>
      <c r="I6746" t="s">
        <v>98</v>
      </c>
      <c r="J67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Garde£24H£VOL£SOUPPES-SUR-LOING£29/07/2022</v>
      </c>
      <c r="K67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46">
        <f>ROUND(MOD(Tableau_Effectifs_Dept[[#This Row],[GardDteDebut]],1),5)</f>
        <v>0.29166999999999998</v>
      </c>
      <c r="M6746">
        <f>ROUND(MOD(Tableau_Effectifs_Dept[[#This Row],[GardDteFin]],1),5)</f>
        <v>0.29166999999999998</v>
      </c>
      <c r="N67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46" s="71">
        <f>MAX(IF(Tableau_Effectifs_Dept[[#This Row],[Créneau TOT]]&gt;0,Tableau_Effectifs_Dept[[#This Row],[Créneau TOT]]-Tableau_Effectifs_Dept[[#This Row],[Créneau J]],0),0)</f>
        <v>0</v>
      </c>
      <c r="Q6746" s="71">
        <f>ROUND(HOUR(Tableau_Effectifs_Dept[[#This Row],[Créneau J]])/12,1)</f>
        <v>0</v>
      </c>
      <c r="R6746" s="71"/>
    </row>
    <row r="6747" spans="1:18" hidden="1">
      <c r="A6747" s="47">
        <v>44771.291666666664</v>
      </c>
      <c r="B6747" s="47">
        <v>44771.791666666664</v>
      </c>
      <c r="C6747" t="s">
        <v>193</v>
      </c>
      <c r="D6747" t="s">
        <v>86</v>
      </c>
      <c r="E6747" t="s">
        <v>85</v>
      </c>
      <c r="F6747" t="s">
        <v>106</v>
      </c>
      <c r="G6747" t="s">
        <v>93</v>
      </c>
      <c r="H6747" t="s">
        <v>140</v>
      </c>
      <c r="I6747" t="s">
        <v>97</v>
      </c>
      <c r="J67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Garde£JOUR£VOL£SOUPPES-SUR-LOING£29/07/2022</v>
      </c>
      <c r="K67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47">
        <f>ROUND(MOD(Tableau_Effectifs_Dept[[#This Row],[GardDteDebut]],1),5)</f>
        <v>0.29166999999999998</v>
      </c>
      <c r="M6747">
        <f>ROUND(MOD(Tableau_Effectifs_Dept[[#This Row],[GardDteFin]],1),5)</f>
        <v>0.79166999999999998</v>
      </c>
      <c r="N67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47" s="71">
        <f>MAX(IF(Tableau_Effectifs_Dept[[#This Row],[Créneau TOT]]&gt;0,Tableau_Effectifs_Dept[[#This Row],[Créneau TOT]]-Tableau_Effectifs_Dept[[#This Row],[Créneau J]],0),0)</f>
        <v>0</v>
      </c>
      <c r="Q6747" s="71">
        <f>ROUND(HOUR(Tableau_Effectifs_Dept[[#This Row],[Créneau J]])/12,1)</f>
        <v>0</v>
      </c>
      <c r="R6747" s="71"/>
    </row>
    <row r="6748" spans="1:18" hidden="1">
      <c r="A6748" s="47">
        <v>44771.291666666664</v>
      </c>
      <c r="B6748" s="47">
        <v>44772.291666666664</v>
      </c>
      <c r="C6748" t="s">
        <v>193</v>
      </c>
      <c r="D6748" t="s">
        <v>86</v>
      </c>
      <c r="E6748" t="s">
        <v>86</v>
      </c>
      <c r="F6748" t="s">
        <v>106</v>
      </c>
      <c r="G6748" t="s">
        <v>93</v>
      </c>
      <c r="H6748" t="s">
        <v>141</v>
      </c>
      <c r="I6748" t="s">
        <v>98</v>
      </c>
      <c r="J67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Garde£24H£PRO£SOUPPES-SUR-LOING£29/07/2022</v>
      </c>
      <c r="K67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48">
        <f>ROUND(MOD(Tableau_Effectifs_Dept[[#This Row],[GardDteDebut]],1),5)</f>
        <v>0.29166999999999998</v>
      </c>
      <c r="M6748">
        <f>ROUND(MOD(Tableau_Effectifs_Dept[[#This Row],[GardDteFin]],1),5)</f>
        <v>0.29166999999999998</v>
      </c>
      <c r="N67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48" s="71">
        <f>MAX(IF(Tableau_Effectifs_Dept[[#This Row],[Créneau TOT]]&gt;0,Tableau_Effectifs_Dept[[#This Row],[Créneau TOT]]-Tableau_Effectifs_Dept[[#This Row],[Créneau J]],0),0)</f>
        <v>0</v>
      </c>
      <c r="Q6748" s="71">
        <f>ROUND(HOUR(Tableau_Effectifs_Dept[[#This Row],[Créneau J]])/12,1)</f>
        <v>0</v>
      </c>
      <c r="R6748" s="71"/>
    </row>
    <row r="6749" spans="1:18" hidden="1">
      <c r="A6749" s="47">
        <v>44771.291666666664</v>
      </c>
      <c r="B6749" s="47">
        <v>44772.291666666664</v>
      </c>
      <c r="C6749" t="s">
        <v>193</v>
      </c>
      <c r="D6749" t="s">
        <v>86</v>
      </c>
      <c r="E6749" t="s">
        <v>86</v>
      </c>
      <c r="F6749" t="s">
        <v>18</v>
      </c>
      <c r="G6749" t="s">
        <v>93</v>
      </c>
      <c r="H6749" t="s">
        <v>141</v>
      </c>
      <c r="I6749" t="s">
        <v>98</v>
      </c>
      <c r="J67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Garde£24H£PRO£TOURNAN-EN-BRIE£29/07/2022</v>
      </c>
      <c r="K67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49">
        <f>ROUND(MOD(Tableau_Effectifs_Dept[[#This Row],[GardDteDebut]],1),5)</f>
        <v>0.29166999999999998</v>
      </c>
      <c r="M6749">
        <f>ROUND(MOD(Tableau_Effectifs_Dept[[#This Row],[GardDteFin]],1),5)</f>
        <v>0.29166999999999998</v>
      </c>
      <c r="N67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49" s="71">
        <f>MAX(IF(Tableau_Effectifs_Dept[[#This Row],[Créneau TOT]]&gt;0,Tableau_Effectifs_Dept[[#This Row],[Créneau TOT]]-Tableau_Effectifs_Dept[[#This Row],[Créneau J]],0),0)</f>
        <v>0</v>
      </c>
      <c r="Q6749" s="71">
        <f>ROUND(HOUR(Tableau_Effectifs_Dept[[#This Row],[Créneau J]])/12,1)</f>
        <v>0</v>
      </c>
      <c r="R6749" s="71"/>
    </row>
    <row r="6750" spans="1:18" hidden="1">
      <c r="A6750" s="47">
        <v>44771.291666666664</v>
      </c>
      <c r="B6750" s="47">
        <v>44771.791666666664</v>
      </c>
      <c r="C6750" t="s">
        <v>193</v>
      </c>
      <c r="D6750" t="s">
        <v>86</v>
      </c>
      <c r="E6750" t="s">
        <v>85</v>
      </c>
      <c r="F6750" t="s">
        <v>18</v>
      </c>
      <c r="G6750" t="s">
        <v>93</v>
      </c>
      <c r="H6750" t="s">
        <v>140</v>
      </c>
      <c r="I6750" t="s">
        <v>97</v>
      </c>
      <c r="J67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Garde£JOUR£VOL£TOURNAN-EN-BRIE£29/07/2022</v>
      </c>
      <c r="K67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50">
        <f>ROUND(MOD(Tableau_Effectifs_Dept[[#This Row],[GardDteDebut]],1),5)</f>
        <v>0.29166999999999998</v>
      </c>
      <c r="M6750">
        <f>ROUND(MOD(Tableau_Effectifs_Dept[[#This Row],[GardDteFin]],1),5)</f>
        <v>0.79166999999999998</v>
      </c>
      <c r="N67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50" s="71">
        <f>MAX(IF(Tableau_Effectifs_Dept[[#This Row],[Créneau TOT]]&gt;0,Tableau_Effectifs_Dept[[#This Row],[Créneau TOT]]-Tableau_Effectifs_Dept[[#This Row],[Créneau J]],0),0)</f>
        <v>0</v>
      </c>
      <c r="Q6750" s="71">
        <f>ROUND(HOUR(Tableau_Effectifs_Dept[[#This Row],[Créneau J]])/12,1)</f>
        <v>0</v>
      </c>
      <c r="R6750" s="71"/>
    </row>
    <row r="6751" spans="1:18" hidden="1">
      <c r="A6751" s="47">
        <v>44771.291666666664</v>
      </c>
      <c r="B6751" s="47">
        <v>44771.791666666664</v>
      </c>
      <c r="C6751" t="s">
        <v>193</v>
      </c>
      <c r="D6751" t="s">
        <v>86</v>
      </c>
      <c r="E6751" t="s">
        <v>85</v>
      </c>
      <c r="F6751" t="s">
        <v>18</v>
      </c>
      <c r="G6751" t="s">
        <v>93</v>
      </c>
      <c r="H6751" t="s">
        <v>141</v>
      </c>
      <c r="I6751" t="s">
        <v>97</v>
      </c>
      <c r="J67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Garde£JOUR£PRO£TOURNAN-EN-BRIE£29/07/2022</v>
      </c>
      <c r="K67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51">
        <f>ROUND(MOD(Tableau_Effectifs_Dept[[#This Row],[GardDteDebut]],1),5)</f>
        <v>0.29166999999999998</v>
      </c>
      <c r="M6751">
        <f>ROUND(MOD(Tableau_Effectifs_Dept[[#This Row],[GardDteFin]],1),5)</f>
        <v>0.79166999999999998</v>
      </c>
      <c r="N67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51" s="71">
        <f>MAX(IF(Tableau_Effectifs_Dept[[#This Row],[Créneau TOT]]&gt;0,Tableau_Effectifs_Dept[[#This Row],[Créneau TOT]]-Tableau_Effectifs_Dept[[#This Row],[Créneau J]],0),0)</f>
        <v>0</v>
      </c>
      <c r="Q6751" s="71">
        <f>ROUND(HOUR(Tableau_Effectifs_Dept[[#This Row],[Créneau J]])/12,1)</f>
        <v>0</v>
      </c>
      <c r="R6751" s="71"/>
    </row>
    <row r="6752" spans="1:18" hidden="1">
      <c r="A6752" s="47">
        <v>44771.291666666664</v>
      </c>
      <c r="B6752" s="47">
        <v>44772.291666666664</v>
      </c>
      <c r="C6752" t="s">
        <v>193</v>
      </c>
      <c r="D6752" t="s">
        <v>86</v>
      </c>
      <c r="E6752" t="s">
        <v>86</v>
      </c>
      <c r="F6752" t="s">
        <v>18</v>
      </c>
      <c r="G6752" t="s">
        <v>93</v>
      </c>
      <c r="H6752" t="s">
        <v>141</v>
      </c>
      <c r="I6752" t="s">
        <v>98</v>
      </c>
      <c r="J67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Garde£24H£PRO£TOURNAN-EN-BRIE£29/07/2022</v>
      </c>
      <c r="K67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52">
        <f>ROUND(MOD(Tableau_Effectifs_Dept[[#This Row],[GardDteDebut]],1),5)</f>
        <v>0.29166999999999998</v>
      </c>
      <c r="M6752">
        <f>ROUND(MOD(Tableau_Effectifs_Dept[[#This Row],[GardDteFin]],1),5)</f>
        <v>0.29166999999999998</v>
      </c>
      <c r="N67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52" s="71">
        <f>MAX(IF(Tableau_Effectifs_Dept[[#This Row],[Créneau TOT]]&gt;0,Tableau_Effectifs_Dept[[#This Row],[Créneau TOT]]-Tableau_Effectifs_Dept[[#This Row],[Créneau J]],0),0)</f>
        <v>0</v>
      </c>
      <c r="Q6752" s="71">
        <f>ROUND(HOUR(Tableau_Effectifs_Dept[[#This Row],[Créneau J]])/12,1)</f>
        <v>0</v>
      </c>
      <c r="R6752" s="71"/>
    </row>
    <row r="6753" spans="1:18" hidden="1">
      <c r="A6753" s="47">
        <v>44771.291666666664</v>
      </c>
      <c r="B6753" s="47">
        <v>44772.291666666664</v>
      </c>
      <c r="C6753" t="s">
        <v>193</v>
      </c>
      <c r="D6753" t="s">
        <v>86</v>
      </c>
      <c r="E6753" t="s">
        <v>86</v>
      </c>
      <c r="F6753" t="s">
        <v>18</v>
      </c>
      <c r="G6753" t="s">
        <v>93</v>
      </c>
      <c r="H6753" t="s">
        <v>140</v>
      </c>
      <c r="I6753" t="s">
        <v>98</v>
      </c>
      <c r="J67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Garde£24H£VOL£TOURNAN-EN-BRIE£29/07/2022</v>
      </c>
      <c r="K67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53">
        <f>ROUND(MOD(Tableau_Effectifs_Dept[[#This Row],[GardDteDebut]],1),5)</f>
        <v>0.29166999999999998</v>
      </c>
      <c r="M6753">
        <f>ROUND(MOD(Tableau_Effectifs_Dept[[#This Row],[GardDteFin]],1),5)</f>
        <v>0.29166999999999998</v>
      </c>
      <c r="N67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53" s="71">
        <f>MAX(IF(Tableau_Effectifs_Dept[[#This Row],[Créneau TOT]]&gt;0,Tableau_Effectifs_Dept[[#This Row],[Créneau TOT]]-Tableau_Effectifs_Dept[[#This Row],[Créneau J]],0),0)</f>
        <v>0</v>
      </c>
      <c r="Q6753" s="71">
        <f>ROUND(HOUR(Tableau_Effectifs_Dept[[#This Row],[Créneau J]])/12,1)</f>
        <v>0</v>
      </c>
      <c r="R6753" s="71"/>
    </row>
    <row r="6754" spans="1:18" hidden="1">
      <c r="A6754" s="47">
        <v>44771.291666666664</v>
      </c>
      <c r="B6754" s="47">
        <v>44771.791666666664</v>
      </c>
      <c r="C6754" t="s">
        <v>193</v>
      </c>
      <c r="D6754" t="s">
        <v>86</v>
      </c>
      <c r="E6754" t="s">
        <v>85</v>
      </c>
      <c r="F6754" t="s">
        <v>18</v>
      </c>
      <c r="G6754" t="s">
        <v>93</v>
      </c>
      <c r="H6754" t="s">
        <v>141</v>
      </c>
      <c r="I6754" t="s">
        <v>97</v>
      </c>
      <c r="J67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Garde£JOUR£PRO£TOURNAN-EN-BRIE£29/07/2022</v>
      </c>
      <c r="K67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54">
        <f>ROUND(MOD(Tableau_Effectifs_Dept[[#This Row],[GardDteDebut]],1),5)</f>
        <v>0.29166999999999998</v>
      </c>
      <c r="M6754">
        <f>ROUND(MOD(Tableau_Effectifs_Dept[[#This Row],[GardDteFin]],1),5)</f>
        <v>0.79166999999999998</v>
      </c>
      <c r="N67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54" s="71">
        <f>MAX(IF(Tableau_Effectifs_Dept[[#This Row],[Créneau TOT]]&gt;0,Tableau_Effectifs_Dept[[#This Row],[Créneau TOT]]-Tableau_Effectifs_Dept[[#This Row],[Créneau J]],0),0)</f>
        <v>0</v>
      </c>
      <c r="Q6754" s="71">
        <f>ROUND(HOUR(Tableau_Effectifs_Dept[[#This Row],[Créneau J]])/12,1)</f>
        <v>0</v>
      </c>
      <c r="R6754" s="71"/>
    </row>
    <row r="6755" spans="1:18" hidden="1">
      <c r="A6755" s="47">
        <v>44771.291666666664</v>
      </c>
      <c r="B6755" s="47">
        <v>44772.291666666664</v>
      </c>
      <c r="C6755" t="s">
        <v>193</v>
      </c>
      <c r="D6755" t="s">
        <v>86</v>
      </c>
      <c r="E6755" t="s">
        <v>86</v>
      </c>
      <c r="F6755" t="s">
        <v>18</v>
      </c>
      <c r="G6755" t="s">
        <v>93</v>
      </c>
      <c r="H6755" t="s">
        <v>140</v>
      </c>
      <c r="I6755" t="s">
        <v>98</v>
      </c>
      <c r="J67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Garde£24H£VOL£TOURNAN-EN-BRIE£29/07/2022</v>
      </c>
      <c r="K67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55">
        <f>ROUND(MOD(Tableau_Effectifs_Dept[[#This Row],[GardDteDebut]],1),5)</f>
        <v>0.29166999999999998</v>
      </c>
      <c r="M6755">
        <f>ROUND(MOD(Tableau_Effectifs_Dept[[#This Row],[GardDteFin]],1),5)</f>
        <v>0.29166999999999998</v>
      </c>
      <c r="N67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55" s="71">
        <f>MAX(IF(Tableau_Effectifs_Dept[[#This Row],[Créneau TOT]]&gt;0,Tableau_Effectifs_Dept[[#This Row],[Créneau TOT]]-Tableau_Effectifs_Dept[[#This Row],[Créneau J]],0),0)</f>
        <v>0</v>
      </c>
      <c r="Q6755" s="71">
        <f>ROUND(HOUR(Tableau_Effectifs_Dept[[#This Row],[Créneau J]])/12,1)</f>
        <v>0</v>
      </c>
      <c r="R6755" s="71"/>
    </row>
    <row r="6756" spans="1:18" hidden="1">
      <c r="A6756" s="47">
        <v>44771.291666666664</v>
      </c>
      <c r="B6756" s="47">
        <v>44772.291666666664</v>
      </c>
      <c r="C6756" t="s">
        <v>193</v>
      </c>
      <c r="D6756" t="s">
        <v>86</v>
      </c>
      <c r="E6756" t="s">
        <v>86</v>
      </c>
      <c r="F6756" t="s">
        <v>18</v>
      </c>
      <c r="G6756" t="s">
        <v>93</v>
      </c>
      <c r="H6756" t="s">
        <v>140</v>
      </c>
      <c r="I6756" t="s">
        <v>98</v>
      </c>
      <c r="J67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Garde£24H£VOL£TOURNAN-EN-BRIE£29/07/2022</v>
      </c>
      <c r="K67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56">
        <f>ROUND(MOD(Tableau_Effectifs_Dept[[#This Row],[GardDteDebut]],1),5)</f>
        <v>0.29166999999999998</v>
      </c>
      <c r="M6756">
        <f>ROUND(MOD(Tableau_Effectifs_Dept[[#This Row],[GardDteFin]],1),5)</f>
        <v>0.29166999999999998</v>
      </c>
      <c r="N67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56" s="71">
        <f>MAX(IF(Tableau_Effectifs_Dept[[#This Row],[Créneau TOT]]&gt;0,Tableau_Effectifs_Dept[[#This Row],[Créneau TOT]]-Tableau_Effectifs_Dept[[#This Row],[Créneau J]],0),0)</f>
        <v>0</v>
      </c>
      <c r="Q6756" s="71">
        <f>ROUND(HOUR(Tableau_Effectifs_Dept[[#This Row],[Créneau J]])/12,1)</f>
        <v>0</v>
      </c>
      <c r="R6756" s="71"/>
    </row>
    <row r="6757" spans="1:18" hidden="1">
      <c r="A6757" s="47">
        <v>44771.291666666664</v>
      </c>
      <c r="B6757" s="47">
        <v>44771.791666666664</v>
      </c>
      <c r="C6757" t="s">
        <v>193</v>
      </c>
      <c r="D6757" t="s">
        <v>86</v>
      </c>
      <c r="E6757" t="s">
        <v>85</v>
      </c>
      <c r="F6757" t="s">
        <v>53</v>
      </c>
      <c r="G6757" t="s">
        <v>93</v>
      </c>
      <c r="H6757" t="s">
        <v>140</v>
      </c>
      <c r="I6757" t="s">
        <v>97</v>
      </c>
      <c r="J67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Garde£JOUR£VOL£TRILPORT£29/07/2022</v>
      </c>
      <c r="K67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57">
        <f>ROUND(MOD(Tableau_Effectifs_Dept[[#This Row],[GardDteDebut]],1),5)</f>
        <v>0.29166999999999998</v>
      </c>
      <c r="M6757">
        <f>ROUND(MOD(Tableau_Effectifs_Dept[[#This Row],[GardDteFin]],1),5)</f>
        <v>0.79166999999999998</v>
      </c>
      <c r="N67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57" s="71">
        <f>MAX(IF(Tableau_Effectifs_Dept[[#This Row],[Créneau TOT]]&gt;0,Tableau_Effectifs_Dept[[#This Row],[Créneau TOT]]-Tableau_Effectifs_Dept[[#This Row],[Créneau J]],0),0)</f>
        <v>0</v>
      </c>
      <c r="Q6757" s="71">
        <f>ROUND(HOUR(Tableau_Effectifs_Dept[[#This Row],[Créneau J]])/12,1)</f>
        <v>0</v>
      </c>
      <c r="R6757" s="71"/>
    </row>
    <row r="6758" spans="1:18" hidden="1">
      <c r="A6758" s="47">
        <v>44771.291666666664</v>
      </c>
      <c r="B6758" s="47">
        <v>44771.791666666664</v>
      </c>
      <c r="C6758" t="s">
        <v>193</v>
      </c>
      <c r="D6758" t="s">
        <v>86</v>
      </c>
      <c r="E6758" t="s">
        <v>85</v>
      </c>
      <c r="F6758" t="s">
        <v>53</v>
      </c>
      <c r="G6758" t="s">
        <v>93</v>
      </c>
      <c r="H6758" t="s">
        <v>140</v>
      </c>
      <c r="I6758" t="s">
        <v>97</v>
      </c>
      <c r="J67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Garde£JOUR£VOL£TRILPORT£29/07/2022</v>
      </c>
      <c r="K67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58">
        <f>ROUND(MOD(Tableau_Effectifs_Dept[[#This Row],[GardDteDebut]],1),5)</f>
        <v>0.29166999999999998</v>
      </c>
      <c r="M6758">
        <f>ROUND(MOD(Tableau_Effectifs_Dept[[#This Row],[GardDteFin]],1),5)</f>
        <v>0.79166999999999998</v>
      </c>
      <c r="N67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58" s="71">
        <f>MAX(IF(Tableau_Effectifs_Dept[[#This Row],[Créneau TOT]]&gt;0,Tableau_Effectifs_Dept[[#This Row],[Créneau TOT]]-Tableau_Effectifs_Dept[[#This Row],[Créneau J]],0),0)</f>
        <v>0</v>
      </c>
      <c r="Q6758" s="71">
        <f>ROUND(HOUR(Tableau_Effectifs_Dept[[#This Row],[Créneau J]])/12,1)</f>
        <v>0</v>
      </c>
      <c r="R6758" s="71"/>
    </row>
    <row r="6759" spans="1:18" hidden="1">
      <c r="A6759" s="47">
        <v>44771.291666666664</v>
      </c>
      <c r="B6759" s="47">
        <v>44772.291666666664</v>
      </c>
      <c r="C6759" t="s">
        <v>193</v>
      </c>
      <c r="D6759" t="s">
        <v>86</v>
      </c>
      <c r="E6759" t="s">
        <v>86</v>
      </c>
      <c r="F6759" t="s">
        <v>53</v>
      </c>
      <c r="G6759" t="s">
        <v>93</v>
      </c>
      <c r="H6759" t="s">
        <v>140</v>
      </c>
      <c r="I6759" t="s">
        <v>98</v>
      </c>
      <c r="J67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Garde£24H£VOL£TRILPORT£29/07/2022</v>
      </c>
      <c r="K67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59">
        <f>ROUND(MOD(Tableau_Effectifs_Dept[[#This Row],[GardDteDebut]],1),5)</f>
        <v>0.29166999999999998</v>
      </c>
      <c r="M6759">
        <f>ROUND(MOD(Tableau_Effectifs_Dept[[#This Row],[GardDteFin]],1),5)</f>
        <v>0.29166999999999998</v>
      </c>
      <c r="N67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59" s="71">
        <f>MAX(IF(Tableau_Effectifs_Dept[[#This Row],[Créneau TOT]]&gt;0,Tableau_Effectifs_Dept[[#This Row],[Créneau TOT]]-Tableau_Effectifs_Dept[[#This Row],[Créneau J]],0),0)</f>
        <v>0</v>
      </c>
      <c r="Q6759" s="71">
        <f>ROUND(HOUR(Tableau_Effectifs_Dept[[#This Row],[Créneau J]])/12,1)</f>
        <v>0</v>
      </c>
      <c r="R6759" s="71"/>
    </row>
    <row r="6760" spans="1:18" hidden="1">
      <c r="A6760" s="47">
        <v>44771.291666666664</v>
      </c>
      <c r="B6760" s="47">
        <v>44772.291666666664</v>
      </c>
      <c r="C6760" t="s">
        <v>193</v>
      </c>
      <c r="D6760" t="s">
        <v>86</v>
      </c>
      <c r="E6760" t="s">
        <v>86</v>
      </c>
      <c r="F6760" t="s">
        <v>53</v>
      </c>
      <c r="G6760" t="s">
        <v>93</v>
      </c>
      <c r="H6760" t="s">
        <v>141</v>
      </c>
      <c r="I6760" t="s">
        <v>98</v>
      </c>
      <c r="J67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Garde£24H£PRO£TRILPORT£29/07/2022</v>
      </c>
      <c r="K67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60">
        <f>ROUND(MOD(Tableau_Effectifs_Dept[[#This Row],[GardDteDebut]],1),5)</f>
        <v>0.29166999999999998</v>
      </c>
      <c r="M6760">
        <f>ROUND(MOD(Tableau_Effectifs_Dept[[#This Row],[GardDteFin]],1),5)</f>
        <v>0.29166999999999998</v>
      </c>
      <c r="N67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60" s="71">
        <f>MAX(IF(Tableau_Effectifs_Dept[[#This Row],[Créneau TOT]]&gt;0,Tableau_Effectifs_Dept[[#This Row],[Créneau TOT]]-Tableau_Effectifs_Dept[[#This Row],[Créneau J]],0),0)</f>
        <v>0</v>
      </c>
      <c r="Q6760" s="71">
        <f>ROUND(HOUR(Tableau_Effectifs_Dept[[#This Row],[Créneau J]])/12,1)</f>
        <v>0</v>
      </c>
      <c r="R6760" s="71"/>
    </row>
    <row r="6761" spans="1:18" hidden="1">
      <c r="A6761" s="47">
        <v>44771.291666666664</v>
      </c>
      <c r="B6761" s="47">
        <v>44771.791666666664</v>
      </c>
      <c r="C6761" t="s">
        <v>193</v>
      </c>
      <c r="D6761" t="s">
        <v>86</v>
      </c>
      <c r="E6761" t="s">
        <v>85</v>
      </c>
      <c r="F6761" t="s">
        <v>53</v>
      </c>
      <c r="G6761" t="s">
        <v>93</v>
      </c>
      <c r="H6761" t="s">
        <v>141</v>
      </c>
      <c r="I6761" t="s">
        <v>97</v>
      </c>
      <c r="J67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Garde£JOUR£PRO£TRILPORT£29/07/2022</v>
      </c>
      <c r="K67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61">
        <f>ROUND(MOD(Tableau_Effectifs_Dept[[#This Row],[GardDteDebut]],1),5)</f>
        <v>0.29166999999999998</v>
      </c>
      <c r="M6761">
        <f>ROUND(MOD(Tableau_Effectifs_Dept[[#This Row],[GardDteFin]],1),5)</f>
        <v>0.79166999999999998</v>
      </c>
      <c r="N67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61" s="71">
        <f>MAX(IF(Tableau_Effectifs_Dept[[#This Row],[Créneau TOT]]&gt;0,Tableau_Effectifs_Dept[[#This Row],[Créneau TOT]]-Tableau_Effectifs_Dept[[#This Row],[Créneau J]],0),0)</f>
        <v>0</v>
      </c>
      <c r="Q6761" s="71">
        <f>ROUND(HOUR(Tableau_Effectifs_Dept[[#This Row],[Créneau J]])/12,1)</f>
        <v>0</v>
      </c>
      <c r="R6761" s="71"/>
    </row>
    <row r="6762" spans="1:18" hidden="1">
      <c r="A6762" s="47">
        <v>44771.291666666664</v>
      </c>
      <c r="B6762" s="47">
        <v>44772.291666666664</v>
      </c>
      <c r="C6762" t="s">
        <v>193</v>
      </c>
      <c r="D6762" t="s">
        <v>86</v>
      </c>
      <c r="E6762" t="s">
        <v>86</v>
      </c>
      <c r="F6762" t="s">
        <v>53</v>
      </c>
      <c r="G6762" t="s">
        <v>93</v>
      </c>
      <c r="H6762" t="s">
        <v>140</v>
      </c>
      <c r="I6762" t="s">
        <v>98</v>
      </c>
      <c r="J67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Garde£24H£VOL£TRILPORT£29/07/2022</v>
      </c>
      <c r="K67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62">
        <f>ROUND(MOD(Tableau_Effectifs_Dept[[#This Row],[GardDteDebut]],1),5)</f>
        <v>0.29166999999999998</v>
      </c>
      <c r="M6762">
        <f>ROUND(MOD(Tableau_Effectifs_Dept[[#This Row],[GardDteFin]],1),5)</f>
        <v>0.29166999999999998</v>
      </c>
      <c r="N67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62" s="71">
        <f>MAX(IF(Tableau_Effectifs_Dept[[#This Row],[Créneau TOT]]&gt;0,Tableau_Effectifs_Dept[[#This Row],[Créneau TOT]]-Tableau_Effectifs_Dept[[#This Row],[Créneau J]],0),0)</f>
        <v>0</v>
      </c>
      <c r="Q6762" s="71">
        <f>ROUND(HOUR(Tableau_Effectifs_Dept[[#This Row],[Créneau J]])/12,1)</f>
        <v>0</v>
      </c>
      <c r="R6762" s="71"/>
    </row>
    <row r="6763" spans="1:18" hidden="1">
      <c r="A6763" s="47">
        <v>44771.291666666664</v>
      </c>
      <c r="B6763" s="47">
        <v>44772.291666666664</v>
      </c>
      <c r="C6763" t="s">
        <v>193</v>
      </c>
      <c r="D6763" t="s">
        <v>86</v>
      </c>
      <c r="E6763" t="s">
        <v>86</v>
      </c>
      <c r="F6763" t="s">
        <v>61</v>
      </c>
      <c r="G6763" t="s">
        <v>93</v>
      </c>
      <c r="H6763" t="s">
        <v>140</v>
      </c>
      <c r="I6763" t="s">
        <v>98</v>
      </c>
      <c r="J67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Garde£24H£VOL£VAIRES-SUR-MARNE£29/07/2022</v>
      </c>
      <c r="K67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63">
        <f>ROUND(MOD(Tableau_Effectifs_Dept[[#This Row],[GardDteDebut]],1),5)</f>
        <v>0.29166999999999998</v>
      </c>
      <c r="M6763">
        <f>ROUND(MOD(Tableau_Effectifs_Dept[[#This Row],[GardDteFin]],1),5)</f>
        <v>0.29166999999999998</v>
      </c>
      <c r="N67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63" s="71">
        <f>MAX(IF(Tableau_Effectifs_Dept[[#This Row],[Créneau TOT]]&gt;0,Tableau_Effectifs_Dept[[#This Row],[Créneau TOT]]-Tableau_Effectifs_Dept[[#This Row],[Créneau J]],0),0)</f>
        <v>0</v>
      </c>
      <c r="Q6763" s="71">
        <f>ROUND(HOUR(Tableau_Effectifs_Dept[[#This Row],[Créneau J]])/12,1)</f>
        <v>0</v>
      </c>
      <c r="R6763" s="71"/>
    </row>
    <row r="6764" spans="1:18" hidden="1">
      <c r="A6764" s="47">
        <v>44771.291666666664</v>
      </c>
      <c r="B6764" s="47">
        <v>44771.791666666664</v>
      </c>
      <c r="C6764" t="s">
        <v>193</v>
      </c>
      <c r="D6764" t="s">
        <v>86</v>
      </c>
      <c r="E6764" t="s">
        <v>85</v>
      </c>
      <c r="F6764" t="s">
        <v>61</v>
      </c>
      <c r="G6764" t="s">
        <v>93</v>
      </c>
      <c r="H6764" t="s">
        <v>140</v>
      </c>
      <c r="I6764" t="s">
        <v>97</v>
      </c>
      <c r="J67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Garde£JOUR£VOL£VAIRES-SUR-MARNE£29/07/2022</v>
      </c>
      <c r="K67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64">
        <f>ROUND(MOD(Tableau_Effectifs_Dept[[#This Row],[GardDteDebut]],1),5)</f>
        <v>0.29166999999999998</v>
      </c>
      <c r="M6764">
        <f>ROUND(MOD(Tableau_Effectifs_Dept[[#This Row],[GardDteFin]],1),5)</f>
        <v>0.79166999999999998</v>
      </c>
      <c r="N67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64" s="71">
        <f>MAX(IF(Tableau_Effectifs_Dept[[#This Row],[Créneau TOT]]&gt;0,Tableau_Effectifs_Dept[[#This Row],[Créneau TOT]]-Tableau_Effectifs_Dept[[#This Row],[Créneau J]],0),0)</f>
        <v>0</v>
      </c>
      <c r="Q6764" s="71">
        <f>ROUND(HOUR(Tableau_Effectifs_Dept[[#This Row],[Créneau J]])/12,1)</f>
        <v>0</v>
      </c>
      <c r="R6764" s="71"/>
    </row>
    <row r="6765" spans="1:18" hidden="1">
      <c r="A6765" s="47">
        <v>44771.291666666664</v>
      </c>
      <c r="B6765" s="47">
        <v>44771.791666666664</v>
      </c>
      <c r="C6765" t="s">
        <v>193</v>
      </c>
      <c r="D6765" t="s">
        <v>86</v>
      </c>
      <c r="E6765" t="s">
        <v>85</v>
      </c>
      <c r="F6765" t="s">
        <v>61</v>
      </c>
      <c r="G6765" t="s">
        <v>93</v>
      </c>
      <c r="H6765" t="s">
        <v>141</v>
      </c>
      <c r="I6765" t="s">
        <v>97</v>
      </c>
      <c r="J67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Garde£JOUR£PRO£VAIRES-SUR-MARNE£29/07/2022</v>
      </c>
      <c r="K67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65">
        <f>ROUND(MOD(Tableau_Effectifs_Dept[[#This Row],[GardDteDebut]],1),5)</f>
        <v>0.29166999999999998</v>
      </c>
      <c r="M6765">
        <f>ROUND(MOD(Tableau_Effectifs_Dept[[#This Row],[GardDteFin]],1),5)</f>
        <v>0.79166999999999998</v>
      </c>
      <c r="N67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65" s="71">
        <f>MAX(IF(Tableau_Effectifs_Dept[[#This Row],[Créneau TOT]]&gt;0,Tableau_Effectifs_Dept[[#This Row],[Créneau TOT]]-Tableau_Effectifs_Dept[[#This Row],[Créneau J]],0),0)</f>
        <v>0</v>
      </c>
      <c r="Q6765" s="71">
        <f>ROUND(HOUR(Tableau_Effectifs_Dept[[#This Row],[Créneau J]])/12,1)</f>
        <v>0</v>
      </c>
      <c r="R6765" s="71"/>
    </row>
    <row r="6766" spans="1:18" hidden="1">
      <c r="A6766" s="47">
        <v>44771.291666666664</v>
      </c>
      <c r="B6766" s="47">
        <v>44772.291666666664</v>
      </c>
      <c r="C6766" t="s">
        <v>193</v>
      </c>
      <c r="D6766" t="s">
        <v>86</v>
      </c>
      <c r="E6766" t="s">
        <v>86</v>
      </c>
      <c r="F6766" t="s">
        <v>61</v>
      </c>
      <c r="G6766" t="s">
        <v>93</v>
      </c>
      <c r="H6766" t="s">
        <v>141</v>
      </c>
      <c r="I6766" t="s">
        <v>98</v>
      </c>
      <c r="J67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Garde£24H£PRO£VAIRES-SUR-MARNE£29/07/2022</v>
      </c>
      <c r="K67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66">
        <f>ROUND(MOD(Tableau_Effectifs_Dept[[#This Row],[GardDteDebut]],1),5)</f>
        <v>0.29166999999999998</v>
      </c>
      <c r="M6766">
        <f>ROUND(MOD(Tableau_Effectifs_Dept[[#This Row],[GardDteFin]],1),5)</f>
        <v>0.29166999999999998</v>
      </c>
      <c r="N67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66" s="71">
        <f>MAX(IF(Tableau_Effectifs_Dept[[#This Row],[Créneau TOT]]&gt;0,Tableau_Effectifs_Dept[[#This Row],[Créneau TOT]]-Tableau_Effectifs_Dept[[#This Row],[Créneau J]],0),0)</f>
        <v>0</v>
      </c>
      <c r="Q6766" s="71">
        <f>ROUND(HOUR(Tableau_Effectifs_Dept[[#This Row],[Créneau J]])/12,1)</f>
        <v>0</v>
      </c>
      <c r="R6766" s="71"/>
    </row>
    <row r="6767" spans="1:18" hidden="1">
      <c r="A6767" s="47">
        <v>44771.291666666664</v>
      </c>
      <c r="B6767" s="47">
        <v>44772.291666666664</v>
      </c>
      <c r="C6767" t="s">
        <v>193</v>
      </c>
      <c r="D6767" t="s">
        <v>86</v>
      </c>
      <c r="E6767" t="s">
        <v>86</v>
      </c>
      <c r="F6767" t="s">
        <v>61</v>
      </c>
      <c r="G6767" t="s">
        <v>93</v>
      </c>
      <c r="H6767" t="s">
        <v>141</v>
      </c>
      <c r="I6767" t="s">
        <v>98</v>
      </c>
      <c r="J67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Garde£24H£PRO£VAIRES-SUR-MARNE£29/07/2022</v>
      </c>
      <c r="K67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67">
        <f>ROUND(MOD(Tableau_Effectifs_Dept[[#This Row],[GardDteDebut]],1),5)</f>
        <v>0.29166999999999998</v>
      </c>
      <c r="M6767">
        <f>ROUND(MOD(Tableau_Effectifs_Dept[[#This Row],[GardDteFin]],1),5)</f>
        <v>0.29166999999999998</v>
      </c>
      <c r="N67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67" s="71">
        <f>MAX(IF(Tableau_Effectifs_Dept[[#This Row],[Créneau TOT]]&gt;0,Tableau_Effectifs_Dept[[#This Row],[Créneau TOT]]-Tableau_Effectifs_Dept[[#This Row],[Créneau J]],0),0)</f>
        <v>0</v>
      </c>
      <c r="Q6767" s="71">
        <f>ROUND(HOUR(Tableau_Effectifs_Dept[[#This Row],[Créneau J]])/12,1)</f>
        <v>0</v>
      </c>
      <c r="R6767" s="71"/>
    </row>
    <row r="6768" spans="1:18" hidden="1">
      <c r="A6768" s="47">
        <v>44771.291666666664</v>
      </c>
      <c r="B6768" s="47">
        <v>44772.291666666664</v>
      </c>
      <c r="C6768" t="s">
        <v>193</v>
      </c>
      <c r="D6768" t="s">
        <v>86</v>
      </c>
      <c r="E6768" t="s">
        <v>86</v>
      </c>
      <c r="F6768" t="s">
        <v>22</v>
      </c>
      <c r="G6768" t="s">
        <v>93</v>
      </c>
      <c r="H6768" t="s">
        <v>140</v>
      </c>
      <c r="I6768" t="s">
        <v>98</v>
      </c>
      <c r="J67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Garde£24H£VOL£VAUX-LE-PENIL£29/07/2022</v>
      </c>
      <c r="K67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68">
        <f>ROUND(MOD(Tableau_Effectifs_Dept[[#This Row],[GardDteDebut]],1),5)</f>
        <v>0.29166999999999998</v>
      </c>
      <c r="M6768">
        <f>ROUND(MOD(Tableau_Effectifs_Dept[[#This Row],[GardDteFin]],1),5)</f>
        <v>0.29166999999999998</v>
      </c>
      <c r="N67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68" s="71">
        <f>MAX(IF(Tableau_Effectifs_Dept[[#This Row],[Créneau TOT]]&gt;0,Tableau_Effectifs_Dept[[#This Row],[Créneau TOT]]-Tableau_Effectifs_Dept[[#This Row],[Créneau J]],0),0)</f>
        <v>0</v>
      </c>
      <c r="Q6768" s="71">
        <f>ROUND(HOUR(Tableau_Effectifs_Dept[[#This Row],[Créneau J]])/12,1)</f>
        <v>0</v>
      </c>
      <c r="R6768" s="71"/>
    </row>
    <row r="6769" spans="1:18" hidden="1">
      <c r="A6769" s="47">
        <v>44771.291666666664</v>
      </c>
      <c r="B6769" s="47">
        <v>44771.791666666664</v>
      </c>
      <c r="C6769" t="s">
        <v>193</v>
      </c>
      <c r="D6769" t="s">
        <v>86</v>
      </c>
      <c r="E6769" t="s">
        <v>85</v>
      </c>
      <c r="F6769" t="s">
        <v>22</v>
      </c>
      <c r="G6769" t="s">
        <v>93</v>
      </c>
      <c r="H6769" t="s">
        <v>140</v>
      </c>
      <c r="I6769" t="s">
        <v>97</v>
      </c>
      <c r="J67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Garde£JOUR£VOL£VAUX-LE-PENIL£29/07/2022</v>
      </c>
      <c r="K67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69">
        <f>ROUND(MOD(Tableau_Effectifs_Dept[[#This Row],[GardDteDebut]],1),5)</f>
        <v>0.29166999999999998</v>
      </c>
      <c r="M6769">
        <f>ROUND(MOD(Tableau_Effectifs_Dept[[#This Row],[GardDteFin]],1),5)</f>
        <v>0.79166999999999998</v>
      </c>
      <c r="N67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69" s="71">
        <f>MAX(IF(Tableau_Effectifs_Dept[[#This Row],[Créneau TOT]]&gt;0,Tableau_Effectifs_Dept[[#This Row],[Créneau TOT]]-Tableau_Effectifs_Dept[[#This Row],[Créneau J]],0),0)</f>
        <v>0</v>
      </c>
      <c r="Q6769" s="71">
        <f>ROUND(HOUR(Tableau_Effectifs_Dept[[#This Row],[Créneau J]])/12,1)</f>
        <v>0</v>
      </c>
      <c r="R6769" s="71"/>
    </row>
    <row r="6770" spans="1:18" hidden="1">
      <c r="A6770" s="47">
        <v>44771.291666666664</v>
      </c>
      <c r="B6770" s="47">
        <v>44771.791666666664</v>
      </c>
      <c r="C6770" t="s">
        <v>193</v>
      </c>
      <c r="D6770" t="s">
        <v>86</v>
      </c>
      <c r="E6770" t="s">
        <v>85</v>
      </c>
      <c r="F6770" t="s">
        <v>22</v>
      </c>
      <c r="G6770" t="s">
        <v>93</v>
      </c>
      <c r="H6770" t="s">
        <v>141</v>
      </c>
      <c r="I6770" t="s">
        <v>97</v>
      </c>
      <c r="J67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Garde£JOUR£PRO£VAUX-LE-PENIL£29/07/2022</v>
      </c>
      <c r="K67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70">
        <f>ROUND(MOD(Tableau_Effectifs_Dept[[#This Row],[GardDteDebut]],1),5)</f>
        <v>0.29166999999999998</v>
      </c>
      <c r="M6770">
        <f>ROUND(MOD(Tableau_Effectifs_Dept[[#This Row],[GardDteFin]],1),5)</f>
        <v>0.79166999999999998</v>
      </c>
      <c r="N67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70" s="71">
        <f>MAX(IF(Tableau_Effectifs_Dept[[#This Row],[Créneau TOT]]&gt;0,Tableau_Effectifs_Dept[[#This Row],[Créneau TOT]]-Tableau_Effectifs_Dept[[#This Row],[Créneau J]],0),0)</f>
        <v>0</v>
      </c>
      <c r="Q6770" s="71">
        <f>ROUND(HOUR(Tableau_Effectifs_Dept[[#This Row],[Créneau J]])/12,1)</f>
        <v>0</v>
      </c>
      <c r="R6770" s="71"/>
    </row>
    <row r="6771" spans="1:18" hidden="1">
      <c r="A6771" s="47">
        <v>44771.291666666664</v>
      </c>
      <c r="B6771" s="47">
        <v>44771.791666666664</v>
      </c>
      <c r="C6771" t="s">
        <v>193</v>
      </c>
      <c r="D6771" t="s">
        <v>86</v>
      </c>
      <c r="E6771" t="s">
        <v>85</v>
      </c>
      <c r="F6771" t="s">
        <v>22</v>
      </c>
      <c r="G6771" t="s">
        <v>93</v>
      </c>
      <c r="H6771" t="s">
        <v>141</v>
      </c>
      <c r="I6771" t="s">
        <v>97</v>
      </c>
      <c r="J67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Garde£JOUR£PRO£VAUX-LE-PENIL£29/07/2022</v>
      </c>
      <c r="K67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71">
        <f>ROUND(MOD(Tableau_Effectifs_Dept[[#This Row],[GardDteDebut]],1),5)</f>
        <v>0.29166999999999998</v>
      </c>
      <c r="M6771">
        <f>ROUND(MOD(Tableau_Effectifs_Dept[[#This Row],[GardDteFin]],1),5)</f>
        <v>0.79166999999999998</v>
      </c>
      <c r="N67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71" s="71">
        <f>MAX(IF(Tableau_Effectifs_Dept[[#This Row],[Créneau TOT]]&gt;0,Tableau_Effectifs_Dept[[#This Row],[Créneau TOT]]-Tableau_Effectifs_Dept[[#This Row],[Créneau J]],0),0)</f>
        <v>0</v>
      </c>
      <c r="Q6771" s="71">
        <f>ROUND(HOUR(Tableau_Effectifs_Dept[[#This Row],[Créneau J]])/12,1)</f>
        <v>0</v>
      </c>
      <c r="R6771" s="71"/>
    </row>
    <row r="6772" spans="1:18" hidden="1">
      <c r="A6772" s="47">
        <v>44771.291666666664</v>
      </c>
      <c r="B6772" s="47">
        <v>44772.291666666664</v>
      </c>
      <c r="C6772" t="s">
        <v>193</v>
      </c>
      <c r="D6772" t="s">
        <v>86</v>
      </c>
      <c r="E6772" t="s">
        <v>86</v>
      </c>
      <c r="F6772" t="s">
        <v>22</v>
      </c>
      <c r="G6772" t="s">
        <v>93</v>
      </c>
      <c r="H6772" t="s">
        <v>141</v>
      </c>
      <c r="I6772" t="s">
        <v>98</v>
      </c>
      <c r="J67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Garde£24H£PRO£VAUX-LE-PENIL£29/07/2022</v>
      </c>
      <c r="K67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72">
        <f>ROUND(MOD(Tableau_Effectifs_Dept[[#This Row],[GardDteDebut]],1),5)</f>
        <v>0.29166999999999998</v>
      </c>
      <c r="M6772">
        <f>ROUND(MOD(Tableau_Effectifs_Dept[[#This Row],[GardDteFin]],1),5)</f>
        <v>0.29166999999999998</v>
      </c>
      <c r="N67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72" s="71">
        <f>MAX(IF(Tableau_Effectifs_Dept[[#This Row],[Créneau TOT]]&gt;0,Tableau_Effectifs_Dept[[#This Row],[Créneau TOT]]-Tableau_Effectifs_Dept[[#This Row],[Créneau J]],0),0)</f>
        <v>0</v>
      </c>
      <c r="Q6772" s="71">
        <f>ROUND(HOUR(Tableau_Effectifs_Dept[[#This Row],[Créneau J]])/12,1)</f>
        <v>0</v>
      </c>
      <c r="R6772" s="71"/>
    </row>
    <row r="6773" spans="1:18" hidden="1">
      <c r="A6773" s="47">
        <v>44771.291666666664</v>
      </c>
      <c r="B6773" s="47">
        <v>44772.291666666664</v>
      </c>
      <c r="C6773" t="s">
        <v>193</v>
      </c>
      <c r="D6773" t="s">
        <v>86</v>
      </c>
      <c r="E6773" t="s">
        <v>86</v>
      </c>
      <c r="F6773" t="s">
        <v>22</v>
      </c>
      <c r="G6773" t="s">
        <v>93</v>
      </c>
      <c r="H6773" t="s">
        <v>141</v>
      </c>
      <c r="I6773" t="s">
        <v>98</v>
      </c>
      <c r="J67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Garde£24H£PRO£VAUX-LE-PENIL£29/07/2022</v>
      </c>
      <c r="K67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73">
        <f>ROUND(MOD(Tableau_Effectifs_Dept[[#This Row],[GardDteDebut]],1),5)</f>
        <v>0.29166999999999998</v>
      </c>
      <c r="M6773">
        <f>ROUND(MOD(Tableau_Effectifs_Dept[[#This Row],[GardDteFin]],1),5)</f>
        <v>0.29166999999999998</v>
      </c>
      <c r="N67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73" s="71">
        <f>MAX(IF(Tableau_Effectifs_Dept[[#This Row],[Créneau TOT]]&gt;0,Tableau_Effectifs_Dept[[#This Row],[Créneau TOT]]-Tableau_Effectifs_Dept[[#This Row],[Créneau J]],0),0)</f>
        <v>0</v>
      </c>
      <c r="Q6773" s="71">
        <f>ROUND(HOUR(Tableau_Effectifs_Dept[[#This Row],[Créneau J]])/12,1)</f>
        <v>0</v>
      </c>
      <c r="R6773" s="71"/>
    </row>
    <row r="6774" spans="1:18" hidden="1">
      <c r="A6774" s="47">
        <v>44771.291666666664</v>
      </c>
      <c r="B6774" s="47">
        <v>44772.291666666664</v>
      </c>
      <c r="C6774" t="s">
        <v>193</v>
      </c>
      <c r="D6774" t="s">
        <v>86</v>
      </c>
      <c r="E6774" t="s">
        <v>86</v>
      </c>
      <c r="F6774" t="s">
        <v>22</v>
      </c>
      <c r="G6774" t="s">
        <v>93</v>
      </c>
      <c r="H6774" t="s">
        <v>141</v>
      </c>
      <c r="I6774" t="s">
        <v>98</v>
      </c>
      <c r="J67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Garde£24H£PRO£VAUX-LE-PENIL£29/07/2022</v>
      </c>
      <c r="K67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74">
        <f>ROUND(MOD(Tableau_Effectifs_Dept[[#This Row],[GardDteDebut]],1),5)</f>
        <v>0.29166999999999998</v>
      </c>
      <c r="M6774">
        <f>ROUND(MOD(Tableau_Effectifs_Dept[[#This Row],[GardDteFin]],1),5)</f>
        <v>0.29166999999999998</v>
      </c>
      <c r="N67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74" s="71">
        <f>MAX(IF(Tableau_Effectifs_Dept[[#This Row],[Créneau TOT]]&gt;0,Tableau_Effectifs_Dept[[#This Row],[Créneau TOT]]-Tableau_Effectifs_Dept[[#This Row],[Créneau J]],0),0)</f>
        <v>0</v>
      </c>
      <c r="Q6774" s="71">
        <f>ROUND(HOUR(Tableau_Effectifs_Dept[[#This Row],[Créneau J]])/12,1)</f>
        <v>0</v>
      </c>
      <c r="R6774" s="71"/>
    </row>
    <row r="6775" spans="1:18" hidden="1">
      <c r="A6775" s="47">
        <v>44771.291666666664</v>
      </c>
      <c r="B6775" s="47">
        <v>44772.291666666664</v>
      </c>
      <c r="C6775" t="s">
        <v>193</v>
      </c>
      <c r="D6775" t="s">
        <v>86</v>
      </c>
      <c r="E6775" t="s">
        <v>86</v>
      </c>
      <c r="F6775" t="s">
        <v>22</v>
      </c>
      <c r="G6775" t="s">
        <v>93</v>
      </c>
      <c r="H6775" t="s">
        <v>140</v>
      </c>
      <c r="I6775" t="s">
        <v>98</v>
      </c>
      <c r="J67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Garde£24H£VOL£VAUX-LE-PENIL£29/07/2022</v>
      </c>
      <c r="K67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75">
        <f>ROUND(MOD(Tableau_Effectifs_Dept[[#This Row],[GardDteDebut]],1),5)</f>
        <v>0.29166999999999998</v>
      </c>
      <c r="M6775">
        <f>ROUND(MOD(Tableau_Effectifs_Dept[[#This Row],[GardDteFin]],1),5)</f>
        <v>0.29166999999999998</v>
      </c>
      <c r="N67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75" s="71">
        <f>MAX(IF(Tableau_Effectifs_Dept[[#This Row],[Créneau TOT]]&gt;0,Tableau_Effectifs_Dept[[#This Row],[Créneau TOT]]-Tableau_Effectifs_Dept[[#This Row],[Créneau J]],0),0)</f>
        <v>0</v>
      </c>
      <c r="Q6775" s="71">
        <f>ROUND(HOUR(Tableau_Effectifs_Dept[[#This Row],[Créneau J]])/12,1)</f>
        <v>0</v>
      </c>
      <c r="R6775" s="71"/>
    </row>
    <row r="6776" spans="1:18" hidden="1">
      <c r="A6776" s="47">
        <v>44771.291666666664</v>
      </c>
      <c r="B6776" s="47">
        <v>44772.291666666664</v>
      </c>
      <c r="C6776" t="s">
        <v>193</v>
      </c>
      <c r="D6776" t="s">
        <v>86</v>
      </c>
      <c r="E6776" t="s">
        <v>86</v>
      </c>
      <c r="F6776" t="s">
        <v>22</v>
      </c>
      <c r="G6776" t="s">
        <v>93</v>
      </c>
      <c r="H6776" t="s">
        <v>140</v>
      </c>
      <c r="I6776" t="s">
        <v>98</v>
      </c>
      <c r="J67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Garde£24H£VOL£VAUX-LE-PENIL£29/07/2022</v>
      </c>
      <c r="K67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76">
        <f>ROUND(MOD(Tableau_Effectifs_Dept[[#This Row],[GardDteDebut]],1),5)</f>
        <v>0.29166999999999998</v>
      </c>
      <c r="M6776">
        <f>ROUND(MOD(Tableau_Effectifs_Dept[[#This Row],[GardDteFin]],1),5)</f>
        <v>0.29166999999999998</v>
      </c>
      <c r="N67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76" s="71">
        <f>MAX(IF(Tableau_Effectifs_Dept[[#This Row],[Créneau TOT]]&gt;0,Tableau_Effectifs_Dept[[#This Row],[Créneau TOT]]-Tableau_Effectifs_Dept[[#This Row],[Créneau J]],0),0)</f>
        <v>0</v>
      </c>
      <c r="Q6776" s="71">
        <f>ROUND(HOUR(Tableau_Effectifs_Dept[[#This Row],[Créneau J]])/12,1)</f>
        <v>0</v>
      </c>
      <c r="R6776" s="71"/>
    </row>
    <row r="6777" spans="1:18" hidden="1">
      <c r="A6777" s="47">
        <v>44771.291666666664</v>
      </c>
      <c r="B6777" s="47">
        <v>44772.291666666664</v>
      </c>
      <c r="C6777" t="s">
        <v>193</v>
      </c>
      <c r="D6777" t="s">
        <v>86</v>
      </c>
      <c r="E6777" t="s">
        <v>86</v>
      </c>
      <c r="F6777" t="s">
        <v>59</v>
      </c>
      <c r="G6777" t="s">
        <v>93</v>
      </c>
      <c r="H6777" t="s">
        <v>140</v>
      </c>
      <c r="I6777" t="s">
        <v>98</v>
      </c>
      <c r="J67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Garde£24H£VOL£VILLEPARISIS£29/07/2022</v>
      </c>
      <c r="K67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77">
        <f>ROUND(MOD(Tableau_Effectifs_Dept[[#This Row],[GardDteDebut]],1),5)</f>
        <v>0.29166999999999998</v>
      </c>
      <c r="M6777">
        <f>ROUND(MOD(Tableau_Effectifs_Dept[[#This Row],[GardDteFin]],1),5)</f>
        <v>0.29166999999999998</v>
      </c>
      <c r="N67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77" s="71">
        <f>MAX(IF(Tableau_Effectifs_Dept[[#This Row],[Créneau TOT]]&gt;0,Tableau_Effectifs_Dept[[#This Row],[Créneau TOT]]-Tableau_Effectifs_Dept[[#This Row],[Créneau J]],0),0)</f>
        <v>0</v>
      </c>
      <c r="Q6777" s="71">
        <f>ROUND(HOUR(Tableau_Effectifs_Dept[[#This Row],[Créneau J]])/12,1)</f>
        <v>0</v>
      </c>
      <c r="R6777" s="71"/>
    </row>
    <row r="6778" spans="1:18" hidden="1">
      <c r="A6778" s="47">
        <v>44771.291666666664</v>
      </c>
      <c r="B6778" s="47">
        <v>44771.791666666664</v>
      </c>
      <c r="C6778" t="s">
        <v>193</v>
      </c>
      <c r="D6778" t="s">
        <v>86</v>
      </c>
      <c r="E6778" t="s">
        <v>85</v>
      </c>
      <c r="F6778" t="s">
        <v>59</v>
      </c>
      <c r="G6778" t="s">
        <v>93</v>
      </c>
      <c r="H6778" t="s">
        <v>141</v>
      </c>
      <c r="I6778" t="s">
        <v>97</v>
      </c>
      <c r="J67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Garde£JOUR£PRO£VILLEPARISIS£29/07/2022</v>
      </c>
      <c r="K67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78">
        <f>ROUND(MOD(Tableau_Effectifs_Dept[[#This Row],[GardDteDebut]],1),5)</f>
        <v>0.29166999999999998</v>
      </c>
      <c r="M6778">
        <f>ROUND(MOD(Tableau_Effectifs_Dept[[#This Row],[GardDteFin]],1),5)</f>
        <v>0.79166999999999998</v>
      </c>
      <c r="N67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78" s="71">
        <f>MAX(IF(Tableau_Effectifs_Dept[[#This Row],[Créneau TOT]]&gt;0,Tableau_Effectifs_Dept[[#This Row],[Créneau TOT]]-Tableau_Effectifs_Dept[[#This Row],[Créneau J]],0),0)</f>
        <v>0</v>
      </c>
      <c r="Q6778" s="71">
        <f>ROUND(HOUR(Tableau_Effectifs_Dept[[#This Row],[Créneau J]])/12,1)</f>
        <v>0</v>
      </c>
      <c r="R6778" s="71"/>
    </row>
    <row r="6779" spans="1:18" hidden="1">
      <c r="A6779" s="47">
        <v>44771.291666666664</v>
      </c>
      <c r="B6779" s="47">
        <v>44771.791666666664</v>
      </c>
      <c r="C6779" t="s">
        <v>193</v>
      </c>
      <c r="D6779" t="s">
        <v>86</v>
      </c>
      <c r="E6779" t="s">
        <v>85</v>
      </c>
      <c r="F6779" t="s">
        <v>59</v>
      </c>
      <c r="G6779" t="s">
        <v>93</v>
      </c>
      <c r="H6779" t="s">
        <v>140</v>
      </c>
      <c r="I6779" t="s">
        <v>97</v>
      </c>
      <c r="J67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Garde£JOUR£VOL£VILLEPARISIS£29/07/2022</v>
      </c>
      <c r="K67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79">
        <f>ROUND(MOD(Tableau_Effectifs_Dept[[#This Row],[GardDteDebut]],1),5)</f>
        <v>0.29166999999999998</v>
      </c>
      <c r="M6779">
        <f>ROUND(MOD(Tableau_Effectifs_Dept[[#This Row],[GardDteFin]],1),5)</f>
        <v>0.79166999999999998</v>
      </c>
      <c r="N67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79" s="71">
        <f>MAX(IF(Tableau_Effectifs_Dept[[#This Row],[Créneau TOT]]&gt;0,Tableau_Effectifs_Dept[[#This Row],[Créneau TOT]]-Tableau_Effectifs_Dept[[#This Row],[Créneau J]],0),0)</f>
        <v>0</v>
      </c>
      <c r="Q6779" s="71">
        <f>ROUND(HOUR(Tableau_Effectifs_Dept[[#This Row],[Créneau J]])/12,1)</f>
        <v>0</v>
      </c>
      <c r="R6779" s="71"/>
    </row>
    <row r="6780" spans="1:18" hidden="1">
      <c r="A6780" s="47">
        <v>44771.291666666664</v>
      </c>
      <c r="B6780" s="47">
        <v>44772.291666666664</v>
      </c>
      <c r="C6780" t="s">
        <v>193</v>
      </c>
      <c r="D6780" t="s">
        <v>86</v>
      </c>
      <c r="E6780" t="s">
        <v>86</v>
      </c>
      <c r="F6780" t="s">
        <v>59</v>
      </c>
      <c r="G6780" t="s">
        <v>93</v>
      </c>
      <c r="H6780" t="s">
        <v>141</v>
      </c>
      <c r="I6780" t="s">
        <v>98</v>
      </c>
      <c r="J67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Garde£24H£PRO£VILLEPARISIS£29/07/2022</v>
      </c>
      <c r="K67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80">
        <f>ROUND(MOD(Tableau_Effectifs_Dept[[#This Row],[GardDteDebut]],1),5)</f>
        <v>0.29166999999999998</v>
      </c>
      <c r="M6780">
        <f>ROUND(MOD(Tableau_Effectifs_Dept[[#This Row],[GardDteFin]],1),5)</f>
        <v>0.29166999999999998</v>
      </c>
      <c r="N67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80" s="71">
        <f>MAX(IF(Tableau_Effectifs_Dept[[#This Row],[Créneau TOT]]&gt;0,Tableau_Effectifs_Dept[[#This Row],[Créneau TOT]]-Tableau_Effectifs_Dept[[#This Row],[Créneau J]],0),0)</f>
        <v>0</v>
      </c>
      <c r="Q6780" s="71">
        <f>ROUND(HOUR(Tableau_Effectifs_Dept[[#This Row],[Créneau J]])/12,1)</f>
        <v>0</v>
      </c>
      <c r="R6780" s="71"/>
    </row>
    <row r="6781" spans="1:18" hidden="1">
      <c r="A6781" s="47">
        <v>44771.291666666664</v>
      </c>
      <c r="B6781" s="47">
        <v>44772.291666666664</v>
      </c>
      <c r="C6781" t="s">
        <v>193</v>
      </c>
      <c r="D6781" t="s">
        <v>86</v>
      </c>
      <c r="E6781" t="s">
        <v>86</v>
      </c>
      <c r="F6781" t="s">
        <v>59</v>
      </c>
      <c r="G6781" t="s">
        <v>93</v>
      </c>
      <c r="H6781" t="s">
        <v>140</v>
      </c>
      <c r="I6781" t="s">
        <v>98</v>
      </c>
      <c r="J67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Garde£24H£VOL£VILLEPARISIS£29/07/2022</v>
      </c>
      <c r="K67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81">
        <f>ROUND(MOD(Tableau_Effectifs_Dept[[#This Row],[GardDteDebut]],1),5)</f>
        <v>0.29166999999999998</v>
      </c>
      <c r="M6781">
        <f>ROUND(MOD(Tableau_Effectifs_Dept[[#This Row],[GardDteFin]],1),5)</f>
        <v>0.29166999999999998</v>
      </c>
      <c r="N67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81" s="71">
        <f>MAX(IF(Tableau_Effectifs_Dept[[#This Row],[Créneau TOT]]&gt;0,Tableau_Effectifs_Dept[[#This Row],[Créneau TOT]]-Tableau_Effectifs_Dept[[#This Row],[Créneau J]],0),0)</f>
        <v>0</v>
      </c>
      <c r="Q6781" s="71">
        <f>ROUND(HOUR(Tableau_Effectifs_Dept[[#This Row],[Créneau J]])/12,1)</f>
        <v>0</v>
      </c>
      <c r="R6781" s="71"/>
    </row>
    <row r="6782" spans="1:18" hidden="1">
      <c r="A6782" s="47">
        <v>44771.291666666664</v>
      </c>
      <c r="B6782" s="47">
        <v>44772.291666666664</v>
      </c>
      <c r="C6782" t="s">
        <v>193</v>
      </c>
      <c r="D6782" t="s">
        <v>86</v>
      </c>
      <c r="E6782" t="s">
        <v>86</v>
      </c>
      <c r="F6782" t="s">
        <v>59</v>
      </c>
      <c r="G6782" t="s">
        <v>93</v>
      </c>
      <c r="H6782" t="s">
        <v>141</v>
      </c>
      <c r="I6782" t="s">
        <v>98</v>
      </c>
      <c r="J67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Garde£24H£PRO£VILLEPARISIS£29/07/2022</v>
      </c>
      <c r="K67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82">
        <f>ROUND(MOD(Tableau_Effectifs_Dept[[#This Row],[GardDteDebut]],1),5)</f>
        <v>0.29166999999999998</v>
      </c>
      <c r="M6782">
        <f>ROUND(MOD(Tableau_Effectifs_Dept[[#This Row],[GardDteFin]],1),5)</f>
        <v>0.29166999999999998</v>
      </c>
      <c r="N67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82" s="71">
        <f>MAX(IF(Tableau_Effectifs_Dept[[#This Row],[Créneau TOT]]&gt;0,Tableau_Effectifs_Dept[[#This Row],[Créneau TOT]]-Tableau_Effectifs_Dept[[#This Row],[Créneau J]],0),0)</f>
        <v>0</v>
      </c>
      <c r="Q6782" s="71">
        <f>ROUND(HOUR(Tableau_Effectifs_Dept[[#This Row],[Créneau J]])/12,1)</f>
        <v>0</v>
      </c>
      <c r="R6782" s="71"/>
    </row>
    <row r="6783" spans="1:18" hidden="1">
      <c r="A6783" s="47">
        <v>44771.291666666664</v>
      </c>
      <c r="B6783" s="47">
        <v>44771.791666666664</v>
      </c>
      <c r="C6783" t="s">
        <v>193</v>
      </c>
      <c r="D6783" t="s">
        <v>86</v>
      </c>
      <c r="E6783" t="s">
        <v>85</v>
      </c>
      <c r="F6783" t="s">
        <v>107</v>
      </c>
      <c r="G6783" t="s">
        <v>93</v>
      </c>
      <c r="H6783" t="s">
        <v>140</v>
      </c>
      <c r="I6783" t="s">
        <v>97</v>
      </c>
      <c r="J67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Garde£JOUR£VOL£VILLIERS-SAINT-GEORGES£29/07/2022</v>
      </c>
      <c r="K67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83">
        <f>ROUND(MOD(Tableau_Effectifs_Dept[[#This Row],[GardDteDebut]],1),5)</f>
        <v>0.29166999999999998</v>
      </c>
      <c r="M6783">
        <f>ROUND(MOD(Tableau_Effectifs_Dept[[#This Row],[GardDteFin]],1),5)</f>
        <v>0.79166999999999998</v>
      </c>
      <c r="N67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83" s="71">
        <f>MAX(IF(Tableau_Effectifs_Dept[[#This Row],[Créneau TOT]]&gt;0,Tableau_Effectifs_Dept[[#This Row],[Créneau TOT]]-Tableau_Effectifs_Dept[[#This Row],[Créneau J]],0),0)</f>
        <v>0</v>
      </c>
      <c r="Q6783" s="72">
        <f>ROUND(HOUR(Tableau_Effectifs_Dept[[#This Row],[Créneau J]])/12,1)</f>
        <v>0</v>
      </c>
      <c r="R6783" s="72">
        <f>ROUND(HOUR(Tableau_Effectifs_Dept[[#This Row],[Créneau N]])/12,1)</f>
        <v>0</v>
      </c>
    </row>
    <row r="6784" spans="1:18" hidden="1">
      <c r="A6784" s="47">
        <v>44771.291666666664</v>
      </c>
      <c r="B6784" s="47">
        <v>44771.791666666664</v>
      </c>
      <c r="C6784" t="s">
        <v>193</v>
      </c>
      <c r="D6784" t="s">
        <v>86</v>
      </c>
      <c r="E6784" t="s">
        <v>85</v>
      </c>
      <c r="F6784" t="s">
        <v>107</v>
      </c>
      <c r="G6784" t="s">
        <v>93</v>
      </c>
      <c r="H6784" t="s">
        <v>140</v>
      </c>
      <c r="I6784" t="s">
        <v>97</v>
      </c>
      <c r="J67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Garde£JOUR£VOL£VILLIERS-SAINT-GEORGES£29/07/2022</v>
      </c>
      <c r="K67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84">
        <f>ROUND(MOD(Tableau_Effectifs_Dept[[#This Row],[GardDteDebut]],1),5)</f>
        <v>0.29166999999999998</v>
      </c>
      <c r="M6784">
        <f>ROUND(MOD(Tableau_Effectifs_Dept[[#This Row],[GardDteFin]],1),5)</f>
        <v>0.79166999999999998</v>
      </c>
      <c r="N67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84" s="71">
        <f>MAX(IF(Tableau_Effectifs_Dept[[#This Row],[Créneau TOT]]&gt;0,Tableau_Effectifs_Dept[[#This Row],[Créneau TOT]]-Tableau_Effectifs_Dept[[#This Row],[Créneau J]],0),0)</f>
        <v>0</v>
      </c>
      <c r="Q6784" s="72">
        <f>ROUND(HOUR(Tableau_Effectifs_Dept[[#This Row],[Créneau J]])/12,1)</f>
        <v>0</v>
      </c>
      <c r="R6784" s="72">
        <f>ROUND(HOUR(Tableau_Effectifs_Dept[[#This Row],[Créneau N]])/12,1)</f>
        <v>0</v>
      </c>
    </row>
    <row r="6785" spans="1:18" hidden="1">
      <c r="A6785" s="47">
        <v>44771.291666666664</v>
      </c>
      <c r="B6785" s="47">
        <v>44771.791666666664</v>
      </c>
      <c r="C6785" t="s">
        <v>193</v>
      </c>
      <c r="D6785" t="s">
        <v>86</v>
      </c>
      <c r="E6785" t="s">
        <v>85</v>
      </c>
      <c r="F6785" t="s">
        <v>76</v>
      </c>
      <c r="G6785" t="s">
        <v>93</v>
      </c>
      <c r="H6785" t="s">
        <v>140</v>
      </c>
      <c r="I6785" t="s">
        <v>97</v>
      </c>
      <c r="J67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Garde£JOUR£VOL£VOULX£29/07/2022</v>
      </c>
      <c r="K67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85">
        <f>ROUND(MOD(Tableau_Effectifs_Dept[[#This Row],[GardDteDebut]],1),5)</f>
        <v>0.29166999999999998</v>
      </c>
      <c r="M6785">
        <f>ROUND(MOD(Tableau_Effectifs_Dept[[#This Row],[GardDteFin]],1),5)</f>
        <v>0.79166999999999998</v>
      </c>
      <c r="N67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85" s="71">
        <f>MAX(IF(Tableau_Effectifs_Dept[[#This Row],[Créneau TOT]]&gt;0,Tableau_Effectifs_Dept[[#This Row],[Créneau TOT]]-Tableau_Effectifs_Dept[[#This Row],[Créneau J]],0),0)</f>
        <v>0</v>
      </c>
      <c r="Q6785" s="72">
        <f>ROUND(HOUR(Tableau_Effectifs_Dept[[#This Row],[Créneau J]])/12,1)</f>
        <v>0</v>
      </c>
      <c r="R6785" s="72">
        <f>ROUND(HOUR(Tableau_Effectifs_Dept[[#This Row],[Créneau N]])/12,1)</f>
        <v>0</v>
      </c>
    </row>
    <row r="6786" spans="1:18" hidden="1">
      <c r="A6786" s="47">
        <v>44771.291666666664</v>
      </c>
      <c r="B6786" s="47">
        <v>44772.291666666664</v>
      </c>
      <c r="C6786" t="s">
        <v>193</v>
      </c>
      <c r="D6786" t="s">
        <v>86</v>
      </c>
      <c r="E6786" t="s">
        <v>86</v>
      </c>
      <c r="F6786" t="s">
        <v>76</v>
      </c>
      <c r="G6786" t="s">
        <v>93</v>
      </c>
      <c r="H6786" t="s">
        <v>141</v>
      </c>
      <c r="I6786" t="s">
        <v>98</v>
      </c>
      <c r="J67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Garde£24H£PRO£VOULX£29/07/2022</v>
      </c>
      <c r="K67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86">
        <f>ROUND(MOD(Tableau_Effectifs_Dept[[#This Row],[GardDteDebut]],1),5)</f>
        <v>0.29166999999999998</v>
      </c>
      <c r="M6786">
        <f>ROUND(MOD(Tableau_Effectifs_Dept[[#This Row],[GardDteFin]],1),5)</f>
        <v>0.29166999999999998</v>
      </c>
      <c r="N67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86" s="71">
        <f>MAX(IF(Tableau_Effectifs_Dept[[#This Row],[Créneau TOT]]&gt;0,Tableau_Effectifs_Dept[[#This Row],[Créneau TOT]]-Tableau_Effectifs_Dept[[#This Row],[Créneau J]],0),0)</f>
        <v>0</v>
      </c>
      <c r="Q6786" s="72">
        <f>ROUND(HOUR(Tableau_Effectifs_Dept[[#This Row],[Créneau J]])/12,1)</f>
        <v>0</v>
      </c>
      <c r="R6786" s="72">
        <f>ROUND(HOUR(Tableau_Effectifs_Dept[[#This Row],[Créneau N]])/12,1)</f>
        <v>0</v>
      </c>
    </row>
    <row r="6787" spans="1:18" hidden="1">
      <c r="A6787" s="47">
        <v>44771.291666666664</v>
      </c>
      <c r="B6787" s="47">
        <v>44771.791666666664</v>
      </c>
      <c r="C6787" t="s">
        <v>193</v>
      </c>
      <c r="D6787" t="s">
        <v>86</v>
      </c>
      <c r="E6787" t="s">
        <v>85</v>
      </c>
      <c r="F6787" t="s">
        <v>67</v>
      </c>
      <c r="G6787" t="s">
        <v>93</v>
      </c>
      <c r="H6787" t="s">
        <v>141</v>
      </c>
      <c r="I6787" t="s">
        <v>97</v>
      </c>
      <c r="J67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Garde£JOUR£PRO£VULAINES-SUR-SEINE£29/07/2022</v>
      </c>
      <c r="K67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87" s="71">
        <f>ROUND(MOD(Tableau_Effectifs_Dept[[#This Row],[GardDteDebut]],1),5)</f>
        <v>0.29166999999999998</v>
      </c>
      <c r="M6787" s="71">
        <f>ROUND(MOD(Tableau_Effectifs_Dept[[#This Row],[GardDteFin]],1),5)</f>
        <v>0.79166999999999998</v>
      </c>
      <c r="N67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87" s="71">
        <f>MAX(IF(Tableau_Effectifs_Dept[[#This Row],[Créneau TOT]]&gt;0,Tableau_Effectifs_Dept[[#This Row],[Créneau TOT]]-Tableau_Effectifs_Dept[[#This Row],[Créneau J]],0),0)</f>
        <v>0</v>
      </c>
      <c r="Q6787" s="72">
        <f>ROUND(HOUR(Tableau_Effectifs_Dept[[#This Row],[Créneau J]])/12,1)</f>
        <v>0</v>
      </c>
      <c r="R6787" s="72">
        <f>ROUND(HOUR(Tableau_Effectifs_Dept[[#This Row],[Créneau N]])/12,1)</f>
        <v>0</v>
      </c>
    </row>
    <row r="6788" spans="1:18" hidden="1">
      <c r="A6788" s="47">
        <v>44771.291666666664</v>
      </c>
      <c r="B6788" s="47">
        <v>44771.791666666664</v>
      </c>
      <c r="C6788" t="s">
        <v>193</v>
      </c>
      <c r="D6788" t="s">
        <v>86</v>
      </c>
      <c r="E6788" t="s">
        <v>85</v>
      </c>
      <c r="F6788" t="s">
        <v>67</v>
      </c>
      <c r="G6788" t="s">
        <v>93</v>
      </c>
      <c r="H6788" t="s">
        <v>140</v>
      </c>
      <c r="I6788" t="s">
        <v>97</v>
      </c>
      <c r="J67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Garde£JOUR£VOL£VULAINES-SUR-SEINE£29/07/2022</v>
      </c>
      <c r="K67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88" s="71">
        <f>ROUND(MOD(Tableau_Effectifs_Dept[[#This Row],[GardDteDebut]],1),5)</f>
        <v>0.29166999999999998</v>
      </c>
      <c r="M6788" s="71">
        <f>ROUND(MOD(Tableau_Effectifs_Dept[[#This Row],[GardDteFin]],1),5)</f>
        <v>0.79166999999999998</v>
      </c>
      <c r="N67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88" s="71">
        <f>MAX(IF(Tableau_Effectifs_Dept[[#This Row],[Créneau TOT]]&gt;0,Tableau_Effectifs_Dept[[#This Row],[Créneau TOT]]-Tableau_Effectifs_Dept[[#This Row],[Créneau J]],0),0)</f>
        <v>0</v>
      </c>
      <c r="Q6788" s="72">
        <f>ROUND(HOUR(Tableau_Effectifs_Dept[[#This Row],[Créneau J]])/12,1)</f>
        <v>0</v>
      </c>
      <c r="R6788" s="72">
        <f>ROUND(HOUR(Tableau_Effectifs_Dept[[#This Row],[Créneau N]])/12,1)</f>
        <v>0</v>
      </c>
    </row>
    <row r="6789" spans="1:18" hidden="1">
      <c r="A6789" s="47">
        <v>44771.291666666664</v>
      </c>
      <c r="B6789" s="47">
        <v>44771.791666666664</v>
      </c>
      <c r="C6789" t="s">
        <v>193</v>
      </c>
      <c r="D6789" t="s">
        <v>86</v>
      </c>
      <c r="E6789" t="s">
        <v>85</v>
      </c>
      <c r="F6789" t="s">
        <v>67</v>
      </c>
      <c r="G6789" t="s">
        <v>93</v>
      </c>
      <c r="H6789" t="s">
        <v>140</v>
      </c>
      <c r="I6789" t="s">
        <v>97</v>
      </c>
      <c r="J67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Garde£JOUR£VOL£VULAINES-SUR-SEINE£29/07/2022</v>
      </c>
      <c r="K67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89" s="71">
        <f>ROUND(MOD(Tableau_Effectifs_Dept[[#This Row],[GardDteDebut]],1),5)</f>
        <v>0.29166999999999998</v>
      </c>
      <c r="M6789" s="71">
        <f>ROUND(MOD(Tableau_Effectifs_Dept[[#This Row],[GardDteFin]],1),5)</f>
        <v>0.79166999999999998</v>
      </c>
      <c r="N67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89" s="71">
        <f>MAX(IF(Tableau_Effectifs_Dept[[#This Row],[Créneau TOT]]&gt;0,Tableau_Effectifs_Dept[[#This Row],[Créneau TOT]]-Tableau_Effectifs_Dept[[#This Row],[Créneau J]],0),0)</f>
        <v>0</v>
      </c>
      <c r="Q6789" s="72">
        <f>ROUND(HOUR(Tableau_Effectifs_Dept[[#This Row],[Créneau J]])/12,1)</f>
        <v>0</v>
      </c>
      <c r="R6789" s="72">
        <f>ROUND(HOUR(Tableau_Effectifs_Dept[[#This Row],[Créneau N]])/12,1)</f>
        <v>0</v>
      </c>
    </row>
    <row r="6790" spans="1:18" hidden="1">
      <c r="A6790" s="47">
        <v>44771.291666666664</v>
      </c>
      <c r="B6790" s="47">
        <v>44771.791666666664</v>
      </c>
      <c r="C6790" t="s">
        <v>193</v>
      </c>
      <c r="D6790" t="s">
        <v>86</v>
      </c>
      <c r="E6790" t="s">
        <v>85</v>
      </c>
      <c r="F6790" t="s">
        <v>67</v>
      </c>
      <c r="G6790" t="s">
        <v>93</v>
      </c>
      <c r="H6790" t="s">
        <v>140</v>
      </c>
      <c r="I6790" t="s">
        <v>97</v>
      </c>
      <c r="J67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Garde£JOUR£VOL£VULAINES-SUR-SEINE£29/07/2022</v>
      </c>
      <c r="K67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90" s="71">
        <f>ROUND(MOD(Tableau_Effectifs_Dept[[#This Row],[GardDteDebut]],1),5)</f>
        <v>0.29166999999999998</v>
      </c>
      <c r="M6790" s="71">
        <f>ROUND(MOD(Tableau_Effectifs_Dept[[#This Row],[GardDteFin]],1),5)</f>
        <v>0.79166999999999998</v>
      </c>
      <c r="N67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90" s="71">
        <f>MAX(IF(Tableau_Effectifs_Dept[[#This Row],[Créneau TOT]]&gt;0,Tableau_Effectifs_Dept[[#This Row],[Créneau TOT]]-Tableau_Effectifs_Dept[[#This Row],[Créneau J]],0),0)</f>
        <v>0</v>
      </c>
      <c r="Q6790" s="72">
        <f>ROUND(HOUR(Tableau_Effectifs_Dept[[#This Row],[Créneau J]])/12,1)</f>
        <v>0</v>
      </c>
      <c r="R6790" s="72">
        <f>ROUND(HOUR(Tableau_Effectifs_Dept[[#This Row],[Créneau N]])/12,1)</f>
        <v>0</v>
      </c>
    </row>
    <row r="6791" spans="1:18" hidden="1">
      <c r="A6791" s="47">
        <v>44771.291666666664</v>
      </c>
      <c r="B6791" s="47">
        <v>44772.291666666664</v>
      </c>
      <c r="C6791" t="s">
        <v>193</v>
      </c>
      <c r="D6791" t="s">
        <v>86</v>
      </c>
      <c r="E6791" t="s">
        <v>86</v>
      </c>
      <c r="F6791" t="s">
        <v>67</v>
      </c>
      <c r="G6791" t="s">
        <v>93</v>
      </c>
      <c r="H6791" t="s">
        <v>141</v>
      </c>
      <c r="I6791" t="s">
        <v>98</v>
      </c>
      <c r="J67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Garde£24H£PRO£VULAINES-SUR-SEINE£29/07/2022</v>
      </c>
      <c r="K67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91" s="71">
        <f>ROUND(MOD(Tableau_Effectifs_Dept[[#This Row],[GardDteDebut]],1),5)</f>
        <v>0.29166999999999998</v>
      </c>
      <c r="M6791" s="71">
        <f>ROUND(MOD(Tableau_Effectifs_Dept[[#This Row],[GardDteFin]],1),5)</f>
        <v>0.29166999999999998</v>
      </c>
      <c r="N67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91" s="71">
        <f>MAX(IF(Tableau_Effectifs_Dept[[#This Row],[Créneau TOT]]&gt;0,Tableau_Effectifs_Dept[[#This Row],[Créneau TOT]]-Tableau_Effectifs_Dept[[#This Row],[Créneau J]],0),0)</f>
        <v>0</v>
      </c>
      <c r="Q6791" s="72">
        <f>ROUND(HOUR(Tableau_Effectifs_Dept[[#This Row],[Créneau J]])/12,1)</f>
        <v>0</v>
      </c>
      <c r="R6791" s="72">
        <f>ROUND(HOUR(Tableau_Effectifs_Dept[[#This Row],[Créneau N]])/12,1)</f>
        <v>0</v>
      </c>
    </row>
    <row r="6792" spans="1:18" hidden="1">
      <c r="A6792" s="47">
        <v>44771.291666666664</v>
      </c>
      <c r="B6792" s="47">
        <v>44772.291666666664</v>
      </c>
      <c r="C6792" t="s">
        <v>193</v>
      </c>
      <c r="D6792" t="s">
        <v>86</v>
      </c>
      <c r="E6792" t="s">
        <v>86</v>
      </c>
      <c r="F6792" t="s">
        <v>67</v>
      </c>
      <c r="G6792" t="s">
        <v>93</v>
      </c>
      <c r="H6792" t="s">
        <v>140</v>
      </c>
      <c r="I6792" t="s">
        <v>98</v>
      </c>
      <c r="J67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Garde£24H£VOL£VULAINES-SUR-SEINE£29/07/2022</v>
      </c>
      <c r="K67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92" s="71">
        <f>ROUND(MOD(Tableau_Effectifs_Dept[[#This Row],[GardDteDebut]],1),5)</f>
        <v>0.29166999999999998</v>
      </c>
      <c r="M6792" s="71">
        <f>ROUND(MOD(Tableau_Effectifs_Dept[[#This Row],[GardDteFin]],1),5)</f>
        <v>0.29166999999999998</v>
      </c>
      <c r="N67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7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92" s="71">
        <f>MAX(IF(Tableau_Effectifs_Dept[[#This Row],[Créneau TOT]]&gt;0,Tableau_Effectifs_Dept[[#This Row],[Créneau TOT]]-Tableau_Effectifs_Dept[[#This Row],[Créneau J]],0),0)</f>
        <v>0</v>
      </c>
      <c r="Q6792" s="71">
        <f>ROUND(HOUR(Tableau_Effectifs_Dept[[#This Row],[Créneau J]])/12,1)</f>
        <v>0</v>
      </c>
      <c r="R6792" s="71"/>
    </row>
    <row r="6793" spans="1:18">
      <c r="A6793" s="47">
        <v>44771.354166666664</v>
      </c>
      <c r="B6793" s="47">
        <v>44772.291666666664</v>
      </c>
      <c r="C6793" t="s">
        <v>193</v>
      </c>
      <c r="D6793" t="s">
        <v>109</v>
      </c>
      <c r="E6793" t="s">
        <v>86</v>
      </c>
      <c r="F6793" t="s">
        <v>37</v>
      </c>
      <c r="G6793" t="s">
        <v>93</v>
      </c>
      <c r="H6793" t="s">
        <v>140</v>
      </c>
      <c r="I6793" t="s">
        <v>94</v>
      </c>
      <c r="J67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Garde£CRENEAU£VOL£FONTENAY-TRESIGNY£29/07/2022</v>
      </c>
      <c r="K67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93" s="71">
        <f>ROUND(MOD(Tableau_Effectifs_Dept[[#This Row],[GardDteDebut]],1),5)</f>
        <v>0.35416999999999998</v>
      </c>
      <c r="M6793" s="71">
        <f>ROUND(MOD(Tableau_Effectifs_Dept[[#This Row],[GardDteFin]],1),5)</f>
        <v>0.29166999999999998</v>
      </c>
      <c r="N6793" s="71">
        <f>IF(AND(Tableau_Effectifs_Dept[[#This Row],[PERIODE]]="creneau",Tableau_Effectifs_Dept[[#This Row],[DE Arrondi]]&gt;=7/24),Tableau_Effectifs_Dept[[#This Row],[GardDteFin]]-Tableau_Effectifs_Dept[[#This Row],[GardDteDebut]],0)</f>
        <v>0.9375</v>
      </c>
      <c r="O67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0.43749666666666664</v>
      </c>
      <c r="P6793" s="71">
        <f>MAX(IF(Tableau_Effectifs_Dept[[#This Row],[Créneau TOT]]&gt;0,Tableau_Effectifs_Dept[[#This Row],[Créneau TOT]]-Tableau_Effectifs_Dept[[#This Row],[Créneau J]],0),0)</f>
        <v>0.50000333333333336</v>
      </c>
      <c r="Q6793" s="72">
        <f>ROUND(HOUR(Tableau_Effectifs_Dept[[#This Row],[Créneau J]])/12,1)</f>
        <v>0.8</v>
      </c>
      <c r="R6793" s="72">
        <f>ROUND(HOUR(Tableau_Effectifs_Dept[[#This Row],[Créneau N]])/12,1)</f>
        <v>1</v>
      </c>
    </row>
    <row r="6794" spans="1:18">
      <c r="A6794" s="47">
        <v>44771.354166666664</v>
      </c>
      <c r="B6794" s="47">
        <v>44772.291666666664</v>
      </c>
      <c r="C6794" t="s">
        <v>193</v>
      </c>
      <c r="D6794" t="s">
        <v>109</v>
      </c>
      <c r="E6794" t="s">
        <v>86</v>
      </c>
      <c r="F6794" t="s">
        <v>39</v>
      </c>
      <c r="G6794" t="s">
        <v>93</v>
      </c>
      <c r="H6794" t="s">
        <v>140</v>
      </c>
      <c r="I6794" t="s">
        <v>94</v>
      </c>
      <c r="J67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FERTE-GAUCHER£29/07/2022</v>
      </c>
      <c r="K67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94" s="71">
        <f>ROUND(MOD(Tableau_Effectifs_Dept[[#This Row],[GardDteDebut]],1),5)</f>
        <v>0.35416999999999998</v>
      </c>
      <c r="M6794" s="71">
        <f>ROUND(MOD(Tableau_Effectifs_Dept[[#This Row],[GardDteFin]],1),5)</f>
        <v>0.29166999999999998</v>
      </c>
      <c r="N6794" s="71">
        <f>IF(AND(Tableau_Effectifs_Dept[[#This Row],[PERIODE]]="creneau",Tableau_Effectifs_Dept[[#This Row],[DE Arrondi]]&gt;=7/24),Tableau_Effectifs_Dept[[#This Row],[GardDteFin]]-Tableau_Effectifs_Dept[[#This Row],[GardDteDebut]],0)</f>
        <v>0.9375</v>
      </c>
      <c r="O67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0.43749666666666664</v>
      </c>
      <c r="P6794" s="71">
        <f>MAX(IF(Tableau_Effectifs_Dept[[#This Row],[Créneau TOT]]&gt;0,Tableau_Effectifs_Dept[[#This Row],[Créneau TOT]]-Tableau_Effectifs_Dept[[#This Row],[Créneau J]],0),0)</f>
        <v>0.50000333333333336</v>
      </c>
      <c r="Q6794" s="72">
        <f>ROUND(HOUR(Tableau_Effectifs_Dept[[#This Row],[Créneau J]])/12,1)</f>
        <v>0.8</v>
      </c>
      <c r="R6794" s="72">
        <f>ROUND(HOUR(Tableau_Effectifs_Dept[[#This Row],[Créneau N]])/12,1)</f>
        <v>1</v>
      </c>
    </row>
    <row r="6795" spans="1:18">
      <c r="A6795" s="47">
        <v>44771.354166666664</v>
      </c>
      <c r="B6795" s="47">
        <v>44771.791666666664</v>
      </c>
      <c r="C6795" t="s">
        <v>193</v>
      </c>
      <c r="D6795" t="s">
        <v>109</v>
      </c>
      <c r="E6795" t="s">
        <v>85</v>
      </c>
      <c r="F6795" t="s">
        <v>73</v>
      </c>
      <c r="G6795" t="s">
        <v>93</v>
      </c>
      <c r="H6795" t="s">
        <v>140</v>
      </c>
      <c r="I6795" t="s">
        <v>94</v>
      </c>
      <c r="J67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Garde£CRENEAU£VOL£NEMOURS£29/07/2022</v>
      </c>
      <c r="K67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95" s="71">
        <f>ROUND(MOD(Tableau_Effectifs_Dept[[#This Row],[GardDteDebut]],1),5)</f>
        <v>0.35416999999999998</v>
      </c>
      <c r="M6795" s="71">
        <f>ROUND(MOD(Tableau_Effectifs_Dept[[#This Row],[GardDteFin]],1),5)</f>
        <v>0.79166999999999998</v>
      </c>
      <c r="N6795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67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95" s="71">
        <f>MAX(IF(Tableau_Effectifs_Dept[[#This Row],[Créneau TOT]]&gt;0,Tableau_Effectifs_Dept[[#This Row],[Créneau TOT]]-Tableau_Effectifs_Dept[[#This Row],[Créneau J]],0),0)</f>
        <v>0.4375</v>
      </c>
      <c r="Q6795" s="72">
        <f>ROUND(HOUR(Tableau_Effectifs_Dept[[#This Row],[Créneau J]])/12,1)</f>
        <v>0</v>
      </c>
      <c r="R6795" s="72">
        <f>ROUND(HOUR(Tableau_Effectifs_Dept[[#This Row],[Créneau N]])/12,1)</f>
        <v>0.8</v>
      </c>
    </row>
    <row r="6796" spans="1:18">
      <c r="A6796" s="47">
        <v>44771.375</v>
      </c>
      <c r="B6796" s="47">
        <v>44771.791666666664</v>
      </c>
      <c r="C6796" t="s">
        <v>193</v>
      </c>
      <c r="D6796" t="s">
        <v>110</v>
      </c>
      <c r="E6796" t="s">
        <v>85</v>
      </c>
      <c r="F6796" t="s">
        <v>69</v>
      </c>
      <c r="G6796" t="s">
        <v>93</v>
      </c>
      <c r="H6796" t="s">
        <v>140</v>
      </c>
      <c r="I6796" t="s">
        <v>94</v>
      </c>
      <c r="J67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Garde£CRENEAU£VOL£BOURRON-MARLOTTE£29/07/2022</v>
      </c>
      <c r="K67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96" s="71">
        <f>ROUND(MOD(Tableau_Effectifs_Dept[[#This Row],[GardDteDebut]],1),5)</f>
        <v>0.375</v>
      </c>
      <c r="M6796" s="71">
        <f>ROUND(MOD(Tableau_Effectifs_Dept[[#This Row],[GardDteFin]],1),5)</f>
        <v>0.79166999999999998</v>
      </c>
      <c r="N6796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67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96" s="71">
        <f>MAX(IF(Tableau_Effectifs_Dept[[#This Row],[Créneau TOT]]&gt;0,Tableau_Effectifs_Dept[[#This Row],[Créneau TOT]]-Tableau_Effectifs_Dept[[#This Row],[Créneau J]],0),0)</f>
        <v>0.41666666666424135</v>
      </c>
      <c r="Q6796" s="72">
        <f>ROUND(HOUR(Tableau_Effectifs_Dept[[#This Row],[Créneau J]])/12,1)</f>
        <v>0</v>
      </c>
      <c r="R6796" s="72">
        <f>ROUND(HOUR(Tableau_Effectifs_Dept[[#This Row],[Créneau N]])/12,1)</f>
        <v>0.8</v>
      </c>
    </row>
    <row r="6797" spans="1:18">
      <c r="A6797" s="47">
        <v>44771.395833333336</v>
      </c>
      <c r="B6797" s="47">
        <v>44771.791666666664</v>
      </c>
      <c r="C6797" t="s">
        <v>193</v>
      </c>
      <c r="D6797" t="s">
        <v>137</v>
      </c>
      <c r="E6797" t="s">
        <v>85</v>
      </c>
      <c r="F6797" t="s">
        <v>46</v>
      </c>
      <c r="G6797" t="s">
        <v>93</v>
      </c>
      <c r="H6797" t="s">
        <v>140</v>
      </c>
      <c r="I6797" t="s">
        <v>94</v>
      </c>
      <c r="J67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Garde£CRENEAU£VOL£FAREMOUTIERS£29/07/2022</v>
      </c>
      <c r="K67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97" s="71">
        <f>ROUND(MOD(Tableau_Effectifs_Dept[[#This Row],[GardDteDebut]],1),5)</f>
        <v>0.39583000000000002</v>
      </c>
      <c r="M6797" s="71">
        <f>ROUND(MOD(Tableau_Effectifs_Dept[[#This Row],[GardDteFin]],1),5)</f>
        <v>0.79166999999999998</v>
      </c>
      <c r="N6797" s="71">
        <f>IF(AND(Tableau_Effectifs_Dept[[#This Row],[PERIODE]]="creneau",Tableau_Effectifs_Dept[[#This Row],[DE Arrondi]]&gt;=7/24),Tableau_Effectifs_Dept[[#This Row],[GardDteFin]]-Tableau_Effectifs_Dept[[#This Row],[GardDteDebut]],0)</f>
        <v>0.39583333332848269</v>
      </c>
      <c r="O67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97" s="71">
        <f>MAX(IF(Tableau_Effectifs_Dept[[#This Row],[Créneau TOT]]&gt;0,Tableau_Effectifs_Dept[[#This Row],[Créneau TOT]]-Tableau_Effectifs_Dept[[#This Row],[Créneau J]],0),0)</f>
        <v>0.39583333332848269</v>
      </c>
      <c r="Q6797" s="72">
        <f>ROUND(HOUR(Tableau_Effectifs_Dept[[#This Row],[Créneau J]])/12,1)</f>
        <v>0</v>
      </c>
      <c r="R6797" s="72">
        <f>ROUND(HOUR(Tableau_Effectifs_Dept[[#This Row],[Créneau N]])/12,1)</f>
        <v>0.8</v>
      </c>
    </row>
    <row r="6798" spans="1:18">
      <c r="A6798" s="47">
        <v>44771.395833333336</v>
      </c>
      <c r="B6798" s="47">
        <v>44771.791666666664</v>
      </c>
      <c r="C6798" t="s">
        <v>193</v>
      </c>
      <c r="D6798" t="s">
        <v>137</v>
      </c>
      <c r="E6798" t="s">
        <v>85</v>
      </c>
      <c r="F6798" t="s">
        <v>56</v>
      </c>
      <c r="G6798" t="s">
        <v>93</v>
      </c>
      <c r="H6798" t="s">
        <v>140</v>
      </c>
      <c r="I6798" t="s">
        <v>94</v>
      </c>
      <c r="J67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Garde£CRENEAU£VOL£FERRIERES-EN-BRIE£29/07/2022</v>
      </c>
      <c r="K67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98" s="71">
        <f>ROUND(MOD(Tableau_Effectifs_Dept[[#This Row],[GardDteDebut]],1),5)</f>
        <v>0.39583000000000002</v>
      </c>
      <c r="M6798" s="71">
        <f>ROUND(MOD(Tableau_Effectifs_Dept[[#This Row],[GardDteFin]],1),5)</f>
        <v>0.79166999999999998</v>
      </c>
      <c r="N6798" s="71">
        <f>IF(AND(Tableau_Effectifs_Dept[[#This Row],[PERIODE]]="creneau",Tableau_Effectifs_Dept[[#This Row],[DE Arrondi]]&gt;=7/24),Tableau_Effectifs_Dept[[#This Row],[GardDteFin]]-Tableau_Effectifs_Dept[[#This Row],[GardDteDebut]],0)</f>
        <v>0.39583333332848269</v>
      </c>
      <c r="O67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98" s="71">
        <f>MAX(IF(Tableau_Effectifs_Dept[[#This Row],[Créneau TOT]]&gt;0,Tableau_Effectifs_Dept[[#This Row],[Créneau TOT]]-Tableau_Effectifs_Dept[[#This Row],[Créneau J]],0),0)</f>
        <v>0.39583333332848269</v>
      </c>
      <c r="Q6798" s="72">
        <f>ROUND(HOUR(Tableau_Effectifs_Dept[[#This Row],[Créneau J]])/12,1)</f>
        <v>0</v>
      </c>
      <c r="R6798" s="72">
        <f>ROUND(HOUR(Tableau_Effectifs_Dept[[#This Row],[Créneau N]])/12,1)</f>
        <v>0.8</v>
      </c>
    </row>
    <row r="6799" spans="1:18">
      <c r="A6799" s="47">
        <v>44771.416666666664</v>
      </c>
      <c r="B6799" s="47">
        <v>44771.791666666664</v>
      </c>
      <c r="C6799" t="s">
        <v>193</v>
      </c>
      <c r="D6799" t="s">
        <v>113</v>
      </c>
      <c r="E6799" t="s">
        <v>85</v>
      </c>
      <c r="F6799" t="s">
        <v>16</v>
      </c>
      <c r="G6799" t="s">
        <v>93</v>
      </c>
      <c r="H6799" t="s">
        <v>140</v>
      </c>
      <c r="I6799" t="s">
        <v>94</v>
      </c>
      <c r="J67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Garde£CRENEAU£VOL£MORMANT£29/07/2022</v>
      </c>
      <c r="K67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799" s="71">
        <f>ROUND(MOD(Tableau_Effectifs_Dept[[#This Row],[GardDteDebut]],1),5)</f>
        <v>0.41666999999999998</v>
      </c>
      <c r="M6799" s="71">
        <f>ROUND(MOD(Tableau_Effectifs_Dept[[#This Row],[GardDteFin]],1),5)</f>
        <v>0.79166999999999998</v>
      </c>
      <c r="N6799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67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799" s="71">
        <f>MAX(IF(Tableau_Effectifs_Dept[[#This Row],[Créneau TOT]]&gt;0,Tableau_Effectifs_Dept[[#This Row],[Créneau TOT]]-Tableau_Effectifs_Dept[[#This Row],[Créneau J]],0),0)</f>
        <v>0.375</v>
      </c>
      <c r="Q6799" s="72">
        <f>ROUND(HOUR(Tableau_Effectifs_Dept[[#This Row],[Créneau J]])/12,1)</f>
        <v>0</v>
      </c>
      <c r="R6799" s="72">
        <f>ROUND(HOUR(Tableau_Effectifs_Dept[[#This Row],[Créneau N]])/12,1)</f>
        <v>0.8</v>
      </c>
    </row>
    <row r="6800" spans="1:18">
      <c r="A6800" s="47">
        <v>44771.520833333336</v>
      </c>
      <c r="B6800" s="47">
        <v>44771.791666666664</v>
      </c>
      <c r="C6800" t="s">
        <v>193</v>
      </c>
      <c r="D6800" t="s">
        <v>128</v>
      </c>
      <c r="E6800" t="s">
        <v>85</v>
      </c>
      <c r="F6800" t="s">
        <v>107</v>
      </c>
      <c r="G6800" t="s">
        <v>93</v>
      </c>
      <c r="H6800" t="s">
        <v>140</v>
      </c>
      <c r="I6800" t="s">
        <v>94</v>
      </c>
      <c r="J68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Garde£CRENEAU£VOL£VILLIERS-SAINT-GEORGES£29/07/2022</v>
      </c>
      <c r="K68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00" s="71">
        <f>ROUND(MOD(Tableau_Effectifs_Dept[[#This Row],[GardDteDebut]],1),5)</f>
        <v>0.52083000000000002</v>
      </c>
      <c r="M6800" s="71">
        <f>ROUND(MOD(Tableau_Effectifs_Dept[[#This Row],[GardDteFin]],1),5)</f>
        <v>0.79166999999999998</v>
      </c>
      <c r="N6800" s="71">
        <f>IF(AND(Tableau_Effectifs_Dept[[#This Row],[PERIODE]]="creneau",Tableau_Effectifs_Dept[[#This Row],[DE Arrondi]]&gt;=7/24),Tableau_Effectifs_Dept[[#This Row],[GardDteFin]]-Tableau_Effectifs_Dept[[#This Row],[GardDteDebut]],0)</f>
        <v>0.27083333332848269</v>
      </c>
      <c r="O68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00" s="71">
        <f>MAX(IF(Tableau_Effectifs_Dept[[#This Row],[Créneau TOT]]&gt;0,Tableau_Effectifs_Dept[[#This Row],[Créneau TOT]]-Tableau_Effectifs_Dept[[#This Row],[Créneau J]],0),0)</f>
        <v>0.27083333332848269</v>
      </c>
      <c r="Q6800" s="72">
        <f>ROUND(HOUR(Tableau_Effectifs_Dept[[#This Row],[Créneau J]])/12,1)</f>
        <v>0</v>
      </c>
      <c r="R6800" s="72">
        <f>ROUND(HOUR(Tableau_Effectifs_Dept[[#This Row],[Créneau N]])/12,1)</f>
        <v>0.5</v>
      </c>
    </row>
    <row r="6801" spans="1:18">
      <c r="A6801" s="47">
        <v>44771.541666666664</v>
      </c>
      <c r="B6801" s="47">
        <v>44771.791666666664</v>
      </c>
      <c r="C6801" t="s">
        <v>193</v>
      </c>
      <c r="D6801" t="s">
        <v>101</v>
      </c>
      <c r="E6801" t="s">
        <v>85</v>
      </c>
      <c r="F6801" t="s">
        <v>23</v>
      </c>
      <c r="G6801" t="s">
        <v>93</v>
      </c>
      <c r="H6801" t="s">
        <v>140</v>
      </c>
      <c r="I6801" t="s">
        <v>94</v>
      </c>
      <c r="J68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Garde£CRENEAU£VOL£LE CHATELET-EN-BRIE£29/07/2022</v>
      </c>
      <c r="K68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01" s="71">
        <f>ROUND(MOD(Tableau_Effectifs_Dept[[#This Row],[GardDteDebut]],1),5)</f>
        <v>0.54166999999999998</v>
      </c>
      <c r="M6801" s="71">
        <f>ROUND(MOD(Tableau_Effectifs_Dept[[#This Row],[GardDteFin]],1),5)</f>
        <v>0.79166999999999998</v>
      </c>
      <c r="N6801" s="71">
        <f>IF(AND(Tableau_Effectifs_Dept[[#This Row],[PERIODE]]="creneau",Tableau_Effectifs_Dept[[#This Row],[DE Arrondi]]&gt;=7/24),Tableau_Effectifs_Dept[[#This Row],[GardDteFin]]-Tableau_Effectifs_Dept[[#This Row],[GardDteDebut]],0)</f>
        <v>0.25</v>
      </c>
      <c r="O68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01" s="71">
        <f>MAX(IF(Tableau_Effectifs_Dept[[#This Row],[Créneau TOT]]&gt;0,Tableau_Effectifs_Dept[[#This Row],[Créneau TOT]]-Tableau_Effectifs_Dept[[#This Row],[Créneau J]],0),0)</f>
        <v>0.25</v>
      </c>
      <c r="Q6801" s="72">
        <f>ROUND(HOUR(Tableau_Effectifs_Dept[[#This Row],[Créneau J]])/12,1)</f>
        <v>0</v>
      </c>
      <c r="R6801" s="72">
        <f>ROUND(HOUR(Tableau_Effectifs_Dept[[#This Row],[Créneau N]])/12,1)</f>
        <v>0.5</v>
      </c>
    </row>
    <row r="6802" spans="1:18" hidden="1">
      <c r="A6802" s="47">
        <v>44771.791666666664</v>
      </c>
      <c r="B6802" s="47">
        <v>44772.291666666664</v>
      </c>
      <c r="C6802" t="s">
        <v>193</v>
      </c>
      <c r="D6802" t="s">
        <v>85</v>
      </c>
      <c r="E6802" t="s">
        <v>86</v>
      </c>
      <c r="F6802" t="s">
        <v>66</v>
      </c>
      <c r="G6802" t="s">
        <v>93</v>
      </c>
      <c r="H6802" t="s">
        <v>140</v>
      </c>
      <c r="I6802" t="s">
        <v>116</v>
      </c>
      <c r="J68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Garde£NUIT£VOL£BOIS-LE-ROI£29/07/2022</v>
      </c>
      <c r="K68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02">
        <f>ROUND(MOD(Tableau_Effectifs_Dept[[#This Row],[GardDteDebut]],1),5)</f>
        <v>0.79166999999999998</v>
      </c>
      <c r="M6802">
        <f>ROUND(MOD(Tableau_Effectifs_Dept[[#This Row],[GardDteFin]],1),5)</f>
        <v>0.29166999999999998</v>
      </c>
      <c r="N68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02" s="71">
        <f>MAX(IF(Tableau_Effectifs_Dept[[#This Row],[Créneau TOT]]&gt;0,Tableau_Effectifs_Dept[[#This Row],[Créneau TOT]]-Tableau_Effectifs_Dept[[#This Row],[Créneau J]],0),0)</f>
        <v>0</v>
      </c>
      <c r="Q6802" s="71">
        <f>ROUND(HOUR(Tableau_Effectifs_Dept[[#This Row],[Créneau J]])/12,1)</f>
        <v>0</v>
      </c>
      <c r="R6802" s="71"/>
    </row>
    <row r="6803" spans="1:18" hidden="1">
      <c r="A6803" s="47">
        <v>44771.791666666664</v>
      </c>
      <c r="B6803" s="47">
        <v>44772.291666666664</v>
      </c>
      <c r="C6803" t="s">
        <v>193</v>
      </c>
      <c r="D6803" t="s">
        <v>85</v>
      </c>
      <c r="E6803" t="s">
        <v>86</v>
      </c>
      <c r="F6803" t="s">
        <v>66</v>
      </c>
      <c r="G6803" t="s">
        <v>93</v>
      </c>
      <c r="H6803" t="s">
        <v>140</v>
      </c>
      <c r="I6803" t="s">
        <v>116</v>
      </c>
      <c r="J68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Garde£NUIT£VOL£BOIS-LE-ROI£29/07/2022</v>
      </c>
      <c r="K68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03">
        <f>ROUND(MOD(Tableau_Effectifs_Dept[[#This Row],[GardDteDebut]],1),5)</f>
        <v>0.79166999999999998</v>
      </c>
      <c r="M6803">
        <f>ROUND(MOD(Tableau_Effectifs_Dept[[#This Row],[GardDteFin]],1),5)</f>
        <v>0.29166999999999998</v>
      </c>
      <c r="N68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03" s="71">
        <f>MAX(IF(Tableau_Effectifs_Dept[[#This Row],[Créneau TOT]]&gt;0,Tableau_Effectifs_Dept[[#This Row],[Créneau TOT]]-Tableau_Effectifs_Dept[[#This Row],[Créneau J]],0),0)</f>
        <v>0</v>
      </c>
      <c r="Q6803" s="71">
        <f>ROUND(HOUR(Tableau_Effectifs_Dept[[#This Row],[Créneau J]])/12,1)</f>
        <v>0</v>
      </c>
      <c r="R6803" s="71"/>
    </row>
    <row r="6804" spans="1:18" hidden="1">
      <c r="A6804" s="47">
        <v>44771.791666666664</v>
      </c>
      <c r="B6804" s="47">
        <v>44772.291666666664</v>
      </c>
      <c r="C6804" t="s">
        <v>193</v>
      </c>
      <c r="D6804" t="s">
        <v>85</v>
      </c>
      <c r="E6804" t="s">
        <v>86</v>
      </c>
      <c r="F6804" t="s">
        <v>69</v>
      </c>
      <c r="G6804" t="s">
        <v>93</v>
      </c>
      <c r="H6804" t="s">
        <v>140</v>
      </c>
      <c r="I6804" t="s">
        <v>116</v>
      </c>
      <c r="J68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Garde£NUIT£VOL£BOURRON-MARLOTTE£29/07/2022</v>
      </c>
      <c r="K68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04">
        <f>ROUND(MOD(Tableau_Effectifs_Dept[[#This Row],[GardDteDebut]],1),5)</f>
        <v>0.79166999999999998</v>
      </c>
      <c r="M6804">
        <f>ROUND(MOD(Tableau_Effectifs_Dept[[#This Row],[GardDteFin]],1),5)</f>
        <v>0.29166999999999998</v>
      </c>
      <c r="N68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04" s="71">
        <f>MAX(IF(Tableau_Effectifs_Dept[[#This Row],[Créneau TOT]]&gt;0,Tableau_Effectifs_Dept[[#This Row],[Créneau TOT]]-Tableau_Effectifs_Dept[[#This Row],[Créneau J]],0),0)</f>
        <v>0</v>
      </c>
      <c r="Q6804" s="71">
        <f>ROUND(HOUR(Tableau_Effectifs_Dept[[#This Row],[Créneau J]])/12,1)</f>
        <v>0</v>
      </c>
      <c r="R6804" s="71"/>
    </row>
    <row r="6805" spans="1:18" hidden="1">
      <c r="A6805" s="47">
        <v>44771.791666666664</v>
      </c>
      <c r="B6805" s="47">
        <v>44772.291666666664</v>
      </c>
      <c r="C6805" t="s">
        <v>193</v>
      </c>
      <c r="D6805" t="s">
        <v>85</v>
      </c>
      <c r="E6805" t="s">
        <v>86</v>
      </c>
      <c r="F6805" t="s">
        <v>69</v>
      </c>
      <c r="G6805" t="s">
        <v>93</v>
      </c>
      <c r="H6805" t="s">
        <v>140</v>
      </c>
      <c r="I6805" t="s">
        <v>116</v>
      </c>
      <c r="J68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Garde£NUIT£VOL£BOURRON-MARLOTTE£29/07/2022</v>
      </c>
      <c r="K68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05">
        <f>ROUND(MOD(Tableau_Effectifs_Dept[[#This Row],[GardDteDebut]],1),5)</f>
        <v>0.79166999999999998</v>
      </c>
      <c r="M6805">
        <f>ROUND(MOD(Tableau_Effectifs_Dept[[#This Row],[GardDteFin]],1),5)</f>
        <v>0.29166999999999998</v>
      </c>
      <c r="N68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05" s="71">
        <f>MAX(IF(Tableau_Effectifs_Dept[[#This Row],[Créneau TOT]]&gt;0,Tableau_Effectifs_Dept[[#This Row],[Créneau TOT]]-Tableau_Effectifs_Dept[[#This Row],[Créneau J]],0),0)</f>
        <v>0</v>
      </c>
      <c r="Q6805" s="71">
        <f>ROUND(HOUR(Tableau_Effectifs_Dept[[#This Row],[Créneau J]])/12,1)</f>
        <v>0</v>
      </c>
      <c r="R6805" s="71"/>
    </row>
    <row r="6806" spans="1:18" hidden="1">
      <c r="A6806" s="47">
        <v>44771.791666666664</v>
      </c>
      <c r="B6806" s="47">
        <v>44772.291666666664</v>
      </c>
      <c r="C6806" t="s">
        <v>193</v>
      </c>
      <c r="D6806" t="s">
        <v>85</v>
      </c>
      <c r="E6806" t="s">
        <v>86</v>
      </c>
      <c r="F6806" t="s">
        <v>27</v>
      </c>
      <c r="G6806" t="s">
        <v>93</v>
      </c>
      <c r="H6806" t="s">
        <v>140</v>
      </c>
      <c r="I6806" t="s">
        <v>116</v>
      </c>
      <c r="J68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Garde£NUIT£VOL£BRAY-SUR-SEINE£29/07/2022</v>
      </c>
      <c r="K68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06">
        <f>ROUND(MOD(Tableau_Effectifs_Dept[[#This Row],[GardDteDebut]],1),5)</f>
        <v>0.79166999999999998</v>
      </c>
      <c r="M6806">
        <f>ROUND(MOD(Tableau_Effectifs_Dept[[#This Row],[GardDteFin]],1),5)</f>
        <v>0.29166999999999998</v>
      </c>
      <c r="N68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06" s="71">
        <f>MAX(IF(Tableau_Effectifs_Dept[[#This Row],[Créneau TOT]]&gt;0,Tableau_Effectifs_Dept[[#This Row],[Créneau TOT]]-Tableau_Effectifs_Dept[[#This Row],[Créneau J]],0),0)</f>
        <v>0</v>
      </c>
      <c r="Q6806" s="71">
        <f>ROUND(HOUR(Tableau_Effectifs_Dept[[#This Row],[Créneau J]])/12,1)</f>
        <v>0</v>
      </c>
      <c r="R6806" s="71"/>
    </row>
    <row r="6807" spans="1:18" hidden="1">
      <c r="A6807" s="47">
        <v>44771.791666666664</v>
      </c>
      <c r="B6807" s="47">
        <v>44772.291666666664</v>
      </c>
      <c r="C6807" t="s">
        <v>193</v>
      </c>
      <c r="D6807" t="s">
        <v>85</v>
      </c>
      <c r="E6807" t="s">
        <v>86</v>
      </c>
      <c r="F6807" t="s">
        <v>27</v>
      </c>
      <c r="G6807" t="s">
        <v>93</v>
      </c>
      <c r="H6807" t="s">
        <v>140</v>
      </c>
      <c r="I6807" t="s">
        <v>116</v>
      </c>
      <c r="J68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Garde£NUIT£VOL£BRAY-SUR-SEINE£29/07/2022</v>
      </c>
      <c r="K68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07">
        <f>ROUND(MOD(Tableau_Effectifs_Dept[[#This Row],[GardDteDebut]],1),5)</f>
        <v>0.79166999999999998</v>
      </c>
      <c r="M6807">
        <f>ROUND(MOD(Tableau_Effectifs_Dept[[#This Row],[GardDteFin]],1),5)</f>
        <v>0.29166999999999998</v>
      </c>
      <c r="N68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07" s="71">
        <f>MAX(IF(Tableau_Effectifs_Dept[[#This Row],[Créneau TOT]]&gt;0,Tableau_Effectifs_Dept[[#This Row],[Créneau TOT]]-Tableau_Effectifs_Dept[[#This Row],[Créneau J]],0),0)</f>
        <v>0</v>
      </c>
      <c r="Q6807" s="71">
        <f>ROUND(HOUR(Tableau_Effectifs_Dept[[#This Row],[Créneau J]])/12,1)</f>
        <v>0</v>
      </c>
      <c r="R6807" s="71"/>
    </row>
    <row r="6808" spans="1:18" hidden="1">
      <c r="A6808" s="47">
        <v>44771.791666666664</v>
      </c>
      <c r="B6808" s="47">
        <v>44772.291666666664</v>
      </c>
      <c r="C6808" t="s">
        <v>193</v>
      </c>
      <c r="D6808" t="s">
        <v>85</v>
      </c>
      <c r="E6808" t="s">
        <v>86</v>
      </c>
      <c r="F6808" t="s">
        <v>27</v>
      </c>
      <c r="G6808" t="s">
        <v>93</v>
      </c>
      <c r="H6808" t="s">
        <v>140</v>
      </c>
      <c r="I6808" t="s">
        <v>116</v>
      </c>
      <c r="J68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Garde£NUIT£VOL£BRAY-SUR-SEINE£29/07/2022</v>
      </c>
      <c r="K68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08">
        <f>ROUND(MOD(Tableau_Effectifs_Dept[[#This Row],[GardDteDebut]],1),5)</f>
        <v>0.79166999999999998</v>
      </c>
      <c r="M6808">
        <f>ROUND(MOD(Tableau_Effectifs_Dept[[#This Row],[GardDteFin]],1),5)</f>
        <v>0.29166999999999998</v>
      </c>
      <c r="N68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08" s="71">
        <f>MAX(IF(Tableau_Effectifs_Dept[[#This Row],[Créneau TOT]]&gt;0,Tableau_Effectifs_Dept[[#This Row],[Créneau TOT]]-Tableau_Effectifs_Dept[[#This Row],[Créneau J]],0),0)</f>
        <v>0</v>
      </c>
      <c r="Q6808" s="71">
        <f>ROUND(HOUR(Tableau_Effectifs_Dept[[#This Row],[Créneau J]])/12,1)</f>
        <v>0</v>
      </c>
      <c r="R6808" s="71"/>
    </row>
    <row r="6809" spans="1:18" hidden="1">
      <c r="A6809" s="47">
        <v>44771.791666666664</v>
      </c>
      <c r="B6809" s="47">
        <v>44772.291666666664</v>
      </c>
      <c r="C6809" t="s">
        <v>193</v>
      </c>
      <c r="D6809" t="s">
        <v>85</v>
      </c>
      <c r="E6809" t="s">
        <v>86</v>
      </c>
      <c r="F6809" t="s">
        <v>27</v>
      </c>
      <c r="G6809" t="s">
        <v>93</v>
      </c>
      <c r="H6809" t="s">
        <v>140</v>
      </c>
      <c r="I6809" t="s">
        <v>116</v>
      </c>
      <c r="J68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Garde£NUIT£VOL£BRAY-SUR-SEINE£29/07/2022</v>
      </c>
      <c r="K68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09">
        <f>ROUND(MOD(Tableau_Effectifs_Dept[[#This Row],[GardDteDebut]],1),5)</f>
        <v>0.79166999999999998</v>
      </c>
      <c r="M6809">
        <f>ROUND(MOD(Tableau_Effectifs_Dept[[#This Row],[GardDteFin]],1),5)</f>
        <v>0.29166999999999998</v>
      </c>
      <c r="N68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09" s="71">
        <f>MAX(IF(Tableau_Effectifs_Dept[[#This Row],[Créneau TOT]]&gt;0,Tableau_Effectifs_Dept[[#This Row],[Créneau TOT]]-Tableau_Effectifs_Dept[[#This Row],[Créneau J]],0),0)</f>
        <v>0</v>
      </c>
      <c r="Q6809" s="71">
        <f>ROUND(HOUR(Tableau_Effectifs_Dept[[#This Row],[Créneau J]])/12,1)</f>
        <v>0</v>
      </c>
      <c r="R6809" s="71"/>
    </row>
    <row r="6810" spans="1:18" hidden="1">
      <c r="A6810" s="47">
        <v>44771.791666666664</v>
      </c>
      <c r="B6810" s="47">
        <v>44772.291666666664</v>
      </c>
      <c r="C6810" t="s">
        <v>193</v>
      </c>
      <c r="D6810" t="s">
        <v>85</v>
      </c>
      <c r="E6810" t="s">
        <v>86</v>
      </c>
      <c r="F6810" t="s">
        <v>13</v>
      </c>
      <c r="G6810" t="s">
        <v>118</v>
      </c>
      <c r="H6810" t="s">
        <v>141</v>
      </c>
      <c r="I6810" t="s">
        <v>116</v>
      </c>
      <c r="J68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Ast_logé£NUIT£PRO£BRIE-COMTE-ROBERT£29/07/2022</v>
      </c>
      <c r="K68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10">
        <f>ROUND(MOD(Tableau_Effectifs_Dept[[#This Row],[GardDteDebut]],1),5)</f>
        <v>0.79166999999999998</v>
      </c>
      <c r="M6810">
        <f>ROUND(MOD(Tableau_Effectifs_Dept[[#This Row],[GardDteFin]],1),5)</f>
        <v>0.29166999999999998</v>
      </c>
      <c r="N68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10" s="71">
        <f>MAX(IF(Tableau_Effectifs_Dept[[#This Row],[Créneau TOT]]&gt;0,Tableau_Effectifs_Dept[[#This Row],[Créneau TOT]]-Tableau_Effectifs_Dept[[#This Row],[Créneau J]],0),0)</f>
        <v>0</v>
      </c>
      <c r="Q6810" s="71">
        <f>ROUND(HOUR(Tableau_Effectifs_Dept[[#This Row],[Créneau J]])/12,1)</f>
        <v>0</v>
      </c>
      <c r="R6810" s="71"/>
    </row>
    <row r="6811" spans="1:18" hidden="1">
      <c r="A6811" s="47">
        <v>44771.791666666664</v>
      </c>
      <c r="B6811" s="47">
        <v>44772.291666666664</v>
      </c>
      <c r="C6811" t="s">
        <v>193</v>
      </c>
      <c r="D6811" t="s">
        <v>85</v>
      </c>
      <c r="E6811" t="s">
        <v>86</v>
      </c>
      <c r="F6811" t="s">
        <v>13</v>
      </c>
      <c r="G6811" t="s">
        <v>93</v>
      </c>
      <c r="H6811" t="s">
        <v>140</v>
      </c>
      <c r="I6811" t="s">
        <v>116</v>
      </c>
      <c r="J68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Garde£NUIT£VOL£BRIE-COMTE-ROBERT£29/07/2022</v>
      </c>
      <c r="K68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11">
        <f>ROUND(MOD(Tableau_Effectifs_Dept[[#This Row],[GardDteDebut]],1),5)</f>
        <v>0.79166999999999998</v>
      </c>
      <c r="M6811">
        <f>ROUND(MOD(Tableau_Effectifs_Dept[[#This Row],[GardDteFin]],1),5)</f>
        <v>0.29166999999999998</v>
      </c>
      <c r="N68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11" s="71">
        <f>MAX(IF(Tableau_Effectifs_Dept[[#This Row],[Créneau TOT]]&gt;0,Tableau_Effectifs_Dept[[#This Row],[Créneau TOT]]-Tableau_Effectifs_Dept[[#This Row],[Créneau J]],0),0)</f>
        <v>0</v>
      </c>
      <c r="Q6811" s="71">
        <f>ROUND(HOUR(Tableau_Effectifs_Dept[[#This Row],[Créneau J]])/12,1)</f>
        <v>0</v>
      </c>
      <c r="R6811" s="71"/>
    </row>
    <row r="6812" spans="1:18" hidden="1">
      <c r="A6812" s="47">
        <v>44771.791666666664</v>
      </c>
      <c r="B6812" s="47">
        <v>44772.291666666664</v>
      </c>
      <c r="C6812" t="s">
        <v>193</v>
      </c>
      <c r="D6812" t="s">
        <v>85</v>
      </c>
      <c r="E6812" t="s">
        <v>86</v>
      </c>
      <c r="F6812" t="s">
        <v>13</v>
      </c>
      <c r="G6812" t="s">
        <v>93</v>
      </c>
      <c r="H6812" t="s">
        <v>140</v>
      </c>
      <c r="I6812" t="s">
        <v>116</v>
      </c>
      <c r="J68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Garde£NUIT£VOL£BRIE-COMTE-ROBERT£29/07/2022</v>
      </c>
      <c r="K68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12">
        <f>ROUND(MOD(Tableau_Effectifs_Dept[[#This Row],[GardDteDebut]],1),5)</f>
        <v>0.79166999999999998</v>
      </c>
      <c r="M6812">
        <f>ROUND(MOD(Tableau_Effectifs_Dept[[#This Row],[GardDteFin]],1),5)</f>
        <v>0.29166999999999998</v>
      </c>
      <c r="N68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12" s="71">
        <f>MAX(IF(Tableau_Effectifs_Dept[[#This Row],[Créneau TOT]]&gt;0,Tableau_Effectifs_Dept[[#This Row],[Créneau TOT]]-Tableau_Effectifs_Dept[[#This Row],[Créneau J]],0),0)</f>
        <v>0</v>
      </c>
      <c r="Q6812" s="71">
        <f>ROUND(HOUR(Tableau_Effectifs_Dept[[#This Row],[Créneau J]])/12,1)</f>
        <v>0</v>
      </c>
      <c r="R6812" s="71"/>
    </row>
    <row r="6813" spans="1:18" hidden="1">
      <c r="A6813" s="47">
        <v>44771.791666666664</v>
      </c>
      <c r="B6813" s="47">
        <v>44772.291666666664</v>
      </c>
      <c r="C6813" t="s">
        <v>193</v>
      </c>
      <c r="D6813" t="s">
        <v>85</v>
      </c>
      <c r="E6813" t="s">
        <v>86</v>
      </c>
      <c r="F6813" t="s">
        <v>13</v>
      </c>
      <c r="G6813" t="s">
        <v>93</v>
      </c>
      <c r="H6813" t="s">
        <v>140</v>
      </c>
      <c r="I6813" t="s">
        <v>116</v>
      </c>
      <c r="J68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Garde£NUIT£VOL£BRIE-COMTE-ROBERT£29/07/2022</v>
      </c>
      <c r="K68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13">
        <f>ROUND(MOD(Tableau_Effectifs_Dept[[#This Row],[GardDteDebut]],1),5)</f>
        <v>0.79166999999999998</v>
      </c>
      <c r="M6813">
        <f>ROUND(MOD(Tableau_Effectifs_Dept[[#This Row],[GardDteFin]],1),5)</f>
        <v>0.29166999999999998</v>
      </c>
      <c r="N68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13" s="71">
        <f>MAX(IF(Tableau_Effectifs_Dept[[#This Row],[Créneau TOT]]&gt;0,Tableau_Effectifs_Dept[[#This Row],[Créneau TOT]]-Tableau_Effectifs_Dept[[#This Row],[Créneau J]],0),0)</f>
        <v>0</v>
      </c>
      <c r="Q6813" s="71">
        <f>ROUND(HOUR(Tableau_Effectifs_Dept[[#This Row],[Créneau J]])/12,1)</f>
        <v>0</v>
      </c>
      <c r="R6813" s="71"/>
    </row>
    <row r="6814" spans="1:18" hidden="1">
      <c r="A6814" s="47">
        <v>44771.791666666664</v>
      </c>
      <c r="B6814" s="47">
        <v>44772.291666666664</v>
      </c>
      <c r="C6814" t="s">
        <v>193</v>
      </c>
      <c r="D6814" t="s">
        <v>85</v>
      </c>
      <c r="E6814" t="s">
        <v>86</v>
      </c>
      <c r="F6814" t="s">
        <v>71</v>
      </c>
      <c r="G6814" t="s">
        <v>93</v>
      </c>
      <c r="H6814" t="s">
        <v>140</v>
      </c>
      <c r="I6814" t="s">
        <v>116</v>
      </c>
      <c r="J68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Garde£NUIT£VOL£CHAMPAGNE-SUR-SEINE£29/07/2022</v>
      </c>
      <c r="K68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14">
        <f>ROUND(MOD(Tableau_Effectifs_Dept[[#This Row],[GardDteDebut]],1),5)</f>
        <v>0.79166999999999998</v>
      </c>
      <c r="M6814">
        <f>ROUND(MOD(Tableau_Effectifs_Dept[[#This Row],[GardDteFin]],1),5)</f>
        <v>0.29166999999999998</v>
      </c>
      <c r="N68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14" s="71">
        <f>MAX(IF(Tableau_Effectifs_Dept[[#This Row],[Créneau TOT]]&gt;0,Tableau_Effectifs_Dept[[#This Row],[Créneau TOT]]-Tableau_Effectifs_Dept[[#This Row],[Créneau J]],0),0)</f>
        <v>0</v>
      </c>
      <c r="Q6814" s="71">
        <f>ROUND(HOUR(Tableau_Effectifs_Dept[[#This Row],[Créneau J]])/12,1)</f>
        <v>0</v>
      </c>
      <c r="R6814" s="71"/>
    </row>
    <row r="6815" spans="1:18" hidden="1">
      <c r="A6815" s="47">
        <v>44771.791666666664</v>
      </c>
      <c r="B6815" s="47">
        <v>44772.291666666664</v>
      </c>
      <c r="C6815" t="s">
        <v>193</v>
      </c>
      <c r="D6815" t="s">
        <v>85</v>
      </c>
      <c r="E6815" t="s">
        <v>86</v>
      </c>
      <c r="F6815" t="s">
        <v>71</v>
      </c>
      <c r="G6815" t="s">
        <v>93</v>
      </c>
      <c r="H6815" t="s">
        <v>140</v>
      </c>
      <c r="I6815" t="s">
        <v>116</v>
      </c>
      <c r="J68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Garde£NUIT£VOL£CHAMPAGNE-SUR-SEINE£29/07/2022</v>
      </c>
      <c r="K68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15">
        <f>ROUND(MOD(Tableau_Effectifs_Dept[[#This Row],[GardDteDebut]],1),5)</f>
        <v>0.79166999999999998</v>
      </c>
      <c r="M6815">
        <f>ROUND(MOD(Tableau_Effectifs_Dept[[#This Row],[GardDteFin]],1),5)</f>
        <v>0.29166999999999998</v>
      </c>
      <c r="N68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15" s="71">
        <f>MAX(IF(Tableau_Effectifs_Dept[[#This Row],[Créneau TOT]]&gt;0,Tableau_Effectifs_Dept[[#This Row],[Créneau TOT]]-Tableau_Effectifs_Dept[[#This Row],[Créneau J]],0),0)</f>
        <v>0</v>
      </c>
      <c r="Q6815" s="71">
        <f>ROUND(HOUR(Tableau_Effectifs_Dept[[#This Row],[Créneau J]])/12,1)</f>
        <v>0</v>
      </c>
      <c r="R6815" s="71"/>
    </row>
    <row r="6816" spans="1:18" hidden="1">
      <c r="A6816" s="47">
        <v>44771.791666666664</v>
      </c>
      <c r="B6816" s="47">
        <v>44772.291666666664</v>
      </c>
      <c r="C6816" t="s">
        <v>193</v>
      </c>
      <c r="D6816" t="s">
        <v>85</v>
      </c>
      <c r="E6816" t="s">
        <v>86</v>
      </c>
      <c r="F6816" t="s">
        <v>71</v>
      </c>
      <c r="G6816" t="s">
        <v>93</v>
      </c>
      <c r="H6816" t="s">
        <v>140</v>
      </c>
      <c r="I6816" t="s">
        <v>116</v>
      </c>
      <c r="J68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Garde£NUIT£VOL£CHAMPAGNE-SUR-SEINE£29/07/2022</v>
      </c>
      <c r="K68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16">
        <f>ROUND(MOD(Tableau_Effectifs_Dept[[#This Row],[GardDteDebut]],1),5)</f>
        <v>0.79166999999999998</v>
      </c>
      <c r="M6816">
        <f>ROUND(MOD(Tableau_Effectifs_Dept[[#This Row],[GardDteFin]],1),5)</f>
        <v>0.29166999999999998</v>
      </c>
      <c r="N68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16" s="71">
        <f>MAX(IF(Tableau_Effectifs_Dept[[#This Row],[Créneau TOT]]&gt;0,Tableau_Effectifs_Dept[[#This Row],[Créneau TOT]]-Tableau_Effectifs_Dept[[#This Row],[Créneau J]],0),0)</f>
        <v>0</v>
      </c>
      <c r="Q6816" s="71">
        <f>ROUND(HOUR(Tableau_Effectifs_Dept[[#This Row],[Créneau J]])/12,1)</f>
        <v>0</v>
      </c>
      <c r="R6816" s="71"/>
    </row>
    <row r="6817" spans="1:18" hidden="1">
      <c r="A6817" s="47">
        <v>44771.791666666664</v>
      </c>
      <c r="B6817" s="47">
        <v>44772.291666666664</v>
      </c>
      <c r="C6817" t="s">
        <v>193</v>
      </c>
      <c r="D6817" t="s">
        <v>85</v>
      </c>
      <c r="E6817" t="s">
        <v>86</v>
      </c>
      <c r="F6817" t="s">
        <v>58</v>
      </c>
      <c r="G6817" t="s">
        <v>93</v>
      </c>
      <c r="H6817" t="s">
        <v>140</v>
      </c>
      <c r="I6817" t="s">
        <v>116</v>
      </c>
      <c r="J68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Garde£NUIT£VOL£CHELLES£29/07/2022</v>
      </c>
      <c r="K68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17">
        <f>ROUND(MOD(Tableau_Effectifs_Dept[[#This Row],[GardDteDebut]],1),5)</f>
        <v>0.79166999999999998</v>
      </c>
      <c r="M6817">
        <f>ROUND(MOD(Tableau_Effectifs_Dept[[#This Row],[GardDteFin]],1),5)</f>
        <v>0.29166999999999998</v>
      </c>
      <c r="N68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17" s="71">
        <f>MAX(IF(Tableau_Effectifs_Dept[[#This Row],[Créneau TOT]]&gt;0,Tableau_Effectifs_Dept[[#This Row],[Créneau TOT]]-Tableau_Effectifs_Dept[[#This Row],[Créneau J]],0),0)</f>
        <v>0</v>
      </c>
      <c r="Q6817" s="71">
        <f>ROUND(HOUR(Tableau_Effectifs_Dept[[#This Row],[Créneau J]])/12,1)</f>
        <v>0</v>
      </c>
      <c r="R6817" s="71"/>
    </row>
    <row r="6818" spans="1:18" hidden="1">
      <c r="A6818" s="47">
        <v>44771.791666666664</v>
      </c>
      <c r="B6818" s="47">
        <v>44772.291666666664</v>
      </c>
      <c r="C6818" t="s">
        <v>193</v>
      </c>
      <c r="D6818" t="s">
        <v>85</v>
      </c>
      <c r="E6818" t="s">
        <v>86</v>
      </c>
      <c r="F6818" t="s">
        <v>58</v>
      </c>
      <c r="G6818" t="s">
        <v>118</v>
      </c>
      <c r="H6818" t="s">
        <v>141</v>
      </c>
      <c r="I6818" t="s">
        <v>116</v>
      </c>
      <c r="J68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Ast_logé£NUIT£PRO£CHELLES£29/07/2022</v>
      </c>
      <c r="K68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18">
        <f>ROUND(MOD(Tableau_Effectifs_Dept[[#This Row],[GardDteDebut]],1),5)</f>
        <v>0.79166999999999998</v>
      </c>
      <c r="M6818">
        <f>ROUND(MOD(Tableau_Effectifs_Dept[[#This Row],[GardDteFin]],1),5)</f>
        <v>0.29166999999999998</v>
      </c>
      <c r="N68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18" s="71">
        <f>MAX(IF(Tableau_Effectifs_Dept[[#This Row],[Créneau TOT]]&gt;0,Tableau_Effectifs_Dept[[#This Row],[Créneau TOT]]-Tableau_Effectifs_Dept[[#This Row],[Créneau J]],0),0)</f>
        <v>0</v>
      </c>
      <c r="Q6818" s="71">
        <f>ROUND(HOUR(Tableau_Effectifs_Dept[[#This Row],[Créneau J]])/12,1)</f>
        <v>0</v>
      </c>
      <c r="R6818" s="71"/>
    </row>
    <row r="6819" spans="1:18" hidden="1">
      <c r="A6819" s="47">
        <v>44771.791666666664</v>
      </c>
      <c r="B6819" s="47">
        <v>44772.291666666664</v>
      </c>
      <c r="C6819" t="s">
        <v>193</v>
      </c>
      <c r="D6819" t="s">
        <v>85</v>
      </c>
      <c r="E6819" t="s">
        <v>86</v>
      </c>
      <c r="F6819" t="s">
        <v>58</v>
      </c>
      <c r="G6819" t="s">
        <v>93</v>
      </c>
      <c r="H6819" t="s">
        <v>140</v>
      </c>
      <c r="I6819" t="s">
        <v>116</v>
      </c>
      <c r="J68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Garde£NUIT£VOL£CHELLES£29/07/2022</v>
      </c>
      <c r="K68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19">
        <f>ROUND(MOD(Tableau_Effectifs_Dept[[#This Row],[GardDteDebut]],1),5)</f>
        <v>0.79166999999999998</v>
      </c>
      <c r="M6819">
        <f>ROUND(MOD(Tableau_Effectifs_Dept[[#This Row],[GardDteFin]],1),5)</f>
        <v>0.29166999999999998</v>
      </c>
      <c r="N68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19" s="71">
        <f>MAX(IF(Tableau_Effectifs_Dept[[#This Row],[Créneau TOT]]&gt;0,Tableau_Effectifs_Dept[[#This Row],[Créneau TOT]]-Tableau_Effectifs_Dept[[#This Row],[Créneau J]],0),0)</f>
        <v>0</v>
      </c>
      <c r="Q6819" s="71">
        <f>ROUND(HOUR(Tableau_Effectifs_Dept[[#This Row],[Créneau J]])/12,1)</f>
        <v>0</v>
      </c>
      <c r="R6819" s="71"/>
    </row>
    <row r="6820" spans="1:18" hidden="1">
      <c r="A6820" s="47">
        <v>44771.791666666664</v>
      </c>
      <c r="B6820" s="47">
        <v>44772.291666666664</v>
      </c>
      <c r="C6820" t="s">
        <v>193</v>
      </c>
      <c r="D6820" t="s">
        <v>85</v>
      </c>
      <c r="E6820" t="s">
        <v>86</v>
      </c>
      <c r="F6820" t="s">
        <v>58</v>
      </c>
      <c r="G6820" t="s">
        <v>93</v>
      </c>
      <c r="H6820" t="s">
        <v>140</v>
      </c>
      <c r="I6820" t="s">
        <v>116</v>
      </c>
      <c r="J68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Garde£NUIT£VOL£CHELLES£29/07/2022</v>
      </c>
      <c r="K68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20">
        <f>ROUND(MOD(Tableau_Effectifs_Dept[[#This Row],[GardDteDebut]],1),5)</f>
        <v>0.79166999999999998</v>
      </c>
      <c r="M6820">
        <f>ROUND(MOD(Tableau_Effectifs_Dept[[#This Row],[GardDteFin]],1),5)</f>
        <v>0.29166999999999998</v>
      </c>
      <c r="N68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20" s="71">
        <f>MAX(IF(Tableau_Effectifs_Dept[[#This Row],[Créneau TOT]]&gt;0,Tableau_Effectifs_Dept[[#This Row],[Créneau TOT]]-Tableau_Effectifs_Dept[[#This Row],[Créneau J]],0),0)</f>
        <v>0</v>
      </c>
      <c r="Q6820" s="71">
        <f>ROUND(HOUR(Tableau_Effectifs_Dept[[#This Row],[Créneau J]])/12,1)</f>
        <v>0</v>
      </c>
      <c r="R6820" s="71"/>
    </row>
    <row r="6821" spans="1:18" hidden="1">
      <c r="A6821" s="47">
        <v>44771.791666666664</v>
      </c>
      <c r="B6821" s="47">
        <v>44772.291666666664</v>
      </c>
      <c r="C6821" t="s">
        <v>193</v>
      </c>
      <c r="D6821" t="s">
        <v>85</v>
      </c>
      <c r="E6821" t="s">
        <v>86</v>
      </c>
      <c r="F6821" t="s">
        <v>58</v>
      </c>
      <c r="G6821" t="s">
        <v>118</v>
      </c>
      <c r="H6821" t="s">
        <v>141</v>
      </c>
      <c r="I6821" t="s">
        <v>116</v>
      </c>
      <c r="J68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Ast_logé£NUIT£PRO£CHELLES£29/07/2022</v>
      </c>
      <c r="K68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21">
        <f>ROUND(MOD(Tableau_Effectifs_Dept[[#This Row],[GardDteDebut]],1),5)</f>
        <v>0.79166999999999998</v>
      </c>
      <c r="M6821">
        <f>ROUND(MOD(Tableau_Effectifs_Dept[[#This Row],[GardDteFin]],1),5)</f>
        <v>0.29166999999999998</v>
      </c>
      <c r="N68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21" s="71">
        <f>MAX(IF(Tableau_Effectifs_Dept[[#This Row],[Créneau TOT]]&gt;0,Tableau_Effectifs_Dept[[#This Row],[Créneau TOT]]-Tableau_Effectifs_Dept[[#This Row],[Créneau J]],0),0)</f>
        <v>0</v>
      </c>
      <c r="Q6821" s="71">
        <f>ROUND(HOUR(Tableau_Effectifs_Dept[[#This Row],[Créneau J]])/12,1)</f>
        <v>0</v>
      </c>
      <c r="R6821" s="71"/>
    </row>
    <row r="6822" spans="1:18" hidden="1">
      <c r="A6822" s="47">
        <v>44771.791666666664</v>
      </c>
      <c r="B6822" s="47">
        <v>44772.291666666664</v>
      </c>
      <c r="C6822" t="s">
        <v>193</v>
      </c>
      <c r="D6822" t="s">
        <v>85</v>
      </c>
      <c r="E6822" t="s">
        <v>86</v>
      </c>
      <c r="F6822" t="s">
        <v>55</v>
      </c>
      <c r="G6822" t="s">
        <v>118</v>
      </c>
      <c r="H6822" t="s">
        <v>141</v>
      </c>
      <c r="I6822" t="s">
        <v>116</v>
      </c>
      <c r="J68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Ast_logé£NUIT£PRO£CHESSY£29/07/2022</v>
      </c>
      <c r="K68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22">
        <f>ROUND(MOD(Tableau_Effectifs_Dept[[#This Row],[GardDteDebut]],1),5)</f>
        <v>0.79166999999999998</v>
      </c>
      <c r="M6822">
        <f>ROUND(MOD(Tableau_Effectifs_Dept[[#This Row],[GardDteFin]],1),5)</f>
        <v>0.29166999999999998</v>
      </c>
      <c r="N68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22" s="71">
        <f>MAX(IF(Tableau_Effectifs_Dept[[#This Row],[Créneau TOT]]&gt;0,Tableau_Effectifs_Dept[[#This Row],[Créneau TOT]]-Tableau_Effectifs_Dept[[#This Row],[Créneau J]],0),0)</f>
        <v>0</v>
      </c>
      <c r="Q6822" s="71">
        <f>ROUND(HOUR(Tableau_Effectifs_Dept[[#This Row],[Créneau J]])/12,1)</f>
        <v>0</v>
      </c>
      <c r="R6822" s="71"/>
    </row>
    <row r="6823" spans="1:18" hidden="1">
      <c r="A6823" s="47">
        <v>44771.791666666664</v>
      </c>
      <c r="B6823" s="47">
        <v>44772.291666666664</v>
      </c>
      <c r="C6823" t="s">
        <v>193</v>
      </c>
      <c r="D6823" t="s">
        <v>85</v>
      </c>
      <c r="E6823" t="s">
        <v>86</v>
      </c>
      <c r="F6823" t="s">
        <v>55</v>
      </c>
      <c r="G6823" t="s">
        <v>93</v>
      </c>
      <c r="H6823" t="s">
        <v>140</v>
      </c>
      <c r="I6823" t="s">
        <v>116</v>
      </c>
      <c r="J68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Garde£NUIT£VOL£CHESSY£29/07/2022</v>
      </c>
      <c r="K68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23">
        <f>ROUND(MOD(Tableau_Effectifs_Dept[[#This Row],[GardDteDebut]],1),5)</f>
        <v>0.79166999999999998</v>
      </c>
      <c r="M6823">
        <f>ROUND(MOD(Tableau_Effectifs_Dept[[#This Row],[GardDteFin]],1),5)</f>
        <v>0.29166999999999998</v>
      </c>
      <c r="N68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23" s="71">
        <f>MAX(IF(Tableau_Effectifs_Dept[[#This Row],[Créneau TOT]]&gt;0,Tableau_Effectifs_Dept[[#This Row],[Créneau TOT]]-Tableau_Effectifs_Dept[[#This Row],[Créneau J]],0),0)</f>
        <v>0</v>
      </c>
      <c r="Q6823" s="71">
        <f>ROUND(HOUR(Tableau_Effectifs_Dept[[#This Row],[Créneau J]])/12,1)</f>
        <v>0</v>
      </c>
      <c r="R6823" s="71"/>
    </row>
    <row r="6824" spans="1:18" hidden="1">
      <c r="A6824" s="47">
        <v>44771.791666666664</v>
      </c>
      <c r="B6824" s="47">
        <v>44772.291666666664</v>
      </c>
      <c r="C6824" t="s">
        <v>193</v>
      </c>
      <c r="D6824" t="s">
        <v>85</v>
      </c>
      <c r="E6824" t="s">
        <v>86</v>
      </c>
      <c r="F6824" t="s">
        <v>60</v>
      </c>
      <c r="G6824" t="s">
        <v>93</v>
      </c>
      <c r="H6824" t="s">
        <v>140</v>
      </c>
      <c r="I6824" t="s">
        <v>116</v>
      </c>
      <c r="J68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Garde£NUIT£VOL£CLAYE-SOUILLY£29/07/2022</v>
      </c>
      <c r="K68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24">
        <f>ROUND(MOD(Tableau_Effectifs_Dept[[#This Row],[GardDteDebut]],1),5)</f>
        <v>0.79166999999999998</v>
      </c>
      <c r="M6824">
        <f>ROUND(MOD(Tableau_Effectifs_Dept[[#This Row],[GardDteFin]],1),5)</f>
        <v>0.29166999999999998</v>
      </c>
      <c r="N68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24" s="71">
        <f>MAX(IF(Tableau_Effectifs_Dept[[#This Row],[Créneau TOT]]&gt;0,Tableau_Effectifs_Dept[[#This Row],[Créneau TOT]]-Tableau_Effectifs_Dept[[#This Row],[Créneau J]],0),0)</f>
        <v>0</v>
      </c>
      <c r="Q6824" s="71">
        <f>ROUND(HOUR(Tableau_Effectifs_Dept[[#This Row],[Créneau J]])/12,1)</f>
        <v>0</v>
      </c>
      <c r="R6824" s="71"/>
    </row>
    <row r="6825" spans="1:18" hidden="1">
      <c r="A6825" s="47">
        <v>44771.791666666664</v>
      </c>
      <c r="B6825" s="47">
        <v>44772.291666666664</v>
      </c>
      <c r="C6825" t="s">
        <v>193</v>
      </c>
      <c r="D6825" t="s">
        <v>85</v>
      </c>
      <c r="E6825" t="s">
        <v>86</v>
      </c>
      <c r="F6825" t="s">
        <v>60</v>
      </c>
      <c r="G6825" t="s">
        <v>93</v>
      </c>
      <c r="H6825" t="s">
        <v>140</v>
      </c>
      <c r="I6825" t="s">
        <v>116</v>
      </c>
      <c r="J68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Garde£NUIT£VOL£CLAYE-SOUILLY£29/07/2022</v>
      </c>
      <c r="K68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25">
        <f>ROUND(MOD(Tableau_Effectifs_Dept[[#This Row],[GardDteDebut]],1),5)</f>
        <v>0.79166999999999998</v>
      </c>
      <c r="M6825">
        <f>ROUND(MOD(Tableau_Effectifs_Dept[[#This Row],[GardDteFin]],1),5)</f>
        <v>0.29166999999999998</v>
      </c>
      <c r="N68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25" s="71">
        <f>MAX(IF(Tableau_Effectifs_Dept[[#This Row],[Créneau TOT]]&gt;0,Tableau_Effectifs_Dept[[#This Row],[Créneau TOT]]-Tableau_Effectifs_Dept[[#This Row],[Créneau J]],0),0)</f>
        <v>0</v>
      </c>
      <c r="Q6825" s="71">
        <f>ROUND(HOUR(Tableau_Effectifs_Dept[[#This Row],[Créneau J]])/12,1)</f>
        <v>0</v>
      </c>
      <c r="R6825" s="71"/>
    </row>
    <row r="6826" spans="1:18" hidden="1">
      <c r="A6826" s="47">
        <v>44771.791666666664</v>
      </c>
      <c r="B6826" s="47">
        <v>44772.291666666664</v>
      </c>
      <c r="C6826" t="s">
        <v>193</v>
      </c>
      <c r="D6826" t="s">
        <v>85</v>
      </c>
      <c r="E6826" t="s">
        <v>86</v>
      </c>
      <c r="F6826" t="s">
        <v>60</v>
      </c>
      <c r="G6826" t="s">
        <v>93</v>
      </c>
      <c r="H6826" t="s">
        <v>140</v>
      </c>
      <c r="I6826" t="s">
        <v>116</v>
      </c>
      <c r="J68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Garde£NUIT£VOL£CLAYE-SOUILLY£29/07/2022</v>
      </c>
      <c r="K68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26">
        <f>ROUND(MOD(Tableau_Effectifs_Dept[[#This Row],[GardDteDebut]],1),5)</f>
        <v>0.79166999999999998</v>
      </c>
      <c r="M6826">
        <f>ROUND(MOD(Tableau_Effectifs_Dept[[#This Row],[GardDteFin]],1),5)</f>
        <v>0.29166999999999998</v>
      </c>
      <c r="N68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26" s="71">
        <f>MAX(IF(Tableau_Effectifs_Dept[[#This Row],[Créneau TOT]]&gt;0,Tableau_Effectifs_Dept[[#This Row],[Créneau TOT]]-Tableau_Effectifs_Dept[[#This Row],[Créneau J]],0),0)</f>
        <v>0</v>
      </c>
      <c r="Q6826" s="71">
        <f>ROUND(HOUR(Tableau_Effectifs_Dept[[#This Row],[Créneau J]])/12,1)</f>
        <v>0</v>
      </c>
      <c r="R6826" s="71"/>
    </row>
    <row r="6827" spans="1:18" hidden="1">
      <c r="A6827" s="47">
        <v>44771.791666666664</v>
      </c>
      <c r="B6827" s="47">
        <v>44772.291666666664</v>
      </c>
      <c r="C6827" t="s">
        <v>193</v>
      </c>
      <c r="D6827" t="s">
        <v>85</v>
      </c>
      <c r="E6827" t="s">
        <v>86</v>
      </c>
      <c r="F6827" t="s">
        <v>60</v>
      </c>
      <c r="G6827" t="s">
        <v>93</v>
      </c>
      <c r="H6827" t="s">
        <v>140</v>
      </c>
      <c r="I6827" t="s">
        <v>116</v>
      </c>
      <c r="J68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Garde£NUIT£VOL£CLAYE-SOUILLY£29/07/2022</v>
      </c>
      <c r="K68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27">
        <f>ROUND(MOD(Tableau_Effectifs_Dept[[#This Row],[GardDteDebut]],1),5)</f>
        <v>0.79166999999999998</v>
      </c>
      <c r="M6827">
        <f>ROUND(MOD(Tableau_Effectifs_Dept[[#This Row],[GardDteFin]],1),5)</f>
        <v>0.29166999999999998</v>
      </c>
      <c r="N68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27" s="71">
        <f>MAX(IF(Tableau_Effectifs_Dept[[#This Row],[Créneau TOT]]&gt;0,Tableau_Effectifs_Dept[[#This Row],[Créneau TOT]]-Tableau_Effectifs_Dept[[#This Row],[Créneau J]],0),0)</f>
        <v>0</v>
      </c>
      <c r="Q6827" s="71">
        <f>ROUND(HOUR(Tableau_Effectifs_Dept[[#This Row],[Créneau J]])/12,1)</f>
        <v>0</v>
      </c>
      <c r="R6827" s="71"/>
    </row>
    <row r="6828" spans="1:18" hidden="1">
      <c r="A6828" s="47">
        <v>44771.791666666664</v>
      </c>
      <c r="B6828" s="47">
        <v>44772.291666666664</v>
      </c>
      <c r="C6828" t="s">
        <v>193</v>
      </c>
      <c r="D6828" t="s">
        <v>85</v>
      </c>
      <c r="E6828" t="s">
        <v>86</v>
      </c>
      <c r="F6828" t="s">
        <v>43</v>
      </c>
      <c r="G6828" t="s">
        <v>93</v>
      </c>
      <c r="H6828" t="s">
        <v>140</v>
      </c>
      <c r="I6828" t="s">
        <v>116</v>
      </c>
      <c r="J68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Garde£NUIT£VOL£COULOMMIERS£29/07/2022</v>
      </c>
      <c r="K68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28">
        <f>ROUND(MOD(Tableau_Effectifs_Dept[[#This Row],[GardDteDebut]],1),5)</f>
        <v>0.79166999999999998</v>
      </c>
      <c r="M6828">
        <f>ROUND(MOD(Tableau_Effectifs_Dept[[#This Row],[GardDteFin]],1),5)</f>
        <v>0.29166999999999998</v>
      </c>
      <c r="N68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28" s="71">
        <f>MAX(IF(Tableau_Effectifs_Dept[[#This Row],[Créneau TOT]]&gt;0,Tableau_Effectifs_Dept[[#This Row],[Créneau TOT]]-Tableau_Effectifs_Dept[[#This Row],[Créneau J]],0),0)</f>
        <v>0</v>
      </c>
      <c r="Q6828" s="71">
        <f>ROUND(HOUR(Tableau_Effectifs_Dept[[#This Row],[Créneau J]])/12,1)</f>
        <v>0</v>
      </c>
      <c r="R6828" s="71"/>
    </row>
    <row r="6829" spans="1:18" hidden="1">
      <c r="A6829" s="47">
        <v>44771.791666666664</v>
      </c>
      <c r="B6829" s="47">
        <v>44772.291666666664</v>
      </c>
      <c r="C6829" t="s">
        <v>193</v>
      </c>
      <c r="D6829" t="s">
        <v>85</v>
      </c>
      <c r="E6829" t="s">
        <v>86</v>
      </c>
      <c r="F6829" t="s">
        <v>43</v>
      </c>
      <c r="G6829" t="s">
        <v>93</v>
      </c>
      <c r="H6829" t="s">
        <v>140</v>
      </c>
      <c r="I6829" t="s">
        <v>116</v>
      </c>
      <c r="J68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Garde£NUIT£VOL£COULOMMIERS£29/07/2022</v>
      </c>
      <c r="K68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29">
        <f>ROUND(MOD(Tableau_Effectifs_Dept[[#This Row],[GardDteDebut]],1),5)</f>
        <v>0.79166999999999998</v>
      </c>
      <c r="M6829">
        <f>ROUND(MOD(Tableau_Effectifs_Dept[[#This Row],[GardDteFin]],1),5)</f>
        <v>0.29166999999999998</v>
      </c>
      <c r="N68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29" s="71">
        <f>MAX(IF(Tableau_Effectifs_Dept[[#This Row],[Créneau TOT]]&gt;0,Tableau_Effectifs_Dept[[#This Row],[Créneau TOT]]-Tableau_Effectifs_Dept[[#This Row],[Créneau J]],0),0)</f>
        <v>0</v>
      </c>
      <c r="Q6829" s="71">
        <f>ROUND(HOUR(Tableau_Effectifs_Dept[[#This Row],[Créneau J]])/12,1)</f>
        <v>0</v>
      </c>
      <c r="R6829" s="71"/>
    </row>
    <row r="6830" spans="1:18" hidden="1">
      <c r="A6830" s="47">
        <v>44771.791666666664</v>
      </c>
      <c r="B6830" s="47">
        <v>44772.291666666664</v>
      </c>
      <c r="C6830" t="s">
        <v>193</v>
      </c>
      <c r="D6830" t="s">
        <v>85</v>
      </c>
      <c r="E6830" t="s">
        <v>86</v>
      </c>
      <c r="F6830" t="s">
        <v>43</v>
      </c>
      <c r="G6830" t="s">
        <v>93</v>
      </c>
      <c r="H6830" t="s">
        <v>140</v>
      </c>
      <c r="I6830" t="s">
        <v>116</v>
      </c>
      <c r="J68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Garde£NUIT£VOL£COULOMMIERS£29/07/2022</v>
      </c>
      <c r="K68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30">
        <f>ROUND(MOD(Tableau_Effectifs_Dept[[#This Row],[GardDteDebut]],1),5)</f>
        <v>0.79166999999999998</v>
      </c>
      <c r="M6830">
        <f>ROUND(MOD(Tableau_Effectifs_Dept[[#This Row],[GardDteFin]],1),5)</f>
        <v>0.29166999999999998</v>
      </c>
      <c r="N68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30" s="71">
        <f>MAX(IF(Tableau_Effectifs_Dept[[#This Row],[Créneau TOT]]&gt;0,Tableau_Effectifs_Dept[[#This Row],[Créneau TOT]]-Tableau_Effectifs_Dept[[#This Row],[Créneau J]],0),0)</f>
        <v>0</v>
      </c>
      <c r="Q6830" s="71">
        <f>ROUND(HOUR(Tableau_Effectifs_Dept[[#This Row],[Créneau J]])/12,1)</f>
        <v>0</v>
      </c>
      <c r="R6830" s="71"/>
    </row>
    <row r="6831" spans="1:18" hidden="1">
      <c r="A6831" s="47">
        <v>44771.791666666664</v>
      </c>
      <c r="B6831" s="47">
        <v>44772.291666666664</v>
      </c>
      <c r="C6831" t="s">
        <v>193</v>
      </c>
      <c r="D6831" t="s">
        <v>85</v>
      </c>
      <c r="E6831" t="s">
        <v>86</v>
      </c>
      <c r="F6831" t="s">
        <v>43</v>
      </c>
      <c r="G6831" t="s">
        <v>93</v>
      </c>
      <c r="H6831" t="s">
        <v>140</v>
      </c>
      <c r="I6831" t="s">
        <v>116</v>
      </c>
      <c r="J68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Garde£NUIT£VOL£COULOMMIERS£29/07/2022</v>
      </c>
      <c r="K68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31">
        <f>ROUND(MOD(Tableau_Effectifs_Dept[[#This Row],[GardDteDebut]],1),5)</f>
        <v>0.79166999999999998</v>
      </c>
      <c r="M6831">
        <f>ROUND(MOD(Tableau_Effectifs_Dept[[#This Row],[GardDteFin]],1),5)</f>
        <v>0.29166999999999998</v>
      </c>
      <c r="N68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31" s="71">
        <f>MAX(IF(Tableau_Effectifs_Dept[[#This Row],[Créneau TOT]]&gt;0,Tableau_Effectifs_Dept[[#This Row],[Créneau TOT]]-Tableau_Effectifs_Dept[[#This Row],[Créneau J]],0),0)</f>
        <v>0</v>
      </c>
      <c r="Q6831" s="71">
        <f>ROUND(HOUR(Tableau_Effectifs_Dept[[#This Row],[Créneau J]])/12,1)</f>
        <v>0</v>
      </c>
      <c r="R6831" s="71"/>
    </row>
    <row r="6832" spans="1:18" hidden="1">
      <c r="A6832" s="47">
        <v>44771.791666666664</v>
      </c>
      <c r="B6832" s="47">
        <v>44772.291666666664</v>
      </c>
      <c r="C6832" t="s">
        <v>193</v>
      </c>
      <c r="D6832" t="s">
        <v>85</v>
      </c>
      <c r="E6832" t="s">
        <v>86</v>
      </c>
      <c r="F6832" t="s">
        <v>44</v>
      </c>
      <c r="G6832" t="s">
        <v>93</v>
      </c>
      <c r="H6832" t="s">
        <v>140</v>
      </c>
      <c r="I6832" t="s">
        <v>116</v>
      </c>
      <c r="J68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Garde£NUIT£VOL£CRECY-LA-CHAPELLE£29/07/2022</v>
      </c>
      <c r="K68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32">
        <f>ROUND(MOD(Tableau_Effectifs_Dept[[#This Row],[GardDteDebut]],1),5)</f>
        <v>0.79166999999999998</v>
      </c>
      <c r="M6832">
        <f>ROUND(MOD(Tableau_Effectifs_Dept[[#This Row],[GardDteFin]],1),5)</f>
        <v>0.29166999999999998</v>
      </c>
      <c r="N68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32" s="71">
        <f>MAX(IF(Tableau_Effectifs_Dept[[#This Row],[Créneau TOT]]&gt;0,Tableau_Effectifs_Dept[[#This Row],[Créneau TOT]]-Tableau_Effectifs_Dept[[#This Row],[Créneau J]],0),0)</f>
        <v>0</v>
      </c>
      <c r="Q6832" s="71">
        <f>ROUND(HOUR(Tableau_Effectifs_Dept[[#This Row],[Créneau J]])/12,1)</f>
        <v>0</v>
      </c>
      <c r="R6832" s="71"/>
    </row>
    <row r="6833" spans="1:18" hidden="1">
      <c r="A6833" s="47">
        <v>44771.791666666664</v>
      </c>
      <c r="B6833" s="47">
        <v>44772.291666666664</v>
      </c>
      <c r="C6833" t="s">
        <v>193</v>
      </c>
      <c r="D6833" t="s">
        <v>85</v>
      </c>
      <c r="E6833" t="s">
        <v>86</v>
      </c>
      <c r="F6833" t="s">
        <v>44</v>
      </c>
      <c r="G6833" t="s">
        <v>93</v>
      </c>
      <c r="H6833" t="s">
        <v>140</v>
      </c>
      <c r="I6833" t="s">
        <v>116</v>
      </c>
      <c r="J68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Garde£NUIT£VOL£CRECY-LA-CHAPELLE£29/07/2022</v>
      </c>
      <c r="K68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33">
        <f>ROUND(MOD(Tableau_Effectifs_Dept[[#This Row],[GardDteDebut]],1),5)</f>
        <v>0.79166999999999998</v>
      </c>
      <c r="M6833">
        <f>ROUND(MOD(Tableau_Effectifs_Dept[[#This Row],[GardDteFin]],1),5)</f>
        <v>0.29166999999999998</v>
      </c>
      <c r="N68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33" s="71">
        <f>MAX(IF(Tableau_Effectifs_Dept[[#This Row],[Créneau TOT]]&gt;0,Tableau_Effectifs_Dept[[#This Row],[Créneau TOT]]-Tableau_Effectifs_Dept[[#This Row],[Créneau J]],0),0)</f>
        <v>0</v>
      </c>
      <c r="Q6833" s="71">
        <f>ROUND(HOUR(Tableau_Effectifs_Dept[[#This Row],[Créneau J]])/12,1)</f>
        <v>0</v>
      </c>
      <c r="R6833" s="71"/>
    </row>
    <row r="6834" spans="1:18" hidden="1">
      <c r="A6834" s="47">
        <v>44771.791666666664</v>
      </c>
      <c r="B6834" s="47">
        <v>44772.291666666664</v>
      </c>
      <c r="C6834" t="s">
        <v>193</v>
      </c>
      <c r="D6834" t="s">
        <v>85</v>
      </c>
      <c r="E6834" t="s">
        <v>86</v>
      </c>
      <c r="F6834" t="s">
        <v>44</v>
      </c>
      <c r="G6834" t="s">
        <v>93</v>
      </c>
      <c r="H6834" t="s">
        <v>140</v>
      </c>
      <c r="I6834" t="s">
        <v>116</v>
      </c>
      <c r="J68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Garde£NUIT£VOL£CRECY-LA-CHAPELLE£29/07/2022</v>
      </c>
      <c r="K68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34">
        <f>ROUND(MOD(Tableau_Effectifs_Dept[[#This Row],[GardDteDebut]],1),5)</f>
        <v>0.79166999999999998</v>
      </c>
      <c r="M6834">
        <f>ROUND(MOD(Tableau_Effectifs_Dept[[#This Row],[GardDteFin]],1),5)</f>
        <v>0.29166999999999998</v>
      </c>
      <c r="N68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34" s="71">
        <f>MAX(IF(Tableau_Effectifs_Dept[[#This Row],[Créneau TOT]]&gt;0,Tableau_Effectifs_Dept[[#This Row],[Créneau TOT]]-Tableau_Effectifs_Dept[[#This Row],[Créneau J]],0),0)</f>
        <v>0</v>
      </c>
      <c r="Q6834" s="71">
        <f>ROUND(HOUR(Tableau_Effectifs_Dept[[#This Row],[Créneau J]])/12,1)</f>
        <v>0</v>
      </c>
      <c r="R6834" s="71"/>
    </row>
    <row r="6835" spans="1:18" hidden="1">
      <c r="A6835" s="47">
        <v>44771.791666666664</v>
      </c>
      <c r="B6835" s="47">
        <v>44772.291666666664</v>
      </c>
      <c r="C6835" t="s">
        <v>193</v>
      </c>
      <c r="D6835" t="s">
        <v>85</v>
      </c>
      <c r="E6835" t="s">
        <v>86</v>
      </c>
      <c r="F6835" t="s">
        <v>20</v>
      </c>
      <c r="G6835" t="s">
        <v>93</v>
      </c>
      <c r="H6835" t="s">
        <v>140</v>
      </c>
      <c r="I6835" t="s">
        <v>116</v>
      </c>
      <c r="J68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Garde£NUIT£VOL£DAMMARIE-LES-LYS£29/07/2022</v>
      </c>
      <c r="K68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35">
        <f>ROUND(MOD(Tableau_Effectifs_Dept[[#This Row],[GardDteDebut]],1),5)</f>
        <v>0.79166999999999998</v>
      </c>
      <c r="M6835">
        <f>ROUND(MOD(Tableau_Effectifs_Dept[[#This Row],[GardDteFin]],1),5)</f>
        <v>0.29166999999999998</v>
      </c>
      <c r="N68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35" s="71">
        <f>MAX(IF(Tableau_Effectifs_Dept[[#This Row],[Créneau TOT]]&gt;0,Tableau_Effectifs_Dept[[#This Row],[Créneau TOT]]-Tableau_Effectifs_Dept[[#This Row],[Créneau J]],0),0)</f>
        <v>0</v>
      </c>
      <c r="Q6835" s="71">
        <f>ROUND(HOUR(Tableau_Effectifs_Dept[[#This Row],[Créneau J]])/12,1)</f>
        <v>0</v>
      </c>
      <c r="R6835" s="71"/>
    </row>
    <row r="6836" spans="1:18" hidden="1">
      <c r="A6836" s="47">
        <v>44771.791666666664</v>
      </c>
      <c r="B6836" s="47">
        <v>44772.291666666664</v>
      </c>
      <c r="C6836" t="s">
        <v>193</v>
      </c>
      <c r="D6836" t="s">
        <v>85</v>
      </c>
      <c r="E6836" t="s">
        <v>86</v>
      </c>
      <c r="F6836" t="s">
        <v>20</v>
      </c>
      <c r="G6836" t="s">
        <v>93</v>
      </c>
      <c r="H6836" t="s">
        <v>140</v>
      </c>
      <c r="I6836" t="s">
        <v>116</v>
      </c>
      <c r="J68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Garde£NUIT£VOL£DAMMARIE-LES-LYS£29/07/2022</v>
      </c>
      <c r="K68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36">
        <f>ROUND(MOD(Tableau_Effectifs_Dept[[#This Row],[GardDteDebut]],1),5)</f>
        <v>0.79166999999999998</v>
      </c>
      <c r="M6836">
        <f>ROUND(MOD(Tableau_Effectifs_Dept[[#This Row],[GardDteFin]],1),5)</f>
        <v>0.29166999999999998</v>
      </c>
      <c r="N68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36" s="71">
        <f>MAX(IF(Tableau_Effectifs_Dept[[#This Row],[Créneau TOT]]&gt;0,Tableau_Effectifs_Dept[[#This Row],[Créneau TOT]]-Tableau_Effectifs_Dept[[#This Row],[Créneau J]],0),0)</f>
        <v>0</v>
      </c>
      <c r="Q6836" s="71">
        <f>ROUND(HOUR(Tableau_Effectifs_Dept[[#This Row],[Créneau J]])/12,1)</f>
        <v>0</v>
      </c>
      <c r="R6836" s="71"/>
    </row>
    <row r="6837" spans="1:18" hidden="1">
      <c r="A6837" s="47">
        <v>44771.791666666664</v>
      </c>
      <c r="B6837" s="47">
        <v>44772.291666666664</v>
      </c>
      <c r="C6837" t="s">
        <v>193</v>
      </c>
      <c r="D6837" t="s">
        <v>85</v>
      </c>
      <c r="E6837" t="s">
        <v>86</v>
      </c>
      <c r="F6837" t="s">
        <v>20</v>
      </c>
      <c r="G6837" t="s">
        <v>93</v>
      </c>
      <c r="H6837" t="s">
        <v>140</v>
      </c>
      <c r="I6837" t="s">
        <v>116</v>
      </c>
      <c r="J68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Garde£NUIT£VOL£DAMMARIE-LES-LYS£29/07/2022</v>
      </c>
      <c r="K68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37">
        <f>ROUND(MOD(Tableau_Effectifs_Dept[[#This Row],[GardDteDebut]],1),5)</f>
        <v>0.79166999999999998</v>
      </c>
      <c r="M6837">
        <f>ROUND(MOD(Tableau_Effectifs_Dept[[#This Row],[GardDteFin]],1),5)</f>
        <v>0.29166999999999998</v>
      </c>
      <c r="N68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37" s="71">
        <f>MAX(IF(Tableau_Effectifs_Dept[[#This Row],[Créneau TOT]]&gt;0,Tableau_Effectifs_Dept[[#This Row],[Créneau TOT]]-Tableau_Effectifs_Dept[[#This Row],[Créneau J]],0),0)</f>
        <v>0</v>
      </c>
      <c r="Q6837" s="71">
        <f>ROUND(HOUR(Tableau_Effectifs_Dept[[#This Row],[Créneau J]])/12,1)</f>
        <v>0</v>
      </c>
      <c r="R6837" s="71"/>
    </row>
    <row r="6838" spans="1:18" hidden="1">
      <c r="A6838" s="47">
        <v>44771.791666666664</v>
      </c>
      <c r="B6838" s="47">
        <v>44772.291666666664</v>
      </c>
      <c r="C6838" t="s">
        <v>193</v>
      </c>
      <c r="D6838" t="s">
        <v>85</v>
      </c>
      <c r="E6838" t="s">
        <v>86</v>
      </c>
      <c r="F6838" t="s">
        <v>20</v>
      </c>
      <c r="G6838" t="s">
        <v>93</v>
      </c>
      <c r="H6838" t="s">
        <v>140</v>
      </c>
      <c r="I6838" t="s">
        <v>116</v>
      </c>
      <c r="J68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Garde£NUIT£VOL£DAMMARIE-LES-LYS£29/07/2022</v>
      </c>
      <c r="K68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38">
        <f>ROUND(MOD(Tableau_Effectifs_Dept[[#This Row],[GardDteDebut]],1),5)</f>
        <v>0.79166999999999998</v>
      </c>
      <c r="M6838">
        <f>ROUND(MOD(Tableau_Effectifs_Dept[[#This Row],[GardDteFin]],1),5)</f>
        <v>0.29166999999999998</v>
      </c>
      <c r="N68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38" s="71">
        <f>MAX(IF(Tableau_Effectifs_Dept[[#This Row],[Créneau TOT]]&gt;0,Tableau_Effectifs_Dept[[#This Row],[Créneau TOT]]-Tableau_Effectifs_Dept[[#This Row],[Créneau J]],0),0)</f>
        <v>0</v>
      </c>
      <c r="Q6838" s="71">
        <f>ROUND(HOUR(Tableau_Effectifs_Dept[[#This Row],[Créneau J]])/12,1)</f>
        <v>0</v>
      </c>
      <c r="R6838" s="71"/>
    </row>
    <row r="6839" spans="1:18" hidden="1">
      <c r="A6839" s="47">
        <v>44771.791666666664</v>
      </c>
      <c r="B6839" s="47">
        <v>44772.291666666664</v>
      </c>
      <c r="C6839" t="s">
        <v>193</v>
      </c>
      <c r="D6839" t="s">
        <v>85</v>
      </c>
      <c r="E6839" t="s">
        <v>86</v>
      </c>
      <c r="F6839" t="s">
        <v>20</v>
      </c>
      <c r="G6839" t="s">
        <v>93</v>
      </c>
      <c r="H6839" t="s">
        <v>140</v>
      </c>
      <c r="I6839" t="s">
        <v>116</v>
      </c>
      <c r="J68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Garde£NUIT£VOL£DAMMARIE-LES-LYS£29/07/2022</v>
      </c>
      <c r="K68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39">
        <f>ROUND(MOD(Tableau_Effectifs_Dept[[#This Row],[GardDteDebut]],1),5)</f>
        <v>0.79166999999999998</v>
      </c>
      <c r="M6839">
        <f>ROUND(MOD(Tableau_Effectifs_Dept[[#This Row],[GardDteFin]],1),5)</f>
        <v>0.29166999999999998</v>
      </c>
      <c r="N68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39" s="71">
        <f>MAX(IF(Tableau_Effectifs_Dept[[#This Row],[Créneau TOT]]&gt;0,Tableau_Effectifs_Dept[[#This Row],[Créneau TOT]]-Tableau_Effectifs_Dept[[#This Row],[Créneau J]],0),0)</f>
        <v>0</v>
      </c>
      <c r="Q6839" s="71">
        <f>ROUND(HOUR(Tableau_Effectifs_Dept[[#This Row],[Créneau J]])/12,1)</f>
        <v>0</v>
      </c>
      <c r="R6839" s="71"/>
    </row>
    <row r="6840" spans="1:18" hidden="1">
      <c r="A6840" s="47">
        <v>44771.791666666664</v>
      </c>
      <c r="B6840" s="47">
        <v>44772.291666666664</v>
      </c>
      <c r="C6840" t="s">
        <v>193</v>
      </c>
      <c r="D6840" t="s">
        <v>85</v>
      </c>
      <c r="E6840" t="s">
        <v>86</v>
      </c>
      <c r="F6840" t="s">
        <v>45</v>
      </c>
      <c r="G6840" t="s">
        <v>118</v>
      </c>
      <c r="H6840" t="s">
        <v>141</v>
      </c>
      <c r="I6840" t="s">
        <v>116</v>
      </c>
      <c r="J68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Ast_logé£NUIT£PRO£DAMMARTIN-EN-GOELE£29/07/2022</v>
      </c>
      <c r="K68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40">
        <f>ROUND(MOD(Tableau_Effectifs_Dept[[#This Row],[GardDteDebut]],1),5)</f>
        <v>0.79166999999999998</v>
      </c>
      <c r="M6840">
        <f>ROUND(MOD(Tableau_Effectifs_Dept[[#This Row],[GardDteFin]],1),5)</f>
        <v>0.29166999999999998</v>
      </c>
      <c r="N68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40" s="71">
        <f>MAX(IF(Tableau_Effectifs_Dept[[#This Row],[Créneau TOT]]&gt;0,Tableau_Effectifs_Dept[[#This Row],[Créneau TOT]]-Tableau_Effectifs_Dept[[#This Row],[Créneau J]],0),0)</f>
        <v>0</v>
      </c>
      <c r="Q6840" s="71">
        <f>ROUND(HOUR(Tableau_Effectifs_Dept[[#This Row],[Créneau J]])/12,1)</f>
        <v>0</v>
      </c>
      <c r="R6840" s="71"/>
    </row>
    <row r="6841" spans="1:18" hidden="1">
      <c r="A6841" s="47">
        <v>44771.791666666664</v>
      </c>
      <c r="B6841" s="47">
        <v>44772.291666666664</v>
      </c>
      <c r="C6841" t="s">
        <v>193</v>
      </c>
      <c r="D6841" t="s">
        <v>85</v>
      </c>
      <c r="E6841" t="s">
        <v>86</v>
      </c>
      <c r="F6841" t="s">
        <v>45</v>
      </c>
      <c r="G6841" t="s">
        <v>93</v>
      </c>
      <c r="H6841" t="s">
        <v>140</v>
      </c>
      <c r="I6841" t="s">
        <v>116</v>
      </c>
      <c r="J68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Garde£NUIT£VOL£DAMMARTIN-EN-GOELE£29/07/2022</v>
      </c>
      <c r="K68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41">
        <f>ROUND(MOD(Tableau_Effectifs_Dept[[#This Row],[GardDteDebut]],1),5)</f>
        <v>0.79166999999999998</v>
      </c>
      <c r="M6841">
        <f>ROUND(MOD(Tableau_Effectifs_Dept[[#This Row],[GardDteFin]],1),5)</f>
        <v>0.29166999999999998</v>
      </c>
      <c r="N68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41" s="71">
        <f>MAX(IF(Tableau_Effectifs_Dept[[#This Row],[Créneau TOT]]&gt;0,Tableau_Effectifs_Dept[[#This Row],[Créneau TOT]]-Tableau_Effectifs_Dept[[#This Row],[Créneau J]],0),0)</f>
        <v>0</v>
      </c>
      <c r="Q6841" s="71">
        <f>ROUND(HOUR(Tableau_Effectifs_Dept[[#This Row],[Créneau J]])/12,1)</f>
        <v>0</v>
      </c>
      <c r="R6841" s="71"/>
    </row>
    <row r="6842" spans="1:18" hidden="1">
      <c r="A6842" s="47">
        <v>44771.791666666664</v>
      </c>
      <c r="B6842" s="47">
        <v>44772.291666666664</v>
      </c>
      <c r="C6842" t="s">
        <v>193</v>
      </c>
      <c r="D6842" t="s">
        <v>85</v>
      </c>
      <c r="E6842" t="s">
        <v>86</v>
      </c>
      <c r="F6842" t="s">
        <v>45</v>
      </c>
      <c r="G6842" t="s">
        <v>93</v>
      </c>
      <c r="H6842" t="s">
        <v>140</v>
      </c>
      <c r="I6842" t="s">
        <v>116</v>
      </c>
      <c r="J68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Garde£NUIT£VOL£DAMMARTIN-EN-GOELE£29/07/2022</v>
      </c>
      <c r="K68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42">
        <f>ROUND(MOD(Tableau_Effectifs_Dept[[#This Row],[GardDteDebut]],1),5)</f>
        <v>0.79166999999999998</v>
      </c>
      <c r="M6842">
        <f>ROUND(MOD(Tableau_Effectifs_Dept[[#This Row],[GardDteFin]],1),5)</f>
        <v>0.29166999999999998</v>
      </c>
      <c r="N68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42" s="71">
        <f>MAX(IF(Tableau_Effectifs_Dept[[#This Row],[Créneau TOT]]&gt;0,Tableau_Effectifs_Dept[[#This Row],[Créneau TOT]]-Tableau_Effectifs_Dept[[#This Row],[Créneau J]],0),0)</f>
        <v>0</v>
      </c>
      <c r="Q6842" s="71">
        <f>ROUND(HOUR(Tableau_Effectifs_Dept[[#This Row],[Créneau J]])/12,1)</f>
        <v>0</v>
      </c>
      <c r="R6842" s="71"/>
    </row>
    <row r="6843" spans="1:18" hidden="1">
      <c r="A6843" s="47">
        <v>44771.791666666664</v>
      </c>
      <c r="B6843" s="47">
        <v>44772.291666666664</v>
      </c>
      <c r="C6843" t="s">
        <v>193</v>
      </c>
      <c r="D6843" t="s">
        <v>85</v>
      </c>
      <c r="E6843" t="s">
        <v>86</v>
      </c>
      <c r="F6843" t="s">
        <v>45</v>
      </c>
      <c r="G6843" t="s">
        <v>93</v>
      </c>
      <c r="H6843" t="s">
        <v>140</v>
      </c>
      <c r="I6843" t="s">
        <v>116</v>
      </c>
      <c r="J68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Garde£NUIT£VOL£DAMMARTIN-EN-GOELE£29/07/2022</v>
      </c>
      <c r="K68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43">
        <f>ROUND(MOD(Tableau_Effectifs_Dept[[#This Row],[GardDteDebut]],1),5)</f>
        <v>0.79166999999999998</v>
      </c>
      <c r="M6843">
        <f>ROUND(MOD(Tableau_Effectifs_Dept[[#This Row],[GardDteFin]],1),5)</f>
        <v>0.29166999999999998</v>
      </c>
      <c r="N68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43" s="71">
        <f>MAX(IF(Tableau_Effectifs_Dept[[#This Row],[Créneau TOT]]&gt;0,Tableau_Effectifs_Dept[[#This Row],[Créneau TOT]]-Tableau_Effectifs_Dept[[#This Row],[Créneau J]],0),0)</f>
        <v>0</v>
      </c>
      <c r="Q6843" s="71">
        <f>ROUND(HOUR(Tableau_Effectifs_Dept[[#This Row],[Créneau J]])/12,1)</f>
        <v>0</v>
      </c>
      <c r="R6843" s="71"/>
    </row>
    <row r="6844" spans="1:18" hidden="1">
      <c r="A6844" s="47">
        <v>44771.791666666664</v>
      </c>
      <c r="B6844" s="47">
        <v>44772.291666666664</v>
      </c>
      <c r="C6844" t="s">
        <v>193</v>
      </c>
      <c r="D6844" t="s">
        <v>85</v>
      </c>
      <c r="E6844" t="s">
        <v>86</v>
      </c>
      <c r="F6844" t="s">
        <v>28</v>
      </c>
      <c r="G6844" t="s">
        <v>93</v>
      </c>
      <c r="H6844" t="s">
        <v>140</v>
      </c>
      <c r="I6844" t="s">
        <v>116</v>
      </c>
      <c r="J68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Garde£NUIT£VOL£DONNEMARIE-DONTILLY£29/07/2022</v>
      </c>
      <c r="K68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44">
        <f>ROUND(MOD(Tableau_Effectifs_Dept[[#This Row],[GardDteDebut]],1),5)</f>
        <v>0.79166999999999998</v>
      </c>
      <c r="M6844">
        <f>ROUND(MOD(Tableau_Effectifs_Dept[[#This Row],[GardDteFin]],1),5)</f>
        <v>0.29166999999999998</v>
      </c>
      <c r="N68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44" s="71">
        <f>MAX(IF(Tableau_Effectifs_Dept[[#This Row],[Créneau TOT]]&gt;0,Tableau_Effectifs_Dept[[#This Row],[Créneau TOT]]-Tableau_Effectifs_Dept[[#This Row],[Créneau J]],0),0)</f>
        <v>0</v>
      </c>
      <c r="Q6844" s="71">
        <f>ROUND(HOUR(Tableau_Effectifs_Dept[[#This Row],[Créneau J]])/12,1)</f>
        <v>0</v>
      </c>
      <c r="R6844" s="71"/>
    </row>
    <row r="6845" spans="1:18" hidden="1">
      <c r="A6845" s="47">
        <v>44771.791666666664</v>
      </c>
      <c r="B6845" s="47">
        <v>44772.291666666664</v>
      </c>
      <c r="C6845" t="s">
        <v>193</v>
      </c>
      <c r="D6845" t="s">
        <v>85</v>
      </c>
      <c r="E6845" t="s">
        <v>86</v>
      </c>
      <c r="F6845" t="s">
        <v>28</v>
      </c>
      <c r="G6845" t="s">
        <v>93</v>
      </c>
      <c r="H6845" t="s">
        <v>140</v>
      </c>
      <c r="I6845" t="s">
        <v>116</v>
      </c>
      <c r="J68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Garde£NUIT£VOL£DONNEMARIE-DONTILLY£29/07/2022</v>
      </c>
      <c r="K68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45">
        <f>ROUND(MOD(Tableau_Effectifs_Dept[[#This Row],[GardDteDebut]],1),5)</f>
        <v>0.79166999999999998</v>
      </c>
      <c r="M6845">
        <f>ROUND(MOD(Tableau_Effectifs_Dept[[#This Row],[GardDteFin]],1),5)</f>
        <v>0.29166999999999998</v>
      </c>
      <c r="N68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45" s="71">
        <f>MAX(IF(Tableau_Effectifs_Dept[[#This Row],[Créneau TOT]]&gt;0,Tableau_Effectifs_Dept[[#This Row],[Créneau TOT]]-Tableau_Effectifs_Dept[[#This Row],[Créneau J]],0),0)</f>
        <v>0</v>
      </c>
      <c r="Q6845" s="71">
        <f>ROUND(HOUR(Tableau_Effectifs_Dept[[#This Row],[Créneau J]])/12,1)</f>
        <v>0</v>
      </c>
      <c r="R6845" s="71"/>
    </row>
    <row r="6846" spans="1:18" hidden="1">
      <c r="A6846" s="47">
        <v>44771.791666666664</v>
      </c>
      <c r="B6846" s="47">
        <v>44772.291666666664</v>
      </c>
      <c r="C6846" t="s">
        <v>193</v>
      </c>
      <c r="D6846" t="s">
        <v>85</v>
      </c>
      <c r="E6846" t="s">
        <v>86</v>
      </c>
      <c r="F6846" t="s">
        <v>46</v>
      </c>
      <c r="G6846" t="s">
        <v>93</v>
      </c>
      <c r="H6846" t="s">
        <v>140</v>
      </c>
      <c r="I6846" t="s">
        <v>116</v>
      </c>
      <c r="J68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Garde£NUIT£VOL£FAREMOUTIERS£29/07/2022</v>
      </c>
      <c r="K68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46">
        <f>ROUND(MOD(Tableau_Effectifs_Dept[[#This Row],[GardDteDebut]],1),5)</f>
        <v>0.79166999999999998</v>
      </c>
      <c r="M6846">
        <f>ROUND(MOD(Tableau_Effectifs_Dept[[#This Row],[GardDteFin]],1),5)</f>
        <v>0.29166999999999998</v>
      </c>
      <c r="N68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46" s="71">
        <f>MAX(IF(Tableau_Effectifs_Dept[[#This Row],[Créneau TOT]]&gt;0,Tableau_Effectifs_Dept[[#This Row],[Créneau TOT]]-Tableau_Effectifs_Dept[[#This Row],[Créneau J]],0),0)</f>
        <v>0</v>
      </c>
      <c r="Q6846" s="71">
        <f>ROUND(HOUR(Tableau_Effectifs_Dept[[#This Row],[Créneau J]])/12,1)</f>
        <v>0</v>
      </c>
      <c r="R6846" s="71"/>
    </row>
    <row r="6847" spans="1:18" hidden="1">
      <c r="A6847" s="47">
        <v>44771.791666666664</v>
      </c>
      <c r="B6847" s="47">
        <v>44772.291666666664</v>
      </c>
      <c r="C6847" t="s">
        <v>193</v>
      </c>
      <c r="D6847" t="s">
        <v>85</v>
      </c>
      <c r="E6847" t="s">
        <v>86</v>
      </c>
      <c r="F6847" t="s">
        <v>56</v>
      </c>
      <c r="G6847" t="s">
        <v>93</v>
      </c>
      <c r="H6847" t="s">
        <v>140</v>
      </c>
      <c r="I6847" t="s">
        <v>116</v>
      </c>
      <c r="J68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Garde£NUIT£VOL£FERRIERES-EN-BRIE£29/07/2022</v>
      </c>
      <c r="K68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47">
        <f>ROUND(MOD(Tableau_Effectifs_Dept[[#This Row],[GardDteDebut]],1),5)</f>
        <v>0.79166999999999998</v>
      </c>
      <c r="M6847">
        <f>ROUND(MOD(Tableau_Effectifs_Dept[[#This Row],[GardDteFin]],1),5)</f>
        <v>0.29166999999999998</v>
      </c>
      <c r="N68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47" s="71">
        <f>MAX(IF(Tableau_Effectifs_Dept[[#This Row],[Créneau TOT]]&gt;0,Tableau_Effectifs_Dept[[#This Row],[Créneau TOT]]-Tableau_Effectifs_Dept[[#This Row],[Créneau J]],0),0)</f>
        <v>0</v>
      </c>
      <c r="Q6847" s="72">
        <f>ROUND(HOUR(Tableau_Effectifs_Dept[[#This Row],[Créneau J]])/12,1)</f>
        <v>0</v>
      </c>
      <c r="R6847" s="72">
        <f>ROUND(HOUR(Tableau_Effectifs_Dept[[#This Row],[Créneau N]])/12,1)</f>
        <v>0</v>
      </c>
    </row>
    <row r="6848" spans="1:18" hidden="1">
      <c r="A6848" s="47">
        <v>44771.791666666664</v>
      </c>
      <c r="B6848" s="47">
        <v>44772.291666666664</v>
      </c>
      <c r="C6848" t="s">
        <v>193</v>
      </c>
      <c r="D6848" t="s">
        <v>85</v>
      </c>
      <c r="E6848" t="s">
        <v>86</v>
      </c>
      <c r="F6848" t="s">
        <v>68</v>
      </c>
      <c r="G6848" t="s">
        <v>93</v>
      </c>
      <c r="H6848" t="s">
        <v>140</v>
      </c>
      <c r="I6848" t="s">
        <v>116</v>
      </c>
      <c r="J68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Garde£NUIT£VOL£FONTAINEBLEAU£29/07/2022</v>
      </c>
      <c r="K68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48">
        <f>ROUND(MOD(Tableau_Effectifs_Dept[[#This Row],[GardDteDebut]],1),5)</f>
        <v>0.79166999999999998</v>
      </c>
      <c r="M6848">
        <f>ROUND(MOD(Tableau_Effectifs_Dept[[#This Row],[GardDteFin]],1),5)</f>
        <v>0.29166999999999998</v>
      </c>
      <c r="N68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48" s="71">
        <f>MAX(IF(Tableau_Effectifs_Dept[[#This Row],[Créneau TOT]]&gt;0,Tableau_Effectifs_Dept[[#This Row],[Créneau TOT]]-Tableau_Effectifs_Dept[[#This Row],[Créneau J]],0),0)</f>
        <v>0</v>
      </c>
      <c r="Q6848" s="71">
        <f>ROUND(HOUR(Tableau_Effectifs_Dept[[#This Row],[Créneau J]])/12,1)</f>
        <v>0</v>
      </c>
      <c r="R6848" s="71"/>
    </row>
    <row r="6849" spans="1:18" hidden="1">
      <c r="A6849" s="47">
        <v>44771.791666666664</v>
      </c>
      <c r="B6849" s="47">
        <v>44772.291666666664</v>
      </c>
      <c r="C6849" t="s">
        <v>193</v>
      </c>
      <c r="D6849" t="s">
        <v>85</v>
      </c>
      <c r="E6849" t="s">
        <v>86</v>
      </c>
      <c r="F6849" t="s">
        <v>68</v>
      </c>
      <c r="G6849" t="s">
        <v>93</v>
      </c>
      <c r="H6849" t="s">
        <v>140</v>
      </c>
      <c r="I6849" t="s">
        <v>116</v>
      </c>
      <c r="J68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Garde£NUIT£VOL£FONTAINEBLEAU£29/07/2022</v>
      </c>
      <c r="K68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49">
        <f>ROUND(MOD(Tableau_Effectifs_Dept[[#This Row],[GardDteDebut]],1),5)</f>
        <v>0.79166999999999998</v>
      </c>
      <c r="M6849">
        <f>ROUND(MOD(Tableau_Effectifs_Dept[[#This Row],[GardDteFin]],1),5)</f>
        <v>0.29166999999999998</v>
      </c>
      <c r="N68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49" s="71">
        <f>MAX(IF(Tableau_Effectifs_Dept[[#This Row],[Créneau TOT]]&gt;0,Tableau_Effectifs_Dept[[#This Row],[Créneau TOT]]-Tableau_Effectifs_Dept[[#This Row],[Créneau J]],0),0)</f>
        <v>0</v>
      </c>
      <c r="Q6849" s="71">
        <f>ROUND(HOUR(Tableau_Effectifs_Dept[[#This Row],[Créneau J]])/12,1)</f>
        <v>0</v>
      </c>
      <c r="R6849" s="71"/>
    </row>
    <row r="6850" spans="1:18" hidden="1">
      <c r="A6850" s="47">
        <v>44771.791666666664</v>
      </c>
      <c r="B6850" s="47">
        <v>44772.291666666664</v>
      </c>
      <c r="C6850" t="s">
        <v>193</v>
      </c>
      <c r="D6850" t="s">
        <v>85</v>
      </c>
      <c r="E6850" t="s">
        <v>86</v>
      </c>
      <c r="F6850" t="s">
        <v>68</v>
      </c>
      <c r="G6850" t="s">
        <v>93</v>
      </c>
      <c r="H6850" t="s">
        <v>140</v>
      </c>
      <c r="I6850" t="s">
        <v>116</v>
      </c>
      <c r="J68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Garde£NUIT£VOL£FONTAINEBLEAU£29/07/2022</v>
      </c>
      <c r="K68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50">
        <f>ROUND(MOD(Tableau_Effectifs_Dept[[#This Row],[GardDteDebut]],1),5)</f>
        <v>0.79166999999999998</v>
      </c>
      <c r="M6850">
        <f>ROUND(MOD(Tableau_Effectifs_Dept[[#This Row],[GardDteFin]],1),5)</f>
        <v>0.29166999999999998</v>
      </c>
      <c r="N68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50" s="71">
        <f>MAX(IF(Tableau_Effectifs_Dept[[#This Row],[Créneau TOT]]&gt;0,Tableau_Effectifs_Dept[[#This Row],[Créneau TOT]]-Tableau_Effectifs_Dept[[#This Row],[Créneau J]],0),0)</f>
        <v>0</v>
      </c>
      <c r="Q6850" s="71">
        <f>ROUND(HOUR(Tableau_Effectifs_Dept[[#This Row],[Créneau J]])/12,1)</f>
        <v>0</v>
      </c>
      <c r="R6850" s="71"/>
    </row>
    <row r="6851" spans="1:18" hidden="1">
      <c r="A6851" s="47">
        <v>44771.791666666664</v>
      </c>
      <c r="B6851" s="47">
        <v>44772.291666666664</v>
      </c>
      <c r="C6851" t="s">
        <v>193</v>
      </c>
      <c r="D6851" t="s">
        <v>85</v>
      </c>
      <c r="E6851" t="s">
        <v>86</v>
      </c>
      <c r="F6851" t="s">
        <v>68</v>
      </c>
      <c r="G6851" t="s">
        <v>93</v>
      </c>
      <c r="H6851" t="s">
        <v>140</v>
      </c>
      <c r="I6851" t="s">
        <v>116</v>
      </c>
      <c r="J68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Garde£NUIT£VOL£FONTAINEBLEAU£29/07/2022</v>
      </c>
      <c r="K68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51" s="71">
        <f>ROUND(MOD(Tableau_Effectifs_Dept[[#This Row],[GardDteDebut]],1),5)</f>
        <v>0.79166999999999998</v>
      </c>
      <c r="M6851" s="71">
        <f>ROUND(MOD(Tableau_Effectifs_Dept[[#This Row],[GardDteFin]],1),5)</f>
        <v>0.29166999999999998</v>
      </c>
      <c r="N68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51" s="71">
        <f>MAX(IF(Tableau_Effectifs_Dept[[#This Row],[Créneau TOT]]&gt;0,Tableau_Effectifs_Dept[[#This Row],[Créneau TOT]]-Tableau_Effectifs_Dept[[#This Row],[Créneau J]],0),0)</f>
        <v>0</v>
      </c>
      <c r="Q6851" s="71">
        <f>ROUND(HOUR(Tableau_Effectifs_Dept[[#This Row],[Créneau J]])/12,1)</f>
        <v>0</v>
      </c>
      <c r="R6851" s="71"/>
    </row>
    <row r="6852" spans="1:18" hidden="1">
      <c r="A6852" s="47">
        <v>44771.791666666664</v>
      </c>
      <c r="B6852" s="47">
        <v>44772.291666666664</v>
      </c>
      <c r="C6852" t="s">
        <v>193</v>
      </c>
      <c r="D6852" t="s">
        <v>85</v>
      </c>
      <c r="E6852" t="s">
        <v>86</v>
      </c>
      <c r="F6852" t="s">
        <v>37</v>
      </c>
      <c r="G6852" t="s">
        <v>93</v>
      </c>
      <c r="H6852" t="s">
        <v>140</v>
      </c>
      <c r="I6852" t="s">
        <v>116</v>
      </c>
      <c r="J68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Garde£NUIT£VOL£FONTENAY-TRESIGNY£29/07/2022</v>
      </c>
      <c r="K68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52">
        <f>ROUND(MOD(Tableau_Effectifs_Dept[[#This Row],[GardDteDebut]],1),5)</f>
        <v>0.79166999999999998</v>
      </c>
      <c r="M6852">
        <f>ROUND(MOD(Tableau_Effectifs_Dept[[#This Row],[GardDteFin]],1),5)</f>
        <v>0.29166999999999998</v>
      </c>
      <c r="N68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52" s="71">
        <f>MAX(IF(Tableau_Effectifs_Dept[[#This Row],[Créneau TOT]]&gt;0,Tableau_Effectifs_Dept[[#This Row],[Créneau TOT]]-Tableau_Effectifs_Dept[[#This Row],[Créneau J]],0),0)</f>
        <v>0</v>
      </c>
      <c r="Q6852" s="71">
        <f>ROUND(HOUR(Tableau_Effectifs_Dept[[#This Row],[Créneau J]])/12,1)</f>
        <v>0</v>
      </c>
      <c r="R6852" s="71"/>
    </row>
    <row r="6853" spans="1:18" hidden="1">
      <c r="A6853" s="47">
        <v>44771.791666666664</v>
      </c>
      <c r="B6853" s="47">
        <v>44772.291666666664</v>
      </c>
      <c r="C6853" t="s">
        <v>193</v>
      </c>
      <c r="D6853" t="s">
        <v>85</v>
      </c>
      <c r="E6853" t="s">
        <v>86</v>
      </c>
      <c r="F6853" t="s">
        <v>37</v>
      </c>
      <c r="G6853" t="s">
        <v>93</v>
      </c>
      <c r="H6853" t="s">
        <v>140</v>
      </c>
      <c r="I6853" t="s">
        <v>116</v>
      </c>
      <c r="J68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Garde£NUIT£VOL£FONTENAY-TRESIGNY£29/07/2022</v>
      </c>
      <c r="K68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53">
        <f>ROUND(MOD(Tableau_Effectifs_Dept[[#This Row],[GardDteDebut]],1),5)</f>
        <v>0.79166999999999998</v>
      </c>
      <c r="M6853">
        <f>ROUND(MOD(Tableau_Effectifs_Dept[[#This Row],[GardDteFin]],1),5)</f>
        <v>0.29166999999999998</v>
      </c>
      <c r="N68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53" s="71">
        <f>MAX(IF(Tableau_Effectifs_Dept[[#This Row],[Créneau TOT]]&gt;0,Tableau_Effectifs_Dept[[#This Row],[Créneau TOT]]-Tableau_Effectifs_Dept[[#This Row],[Créneau J]],0),0)</f>
        <v>0</v>
      </c>
      <c r="Q6853" s="72">
        <f>ROUND(HOUR(Tableau_Effectifs_Dept[[#This Row],[Créneau J]])/12,1)</f>
        <v>0</v>
      </c>
      <c r="R6853" s="72">
        <f>ROUND(HOUR(Tableau_Effectifs_Dept[[#This Row],[Créneau N]])/12,1)</f>
        <v>0</v>
      </c>
    </row>
    <row r="6854" spans="1:18" hidden="1">
      <c r="A6854" s="47">
        <v>44771.791666666664</v>
      </c>
      <c r="B6854" s="47">
        <v>44772.291666666664</v>
      </c>
      <c r="C6854" t="s">
        <v>193</v>
      </c>
      <c r="D6854" t="s">
        <v>85</v>
      </c>
      <c r="E6854" t="s">
        <v>86</v>
      </c>
      <c r="F6854" t="s">
        <v>100</v>
      </c>
      <c r="G6854" t="s">
        <v>93</v>
      </c>
      <c r="H6854" t="s">
        <v>140</v>
      </c>
      <c r="I6854" t="s">
        <v>116</v>
      </c>
      <c r="J68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Garde£NUIT£VOL£GUIGNES£29/07/2022</v>
      </c>
      <c r="K68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54">
        <f>ROUND(MOD(Tableau_Effectifs_Dept[[#This Row],[GardDteDebut]],1),5)</f>
        <v>0.79166999999999998</v>
      </c>
      <c r="M6854">
        <f>ROUND(MOD(Tableau_Effectifs_Dept[[#This Row],[GardDteFin]],1),5)</f>
        <v>0.29166999999999998</v>
      </c>
      <c r="N68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54" s="71">
        <f>MAX(IF(Tableau_Effectifs_Dept[[#This Row],[Créneau TOT]]&gt;0,Tableau_Effectifs_Dept[[#This Row],[Créneau TOT]]-Tableau_Effectifs_Dept[[#This Row],[Créneau J]],0),0)</f>
        <v>0</v>
      </c>
      <c r="Q6854" s="71">
        <f>ROUND(HOUR(Tableau_Effectifs_Dept[[#This Row],[Créneau J]])/12,1)</f>
        <v>0</v>
      </c>
      <c r="R6854" s="71"/>
    </row>
    <row r="6855" spans="1:18" hidden="1">
      <c r="A6855" s="47">
        <v>44771.791666666664</v>
      </c>
      <c r="B6855" s="47">
        <v>44772.291666666664</v>
      </c>
      <c r="C6855" t="s">
        <v>193</v>
      </c>
      <c r="D6855" t="s">
        <v>85</v>
      </c>
      <c r="E6855" t="s">
        <v>86</v>
      </c>
      <c r="F6855" t="s">
        <v>100</v>
      </c>
      <c r="G6855" t="s">
        <v>93</v>
      </c>
      <c r="H6855" t="s">
        <v>140</v>
      </c>
      <c r="I6855" t="s">
        <v>116</v>
      </c>
      <c r="J68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Garde£NUIT£VOL£GUIGNES£29/07/2022</v>
      </c>
      <c r="K68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55">
        <f>ROUND(MOD(Tableau_Effectifs_Dept[[#This Row],[GardDteDebut]],1),5)</f>
        <v>0.79166999999999998</v>
      </c>
      <c r="M6855">
        <f>ROUND(MOD(Tableau_Effectifs_Dept[[#This Row],[GardDteFin]],1),5)</f>
        <v>0.29166999999999998</v>
      </c>
      <c r="N68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55" s="71">
        <f>MAX(IF(Tableau_Effectifs_Dept[[#This Row],[Créneau TOT]]&gt;0,Tableau_Effectifs_Dept[[#This Row],[Créneau TOT]]-Tableau_Effectifs_Dept[[#This Row],[Créneau J]],0),0)</f>
        <v>0</v>
      </c>
      <c r="Q6855" s="71">
        <f>ROUND(HOUR(Tableau_Effectifs_Dept[[#This Row],[Créneau J]])/12,1)</f>
        <v>0</v>
      </c>
      <c r="R6855" s="71"/>
    </row>
    <row r="6856" spans="1:18" hidden="1">
      <c r="A6856" s="47">
        <v>44771.791666666664</v>
      </c>
      <c r="B6856" s="47">
        <v>44772.291666666664</v>
      </c>
      <c r="C6856" t="s">
        <v>193</v>
      </c>
      <c r="D6856" t="s">
        <v>85</v>
      </c>
      <c r="E6856" t="s">
        <v>86</v>
      </c>
      <c r="F6856" t="s">
        <v>100</v>
      </c>
      <c r="G6856" t="s">
        <v>93</v>
      </c>
      <c r="H6856" t="s">
        <v>140</v>
      </c>
      <c r="I6856" t="s">
        <v>116</v>
      </c>
      <c r="J68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Garde£NUIT£VOL£GUIGNES£29/07/2022</v>
      </c>
      <c r="K68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56">
        <f>ROUND(MOD(Tableau_Effectifs_Dept[[#This Row],[GardDteDebut]],1),5)</f>
        <v>0.79166999999999998</v>
      </c>
      <c r="M6856">
        <f>ROUND(MOD(Tableau_Effectifs_Dept[[#This Row],[GardDteFin]],1),5)</f>
        <v>0.29166999999999998</v>
      </c>
      <c r="N68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56" s="71">
        <f>MAX(IF(Tableau_Effectifs_Dept[[#This Row],[Créneau TOT]]&gt;0,Tableau_Effectifs_Dept[[#This Row],[Créneau TOT]]-Tableau_Effectifs_Dept[[#This Row],[Créneau J]],0),0)</f>
        <v>0</v>
      </c>
      <c r="Q6856" s="71">
        <f>ROUND(HOUR(Tableau_Effectifs_Dept[[#This Row],[Créneau J]])/12,1)</f>
        <v>0</v>
      </c>
      <c r="R6856" s="71"/>
    </row>
    <row r="6857" spans="1:18">
      <c r="A6857" s="47">
        <v>44771.791666666664</v>
      </c>
      <c r="B6857" s="47">
        <v>44772.208333333336</v>
      </c>
      <c r="C6857" t="s">
        <v>193</v>
      </c>
      <c r="D6857" t="s">
        <v>85</v>
      </c>
      <c r="E6857" t="s">
        <v>117</v>
      </c>
      <c r="F6857" t="s">
        <v>39</v>
      </c>
      <c r="G6857" t="s">
        <v>93</v>
      </c>
      <c r="H6857" t="s">
        <v>140</v>
      </c>
      <c r="I6857" t="s">
        <v>94</v>
      </c>
      <c r="J68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FERTE-GAUCHER£29/07/2022</v>
      </c>
      <c r="K68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57" s="71">
        <f>ROUND(MOD(Tableau_Effectifs_Dept[[#This Row],[GardDteDebut]],1),5)</f>
        <v>0.79166999999999998</v>
      </c>
      <c r="M6857" s="71">
        <f>ROUND(MOD(Tableau_Effectifs_Dept[[#This Row],[GardDteFin]],1),5)</f>
        <v>0.20832999999999999</v>
      </c>
      <c r="N6857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68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57" s="71">
        <f>MAX(IF(Tableau_Effectifs_Dept[[#This Row],[Créneau TOT]]&gt;0,Tableau_Effectifs_Dept[[#This Row],[Créneau TOT]]-Tableau_Effectifs_Dept[[#This Row],[Créneau J]],0),0)</f>
        <v>0.41666666667151731</v>
      </c>
      <c r="Q6857" s="72">
        <f>ROUND(HOUR(Tableau_Effectifs_Dept[[#This Row],[Créneau J]])/12,1)</f>
        <v>0</v>
      </c>
      <c r="R6857" s="72">
        <f>ROUND(HOUR(Tableau_Effectifs_Dept[[#This Row],[Créneau N]])/12,1)</f>
        <v>0.8</v>
      </c>
    </row>
    <row r="6858" spans="1:18" hidden="1">
      <c r="A6858" s="47">
        <v>44771.791666666664</v>
      </c>
      <c r="B6858" s="47">
        <v>44772.291666666664</v>
      </c>
      <c r="C6858" t="s">
        <v>193</v>
      </c>
      <c r="D6858" t="s">
        <v>85</v>
      </c>
      <c r="E6858" t="s">
        <v>86</v>
      </c>
      <c r="F6858" t="s">
        <v>39</v>
      </c>
      <c r="G6858" t="s">
        <v>93</v>
      </c>
      <c r="H6858" t="s">
        <v>140</v>
      </c>
      <c r="I6858" t="s">
        <v>116</v>
      </c>
      <c r="J68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FERTE-GAUCHER£29/07/2022</v>
      </c>
      <c r="K68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58">
        <f>ROUND(MOD(Tableau_Effectifs_Dept[[#This Row],[GardDteDebut]],1),5)</f>
        <v>0.79166999999999998</v>
      </c>
      <c r="M6858">
        <f>ROUND(MOD(Tableau_Effectifs_Dept[[#This Row],[GardDteFin]],1),5)</f>
        <v>0.29166999999999998</v>
      </c>
      <c r="N68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58" s="71">
        <f>MAX(IF(Tableau_Effectifs_Dept[[#This Row],[Créneau TOT]]&gt;0,Tableau_Effectifs_Dept[[#This Row],[Créneau TOT]]-Tableau_Effectifs_Dept[[#This Row],[Créneau J]],0),0)</f>
        <v>0</v>
      </c>
      <c r="Q6858" s="71">
        <f>ROUND(HOUR(Tableau_Effectifs_Dept[[#This Row],[Créneau J]])/12,1)</f>
        <v>0</v>
      </c>
      <c r="R6858" s="71"/>
    </row>
    <row r="6859" spans="1:18" hidden="1">
      <c r="A6859" s="47">
        <v>44771.791666666664</v>
      </c>
      <c r="B6859" s="47">
        <v>44772.291666666664</v>
      </c>
      <c r="C6859" t="s">
        <v>193</v>
      </c>
      <c r="D6859" t="s">
        <v>85</v>
      </c>
      <c r="E6859" t="s">
        <v>86</v>
      </c>
      <c r="F6859" t="s">
        <v>39</v>
      </c>
      <c r="G6859" t="s">
        <v>93</v>
      </c>
      <c r="H6859" t="s">
        <v>140</v>
      </c>
      <c r="I6859" t="s">
        <v>116</v>
      </c>
      <c r="J68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FERTE-GAUCHER£29/07/2022</v>
      </c>
      <c r="K68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59">
        <f>ROUND(MOD(Tableau_Effectifs_Dept[[#This Row],[GardDteDebut]],1),5)</f>
        <v>0.79166999999999998</v>
      </c>
      <c r="M6859">
        <f>ROUND(MOD(Tableau_Effectifs_Dept[[#This Row],[GardDteFin]],1),5)</f>
        <v>0.29166999999999998</v>
      </c>
      <c r="N68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59" s="71">
        <f>MAX(IF(Tableau_Effectifs_Dept[[#This Row],[Créneau TOT]]&gt;0,Tableau_Effectifs_Dept[[#This Row],[Créneau TOT]]-Tableau_Effectifs_Dept[[#This Row],[Créneau J]],0),0)</f>
        <v>0</v>
      </c>
      <c r="Q6859" s="71">
        <f>ROUND(HOUR(Tableau_Effectifs_Dept[[#This Row],[Créneau J]])/12,1)</f>
        <v>0</v>
      </c>
      <c r="R6859" s="71"/>
    </row>
    <row r="6860" spans="1:18" hidden="1">
      <c r="A6860" s="47">
        <v>44771.791666666664</v>
      </c>
      <c r="B6860" s="47">
        <v>44772.291666666664</v>
      </c>
      <c r="C6860" t="s">
        <v>193</v>
      </c>
      <c r="D6860" t="s">
        <v>85</v>
      </c>
      <c r="E6860" t="s">
        <v>86</v>
      </c>
      <c r="F6860" t="s">
        <v>39</v>
      </c>
      <c r="G6860" t="s">
        <v>93</v>
      </c>
      <c r="H6860" t="s">
        <v>140</v>
      </c>
      <c r="I6860" t="s">
        <v>116</v>
      </c>
      <c r="J68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FERTE-GAUCHER£29/07/2022</v>
      </c>
      <c r="K68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60">
        <f>ROUND(MOD(Tableau_Effectifs_Dept[[#This Row],[GardDteDebut]],1),5)</f>
        <v>0.79166999999999998</v>
      </c>
      <c r="M6860">
        <f>ROUND(MOD(Tableau_Effectifs_Dept[[#This Row],[GardDteFin]],1),5)</f>
        <v>0.29166999999999998</v>
      </c>
      <c r="N68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60" s="71">
        <f>MAX(IF(Tableau_Effectifs_Dept[[#This Row],[Créneau TOT]]&gt;0,Tableau_Effectifs_Dept[[#This Row],[Créneau TOT]]-Tableau_Effectifs_Dept[[#This Row],[Créneau J]],0),0)</f>
        <v>0</v>
      </c>
      <c r="Q6860" s="71">
        <f>ROUND(HOUR(Tableau_Effectifs_Dept[[#This Row],[Créneau J]])/12,1)</f>
        <v>0</v>
      </c>
      <c r="R6860" s="71"/>
    </row>
    <row r="6861" spans="1:18" hidden="1">
      <c r="A6861" s="47">
        <v>44771.791666666664</v>
      </c>
      <c r="B6861" s="47">
        <v>44772.291666666664</v>
      </c>
      <c r="C6861" t="s">
        <v>193</v>
      </c>
      <c r="D6861" t="s">
        <v>85</v>
      </c>
      <c r="E6861" t="s">
        <v>86</v>
      </c>
      <c r="F6861" t="s">
        <v>47</v>
      </c>
      <c r="G6861" t="s">
        <v>93</v>
      </c>
      <c r="H6861" t="s">
        <v>140</v>
      </c>
      <c r="I6861" t="s">
        <v>116</v>
      </c>
      <c r="J68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FERTE-SOUS-JOUARRE£29/07/2022</v>
      </c>
      <c r="K68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61">
        <f>ROUND(MOD(Tableau_Effectifs_Dept[[#This Row],[GardDteDebut]],1),5)</f>
        <v>0.79166999999999998</v>
      </c>
      <c r="M6861">
        <f>ROUND(MOD(Tableau_Effectifs_Dept[[#This Row],[GardDteFin]],1),5)</f>
        <v>0.29166999999999998</v>
      </c>
      <c r="N68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61" s="71">
        <f>MAX(IF(Tableau_Effectifs_Dept[[#This Row],[Créneau TOT]]&gt;0,Tableau_Effectifs_Dept[[#This Row],[Créneau TOT]]-Tableau_Effectifs_Dept[[#This Row],[Créneau J]],0),0)</f>
        <v>0</v>
      </c>
      <c r="Q6861" s="71">
        <f>ROUND(HOUR(Tableau_Effectifs_Dept[[#This Row],[Créneau J]])/12,1)</f>
        <v>0</v>
      </c>
      <c r="R6861" s="71"/>
    </row>
    <row r="6862" spans="1:18" hidden="1">
      <c r="A6862" s="47">
        <v>44771.791666666664</v>
      </c>
      <c r="B6862" s="47">
        <v>44772.291666666664</v>
      </c>
      <c r="C6862" t="s">
        <v>193</v>
      </c>
      <c r="D6862" t="s">
        <v>85</v>
      </c>
      <c r="E6862" t="s">
        <v>86</v>
      </c>
      <c r="F6862" t="s">
        <v>47</v>
      </c>
      <c r="G6862" t="s">
        <v>118</v>
      </c>
      <c r="H6862" t="s">
        <v>141</v>
      </c>
      <c r="I6862" t="s">
        <v>116</v>
      </c>
      <c r="J68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FERTE-SOUS-JOUARRE£29/07/2022</v>
      </c>
      <c r="K68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62">
        <f>ROUND(MOD(Tableau_Effectifs_Dept[[#This Row],[GardDteDebut]],1),5)</f>
        <v>0.79166999999999998</v>
      </c>
      <c r="M6862">
        <f>ROUND(MOD(Tableau_Effectifs_Dept[[#This Row],[GardDteFin]],1),5)</f>
        <v>0.29166999999999998</v>
      </c>
      <c r="N68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62" s="71">
        <f>MAX(IF(Tableau_Effectifs_Dept[[#This Row],[Créneau TOT]]&gt;0,Tableau_Effectifs_Dept[[#This Row],[Créneau TOT]]-Tableau_Effectifs_Dept[[#This Row],[Créneau J]],0),0)</f>
        <v>0</v>
      </c>
      <c r="Q6862" s="71">
        <f>ROUND(HOUR(Tableau_Effectifs_Dept[[#This Row],[Créneau J]])/12,1)</f>
        <v>0</v>
      </c>
      <c r="R6862" s="71"/>
    </row>
    <row r="6863" spans="1:18">
      <c r="A6863" s="47">
        <v>44771.791666666664</v>
      </c>
      <c r="B6863" s="47">
        <v>44772.291666666664</v>
      </c>
      <c r="C6863" t="s">
        <v>193</v>
      </c>
      <c r="D6863" t="s">
        <v>85</v>
      </c>
      <c r="E6863" t="s">
        <v>86</v>
      </c>
      <c r="F6863" t="s">
        <v>26</v>
      </c>
      <c r="G6863" t="s">
        <v>93</v>
      </c>
      <c r="H6863" t="s">
        <v>140</v>
      </c>
      <c r="I6863" t="s">
        <v>94</v>
      </c>
      <c r="J68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PAROISSE£29/07/2022</v>
      </c>
      <c r="K68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63" s="71">
        <f>ROUND(MOD(Tableau_Effectifs_Dept[[#This Row],[GardDteDebut]],1),5)</f>
        <v>0.79166999999999998</v>
      </c>
      <c r="M6863" s="71">
        <f>ROUND(MOD(Tableau_Effectifs_Dept[[#This Row],[GardDteFin]],1),5)</f>
        <v>0.29166999999999998</v>
      </c>
      <c r="N6863" s="71">
        <f>IF(AND(Tableau_Effectifs_Dept[[#This Row],[PERIODE]]="creneau",Tableau_Effectifs_Dept[[#This Row],[DE Arrondi]]&gt;=7/24),Tableau_Effectifs_Dept[[#This Row],[GardDteFin]]-Tableau_Effectifs_Dept[[#This Row],[GardDteDebut]],0)</f>
        <v>0.5</v>
      </c>
      <c r="O68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63" s="71">
        <f>MAX(IF(Tableau_Effectifs_Dept[[#This Row],[Créneau TOT]]&gt;0,Tableau_Effectifs_Dept[[#This Row],[Créneau TOT]]-Tableau_Effectifs_Dept[[#This Row],[Créneau J]],0),0)</f>
        <v>0.5</v>
      </c>
      <c r="Q6863" s="72">
        <f>ROUND(HOUR(Tableau_Effectifs_Dept[[#This Row],[Créneau J]])/12,1)</f>
        <v>0</v>
      </c>
      <c r="R6863" s="72">
        <f>ROUND(HOUR(Tableau_Effectifs_Dept[[#This Row],[Créneau N]])/12,1)</f>
        <v>1</v>
      </c>
    </row>
    <row r="6864" spans="1:18" hidden="1">
      <c r="A6864" s="47">
        <v>44771.791666666664</v>
      </c>
      <c r="B6864" s="47">
        <v>44772.291666666664</v>
      </c>
      <c r="C6864" t="s">
        <v>193</v>
      </c>
      <c r="D6864" t="s">
        <v>85</v>
      </c>
      <c r="E6864" t="s">
        <v>86</v>
      </c>
      <c r="F6864" t="s">
        <v>57</v>
      </c>
      <c r="G6864" t="s">
        <v>93</v>
      </c>
      <c r="H6864" t="s">
        <v>140</v>
      </c>
      <c r="I6864" t="s">
        <v>116</v>
      </c>
      <c r="J68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Garde£NUIT£VOL£LAGNY-SUR-MARNE£29/07/2022</v>
      </c>
      <c r="K68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64">
        <f>ROUND(MOD(Tableau_Effectifs_Dept[[#This Row],[GardDteDebut]],1),5)</f>
        <v>0.79166999999999998</v>
      </c>
      <c r="M6864">
        <f>ROUND(MOD(Tableau_Effectifs_Dept[[#This Row],[GardDteFin]],1),5)</f>
        <v>0.29166999999999998</v>
      </c>
      <c r="N68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64" s="71">
        <f>MAX(IF(Tableau_Effectifs_Dept[[#This Row],[Créneau TOT]]&gt;0,Tableau_Effectifs_Dept[[#This Row],[Créneau TOT]]-Tableau_Effectifs_Dept[[#This Row],[Créneau J]],0),0)</f>
        <v>0</v>
      </c>
      <c r="Q6864" s="71">
        <f>ROUND(HOUR(Tableau_Effectifs_Dept[[#This Row],[Créneau J]])/12,1)</f>
        <v>0</v>
      </c>
      <c r="R6864" s="71"/>
    </row>
    <row r="6865" spans="1:18" hidden="1">
      <c r="A6865" s="47">
        <v>44771.791666666664</v>
      </c>
      <c r="B6865" s="47">
        <v>44772.291666666664</v>
      </c>
      <c r="C6865" t="s">
        <v>193</v>
      </c>
      <c r="D6865" t="s">
        <v>85</v>
      </c>
      <c r="E6865" t="s">
        <v>86</v>
      </c>
      <c r="F6865" t="s">
        <v>57</v>
      </c>
      <c r="G6865" t="s">
        <v>93</v>
      </c>
      <c r="H6865" t="s">
        <v>140</v>
      </c>
      <c r="I6865" t="s">
        <v>116</v>
      </c>
      <c r="J68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Garde£NUIT£VOL£LAGNY-SUR-MARNE£29/07/2022</v>
      </c>
      <c r="K68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65">
        <f>ROUND(MOD(Tableau_Effectifs_Dept[[#This Row],[GardDteDebut]],1),5)</f>
        <v>0.79166999999999998</v>
      </c>
      <c r="M6865">
        <f>ROUND(MOD(Tableau_Effectifs_Dept[[#This Row],[GardDteFin]],1),5)</f>
        <v>0.29166999999999998</v>
      </c>
      <c r="N68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65" s="71">
        <f>MAX(IF(Tableau_Effectifs_Dept[[#This Row],[Créneau TOT]]&gt;0,Tableau_Effectifs_Dept[[#This Row],[Créneau TOT]]-Tableau_Effectifs_Dept[[#This Row],[Créneau J]],0),0)</f>
        <v>0</v>
      </c>
      <c r="Q6865" s="71">
        <f>ROUND(HOUR(Tableau_Effectifs_Dept[[#This Row],[Créneau J]])/12,1)</f>
        <v>0</v>
      </c>
      <c r="R6865" s="71"/>
    </row>
    <row r="6866" spans="1:18" hidden="1">
      <c r="A6866" s="47">
        <v>44771.791666666664</v>
      </c>
      <c r="B6866" s="47">
        <v>44772.291666666664</v>
      </c>
      <c r="C6866" t="s">
        <v>193</v>
      </c>
      <c r="D6866" t="s">
        <v>85</v>
      </c>
      <c r="E6866" t="s">
        <v>86</v>
      </c>
      <c r="F6866" t="s">
        <v>57</v>
      </c>
      <c r="G6866" t="s">
        <v>118</v>
      </c>
      <c r="H6866" t="s">
        <v>141</v>
      </c>
      <c r="I6866" t="s">
        <v>116</v>
      </c>
      <c r="J68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Ast_logé£NUIT£PRO£LAGNY-SUR-MARNE£29/07/2022</v>
      </c>
      <c r="K68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66">
        <f>ROUND(MOD(Tableau_Effectifs_Dept[[#This Row],[GardDteDebut]],1),5)</f>
        <v>0.79166999999999998</v>
      </c>
      <c r="M6866">
        <f>ROUND(MOD(Tableau_Effectifs_Dept[[#This Row],[GardDteFin]],1),5)</f>
        <v>0.29166999999999998</v>
      </c>
      <c r="N68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66" s="71">
        <f>MAX(IF(Tableau_Effectifs_Dept[[#This Row],[Créneau TOT]]&gt;0,Tableau_Effectifs_Dept[[#This Row],[Créneau TOT]]-Tableau_Effectifs_Dept[[#This Row],[Créneau J]],0),0)</f>
        <v>0</v>
      </c>
      <c r="Q6866" s="71">
        <f>ROUND(HOUR(Tableau_Effectifs_Dept[[#This Row],[Créneau J]])/12,1)</f>
        <v>0</v>
      </c>
      <c r="R6866" s="71"/>
    </row>
    <row r="6867" spans="1:18" hidden="1">
      <c r="A6867" s="47">
        <v>44771.791666666664</v>
      </c>
      <c r="B6867" s="47">
        <v>44772.291666666664</v>
      </c>
      <c r="C6867" t="s">
        <v>193</v>
      </c>
      <c r="D6867" t="s">
        <v>85</v>
      </c>
      <c r="E6867" t="s">
        <v>86</v>
      </c>
      <c r="F6867" t="s">
        <v>57</v>
      </c>
      <c r="G6867" t="s">
        <v>93</v>
      </c>
      <c r="H6867" t="s">
        <v>140</v>
      </c>
      <c r="I6867" t="s">
        <v>116</v>
      </c>
      <c r="J68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Garde£NUIT£VOL£LAGNY-SUR-MARNE£29/07/2022</v>
      </c>
      <c r="K68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67">
        <f>ROUND(MOD(Tableau_Effectifs_Dept[[#This Row],[GardDteDebut]],1),5)</f>
        <v>0.79166999999999998</v>
      </c>
      <c r="M6867">
        <f>ROUND(MOD(Tableau_Effectifs_Dept[[#This Row],[GardDteFin]],1),5)</f>
        <v>0.29166999999999998</v>
      </c>
      <c r="N68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67" s="71">
        <f>MAX(IF(Tableau_Effectifs_Dept[[#This Row],[Créneau TOT]]&gt;0,Tableau_Effectifs_Dept[[#This Row],[Créneau TOT]]-Tableau_Effectifs_Dept[[#This Row],[Créneau J]],0),0)</f>
        <v>0</v>
      </c>
      <c r="Q6867" s="71">
        <f>ROUND(HOUR(Tableau_Effectifs_Dept[[#This Row],[Créneau J]])/12,1)</f>
        <v>0</v>
      </c>
      <c r="R6867" s="71"/>
    </row>
    <row r="6868" spans="1:18" hidden="1">
      <c r="A6868" s="47">
        <v>44771.791666666664</v>
      </c>
      <c r="B6868" s="47">
        <v>44772.291666666664</v>
      </c>
      <c r="C6868" t="s">
        <v>193</v>
      </c>
      <c r="D6868" t="s">
        <v>85</v>
      </c>
      <c r="E6868" t="s">
        <v>86</v>
      </c>
      <c r="F6868" t="s">
        <v>23</v>
      </c>
      <c r="G6868" t="s">
        <v>93</v>
      </c>
      <c r="H6868" t="s">
        <v>140</v>
      </c>
      <c r="I6868" t="s">
        <v>116</v>
      </c>
      <c r="J68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CHATELET-EN-BRIE£29/07/2022</v>
      </c>
      <c r="K68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68">
        <f>ROUND(MOD(Tableau_Effectifs_Dept[[#This Row],[GardDteDebut]],1),5)</f>
        <v>0.79166999999999998</v>
      </c>
      <c r="M6868">
        <f>ROUND(MOD(Tableau_Effectifs_Dept[[#This Row],[GardDteFin]],1),5)</f>
        <v>0.29166999999999998</v>
      </c>
      <c r="N68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68" s="71">
        <f>MAX(IF(Tableau_Effectifs_Dept[[#This Row],[Créneau TOT]]&gt;0,Tableau_Effectifs_Dept[[#This Row],[Créneau TOT]]-Tableau_Effectifs_Dept[[#This Row],[Créneau J]],0),0)</f>
        <v>0</v>
      </c>
      <c r="Q6868" s="71">
        <f>ROUND(HOUR(Tableau_Effectifs_Dept[[#This Row],[Créneau J]])/12,1)</f>
        <v>0</v>
      </c>
      <c r="R6868" s="71"/>
    </row>
    <row r="6869" spans="1:18" hidden="1">
      <c r="A6869" s="47">
        <v>44771.791666666664</v>
      </c>
      <c r="B6869" s="47">
        <v>44772.291666666664</v>
      </c>
      <c r="C6869" t="s">
        <v>193</v>
      </c>
      <c r="D6869" t="s">
        <v>85</v>
      </c>
      <c r="E6869" t="s">
        <v>86</v>
      </c>
      <c r="F6869" t="s">
        <v>23</v>
      </c>
      <c r="G6869" t="s">
        <v>93</v>
      </c>
      <c r="H6869" t="s">
        <v>140</v>
      </c>
      <c r="I6869" t="s">
        <v>116</v>
      </c>
      <c r="J68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CHATELET-EN-BRIE£29/07/2022</v>
      </c>
      <c r="K68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69">
        <f>ROUND(MOD(Tableau_Effectifs_Dept[[#This Row],[GardDteDebut]],1),5)</f>
        <v>0.79166999999999998</v>
      </c>
      <c r="M6869">
        <f>ROUND(MOD(Tableau_Effectifs_Dept[[#This Row],[GardDteFin]],1),5)</f>
        <v>0.29166999999999998</v>
      </c>
      <c r="N68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69" s="71">
        <f>MAX(IF(Tableau_Effectifs_Dept[[#This Row],[Créneau TOT]]&gt;0,Tableau_Effectifs_Dept[[#This Row],[Créneau TOT]]-Tableau_Effectifs_Dept[[#This Row],[Créneau J]],0),0)</f>
        <v>0</v>
      </c>
      <c r="Q6869" s="71">
        <f>ROUND(HOUR(Tableau_Effectifs_Dept[[#This Row],[Créneau J]])/12,1)</f>
        <v>0</v>
      </c>
      <c r="R6869" s="71"/>
    </row>
    <row r="6870" spans="1:18" hidden="1">
      <c r="A6870" s="47">
        <v>44771.791666666664</v>
      </c>
      <c r="B6870" s="47">
        <v>44772.291666666664</v>
      </c>
      <c r="C6870" t="s">
        <v>193</v>
      </c>
      <c r="D6870" t="s">
        <v>85</v>
      </c>
      <c r="E6870" t="s">
        <v>86</v>
      </c>
      <c r="F6870" t="s">
        <v>48</v>
      </c>
      <c r="G6870" t="s">
        <v>118</v>
      </c>
      <c r="H6870" t="s">
        <v>141</v>
      </c>
      <c r="I6870" t="s">
        <v>116</v>
      </c>
      <c r="J68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Ast_logé£NUIT£PRO£LIZY-SUR-OURCQ£29/07/2022</v>
      </c>
      <c r="K68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70">
        <f>ROUND(MOD(Tableau_Effectifs_Dept[[#This Row],[GardDteDebut]],1),5)</f>
        <v>0.79166999999999998</v>
      </c>
      <c r="M6870">
        <f>ROUND(MOD(Tableau_Effectifs_Dept[[#This Row],[GardDteFin]],1),5)</f>
        <v>0.29166999999999998</v>
      </c>
      <c r="N68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70" s="71">
        <f>MAX(IF(Tableau_Effectifs_Dept[[#This Row],[Créneau TOT]]&gt;0,Tableau_Effectifs_Dept[[#This Row],[Créneau TOT]]-Tableau_Effectifs_Dept[[#This Row],[Créneau J]],0),0)</f>
        <v>0</v>
      </c>
      <c r="Q6870" s="71">
        <f>ROUND(HOUR(Tableau_Effectifs_Dept[[#This Row],[Créneau J]])/12,1)</f>
        <v>0</v>
      </c>
      <c r="R6870" s="71"/>
    </row>
    <row r="6871" spans="1:18" hidden="1">
      <c r="A6871" s="47">
        <v>44771.791666666664</v>
      </c>
      <c r="B6871" s="47">
        <v>44772.291666666664</v>
      </c>
      <c r="C6871" t="s">
        <v>193</v>
      </c>
      <c r="D6871" t="s">
        <v>85</v>
      </c>
      <c r="E6871" t="s">
        <v>86</v>
      </c>
      <c r="F6871" t="s">
        <v>48</v>
      </c>
      <c r="G6871" t="s">
        <v>93</v>
      </c>
      <c r="H6871" t="s">
        <v>140</v>
      </c>
      <c r="I6871" t="s">
        <v>116</v>
      </c>
      <c r="J68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Garde£NUIT£VOL£LIZY-SUR-OURCQ£29/07/2022</v>
      </c>
      <c r="K68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71">
        <f>ROUND(MOD(Tableau_Effectifs_Dept[[#This Row],[GardDteDebut]],1),5)</f>
        <v>0.79166999999999998</v>
      </c>
      <c r="M6871">
        <f>ROUND(MOD(Tableau_Effectifs_Dept[[#This Row],[GardDteFin]],1),5)</f>
        <v>0.29166999999999998</v>
      </c>
      <c r="N68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71" s="71">
        <f>MAX(IF(Tableau_Effectifs_Dept[[#This Row],[Créneau TOT]]&gt;0,Tableau_Effectifs_Dept[[#This Row],[Créneau TOT]]-Tableau_Effectifs_Dept[[#This Row],[Créneau J]],0),0)</f>
        <v>0</v>
      </c>
      <c r="Q6871" s="71">
        <f>ROUND(HOUR(Tableau_Effectifs_Dept[[#This Row],[Créneau J]])/12,1)</f>
        <v>0</v>
      </c>
      <c r="R6871" s="71"/>
    </row>
    <row r="6872" spans="1:18" hidden="1">
      <c r="A6872" s="47">
        <v>44771.791666666664</v>
      </c>
      <c r="B6872" s="47">
        <v>44772.291666666664</v>
      </c>
      <c r="C6872" t="s">
        <v>193</v>
      </c>
      <c r="D6872" t="s">
        <v>85</v>
      </c>
      <c r="E6872" t="s">
        <v>86</v>
      </c>
      <c r="F6872" t="s">
        <v>62</v>
      </c>
      <c r="G6872" t="s">
        <v>93</v>
      </c>
      <c r="H6872" t="s">
        <v>140</v>
      </c>
      <c r="I6872" t="s">
        <v>116</v>
      </c>
      <c r="J68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Garde£NUIT£VOL£LOGNES£29/07/2022</v>
      </c>
      <c r="K68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72">
        <f>ROUND(MOD(Tableau_Effectifs_Dept[[#This Row],[GardDteDebut]],1),5)</f>
        <v>0.79166999999999998</v>
      </c>
      <c r="M6872">
        <f>ROUND(MOD(Tableau_Effectifs_Dept[[#This Row],[GardDteFin]],1),5)</f>
        <v>0.29166999999999998</v>
      </c>
      <c r="N68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72" s="71">
        <f>MAX(IF(Tableau_Effectifs_Dept[[#This Row],[Créneau TOT]]&gt;0,Tableau_Effectifs_Dept[[#This Row],[Créneau TOT]]-Tableau_Effectifs_Dept[[#This Row],[Créneau J]],0),0)</f>
        <v>0</v>
      </c>
      <c r="Q6872" s="71">
        <f>ROUND(HOUR(Tableau_Effectifs_Dept[[#This Row],[Créneau J]])/12,1)</f>
        <v>0</v>
      </c>
      <c r="R6872" s="71"/>
    </row>
    <row r="6873" spans="1:18" hidden="1">
      <c r="A6873" s="47">
        <v>44771.791666666664</v>
      </c>
      <c r="B6873" s="47">
        <v>44772.291666666664</v>
      </c>
      <c r="C6873" t="s">
        <v>193</v>
      </c>
      <c r="D6873" t="s">
        <v>85</v>
      </c>
      <c r="E6873" t="s">
        <v>86</v>
      </c>
      <c r="F6873" t="s">
        <v>62</v>
      </c>
      <c r="G6873" t="s">
        <v>118</v>
      </c>
      <c r="H6873" t="s">
        <v>141</v>
      </c>
      <c r="I6873" t="s">
        <v>116</v>
      </c>
      <c r="J68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Ast_logé£NUIT£PRO£LOGNES£29/07/2022</v>
      </c>
      <c r="K68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73">
        <f>ROUND(MOD(Tableau_Effectifs_Dept[[#This Row],[GardDteDebut]],1),5)</f>
        <v>0.79166999999999998</v>
      </c>
      <c r="M6873">
        <f>ROUND(MOD(Tableau_Effectifs_Dept[[#This Row],[GardDteFin]],1),5)</f>
        <v>0.29166999999999998</v>
      </c>
      <c r="N68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73" s="71">
        <f>MAX(IF(Tableau_Effectifs_Dept[[#This Row],[Créneau TOT]]&gt;0,Tableau_Effectifs_Dept[[#This Row],[Créneau TOT]]-Tableau_Effectifs_Dept[[#This Row],[Créneau J]],0),0)</f>
        <v>0</v>
      </c>
      <c r="Q6873" s="71">
        <f>ROUND(HOUR(Tableau_Effectifs_Dept[[#This Row],[Créneau J]])/12,1)</f>
        <v>0</v>
      </c>
      <c r="R6873" s="71"/>
    </row>
    <row r="6874" spans="1:18" hidden="1">
      <c r="A6874" s="47">
        <v>44771.791666666664</v>
      </c>
      <c r="B6874" s="47">
        <v>44772.291666666664</v>
      </c>
      <c r="C6874" t="s">
        <v>193</v>
      </c>
      <c r="D6874" t="s">
        <v>85</v>
      </c>
      <c r="E6874" t="s">
        <v>86</v>
      </c>
      <c r="F6874" t="s">
        <v>62</v>
      </c>
      <c r="G6874" t="s">
        <v>118</v>
      </c>
      <c r="H6874" t="s">
        <v>141</v>
      </c>
      <c r="I6874" t="s">
        <v>116</v>
      </c>
      <c r="J68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Ast_logé£NUIT£PRO£LOGNES£29/07/2022</v>
      </c>
      <c r="K68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74">
        <f>ROUND(MOD(Tableau_Effectifs_Dept[[#This Row],[GardDteDebut]],1),5)</f>
        <v>0.79166999999999998</v>
      </c>
      <c r="M6874">
        <f>ROUND(MOD(Tableau_Effectifs_Dept[[#This Row],[GardDteFin]],1),5)</f>
        <v>0.29166999999999998</v>
      </c>
      <c r="N68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74" s="71">
        <f>MAX(IF(Tableau_Effectifs_Dept[[#This Row],[Créneau TOT]]&gt;0,Tableau_Effectifs_Dept[[#This Row],[Créneau TOT]]-Tableau_Effectifs_Dept[[#This Row],[Créneau J]],0),0)</f>
        <v>0</v>
      </c>
      <c r="Q6874" s="71">
        <f>ROUND(HOUR(Tableau_Effectifs_Dept[[#This Row],[Créneau J]])/12,1)</f>
        <v>0</v>
      </c>
      <c r="R6874" s="71"/>
    </row>
    <row r="6875" spans="1:18" hidden="1">
      <c r="A6875" s="47">
        <v>44771.791666666664</v>
      </c>
      <c r="B6875" s="47">
        <v>44772.291666666664</v>
      </c>
      <c r="C6875" t="s">
        <v>193</v>
      </c>
      <c r="D6875" t="s">
        <v>85</v>
      </c>
      <c r="E6875" t="s">
        <v>86</v>
      </c>
      <c r="F6875" t="s">
        <v>62</v>
      </c>
      <c r="G6875" t="s">
        <v>93</v>
      </c>
      <c r="H6875" t="s">
        <v>140</v>
      </c>
      <c r="I6875" t="s">
        <v>116</v>
      </c>
      <c r="J68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Garde£NUIT£VOL£LOGNES£29/07/2022</v>
      </c>
      <c r="K68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75">
        <f>ROUND(MOD(Tableau_Effectifs_Dept[[#This Row],[GardDteDebut]],1),5)</f>
        <v>0.79166999999999998</v>
      </c>
      <c r="M6875">
        <f>ROUND(MOD(Tableau_Effectifs_Dept[[#This Row],[GardDteFin]],1),5)</f>
        <v>0.29166999999999998</v>
      </c>
      <c r="N68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75" s="71">
        <f>MAX(IF(Tableau_Effectifs_Dept[[#This Row],[Créneau TOT]]&gt;0,Tableau_Effectifs_Dept[[#This Row],[Créneau TOT]]-Tableau_Effectifs_Dept[[#This Row],[Créneau J]],0),0)</f>
        <v>0</v>
      </c>
      <c r="Q6875" s="71">
        <f>ROUND(HOUR(Tableau_Effectifs_Dept[[#This Row],[Créneau J]])/12,1)</f>
        <v>0</v>
      </c>
      <c r="R6875" s="71"/>
    </row>
    <row r="6876" spans="1:18" hidden="1">
      <c r="A6876" s="47">
        <v>44771.791666666664</v>
      </c>
      <c r="B6876" s="47">
        <v>44772.291666666664</v>
      </c>
      <c r="C6876" t="s">
        <v>193</v>
      </c>
      <c r="D6876" t="s">
        <v>85</v>
      </c>
      <c r="E6876" t="s">
        <v>86</v>
      </c>
      <c r="F6876" t="s">
        <v>62</v>
      </c>
      <c r="G6876" t="s">
        <v>93</v>
      </c>
      <c r="H6876" t="s">
        <v>140</v>
      </c>
      <c r="I6876" t="s">
        <v>116</v>
      </c>
      <c r="J68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Garde£NUIT£VOL£LOGNES£29/07/2022</v>
      </c>
      <c r="K68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76">
        <f>ROUND(MOD(Tableau_Effectifs_Dept[[#This Row],[GardDteDebut]],1),5)</f>
        <v>0.79166999999999998</v>
      </c>
      <c r="M6876">
        <f>ROUND(MOD(Tableau_Effectifs_Dept[[#This Row],[GardDteFin]],1),5)</f>
        <v>0.29166999999999998</v>
      </c>
      <c r="N68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76" s="71">
        <f>MAX(IF(Tableau_Effectifs_Dept[[#This Row],[Créneau TOT]]&gt;0,Tableau_Effectifs_Dept[[#This Row],[Créneau TOT]]-Tableau_Effectifs_Dept[[#This Row],[Créneau J]],0),0)</f>
        <v>0</v>
      </c>
      <c r="Q6876" s="71">
        <f>ROUND(HOUR(Tableau_Effectifs_Dept[[#This Row],[Créneau J]])/12,1)</f>
        <v>0</v>
      </c>
      <c r="R6876" s="71"/>
    </row>
    <row r="6877" spans="1:18" hidden="1">
      <c r="A6877" s="47">
        <v>44771.791666666664</v>
      </c>
      <c r="B6877" s="47">
        <v>44772.291666666664</v>
      </c>
      <c r="C6877" t="s">
        <v>193</v>
      </c>
      <c r="D6877" t="s">
        <v>85</v>
      </c>
      <c r="E6877" t="s">
        <v>86</v>
      </c>
      <c r="F6877" t="s">
        <v>62</v>
      </c>
      <c r="G6877" t="s">
        <v>93</v>
      </c>
      <c r="H6877" t="s">
        <v>140</v>
      </c>
      <c r="I6877" t="s">
        <v>116</v>
      </c>
      <c r="J68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Garde£NUIT£VOL£LOGNES£29/07/2022</v>
      </c>
      <c r="K68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77">
        <f>ROUND(MOD(Tableau_Effectifs_Dept[[#This Row],[GardDteDebut]],1),5)</f>
        <v>0.79166999999999998</v>
      </c>
      <c r="M6877">
        <f>ROUND(MOD(Tableau_Effectifs_Dept[[#This Row],[GardDteFin]],1),5)</f>
        <v>0.29166999999999998</v>
      </c>
      <c r="N68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77" s="71">
        <f>MAX(IF(Tableau_Effectifs_Dept[[#This Row],[Créneau TOT]]&gt;0,Tableau_Effectifs_Dept[[#This Row],[Créneau TOT]]-Tableau_Effectifs_Dept[[#This Row],[Créneau J]],0),0)</f>
        <v>0</v>
      </c>
      <c r="Q6877" s="71">
        <f>ROUND(HOUR(Tableau_Effectifs_Dept[[#This Row],[Créneau J]])/12,1)</f>
        <v>0</v>
      </c>
      <c r="R6877" s="71"/>
    </row>
    <row r="6878" spans="1:18" hidden="1">
      <c r="A6878" s="47">
        <v>44771.791666666664</v>
      </c>
      <c r="B6878" s="47">
        <v>44772.291666666664</v>
      </c>
      <c r="C6878" t="s">
        <v>193</v>
      </c>
      <c r="D6878" t="s">
        <v>85</v>
      </c>
      <c r="E6878" t="s">
        <v>86</v>
      </c>
      <c r="F6878" t="s">
        <v>62</v>
      </c>
      <c r="G6878" t="s">
        <v>118</v>
      </c>
      <c r="H6878" t="s">
        <v>141</v>
      </c>
      <c r="I6878" t="s">
        <v>116</v>
      </c>
      <c r="J68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Ast_logé£NUIT£PRO£LOGNES£29/07/2022</v>
      </c>
      <c r="K68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78">
        <f>ROUND(MOD(Tableau_Effectifs_Dept[[#This Row],[GardDteDebut]],1),5)</f>
        <v>0.79166999999999998</v>
      </c>
      <c r="M6878">
        <f>ROUND(MOD(Tableau_Effectifs_Dept[[#This Row],[GardDteFin]],1),5)</f>
        <v>0.29166999999999998</v>
      </c>
      <c r="N68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78" s="71">
        <f>MAX(IF(Tableau_Effectifs_Dept[[#This Row],[Créneau TOT]]&gt;0,Tableau_Effectifs_Dept[[#This Row],[Créneau TOT]]-Tableau_Effectifs_Dept[[#This Row],[Créneau J]],0),0)</f>
        <v>0</v>
      </c>
      <c r="Q6878" s="71">
        <f>ROUND(HOUR(Tableau_Effectifs_Dept[[#This Row],[Créneau J]])/12,1)</f>
        <v>0</v>
      </c>
      <c r="R6878" s="71"/>
    </row>
    <row r="6879" spans="1:18" hidden="1">
      <c r="A6879" s="47">
        <v>44771.791666666664</v>
      </c>
      <c r="B6879" s="47">
        <v>44772.291666666664</v>
      </c>
      <c r="C6879" t="s">
        <v>193</v>
      </c>
      <c r="D6879" t="s">
        <v>85</v>
      </c>
      <c r="E6879" t="s">
        <v>86</v>
      </c>
      <c r="F6879" t="s">
        <v>49</v>
      </c>
      <c r="G6879" t="s">
        <v>118</v>
      </c>
      <c r="H6879" t="s">
        <v>141</v>
      </c>
      <c r="I6879" t="s">
        <v>116</v>
      </c>
      <c r="J68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Ast_logé£NUIT£PRO£MEAUX£29/07/2022</v>
      </c>
      <c r="K68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79">
        <f>ROUND(MOD(Tableau_Effectifs_Dept[[#This Row],[GardDteDebut]],1),5)</f>
        <v>0.79166999999999998</v>
      </c>
      <c r="M6879">
        <f>ROUND(MOD(Tableau_Effectifs_Dept[[#This Row],[GardDteFin]],1),5)</f>
        <v>0.29166999999999998</v>
      </c>
      <c r="N68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79" s="71">
        <f>MAX(IF(Tableau_Effectifs_Dept[[#This Row],[Créneau TOT]]&gt;0,Tableau_Effectifs_Dept[[#This Row],[Créneau TOT]]-Tableau_Effectifs_Dept[[#This Row],[Créneau J]],0),0)</f>
        <v>0</v>
      </c>
      <c r="Q6879" s="71">
        <f>ROUND(HOUR(Tableau_Effectifs_Dept[[#This Row],[Créneau J]])/12,1)</f>
        <v>0</v>
      </c>
      <c r="R6879" s="71"/>
    </row>
    <row r="6880" spans="1:18" hidden="1">
      <c r="A6880" s="47">
        <v>44771.791666666664</v>
      </c>
      <c r="B6880" s="47">
        <v>44772.291666666664</v>
      </c>
      <c r="C6880" t="s">
        <v>193</v>
      </c>
      <c r="D6880" t="s">
        <v>85</v>
      </c>
      <c r="E6880" t="s">
        <v>86</v>
      </c>
      <c r="F6880" t="s">
        <v>49</v>
      </c>
      <c r="G6880" t="s">
        <v>93</v>
      </c>
      <c r="H6880" t="s">
        <v>140</v>
      </c>
      <c r="I6880" t="s">
        <v>116</v>
      </c>
      <c r="J68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Garde£NUIT£VOL£MEAUX£29/07/2022</v>
      </c>
      <c r="K68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80">
        <f>ROUND(MOD(Tableau_Effectifs_Dept[[#This Row],[GardDteDebut]],1),5)</f>
        <v>0.79166999999999998</v>
      </c>
      <c r="M6880">
        <f>ROUND(MOD(Tableau_Effectifs_Dept[[#This Row],[GardDteFin]],1),5)</f>
        <v>0.29166999999999998</v>
      </c>
      <c r="N68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80" s="71">
        <f>MAX(IF(Tableau_Effectifs_Dept[[#This Row],[Créneau TOT]]&gt;0,Tableau_Effectifs_Dept[[#This Row],[Créneau TOT]]-Tableau_Effectifs_Dept[[#This Row],[Créneau J]],0),0)</f>
        <v>0</v>
      </c>
      <c r="Q6880" s="71">
        <f>ROUND(HOUR(Tableau_Effectifs_Dept[[#This Row],[Créneau J]])/12,1)</f>
        <v>0</v>
      </c>
      <c r="R6880" s="71"/>
    </row>
    <row r="6881" spans="1:18" hidden="1">
      <c r="A6881" s="47">
        <v>44771.791666666664</v>
      </c>
      <c r="B6881" s="47">
        <v>44772.291666666664</v>
      </c>
      <c r="C6881" t="s">
        <v>193</v>
      </c>
      <c r="D6881" t="s">
        <v>85</v>
      </c>
      <c r="E6881" t="s">
        <v>86</v>
      </c>
      <c r="F6881" t="s">
        <v>19</v>
      </c>
      <c r="G6881" t="s">
        <v>118</v>
      </c>
      <c r="H6881" t="s">
        <v>141</v>
      </c>
      <c r="I6881" t="s">
        <v>116</v>
      </c>
      <c r="J68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Ast_logé£NUIT£PRO£MELUN£29/07/2022</v>
      </c>
      <c r="K68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81">
        <f>ROUND(MOD(Tableau_Effectifs_Dept[[#This Row],[GardDteDebut]],1),5)</f>
        <v>0.79166999999999998</v>
      </c>
      <c r="M6881">
        <f>ROUND(MOD(Tableau_Effectifs_Dept[[#This Row],[GardDteFin]],1),5)</f>
        <v>0.29166999999999998</v>
      </c>
      <c r="N68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81" s="71">
        <f>MAX(IF(Tableau_Effectifs_Dept[[#This Row],[Créneau TOT]]&gt;0,Tableau_Effectifs_Dept[[#This Row],[Créneau TOT]]-Tableau_Effectifs_Dept[[#This Row],[Créneau J]],0),0)</f>
        <v>0</v>
      </c>
      <c r="Q6881" s="71">
        <f>ROUND(HOUR(Tableau_Effectifs_Dept[[#This Row],[Créneau J]])/12,1)</f>
        <v>0</v>
      </c>
      <c r="R6881" s="71"/>
    </row>
    <row r="6882" spans="1:18" hidden="1">
      <c r="A6882" s="47">
        <v>44771.791666666664</v>
      </c>
      <c r="B6882" s="47">
        <v>44772.291666666664</v>
      </c>
      <c r="C6882" t="s">
        <v>193</v>
      </c>
      <c r="D6882" t="s">
        <v>85</v>
      </c>
      <c r="E6882" t="s">
        <v>86</v>
      </c>
      <c r="F6882" t="s">
        <v>19</v>
      </c>
      <c r="G6882" t="s">
        <v>93</v>
      </c>
      <c r="H6882" t="s">
        <v>140</v>
      </c>
      <c r="I6882" t="s">
        <v>116</v>
      </c>
      <c r="J68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Garde£NUIT£VOL£MELUN£29/07/2022</v>
      </c>
      <c r="K68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82">
        <f>ROUND(MOD(Tableau_Effectifs_Dept[[#This Row],[GardDteDebut]],1),5)</f>
        <v>0.79166999999999998</v>
      </c>
      <c r="M6882">
        <f>ROUND(MOD(Tableau_Effectifs_Dept[[#This Row],[GardDteFin]],1),5)</f>
        <v>0.29166999999999998</v>
      </c>
      <c r="N68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82" s="71">
        <f>MAX(IF(Tableau_Effectifs_Dept[[#This Row],[Créneau TOT]]&gt;0,Tableau_Effectifs_Dept[[#This Row],[Créneau TOT]]-Tableau_Effectifs_Dept[[#This Row],[Créneau J]],0),0)</f>
        <v>0</v>
      </c>
      <c r="Q6882" s="71">
        <f>ROUND(HOUR(Tableau_Effectifs_Dept[[#This Row],[Créneau J]])/12,1)</f>
        <v>0</v>
      </c>
      <c r="R6882" s="71"/>
    </row>
    <row r="6883" spans="1:18" hidden="1">
      <c r="A6883" s="47">
        <v>44771.791666666664</v>
      </c>
      <c r="B6883" s="47">
        <v>44772.291666666664</v>
      </c>
      <c r="C6883" t="s">
        <v>193</v>
      </c>
      <c r="D6883" t="s">
        <v>85</v>
      </c>
      <c r="E6883" t="s">
        <v>86</v>
      </c>
      <c r="F6883" t="s">
        <v>19</v>
      </c>
      <c r="G6883" t="s">
        <v>93</v>
      </c>
      <c r="H6883" t="s">
        <v>140</v>
      </c>
      <c r="I6883" t="s">
        <v>116</v>
      </c>
      <c r="J68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Garde£NUIT£VOL£MELUN£29/07/2022</v>
      </c>
      <c r="K68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83">
        <f>ROUND(MOD(Tableau_Effectifs_Dept[[#This Row],[GardDteDebut]],1),5)</f>
        <v>0.79166999999999998</v>
      </c>
      <c r="M6883">
        <f>ROUND(MOD(Tableau_Effectifs_Dept[[#This Row],[GardDteFin]],1),5)</f>
        <v>0.29166999999999998</v>
      </c>
      <c r="N68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83" s="71">
        <f>MAX(IF(Tableau_Effectifs_Dept[[#This Row],[Créneau TOT]]&gt;0,Tableau_Effectifs_Dept[[#This Row],[Créneau TOT]]-Tableau_Effectifs_Dept[[#This Row],[Créneau J]],0),0)</f>
        <v>0</v>
      </c>
      <c r="Q6883" s="71">
        <f>ROUND(HOUR(Tableau_Effectifs_Dept[[#This Row],[Créneau J]])/12,1)</f>
        <v>0</v>
      </c>
      <c r="R6883" s="71"/>
    </row>
    <row r="6884" spans="1:18" hidden="1">
      <c r="A6884" s="47">
        <v>44771.791666666664</v>
      </c>
      <c r="B6884" s="47">
        <v>44772.291666666664</v>
      </c>
      <c r="C6884" t="s">
        <v>193</v>
      </c>
      <c r="D6884" t="s">
        <v>85</v>
      </c>
      <c r="E6884" t="s">
        <v>86</v>
      </c>
      <c r="F6884" t="s">
        <v>19</v>
      </c>
      <c r="G6884" t="s">
        <v>93</v>
      </c>
      <c r="H6884" t="s">
        <v>140</v>
      </c>
      <c r="I6884" t="s">
        <v>116</v>
      </c>
      <c r="J68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Garde£NUIT£VOL£MELUN£29/07/2022</v>
      </c>
      <c r="K68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84">
        <f>ROUND(MOD(Tableau_Effectifs_Dept[[#This Row],[GardDteDebut]],1),5)</f>
        <v>0.79166999999999998</v>
      </c>
      <c r="M6884">
        <f>ROUND(MOD(Tableau_Effectifs_Dept[[#This Row],[GardDteFin]],1),5)</f>
        <v>0.29166999999999998</v>
      </c>
      <c r="N68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84" s="71">
        <f>MAX(IF(Tableau_Effectifs_Dept[[#This Row],[Créneau TOT]]&gt;0,Tableau_Effectifs_Dept[[#This Row],[Créneau TOT]]-Tableau_Effectifs_Dept[[#This Row],[Créneau J]],0),0)</f>
        <v>0</v>
      </c>
      <c r="Q6884" s="71">
        <f>ROUND(HOUR(Tableau_Effectifs_Dept[[#This Row],[Créneau J]])/12,1)</f>
        <v>0</v>
      </c>
      <c r="R6884" s="71"/>
    </row>
    <row r="6885" spans="1:18" hidden="1">
      <c r="A6885" s="47">
        <v>44771.791666666664</v>
      </c>
      <c r="B6885" s="47">
        <v>44772.291666666664</v>
      </c>
      <c r="C6885" t="s">
        <v>193</v>
      </c>
      <c r="D6885" t="s">
        <v>85</v>
      </c>
      <c r="E6885" t="s">
        <v>86</v>
      </c>
      <c r="F6885" t="s">
        <v>19</v>
      </c>
      <c r="G6885" t="s">
        <v>93</v>
      </c>
      <c r="H6885" t="s">
        <v>140</v>
      </c>
      <c r="I6885" t="s">
        <v>116</v>
      </c>
      <c r="J68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Garde£NUIT£VOL£MELUN£29/07/2022</v>
      </c>
      <c r="K68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85">
        <f>ROUND(MOD(Tableau_Effectifs_Dept[[#This Row],[GardDteDebut]],1),5)</f>
        <v>0.79166999999999998</v>
      </c>
      <c r="M6885">
        <f>ROUND(MOD(Tableau_Effectifs_Dept[[#This Row],[GardDteFin]],1),5)</f>
        <v>0.29166999999999998</v>
      </c>
      <c r="N68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85" s="71">
        <f>MAX(IF(Tableau_Effectifs_Dept[[#This Row],[Créneau TOT]]&gt;0,Tableau_Effectifs_Dept[[#This Row],[Créneau TOT]]-Tableau_Effectifs_Dept[[#This Row],[Créneau J]],0),0)</f>
        <v>0</v>
      </c>
      <c r="Q6885" s="71">
        <f>ROUND(HOUR(Tableau_Effectifs_Dept[[#This Row],[Créneau J]])/12,1)</f>
        <v>0</v>
      </c>
      <c r="R6885" s="71"/>
    </row>
    <row r="6886" spans="1:18" hidden="1">
      <c r="A6886" s="47">
        <v>44771.791666666664</v>
      </c>
      <c r="B6886" s="47">
        <v>44772.291666666664</v>
      </c>
      <c r="C6886" t="s">
        <v>193</v>
      </c>
      <c r="D6886" t="s">
        <v>85</v>
      </c>
      <c r="E6886" t="s">
        <v>86</v>
      </c>
      <c r="F6886" t="s">
        <v>19</v>
      </c>
      <c r="G6886" t="s">
        <v>93</v>
      </c>
      <c r="H6886" t="s">
        <v>140</v>
      </c>
      <c r="I6886" t="s">
        <v>116</v>
      </c>
      <c r="J68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Garde£NUIT£VOL£MELUN£29/07/2022</v>
      </c>
      <c r="K68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86">
        <f>ROUND(MOD(Tableau_Effectifs_Dept[[#This Row],[GardDteDebut]],1),5)</f>
        <v>0.79166999999999998</v>
      </c>
      <c r="M6886">
        <f>ROUND(MOD(Tableau_Effectifs_Dept[[#This Row],[GardDteFin]],1),5)</f>
        <v>0.29166999999999998</v>
      </c>
      <c r="N68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86" s="71">
        <f>MAX(IF(Tableau_Effectifs_Dept[[#This Row],[Créneau TOT]]&gt;0,Tableau_Effectifs_Dept[[#This Row],[Créneau TOT]]-Tableau_Effectifs_Dept[[#This Row],[Créneau J]],0),0)</f>
        <v>0</v>
      </c>
      <c r="Q6886" s="71">
        <f>ROUND(HOUR(Tableau_Effectifs_Dept[[#This Row],[Créneau J]])/12,1)</f>
        <v>0</v>
      </c>
      <c r="R6886" s="71"/>
    </row>
    <row r="6887" spans="1:18" hidden="1">
      <c r="A6887" s="47">
        <v>44771.791666666664</v>
      </c>
      <c r="B6887" s="47">
        <v>44772.291666666664</v>
      </c>
      <c r="C6887" t="s">
        <v>193</v>
      </c>
      <c r="D6887" t="s">
        <v>85</v>
      </c>
      <c r="E6887" t="s">
        <v>86</v>
      </c>
      <c r="F6887" t="s">
        <v>19</v>
      </c>
      <c r="G6887" t="s">
        <v>118</v>
      </c>
      <c r="H6887" t="s">
        <v>141</v>
      </c>
      <c r="I6887" t="s">
        <v>116</v>
      </c>
      <c r="J68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Ast_logé£NUIT£PRO£MELUN£29/07/2022</v>
      </c>
      <c r="K68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87">
        <f>ROUND(MOD(Tableau_Effectifs_Dept[[#This Row],[GardDteDebut]],1),5)</f>
        <v>0.79166999999999998</v>
      </c>
      <c r="M6887">
        <f>ROUND(MOD(Tableau_Effectifs_Dept[[#This Row],[GardDteFin]],1),5)</f>
        <v>0.29166999999999998</v>
      </c>
      <c r="N68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87" s="71">
        <f>MAX(IF(Tableau_Effectifs_Dept[[#This Row],[Créneau TOT]]&gt;0,Tableau_Effectifs_Dept[[#This Row],[Créneau TOT]]-Tableau_Effectifs_Dept[[#This Row],[Créneau J]],0),0)</f>
        <v>0</v>
      </c>
      <c r="Q6887" s="71">
        <f>ROUND(HOUR(Tableau_Effectifs_Dept[[#This Row],[Créneau J]])/12,1)</f>
        <v>0</v>
      </c>
      <c r="R6887" s="71"/>
    </row>
    <row r="6888" spans="1:18" hidden="1">
      <c r="A6888" s="47">
        <v>44771.791666666664</v>
      </c>
      <c r="B6888" s="47">
        <v>44772.291666666664</v>
      </c>
      <c r="C6888" t="s">
        <v>193</v>
      </c>
      <c r="D6888" t="s">
        <v>85</v>
      </c>
      <c r="E6888" t="s">
        <v>86</v>
      </c>
      <c r="F6888" t="s">
        <v>19</v>
      </c>
      <c r="G6888" t="s">
        <v>93</v>
      </c>
      <c r="H6888" t="s">
        <v>140</v>
      </c>
      <c r="I6888" t="s">
        <v>116</v>
      </c>
      <c r="J68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Garde£NUIT£VOL£MELUN£29/07/2022</v>
      </c>
      <c r="K68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88">
        <f>ROUND(MOD(Tableau_Effectifs_Dept[[#This Row],[GardDteDebut]],1),5)</f>
        <v>0.79166999999999998</v>
      </c>
      <c r="M6888">
        <f>ROUND(MOD(Tableau_Effectifs_Dept[[#This Row],[GardDteFin]],1),5)</f>
        <v>0.29166999999999998</v>
      </c>
      <c r="N68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88" s="71">
        <f>MAX(IF(Tableau_Effectifs_Dept[[#This Row],[Créneau TOT]]&gt;0,Tableau_Effectifs_Dept[[#This Row],[Créneau TOT]]-Tableau_Effectifs_Dept[[#This Row],[Créneau J]],0),0)</f>
        <v>0</v>
      </c>
      <c r="Q6888" s="71">
        <f>ROUND(HOUR(Tableau_Effectifs_Dept[[#This Row],[Créneau J]])/12,1)</f>
        <v>0</v>
      </c>
      <c r="R6888" s="71"/>
    </row>
    <row r="6889" spans="1:18" hidden="1">
      <c r="A6889" s="47">
        <v>44771.791666666664</v>
      </c>
      <c r="B6889" s="47">
        <v>44772.291666666664</v>
      </c>
      <c r="C6889" t="s">
        <v>193</v>
      </c>
      <c r="D6889" t="s">
        <v>85</v>
      </c>
      <c r="E6889" t="s">
        <v>86</v>
      </c>
      <c r="F6889" t="s">
        <v>50</v>
      </c>
      <c r="G6889" t="s">
        <v>93</v>
      </c>
      <c r="H6889" t="s">
        <v>140</v>
      </c>
      <c r="I6889" t="s">
        <v>116</v>
      </c>
      <c r="J68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Garde£NUIT£VOL£MITRY-MORY£29/07/2022</v>
      </c>
      <c r="K68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89">
        <f>ROUND(MOD(Tableau_Effectifs_Dept[[#This Row],[GardDteDebut]],1),5)</f>
        <v>0.79166999999999998</v>
      </c>
      <c r="M6889">
        <f>ROUND(MOD(Tableau_Effectifs_Dept[[#This Row],[GardDteFin]],1),5)</f>
        <v>0.29166999999999998</v>
      </c>
      <c r="N68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89" s="71">
        <f>MAX(IF(Tableau_Effectifs_Dept[[#This Row],[Créneau TOT]]&gt;0,Tableau_Effectifs_Dept[[#This Row],[Créneau TOT]]-Tableau_Effectifs_Dept[[#This Row],[Créneau J]],0),0)</f>
        <v>0</v>
      </c>
      <c r="Q6889" s="71">
        <f>ROUND(HOUR(Tableau_Effectifs_Dept[[#This Row],[Créneau J]])/12,1)</f>
        <v>0</v>
      </c>
      <c r="R6889" s="71"/>
    </row>
    <row r="6890" spans="1:18" hidden="1">
      <c r="A6890" s="47">
        <v>44771.791666666664</v>
      </c>
      <c r="B6890" s="47">
        <v>44772.291666666664</v>
      </c>
      <c r="C6890" t="s">
        <v>193</v>
      </c>
      <c r="D6890" t="s">
        <v>85</v>
      </c>
      <c r="E6890" t="s">
        <v>86</v>
      </c>
      <c r="F6890" t="s">
        <v>50</v>
      </c>
      <c r="G6890" t="s">
        <v>93</v>
      </c>
      <c r="H6890" t="s">
        <v>140</v>
      </c>
      <c r="I6890" t="s">
        <v>116</v>
      </c>
      <c r="J68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Garde£NUIT£VOL£MITRY-MORY£29/07/2022</v>
      </c>
      <c r="K68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90">
        <f>ROUND(MOD(Tableau_Effectifs_Dept[[#This Row],[GardDteDebut]],1),5)</f>
        <v>0.79166999999999998</v>
      </c>
      <c r="M6890">
        <f>ROUND(MOD(Tableau_Effectifs_Dept[[#This Row],[GardDteFin]],1),5)</f>
        <v>0.29166999999999998</v>
      </c>
      <c r="N68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90" s="71">
        <f>MAX(IF(Tableau_Effectifs_Dept[[#This Row],[Créneau TOT]]&gt;0,Tableau_Effectifs_Dept[[#This Row],[Créneau TOT]]-Tableau_Effectifs_Dept[[#This Row],[Créneau J]],0),0)</f>
        <v>0</v>
      </c>
      <c r="Q6890" s="71">
        <f>ROUND(HOUR(Tableau_Effectifs_Dept[[#This Row],[Créneau J]])/12,1)</f>
        <v>0</v>
      </c>
      <c r="R6890" s="71"/>
    </row>
    <row r="6891" spans="1:18" hidden="1">
      <c r="A6891" s="47">
        <v>44771.791666666664</v>
      </c>
      <c r="B6891" s="47">
        <v>44772.291666666664</v>
      </c>
      <c r="C6891" t="s">
        <v>193</v>
      </c>
      <c r="D6891" t="s">
        <v>85</v>
      </c>
      <c r="E6891" t="s">
        <v>86</v>
      </c>
      <c r="F6891" t="s">
        <v>50</v>
      </c>
      <c r="G6891" t="s">
        <v>93</v>
      </c>
      <c r="H6891" t="s">
        <v>140</v>
      </c>
      <c r="I6891" t="s">
        <v>116</v>
      </c>
      <c r="J68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Garde£NUIT£VOL£MITRY-MORY£29/07/2022</v>
      </c>
      <c r="K68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91">
        <f>ROUND(MOD(Tableau_Effectifs_Dept[[#This Row],[GardDteDebut]],1),5)</f>
        <v>0.79166999999999998</v>
      </c>
      <c r="M6891">
        <f>ROUND(MOD(Tableau_Effectifs_Dept[[#This Row],[GardDteFin]],1),5)</f>
        <v>0.29166999999999998</v>
      </c>
      <c r="N68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91" s="71">
        <f>MAX(IF(Tableau_Effectifs_Dept[[#This Row],[Créneau TOT]]&gt;0,Tableau_Effectifs_Dept[[#This Row],[Créneau TOT]]-Tableau_Effectifs_Dept[[#This Row],[Créneau J]],0),0)</f>
        <v>0</v>
      </c>
      <c r="Q6891" s="71">
        <f>ROUND(HOUR(Tableau_Effectifs_Dept[[#This Row],[Créneau J]])/12,1)</f>
        <v>0</v>
      </c>
      <c r="R6891" s="71"/>
    </row>
    <row r="6892" spans="1:18" hidden="1">
      <c r="A6892" s="47">
        <v>44771.791666666664</v>
      </c>
      <c r="B6892" s="47">
        <v>44772.291666666664</v>
      </c>
      <c r="C6892" t="s">
        <v>193</v>
      </c>
      <c r="D6892" t="s">
        <v>85</v>
      </c>
      <c r="E6892" t="s">
        <v>86</v>
      </c>
      <c r="F6892" t="s">
        <v>50</v>
      </c>
      <c r="G6892" t="s">
        <v>118</v>
      </c>
      <c r="H6892" t="s">
        <v>141</v>
      </c>
      <c r="I6892" t="s">
        <v>116</v>
      </c>
      <c r="J68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Ast_logé£NUIT£PRO£MITRY-MORY£29/07/2022</v>
      </c>
      <c r="K68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92">
        <f>ROUND(MOD(Tableau_Effectifs_Dept[[#This Row],[GardDteDebut]],1),5)</f>
        <v>0.79166999999999998</v>
      </c>
      <c r="M6892">
        <f>ROUND(MOD(Tableau_Effectifs_Dept[[#This Row],[GardDteFin]],1),5)</f>
        <v>0.29166999999999998</v>
      </c>
      <c r="N68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92" s="71">
        <f>MAX(IF(Tableau_Effectifs_Dept[[#This Row],[Créneau TOT]]&gt;0,Tableau_Effectifs_Dept[[#This Row],[Créneau TOT]]-Tableau_Effectifs_Dept[[#This Row],[Créneau J]],0),0)</f>
        <v>0</v>
      </c>
      <c r="Q6892" s="71">
        <f>ROUND(HOUR(Tableau_Effectifs_Dept[[#This Row],[Créneau J]])/12,1)</f>
        <v>0</v>
      </c>
      <c r="R6892" s="71"/>
    </row>
    <row r="6893" spans="1:18" hidden="1">
      <c r="A6893" s="47">
        <v>44771.791666666664</v>
      </c>
      <c r="B6893" s="47">
        <v>44772.291666666664</v>
      </c>
      <c r="C6893" t="s">
        <v>193</v>
      </c>
      <c r="D6893" t="s">
        <v>85</v>
      </c>
      <c r="E6893" t="s">
        <v>86</v>
      </c>
      <c r="F6893" t="s">
        <v>50</v>
      </c>
      <c r="G6893" t="s">
        <v>93</v>
      </c>
      <c r="H6893" t="s">
        <v>140</v>
      </c>
      <c r="I6893" t="s">
        <v>116</v>
      </c>
      <c r="J68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Garde£NUIT£VOL£MITRY-MORY£29/07/2022</v>
      </c>
      <c r="K68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93">
        <f>ROUND(MOD(Tableau_Effectifs_Dept[[#This Row],[GardDteDebut]],1),5)</f>
        <v>0.79166999999999998</v>
      </c>
      <c r="M6893">
        <f>ROUND(MOD(Tableau_Effectifs_Dept[[#This Row],[GardDteFin]],1),5)</f>
        <v>0.29166999999999998</v>
      </c>
      <c r="N68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93" s="71">
        <f>MAX(IF(Tableau_Effectifs_Dept[[#This Row],[Créneau TOT]]&gt;0,Tableau_Effectifs_Dept[[#This Row],[Créneau TOT]]-Tableau_Effectifs_Dept[[#This Row],[Créneau J]],0),0)</f>
        <v>0</v>
      </c>
      <c r="Q6893" s="71">
        <f>ROUND(HOUR(Tableau_Effectifs_Dept[[#This Row],[Créneau J]])/12,1)</f>
        <v>0</v>
      </c>
      <c r="R6893" s="71"/>
    </row>
    <row r="6894" spans="1:18" hidden="1">
      <c r="A6894" s="47">
        <v>44771.791666666664</v>
      </c>
      <c r="B6894" s="47">
        <v>44772.291666666664</v>
      </c>
      <c r="C6894" t="s">
        <v>193</v>
      </c>
      <c r="D6894" t="s">
        <v>85</v>
      </c>
      <c r="E6894" t="s">
        <v>86</v>
      </c>
      <c r="F6894" t="s">
        <v>14</v>
      </c>
      <c r="G6894" t="s">
        <v>93</v>
      </c>
      <c r="H6894" t="s">
        <v>140</v>
      </c>
      <c r="I6894" t="s">
        <v>116</v>
      </c>
      <c r="J68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Garde£NUIT£VOL£MOISSY-CRAMAYEL£29/07/2022</v>
      </c>
      <c r="K68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94">
        <f>ROUND(MOD(Tableau_Effectifs_Dept[[#This Row],[GardDteDebut]],1),5)</f>
        <v>0.79166999999999998</v>
      </c>
      <c r="M6894">
        <f>ROUND(MOD(Tableau_Effectifs_Dept[[#This Row],[GardDteFin]],1),5)</f>
        <v>0.29166999999999998</v>
      </c>
      <c r="N68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94" s="71">
        <f>MAX(IF(Tableau_Effectifs_Dept[[#This Row],[Créneau TOT]]&gt;0,Tableau_Effectifs_Dept[[#This Row],[Créneau TOT]]-Tableau_Effectifs_Dept[[#This Row],[Créneau J]],0),0)</f>
        <v>0</v>
      </c>
      <c r="Q6894" s="71">
        <f>ROUND(HOUR(Tableau_Effectifs_Dept[[#This Row],[Créneau J]])/12,1)</f>
        <v>0</v>
      </c>
      <c r="R6894" s="71"/>
    </row>
    <row r="6895" spans="1:18" hidden="1">
      <c r="A6895" s="47">
        <v>44771.791666666664</v>
      </c>
      <c r="B6895" s="47">
        <v>44772.291666666664</v>
      </c>
      <c r="C6895" t="s">
        <v>193</v>
      </c>
      <c r="D6895" t="s">
        <v>85</v>
      </c>
      <c r="E6895" t="s">
        <v>86</v>
      </c>
      <c r="F6895" t="s">
        <v>14</v>
      </c>
      <c r="G6895" t="s">
        <v>93</v>
      </c>
      <c r="H6895" t="s">
        <v>140</v>
      </c>
      <c r="I6895" t="s">
        <v>116</v>
      </c>
      <c r="J68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Garde£NUIT£VOL£MOISSY-CRAMAYEL£29/07/2022</v>
      </c>
      <c r="K68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95">
        <f>ROUND(MOD(Tableau_Effectifs_Dept[[#This Row],[GardDteDebut]],1),5)</f>
        <v>0.79166999999999998</v>
      </c>
      <c r="M6895">
        <f>ROUND(MOD(Tableau_Effectifs_Dept[[#This Row],[GardDteFin]],1),5)</f>
        <v>0.29166999999999998</v>
      </c>
      <c r="N68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95" s="71">
        <f>MAX(IF(Tableau_Effectifs_Dept[[#This Row],[Créneau TOT]]&gt;0,Tableau_Effectifs_Dept[[#This Row],[Créneau TOT]]-Tableau_Effectifs_Dept[[#This Row],[Créneau J]],0),0)</f>
        <v>0</v>
      </c>
      <c r="Q6895" s="71">
        <f>ROUND(HOUR(Tableau_Effectifs_Dept[[#This Row],[Créneau J]])/12,1)</f>
        <v>0</v>
      </c>
      <c r="R6895" s="71"/>
    </row>
    <row r="6896" spans="1:18" hidden="1">
      <c r="A6896" s="47">
        <v>44771.791666666664</v>
      </c>
      <c r="B6896" s="47">
        <v>44772.291666666664</v>
      </c>
      <c r="C6896" t="s">
        <v>193</v>
      </c>
      <c r="D6896" t="s">
        <v>85</v>
      </c>
      <c r="E6896" t="s">
        <v>86</v>
      </c>
      <c r="F6896" t="s">
        <v>14</v>
      </c>
      <c r="G6896" t="s">
        <v>118</v>
      </c>
      <c r="H6896" t="s">
        <v>141</v>
      </c>
      <c r="I6896" t="s">
        <v>116</v>
      </c>
      <c r="J68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Ast_logé£NUIT£PRO£MOISSY-CRAMAYEL£29/07/2022</v>
      </c>
      <c r="K68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96">
        <f>ROUND(MOD(Tableau_Effectifs_Dept[[#This Row],[GardDteDebut]],1),5)</f>
        <v>0.79166999999999998</v>
      </c>
      <c r="M6896">
        <f>ROUND(MOD(Tableau_Effectifs_Dept[[#This Row],[GardDteFin]],1),5)</f>
        <v>0.29166999999999998</v>
      </c>
      <c r="N68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96" s="71">
        <f>MAX(IF(Tableau_Effectifs_Dept[[#This Row],[Créneau TOT]]&gt;0,Tableau_Effectifs_Dept[[#This Row],[Créneau TOT]]-Tableau_Effectifs_Dept[[#This Row],[Créneau J]],0),0)</f>
        <v>0</v>
      </c>
      <c r="Q6896" s="71">
        <f>ROUND(HOUR(Tableau_Effectifs_Dept[[#This Row],[Créneau J]])/12,1)</f>
        <v>0</v>
      </c>
      <c r="R6896" s="71"/>
    </row>
    <row r="6897" spans="1:18" hidden="1">
      <c r="A6897" s="47">
        <v>44771.791666666664</v>
      </c>
      <c r="B6897" s="47">
        <v>44772.291666666664</v>
      </c>
      <c r="C6897" t="s">
        <v>193</v>
      </c>
      <c r="D6897" t="s">
        <v>85</v>
      </c>
      <c r="E6897" t="s">
        <v>86</v>
      </c>
      <c r="F6897" t="s">
        <v>14</v>
      </c>
      <c r="G6897" t="s">
        <v>93</v>
      </c>
      <c r="H6897" t="s">
        <v>140</v>
      </c>
      <c r="I6897" t="s">
        <v>116</v>
      </c>
      <c r="J68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Garde£NUIT£VOL£MOISSY-CRAMAYEL£29/07/2022</v>
      </c>
      <c r="K68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97">
        <f>ROUND(MOD(Tableau_Effectifs_Dept[[#This Row],[GardDteDebut]],1),5)</f>
        <v>0.79166999999999998</v>
      </c>
      <c r="M6897">
        <f>ROUND(MOD(Tableau_Effectifs_Dept[[#This Row],[GardDteFin]],1),5)</f>
        <v>0.29166999999999998</v>
      </c>
      <c r="N68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97" s="71">
        <f>MAX(IF(Tableau_Effectifs_Dept[[#This Row],[Créneau TOT]]&gt;0,Tableau_Effectifs_Dept[[#This Row],[Créneau TOT]]-Tableau_Effectifs_Dept[[#This Row],[Créneau J]],0),0)</f>
        <v>0</v>
      </c>
      <c r="Q6897" s="71">
        <f>ROUND(HOUR(Tableau_Effectifs_Dept[[#This Row],[Créneau J]])/12,1)</f>
        <v>0</v>
      </c>
      <c r="R6897" s="71"/>
    </row>
    <row r="6898" spans="1:18" hidden="1">
      <c r="A6898" s="47">
        <v>44771.791666666664</v>
      </c>
      <c r="B6898" s="47">
        <v>44772.291666666664</v>
      </c>
      <c r="C6898" t="s">
        <v>193</v>
      </c>
      <c r="D6898" t="s">
        <v>85</v>
      </c>
      <c r="E6898" t="s">
        <v>86</v>
      </c>
      <c r="F6898" t="s">
        <v>14</v>
      </c>
      <c r="G6898" t="s">
        <v>93</v>
      </c>
      <c r="H6898" t="s">
        <v>140</v>
      </c>
      <c r="I6898" t="s">
        <v>116</v>
      </c>
      <c r="J68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Garde£NUIT£VOL£MOISSY-CRAMAYEL£29/07/2022</v>
      </c>
      <c r="K68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898">
        <f>ROUND(MOD(Tableau_Effectifs_Dept[[#This Row],[GardDteDebut]],1),5)</f>
        <v>0.79166999999999998</v>
      </c>
      <c r="M6898">
        <f>ROUND(MOD(Tableau_Effectifs_Dept[[#This Row],[GardDteFin]],1),5)</f>
        <v>0.29166999999999998</v>
      </c>
      <c r="N68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98" s="71">
        <f>MAX(IF(Tableau_Effectifs_Dept[[#This Row],[Créneau TOT]]&gt;0,Tableau_Effectifs_Dept[[#This Row],[Créneau TOT]]-Tableau_Effectifs_Dept[[#This Row],[Créneau J]],0),0)</f>
        <v>0</v>
      </c>
      <c r="Q6898" s="71">
        <f>ROUND(HOUR(Tableau_Effectifs_Dept[[#This Row],[Créneau J]])/12,1)</f>
        <v>0</v>
      </c>
      <c r="R6898" s="71"/>
    </row>
    <row r="6899" spans="1:18" hidden="1">
      <c r="A6899" s="47">
        <v>44771.791666666664</v>
      </c>
      <c r="B6899" s="47">
        <v>44772.291666666664</v>
      </c>
      <c r="C6899" t="s">
        <v>193</v>
      </c>
      <c r="D6899" t="s">
        <v>85</v>
      </c>
      <c r="E6899" t="s">
        <v>86</v>
      </c>
      <c r="F6899" t="s">
        <v>14</v>
      </c>
      <c r="G6899" t="s">
        <v>118</v>
      </c>
      <c r="H6899" t="s">
        <v>141</v>
      </c>
      <c r="I6899" t="s">
        <v>116</v>
      </c>
      <c r="J68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Ast_logé£NUIT£PRO£MOISSY-CRAMAYEL£29/07/2022</v>
      </c>
      <c r="K68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899">
        <f>ROUND(MOD(Tableau_Effectifs_Dept[[#This Row],[GardDteDebut]],1),5)</f>
        <v>0.79166999999999998</v>
      </c>
      <c r="M6899">
        <f>ROUND(MOD(Tableau_Effectifs_Dept[[#This Row],[GardDteFin]],1),5)</f>
        <v>0.29166999999999998</v>
      </c>
      <c r="N68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8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899" s="71">
        <f>MAX(IF(Tableau_Effectifs_Dept[[#This Row],[Créneau TOT]]&gt;0,Tableau_Effectifs_Dept[[#This Row],[Créneau TOT]]-Tableau_Effectifs_Dept[[#This Row],[Créneau J]],0),0)</f>
        <v>0</v>
      </c>
      <c r="Q6899" s="71">
        <f>ROUND(HOUR(Tableau_Effectifs_Dept[[#This Row],[Créneau J]])/12,1)</f>
        <v>0</v>
      </c>
      <c r="R6899" s="71"/>
    </row>
    <row r="6900" spans="1:18" hidden="1">
      <c r="A6900" s="47">
        <v>44771.791666666664</v>
      </c>
      <c r="B6900" s="47">
        <v>44772.291666666664</v>
      </c>
      <c r="C6900" t="s">
        <v>193</v>
      </c>
      <c r="D6900" t="s">
        <v>85</v>
      </c>
      <c r="E6900" t="s">
        <v>86</v>
      </c>
      <c r="F6900" t="s">
        <v>25</v>
      </c>
      <c r="G6900" t="s">
        <v>93</v>
      </c>
      <c r="H6900" t="s">
        <v>140</v>
      </c>
      <c r="I6900" t="s">
        <v>116</v>
      </c>
      <c r="J69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Garde£NUIT£VOL£MONTEREAU-FAULT-YONNE£29/07/2022</v>
      </c>
      <c r="K69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00">
        <f>ROUND(MOD(Tableau_Effectifs_Dept[[#This Row],[GardDteDebut]],1),5)</f>
        <v>0.79166999999999998</v>
      </c>
      <c r="M6900">
        <f>ROUND(MOD(Tableau_Effectifs_Dept[[#This Row],[GardDteFin]],1),5)</f>
        <v>0.29166999999999998</v>
      </c>
      <c r="N69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00" s="71">
        <f>MAX(IF(Tableau_Effectifs_Dept[[#This Row],[Créneau TOT]]&gt;0,Tableau_Effectifs_Dept[[#This Row],[Créneau TOT]]-Tableau_Effectifs_Dept[[#This Row],[Créneau J]],0),0)</f>
        <v>0</v>
      </c>
      <c r="Q6900" s="71">
        <f>ROUND(HOUR(Tableau_Effectifs_Dept[[#This Row],[Créneau J]])/12,1)</f>
        <v>0</v>
      </c>
      <c r="R6900" s="71"/>
    </row>
    <row r="6901" spans="1:18" hidden="1">
      <c r="A6901" s="47">
        <v>44771.791666666664</v>
      </c>
      <c r="B6901" s="47">
        <v>44772.291666666664</v>
      </c>
      <c r="C6901" t="s">
        <v>193</v>
      </c>
      <c r="D6901" t="s">
        <v>85</v>
      </c>
      <c r="E6901" t="s">
        <v>86</v>
      </c>
      <c r="F6901" t="s">
        <v>25</v>
      </c>
      <c r="G6901" t="s">
        <v>93</v>
      </c>
      <c r="H6901" t="s">
        <v>140</v>
      </c>
      <c r="I6901" t="s">
        <v>116</v>
      </c>
      <c r="J69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Garde£NUIT£VOL£MONTEREAU-FAULT-YONNE£29/07/2022</v>
      </c>
      <c r="K69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01">
        <f>ROUND(MOD(Tableau_Effectifs_Dept[[#This Row],[GardDteDebut]],1),5)</f>
        <v>0.79166999999999998</v>
      </c>
      <c r="M6901">
        <f>ROUND(MOD(Tableau_Effectifs_Dept[[#This Row],[GardDteFin]],1),5)</f>
        <v>0.29166999999999998</v>
      </c>
      <c r="N69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01" s="71">
        <f>MAX(IF(Tableau_Effectifs_Dept[[#This Row],[Créneau TOT]]&gt;0,Tableau_Effectifs_Dept[[#This Row],[Créneau TOT]]-Tableau_Effectifs_Dept[[#This Row],[Créneau J]],0),0)</f>
        <v>0</v>
      </c>
      <c r="Q6901" s="72">
        <f>ROUND(HOUR(Tableau_Effectifs_Dept[[#This Row],[Créneau J]])/12,1)</f>
        <v>0</v>
      </c>
      <c r="R6901" s="72">
        <f>ROUND(HOUR(Tableau_Effectifs_Dept[[#This Row],[Créneau N]])/12,1)</f>
        <v>0</v>
      </c>
    </row>
    <row r="6902" spans="1:18" hidden="1">
      <c r="A6902" s="47">
        <v>44771.791666666664</v>
      </c>
      <c r="B6902" s="47">
        <v>44772.291666666664</v>
      </c>
      <c r="C6902" t="s">
        <v>193</v>
      </c>
      <c r="D6902" t="s">
        <v>85</v>
      </c>
      <c r="E6902" t="s">
        <v>86</v>
      </c>
      <c r="F6902" t="s">
        <v>25</v>
      </c>
      <c r="G6902" t="s">
        <v>93</v>
      </c>
      <c r="H6902" t="s">
        <v>140</v>
      </c>
      <c r="I6902" t="s">
        <v>116</v>
      </c>
      <c r="J69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Garde£NUIT£VOL£MONTEREAU-FAULT-YONNE£29/07/2022</v>
      </c>
      <c r="K69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02">
        <f>ROUND(MOD(Tableau_Effectifs_Dept[[#This Row],[GardDteDebut]],1),5)</f>
        <v>0.79166999999999998</v>
      </c>
      <c r="M6902">
        <f>ROUND(MOD(Tableau_Effectifs_Dept[[#This Row],[GardDteFin]],1),5)</f>
        <v>0.29166999999999998</v>
      </c>
      <c r="N69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02" s="71">
        <f>MAX(IF(Tableau_Effectifs_Dept[[#This Row],[Créneau TOT]]&gt;0,Tableau_Effectifs_Dept[[#This Row],[Créneau TOT]]-Tableau_Effectifs_Dept[[#This Row],[Créneau J]],0),0)</f>
        <v>0</v>
      </c>
      <c r="Q6902" s="71">
        <f>ROUND(HOUR(Tableau_Effectifs_Dept[[#This Row],[Créneau J]])/12,1)</f>
        <v>0</v>
      </c>
      <c r="R6902" s="71"/>
    </row>
    <row r="6903" spans="1:18" hidden="1">
      <c r="A6903" s="47">
        <v>44771.791666666664</v>
      </c>
      <c r="B6903" s="47">
        <v>44772.291666666664</v>
      </c>
      <c r="C6903" t="s">
        <v>193</v>
      </c>
      <c r="D6903" t="s">
        <v>85</v>
      </c>
      <c r="E6903" t="s">
        <v>86</v>
      </c>
      <c r="F6903" t="s">
        <v>72</v>
      </c>
      <c r="G6903" t="s">
        <v>93</v>
      </c>
      <c r="H6903" t="s">
        <v>140</v>
      </c>
      <c r="I6903" t="s">
        <v>116</v>
      </c>
      <c r="J69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Garde£NUIT£VOL£MORET-SUR-LOING£29/07/2022</v>
      </c>
      <c r="K69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03">
        <f>ROUND(MOD(Tableau_Effectifs_Dept[[#This Row],[GardDteDebut]],1),5)</f>
        <v>0.79166999999999998</v>
      </c>
      <c r="M6903">
        <f>ROUND(MOD(Tableau_Effectifs_Dept[[#This Row],[GardDteFin]],1),5)</f>
        <v>0.29166999999999998</v>
      </c>
      <c r="N69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03" s="71">
        <f>MAX(IF(Tableau_Effectifs_Dept[[#This Row],[Créneau TOT]]&gt;0,Tableau_Effectifs_Dept[[#This Row],[Créneau TOT]]-Tableau_Effectifs_Dept[[#This Row],[Créneau J]],0),0)</f>
        <v>0</v>
      </c>
      <c r="Q6903" s="71">
        <f>ROUND(HOUR(Tableau_Effectifs_Dept[[#This Row],[Créneau J]])/12,1)</f>
        <v>0</v>
      </c>
      <c r="R6903" s="71"/>
    </row>
    <row r="6904" spans="1:18" hidden="1">
      <c r="A6904" s="47">
        <v>44771.791666666664</v>
      </c>
      <c r="B6904" s="47">
        <v>44772.291666666664</v>
      </c>
      <c r="C6904" t="s">
        <v>193</v>
      </c>
      <c r="D6904" t="s">
        <v>85</v>
      </c>
      <c r="E6904" t="s">
        <v>86</v>
      </c>
      <c r="F6904" t="s">
        <v>16</v>
      </c>
      <c r="G6904" t="s">
        <v>93</v>
      </c>
      <c r="H6904" t="s">
        <v>140</v>
      </c>
      <c r="I6904" t="s">
        <v>116</v>
      </c>
      <c r="J69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Garde£NUIT£VOL£MORMANT£29/07/2022</v>
      </c>
      <c r="K69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04">
        <f>ROUND(MOD(Tableau_Effectifs_Dept[[#This Row],[GardDteDebut]],1),5)</f>
        <v>0.79166999999999998</v>
      </c>
      <c r="M6904">
        <f>ROUND(MOD(Tableau_Effectifs_Dept[[#This Row],[GardDteFin]],1),5)</f>
        <v>0.29166999999999998</v>
      </c>
      <c r="N69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04" s="71">
        <f>MAX(IF(Tableau_Effectifs_Dept[[#This Row],[Créneau TOT]]&gt;0,Tableau_Effectifs_Dept[[#This Row],[Créneau TOT]]-Tableau_Effectifs_Dept[[#This Row],[Créneau J]],0),0)</f>
        <v>0</v>
      </c>
      <c r="Q6904" s="71">
        <f>ROUND(HOUR(Tableau_Effectifs_Dept[[#This Row],[Créneau J]])/12,1)</f>
        <v>0</v>
      </c>
      <c r="R6904" s="71"/>
    </row>
    <row r="6905" spans="1:18" hidden="1">
      <c r="A6905" s="47">
        <v>44771.791666666664</v>
      </c>
      <c r="B6905" s="47">
        <v>44772.291666666664</v>
      </c>
      <c r="C6905" t="s">
        <v>193</v>
      </c>
      <c r="D6905" t="s">
        <v>85</v>
      </c>
      <c r="E6905" t="s">
        <v>86</v>
      </c>
      <c r="F6905" t="s">
        <v>16</v>
      </c>
      <c r="G6905" t="s">
        <v>93</v>
      </c>
      <c r="H6905" t="s">
        <v>140</v>
      </c>
      <c r="I6905" t="s">
        <v>116</v>
      </c>
      <c r="J69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Garde£NUIT£VOL£MORMANT£29/07/2022</v>
      </c>
      <c r="K69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05" s="71">
        <f>ROUND(MOD(Tableau_Effectifs_Dept[[#This Row],[GardDteDebut]],1),5)</f>
        <v>0.79166999999999998</v>
      </c>
      <c r="M6905" s="71">
        <f>ROUND(MOD(Tableau_Effectifs_Dept[[#This Row],[GardDteFin]],1),5)</f>
        <v>0.29166999999999998</v>
      </c>
      <c r="N69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05" s="71">
        <f>MAX(IF(Tableau_Effectifs_Dept[[#This Row],[Créneau TOT]]&gt;0,Tableau_Effectifs_Dept[[#This Row],[Créneau TOT]]-Tableau_Effectifs_Dept[[#This Row],[Créneau J]],0),0)</f>
        <v>0</v>
      </c>
      <c r="Q6905" s="71">
        <f>ROUND(HOUR(Tableau_Effectifs_Dept[[#This Row],[Créneau J]])/12,1)</f>
        <v>0</v>
      </c>
      <c r="R6905" s="71"/>
    </row>
    <row r="6906" spans="1:18" hidden="1">
      <c r="A6906" s="47">
        <v>44771.791666666664</v>
      </c>
      <c r="B6906" s="47">
        <v>44772.291666666664</v>
      </c>
      <c r="C6906" t="s">
        <v>193</v>
      </c>
      <c r="D6906" t="s">
        <v>85</v>
      </c>
      <c r="E6906" t="s">
        <v>86</v>
      </c>
      <c r="F6906" t="s">
        <v>16</v>
      </c>
      <c r="G6906" t="s">
        <v>118</v>
      </c>
      <c r="H6906" t="s">
        <v>141</v>
      </c>
      <c r="I6906" t="s">
        <v>116</v>
      </c>
      <c r="J69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Ast_logé£NUIT£PRO£MORMANT£29/07/2022</v>
      </c>
      <c r="K69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906">
        <f>ROUND(MOD(Tableau_Effectifs_Dept[[#This Row],[GardDteDebut]],1),5)</f>
        <v>0.79166999999999998</v>
      </c>
      <c r="M6906">
        <f>ROUND(MOD(Tableau_Effectifs_Dept[[#This Row],[GardDteFin]],1),5)</f>
        <v>0.29166999999999998</v>
      </c>
      <c r="N69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06" s="71">
        <f>MAX(IF(Tableau_Effectifs_Dept[[#This Row],[Créneau TOT]]&gt;0,Tableau_Effectifs_Dept[[#This Row],[Créneau TOT]]-Tableau_Effectifs_Dept[[#This Row],[Créneau J]],0),0)</f>
        <v>0</v>
      </c>
      <c r="Q6906" s="71">
        <f>ROUND(HOUR(Tableau_Effectifs_Dept[[#This Row],[Créneau J]])/12,1)</f>
        <v>0</v>
      </c>
      <c r="R6906" s="71"/>
    </row>
    <row r="6907" spans="1:18" hidden="1">
      <c r="A6907" s="47">
        <v>44771.791666666664</v>
      </c>
      <c r="B6907" s="47">
        <v>44772.291666666664</v>
      </c>
      <c r="C6907" t="s">
        <v>193</v>
      </c>
      <c r="D6907" t="s">
        <v>85</v>
      </c>
      <c r="E6907" t="s">
        <v>86</v>
      </c>
      <c r="F6907" t="s">
        <v>29</v>
      </c>
      <c r="G6907" t="s">
        <v>93</v>
      </c>
      <c r="H6907" t="s">
        <v>140</v>
      </c>
      <c r="I6907" t="s">
        <v>116</v>
      </c>
      <c r="J69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Garde£NUIT£VOL£NANGIS£29/07/2022</v>
      </c>
      <c r="K69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07">
        <f>ROUND(MOD(Tableau_Effectifs_Dept[[#This Row],[GardDteDebut]],1),5)</f>
        <v>0.79166999999999998</v>
      </c>
      <c r="M6907">
        <f>ROUND(MOD(Tableau_Effectifs_Dept[[#This Row],[GardDteFin]],1),5)</f>
        <v>0.29166999999999998</v>
      </c>
      <c r="N69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07" s="71">
        <f>MAX(IF(Tableau_Effectifs_Dept[[#This Row],[Créneau TOT]]&gt;0,Tableau_Effectifs_Dept[[#This Row],[Créneau TOT]]-Tableau_Effectifs_Dept[[#This Row],[Créneau J]],0),0)</f>
        <v>0</v>
      </c>
      <c r="Q6907" s="71">
        <f>ROUND(HOUR(Tableau_Effectifs_Dept[[#This Row],[Créneau J]])/12,1)</f>
        <v>0</v>
      </c>
      <c r="R6907" s="71"/>
    </row>
    <row r="6908" spans="1:18" hidden="1">
      <c r="A6908" s="47">
        <v>44771.791666666664</v>
      </c>
      <c r="B6908" s="47">
        <v>44772.291666666664</v>
      </c>
      <c r="C6908" t="s">
        <v>193</v>
      </c>
      <c r="D6908" t="s">
        <v>85</v>
      </c>
      <c r="E6908" t="s">
        <v>86</v>
      </c>
      <c r="F6908" t="s">
        <v>29</v>
      </c>
      <c r="G6908" t="s">
        <v>93</v>
      </c>
      <c r="H6908" t="s">
        <v>140</v>
      </c>
      <c r="I6908" t="s">
        <v>116</v>
      </c>
      <c r="J69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Garde£NUIT£VOL£NANGIS£29/07/2022</v>
      </c>
      <c r="K69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08">
        <f>ROUND(MOD(Tableau_Effectifs_Dept[[#This Row],[GardDteDebut]],1),5)</f>
        <v>0.79166999999999998</v>
      </c>
      <c r="M6908">
        <f>ROUND(MOD(Tableau_Effectifs_Dept[[#This Row],[GardDteFin]],1),5)</f>
        <v>0.29166999999999998</v>
      </c>
      <c r="N69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08" s="71">
        <f>MAX(IF(Tableau_Effectifs_Dept[[#This Row],[Créneau TOT]]&gt;0,Tableau_Effectifs_Dept[[#This Row],[Créneau TOT]]-Tableau_Effectifs_Dept[[#This Row],[Créneau J]],0),0)</f>
        <v>0</v>
      </c>
      <c r="Q6908" s="71">
        <f>ROUND(HOUR(Tableau_Effectifs_Dept[[#This Row],[Créneau J]])/12,1)</f>
        <v>0</v>
      </c>
      <c r="R6908" s="71"/>
    </row>
    <row r="6909" spans="1:18" hidden="1">
      <c r="A6909" s="47">
        <v>44771.791666666664</v>
      </c>
      <c r="B6909" s="47">
        <v>44772.291666666664</v>
      </c>
      <c r="C6909" t="s">
        <v>193</v>
      </c>
      <c r="D6909" t="s">
        <v>85</v>
      </c>
      <c r="E6909" t="s">
        <v>86</v>
      </c>
      <c r="F6909" t="s">
        <v>29</v>
      </c>
      <c r="G6909" t="s">
        <v>93</v>
      </c>
      <c r="H6909" t="s">
        <v>140</v>
      </c>
      <c r="I6909" t="s">
        <v>116</v>
      </c>
      <c r="J69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Garde£NUIT£VOL£NANGIS£29/07/2022</v>
      </c>
      <c r="K69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09">
        <f>ROUND(MOD(Tableau_Effectifs_Dept[[#This Row],[GardDteDebut]],1),5)</f>
        <v>0.79166999999999998</v>
      </c>
      <c r="M6909">
        <f>ROUND(MOD(Tableau_Effectifs_Dept[[#This Row],[GardDteFin]],1),5)</f>
        <v>0.29166999999999998</v>
      </c>
      <c r="N69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09" s="71">
        <f>MAX(IF(Tableau_Effectifs_Dept[[#This Row],[Créneau TOT]]&gt;0,Tableau_Effectifs_Dept[[#This Row],[Créneau TOT]]-Tableau_Effectifs_Dept[[#This Row],[Créneau J]],0),0)</f>
        <v>0</v>
      </c>
      <c r="Q6909" s="71">
        <f>ROUND(HOUR(Tableau_Effectifs_Dept[[#This Row],[Créneau J]])/12,1)</f>
        <v>0</v>
      </c>
      <c r="R6909" s="71"/>
    </row>
    <row r="6910" spans="1:18" hidden="1">
      <c r="A6910" s="47">
        <v>44771.791666666664</v>
      </c>
      <c r="B6910" s="47">
        <v>44772.291666666664</v>
      </c>
      <c r="C6910" t="s">
        <v>193</v>
      </c>
      <c r="D6910" t="s">
        <v>85</v>
      </c>
      <c r="E6910" t="s">
        <v>86</v>
      </c>
      <c r="F6910" t="s">
        <v>73</v>
      </c>
      <c r="G6910" t="s">
        <v>93</v>
      </c>
      <c r="H6910" t="s">
        <v>140</v>
      </c>
      <c r="I6910" t="s">
        <v>116</v>
      </c>
      <c r="J69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Garde£NUIT£VOL£NEMOURS£29/07/2022</v>
      </c>
      <c r="K69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10">
        <f>ROUND(MOD(Tableau_Effectifs_Dept[[#This Row],[GardDteDebut]],1),5)</f>
        <v>0.79166999999999998</v>
      </c>
      <c r="M6910">
        <f>ROUND(MOD(Tableau_Effectifs_Dept[[#This Row],[GardDteFin]],1),5)</f>
        <v>0.29166999999999998</v>
      </c>
      <c r="N69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10" s="71">
        <f>MAX(IF(Tableau_Effectifs_Dept[[#This Row],[Créneau TOT]]&gt;0,Tableau_Effectifs_Dept[[#This Row],[Créneau TOT]]-Tableau_Effectifs_Dept[[#This Row],[Créneau J]],0),0)</f>
        <v>0</v>
      </c>
      <c r="Q6910" s="71">
        <f>ROUND(HOUR(Tableau_Effectifs_Dept[[#This Row],[Créneau J]])/12,1)</f>
        <v>0</v>
      </c>
      <c r="R6910" s="71"/>
    </row>
    <row r="6911" spans="1:18">
      <c r="A6911" s="47">
        <v>44771.791666666664</v>
      </c>
      <c r="B6911" s="47">
        <v>44772.25</v>
      </c>
      <c r="C6911" t="s">
        <v>193</v>
      </c>
      <c r="D6911" t="s">
        <v>85</v>
      </c>
      <c r="E6911" t="s">
        <v>92</v>
      </c>
      <c r="F6911" t="s">
        <v>73</v>
      </c>
      <c r="G6911" t="s">
        <v>93</v>
      </c>
      <c r="H6911" t="s">
        <v>140</v>
      </c>
      <c r="I6911" t="s">
        <v>94</v>
      </c>
      <c r="J69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Garde£CRENEAU£VOL£NEMOURS£29/07/2022</v>
      </c>
      <c r="K69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11" s="71">
        <f>ROUND(MOD(Tableau_Effectifs_Dept[[#This Row],[GardDteDebut]],1),5)</f>
        <v>0.79166999999999998</v>
      </c>
      <c r="M6911" s="71">
        <f>ROUND(MOD(Tableau_Effectifs_Dept[[#This Row],[GardDteFin]],1),5)</f>
        <v>0.25</v>
      </c>
      <c r="N6911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69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11" s="71">
        <f>MAX(IF(Tableau_Effectifs_Dept[[#This Row],[Créneau TOT]]&gt;0,Tableau_Effectifs_Dept[[#This Row],[Créneau TOT]]-Tableau_Effectifs_Dept[[#This Row],[Créneau J]],0),0)</f>
        <v>0.45833333333575865</v>
      </c>
      <c r="Q6911" s="72">
        <f>ROUND(HOUR(Tableau_Effectifs_Dept[[#This Row],[Créneau J]])/12,1)</f>
        <v>0</v>
      </c>
      <c r="R6911" s="72">
        <f>ROUND(HOUR(Tableau_Effectifs_Dept[[#This Row],[Créneau N]])/12,1)</f>
        <v>0.9</v>
      </c>
    </row>
    <row r="6912" spans="1:18" hidden="1">
      <c r="A6912" s="47">
        <v>44771.791666666664</v>
      </c>
      <c r="B6912" s="47">
        <v>44772.291666666664</v>
      </c>
      <c r="C6912" t="s">
        <v>193</v>
      </c>
      <c r="D6912" t="s">
        <v>85</v>
      </c>
      <c r="E6912" t="s">
        <v>86</v>
      </c>
      <c r="F6912" t="s">
        <v>63</v>
      </c>
      <c r="G6912" t="s">
        <v>93</v>
      </c>
      <c r="H6912" t="s">
        <v>140</v>
      </c>
      <c r="I6912" t="s">
        <v>116</v>
      </c>
      <c r="J69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Garde£NUIT£VOL£OZOIR-LA-FERRIERE£29/07/2022</v>
      </c>
      <c r="K69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12">
        <f>ROUND(MOD(Tableau_Effectifs_Dept[[#This Row],[GardDteDebut]],1),5)</f>
        <v>0.79166999999999998</v>
      </c>
      <c r="M6912">
        <f>ROUND(MOD(Tableau_Effectifs_Dept[[#This Row],[GardDteFin]],1),5)</f>
        <v>0.29166999999999998</v>
      </c>
      <c r="N69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12" s="71">
        <f>MAX(IF(Tableau_Effectifs_Dept[[#This Row],[Créneau TOT]]&gt;0,Tableau_Effectifs_Dept[[#This Row],[Créneau TOT]]-Tableau_Effectifs_Dept[[#This Row],[Créneau J]],0),0)</f>
        <v>0</v>
      </c>
      <c r="Q6912" s="71">
        <f>ROUND(HOUR(Tableau_Effectifs_Dept[[#This Row],[Créneau J]])/12,1)</f>
        <v>0</v>
      </c>
      <c r="R6912" s="71"/>
    </row>
    <row r="6913" spans="1:18" hidden="1">
      <c r="A6913" s="47">
        <v>44771.791666666664</v>
      </c>
      <c r="B6913" s="47">
        <v>44772.291666666664</v>
      </c>
      <c r="C6913" t="s">
        <v>193</v>
      </c>
      <c r="D6913" t="s">
        <v>85</v>
      </c>
      <c r="E6913" t="s">
        <v>86</v>
      </c>
      <c r="F6913" t="s">
        <v>63</v>
      </c>
      <c r="G6913" t="s">
        <v>93</v>
      </c>
      <c r="H6913" t="s">
        <v>140</v>
      </c>
      <c r="I6913" t="s">
        <v>116</v>
      </c>
      <c r="J69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Garde£NUIT£VOL£OZOIR-LA-FERRIERE£29/07/2022</v>
      </c>
      <c r="K69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13">
        <f>ROUND(MOD(Tableau_Effectifs_Dept[[#This Row],[GardDteDebut]],1),5)</f>
        <v>0.79166999999999998</v>
      </c>
      <c r="M6913">
        <f>ROUND(MOD(Tableau_Effectifs_Dept[[#This Row],[GardDteFin]],1),5)</f>
        <v>0.29166999999999998</v>
      </c>
      <c r="N69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13" s="71">
        <f>MAX(IF(Tableau_Effectifs_Dept[[#This Row],[Créneau TOT]]&gt;0,Tableau_Effectifs_Dept[[#This Row],[Créneau TOT]]-Tableau_Effectifs_Dept[[#This Row],[Créneau J]],0),0)</f>
        <v>0</v>
      </c>
      <c r="Q6913" s="71">
        <f>ROUND(HOUR(Tableau_Effectifs_Dept[[#This Row],[Créneau J]])/12,1)</f>
        <v>0</v>
      </c>
      <c r="R6913" s="71"/>
    </row>
    <row r="6914" spans="1:18" hidden="1">
      <c r="A6914" s="47">
        <v>44771.791666666664</v>
      </c>
      <c r="B6914" s="47">
        <v>44772.291666666664</v>
      </c>
      <c r="C6914" t="s">
        <v>193</v>
      </c>
      <c r="D6914" t="s">
        <v>85</v>
      </c>
      <c r="E6914" t="s">
        <v>86</v>
      </c>
      <c r="F6914" t="s">
        <v>64</v>
      </c>
      <c r="G6914" t="s">
        <v>93</v>
      </c>
      <c r="H6914" t="s">
        <v>140</v>
      </c>
      <c r="I6914" t="s">
        <v>116</v>
      </c>
      <c r="J69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Garde£NUIT£VOL£PONTAULT-COMBAULT£29/07/2022</v>
      </c>
      <c r="K69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14">
        <f>ROUND(MOD(Tableau_Effectifs_Dept[[#This Row],[GardDteDebut]],1),5)</f>
        <v>0.79166999999999998</v>
      </c>
      <c r="M6914">
        <f>ROUND(MOD(Tableau_Effectifs_Dept[[#This Row],[GardDteFin]],1),5)</f>
        <v>0.29166999999999998</v>
      </c>
      <c r="N69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14" s="71">
        <f>MAX(IF(Tableau_Effectifs_Dept[[#This Row],[Créneau TOT]]&gt;0,Tableau_Effectifs_Dept[[#This Row],[Créneau TOT]]-Tableau_Effectifs_Dept[[#This Row],[Créneau J]],0),0)</f>
        <v>0</v>
      </c>
      <c r="Q6914" s="71">
        <f>ROUND(HOUR(Tableau_Effectifs_Dept[[#This Row],[Créneau J]])/12,1)</f>
        <v>0</v>
      </c>
      <c r="R6914" s="71"/>
    </row>
    <row r="6915" spans="1:18" hidden="1">
      <c r="A6915" s="47">
        <v>44771.791666666664</v>
      </c>
      <c r="B6915" s="47">
        <v>44772.291666666664</v>
      </c>
      <c r="C6915" t="s">
        <v>193</v>
      </c>
      <c r="D6915" t="s">
        <v>85</v>
      </c>
      <c r="E6915" t="s">
        <v>86</v>
      </c>
      <c r="F6915" t="s">
        <v>64</v>
      </c>
      <c r="G6915" t="s">
        <v>118</v>
      </c>
      <c r="H6915" t="s">
        <v>141</v>
      </c>
      <c r="I6915" t="s">
        <v>116</v>
      </c>
      <c r="J69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Ast_logé£NUIT£PRO£PONTAULT-COMBAULT£29/07/2022</v>
      </c>
      <c r="K69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915">
        <f>ROUND(MOD(Tableau_Effectifs_Dept[[#This Row],[GardDteDebut]],1),5)</f>
        <v>0.79166999999999998</v>
      </c>
      <c r="M6915">
        <f>ROUND(MOD(Tableau_Effectifs_Dept[[#This Row],[GardDteFin]],1),5)</f>
        <v>0.29166999999999998</v>
      </c>
      <c r="N69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15" s="71">
        <f>MAX(IF(Tableau_Effectifs_Dept[[#This Row],[Créneau TOT]]&gt;0,Tableau_Effectifs_Dept[[#This Row],[Créneau TOT]]-Tableau_Effectifs_Dept[[#This Row],[Créneau J]],0),0)</f>
        <v>0</v>
      </c>
      <c r="Q6915" s="71">
        <f>ROUND(HOUR(Tableau_Effectifs_Dept[[#This Row],[Créneau J]])/12,1)</f>
        <v>0</v>
      </c>
      <c r="R6915" s="71"/>
    </row>
    <row r="6916" spans="1:18" hidden="1">
      <c r="A6916" s="47">
        <v>44771.791666666664</v>
      </c>
      <c r="B6916" s="47">
        <v>44772.291666666664</v>
      </c>
      <c r="C6916" t="s">
        <v>193</v>
      </c>
      <c r="D6916" t="s">
        <v>85</v>
      </c>
      <c r="E6916" t="s">
        <v>86</v>
      </c>
      <c r="F6916" t="s">
        <v>64</v>
      </c>
      <c r="G6916" t="s">
        <v>93</v>
      </c>
      <c r="H6916" t="s">
        <v>140</v>
      </c>
      <c r="I6916" t="s">
        <v>116</v>
      </c>
      <c r="J69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Garde£NUIT£VOL£PONTAULT-COMBAULT£29/07/2022</v>
      </c>
      <c r="K69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16">
        <f>ROUND(MOD(Tableau_Effectifs_Dept[[#This Row],[GardDteDebut]],1),5)</f>
        <v>0.79166999999999998</v>
      </c>
      <c r="M6916">
        <f>ROUND(MOD(Tableau_Effectifs_Dept[[#This Row],[GardDteFin]],1),5)</f>
        <v>0.29166999999999998</v>
      </c>
      <c r="N69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16" s="71">
        <f>MAX(IF(Tableau_Effectifs_Dept[[#This Row],[Créneau TOT]]&gt;0,Tableau_Effectifs_Dept[[#This Row],[Créneau TOT]]-Tableau_Effectifs_Dept[[#This Row],[Créneau J]],0),0)</f>
        <v>0</v>
      </c>
      <c r="Q6916" s="71">
        <f>ROUND(HOUR(Tableau_Effectifs_Dept[[#This Row],[Créneau J]])/12,1)</f>
        <v>0</v>
      </c>
      <c r="R6916" s="71"/>
    </row>
    <row r="6917" spans="1:18" hidden="1">
      <c r="A6917" s="47">
        <v>44771.791666666664</v>
      </c>
      <c r="B6917" s="47">
        <v>44772.291666666664</v>
      </c>
      <c r="C6917" t="s">
        <v>193</v>
      </c>
      <c r="D6917" t="s">
        <v>85</v>
      </c>
      <c r="E6917" t="s">
        <v>86</v>
      </c>
      <c r="F6917" t="s">
        <v>64</v>
      </c>
      <c r="G6917" t="s">
        <v>93</v>
      </c>
      <c r="H6917" t="s">
        <v>140</v>
      </c>
      <c r="I6917" t="s">
        <v>116</v>
      </c>
      <c r="J69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Garde£NUIT£VOL£PONTAULT-COMBAULT£29/07/2022</v>
      </c>
      <c r="K69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17">
        <f>ROUND(MOD(Tableau_Effectifs_Dept[[#This Row],[GardDteDebut]],1),5)</f>
        <v>0.79166999999999998</v>
      </c>
      <c r="M6917">
        <f>ROUND(MOD(Tableau_Effectifs_Dept[[#This Row],[GardDteFin]],1),5)</f>
        <v>0.29166999999999998</v>
      </c>
      <c r="N69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17" s="71">
        <f>MAX(IF(Tableau_Effectifs_Dept[[#This Row],[Créneau TOT]]&gt;0,Tableau_Effectifs_Dept[[#This Row],[Créneau TOT]]-Tableau_Effectifs_Dept[[#This Row],[Créneau J]],0),0)</f>
        <v>0</v>
      </c>
      <c r="Q6917" s="71">
        <f>ROUND(HOUR(Tableau_Effectifs_Dept[[#This Row],[Créneau J]])/12,1)</f>
        <v>0</v>
      </c>
      <c r="R6917" s="71"/>
    </row>
    <row r="6918" spans="1:18" hidden="1">
      <c r="A6918" s="47">
        <v>44771.791666666664</v>
      </c>
      <c r="B6918" s="47">
        <v>44772.291666666664</v>
      </c>
      <c r="C6918" t="s">
        <v>193</v>
      </c>
      <c r="D6918" t="s">
        <v>85</v>
      </c>
      <c r="E6918" t="s">
        <v>86</v>
      </c>
      <c r="F6918" t="s">
        <v>64</v>
      </c>
      <c r="G6918" t="s">
        <v>93</v>
      </c>
      <c r="H6918" t="s">
        <v>140</v>
      </c>
      <c r="I6918" t="s">
        <v>116</v>
      </c>
      <c r="J69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Garde£NUIT£VOL£PONTAULT-COMBAULT£29/07/2022</v>
      </c>
      <c r="K69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18">
        <f>ROUND(MOD(Tableau_Effectifs_Dept[[#This Row],[GardDteDebut]],1),5)</f>
        <v>0.79166999999999998</v>
      </c>
      <c r="M6918">
        <f>ROUND(MOD(Tableau_Effectifs_Dept[[#This Row],[GardDteFin]],1),5)</f>
        <v>0.29166999999999998</v>
      </c>
      <c r="N69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18" s="71">
        <f>MAX(IF(Tableau_Effectifs_Dept[[#This Row],[Créneau TOT]]&gt;0,Tableau_Effectifs_Dept[[#This Row],[Créneau TOT]]-Tableau_Effectifs_Dept[[#This Row],[Créneau J]],0),0)</f>
        <v>0</v>
      </c>
      <c r="Q6918" s="71">
        <f>ROUND(HOUR(Tableau_Effectifs_Dept[[#This Row],[Créneau J]])/12,1)</f>
        <v>0</v>
      </c>
      <c r="R6918" s="71"/>
    </row>
    <row r="6919" spans="1:18" hidden="1">
      <c r="A6919" s="47">
        <v>44771.791666666664</v>
      </c>
      <c r="B6919" s="47">
        <v>44772.291666666664</v>
      </c>
      <c r="C6919" t="s">
        <v>193</v>
      </c>
      <c r="D6919" t="s">
        <v>85</v>
      </c>
      <c r="E6919" t="s">
        <v>86</v>
      </c>
      <c r="F6919" t="s">
        <v>64</v>
      </c>
      <c r="G6919" t="s">
        <v>93</v>
      </c>
      <c r="H6919" t="s">
        <v>140</v>
      </c>
      <c r="I6919" t="s">
        <v>116</v>
      </c>
      <c r="J69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Garde£NUIT£VOL£PONTAULT-COMBAULT£29/07/2022</v>
      </c>
      <c r="K69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19">
        <f>ROUND(MOD(Tableau_Effectifs_Dept[[#This Row],[GardDteDebut]],1),5)</f>
        <v>0.79166999999999998</v>
      </c>
      <c r="M6919">
        <f>ROUND(MOD(Tableau_Effectifs_Dept[[#This Row],[GardDteFin]],1),5)</f>
        <v>0.29166999999999998</v>
      </c>
      <c r="N69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19" s="71">
        <f>MAX(IF(Tableau_Effectifs_Dept[[#This Row],[Créneau TOT]]&gt;0,Tableau_Effectifs_Dept[[#This Row],[Créneau TOT]]-Tableau_Effectifs_Dept[[#This Row],[Créneau J]],0),0)</f>
        <v>0</v>
      </c>
      <c r="Q6919" s="71">
        <f>ROUND(HOUR(Tableau_Effectifs_Dept[[#This Row],[Créneau J]])/12,1)</f>
        <v>0</v>
      </c>
      <c r="R6919" s="71"/>
    </row>
    <row r="6920" spans="1:18" hidden="1">
      <c r="A6920" s="47">
        <v>44771.791666666664</v>
      </c>
      <c r="B6920" s="47">
        <v>44772.291666666664</v>
      </c>
      <c r="C6920" t="s">
        <v>193</v>
      </c>
      <c r="D6920" t="s">
        <v>85</v>
      </c>
      <c r="E6920" t="s">
        <v>86</v>
      </c>
      <c r="F6920" t="s">
        <v>64</v>
      </c>
      <c r="G6920" t="s">
        <v>93</v>
      </c>
      <c r="H6920" t="s">
        <v>140</v>
      </c>
      <c r="I6920" t="s">
        <v>116</v>
      </c>
      <c r="J69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Garde£NUIT£VOL£PONTAULT-COMBAULT£29/07/2022</v>
      </c>
      <c r="K69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20">
        <f>ROUND(MOD(Tableau_Effectifs_Dept[[#This Row],[GardDteDebut]],1),5)</f>
        <v>0.79166999999999998</v>
      </c>
      <c r="M6920">
        <f>ROUND(MOD(Tableau_Effectifs_Dept[[#This Row],[GardDteFin]],1),5)</f>
        <v>0.29166999999999998</v>
      </c>
      <c r="N69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20" s="71">
        <f>MAX(IF(Tableau_Effectifs_Dept[[#This Row],[Créneau TOT]]&gt;0,Tableau_Effectifs_Dept[[#This Row],[Créneau TOT]]-Tableau_Effectifs_Dept[[#This Row],[Créneau J]],0),0)</f>
        <v>0</v>
      </c>
      <c r="Q6920" s="71">
        <f>ROUND(HOUR(Tableau_Effectifs_Dept[[#This Row],[Créneau J]])/12,1)</f>
        <v>0</v>
      </c>
      <c r="R6920" s="71"/>
    </row>
    <row r="6921" spans="1:18" hidden="1">
      <c r="A6921" s="47">
        <v>44771.791666666664</v>
      </c>
      <c r="B6921" s="47">
        <v>44772.291666666664</v>
      </c>
      <c r="C6921" t="s">
        <v>193</v>
      </c>
      <c r="D6921" t="s">
        <v>85</v>
      </c>
      <c r="E6921" t="s">
        <v>86</v>
      </c>
      <c r="F6921" t="s">
        <v>40</v>
      </c>
      <c r="G6921" t="s">
        <v>93</v>
      </c>
      <c r="H6921" t="s">
        <v>140</v>
      </c>
      <c r="I6921" t="s">
        <v>116</v>
      </c>
      <c r="J69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Garde£NUIT£VOL£REBAIS£29/07/2022</v>
      </c>
      <c r="K69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21">
        <f>ROUND(MOD(Tableau_Effectifs_Dept[[#This Row],[GardDteDebut]],1),5)</f>
        <v>0.79166999999999998</v>
      </c>
      <c r="M6921">
        <f>ROUND(MOD(Tableau_Effectifs_Dept[[#This Row],[GardDteFin]],1),5)</f>
        <v>0.29166999999999998</v>
      </c>
      <c r="N69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21" s="71">
        <f>MAX(IF(Tableau_Effectifs_Dept[[#This Row],[Créneau TOT]]&gt;0,Tableau_Effectifs_Dept[[#This Row],[Créneau TOT]]-Tableau_Effectifs_Dept[[#This Row],[Créneau J]],0),0)</f>
        <v>0</v>
      </c>
      <c r="Q6921" s="71">
        <f>ROUND(HOUR(Tableau_Effectifs_Dept[[#This Row],[Créneau J]])/12,1)</f>
        <v>0</v>
      </c>
      <c r="R6921" s="71"/>
    </row>
    <row r="6922" spans="1:18" hidden="1">
      <c r="A6922" s="47">
        <v>44771.791666666664</v>
      </c>
      <c r="B6922" s="47">
        <v>44772.291666666664</v>
      </c>
      <c r="C6922" t="s">
        <v>193</v>
      </c>
      <c r="D6922" t="s">
        <v>85</v>
      </c>
      <c r="E6922" t="s">
        <v>86</v>
      </c>
      <c r="F6922" t="s">
        <v>40</v>
      </c>
      <c r="G6922" t="s">
        <v>93</v>
      </c>
      <c r="H6922" t="s">
        <v>140</v>
      </c>
      <c r="I6922" t="s">
        <v>116</v>
      </c>
      <c r="J69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Garde£NUIT£VOL£REBAIS£29/07/2022</v>
      </c>
      <c r="K69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22">
        <f>ROUND(MOD(Tableau_Effectifs_Dept[[#This Row],[GardDteDebut]],1),5)</f>
        <v>0.79166999999999998</v>
      </c>
      <c r="M6922">
        <f>ROUND(MOD(Tableau_Effectifs_Dept[[#This Row],[GardDteFin]],1),5)</f>
        <v>0.29166999999999998</v>
      </c>
      <c r="N69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22" s="71">
        <f>MAX(IF(Tableau_Effectifs_Dept[[#This Row],[Créneau TOT]]&gt;0,Tableau_Effectifs_Dept[[#This Row],[Créneau TOT]]-Tableau_Effectifs_Dept[[#This Row],[Créneau J]],0),0)</f>
        <v>0</v>
      </c>
      <c r="Q6922" s="71">
        <f>ROUND(HOUR(Tableau_Effectifs_Dept[[#This Row],[Créneau J]])/12,1)</f>
        <v>0</v>
      </c>
      <c r="R6922" s="71"/>
    </row>
    <row r="6923" spans="1:18" hidden="1">
      <c r="A6923" s="47">
        <v>44771.791666666664</v>
      </c>
      <c r="B6923" s="47">
        <v>44772.291666666664</v>
      </c>
      <c r="C6923" t="s">
        <v>193</v>
      </c>
      <c r="D6923" t="s">
        <v>85</v>
      </c>
      <c r="E6923" t="s">
        <v>86</v>
      </c>
      <c r="F6923" t="s">
        <v>36</v>
      </c>
      <c r="G6923" t="s">
        <v>93</v>
      </c>
      <c r="H6923" t="s">
        <v>140</v>
      </c>
      <c r="I6923" t="s">
        <v>116</v>
      </c>
      <c r="J69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Garde£NUIT£VOL£ROZAY-EN-BRIE£29/07/2022</v>
      </c>
      <c r="K69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23">
        <f>ROUND(MOD(Tableau_Effectifs_Dept[[#This Row],[GardDteDebut]],1),5)</f>
        <v>0.79166999999999998</v>
      </c>
      <c r="M6923">
        <f>ROUND(MOD(Tableau_Effectifs_Dept[[#This Row],[GardDteFin]],1),5)</f>
        <v>0.29166999999999998</v>
      </c>
      <c r="N69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23" s="71">
        <f>MAX(IF(Tableau_Effectifs_Dept[[#This Row],[Créneau TOT]]&gt;0,Tableau_Effectifs_Dept[[#This Row],[Créneau TOT]]-Tableau_Effectifs_Dept[[#This Row],[Créneau J]],0),0)</f>
        <v>0</v>
      </c>
      <c r="Q6923" s="71">
        <f>ROUND(HOUR(Tableau_Effectifs_Dept[[#This Row],[Créneau J]])/12,1)</f>
        <v>0</v>
      </c>
      <c r="R6923" s="71"/>
    </row>
    <row r="6924" spans="1:18" hidden="1">
      <c r="A6924" s="47">
        <v>44771.791666666664</v>
      </c>
      <c r="B6924" s="47">
        <v>44772.291666666664</v>
      </c>
      <c r="C6924" t="s">
        <v>193</v>
      </c>
      <c r="D6924" t="s">
        <v>85</v>
      </c>
      <c r="E6924" t="s">
        <v>86</v>
      </c>
      <c r="F6924" t="s">
        <v>36</v>
      </c>
      <c r="G6924" t="s">
        <v>93</v>
      </c>
      <c r="H6924" t="s">
        <v>140</v>
      </c>
      <c r="I6924" t="s">
        <v>116</v>
      </c>
      <c r="J69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Garde£NUIT£VOL£ROZAY-EN-BRIE£29/07/2022</v>
      </c>
      <c r="K69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24">
        <f>ROUND(MOD(Tableau_Effectifs_Dept[[#This Row],[GardDteDebut]],1),5)</f>
        <v>0.79166999999999998</v>
      </c>
      <c r="M6924">
        <f>ROUND(MOD(Tableau_Effectifs_Dept[[#This Row],[GardDteFin]],1),5)</f>
        <v>0.29166999999999998</v>
      </c>
      <c r="N69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24" s="71">
        <f>MAX(IF(Tableau_Effectifs_Dept[[#This Row],[Créneau TOT]]&gt;0,Tableau_Effectifs_Dept[[#This Row],[Créneau TOT]]-Tableau_Effectifs_Dept[[#This Row],[Créneau J]],0),0)</f>
        <v>0</v>
      </c>
      <c r="Q6924" s="71">
        <f>ROUND(HOUR(Tableau_Effectifs_Dept[[#This Row],[Créneau J]])/12,1)</f>
        <v>0</v>
      </c>
      <c r="R6924" s="71"/>
    </row>
    <row r="6925" spans="1:18" hidden="1">
      <c r="A6925" s="47">
        <v>44771.791666666664</v>
      </c>
      <c r="B6925" s="47">
        <v>44772.291666666664</v>
      </c>
      <c r="C6925" t="s">
        <v>193</v>
      </c>
      <c r="D6925" t="s">
        <v>85</v>
      </c>
      <c r="E6925" t="s">
        <v>86</v>
      </c>
      <c r="F6925" t="s">
        <v>36</v>
      </c>
      <c r="G6925" t="s">
        <v>118</v>
      </c>
      <c r="H6925" t="s">
        <v>141</v>
      </c>
      <c r="I6925" t="s">
        <v>116</v>
      </c>
      <c r="J69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Ast_logé£NUIT£PRO£ROZAY-EN-BRIE£29/07/2022</v>
      </c>
      <c r="K69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925">
        <f>ROUND(MOD(Tableau_Effectifs_Dept[[#This Row],[GardDteDebut]],1),5)</f>
        <v>0.79166999999999998</v>
      </c>
      <c r="M6925">
        <f>ROUND(MOD(Tableau_Effectifs_Dept[[#This Row],[GardDteFin]],1),5)</f>
        <v>0.29166999999999998</v>
      </c>
      <c r="N69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25" s="71">
        <f>MAX(IF(Tableau_Effectifs_Dept[[#This Row],[Créneau TOT]]&gt;0,Tableau_Effectifs_Dept[[#This Row],[Créneau TOT]]-Tableau_Effectifs_Dept[[#This Row],[Créneau J]],0),0)</f>
        <v>0</v>
      </c>
      <c r="Q6925" s="71">
        <f>ROUND(HOUR(Tableau_Effectifs_Dept[[#This Row],[Créneau J]])/12,1)</f>
        <v>0</v>
      </c>
      <c r="R6925" s="71"/>
    </row>
    <row r="6926" spans="1:18" hidden="1">
      <c r="A6926" s="47">
        <v>44771.791666666664</v>
      </c>
      <c r="B6926" s="47">
        <v>44772.291666666664</v>
      </c>
      <c r="C6926" t="s">
        <v>193</v>
      </c>
      <c r="D6926" t="s">
        <v>85</v>
      </c>
      <c r="E6926" t="s">
        <v>86</v>
      </c>
      <c r="F6926" t="s">
        <v>21</v>
      </c>
      <c r="G6926" t="s">
        <v>118</v>
      </c>
      <c r="H6926" t="s">
        <v>141</v>
      </c>
      <c r="I6926" t="s">
        <v>116</v>
      </c>
      <c r="J69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Ast_logé£NUIT£PRO£SAINT-FARGEAU-PONTHIERRY£29/07/2022</v>
      </c>
      <c r="K69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926">
        <f>ROUND(MOD(Tableau_Effectifs_Dept[[#This Row],[GardDteDebut]],1),5)</f>
        <v>0.79166999999999998</v>
      </c>
      <c r="M6926">
        <f>ROUND(MOD(Tableau_Effectifs_Dept[[#This Row],[GardDteFin]],1),5)</f>
        <v>0.29166999999999998</v>
      </c>
      <c r="N69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26" s="71">
        <f>MAX(IF(Tableau_Effectifs_Dept[[#This Row],[Créneau TOT]]&gt;0,Tableau_Effectifs_Dept[[#This Row],[Créneau TOT]]-Tableau_Effectifs_Dept[[#This Row],[Créneau J]],0),0)</f>
        <v>0</v>
      </c>
      <c r="Q6926" s="71">
        <f>ROUND(HOUR(Tableau_Effectifs_Dept[[#This Row],[Créneau J]])/12,1)</f>
        <v>0</v>
      </c>
      <c r="R6926" s="71"/>
    </row>
    <row r="6927" spans="1:18" hidden="1">
      <c r="A6927" s="47">
        <v>44771.791666666664</v>
      </c>
      <c r="B6927" s="47">
        <v>44772.291666666664</v>
      </c>
      <c r="C6927" t="s">
        <v>193</v>
      </c>
      <c r="D6927" t="s">
        <v>85</v>
      </c>
      <c r="E6927" t="s">
        <v>86</v>
      </c>
      <c r="F6927" t="s">
        <v>21</v>
      </c>
      <c r="G6927" t="s">
        <v>93</v>
      </c>
      <c r="H6927" t="s">
        <v>140</v>
      </c>
      <c r="I6927" t="s">
        <v>116</v>
      </c>
      <c r="J69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Garde£NUIT£VOL£SAINT-FARGEAU-PONTHIERRY£29/07/2022</v>
      </c>
      <c r="K69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27">
        <f>ROUND(MOD(Tableau_Effectifs_Dept[[#This Row],[GardDteDebut]],1),5)</f>
        <v>0.79166999999999998</v>
      </c>
      <c r="M6927">
        <f>ROUND(MOD(Tableau_Effectifs_Dept[[#This Row],[GardDteFin]],1),5)</f>
        <v>0.29166999999999998</v>
      </c>
      <c r="N69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27" s="71">
        <f>MAX(IF(Tableau_Effectifs_Dept[[#This Row],[Créneau TOT]]&gt;0,Tableau_Effectifs_Dept[[#This Row],[Créneau TOT]]-Tableau_Effectifs_Dept[[#This Row],[Créneau J]],0),0)</f>
        <v>0</v>
      </c>
      <c r="Q6927" s="71">
        <f>ROUND(HOUR(Tableau_Effectifs_Dept[[#This Row],[Créneau J]])/12,1)</f>
        <v>0</v>
      </c>
      <c r="R6927" s="71"/>
    </row>
    <row r="6928" spans="1:18" hidden="1">
      <c r="A6928" s="47">
        <v>44771.791666666664</v>
      </c>
      <c r="B6928" s="47">
        <v>44772.291666666664</v>
      </c>
      <c r="C6928" t="s">
        <v>193</v>
      </c>
      <c r="D6928" t="s">
        <v>85</v>
      </c>
      <c r="E6928" t="s">
        <v>86</v>
      </c>
      <c r="F6928" t="s">
        <v>21</v>
      </c>
      <c r="G6928" t="s">
        <v>93</v>
      </c>
      <c r="H6928" t="s">
        <v>140</v>
      </c>
      <c r="I6928" t="s">
        <v>116</v>
      </c>
      <c r="J69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Garde£NUIT£VOL£SAINT-FARGEAU-PONTHIERRY£29/07/2022</v>
      </c>
      <c r="K69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28">
        <f>ROUND(MOD(Tableau_Effectifs_Dept[[#This Row],[GardDteDebut]],1),5)</f>
        <v>0.79166999999999998</v>
      </c>
      <c r="M6928">
        <f>ROUND(MOD(Tableau_Effectifs_Dept[[#This Row],[GardDteFin]],1),5)</f>
        <v>0.29166999999999998</v>
      </c>
      <c r="N69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28" s="71">
        <f>MAX(IF(Tableau_Effectifs_Dept[[#This Row],[Créneau TOT]]&gt;0,Tableau_Effectifs_Dept[[#This Row],[Créneau TOT]]-Tableau_Effectifs_Dept[[#This Row],[Créneau J]],0),0)</f>
        <v>0</v>
      </c>
      <c r="Q6928" s="71">
        <f>ROUND(HOUR(Tableau_Effectifs_Dept[[#This Row],[Créneau J]])/12,1)</f>
        <v>0</v>
      </c>
      <c r="R6928" s="71"/>
    </row>
    <row r="6929" spans="1:18" hidden="1">
      <c r="A6929" s="47">
        <v>44771.791666666664</v>
      </c>
      <c r="B6929" s="47">
        <v>44772.291666666664</v>
      </c>
      <c r="C6929" t="s">
        <v>193</v>
      </c>
      <c r="D6929" t="s">
        <v>85</v>
      </c>
      <c r="E6929" t="s">
        <v>86</v>
      </c>
      <c r="F6929" t="s">
        <v>21</v>
      </c>
      <c r="G6929" t="s">
        <v>93</v>
      </c>
      <c r="H6929" t="s">
        <v>140</v>
      </c>
      <c r="I6929" t="s">
        <v>116</v>
      </c>
      <c r="J69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Garde£NUIT£VOL£SAINT-FARGEAU-PONTHIERRY£29/07/2022</v>
      </c>
      <c r="K69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29">
        <f>ROUND(MOD(Tableau_Effectifs_Dept[[#This Row],[GardDteDebut]],1),5)</f>
        <v>0.79166999999999998</v>
      </c>
      <c r="M6929">
        <f>ROUND(MOD(Tableau_Effectifs_Dept[[#This Row],[GardDteFin]],1),5)</f>
        <v>0.29166999999999998</v>
      </c>
      <c r="N69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29" s="71">
        <f>MAX(IF(Tableau_Effectifs_Dept[[#This Row],[Créneau TOT]]&gt;0,Tableau_Effectifs_Dept[[#This Row],[Créneau TOT]]-Tableau_Effectifs_Dept[[#This Row],[Créneau J]],0),0)</f>
        <v>0</v>
      </c>
      <c r="Q6929" s="71">
        <f>ROUND(HOUR(Tableau_Effectifs_Dept[[#This Row],[Créneau J]])/12,1)</f>
        <v>0</v>
      </c>
      <c r="R6929" s="71"/>
    </row>
    <row r="6930" spans="1:18" hidden="1">
      <c r="A6930" s="47">
        <v>44771.791666666664</v>
      </c>
      <c r="B6930" s="47">
        <v>44772.291666666664</v>
      </c>
      <c r="C6930" t="s">
        <v>193</v>
      </c>
      <c r="D6930" t="s">
        <v>85</v>
      </c>
      <c r="E6930" t="s">
        <v>86</v>
      </c>
      <c r="F6930" t="s">
        <v>21</v>
      </c>
      <c r="G6930" t="s">
        <v>93</v>
      </c>
      <c r="H6930" t="s">
        <v>140</v>
      </c>
      <c r="I6930" t="s">
        <v>116</v>
      </c>
      <c r="J69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Garde£NUIT£VOL£SAINT-FARGEAU-PONTHIERRY£29/07/2022</v>
      </c>
      <c r="K69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30">
        <f>ROUND(MOD(Tableau_Effectifs_Dept[[#This Row],[GardDteDebut]],1),5)</f>
        <v>0.79166999999999998</v>
      </c>
      <c r="M6930">
        <f>ROUND(MOD(Tableau_Effectifs_Dept[[#This Row],[GardDteFin]],1),5)</f>
        <v>0.29166999999999998</v>
      </c>
      <c r="N69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30" s="71">
        <f>MAX(IF(Tableau_Effectifs_Dept[[#This Row],[Créneau TOT]]&gt;0,Tableau_Effectifs_Dept[[#This Row],[Créneau TOT]]-Tableau_Effectifs_Dept[[#This Row],[Créneau J]],0),0)</f>
        <v>0</v>
      </c>
      <c r="Q6930" s="71">
        <f>ROUND(HOUR(Tableau_Effectifs_Dept[[#This Row],[Créneau J]])/12,1)</f>
        <v>0</v>
      </c>
      <c r="R6930" s="71"/>
    </row>
    <row r="6931" spans="1:18" hidden="1">
      <c r="A6931" s="47">
        <v>44771.791666666664</v>
      </c>
      <c r="B6931" s="47">
        <v>44772.291666666664</v>
      </c>
      <c r="C6931" t="s">
        <v>193</v>
      </c>
      <c r="D6931" t="s">
        <v>85</v>
      </c>
      <c r="E6931" t="s">
        <v>86</v>
      </c>
      <c r="F6931" t="s">
        <v>21</v>
      </c>
      <c r="G6931" t="s">
        <v>93</v>
      </c>
      <c r="H6931" t="s">
        <v>140</v>
      </c>
      <c r="I6931" t="s">
        <v>116</v>
      </c>
      <c r="J69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Garde£NUIT£VOL£SAINT-FARGEAU-PONTHIERRY£29/07/2022</v>
      </c>
      <c r="K69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31">
        <f>ROUND(MOD(Tableau_Effectifs_Dept[[#This Row],[GardDteDebut]],1),5)</f>
        <v>0.79166999999999998</v>
      </c>
      <c r="M6931">
        <f>ROUND(MOD(Tableau_Effectifs_Dept[[#This Row],[GardDteFin]],1),5)</f>
        <v>0.29166999999999998</v>
      </c>
      <c r="N69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31" s="71">
        <f>MAX(IF(Tableau_Effectifs_Dept[[#This Row],[Créneau TOT]]&gt;0,Tableau_Effectifs_Dept[[#This Row],[Créneau TOT]]-Tableau_Effectifs_Dept[[#This Row],[Créneau J]],0),0)</f>
        <v>0</v>
      </c>
      <c r="Q6931" s="71">
        <f>ROUND(HOUR(Tableau_Effectifs_Dept[[#This Row],[Créneau J]])/12,1)</f>
        <v>0</v>
      </c>
      <c r="R6931" s="71"/>
    </row>
    <row r="6932" spans="1:18" hidden="1">
      <c r="A6932" s="47">
        <v>44771.791666666664</v>
      </c>
      <c r="B6932" s="47">
        <v>44772.291666666664</v>
      </c>
      <c r="C6932" t="s">
        <v>193</v>
      </c>
      <c r="D6932" t="s">
        <v>85</v>
      </c>
      <c r="E6932" t="s">
        <v>86</v>
      </c>
      <c r="F6932" t="s">
        <v>52</v>
      </c>
      <c r="G6932" t="s">
        <v>93</v>
      </c>
      <c r="H6932" t="s">
        <v>140</v>
      </c>
      <c r="I6932" t="s">
        <v>116</v>
      </c>
      <c r="J69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Garde£NUIT£VOL£SAINT-SOUPPLETS£29/07/2022</v>
      </c>
      <c r="K69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32">
        <f>ROUND(MOD(Tableau_Effectifs_Dept[[#This Row],[GardDteDebut]],1),5)</f>
        <v>0.79166999999999998</v>
      </c>
      <c r="M6932">
        <f>ROUND(MOD(Tableau_Effectifs_Dept[[#This Row],[GardDteFin]],1),5)</f>
        <v>0.29166999999999998</v>
      </c>
      <c r="N69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32" s="71">
        <f>MAX(IF(Tableau_Effectifs_Dept[[#This Row],[Créneau TOT]]&gt;0,Tableau_Effectifs_Dept[[#This Row],[Créneau TOT]]-Tableau_Effectifs_Dept[[#This Row],[Créneau J]],0),0)</f>
        <v>0</v>
      </c>
      <c r="Q6932" s="71">
        <f>ROUND(HOUR(Tableau_Effectifs_Dept[[#This Row],[Créneau J]])/12,1)</f>
        <v>0</v>
      </c>
      <c r="R6932" s="71"/>
    </row>
    <row r="6933" spans="1:18" hidden="1">
      <c r="A6933" s="47">
        <v>44771.791666666664</v>
      </c>
      <c r="B6933" s="47">
        <v>44772.291666666664</v>
      </c>
      <c r="C6933" t="s">
        <v>193</v>
      </c>
      <c r="D6933" t="s">
        <v>85</v>
      </c>
      <c r="E6933" t="s">
        <v>86</v>
      </c>
      <c r="F6933" t="s">
        <v>52</v>
      </c>
      <c r="G6933" t="s">
        <v>118</v>
      </c>
      <c r="H6933" t="s">
        <v>141</v>
      </c>
      <c r="I6933" t="s">
        <v>116</v>
      </c>
      <c r="J69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Ast_logé£NUIT£PRO£SAINT-SOUPPLETS£29/07/2022</v>
      </c>
      <c r="K69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933">
        <f>ROUND(MOD(Tableau_Effectifs_Dept[[#This Row],[GardDteDebut]],1),5)</f>
        <v>0.79166999999999998</v>
      </c>
      <c r="M6933">
        <f>ROUND(MOD(Tableau_Effectifs_Dept[[#This Row],[GardDteFin]],1),5)</f>
        <v>0.29166999999999998</v>
      </c>
      <c r="N69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33" s="71">
        <f>MAX(IF(Tableau_Effectifs_Dept[[#This Row],[Créneau TOT]]&gt;0,Tableau_Effectifs_Dept[[#This Row],[Créneau TOT]]-Tableau_Effectifs_Dept[[#This Row],[Créneau J]],0),0)</f>
        <v>0</v>
      </c>
      <c r="Q6933" s="71">
        <f>ROUND(HOUR(Tableau_Effectifs_Dept[[#This Row],[Créneau J]])/12,1)</f>
        <v>0</v>
      </c>
      <c r="R6933" s="71"/>
    </row>
    <row r="6934" spans="1:18" hidden="1">
      <c r="A6934" s="47">
        <v>44771.791666666664</v>
      </c>
      <c r="B6934" s="47">
        <v>44772.291666666664</v>
      </c>
      <c r="C6934" t="s">
        <v>193</v>
      </c>
      <c r="D6934" t="s">
        <v>85</v>
      </c>
      <c r="E6934" t="s">
        <v>86</v>
      </c>
      <c r="F6934" t="s">
        <v>52</v>
      </c>
      <c r="G6934" t="s">
        <v>93</v>
      </c>
      <c r="H6934" t="s">
        <v>140</v>
      </c>
      <c r="I6934" t="s">
        <v>116</v>
      </c>
      <c r="J69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Garde£NUIT£VOL£SAINT-SOUPPLETS£29/07/2022</v>
      </c>
      <c r="K69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34">
        <f>ROUND(MOD(Tableau_Effectifs_Dept[[#This Row],[GardDteDebut]],1),5)</f>
        <v>0.79166999999999998</v>
      </c>
      <c r="M6934">
        <f>ROUND(MOD(Tableau_Effectifs_Dept[[#This Row],[GardDteFin]],1),5)</f>
        <v>0.29166999999999998</v>
      </c>
      <c r="N69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34" s="71">
        <f>MAX(IF(Tableau_Effectifs_Dept[[#This Row],[Créneau TOT]]&gt;0,Tableau_Effectifs_Dept[[#This Row],[Créneau TOT]]-Tableau_Effectifs_Dept[[#This Row],[Créneau J]],0),0)</f>
        <v>0</v>
      </c>
      <c r="Q6934" s="71">
        <f>ROUND(HOUR(Tableau_Effectifs_Dept[[#This Row],[Créneau J]])/12,1)</f>
        <v>0</v>
      </c>
      <c r="R6934" s="71"/>
    </row>
    <row r="6935" spans="1:18" hidden="1">
      <c r="A6935" s="47">
        <v>44771.791666666664</v>
      </c>
      <c r="B6935" s="47">
        <v>44772.291666666664</v>
      </c>
      <c r="C6935" t="s">
        <v>193</v>
      </c>
      <c r="D6935" t="s">
        <v>85</v>
      </c>
      <c r="E6935" t="s">
        <v>86</v>
      </c>
      <c r="F6935" t="s">
        <v>15</v>
      </c>
      <c r="G6935" t="s">
        <v>93</v>
      </c>
      <c r="H6935" t="s">
        <v>140</v>
      </c>
      <c r="I6935" t="s">
        <v>116</v>
      </c>
      <c r="J69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Garde£NUIT£VOL£SAVIGNY-LE-TEMPLE£29/07/2022</v>
      </c>
      <c r="K69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35">
        <f>ROUND(MOD(Tableau_Effectifs_Dept[[#This Row],[GardDteDebut]],1),5)</f>
        <v>0.79166999999999998</v>
      </c>
      <c r="M6935">
        <f>ROUND(MOD(Tableau_Effectifs_Dept[[#This Row],[GardDteFin]],1),5)</f>
        <v>0.29166999999999998</v>
      </c>
      <c r="N69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35" s="71">
        <f>MAX(IF(Tableau_Effectifs_Dept[[#This Row],[Créneau TOT]]&gt;0,Tableau_Effectifs_Dept[[#This Row],[Créneau TOT]]-Tableau_Effectifs_Dept[[#This Row],[Créneau J]],0),0)</f>
        <v>0</v>
      </c>
      <c r="Q6935" s="72">
        <f>ROUND(HOUR(Tableau_Effectifs_Dept[[#This Row],[Créneau J]])/12,1)</f>
        <v>0</v>
      </c>
      <c r="R6935" s="72">
        <f>ROUND(HOUR(Tableau_Effectifs_Dept[[#This Row],[Créneau N]])/12,1)</f>
        <v>0</v>
      </c>
    </row>
    <row r="6936" spans="1:18" hidden="1">
      <c r="A6936" s="47">
        <v>44771.791666666664</v>
      </c>
      <c r="B6936" s="47">
        <v>44772.291666666664</v>
      </c>
      <c r="C6936" t="s">
        <v>193</v>
      </c>
      <c r="D6936" t="s">
        <v>85</v>
      </c>
      <c r="E6936" t="s">
        <v>86</v>
      </c>
      <c r="F6936" t="s">
        <v>15</v>
      </c>
      <c r="G6936" t="s">
        <v>93</v>
      </c>
      <c r="H6936" t="s">
        <v>140</v>
      </c>
      <c r="I6936" t="s">
        <v>116</v>
      </c>
      <c r="J69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Garde£NUIT£VOL£SAVIGNY-LE-TEMPLE£29/07/2022</v>
      </c>
      <c r="K69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36">
        <f>ROUND(MOD(Tableau_Effectifs_Dept[[#This Row],[GardDteDebut]],1),5)</f>
        <v>0.79166999999999998</v>
      </c>
      <c r="M6936">
        <f>ROUND(MOD(Tableau_Effectifs_Dept[[#This Row],[GardDteFin]],1),5)</f>
        <v>0.29166999999999998</v>
      </c>
      <c r="N69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36" s="71">
        <f>MAX(IF(Tableau_Effectifs_Dept[[#This Row],[Créneau TOT]]&gt;0,Tableau_Effectifs_Dept[[#This Row],[Créneau TOT]]-Tableau_Effectifs_Dept[[#This Row],[Créneau J]],0),0)</f>
        <v>0</v>
      </c>
      <c r="Q6936" s="71">
        <f>ROUND(HOUR(Tableau_Effectifs_Dept[[#This Row],[Créneau J]])/12,1)</f>
        <v>0</v>
      </c>
      <c r="R6936" s="71"/>
    </row>
    <row r="6937" spans="1:18" hidden="1">
      <c r="A6937" s="47">
        <v>44771.791666666664</v>
      </c>
      <c r="B6937" s="47">
        <v>44772.291666666664</v>
      </c>
      <c r="C6937" t="s">
        <v>193</v>
      </c>
      <c r="D6937" t="s">
        <v>85</v>
      </c>
      <c r="E6937" t="s">
        <v>86</v>
      </c>
      <c r="F6937" t="s">
        <v>106</v>
      </c>
      <c r="G6937" t="s">
        <v>93</v>
      </c>
      <c r="H6937" t="s">
        <v>140</v>
      </c>
      <c r="I6937" t="s">
        <v>116</v>
      </c>
      <c r="J69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Garde£NUIT£VOL£SOUPPES-SUR-LOING£29/07/2022</v>
      </c>
      <c r="K69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37">
        <f>ROUND(MOD(Tableau_Effectifs_Dept[[#This Row],[GardDteDebut]],1),5)</f>
        <v>0.79166999999999998</v>
      </c>
      <c r="M6937">
        <f>ROUND(MOD(Tableau_Effectifs_Dept[[#This Row],[GardDteFin]],1),5)</f>
        <v>0.29166999999999998</v>
      </c>
      <c r="N69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37" s="71">
        <f>MAX(IF(Tableau_Effectifs_Dept[[#This Row],[Créneau TOT]]&gt;0,Tableau_Effectifs_Dept[[#This Row],[Créneau TOT]]-Tableau_Effectifs_Dept[[#This Row],[Créneau J]],0),0)</f>
        <v>0</v>
      </c>
      <c r="Q6937" s="71">
        <f>ROUND(HOUR(Tableau_Effectifs_Dept[[#This Row],[Créneau J]])/12,1)</f>
        <v>0</v>
      </c>
      <c r="R6937" s="71"/>
    </row>
    <row r="6938" spans="1:18" hidden="1">
      <c r="A6938" s="47">
        <v>44771.791666666664</v>
      </c>
      <c r="B6938" s="47">
        <v>44772.291666666664</v>
      </c>
      <c r="C6938" t="s">
        <v>193</v>
      </c>
      <c r="D6938" t="s">
        <v>85</v>
      </c>
      <c r="E6938" t="s">
        <v>86</v>
      </c>
      <c r="F6938" t="s">
        <v>18</v>
      </c>
      <c r="G6938" t="s">
        <v>93</v>
      </c>
      <c r="H6938" t="s">
        <v>140</v>
      </c>
      <c r="I6938" t="s">
        <v>116</v>
      </c>
      <c r="J69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Garde£NUIT£VOL£TOURNAN-EN-BRIE£29/07/2022</v>
      </c>
      <c r="K69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38">
        <f>ROUND(MOD(Tableau_Effectifs_Dept[[#This Row],[GardDteDebut]],1),5)</f>
        <v>0.79166999999999998</v>
      </c>
      <c r="M6938">
        <f>ROUND(MOD(Tableau_Effectifs_Dept[[#This Row],[GardDteFin]],1),5)</f>
        <v>0.29166999999999998</v>
      </c>
      <c r="N69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38" s="71">
        <f>MAX(IF(Tableau_Effectifs_Dept[[#This Row],[Créneau TOT]]&gt;0,Tableau_Effectifs_Dept[[#This Row],[Créneau TOT]]-Tableau_Effectifs_Dept[[#This Row],[Créneau J]],0),0)</f>
        <v>0</v>
      </c>
      <c r="Q6938" s="71">
        <f>ROUND(HOUR(Tableau_Effectifs_Dept[[#This Row],[Créneau J]])/12,1)</f>
        <v>0</v>
      </c>
      <c r="R6938" s="71"/>
    </row>
    <row r="6939" spans="1:18" hidden="1">
      <c r="A6939" s="47">
        <v>44771.791666666664</v>
      </c>
      <c r="B6939" s="47">
        <v>44772.291666666664</v>
      </c>
      <c r="C6939" t="s">
        <v>193</v>
      </c>
      <c r="D6939" t="s">
        <v>85</v>
      </c>
      <c r="E6939" t="s">
        <v>86</v>
      </c>
      <c r="F6939" t="s">
        <v>18</v>
      </c>
      <c r="G6939" t="s">
        <v>93</v>
      </c>
      <c r="H6939" t="s">
        <v>140</v>
      </c>
      <c r="I6939" t="s">
        <v>116</v>
      </c>
      <c r="J69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Garde£NUIT£VOL£TOURNAN-EN-BRIE£29/07/2022</v>
      </c>
      <c r="K69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39" s="71">
        <f>ROUND(MOD(Tableau_Effectifs_Dept[[#This Row],[GardDteDebut]],1),5)</f>
        <v>0.79166999999999998</v>
      </c>
      <c r="M6939" s="71">
        <f>ROUND(MOD(Tableau_Effectifs_Dept[[#This Row],[GardDteFin]],1),5)</f>
        <v>0.29166999999999998</v>
      </c>
      <c r="N69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39" s="71">
        <f>MAX(IF(Tableau_Effectifs_Dept[[#This Row],[Créneau TOT]]&gt;0,Tableau_Effectifs_Dept[[#This Row],[Créneau TOT]]-Tableau_Effectifs_Dept[[#This Row],[Créneau J]],0),0)</f>
        <v>0</v>
      </c>
      <c r="Q6939" s="71">
        <f>ROUND(HOUR(Tableau_Effectifs_Dept[[#This Row],[Créneau J]])/12,1)</f>
        <v>0</v>
      </c>
      <c r="R6939" s="71"/>
    </row>
    <row r="6940" spans="1:18" hidden="1">
      <c r="A6940" s="47">
        <v>44771.791666666664</v>
      </c>
      <c r="B6940" s="47">
        <v>44772.291666666664</v>
      </c>
      <c r="C6940" t="s">
        <v>193</v>
      </c>
      <c r="D6940" t="s">
        <v>85</v>
      </c>
      <c r="E6940" t="s">
        <v>86</v>
      </c>
      <c r="F6940" t="s">
        <v>18</v>
      </c>
      <c r="G6940" t="s">
        <v>93</v>
      </c>
      <c r="H6940" t="s">
        <v>140</v>
      </c>
      <c r="I6940" t="s">
        <v>116</v>
      </c>
      <c r="J69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Garde£NUIT£VOL£TOURNAN-EN-BRIE£29/07/2022</v>
      </c>
      <c r="K69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40">
        <f>ROUND(MOD(Tableau_Effectifs_Dept[[#This Row],[GardDteDebut]],1),5)</f>
        <v>0.79166999999999998</v>
      </c>
      <c r="M6940">
        <f>ROUND(MOD(Tableau_Effectifs_Dept[[#This Row],[GardDteFin]],1),5)</f>
        <v>0.29166999999999998</v>
      </c>
      <c r="N69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40" s="71">
        <f>MAX(IF(Tableau_Effectifs_Dept[[#This Row],[Créneau TOT]]&gt;0,Tableau_Effectifs_Dept[[#This Row],[Créneau TOT]]-Tableau_Effectifs_Dept[[#This Row],[Créneau J]],0),0)</f>
        <v>0</v>
      </c>
      <c r="Q6940" s="72">
        <f>ROUND(HOUR(Tableau_Effectifs_Dept[[#This Row],[Créneau J]])/12,1)</f>
        <v>0</v>
      </c>
      <c r="R6940" s="72">
        <f>ROUND(HOUR(Tableau_Effectifs_Dept[[#This Row],[Créneau N]])/12,1)</f>
        <v>0</v>
      </c>
    </row>
    <row r="6941" spans="1:18" hidden="1">
      <c r="A6941" s="47">
        <v>44771.791666666664</v>
      </c>
      <c r="B6941" s="47">
        <v>44772.291666666664</v>
      </c>
      <c r="C6941" t="s">
        <v>193</v>
      </c>
      <c r="D6941" t="s">
        <v>85</v>
      </c>
      <c r="E6941" t="s">
        <v>86</v>
      </c>
      <c r="F6941" t="s">
        <v>18</v>
      </c>
      <c r="G6941" t="s">
        <v>118</v>
      </c>
      <c r="H6941" t="s">
        <v>141</v>
      </c>
      <c r="I6941" t="s">
        <v>116</v>
      </c>
      <c r="J69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Ast_logé£NUIT£PRO£TOURNAN-EN-BRIE£29/07/2022</v>
      </c>
      <c r="K69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Ast_logé£NUIT£PRO£29/07/2022</v>
      </c>
      <c r="L6941">
        <f>ROUND(MOD(Tableau_Effectifs_Dept[[#This Row],[GardDteDebut]],1),5)</f>
        <v>0.79166999999999998</v>
      </c>
      <c r="M6941">
        <f>ROUND(MOD(Tableau_Effectifs_Dept[[#This Row],[GardDteFin]],1),5)</f>
        <v>0.29166999999999998</v>
      </c>
      <c r="N69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41" s="71">
        <f>MAX(IF(Tableau_Effectifs_Dept[[#This Row],[Créneau TOT]]&gt;0,Tableau_Effectifs_Dept[[#This Row],[Créneau TOT]]-Tableau_Effectifs_Dept[[#This Row],[Créneau J]],0),0)</f>
        <v>0</v>
      </c>
      <c r="Q6941" s="72">
        <f>ROUND(HOUR(Tableau_Effectifs_Dept[[#This Row],[Créneau J]])/12,1)</f>
        <v>0</v>
      </c>
      <c r="R6941" s="72">
        <f>ROUND(HOUR(Tableau_Effectifs_Dept[[#This Row],[Créneau N]])/12,1)</f>
        <v>0</v>
      </c>
    </row>
    <row r="6942" spans="1:18" hidden="1">
      <c r="A6942" s="47">
        <v>44771.791666666664</v>
      </c>
      <c r="B6942" s="47">
        <v>44772.291666666664</v>
      </c>
      <c r="C6942" t="s">
        <v>193</v>
      </c>
      <c r="D6942" t="s">
        <v>85</v>
      </c>
      <c r="E6942" t="s">
        <v>86</v>
      </c>
      <c r="F6942" t="s">
        <v>53</v>
      </c>
      <c r="G6942" t="s">
        <v>93</v>
      </c>
      <c r="H6942" t="s">
        <v>140</v>
      </c>
      <c r="I6942" t="s">
        <v>116</v>
      </c>
      <c r="J69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Garde£NUIT£VOL£TRILPORT£29/07/2022</v>
      </c>
      <c r="K69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42">
        <f>ROUND(MOD(Tableau_Effectifs_Dept[[#This Row],[GardDteDebut]],1),5)</f>
        <v>0.79166999999999998</v>
      </c>
      <c r="M6942">
        <f>ROUND(MOD(Tableau_Effectifs_Dept[[#This Row],[GardDteFin]],1),5)</f>
        <v>0.29166999999999998</v>
      </c>
      <c r="N69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42" s="71">
        <f>MAX(IF(Tableau_Effectifs_Dept[[#This Row],[Créneau TOT]]&gt;0,Tableau_Effectifs_Dept[[#This Row],[Créneau TOT]]-Tableau_Effectifs_Dept[[#This Row],[Créneau J]],0),0)</f>
        <v>0</v>
      </c>
      <c r="Q6942" s="72">
        <f>ROUND(HOUR(Tableau_Effectifs_Dept[[#This Row],[Créneau J]])/12,1)</f>
        <v>0</v>
      </c>
      <c r="R6942" s="72">
        <f>ROUND(HOUR(Tableau_Effectifs_Dept[[#This Row],[Créneau N]])/12,1)</f>
        <v>0</v>
      </c>
    </row>
    <row r="6943" spans="1:18" hidden="1">
      <c r="A6943" s="47">
        <v>44771.791666666664</v>
      </c>
      <c r="B6943" s="47">
        <v>44772.291666666664</v>
      </c>
      <c r="C6943" t="s">
        <v>193</v>
      </c>
      <c r="D6943" t="s">
        <v>85</v>
      </c>
      <c r="E6943" t="s">
        <v>86</v>
      </c>
      <c r="F6943" t="s">
        <v>53</v>
      </c>
      <c r="G6943" t="s">
        <v>93</v>
      </c>
      <c r="H6943" t="s">
        <v>140</v>
      </c>
      <c r="I6943" t="s">
        <v>116</v>
      </c>
      <c r="J69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Garde£NUIT£VOL£TRILPORT£29/07/2022</v>
      </c>
      <c r="K69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43">
        <f>ROUND(MOD(Tableau_Effectifs_Dept[[#This Row],[GardDteDebut]],1),5)</f>
        <v>0.79166999999999998</v>
      </c>
      <c r="M6943">
        <f>ROUND(MOD(Tableau_Effectifs_Dept[[#This Row],[GardDteFin]],1),5)</f>
        <v>0.29166999999999998</v>
      </c>
      <c r="N69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43" s="71">
        <f>MAX(IF(Tableau_Effectifs_Dept[[#This Row],[Créneau TOT]]&gt;0,Tableau_Effectifs_Dept[[#This Row],[Créneau TOT]]-Tableau_Effectifs_Dept[[#This Row],[Créneau J]],0),0)</f>
        <v>0</v>
      </c>
      <c r="Q6943" s="72">
        <f>ROUND(HOUR(Tableau_Effectifs_Dept[[#This Row],[Créneau J]])/12,1)</f>
        <v>0</v>
      </c>
      <c r="R6943" s="72">
        <f>ROUND(HOUR(Tableau_Effectifs_Dept[[#This Row],[Créneau N]])/12,1)</f>
        <v>0</v>
      </c>
    </row>
    <row r="6944" spans="1:18" hidden="1">
      <c r="A6944" s="47">
        <v>44771.791666666664</v>
      </c>
      <c r="B6944" s="47">
        <v>44772.291666666664</v>
      </c>
      <c r="C6944" t="s">
        <v>193</v>
      </c>
      <c r="D6944" t="s">
        <v>85</v>
      </c>
      <c r="E6944" t="s">
        <v>86</v>
      </c>
      <c r="F6944" t="s">
        <v>53</v>
      </c>
      <c r="G6944" t="s">
        <v>93</v>
      </c>
      <c r="H6944" t="s">
        <v>140</v>
      </c>
      <c r="I6944" t="s">
        <v>116</v>
      </c>
      <c r="J69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Garde£NUIT£VOL£TRILPORT£29/07/2022</v>
      </c>
      <c r="K69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44" s="71">
        <f>ROUND(MOD(Tableau_Effectifs_Dept[[#This Row],[GardDteDebut]],1),5)</f>
        <v>0.79166999999999998</v>
      </c>
      <c r="M6944" s="71">
        <f>ROUND(MOD(Tableau_Effectifs_Dept[[#This Row],[GardDteFin]],1),5)</f>
        <v>0.29166999999999998</v>
      </c>
      <c r="N69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44" s="71">
        <f>MAX(IF(Tableau_Effectifs_Dept[[#This Row],[Créneau TOT]]&gt;0,Tableau_Effectifs_Dept[[#This Row],[Créneau TOT]]-Tableau_Effectifs_Dept[[#This Row],[Créneau J]],0),0)</f>
        <v>0</v>
      </c>
      <c r="Q6944" s="72">
        <f>ROUND(HOUR(Tableau_Effectifs_Dept[[#This Row],[Créneau J]])/12,1)</f>
        <v>0</v>
      </c>
      <c r="R6944" s="72">
        <f>ROUND(HOUR(Tableau_Effectifs_Dept[[#This Row],[Créneau N]])/12,1)</f>
        <v>0</v>
      </c>
    </row>
    <row r="6945" spans="1:18">
      <c r="A6945" s="47">
        <v>44771.791666666664</v>
      </c>
      <c r="B6945" s="47">
        <v>44772.25</v>
      </c>
      <c r="C6945" t="s">
        <v>193</v>
      </c>
      <c r="D6945" t="s">
        <v>85</v>
      </c>
      <c r="E6945" t="s">
        <v>92</v>
      </c>
      <c r="F6945" t="s">
        <v>61</v>
      </c>
      <c r="G6945" t="s">
        <v>93</v>
      </c>
      <c r="H6945" t="s">
        <v>140</v>
      </c>
      <c r="I6945" t="s">
        <v>94</v>
      </c>
      <c r="J69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Garde£CRENEAU£VOL£VAIRES-SUR-MARNE£29/07/2022</v>
      </c>
      <c r="K69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45" s="71">
        <f>ROUND(MOD(Tableau_Effectifs_Dept[[#This Row],[GardDteDebut]],1),5)</f>
        <v>0.79166999999999998</v>
      </c>
      <c r="M6945" s="71">
        <f>ROUND(MOD(Tableau_Effectifs_Dept[[#This Row],[GardDteFin]],1),5)</f>
        <v>0.25</v>
      </c>
      <c r="N6945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69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45" s="71">
        <f>MAX(IF(Tableau_Effectifs_Dept[[#This Row],[Créneau TOT]]&gt;0,Tableau_Effectifs_Dept[[#This Row],[Créneau TOT]]-Tableau_Effectifs_Dept[[#This Row],[Créneau J]],0),0)</f>
        <v>0.45833333333575865</v>
      </c>
      <c r="Q6945" s="72">
        <f>ROUND(HOUR(Tableau_Effectifs_Dept[[#This Row],[Créneau J]])/12,1)</f>
        <v>0</v>
      </c>
      <c r="R6945" s="72">
        <f>ROUND(HOUR(Tableau_Effectifs_Dept[[#This Row],[Créneau N]])/12,1)</f>
        <v>0.9</v>
      </c>
    </row>
    <row r="6946" spans="1:18" hidden="1">
      <c r="A6946" s="47">
        <v>44771.791666666664</v>
      </c>
      <c r="B6946" s="47">
        <v>44772.291666666664</v>
      </c>
      <c r="C6946" t="s">
        <v>193</v>
      </c>
      <c r="D6946" t="s">
        <v>85</v>
      </c>
      <c r="E6946" t="s">
        <v>86</v>
      </c>
      <c r="F6946" t="s">
        <v>61</v>
      </c>
      <c r="G6946" t="s">
        <v>93</v>
      </c>
      <c r="H6946" t="s">
        <v>140</v>
      </c>
      <c r="I6946" t="s">
        <v>116</v>
      </c>
      <c r="J69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Garde£NUIT£VOL£VAIRES-SUR-MARNE£29/07/2022</v>
      </c>
      <c r="K69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46" s="71">
        <f>ROUND(MOD(Tableau_Effectifs_Dept[[#This Row],[GardDteDebut]],1),5)</f>
        <v>0.79166999999999998</v>
      </c>
      <c r="M6946" s="71">
        <f>ROUND(MOD(Tableau_Effectifs_Dept[[#This Row],[GardDteFin]],1),5)</f>
        <v>0.29166999999999998</v>
      </c>
      <c r="N69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46" s="71">
        <f>MAX(IF(Tableau_Effectifs_Dept[[#This Row],[Créneau TOT]]&gt;0,Tableau_Effectifs_Dept[[#This Row],[Créneau TOT]]-Tableau_Effectifs_Dept[[#This Row],[Créneau J]],0),0)</f>
        <v>0</v>
      </c>
      <c r="Q6946" s="72">
        <f>ROUND(HOUR(Tableau_Effectifs_Dept[[#This Row],[Créneau J]])/12,1)</f>
        <v>0</v>
      </c>
      <c r="R6946" s="72">
        <f>ROUND(HOUR(Tableau_Effectifs_Dept[[#This Row],[Créneau N]])/12,1)</f>
        <v>0</v>
      </c>
    </row>
    <row r="6947" spans="1:18" hidden="1">
      <c r="A6947" s="47">
        <v>44771.791666666664</v>
      </c>
      <c r="B6947" s="47">
        <v>44772.291666666664</v>
      </c>
      <c r="C6947" t="s">
        <v>193</v>
      </c>
      <c r="D6947" t="s">
        <v>85</v>
      </c>
      <c r="E6947" t="s">
        <v>86</v>
      </c>
      <c r="F6947" t="s">
        <v>59</v>
      </c>
      <c r="G6947" t="s">
        <v>93</v>
      </c>
      <c r="H6947" t="s">
        <v>140</v>
      </c>
      <c r="I6947" t="s">
        <v>116</v>
      </c>
      <c r="J69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Garde£NUIT£VOL£VILLEPARISIS£29/07/2022</v>
      </c>
      <c r="K69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47" s="71">
        <f>ROUND(MOD(Tableau_Effectifs_Dept[[#This Row],[GardDteDebut]],1),5)</f>
        <v>0.79166999999999998</v>
      </c>
      <c r="M6947" s="71">
        <f>ROUND(MOD(Tableau_Effectifs_Dept[[#This Row],[GardDteFin]],1),5)</f>
        <v>0.29166999999999998</v>
      </c>
      <c r="N69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47" s="71">
        <f>MAX(IF(Tableau_Effectifs_Dept[[#This Row],[Créneau TOT]]&gt;0,Tableau_Effectifs_Dept[[#This Row],[Créneau TOT]]-Tableau_Effectifs_Dept[[#This Row],[Créneau J]],0),0)</f>
        <v>0</v>
      </c>
      <c r="Q6947" s="71">
        <f>ROUND(HOUR(Tableau_Effectifs_Dept[[#This Row],[Créneau J]])/12,1)</f>
        <v>0</v>
      </c>
      <c r="R6947" s="71"/>
    </row>
    <row r="6948" spans="1:18" hidden="1">
      <c r="A6948" s="47">
        <v>44771.791666666664</v>
      </c>
      <c r="B6948" s="47">
        <v>44772.291666666664</v>
      </c>
      <c r="C6948" t="s">
        <v>193</v>
      </c>
      <c r="D6948" t="s">
        <v>85</v>
      </c>
      <c r="E6948" t="s">
        <v>86</v>
      </c>
      <c r="F6948" t="s">
        <v>76</v>
      </c>
      <c r="G6948" t="s">
        <v>93</v>
      </c>
      <c r="H6948" t="s">
        <v>140</v>
      </c>
      <c r="I6948" t="s">
        <v>116</v>
      </c>
      <c r="J69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Garde£NUIT£VOL£VOULX£29/07/2022</v>
      </c>
      <c r="K69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48" s="71">
        <f>ROUND(MOD(Tableau_Effectifs_Dept[[#This Row],[GardDteDebut]],1),5)</f>
        <v>0.79166999999999998</v>
      </c>
      <c r="M6948" s="71">
        <f>ROUND(MOD(Tableau_Effectifs_Dept[[#This Row],[GardDteFin]],1),5)</f>
        <v>0.29166999999999998</v>
      </c>
      <c r="N69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48" s="71">
        <f>MAX(IF(Tableau_Effectifs_Dept[[#This Row],[Créneau TOT]]&gt;0,Tableau_Effectifs_Dept[[#This Row],[Créneau TOT]]-Tableau_Effectifs_Dept[[#This Row],[Créneau J]],0),0)</f>
        <v>0</v>
      </c>
      <c r="Q6948" s="71">
        <f>ROUND(HOUR(Tableau_Effectifs_Dept[[#This Row],[Créneau J]])/12,1)</f>
        <v>0</v>
      </c>
      <c r="R6948" s="71"/>
    </row>
    <row r="6949" spans="1:18" hidden="1">
      <c r="A6949" s="47">
        <v>44771.791666666664</v>
      </c>
      <c r="B6949" s="47">
        <v>44772.291666666664</v>
      </c>
      <c r="C6949" t="s">
        <v>193</v>
      </c>
      <c r="D6949" t="s">
        <v>85</v>
      </c>
      <c r="E6949" t="s">
        <v>86</v>
      </c>
      <c r="F6949" t="s">
        <v>67</v>
      </c>
      <c r="G6949" t="s">
        <v>93</v>
      </c>
      <c r="H6949" t="s">
        <v>140</v>
      </c>
      <c r="I6949" t="s">
        <v>116</v>
      </c>
      <c r="J69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Garde£NUIT£VOL£VULAINES-SUR-SEINE£29/07/2022</v>
      </c>
      <c r="K69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49" s="71">
        <f>ROUND(MOD(Tableau_Effectifs_Dept[[#This Row],[GardDteDebut]],1),5)</f>
        <v>0.79166999999999998</v>
      </c>
      <c r="M6949" s="71">
        <f>ROUND(MOD(Tableau_Effectifs_Dept[[#This Row],[GardDteFin]],1),5)</f>
        <v>0.29166999999999998</v>
      </c>
      <c r="N69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49" s="71">
        <f>MAX(IF(Tableau_Effectifs_Dept[[#This Row],[Créneau TOT]]&gt;0,Tableau_Effectifs_Dept[[#This Row],[Créneau TOT]]-Tableau_Effectifs_Dept[[#This Row],[Créneau J]],0),0)</f>
        <v>0</v>
      </c>
      <c r="Q6949" s="71">
        <f>ROUND(HOUR(Tableau_Effectifs_Dept[[#This Row],[Créneau J]])/12,1)</f>
        <v>0</v>
      </c>
      <c r="R6949" s="71"/>
    </row>
    <row r="6950" spans="1:18">
      <c r="A6950" s="47">
        <v>44771.833333333336</v>
      </c>
      <c r="B6950" s="47">
        <v>44772.291666666664</v>
      </c>
      <c r="C6950" t="s">
        <v>193</v>
      </c>
      <c r="D6950" t="s">
        <v>121</v>
      </c>
      <c r="E6950" t="s">
        <v>86</v>
      </c>
      <c r="F6950" t="s">
        <v>70</v>
      </c>
      <c r="G6950" t="s">
        <v>93</v>
      </c>
      <c r="H6950" t="s">
        <v>140</v>
      </c>
      <c r="I6950" t="s">
        <v>94</v>
      </c>
      <c r="J69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CHAPELLE-LA-REINE£29/07/2022</v>
      </c>
      <c r="K69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50" s="71">
        <f>ROUND(MOD(Tableau_Effectifs_Dept[[#This Row],[GardDteDebut]],1),5)</f>
        <v>0.83333000000000002</v>
      </c>
      <c r="M6950" s="71">
        <f>ROUND(MOD(Tableau_Effectifs_Dept[[#This Row],[GardDteFin]],1),5)</f>
        <v>0.29166999999999998</v>
      </c>
      <c r="N6950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69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50" s="71">
        <f>MAX(IF(Tableau_Effectifs_Dept[[#This Row],[Créneau TOT]]&gt;0,Tableau_Effectifs_Dept[[#This Row],[Créneau TOT]]-Tableau_Effectifs_Dept[[#This Row],[Créneau J]],0),0)</f>
        <v>0.45833333332848269</v>
      </c>
      <c r="Q6950" s="72">
        <f>ROUND(HOUR(Tableau_Effectifs_Dept[[#This Row],[Créneau J]])/12,1)</f>
        <v>0</v>
      </c>
      <c r="R6950" s="72">
        <f>ROUND(HOUR(Tableau_Effectifs_Dept[[#This Row],[Créneau N]])/12,1)</f>
        <v>0.9</v>
      </c>
    </row>
    <row r="6951" spans="1:18">
      <c r="A6951" s="47">
        <v>44771.833333333336</v>
      </c>
      <c r="B6951" s="47">
        <v>44772.291666666664</v>
      </c>
      <c r="C6951" t="s">
        <v>193</v>
      </c>
      <c r="D6951" t="s">
        <v>121</v>
      </c>
      <c r="E6951" t="s">
        <v>86</v>
      </c>
      <c r="F6951" t="s">
        <v>21</v>
      </c>
      <c r="G6951" t="s">
        <v>93</v>
      </c>
      <c r="H6951" t="s">
        <v>140</v>
      </c>
      <c r="I6951" t="s">
        <v>94</v>
      </c>
      <c r="J69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Garde£CRENEAU£VOL£SAINT-FARGEAU-PONTHIERRY£29/07/2022</v>
      </c>
      <c r="K69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51" s="71">
        <f>ROUND(MOD(Tableau_Effectifs_Dept[[#This Row],[GardDteDebut]],1),5)</f>
        <v>0.83333000000000002</v>
      </c>
      <c r="M6951" s="71">
        <f>ROUND(MOD(Tableau_Effectifs_Dept[[#This Row],[GardDteFin]],1),5)</f>
        <v>0.29166999999999998</v>
      </c>
      <c r="N6951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69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51" s="71">
        <f>MAX(IF(Tableau_Effectifs_Dept[[#This Row],[Créneau TOT]]&gt;0,Tableau_Effectifs_Dept[[#This Row],[Créneau TOT]]-Tableau_Effectifs_Dept[[#This Row],[Créneau J]],0),0)</f>
        <v>0.45833333332848269</v>
      </c>
      <c r="Q6951" s="72">
        <f>ROUND(HOUR(Tableau_Effectifs_Dept[[#This Row],[Créneau J]])/12,1)</f>
        <v>0</v>
      </c>
      <c r="R6951" s="72">
        <f>ROUND(HOUR(Tableau_Effectifs_Dept[[#This Row],[Créneau N]])/12,1)</f>
        <v>0.9</v>
      </c>
    </row>
    <row r="6952" spans="1:18">
      <c r="A6952" s="47">
        <v>44771.875</v>
      </c>
      <c r="B6952" s="47">
        <v>44772.291666666664</v>
      </c>
      <c r="C6952" t="s">
        <v>193</v>
      </c>
      <c r="D6952" t="s">
        <v>124</v>
      </c>
      <c r="E6952" t="s">
        <v>86</v>
      </c>
      <c r="F6952" t="s">
        <v>40</v>
      </c>
      <c r="G6952" t="s">
        <v>93</v>
      </c>
      <c r="H6952" t="s">
        <v>140</v>
      </c>
      <c r="I6952" t="s">
        <v>94</v>
      </c>
      <c r="J69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Garde£CRENEAU£VOL£REBAIS£29/07/2022</v>
      </c>
      <c r="K69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52" s="71">
        <f>ROUND(MOD(Tableau_Effectifs_Dept[[#This Row],[GardDteDebut]],1),5)</f>
        <v>0.875</v>
      </c>
      <c r="M6952" s="71">
        <f>ROUND(MOD(Tableau_Effectifs_Dept[[#This Row],[GardDteFin]],1),5)</f>
        <v>0.29166999999999998</v>
      </c>
      <c r="N6952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69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52" s="71">
        <f>MAX(IF(Tableau_Effectifs_Dept[[#This Row],[Créneau TOT]]&gt;0,Tableau_Effectifs_Dept[[#This Row],[Créneau TOT]]-Tableau_Effectifs_Dept[[#This Row],[Créneau J]],0),0)</f>
        <v>0.41666666666424135</v>
      </c>
      <c r="Q6952" s="72">
        <f>ROUND(HOUR(Tableau_Effectifs_Dept[[#This Row],[Créneau J]])/12,1)</f>
        <v>0</v>
      </c>
      <c r="R6952" s="72">
        <f>ROUND(HOUR(Tableau_Effectifs_Dept[[#This Row],[Créneau N]])/12,1)</f>
        <v>0.8</v>
      </c>
    </row>
    <row r="6953" spans="1:18">
      <c r="A6953" s="47">
        <v>44771.916666666664</v>
      </c>
      <c r="B6953" s="47">
        <v>44772.291666666664</v>
      </c>
      <c r="C6953" t="s">
        <v>193</v>
      </c>
      <c r="D6953" t="s">
        <v>125</v>
      </c>
      <c r="E6953" t="s">
        <v>86</v>
      </c>
      <c r="F6953" t="s">
        <v>56</v>
      </c>
      <c r="G6953" t="s">
        <v>93</v>
      </c>
      <c r="H6953" t="s">
        <v>140</v>
      </c>
      <c r="I6953" t="s">
        <v>94</v>
      </c>
      <c r="J69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Garde£CRENEAU£VOL£FERRIERES-EN-BRIE£29/07/2022</v>
      </c>
      <c r="K69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53" s="71">
        <f>ROUND(MOD(Tableau_Effectifs_Dept[[#This Row],[GardDteDebut]],1),5)</f>
        <v>0.91666999999999998</v>
      </c>
      <c r="M6953" s="71">
        <f>ROUND(MOD(Tableau_Effectifs_Dept[[#This Row],[GardDteFin]],1),5)</f>
        <v>0.29166999999999998</v>
      </c>
      <c r="N6953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69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53" s="71">
        <f>MAX(IF(Tableau_Effectifs_Dept[[#This Row],[Créneau TOT]]&gt;0,Tableau_Effectifs_Dept[[#This Row],[Créneau TOT]]-Tableau_Effectifs_Dept[[#This Row],[Créneau J]],0),0)</f>
        <v>0.375</v>
      </c>
      <c r="Q6953" s="72">
        <f>ROUND(HOUR(Tableau_Effectifs_Dept[[#This Row],[Créneau J]])/12,1)</f>
        <v>0</v>
      </c>
      <c r="R6953" s="72">
        <f>ROUND(HOUR(Tableau_Effectifs_Dept[[#This Row],[Créneau N]])/12,1)</f>
        <v>0.8</v>
      </c>
    </row>
    <row r="6954" spans="1:18">
      <c r="A6954" s="47">
        <v>44771.9375</v>
      </c>
      <c r="B6954" s="47">
        <v>44772.291666666664</v>
      </c>
      <c r="C6954" t="s">
        <v>193</v>
      </c>
      <c r="D6954" t="s">
        <v>131</v>
      </c>
      <c r="E6954" t="s">
        <v>86</v>
      </c>
      <c r="F6954" t="s">
        <v>48</v>
      </c>
      <c r="G6954" t="s">
        <v>93</v>
      </c>
      <c r="H6954" t="s">
        <v>140</v>
      </c>
      <c r="I6954" t="s">
        <v>94</v>
      </c>
      <c r="J69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Garde£CRENEAU£VOL£LIZY-SUR-OURCQ£29/07/2022</v>
      </c>
      <c r="K69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54" s="71">
        <f>ROUND(MOD(Tableau_Effectifs_Dept[[#This Row],[GardDteDebut]],1),5)</f>
        <v>0.9375</v>
      </c>
      <c r="M6954" s="71">
        <f>ROUND(MOD(Tableau_Effectifs_Dept[[#This Row],[GardDteFin]],1),5)</f>
        <v>0.29166999999999998</v>
      </c>
      <c r="N6954" s="71">
        <f>IF(AND(Tableau_Effectifs_Dept[[#This Row],[PERIODE]]="creneau",Tableau_Effectifs_Dept[[#This Row],[DE Arrondi]]&gt;=7/24),Tableau_Effectifs_Dept[[#This Row],[GardDteFin]]-Tableau_Effectifs_Dept[[#This Row],[GardDteDebut]],0)</f>
        <v>0.35416666666424135</v>
      </c>
      <c r="O69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54" s="71">
        <f>MAX(IF(Tableau_Effectifs_Dept[[#This Row],[Créneau TOT]]&gt;0,Tableau_Effectifs_Dept[[#This Row],[Créneau TOT]]-Tableau_Effectifs_Dept[[#This Row],[Créneau J]],0),0)</f>
        <v>0.35416666666424135</v>
      </c>
      <c r="Q6954" s="72">
        <f>ROUND(HOUR(Tableau_Effectifs_Dept[[#This Row],[Créneau J]])/12,1)</f>
        <v>0</v>
      </c>
      <c r="R6954" s="72">
        <f>ROUND(HOUR(Tableau_Effectifs_Dept[[#This Row],[Créneau N]])/12,1)</f>
        <v>0.7</v>
      </c>
    </row>
    <row r="6955" spans="1:18">
      <c r="A6955" s="47">
        <v>44772</v>
      </c>
      <c r="B6955" s="47">
        <v>44772.291666666664</v>
      </c>
      <c r="C6955" t="s">
        <v>195</v>
      </c>
      <c r="D6955" t="s">
        <v>180</v>
      </c>
      <c r="E6955" t="s">
        <v>86</v>
      </c>
      <c r="F6955" t="s">
        <v>44</v>
      </c>
      <c r="G6955" t="s">
        <v>93</v>
      </c>
      <c r="H6955" t="s">
        <v>140</v>
      </c>
      <c r="I6955" t="s">
        <v>94</v>
      </c>
      <c r="J69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Garde£CRENEAU£VOL£CRECY-LA-CHAPELLE£30/07/2022</v>
      </c>
      <c r="K69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55" s="71">
        <f>ROUND(MOD(Tableau_Effectifs_Dept[[#This Row],[GardDteDebut]],1),5)</f>
        <v>0</v>
      </c>
      <c r="M6955" s="71">
        <f>ROUND(MOD(Tableau_Effectifs_Dept[[#This Row],[GardDteFin]],1),5)</f>
        <v>0.29166999999999998</v>
      </c>
      <c r="N69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55" s="71">
        <f>MAX(IF(Tableau_Effectifs_Dept[[#This Row],[Créneau TOT]]&gt;0,Tableau_Effectifs_Dept[[#This Row],[Créneau TOT]]-Tableau_Effectifs_Dept[[#This Row],[Créneau J]],0),0)</f>
        <v>0</v>
      </c>
      <c r="Q6955" s="72">
        <f>ROUND(HOUR(Tableau_Effectifs_Dept[[#This Row],[Créneau J]])/12,1)</f>
        <v>0</v>
      </c>
      <c r="R6955" s="72">
        <f>ROUND(HOUR(Tableau_Effectifs_Dept[[#This Row],[Créneau N]])/12,1)</f>
        <v>0</v>
      </c>
    </row>
    <row r="6956" spans="1:18">
      <c r="A6956" s="47">
        <v>44772</v>
      </c>
      <c r="B6956" s="47">
        <v>44772.291666666664</v>
      </c>
      <c r="C6956" t="s">
        <v>195</v>
      </c>
      <c r="D6956" t="s">
        <v>180</v>
      </c>
      <c r="E6956" t="s">
        <v>86</v>
      </c>
      <c r="F6956" t="s">
        <v>44</v>
      </c>
      <c r="G6956" t="s">
        <v>93</v>
      </c>
      <c r="H6956" t="s">
        <v>140</v>
      </c>
      <c r="I6956" t="s">
        <v>94</v>
      </c>
      <c r="J69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Garde£CRENEAU£VOL£CRECY-LA-CHAPELLE£30/07/2022</v>
      </c>
      <c r="K69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56" s="71">
        <f>ROUND(MOD(Tableau_Effectifs_Dept[[#This Row],[GardDteDebut]],1),5)</f>
        <v>0</v>
      </c>
      <c r="M6956" s="71">
        <f>ROUND(MOD(Tableau_Effectifs_Dept[[#This Row],[GardDteFin]],1),5)</f>
        <v>0.29166999999999998</v>
      </c>
      <c r="N69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56" s="71">
        <f>MAX(IF(Tableau_Effectifs_Dept[[#This Row],[Créneau TOT]]&gt;0,Tableau_Effectifs_Dept[[#This Row],[Créneau TOT]]-Tableau_Effectifs_Dept[[#This Row],[Créneau J]],0),0)</f>
        <v>0</v>
      </c>
      <c r="Q6956" s="72">
        <f>ROUND(HOUR(Tableau_Effectifs_Dept[[#This Row],[Créneau J]])/12,1)</f>
        <v>0</v>
      </c>
      <c r="R6956" s="72">
        <f>ROUND(HOUR(Tableau_Effectifs_Dept[[#This Row],[Créneau N]])/12,1)</f>
        <v>0</v>
      </c>
    </row>
    <row r="6957" spans="1:18" hidden="1">
      <c r="A6957" s="47">
        <v>44772.291666666664</v>
      </c>
      <c r="B6957" s="47">
        <v>44772.791666666664</v>
      </c>
      <c r="C6957" t="s">
        <v>195</v>
      </c>
      <c r="D6957" t="s">
        <v>86</v>
      </c>
      <c r="E6957" t="s">
        <v>85</v>
      </c>
      <c r="F6957" t="s">
        <v>66</v>
      </c>
      <c r="G6957" t="s">
        <v>93</v>
      </c>
      <c r="H6957" t="s">
        <v>140</v>
      </c>
      <c r="I6957" t="s">
        <v>97</v>
      </c>
      <c r="J69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Garde£JOUR£VOL£BOIS-LE-ROI£30/07/2022</v>
      </c>
      <c r="K69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57">
        <f>ROUND(MOD(Tableau_Effectifs_Dept[[#This Row],[GardDteDebut]],1),5)</f>
        <v>0.29166999999999998</v>
      </c>
      <c r="M6957">
        <f>ROUND(MOD(Tableau_Effectifs_Dept[[#This Row],[GardDteFin]],1),5)</f>
        <v>0.79166999999999998</v>
      </c>
      <c r="N69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57" s="71">
        <f>MAX(IF(Tableau_Effectifs_Dept[[#This Row],[Créneau TOT]]&gt;0,Tableau_Effectifs_Dept[[#This Row],[Créneau TOT]]-Tableau_Effectifs_Dept[[#This Row],[Créneau J]],0),0)</f>
        <v>0</v>
      </c>
      <c r="Q6957" s="71">
        <f>ROUND(HOUR(Tableau_Effectifs_Dept[[#This Row],[Créneau J]])/12,1)</f>
        <v>0</v>
      </c>
      <c r="R6957" s="71"/>
    </row>
    <row r="6958" spans="1:18" hidden="1">
      <c r="A6958" s="47">
        <v>44772.291666666664</v>
      </c>
      <c r="B6958" s="47">
        <v>44772.791666666664</v>
      </c>
      <c r="C6958" t="s">
        <v>195</v>
      </c>
      <c r="D6958" t="s">
        <v>86</v>
      </c>
      <c r="E6958" t="s">
        <v>85</v>
      </c>
      <c r="F6958" t="s">
        <v>66</v>
      </c>
      <c r="G6958" t="s">
        <v>93</v>
      </c>
      <c r="H6958" t="s">
        <v>140</v>
      </c>
      <c r="I6958" t="s">
        <v>97</v>
      </c>
      <c r="J69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Garde£JOUR£VOL£BOIS-LE-ROI£30/07/2022</v>
      </c>
      <c r="K69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58">
        <f>ROUND(MOD(Tableau_Effectifs_Dept[[#This Row],[GardDteDebut]],1),5)</f>
        <v>0.29166999999999998</v>
      </c>
      <c r="M6958">
        <f>ROUND(MOD(Tableau_Effectifs_Dept[[#This Row],[GardDteFin]],1),5)</f>
        <v>0.79166999999999998</v>
      </c>
      <c r="N69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58" s="71">
        <f>MAX(IF(Tableau_Effectifs_Dept[[#This Row],[Créneau TOT]]&gt;0,Tableau_Effectifs_Dept[[#This Row],[Créneau TOT]]-Tableau_Effectifs_Dept[[#This Row],[Créneau J]],0),0)</f>
        <v>0</v>
      </c>
      <c r="Q6958" s="71">
        <f>ROUND(HOUR(Tableau_Effectifs_Dept[[#This Row],[Créneau J]])/12,1)</f>
        <v>0</v>
      </c>
      <c r="R6958" s="71"/>
    </row>
    <row r="6959" spans="1:18" hidden="1">
      <c r="A6959" s="47">
        <v>44772.291666666664</v>
      </c>
      <c r="B6959" s="47">
        <v>44772.791666666664</v>
      </c>
      <c r="C6959" t="s">
        <v>195</v>
      </c>
      <c r="D6959" t="s">
        <v>86</v>
      </c>
      <c r="E6959" t="s">
        <v>85</v>
      </c>
      <c r="F6959" t="s">
        <v>66</v>
      </c>
      <c r="G6959" t="s">
        <v>93</v>
      </c>
      <c r="H6959" t="s">
        <v>140</v>
      </c>
      <c r="I6959" t="s">
        <v>97</v>
      </c>
      <c r="J69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Garde£JOUR£VOL£BOIS-LE-ROI£30/07/2022</v>
      </c>
      <c r="K69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59">
        <f>ROUND(MOD(Tableau_Effectifs_Dept[[#This Row],[GardDteDebut]],1),5)</f>
        <v>0.29166999999999998</v>
      </c>
      <c r="M6959">
        <f>ROUND(MOD(Tableau_Effectifs_Dept[[#This Row],[GardDteFin]],1),5)</f>
        <v>0.79166999999999998</v>
      </c>
      <c r="N69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59" s="71">
        <f>MAX(IF(Tableau_Effectifs_Dept[[#This Row],[Créneau TOT]]&gt;0,Tableau_Effectifs_Dept[[#This Row],[Créneau TOT]]-Tableau_Effectifs_Dept[[#This Row],[Créneau J]],0),0)</f>
        <v>0</v>
      </c>
      <c r="Q6959" s="71">
        <f>ROUND(HOUR(Tableau_Effectifs_Dept[[#This Row],[Créneau J]])/12,1)</f>
        <v>0</v>
      </c>
      <c r="R6959" s="71"/>
    </row>
    <row r="6960" spans="1:18" hidden="1">
      <c r="A6960" s="47">
        <v>44772.291666666664</v>
      </c>
      <c r="B6960" s="47">
        <v>44772.791666666664</v>
      </c>
      <c r="C6960" t="s">
        <v>195</v>
      </c>
      <c r="D6960" t="s">
        <v>86</v>
      </c>
      <c r="E6960" t="s">
        <v>85</v>
      </c>
      <c r="F6960" t="s">
        <v>66</v>
      </c>
      <c r="G6960" t="s">
        <v>93</v>
      </c>
      <c r="H6960" t="s">
        <v>141</v>
      </c>
      <c r="I6960" t="s">
        <v>97</v>
      </c>
      <c r="J69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Garde£JOUR£PRO£BOIS-LE-ROI£30/07/2022</v>
      </c>
      <c r="K69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60">
        <f>ROUND(MOD(Tableau_Effectifs_Dept[[#This Row],[GardDteDebut]],1),5)</f>
        <v>0.29166999999999998</v>
      </c>
      <c r="M6960">
        <f>ROUND(MOD(Tableau_Effectifs_Dept[[#This Row],[GardDteFin]],1),5)</f>
        <v>0.79166999999999998</v>
      </c>
      <c r="N69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60" s="71">
        <f>MAX(IF(Tableau_Effectifs_Dept[[#This Row],[Créneau TOT]]&gt;0,Tableau_Effectifs_Dept[[#This Row],[Créneau TOT]]-Tableau_Effectifs_Dept[[#This Row],[Créneau J]],0),0)</f>
        <v>0</v>
      </c>
      <c r="Q6960" s="71">
        <f>ROUND(HOUR(Tableau_Effectifs_Dept[[#This Row],[Créneau J]])/12,1)</f>
        <v>0</v>
      </c>
      <c r="R6960" s="71"/>
    </row>
    <row r="6961" spans="1:18" hidden="1">
      <c r="A6961" s="47">
        <v>44772.291666666664</v>
      </c>
      <c r="B6961" s="47">
        <v>44773.291666666664</v>
      </c>
      <c r="C6961" t="s">
        <v>195</v>
      </c>
      <c r="D6961" t="s">
        <v>86</v>
      </c>
      <c r="E6961" t="s">
        <v>86</v>
      </c>
      <c r="F6961" t="s">
        <v>66</v>
      </c>
      <c r="G6961" t="s">
        <v>93</v>
      </c>
      <c r="H6961" t="s">
        <v>141</v>
      </c>
      <c r="I6961" t="s">
        <v>98</v>
      </c>
      <c r="J69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Garde£24H£PRO£BOIS-LE-ROI£30/07/2022</v>
      </c>
      <c r="K69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61">
        <f>ROUND(MOD(Tableau_Effectifs_Dept[[#This Row],[GardDteDebut]],1),5)</f>
        <v>0.29166999999999998</v>
      </c>
      <c r="M6961">
        <f>ROUND(MOD(Tableau_Effectifs_Dept[[#This Row],[GardDteFin]],1),5)</f>
        <v>0.29166999999999998</v>
      </c>
      <c r="N69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61" s="71">
        <f>MAX(IF(Tableau_Effectifs_Dept[[#This Row],[Créneau TOT]]&gt;0,Tableau_Effectifs_Dept[[#This Row],[Créneau TOT]]-Tableau_Effectifs_Dept[[#This Row],[Créneau J]],0),0)</f>
        <v>0</v>
      </c>
      <c r="Q6961" s="71">
        <f>ROUND(HOUR(Tableau_Effectifs_Dept[[#This Row],[Créneau J]])/12,1)</f>
        <v>0</v>
      </c>
      <c r="R6961" s="71"/>
    </row>
    <row r="6962" spans="1:18" hidden="1">
      <c r="A6962" s="47">
        <v>44772.291666666664</v>
      </c>
      <c r="B6962" s="47">
        <v>44772.791666666664</v>
      </c>
      <c r="C6962" t="s">
        <v>195</v>
      </c>
      <c r="D6962" t="s">
        <v>86</v>
      </c>
      <c r="E6962" t="s">
        <v>85</v>
      </c>
      <c r="F6962" t="s">
        <v>66</v>
      </c>
      <c r="G6962" t="s">
        <v>93</v>
      </c>
      <c r="H6962" t="s">
        <v>140</v>
      </c>
      <c r="I6962" t="s">
        <v>97</v>
      </c>
      <c r="J69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Garde£JOUR£VOL£BOIS-LE-ROI£30/07/2022</v>
      </c>
      <c r="K69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62">
        <f>ROUND(MOD(Tableau_Effectifs_Dept[[#This Row],[GardDteDebut]],1),5)</f>
        <v>0.29166999999999998</v>
      </c>
      <c r="M6962">
        <f>ROUND(MOD(Tableau_Effectifs_Dept[[#This Row],[GardDteFin]],1),5)</f>
        <v>0.79166999999999998</v>
      </c>
      <c r="N69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62" s="71">
        <f>MAX(IF(Tableau_Effectifs_Dept[[#This Row],[Créneau TOT]]&gt;0,Tableau_Effectifs_Dept[[#This Row],[Créneau TOT]]-Tableau_Effectifs_Dept[[#This Row],[Créneau J]],0),0)</f>
        <v>0</v>
      </c>
      <c r="Q6962" s="71">
        <f>ROUND(HOUR(Tableau_Effectifs_Dept[[#This Row],[Créneau J]])/12,1)</f>
        <v>0</v>
      </c>
      <c r="R6962" s="71"/>
    </row>
    <row r="6963" spans="1:18" hidden="1">
      <c r="A6963" s="47">
        <v>44772.291666666664</v>
      </c>
      <c r="B6963" s="47">
        <v>44773.291666666664</v>
      </c>
      <c r="C6963" t="s">
        <v>195</v>
      </c>
      <c r="D6963" t="s">
        <v>86</v>
      </c>
      <c r="E6963" t="s">
        <v>86</v>
      </c>
      <c r="F6963" t="s">
        <v>66</v>
      </c>
      <c r="G6963" t="s">
        <v>93</v>
      </c>
      <c r="H6963" t="s">
        <v>141</v>
      </c>
      <c r="I6963" t="s">
        <v>98</v>
      </c>
      <c r="J69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Garde£24H£PRO£BOIS-LE-ROI£30/07/2022</v>
      </c>
      <c r="K69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63">
        <f>ROUND(MOD(Tableau_Effectifs_Dept[[#This Row],[GardDteDebut]],1),5)</f>
        <v>0.29166999999999998</v>
      </c>
      <c r="M6963">
        <f>ROUND(MOD(Tableau_Effectifs_Dept[[#This Row],[GardDteFin]],1),5)</f>
        <v>0.29166999999999998</v>
      </c>
      <c r="N69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63" s="71">
        <f>MAX(IF(Tableau_Effectifs_Dept[[#This Row],[Créneau TOT]]&gt;0,Tableau_Effectifs_Dept[[#This Row],[Créneau TOT]]-Tableau_Effectifs_Dept[[#This Row],[Créneau J]],0),0)</f>
        <v>0</v>
      </c>
      <c r="Q6963" s="71">
        <f>ROUND(HOUR(Tableau_Effectifs_Dept[[#This Row],[Créneau J]])/12,1)</f>
        <v>0</v>
      </c>
      <c r="R6963" s="71"/>
    </row>
    <row r="6964" spans="1:18" hidden="1">
      <c r="A6964" s="47">
        <v>44772.291666666664</v>
      </c>
      <c r="B6964" s="47">
        <v>44772.791666666664</v>
      </c>
      <c r="C6964" t="s">
        <v>195</v>
      </c>
      <c r="D6964" t="s">
        <v>86</v>
      </c>
      <c r="E6964" t="s">
        <v>85</v>
      </c>
      <c r="F6964" t="s">
        <v>69</v>
      </c>
      <c r="G6964" t="s">
        <v>93</v>
      </c>
      <c r="H6964" t="s">
        <v>140</v>
      </c>
      <c r="I6964" t="s">
        <v>97</v>
      </c>
      <c r="J69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Garde£JOUR£VOL£BOURRON-MARLOTTE£30/07/2022</v>
      </c>
      <c r="K69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64">
        <f>ROUND(MOD(Tableau_Effectifs_Dept[[#This Row],[GardDteDebut]],1),5)</f>
        <v>0.29166999999999998</v>
      </c>
      <c r="M6964">
        <f>ROUND(MOD(Tableau_Effectifs_Dept[[#This Row],[GardDteFin]],1),5)</f>
        <v>0.79166999999999998</v>
      </c>
      <c r="N69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64" s="71">
        <f>MAX(IF(Tableau_Effectifs_Dept[[#This Row],[Créneau TOT]]&gt;0,Tableau_Effectifs_Dept[[#This Row],[Créneau TOT]]-Tableau_Effectifs_Dept[[#This Row],[Créneau J]],0),0)</f>
        <v>0</v>
      </c>
      <c r="Q6964" s="71">
        <f>ROUND(HOUR(Tableau_Effectifs_Dept[[#This Row],[Créneau J]])/12,1)</f>
        <v>0</v>
      </c>
      <c r="R6964" s="71"/>
    </row>
    <row r="6965" spans="1:18" hidden="1">
      <c r="A6965" s="47">
        <v>44772.291666666664</v>
      </c>
      <c r="B6965" s="47">
        <v>44773.291666666664</v>
      </c>
      <c r="C6965" t="s">
        <v>195</v>
      </c>
      <c r="D6965" t="s">
        <v>86</v>
      </c>
      <c r="E6965" t="s">
        <v>86</v>
      </c>
      <c r="F6965" t="s">
        <v>69</v>
      </c>
      <c r="G6965" t="s">
        <v>93</v>
      </c>
      <c r="H6965" t="s">
        <v>140</v>
      </c>
      <c r="I6965" t="s">
        <v>98</v>
      </c>
      <c r="J69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Garde£24H£VOL£BOURRON-MARLOTTE£30/07/2022</v>
      </c>
      <c r="K69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65">
        <f>ROUND(MOD(Tableau_Effectifs_Dept[[#This Row],[GardDteDebut]],1),5)</f>
        <v>0.29166999999999998</v>
      </c>
      <c r="M6965">
        <f>ROUND(MOD(Tableau_Effectifs_Dept[[#This Row],[GardDteFin]],1),5)</f>
        <v>0.29166999999999998</v>
      </c>
      <c r="N69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65" s="71">
        <f>MAX(IF(Tableau_Effectifs_Dept[[#This Row],[Créneau TOT]]&gt;0,Tableau_Effectifs_Dept[[#This Row],[Créneau TOT]]-Tableau_Effectifs_Dept[[#This Row],[Créneau J]],0),0)</f>
        <v>0</v>
      </c>
      <c r="Q6965" s="71">
        <f>ROUND(HOUR(Tableau_Effectifs_Dept[[#This Row],[Créneau J]])/12,1)</f>
        <v>0</v>
      </c>
      <c r="R6965" s="71"/>
    </row>
    <row r="6966" spans="1:18" hidden="1">
      <c r="A6966" s="47">
        <v>44772.291666666664</v>
      </c>
      <c r="B6966" s="47">
        <v>44772.791666666664</v>
      </c>
      <c r="C6966" t="s">
        <v>195</v>
      </c>
      <c r="D6966" t="s">
        <v>86</v>
      </c>
      <c r="E6966" t="s">
        <v>85</v>
      </c>
      <c r="F6966" t="s">
        <v>69</v>
      </c>
      <c r="G6966" t="s">
        <v>93</v>
      </c>
      <c r="H6966" t="s">
        <v>140</v>
      </c>
      <c r="I6966" t="s">
        <v>97</v>
      </c>
      <c r="J69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Garde£JOUR£VOL£BOURRON-MARLOTTE£30/07/2022</v>
      </c>
      <c r="K69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66">
        <f>ROUND(MOD(Tableau_Effectifs_Dept[[#This Row],[GardDteDebut]],1),5)</f>
        <v>0.29166999999999998</v>
      </c>
      <c r="M6966">
        <f>ROUND(MOD(Tableau_Effectifs_Dept[[#This Row],[GardDteFin]],1),5)</f>
        <v>0.79166999999999998</v>
      </c>
      <c r="N69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66" s="71">
        <f>MAX(IF(Tableau_Effectifs_Dept[[#This Row],[Créneau TOT]]&gt;0,Tableau_Effectifs_Dept[[#This Row],[Créneau TOT]]-Tableau_Effectifs_Dept[[#This Row],[Créneau J]],0),0)</f>
        <v>0</v>
      </c>
      <c r="Q6966" s="71">
        <f>ROUND(HOUR(Tableau_Effectifs_Dept[[#This Row],[Créneau J]])/12,1)</f>
        <v>0</v>
      </c>
      <c r="R6966" s="71"/>
    </row>
    <row r="6967" spans="1:18" hidden="1">
      <c r="A6967" s="47">
        <v>44772.291666666664</v>
      </c>
      <c r="B6967" s="47">
        <v>44772.791666666664</v>
      </c>
      <c r="C6967" t="s">
        <v>195</v>
      </c>
      <c r="D6967" t="s">
        <v>86</v>
      </c>
      <c r="E6967" t="s">
        <v>85</v>
      </c>
      <c r="F6967" t="s">
        <v>69</v>
      </c>
      <c r="G6967" t="s">
        <v>93</v>
      </c>
      <c r="H6967" t="s">
        <v>140</v>
      </c>
      <c r="I6967" t="s">
        <v>97</v>
      </c>
      <c r="J69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Garde£JOUR£VOL£BOURRON-MARLOTTE£30/07/2022</v>
      </c>
      <c r="K69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67">
        <f>ROUND(MOD(Tableau_Effectifs_Dept[[#This Row],[GardDteDebut]],1),5)</f>
        <v>0.29166999999999998</v>
      </c>
      <c r="M6967">
        <f>ROUND(MOD(Tableau_Effectifs_Dept[[#This Row],[GardDteFin]],1),5)</f>
        <v>0.79166999999999998</v>
      </c>
      <c r="N69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67" s="71">
        <f>MAX(IF(Tableau_Effectifs_Dept[[#This Row],[Créneau TOT]]&gt;0,Tableau_Effectifs_Dept[[#This Row],[Créneau TOT]]-Tableau_Effectifs_Dept[[#This Row],[Créneau J]],0),0)</f>
        <v>0</v>
      </c>
      <c r="Q6967" s="71">
        <f>ROUND(HOUR(Tableau_Effectifs_Dept[[#This Row],[Créneau J]])/12,1)</f>
        <v>0</v>
      </c>
      <c r="R6967" s="71"/>
    </row>
    <row r="6968" spans="1:18" hidden="1">
      <c r="A6968" s="47">
        <v>44772.291666666664</v>
      </c>
      <c r="B6968" s="47">
        <v>44773.291666666664</v>
      </c>
      <c r="C6968" t="s">
        <v>195</v>
      </c>
      <c r="D6968" t="s">
        <v>86</v>
      </c>
      <c r="E6968" t="s">
        <v>86</v>
      </c>
      <c r="F6968" t="s">
        <v>69</v>
      </c>
      <c r="G6968" t="s">
        <v>93</v>
      </c>
      <c r="H6968" t="s">
        <v>141</v>
      </c>
      <c r="I6968" t="s">
        <v>98</v>
      </c>
      <c r="J69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Garde£24H£PRO£BOURRON-MARLOTTE£30/07/2022</v>
      </c>
      <c r="K69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68">
        <f>ROUND(MOD(Tableau_Effectifs_Dept[[#This Row],[GardDteDebut]],1),5)</f>
        <v>0.29166999999999998</v>
      </c>
      <c r="M6968">
        <f>ROUND(MOD(Tableau_Effectifs_Dept[[#This Row],[GardDteFin]],1),5)</f>
        <v>0.29166999999999998</v>
      </c>
      <c r="N69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68" s="71">
        <f>MAX(IF(Tableau_Effectifs_Dept[[#This Row],[Créneau TOT]]&gt;0,Tableau_Effectifs_Dept[[#This Row],[Créneau TOT]]-Tableau_Effectifs_Dept[[#This Row],[Créneau J]],0),0)</f>
        <v>0</v>
      </c>
      <c r="Q6968" s="71">
        <f>ROUND(HOUR(Tableau_Effectifs_Dept[[#This Row],[Créneau J]])/12,1)</f>
        <v>0</v>
      </c>
      <c r="R6968" s="71"/>
    </row>
    <row r="6969" spans="1:18" hidden="1">
      <c r="A6969" s="47">
        <v>44772.291666666664</v>
      </c>
      <c r="B6969" s="47">
        <v>44773.291666666664</v>
      </c>
      <c r="C6969" t="s">
        <v>195</v>
      </c>
      <c r="D6969" t="s">
        <v>86</v>
      </c>
      <c r="E6969" t="s">
        <v>86</v>
      </c>
      <c r="F6969" t="s">
        <v>69</v>
      </c>
      <c r="G6969" t="s">
        <v>93</v>
      </c>
      <c r="H6969" t="s">
        <v>140</v>
      </c>
      <c r="I6969" t="s">
        <v>98</v>
      </c>
      <c r="J69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Garde£24H£VOL£BOURRON-MARLOTTE£30/07/2022</v>
      </c>
      <c r="K69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69">
        <f>ROUND(MOD(Tableau_Effectifs_Dept[[#This Row],[GardDteDebut]],1),5)</f>
        <v>0.29166999999999998</v>
      </c>
      <c r="M6969">
        <f>ROUND(MOD(Tableau_Effectifs_Dept[[#This Row],[GardDteFin]],1),5)</f>
        <v>0.29166999999999998</v>
      </c>
      <c r="N69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69" s="71">
        <f>MAX(IF(Tableau_Effectifs_Dept[[#This Row],[Créneau TOT]]&gt;0,Tableau_Effectifs_Dept[[#This Row],[Créneau TOT]]-Tableau_Effectifs_Dept[[#This Row],[Créneau J]],0),0)</f>
        <v>0</v>
      </c>
      <c r="Q6969" s="71">
        <f>ROUND(HOUR(Tableau_Effectifs_Dept[[#This Row],[Créneau J]])/12,1)</f>
        <v>0</v>
      </c>
      <c r="R6969" s="71"/>
    </row>
    <row r="6970" spans="1:18" hidden="1">
      <c r="A6970" s="47">
        <v>44772.291666666664</v>
      </c>
      <c r="B6970" s="47">
        <v>44772.791666666664</v>
      </c>
      <c r="C6970" t="s">
        <v>195</v>
      </c>
      <c r="D6970" t="s">
        <v>86</v>
      </c>
      <c r="E6970" t="s">
        <v>85</v>
      </c>
      <c r="F6970" t="s">
        <v>27</v>
      </c>
      <c r="G6970" t="s">
        <v>93</v>
      </c>
      <c r="H6970" t="s">
        <v>140</v>
      </c>
      <c r="I6970" t="s">
        <v>97</v>
      </c>
      <c r="J69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Garde£JOUR£VOL£BRAY-SUR-SEINE£30/07/2022</v>
      </c>
      <c r="K69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70">
        <f>ROUND(MOD(Tableau_Effectifs_Dept[[#This Row],[GardDteDebut]],1),5)</f>
        <v>0.29166999999999998</v>
      </c>
      <c r="M6970">
        <f>ROUND(MOD(Tableau_Effectifs_Dept[[#This Row],[GardDteFin]],1),5)</f>
        <v>0.79166999999999998</v>
      </c>
      <c r="N69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70" s="71">
        <f>MAX(IF(Tableau_Effectifs_Dept[[#This Row],[Créneau TOT]]&gt;0,Tableau_Effectifs_Dept[[#This Row],[Créneau TOT]]-Tableau_Effectifs_Dept[[#This Row],[Créneau J]],0),0)</f>
        <v>0</v>
      </c>
      <c r="Q6970" s="71">
        <f>ROUND(HOUR(Tableau_Effectifs_Dept[[#This Row],[Créneau J]])/12,1)</f>
        <v>0</v>
      </c>
      <c r="R6970" s="71"/>
    </row>
    <row r="6971" spans="1:18" hidden="1">
      <c r="A6971" s="47">
        <v>44772.291666666664</v>
      </c>
      <c r="B6971" s="47">
        <v>44772.791666666664</v>
      </c>
      <c r="C6971" t="s">
        <v>195</v>
      </c>
      <c r="D6971" t="s">
        <v>86</v>
      </c>
      <c r="E6971" t="s">
        <v>85</v>
      </c>
      <c r="F6971" t="s">
        <v>27</v>
      </c>
      <c r="G6971" t="s">
        <v>93</v>
      </c>
      <c r="H6971" t="s">
        <v>140</v>
      </c>
      <c r="I6971" t="s">
        <v>97</v>
      </c>
      <c r="J69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Garde£JOUR£VOL£BRAY-SUR-SEINE£30/07/2022</v>
      </c>
      <c r="K69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71">
        <f>ROUND(MOD(Tableau_Effectifs_Dept[[#This Row],[GardDteDebut]],1),5)</f>
        <v>0.29166999999999998</v>
      </c>
      <c r="M6971">
        <f>ROUND(MOD(Tableau_Effectifs_Dept[[#This Row],[GardDteFin]],1),5)</f>
        <v>0.79166999999999998</v>
      </c>
      <c r="N69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71" s="71">
        <f>MAX(IF(Tableau_Effectifs_Dept[[#This Row],[Créneau TOT]]&gt;0,Tableau_Effectifs_Dept[[#This Row],[Créneau TOT]]-Tableau_Effectifs_Dept[[#This Row],[Créneau J]],0),0)</f>
        <v>0</v>
      </c>
      <c r="Q6971" s="71">
        <f>ROUND(HOUR(Tableau_Effectifs_Dept[[#This Row],[Créneau J]])/12,1)</f>
        <v>0</v>
      </c>
      <c r="R6971" s="71"/>
    </row>
    <row r="6972" spans="1:18" hidden="1">
      <c r="A6972" s="47">
        <v>44772.291666666664</v>
      </c>
      <c r="B6972" s="47">
        <v>44773.291666666664</v>
      </c>
      <c r="C6972" t="s">
        <v>195</v>
      </c>
      <c r="D6972" t="s">
        <v>86</v>
      </c>
      <c r="E6972" t="s">
        <v>86</v>
      </c>
      <c r="F6972" t="s">
        <v>27</v>
      </c>
      <c r="G6972" t="s">
        <v>93</v>
      </c>
      <c r="H6972" t="s">
        <v>140</v>
      </c>
      <c r="I6972" t="s">
        <v>98</v>
      </c>
      <c r="J69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Garde£24H£VOL£BRAY-SUR-SEINE£30/07/2022</v>
      </c>
      <c r="K69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72">
        <f>ROUND(MOD(Tableau_Effectifs_Dept[[#This Row],[GardDteDebut]],1),5)</f>
        <v>0.29166999999999998</v>
      </c>
      <c r="M6972">
        <f>ROUND(MOD(Tableau_Effectifs_Dept[[#This Row],[GardDteFin]],1),5)</f>
        <v>0.29166999999999998</v>
      </c>
      <c r="N69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72" s="71">
        <f>MAX(IF(Tableau_Effectifs_Dept[[#This Row],[Créneau TOT]]&gt;0,Tableau_Effectifs_Dept[[#This Row],[Créneau TOT]]-Tableau_Effectifs_Dept[[#This Row],[Créneau J]],0),0)</f>
        <v>0</v>
      </c>
      <c r="Q6972" s="71">
        <f>ROUND(HOUR(Tableau_Effectifs_Dept[[#This Row],[Créneau J]])/12,1)</f>
        <v>0</v>
      </c>
      <c r="R6972" s="71"/>
    </row>
    <row r="6973" spans="1:18" hidden="1">
      <c r="A6973" s="47">
        <v>44772.291666666664</v>
      </c>
      <c r="B6973" s="47">
        <v>44773.291666666664</v>
      </c>
      <c r="C6973" t="s">
        <v>195</v>
      </c>
      <c r="D6973" t="s">
        <v>86</v>
      </c>
      <c r="E6973" t="s">
        <v>86</v>
      </c>
      <c r="F6973" t="s">
        <v>27</v>
      </c>
      <c r="G6973" t="s">
        <v>93</v>
      </c>
      <c r="H6973" t="s">
        <v>140</v>
      </c>
      <c r="I6973" t="s">
        <v>98</v>
      </c>
      <c r="J69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Garde£24H£VOL£BRAY-SUR-SEINE£30/07/2022</v>
      </c>
      <c r="K69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73">
        <f>ROUND(MOD(Tableau_Effectifs_Dept[[#This Row],[GardDteDebut]],1),5)</f>
        <v>0.29166999999999998</v>
      </c>
      <c r="M6973">
        <f>ROUND(MOD(Tableau_Effectifs_Dept[[#This Row],[GardDteFin]],1),5)</f>
        <v>0.29166999999999998</v>
      </c>
      <c r="N69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73" s="71">
        <f>MAX(IF(Tableau_Effectifs_Dept[[#This Row],[Créneau TOT]]&gt;0,Tableau_Effectifs_Dept[[#This Row],[Créneau TOT]]-Tableau_Effectifs_Dept[[#This Row],[Créneau J]],0),0)</f>
        <v>0</v>
      </c>
      <c r="Q6973" s="71">
        <f>ROUND(HOUR(Tableau_Effectifs_Dept[[#This Row],[Créneau J]])/12,1)</f>
        <v>0</v>
      </c>
      <c r="R6973" s="71"/>
    </row>
    <row r="6974" spans="1:18" hidden="1">
      <c r="A6974" s="47">
        <v>44772.291666666664</v>
      </c>
      <c r="B6974" s="47">
        <v>44773.291666666664</v>
      </c>
      <c r="C6974" t="s">
        <v>195</v>
      </c>
      <c r="D6974" t="s">
        <v>86</v>
      </c>
      <c r="E6974" t="s">
        <v>86</v>
      </c>
      <c r="F6974" t="s">
        <v>27</v>
      </c>
      <c r="G6974" t="s">
        <v>93</v>
      </c>
      <c r="H6974" t="s">
        <v>141</v>
      </c>
      <c r="I6974" t="s">
        <v>98</v>
      </c>
      <c r="J69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Garde£24H£PRO£BRAY-SUR-SEINE£30/07/2022</v>
      </c>
      <c r="K69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74">
        <f>ROUND(MOD(Tableau_Effectifs_Dept[[#This Row],[GardDteDebut]],1),5)</f>
        <v>0.29166999999999998</v>
      </c>
      <c r="M6974">
        <f>ROUND(MOD(Tableau_Effectifs_Dept[[#This Row],[GardDteFin]],1),5)</f>
        <v>0.29166999999999998</v>
      </c>
      <c r="N69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74" s="71">
        <f>MAX(IF(Tableau_Effectifs_Dept[[#This Row],[Créneau TOT]]&gt;0,Tableau_Effectifs_Dept[[#This Row],[Créneau TOT]]-Tableau_Effectifs_Dept[[#This Row],[Créneau J]],0),0)</f>
        <v>0</v>
      </c>
      <c r="Q6974" s="71">
        <f>ROUND(HOUR(Tableau_Effectifs_Dept[[#This Row],[Créneau J]])/12,1)</f>
        <v>0</v>
      </c>
      <c r="R6974" s="71"/>
    </row>
    <row r="6975" spans="1:18" hidden="1">
      <c r="A6975" s="47">
        <v>44772.291666666664</v>
      </c>
      <c r="B6975" s="47">
        <v>44773.291666666664</v>
      </c>
      <c r="C6975" t="s">
        <v>195</v>
      </c>
      <c r="D6975" t="s">
        <v>86</v>
      </c>
      <c r="E6975" t="s">
        <v>86</v>
      </c>
      <c r="F6975" t="s">
        <v>27</v>
      </c>
      <c r="G6975" t="s">
        <v>93</v>
      </c>
      <c r="H6975" t="s">
        <v>141</v>
      </c>
      <c r="I6975" t="s">
        <v>98</v>
      </c>
      <c r="J69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Garde£24H£PRO£BRAY-SUR-SEINE£30/07/2022</v>
      </c>
      <c r="K69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75">
        <f>ROUND(MOD(Tableau_Effectifs_Dept[[#This Row],[GardDteDebut]],1),5)</f>
        <v>0.29166999999999998</v>
      </c>
      <c r="M6975">
        <f>ROUND(MOD(Tableau_Effectifs_Dept[[#This Row],[GardDteFin]],1),5)</f>
        <v>0.29166999999999998</v>
      </c>
      <c r="N69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75" s="71">
        <f>MAX(IF(Tableau_Effectifs_Dept[[#This Row],[Créneau TOT]]&gt;0,Tableau_Effectifs_Dept[[#This Row],[Créneau TOT]]-Tableau_Effectifs_Dept[[#This Row],[Créneau J]],0),0)</f>
        <v>0</v>
      </c>
      <c r="Q6975" s="71">
        <f>ROUND(HOUR(Tableau_Effectifs_Dept[[#This Row],[Créneau J]])/12,1)</f>
        <v>0</v>
      </c>
      <c r="R6975" s="71"/>
    </row>
    <row r="6976" spans="1:18" hidden="1">
      <c r="A6976" s="47">
        <v>44772.291666666664</v>
      </c>
      <c r="B6976" s="47">
        <v>44773.291666666664</v>
      </c>
      <c r="C6976" t="s">
        <v>195</v>
      </c>
      <c r="D6976" t="s">
        <v>86</v>
      </c>
      <c r="E6976" t="s">
        <v>86</v>
      </c>
      <c r="F6976" t="s">
        <v>27</v>
      </c>
      <c r="G6976" t="s">
        <v>93</v>
      </c>
      <c r="H6976" t="s">
        <v>140</v>
      </c>
      <c r="I6976" t="s">
        <v>98</v>
      </c>
      <c r="J69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Garde£24H£VOL£BRAY-SUR-SEINE£30/07/2022</v>
      </c>
      <c r="K69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76">
        <f>ROUND(MOD(Tableau_Effectifs_Dept[[#This Row],[GardDteDebut]],1),5)</f>
        <v>0.29166999999999998</v>
      </c>
      <c r="M6976">
        <f>ROUND(MOD(Tableau_Effectifs_Dept[[#This Row],[GardDteFin]],1),5)</f>
        <v>0.29166999999999998</v>
      </c>
      <c r="N69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76" s="71">
        <f>MAX(IF(Tableau_Effectifs_Dept[[#This Row],[Créneau TOT]]&gt;0,Tableau_Effectifs_Dept[[#This Row],[Créneau TOT]]-Tableau_Effectifs_Dept[[#This Row],[Créneau J]],0),0)</f>
        <v>0</v>
      </c>
      <c r="Q6976" s="71">
        <f>ROUND(HOUR(Tableau_Effectifs_Dept[[#This Row],[Créneau J]])/12,1)</f>
        <v>0</v>
      </c>
      <c r="R6976" s="71"/>
    </row>
    <row r="6977" spans="1:18" hidden="1">
      <c r="A6977" s="47">
        <v>44772.291666666664</v>
      </c>
      <c r="B6977" s="47">
        <v>44773.291666666664</v>
      </c>
      <c r="C6977" t="s">
        <v>195</v>
      </c>
      <c r="D6977" t="s">
        <v>86</v>
      </c>
      <c r="E6977" t="s">
        <v>86</v>
      </c>
      <c r="F6977" t="s">
        <v>13</v>
      </c>
      <c r="G6977" t="s">
        <v>93</v>
      </c>
      <c r="H6977" t="s">
        <v>140</v>
      </c>
      <c r="I6977" t="s">
        <v>98</v>
      </c>
      <c r="J69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Garde£24H£VOL£BRIE-COMTE-ROBERT£30/07/2022</v>
      </c>
      <c r="K69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77">
        <f>ROUND(MOD(Tableau_Effectifs_Dept[[#This Row],[GardDteDebut]],1),5)</f>
        <v>0.29166999999999998</v>
      </c>
      <c r="M6977">
        <f>ROUND(MOD(Tableau_Effectifs_Dept[[#This Row],[GardDteFin]],1),5)</f>
        <v>0.29166999999999998</v>
      </c>
      <c r="N69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77" s="71">
        <f>MAX(IF(Tableau_Effectifs_Dept[[#This Row],[Créneau TOT]]&gt;0,Tableau_Effectifs_Dept[[#This Row],[Créneau TOT]]-Tableau_Effectifs_Dept[[#This Row],[Créneau J]],0),0)</f>
        <v>0</v>
      </c>
      <c r="Q6977" s="71">
        <f>ROUND(HOUR(Tableau_Effectifs_Dept[[#This Row],[Créneau J]])/12,1)</f>
        <v>0</v>
      </c>
      <c r="R6977" s="71"/>
    </row>
    <row r="6978" spans="1:18" hidden="1">
      <c r="A6978" s="47">
        <v>44772.291666666664</v>
      </c>
      <c r="B6978" s="47">
        <v>44772.791666666664</v>
      </c>
      <c r="C6978" t="s">
        <v>195</v>
      </c>
      <c r="D6978" t="s">
        <v>86</v>
      </c>
      <c r="E6978" t="s">
        <v>85</v>
      </c>
      <c r="F6978" t="s">
        <v>13</v>
      </c>
      <c r="G6978" t="s">
        <v>93</v>
      </c>
      <c r="H6978" t="s">
        <v>140</v>
      </c>
      <c r="I6978" t="s">
        <v>97</v>
      </c>
      <c r="J69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Garde£JOUR£VOL£BRIE-COMTE-ROBERT£30/07/2022</v>
      </c>
      <c r="K69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78">
        <f>ROUND(MOD(Tableau_Effectifs_Dept[[#This Row],[GardDteDebut]],1),5)</f>
        <v>0.29166999999999998</v>
      </c>
      <c r="M6978">
        <f>ROUND(MOD(Tableau_Effectifs_Dept[[#This Row],[GardDteFin]],1),5)</f>
        <v>0.79166999999999998</v>
      </c>
      <c r="N69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78" s="71">
        <f>MAX(IF(Tableau_Effectifs_Dept[[#This Row],[Créneau TOT]]&gt;0,Tableau_Effectifs_Dept[[#This Row],[Créneau TOT]]-Tableau_Effectifs_Dept[[#This Row],[Créneau J]],0),0)</f>
        <v>0</v>
      </c>
      <c r="Q6978" s="71">
        <f>ROUND(HOUR(Tableau_Effectifs_Dept[[#This Row],[Créneau J]])/12,1)</f>
        <v>0</v>
      </c>
      <c r="R6978" s="71"/>
    </row>
    <row r="6979" spans="1:18" hidden="1">
      <c r="A6979" s="47">
        <v>44772.291666666664</v>
      </c>
      <c r="B6979" s="47">
        <v>44772.791666666664</v>
      </c>
      <c r="C6979" t="s">
        <v>195</v>
      </c>
      <c r="D6979" t="s">
        <v>86</v>
      </c>
      <c r="E6979" t="s">
        <v>85</v>
      </c>
      <c r="F6979" t="s">
        <v>13</v>
      </c>
      <c r="G6979" t="s">
        <v>93</v>
      </c>
      <c r="H6979" t="s">
        <v>140</v>
      </c>
      <c r="I6979" t="s">
        <v>97</v>
      </c>
      <c r="J69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Garde£JOUR£VOL£BRIE-COMTE-ROBERT£30/07/2022</v>
      </c>
      <c r="K69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79">
        <f>ROUND(MOD(Tableau_Effectifs_Dept[[#This Row],[GardDteDebut]],1),5)</f>
        <v>0.29166999999999998</v>
      </c>
      <c r="M6979">
        <f>ROUND(MOD(Tableau_Effectifs_Dept[[#This Row],[GardDteFin]],1),5)</f>
        <v>0.79166999999999998</v>
      </c>
      <c r="N69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79" s="71">
        <f>MAX(IF(Tableau_Effectifs_Dept[[#This Row],[Créneau TOT]]&gt;0,Tableau_Effectifs_Dept[[#This Row],[Créneau TOT]]-Tableau_Effectifs_Dept[[#This Row],[Créneau J]],0),0)</f>
        <v>0</v>
      </c>
      <c r="Q6979" s="71">
        <f>ROUND(HOUR(Tableau_Effectifs_Dept[[#This Row],[Créneau J]])/12,1)</f>
        <v>0</v>
      </c>
      <c r="R6979" s="71"/>
    </row>
    <row r="6980" spans="1:18" hidden="1">
      <c r="A6980" s="47">
        <v>44772.291666666664</v>
      </c>
      <c r="B6980" s="47">
        <v>44773.291666666664</v>
      </c>
      <c r="C6980" t="s">
        <v>195</v>
      </c>
      <c r="D6980" t="s">
        <v>86</v>
      </c>
      <c r="E6980" t="s">
        <v>86</v>
      </c>
      <c r="F6980" t="s">
        <v>13</v>
      </c>
      <c r="G6980" t="s">
        <v>93</v>
      </c>
      <c r="H6980" t="s">
        <v>141</v>
      </c>
      <c r="I6980" t="s">
        <v>98</v>
      </c>
      <c r="J69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Garde£24H£PRO£BRIE-COMTE-ROBERT£30/07/2022</v>
      </c>
      <c r="K69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80">
        <f>ROUND(MOD(Tableau_Effectifs_Dept[[#This Row],[GardDteDebut]],1),5)</f>
        <v>0.29166999999999998</v>
      </c>
      <c r="M6980">
        <f>ROUND(MOD(Tableau_Effectifs_Dept[[#This Row],[GardDteFin]],1),5)</f>
        <v>0.29166999999999998</v>
      </c>
      <c r="N69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80" s="71">
        <f>MAX(IF(Tableau_Effectifs_Dept[[#This Row],[Créneau TOT]]&gt;0,Tableau_Effectifs_Dept[[#This Row],[Créneau TOT]]-Tableau_Effectifs_Dept[[#This Row],[Créneau J]],0),0)</f>
        <v>0</v>
      </c>
      <c r="Q6980" s="71">
        <f>ROUND(HOUR(Tableau_Effectifs_Dept[[#This Row],[Créneau J]])/12,1)</f>
        <v>0</v>
      </c>
      <c r="R6980" s="71"/>
    </row>
    <row r="6981" spans="1:18" hidden="1">
      <c r="A6981" s="47">
        <v>44772.291666666664</v>
      </c>
      <c r="B6981" s="47">
        <v>44772.791666666664</v>
      </c>
      <c r="C6981" t="s">
        <v>195</v>
      </c>
      <c r="D6981" t="s">
        <v>86</v>
      </c>
      <c r="E6981" t="s">
        <v>85</v>
      </c>
      <c r="F6981" t="s">
        <v>13</v>
      </c>
      <c r="G6981" t="s">
        <v>93</v>
      </c>
      <c r="H6981" t="s">
        <v>140</v>
      </c>
      <c r="I6981" t="s">
        <v>97</v>
      </c>
      <c r="J69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Garde£JOUR£VOL£BRIE-COMTE-ROBERT£30/07/2022</v>
      </c>
      <c r="K69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81">
        <f>ROUND(MOD(Tableau_Effectifs_Dept[[#This Row],[GardDteDebut]],1),5)</f>
        <v>0.29166999999999998</v>
      </c>
      <c r="M6981">
        <f>ROUND(MOD(Tableau_Effectifs_Dept[[#This Row],[GardDteFin]],1),5)</f>
        <v>0.79166999999999998</v>
      </c>
      <c r="N69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81" s="71">
        <f>MAX(IF(Tableau_Effectifs_Dept[[#This Row],[Créneau TOT]]&gt;0,Tableau_Effectifs_Dept[[#This Row],[Créneau TOT]]-Tableau_Effectifs_Dept[[#This Row],[Créneau J]],0),0)</f>
        <v>0</v>
      </c>
      <c r="Q6981" s="71">
        <f>ROUND(HOUR(Tableau_Effectifs_Dept[[#This Row],[Créneau J]])/12,1)</f>
        <v>0</v>
      </c>
      <c r="R6981" s="71"/>
    </row>
    <row r="6982" spans="1:18" hidden="1">
      <c r="A6982" s="47">
        <v>44772.291666666664</v>
      </c>
      <c r="B6982" s="47">
        <v>44772.791666666664</v>
      </c>
      <c r="C6982" t="s">
        <v>195</v>
      </c>
      <c r="D6982" t="s">
        <v>86</v>
      </c>
      <c r="E6982" t="s">
        <v>85</v>
      </c>
      <c r="F6982" t="s">
        <v>13</v>
      </c>
      <c r="G6982" t="s">
        <v>93</v>
      </c>
      <c r="H6982" t="s">
        <v>140</v>
      </c>
      <c r="I6982" t="s">
        <v>97</v>
      </c>
      <c r="J69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Garde£JOUR£VOL£BRIE-COMTE-ROBERT£30/07/2022</v>
      </c>
      <c r="K69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82">
        <f>ROUND(MOD(Tableau_Effectifs_Dept[[#This Row],[GardDteDebut]],1),5)</f>
        <v>0.29166999999999998</v>
      </c>
      <c r="M6982">
        <f>ROUND(MOD(Tableau_Effectifs_Dept[[#This Row],[GardDteFin]],1),5)</f>
        <v>0.79166999999999998</v>
      </c>
      <c r="N69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82" s="71">
        <f>MAX(IF(Tableau_Effectifs_Dept[[#This Row],[Créneau TOT]]&gt;0,Tableau_Effectifs_Dept[[#This Row],[Créneau TOT]]-Tableau_Effectifs_Dept[[#This Row],[Créneau J]],0),0)</f>
        <v>0</v>
      </c>
      <c r="Q6982" s="71">
        <f>ROUND(HOUR(Tableau_Effectifs_Dept[[#This Row],[Créneau J]])/12,1)</f>
        <v>0</v>
      </c>
      <c r="R6982" s="71"/>
    </row>
    <row r="6983" spans="1:18" hidden="1">
      <c r="A6983" s="47">
        <v>44772.291666666664</v>
      </c>
      <c r="B6983" s="47">
        <v>44773.291666666664</v>
      </c>
      <c r="C6983" t="s">
        <v>195</v>
      </c>
      <c r="D6983" t="s">
        <v>86</v>
      </c>
      <c r="E6983" t="s">
        <v>86</v>
      </c>
      <c r="F6983" t="s">
        <v>13</v>
      </c>
      <c r="G6983" t="s">
        <v>93</v>
      </c>
      <c r="H6983" t="s">
        <v>141</v>
      </c>
      <c r="I6983" t="s">
        <v>98</v>
      </c>
      <c r="J69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Garde£24H£PRO£BRIE-COMTE-ROBERT£30/07/2022</v>
      </c>
      <c r="K69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83">
        <f>ROUND(MOD(Tableau_Effectifs_Dept[[#This Row],[GardDteDebut]],1),5)</f>
        <v>0.29166999999999998</v>
      </c>
      <c r="M6983">
        <f>ROUND(MOD(Tableau_Effectifs_Dept[[#This Row],[GardDteFin]],1),5)</f>
        <v>0.29166999999999998</v>
      </c>
      <c r="N69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83" s="71">
        <f>MAX(IF(Tableau_Effectifs_Dept[[#This Row],[Créneau TOT]]&gt;0,Tableau_Effectifs_Dept[[#This Row],[Créneau TOT]]-Tableau_Effectifs_Dept[[#This Row],[Créneau J]],0),0)</f>
        <v>0</v>
      </c>
      <c r="Q6983" s="71">
        <f>ROUND(HOUR(Tableau_Effectifs_Dept[[#This Row],[Créneau J]])/12,1)</f>
        <v>0</v>
      </c>
      <c r="R6983" s="71"/>
    </row>
    <row r="6984" spans="1:18" hidden="1">
      <c r="A6984" s="47">
        <v>44772.291666666664</v>
      </c>
      <c r="B6984" s="47">
        <v>44773.291666666664</v>
      </c>
      <c r="C6984" t="s">
        <v>195</v>
      </c>
      <c r="D6984" t="s">
        <v>86</v>
      </c>
      <c r="E6984" t="s">
        <v>86</v>
      </c>
      <c r="F6984" t="s">
        <v>13</v>
      </c>
      <c r="G6984" t="s">
        <v>93</v>
      </c>
      <c r="H6984" t="s">
        <v>141</v>
      </c>
      <c r="I6984" t="s">
        <v>98</v>
      </c>
      <c r="J69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Garde£24H£PRO£BRIE-COMTE-ROBERT£30/07/2022</v>
      </c>
      <c r="K69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84">
        <f>ROUND(MOD(Tableau_Effectifs_Dept[[#This Row],[GardDteDebut]],1),5)</f>
        <v>0.29166999999999998</v>
      </c>
      <c r="M6984">
        <f>ROUND(MOD(Tableau_Effectifs_Dept[[#This Row],[GardDteFin]],1),5)</f>
        <v>0.29166999999999998</v>
      </c>
      <c r="N69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84" s="71">
        <f>MAX(IF(Tableau_Effectifs_Dept[[#This Row],[Créneau TOT]]&gt;0,Tableau_Effectifs_Dept[[#This Row],[Créneau TOT]]-Tableau_Effectifs_Dept[[#This Row],[Créneau J]],0),0)</f>
        <v>0</v>
      </c>
      <c r="Q6984" s="71">
        <f>ROUND(HOUR(Tableau_Effectifs_Dept[[#This Row],[Créneau J]])/12,1)</f>
        <v>0</v>
      </c>
      <c r="R6984" s="71"/>
    </row>
    <row r="6985" spans="1:18" hidden="1">
      <c r="A6985" s="47">
        <v>44772.291666666664</v>
      </c>
      <c r="B6985" s="47">
        <v>44773.291666666664</v>
      </c>
      <c r="C6985" t="s">
        <v>195</v>
      </c>
      <c r="D6985" t="s">
        <v>86</v>
      </c>
      <c r="E6985" t="s">
        <v>86</v>
      </c>
      <c r="F6985" t="s">
        <v>13</v>
      </c>
      <c r="G6985" t="s">
        <v>93</v>
      </c>
      <c r="H6985" t="s">
        <v>141</v>
      </c>
      <c r="I6985" t="s">
        <v>98</v>
      </c>
      <c r="J69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Garde£24H£PRO£BRIE-COMTE-ROBERT£30/07/2022</v>
      </c>
      <c r="K69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85">
        <f>ROUND(MOD(Tableau_Effectifs_Dept[[#This Row],[GardDteDebut]],1),5)</f>
        <v>0.29166999999999998</v>
      </c>
      <c r="M6985">
        <f>ROUND(MOD(Tableau_Effectifs_Dept[[#This Row],[GardDteFin]],1),5)</f>
        <v>0.29166999999999998</v>
      </c>
      <c r="N69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85" s="71">
        <f>MAX(IF(Tableau_Effectifs_Dept[[#This Row],[Créneau TOT]]&gt;0,Tableau_Effectifs_Dept[[#This Row],[Créneau TOT]]-Tableau_Effectifs_Dept[[#This Row],[Créneau J]],0),0)</f>
        <v>0</v>
      </c>
      <c r="Q6985" s="71">
        <f>ROUND(HOUR(Tableau_Effectifs_Dept[[#This Row],[Créneau J]])/12,1)</f>
        <v>0</v>
      </c>
      <c r="R6985" s="71"/>
    </row>
    <row r="6986" spans="1:18" hidden="1">
      <c r="A6986" s="47">
        <v>44772.291666666664</v>
      </c>
      <c r="B6986" s="47">
        <v>44773.291666666664</v>
      </c>
      <c r="C6986" t="s">
        <v>195</v>
      </c>
      <c r="D6986" t="s">
        <v>86</v>
      </c>
      <c r="E6986" t="s">
        <v>86</v>
      </c>
      <c r="F6986" t="s">
        <v>13</v>
      </c>
      <c r="G6986" t="s">
        <v>93</v>
      </c>
      <c r="H6986" t="s">
        <v>140</v>
      </c>
      <c r="I6986" t="s">
        <v>98</v>
      </c>
      <c r="J69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Garde£24H£VOL£BRIE-COMTE-ROBERT£30/07/2022</v>
      </c>
      <c r="K69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86">
        <f>ROUND(MOD(Tableau_Effectifs_Dept[[#This Row],[GardDteDebut]],1),5)</f>
        <v>0.29166999999999998</v>
      </c>
      <c r="M6986">
        <f>ROUND(MOD(Tableau_Effectifs_Dept[[#This Row],[GardDteFin]],1),5)</f>
        <v>0.29166999999999998</v>
      </c>
      <c r="N69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86" s="71">
        <f>MAX(IF(Tableau_Effectifs_Dept[[#This Row],[Créneau TOT]]&gt;0,Tableau_Effectifs_Dept[[#This Row],[Créneau TOT]]-Tableau_Effectifs_Dept[[#This Row],[Créneau J]],0),0)</f>
        <v>0</v>
      </c>
      <c r="Q6986" s="71">
        <f>ROUND(HOUR(Tableau_Effectifs_Dept[[#This Row],[Créneau J]])/12,1)</f>
        <v>0</v>
      </c>
      <c r="R6986" s="71"/>
    </row>
    <row r="6987" spans="1:18" hidden="1">
      <c r="A6987" s="47">
        <v>44772.291666666664</v>
      </c>
      <c r="B6987" s="47">
        <v>44773.291666666664</v>
      </c>
      <c r="C6987" t="s">
        <v>195</v>
      </c>
      <c r="D6987" t="s">
        <v>86</v>
      </c>
      <c r="E6987" t="s">
        <v>86</v>
      </c>
      <c r="F6987" t="s">
        <v>71</v>
      </c>
      <c r="G6987" t="s">
        <v>93</v>
      </c>
      <c r="H6987" t="s">
        <v>141</v>
      </c>
      <c r="I6987" t="s">
        <v>98</v>
      </c>
      <c r="J69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Garde£24H£PRO£CHAMPAGNE-SUR-SEINE£30/07/2022</v>
      </c>
      <c r="K69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87">
        <f>ROUND(MOD(Tableau_Effectifs_Dept[[#This Row],[GardDteDebut]],1),5)</f>
        <v>0.29166999999999998</v>
      </c>
      <c r="M6987">
        <f>ROUND(MOD(Tableau_Effectifs_Dept[[#This Row],[GardDteFin]],1),5)</f>
        <v>0.29166999999999998</v>
      </c>
      <c r="N69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87" s="71">
        <f>MAX(IF(Tableau_Effectifs_Dept[[#This Row],[Créneau TOT]]&gt;0,Tableau_Effectifs_Dept[[#This Row],[Créneau TOT]]-Tableau_Effectifs_Dept[[#This Row],[Créneau J]],0),0)</f>
        <v>0</v>
      </c>
      <c r="Q6987" s="71">
        <f>ROUND(HOUR(Tableau_Effectifs_Dept[[#This Row],[Créneau J]])/12,1)</f>
        <v>0</v>
      </c>
      <c r="R6987" s="71"/>
    </row>
    <row r="6988" spans="1:18" hidden="1">
      <c r="A6988" s="47">
        <v>44772.291666666664</v>
      </c>
      <c r="B6988" s="47">
        <v>44772.791666666664</v>
      </c>
      <c r="C6988" t="s">
        <v>195</v>
      </c>
      <c r="D6988" t="s">
        <v>86</v>
      </c>
      <c r="E6988" t="s">
        <v>85</v>
      </c>
      <c r="F6988" t="s">
        <v>71</v>
      </c>
      <c r="G6988" t="s">
        <v>93</v>
      </c>
      <c r="H6988" t="s">
        <v>140</v>
      </c>
      <c r="I6988" t="s">
        <v>97</v>
      </c>
      <c r="J69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Garde£JOUR£VOL£CHAMPAGNE-SUR-SEINE£30/07/2022</v>
      </c>
      <c r="K69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88">
        <f>ROUND(MOD(Tableau_Effectifs_Dept[[#This Row],[GardDteDebut]],1),5)</f>
        <v>0.29166999999999998</v>
      </c>
      <c r="M6988">
        <f>ROUND(MOD(Tableau_Effectifs_Dept[[#This Row],[GardDteFin]],1),5)</f>
        <v>0.79166999999999998</v>
      </c>
      <c r="N69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88" s="71">
        <f>MAX(IF(Tableau_Effectifs_Dept[[#This Row],[Créneau TOT]]&gt;0,Tableau_Effectifs_Dept[[#This Row],[Créneau TOT]]-Tableau_Effectifs_Dept[[#This Row],[Créneau J]],0),0)</f>
        <v>0</v>
      </c>
      <c r="Q6988" s="71">
        <f>ROUND(HOUR(Tableau_Effectifs_Dept[[#This Row],[Créneau J]])/12,1)</f>
        <v>0</v>
      </c>
      <c r="R6988" s="71"/>
    </row>
    <row r="6989" spans="1:18" hidden="1">
      <c r="A6989" s="47">
        <v>44772.291666666664</v>
      </c>
      <c r="B6989" s="47">
        <v>44773.291666666664</v>
      </c>
      <c r="C6989" t="s">
        <v>195</v>
      </c>
      <c r="D6989" t="s">
        <v>86</v>
      </c>
      <c r="E6989" t="s">
        <v>86</v>
      </c>
      <c r="F6989" t="s">
        <v>71</v>
      </c>
      <c r="G6989" t="s">
        <v>93</v>
      </c>
      <c r="H6989" t="s">
        <v>141</v>
      </c>
      <c r="I6989" t="s">
        <v>98</v>
      </c>
      <c r="J69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Garde£24H£PRO£CHAMPAGNE-SUR-SEINE£30/07/2022</v>
      </c>
      <c r="K69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89">
        <f>ROUND(MOD(Tableau_Effectifs_Dept[[#This Row],[GardDteDebut]],1),5)</f>
        <v>0.29166999999999998</v>
      </c>
      <c r="M6989">
        <f>ROUND(MOD(Tableau_Effectifs_Dept[[#This Row],[GardDteFin]],1),5)</f>
        <v>0.29166999999999998</v>
      </c>
      <c r="N69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89" s="71">
        <f>MAX(IF(Tableau_Effectifs_Dept[[#This Row],[Créneau TOT]]&gt;0,Tableau_Effectifs_Dept[[#This Row],[Créneau TOT]]-Tableau_Effectifs_Dept[[#This Row],[Créneau J]],0),0)</f>
        <v>0</v>
      </c>
      <c r="Q6989" s="71">
        <f>ROUND(HOUR(Tableau_Effectifs_Dept[[#This Row],[Créneau J]])/12,1)</f>
        <v>0</v>
      </c>
      <c r="R6989" s="71"/>
    </row>
    <row r="6990" spans="1:18" hidden="1">
      <c r="A6990" s="47">
        <v>44772.291666666664</v>
      </c>
      <c r="B6990" s="47">
        <v>44772.791666666664</v>
      </c>
      <c r="C6990" t="s">
        <v>195</v>
      </c>
      <c r="D6990" t="s">
        <v>86</v>
      </c>
      <c r="E6990" t="s">
        <v>85</v>
      </c>
      <c r="F6990" t="s">
        <v>71</v>
      </c>
      <c r="G6990" t="s">
        <v>93</v>
      </c>
      <c r="H6990" t="s">
        <v>140</v>
      </c>
      <c r="I6990" t="s">
        <v>97</v>
      </c>
      <c r="J69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Garde£JOUR£VOL£CHAMPAGNE-SUR-SEINE£30/07/2022</v>
      </c>
      <c r="K69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90">
        <f>ROUND(MOD(Tableau_Effectifs_Dept[[#This Row],[GardDteDebut]],1),5)</f>
        <v>0.29166999999999998</v>
      </c>
      <c r="M6990">
        <f>ROUND(MOD(Tableau_Effectifs_Dept[[#This Row],[GardDteFin]],1),5)</f>
        <v>0.79166999999999998</v>
      </c>
      <c r="N69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90" s="71">
        <f>MAX(IF(Tableau_Effectifs_Dept[[#This Row],[Créneau TOT]]&gt;0,Tableau_Effectifs_Dept[[#This Row],[Créneau TOT]]-Tableau_Effectifs_Dept[[#This Row],[Créneau J]],0),0)</f>
        <v>0</v>
      </c>
      <c r="Q6990" s="71">
        <f>ROUND(HOUR(Tableau_Effectifs_Dept[[#This Row],[Créneau J]])/12,1)</f>
        <v>0</v>
      </c>
      <c r="R6990" s="71"/>
    </row>
    <row r="6991" spans="1:18" hidden="1">
      <c r="A6991" s="47">
        <v>44772.291666666664</v>
      </c>
      <c r="B6991" s="47">
        <v>44773.291666666664</v>
      </c>
      <c r="C6991" t="s">
        <v>195</v>
      </c>
      <c r="D6991" t="s">
        <v>86</v>
      </c>
      <c r="E6991" t="s">
        <v>86</v>
      </c>
      <c r="F6991" t="s">
        <v>71</v>
      </c>
      <c r="G6991" t="s">
        <v>93</v>
      </c>
      <c r="H6991" t="s">
        <v>141</v>
      </c>
      <c r="I6991" t="s">
        <v>98</v>
      </c>
      <c r="J69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Garde£24H£PRO£CHAMPAGNE-SUR-SEINE£30/07/2022</v>
      </c>
      <c r="K69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91">
        <f>ROUND(MOD(Tableau_Effectifs_Dept[[#This Row],[GardDteDebut]],1),5)</f>
        <v>0.29166999999999998</v>
      </c>
      <c r="M6991">
        <f>ROUND(MOD(Tableau_Effectifs_Dept[[#This Row],[GardDteFin]],1),5)</f>
        <v>0.29166999999999998</v>
      </c>
      <c r="N69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91" s="71">
        <f>MAX(IF(Tableau_Effectifs_Dept[[#This Row],[Créneau TOT]]&gt;0,Tableau_Effectifs_Dept[[#This Row],[Créneau TOT]]-Tableau_Effectifs_Dept[[#This Row],[Créneau J]],0),0)</f>
        <v>0</v>
      </c>
      <c r="Q6991" s="71">
        <f>ROUND(HOUR(Tableau_Effectifs_Dept[[#This Row],[Créneau J]])/12,1)</f>
        <v>0</v>
      </c>
      <c r="R6991" s="71"/>
    </row>
    <row r="6992" spans="1:18" hidden="1">
      <c r="A6992" s="47">
        <v>44772.291666666664</v>
      </c>
      <c r="B6992" s="47">
        <v>44772.791666666664</v>
      </c>
      <c r="C6992" t="s">
        <v>195</v>
      </c>
      <c r="D6992" t="s">
        <v>86</v>
      </c>
      <c r="E6992" t="s">
        <v>85</v>
      </c>
      <c r="F6992" t="s">
        <v>71</v>
      </c>
      <c r="G6992" t="s">
        <v>93</v>
      </c>
      <c r="H6992" t="s">
        <v>140</v>
      </c>
      <c r="I6992" t="s">
        <v>97</v>
      </c>
      <c r="J69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Garde£JOUR£VOL£CHAMPAGNE-SUR-SEINE£30/07/2022</v>
      </c>
      <c r="K69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92">
        <f>ROUND(MOD(Tableau_Effectifs_Dept[[#This Row],[GardDteDebut]],1),5)</f>
        <v>0.29166999999999998</v>
      </c>
      <c r="M6992">
        <f>ROUND(MOD(Tableau_Effectifs_Dept[[#This Row],[GardDteFin]],1),5)</f>
        <v>0.79166999999999998</v>
      </c>
      <c r="N69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92" s="71">
        <f>MAX(IF(Tableau_Effectifs_Dept[[#This Row],[Créneau TOT]]&gt;0,Tableau_Effectifs_Dept[[#This Row],[Créneau TOT]]-Tableau_Effectifs_Dept[[#This Row],[Créneau J]],0),0)</f>
        <v>0</v>
      </c>
      <c r="Q6992" s="71">
        <f>ROUND(HOUR(Tableau_Effectifs_Dept[[#This Row],[Créneau J]])/12,1)</f>
        <v>0</v>
      </c>
      <c r="R6992" s="71"/>
    </row>
    <row r="6993" spans="1:18" hidden="1">
      <c r="A6993" s="47">
        <v>44772.291666666664</v>
      </c>
      <c r="B6993" s="47">
        <v>44773.291666666664</v>
      </c>
      <c r="C6993" t="s">
        <v>195</v>
      </c>
      <c r="D6993" t="s">
        <v>86</v>
      </c>
      <c r="E6993" t="s">
        <v>86</v>
      </c>
      <c r="F6993" t="s">
        <v>58</v>
      </c>
      <c r="G6993" t="s">
        <v>93</v>
      </c>
      <c r="H6993" t="s">
        <v>141</v>
      </c>
      <c r="I6993" t="s">
        <v>98</v>
      </c>
      <c r="J69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Garde£24H£PRO£CHELLES£30/07/2022</v>
      </c>
      <c r="K69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93">
        <f>ROUND(MOD(Tableau_Effectifs_Dept[[#This Row],[GardDteDebut]],1),5)</f>
        <v>0.29166999999999998</v>
      </c>
      <c r="M6993">
        <f>ROUND(MOD(Tableau_Effectifs_Dept[[#This Row],[GardDteFin]],1),5)</f>
        <v>0.29166999999999998</v>
      </c>
      <c r="N69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93" s="71">
        <f>MAX(IF(Tableau_Effectifs_Dept[[#This Row],[Créneau TOT]]&gt;0,Tableau_Effectifs_Dept[[#This Row],[Créneau TOT]]-Tableau_Effectifs_Dept[[#This Row],[Créneau J]],0),0)</f>
        <v>0</v>
      </c>
      <c r="Q6993" s="71">
        <f>ROUND(HOUR(Tableau_Effectifs_Dept[[#This Row],[Créneau J]])/12,1)</f>
        <v>0</v>
      </c>
      <c r="R6993" s="71"/>
    </row>
    <row r="6994" spans="1:18" hidden="1">
      <c r="A6994" s="47">
        <v>44772.291666666664</v>
      </c>
      <c r="B6994" s="47">
        <v>44773.291666666664</v>
      </c>
      <c r="C6994" t="s">
        <v>195</v>
      </c>
      <c r="D6994" t="s">
        <v>86</v>
      </c>
      <c r="E6994" t="s">
        <v>86</v>
      </c>
      <c r="F6994" t="s">
        <v>58</v>
      </c>
      <c r="G6994" t="s">
        <v>93</v>
      </c>
      <c r="H6994" t="s">
        <v>141</v>
      </c>
      <c r="I6994" t="s">
        <v>98</v>
      </c>
      <c r="J69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Garde£24H£PRO£CHELLES£30/07/2022</v>
      </c>
      <c r="K69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94">
        <f>ROUND(MOD(Tableau_Effectifs_Dept[[#This Row],[GardDteDebut]],1),5)</f>
        <v>0.29166999999999998</v>
      </c>
      <c r="M6994">
        <f>ROUND(MOD(Tableau_Effectifs_Dept[[#This Row],[GardDteFin]],1),5)</f>
        <v>0.29166999999999998</v>
      </c>
      <c r="N69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94" s="71">
        <f>MAX(IF(Tableau_Effectifs_Dept[[#This Row],[Créneau TOT]]&gt;0,Tableau_Effectifs_Dept[[#This Row],[Créneau TOT]]-Tableau_Effectifs_Dept[[#This Row],[Créneau J]],0),0)</f>
        <v>0</v>
      </c>
      <c r="Q6994" s="71">
        <f>ROUND(HOUR(Tableau_Effectifs_Dept[[#This Row],[Créneau J]])/12,1)</f>
        <v>0</v>
      </c>
      <c r="R6994" s="71"/>
    </row>
    <row r="6995" spans="1:18" hidden="1">
      <c r="A6995" s="47">
        <v>44772.291666666664</v>
      </c>
      <c r="B6995" s="47">
        <v>44772.791666666664</v>
      </c>
      <c r="C6995" t="s">
        <v>195</v>
      </c>
      <c r="D6995" t="s">
        <v>86</v>
      </c>
      <c r="E6995" t="s">
        <v>85</v>
      </c>
      <c r="F6995" t="s">
        <v>58</v>
      </c>
      <c r="G6995" t="s">
        <v>93</v>
      </c>
      <c r="H6995" t="s">
        <v>141</v>
      </c>
      <c r="I6995" t="s">
        <v>97</v>
      </c>
      <c r="J69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Garde£JOUR£PRO£CHELLES£30/07/2022</v>
      </c>
      <c r="K69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95">
        <f>ROUND(MOD(Tableau_Effectifs_Dept[[#This Row],[GardDteDebut]],1),5)</f>
        <v>0.29166999999999998</v>
      </c>
      <c r="M6995">
        <f>ROUND(MOD(Tableau_Effectifs_Dept[[#This Row],[GardDteFin]],1),5)</f>
        <v>0.79166999999999998</v>
      </c>
      <c r="N69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95" s="71">
        <f>MAX(IF(Tableau_Effectifs_Dept[[#This Row],[Créneau TOT]]&gt;0,Tableau_Effectifs_Dept[[#This Row],[Créneau TOT]]-Tableau_Effectifs_Dept[[#This Row],[Créneau J]],0),0)</f>
        <v>0</v>
      </c>
      <c r="Q6995" s="71">
        <f>ROUND(HOUR(Tableau_Effectifs_Dept[[#This Row],[Créneau J]])/12,1)</f>
        <v>0</v>
      </c>
      <c r="R6995" s="71"/>
    </row>
    <row r="6996" spans="1:18" hidden="1">
      <c r="A6996" s="47">
        <v>44772.291666666664</v>
      </c>
      <c r="B6996" s="47">
        <v>44773.291666666664</v>
      </c>
      <c r="C6996" t="s">
        <v>195</v>
      </c>
      <c r="D6996" t="s">
        <v>86</v>
      </c>
      <c r="E6996" t="s">
        <v>86</v>
      </c>
      <c r="F6996" t="s">
        <v>58</v>
      </c>
      <c r="G6996" t="s">
        <v>93</v>
      </c>
      <c r="H6996" t="s">
        <v>140</v>
      </c>
      <c r="I6996" t="s">
        <v>98</v>
      </c>
      <c r="J69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Garde£24H£VOL£CHELLES£30/07/2022</v>
      </c>
      <c r="K69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96">
        <f>ROUND(MOD(Tableau_Effectifs_Dept[[#This Row],[GardDteDebut]],1),5)</f>
        <v>0.29166999999999998</v>
      </c>
      <c r="M6996">
        <f>ROUND(MOD(Tableau_Effectifs_Dept[[#This Row],[GardDteFin]],1),5)</f>
        <v>0.29166999999999998</v>
      </c>
      <c r="N69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96" s="71">
        <f>MAX(IF(Tableau_Effectifs_Dept[[#This Row],[Créneau TOT]]&gt;0,Tableau_Effectifs_Dept[[#This Row],[Créneau TOT]]-Tableau_Effectifs_Dept[[#This Row],[Créneau J]],0),0)</f>
        <v>0</v>
      </c>
      <c r="Q6996" s="71">
        <f>ROUND(HOUR(Tableau_Effectifs_Dept[[#This Row],[Créneau J]])/12,1)</f>
        <v>0</v>
      </c>
      <c r="R6996" s="71"/>
    </row>
    <row r="6997" spans="1:18" hidden="1">
      <c r="A6997" s="47">
        <v>44772.291666666664</v>
      </c>
      <c r="B6997" s="47">
        <v>44773.291666666664</v>
      </c>
      <c r="C6997" t="s">
        <v>195</v>
      </c>
      <c r="D6997" t="s">
        <v>86</v>
      </c>
      <c r="E6997" t="s">
        <v>86</v>
      </c>
      <c r="F6997" t="s">
        <v>58</v>
      </c>
      <c r="G6997" t="s">
        <v>93</v>
      </c>
      <c r="H6997" t="s">
        <v>141</v>
      </c>
      <c r="I6997" t="s">
        <v>98</v>
      </c>
      <c r="J69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Garde£24H£PRO£CHELLES£30/07/2022</v>
      </c>
      <c r="K69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97">
        <f>ROUND(MOD(Tableau_Effectifs_Dept[[#This Row],[GardDteDebut]],1),5)</f>
        <v>0.29166999999999998</v>
      </c>
      <c r="M6997">
        <f>ROUND(MOD(Tableau_Effectifs_Dept[[#This Row],[GardDteFin]],1),5)</f>
        <v>0.29166999999999998</v>
      </c>
      <c r="N69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97" s="71">
        <f>MAX(IF(Tableau_Effectifs_Dept[[#This Row],[Créneau TOT]]&gt;0,Tableau_Effectifs_Dept[[#This Row],[Créneau TOT]]-Tableau_Effectifs_Dept[[#This Row],[Créneau J]],0),0)</f>
        <v>0</v>
      </c>
      <c r="Q6997" s="71">
        <f>ROUND(HOUR(Tableau_Effectifs_Dept[[#This Row],[Créneau J]])/12,1)</f>
        <v>0</v>
      </c>
      <c r="R6997" s="71"/>
    </row>
    <row r="6998" spans="1:18" hidden="1">
      <c r="A6998" s="47">
        <v>44772.291666666664</v>
      </c>
      <c r="B6998" s="47">
        <v>44772.791666666664</v>
      </c>
      <c r="C6998" t="s">
        <v>195</v>
      </c>
      <c r="D6998" t="s">
        <v>86</v>
      </c>
      <c r="E6998" t="s">
        <v>85</v>
      </c>
      <c r="F6998" t="s">
        <v>58</v>
      </c>
      <c r="G6998" t="s">
        <v>93</v>
      </c>
      <c r="H6998" t="s">
        <v>141</v>
      </c>
      <c r="I6998" t="s">
        <v>97</v>
      </c>
      <c r="J69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Garde£JOUR£PRO£CHELLES£30/07/2022</v>
      </c>
      <c r="K69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98">
        <f>ROUND(MOD(Tableau_Effectifs_Dept[[#This Row],[GardDteDebut]],1),5)</f>
        <v>0.29166999999999998</v>
      </c>
      <c r="M6998">
        <f>ROUND(MOD(Tableau_Effectifs_Dept[[#This Row],[GardDteFin]],1),5)</f>
        <v>0.79166999999999998</v>
      </c>
      <c r="N69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98" s="71">
        <f>MAX(IF(Tableau_Effectifs_Dept[[#This Row],[Créneau TOT]]&gt;0,Tableau_Effectifs_Dept[[#This Row],[Créneau TOT]]-Tableau_Effectifs_Dept[[#This Row],[Créneau J]],0),0)</f>
        <v>0</v>
      </c>
      <c r="Q6998" s="71">
        <f>ROUND(HOUR(Tableau_Effectifs_Dept[[#This Row],[Créneau J]])/12,1)</f>
        <v>0</v>
      </c>
      <c r="R6998" s="71"/>
    </row>
    <row r="6999" spans="1:18" hidden="1">
      <c r="A6999" s="47">
        <v>44772.291666666664</v>
      </c>
      <c r="B6999" s="47">
        <v>44773.291666666664</v>
      </c>
      <c r="C6999" t="s">
        <v>195</v>
      </c>
      <c r="D6999" t="s">
        <v>86</v>
      </c>
      <c r="E6999" t="s">
        <v>86</v>
      </c>
      <c r="F6999" t="s">
        <v>58</v>
      </c>
      <c r="G6999" t="s">
        <v>93</v>
      </c>
      <c r="H6999" t="s">
        <v>141</v>
      </c>
      <c r="I6999" t="s">
        <v>98</v>
      </c>
      <c r="J69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Garde£24H£PRO£CHELLES£30/07/2022</v>
      </c>
      <c r="K69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6999">
        <f>ROUND(MOD(Tableau_Effectifs_Dept[[#This Row],[GardDteDebut]],1),5)</f>
        <v>0.29166999999999998</v>
      </c>
      <c r="M6999">
        <f>ROUND(MOD(Tableau_Effectifs_Dept[[#This Row],[GardDteFin]],1),5)</f>
        <v>0.29166999999999998</v>
      </c>
      <c r="N69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69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6999" s="71">
        <f>MAX(IF(Tableau_Effectifs_Dept[[#This Row],[Créneau TOT]]&gt;0,Tableau_Effectifs_Dept[[#This Row],[Créneau TOT]]-Tableau_Effectifs_Dept[[#This Row],[Créneau J]],0),0)</f>
        <v>0</v>
      </c>
      <c r="Q6999" s="71">
        <f>ROUND(HOUR(Tableau_Effectifs_Dept[[#This Row],[Créneau J]])/12,1)</f>
        <v>0</v>
      </c>
      <c r="R6999" s="71"/>
    </row>
    <row r="7000" spans="1:18" hidden="1">
      <c r="A7000" s="47">
        <v>44772.291666666664</v>
      </c>
      <c r="B7000" s="47">
        <v>44773.291666666664</v>
      </c>
      <c r="C7000" t="s">
        <v>195</v>
      </c>
      <c r="D7000" t="s">
        <v>86</v>
      </c>
      <c r="E7000" t="s">
        <v>86</v>
      </c>
      <c r="F7000" t="s">
        <v>58</v>
      </c>
      <c r="G7000" t="s">
        <v>93</v>
      </c>
      <c r="H7000" t="s">
        <v>141</v>
      </c>
      <c r="I7000" t="s">
        <v>98</v>
      </c>
      <c r="J70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Garde£24H£PRO£CHELLES£30/07/2022</v>
      </c>
      <c r="K70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00">
        <f>ROUND(MOD(Tableau_Effectifs_Dept[[#This Row],[GardDteDebut]],1),5)</f>
        <v>0.29166999999999998</v>
      </c>
      <c r="M7000">
        <f>ROUND(MOD(Tableau_Effectifs_Dept[[#This Row],[GardDteFin]],1),5)</f>
        <v>0.29166999999999998</v>
      </c>
      <c r="N70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00" s="71">
        <f>MAX(IF(Tableau_Effectifs_Dept[[#This Row],[Créneau TOT]]&gt;0,Tableau_Effectifs_Dept[[#This Row],[Créneau TOT]]-Tableau_Effectifs_Dept[[#This Row],[Créneau J]],0),0)</f>
        <v>0</v>
      </c>
      <c r="Q7000" s="71">
        <f>ROUND(HOUR(Tableau_Effectifs_Dept[[#This Row],[Créneau J]])/12,1)</f>
        <v>0</v>
      </c>
      <c r="R7000" s="71"/>
    </row>
    <row r="7001" spans="1:18" hidden="1">
      <c r="A7001" s="47">
        <v>44772.291666666664</v>
      </c>
      <c r="B7001" s="47">
        <v>44773.291666666664</v>
      </c>
      <c r="C7001" t="s">
        <v>195</v>
      </c>
      <c r="D7001" t="s">
        <v>86</v>
      </c>
      <c r="E7001" t="s">
        <v>86</v>
      </c>
      <c r="F7001" t="s">
        <v>58</v>
      </c>
      <c r="G7001" t="s">
        <v>93</v>
      </c>
      <c r="H7001" t="s">
        <v>140</v>
      </c>
      <c r="I7001" t="s">
        <v>98</v>
      </c>
      <c r="J70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Garde£24H£VOL£CHELLES£30/07/2022</v>
      </c>
      <c r="K70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01">
        <f>ROUND(MOD(Tableau_Effectifs_Dept[[#This Row],[GardDteDebut]],1),5)</f>
        <v>0.29166999999999998</v>
      </c>
      <c r="M7001">
        <f>ROUND(MOD(Tableau_Effectifs_Dept[[#This Row],[GardDteFin]],1),5)</f>
        <v>0.29166999999999998</v>
      </c>
      <c r="N70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01" s="71">
        <f>MAX(IF(Tableau_Effectifs_Dept[[#This Row],[Créneau TOT]]&gt;0,Tableau_Effectifs_Dept[[#This Row],[Créneau TOT]]-Tableau_Effectifs_Dept[[#This Row],[Créneau J]],0),0)</f>
        <v>0</v>
      </c>
      <c r="Q7001" s="71">
        <f>ROUND(HOUR(Tableau_Effectifs_Dept[[#This Row],[Créneau J]])/12,1)</f>
        <v>0</v>
      </c>
      <c r="R7001" s="71"/>
    </row>
    <row r="7002" spans="1:18" hidden="1">
      <c r="A7002" s="47">
        <v>44772.291666666664</v>
      </c>
      <c r="B7002" s="47">
        <v>44773.291666666664</v>
      </c>
      <c r="C7002" t="s">
        <v>195</v>
      </c>
      <c r="D7002" t="s">
        <v>86</v>
      </c>
      <c r="E7002" t="s">
        <v>86</v>
      </c>
      <c r="F7002" t="s">
        <v>58</v>
      </c>
      <c r="G7002" t="s">
        <v>93</v>
      </c>
      <c r="H7002" t="s">
        <v>141</v>
      </c>
      <c r="I7002" t="s">
        <v>98</v>
      </c>
      <c r="J70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Garde£24H£PRO£CHELLES£30/07/2022</v>
      </c>
      <c r="K70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02">
        <f>ROUND(MOD(Tableau_Effectifs_Dept[[#This Row],[GardDteDebut]],1),5)</f>
        <v>0.29166999999999998</v>
      </c>
      <c r="M7002">
        <f>ROUND(MOD(Tableau_Effectifs_Dept[[#This Row],[GardDteFin]],1),5)</f>
        <v>0.29166999999999998</v>
      </c>
      <c r="N70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02" s="71">
        <f>MAX(IF(Tableau_Effectifs_Dept[[#This Row],[Créneau TOT]]&gt;0,Tableau_Effectifs_Dept[[#This Row],[Créneau TOT]]-Tableau_Effectifs_Dept[[#This Row],[Créneau J]],0),0)</f>
        <v>0</v>
      </c>
      <c r="Q7002" s="71">
        <f>ROUND(HOUR(Tableau_Effectifs_Dept[[#This Row],[Créneau J]])/12,1)</f>
        <v>0</v>
      </c>
      <c r="R7002" s="71"/>
    </row>
    <row r="7003" spans="1:18" hidden="1">
      <c r="A7003" s="47">
        <v>44772.291666666664</v>
      </c>
      <c r="B7003" s="47">
        <v>44772.791666666664</v>
      </c>
      <c r="C7003" t="s">
        <v>195</v>
      </c>
      <c r="D7003" t="s">
        <v>86</v>
      </c>
      <c r="E7003" t="s">
        <v>85</v>
      </c>
      <c r="F7003" t="s">
        <v>55</v>
      </c>
      <c r="G7003" t="s">
        <v>93</v>
      </c>
      <c r="H7003" t="s">
        <v>140</v>
      </c>
      <c r="I7003" t="s">
        <v>97</v>
      </c>
      <c r="J70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Garde£JOUR£VOL£CHESSY£30/07/2022</v>
      </c>
      <c r="K70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03">
        <f>ROUND(MOD(Tableau_Effectifs_Dept[[#This Row],[GardDteDebut]],1),5)</f>
        <v>0.29166999999999998</v>
      </c>
      <c r="M7003">
        <f>ROUND(MOD(Tableau_Effectifs_Dept[[#This Row],[GardDteFin]],1),5)</f>
        <v>0.79166999999999998</v>
      </c>
      <c r="N70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03" s="71">
        <f>MAX(IF(Tableau_Effectifs_Dept[[#This Row],[Créneau TOT]]&gt;0,Tableau_Effectifs_Dept[[#This Row],[Créneau TOT]]-Tableau_Effectifs_Dept[[#This Row],[Créneau J]],0),0)</f>
        <v>0</v>
      </c>
      <c r="Q7003" s="71">
        <f>ROUND(HOUR(Tableau_Effectifs_Dept[[#This Row],[Créneau J]])/12,1)</f>
        <v>0</v>
      </c>
      <c r="R7003" s="71"/>
    </row>
    <row r="7004" spans="1:18" hidden="1">
      <c r="A7004" s="47">
        <v>44772.291666666664</v>
      </c>
      <c r="B7004" s="47">
        <v>44773.291666666664</v>
      </c>
      <c r="C7004" t="s">
        <v>195</v>
      </c>
      <c r="D7004" t="s">
        <v>86</v>
      </c>
      <c r="E7004" t="s">
        <v>86</v>
      </c>
      <c r="F7004" t="s">
        <v>55</v>
      </c>
      <c r="G7004" t="s">
        <v>93</v>
      </c>
      <c r="H7004" t="s">
        <v>141</v>
      </c>
      <c r="I7004" t="s">
        <v>98</v>
      </c>
      <c r="J70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Garde£24H£PRO£CHESSY£30/07/2022</v>
      </c>
      <c r="K70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04">
        <f>ROUND(MOD(Tableau_Effectifs_Dept[[#This Row],[GardDteDebut]],1),5)</f>
        <v>0.29166999999999998</v>
      </c>
      <c r="M7004">
        <f>ROUND(MOD(Tableau_Effectifs_Dept[[#This Row],[GardDteFin]],1),5)</f>
        <v>0.29166999999999998</v>
      </c>
      <c r="N70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04" s="71">
        <f>MAX(IF(Tableau_Effectifs_Dept[[#This Row],[Créneau TOT]]&gt;0,Tableau_Effectifs_Dept[[#This Row],[Créneau TOT]]-Tableau_Effectifs_Dept[[#This Row],[Créneau J]],0),0)</f>
        <v>0</v>
      </c>
      <c r="Q7004" s="71">
        <f>ROUND(HOUR(Tableau_Effectifs_Dept[[#This Row],[Créneau J]])/12,1)</f>
        <v>0</v>
      </c>
      <c r="R7004" s="71"/>
    </row>
    <row r="7005" spans="1:18" hidden="1">
      <c r="A7005" s="47">
        <v>44772.291666666664</v>
      </c>
      <c r="B7005" s="47">
        <v>44772.791666666664</v>
      </c>
      <c r="C7005" t="s">
        <v>195</v>
      </c>
      <c r="D7005" t="s">
        <v>86</v>
      </c>
      <c r="E7005" t="s">
        <v>85</v>
      </c>
      <c r="F7005" t="s">
        <v>55</v>
      </c>
      <c r="G7005" t="s">
        <v>93</v>
      </c>
      <c r="H7005" t="s">
        <v>141</v>
      </c>
      <c r="I7005" t="s">
        <v>97</v>
      </c>
      <c r="J70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Garde£JOUR£PRO£CHESSY£30/07/2022</v>
      </c>
      <c r="K70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05">
        <f>ROUND(MOD(Tableau_Effectifs_Dept[[#This Row],[GardDteDebut]],1),5)</f>
        <v>0.29166999999999998</v>
      </c>
      <c r="M7005">
        <f>ROUND(MOD(Tableau_Effectifs_Dept[[#This Row],[GardDteFin]],1),5)</f>
        <v>0.79166999999999998</v>
      </c>
      <c r="N70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05" s="71">
        <f>MAX(IF(Tableau_Effectifs_Dept[[#This Row],[Créneau TOT]]&gt;0,Tableau_Effectifs_Dept[[#This Row],[Créneau TOT]]-Tableau_Effectifs_Dept[[#This Row],[Créneau J]],0),0)</f>
        <v>0</v>
      </c>
      <c r="Q7005" s="71">
        <f>ROUND(HOUR(Tableau_Effectifs_Dept[[#This Row],[Créneau J]])/12,1)</f>
        <v>0</v>
      </c>
      <c r="R7005" s="71"/>
    </row>
    <row r="7006" spans="1:18" hidden="1">
      <c r="A7006" s="47">
        <v>44772.291666666664</v>
      </c>
      <c r="B7006" s="47">
        <v>44773.291666666664</v>
      </c>
      <c r="C7006" t="s">
        <v>195</v>
      </c>
      <c r="D7006" t="s">
        <v>86</v>
      </c>
      <c r="E7006" t="s">
        <v>86</v>
      </c>
      <c r="F7006" t="s">
        <v>55</v>
      </c>
      <c r="G7006" t="s">
        <v>93</v>
      </c>
      <c r="H7006" t="s">
        <v>141</v>
      </c>
      <c r="I7006" t="s">
        <v>98</v>
      </c>
      <c r="J70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Garde£24H£PRO£CHESSY£30/07/2022</v>
      </c>
      <c r="K70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06">
        <f>ROUND(MOD(Tableau_Effectifs_Dept[[#This Row],[GardDteDebut]],1),5)</f>
        <v>0.29166999999999998</v>
      </c>
      <c r="M7006">
        <f>ROUND(MOD(Tableau_Effectifs_Dept[[#This Row],[GardDteFin]],1),5)</f>
        <v>0.29166999999999998</v>
      </c>
      <c r="N70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06" s="71">
        <f>MAX(IF(Tableau_Effectifs_Dept[[#This Row],[Créneau TOT]]&gt;0,Tableau_Effectifs_Dept[[#This Row],[Créneau TOT]]-Tableau_Effectifs_Dept[[#This Row],[Créneau J]],0),0)</f>
        <v>0</v>
      </c>
      <c r="Q7006" s="71">
        <f>ROUND(HOUR(Tableau_Effectifs_Dept[[#This Row],[Créneau J]])/12,1)</f>
        <v>0</v>
      </c>
      <c r="R7006" s="71"/>
    </row>
    <row r="7007" spans="1:18" hidden="1">
      <c r="A7007" s="47">
        <v>44772.291666666664</v>
      </c>
      <c r="B7007" s="47">
        <v>44773.291666666664</v>
      </c>
      <c r="C7007" t="s">
        <v>195</v>
      </c>
      <c r="D7007" t="s">
        <v>86</v>
      </c>
      <c r="E7007" t="s">
        <v>86</v>
      </c>
      <c r="F7007" t="s">
        <v>55</v>
      </c>
      <c r="G7007" t="s">
        <v>93</v>
      </c>
      <c r="H7007" t="s">
        <v>141</v>
      </c>
      <c r="I7007" t="s">
        <v>98</v>
      </c>
      <c r="J70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Garde£24H£PRO£CHESSY£30/07/2022</v>
      </c>
      <c r="K70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07">
        <f>ROUND(MOD(Tableau_Effectifs_Dept[[#This Row],[GardDteDebut]],1),5)</f>
        <v>0.29166999999999998</v>
      </c>
      <c r="M7007">
        <f>ROUND(MOD(Tableau_Effectifs_Dept[[#This Row],[GardDteFin]],1),5)</f>
        <v>0.29166999999999998</v>
      </c>
      <c r="N70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07" s="71">
        <f>MAX(IF(Tableau_Effectifs_Dept[[#This Row],[Créneau TOT]]&gt;0,Tableau_Effectifs_Dept[[#This Row],[Créneau TOT]]-Tableau_Effectifs_Dept[[#This Row],[Créneau J]],0),0)</f>
        <v>0</v>
      </c>
      <c r="Q7007" s="71">
        <f>ROUND(HOUR(Tableau_Effectifs_Dept[[#This Row],[Créneau J]])/12,1)</f>
        <v>0</v>
      </c>
      <c r="R7007" s="71"/>
    </row>
    <row r="7008" spans="1:18" hidden="1">
      <c r="A7008" s="47">
        <v>44772.291666666664</v>
      </c>
      <c r="B7008" s="47">
        <v>44773.291666666664</v>
      </c>
      <c r="C7008" t="s">
        <v>195</v>
      </c>
      <c r="D7008" t="s">
        <v>86</v>
      </c>
      <c r="E7008" t="s">
        <v>86</v>
      </c>
      <c r="F7008" t="s">
        <v>55</v>
      </c>
      <c r="G7008" t="s">
        <v>93</v>
      </c>
      <c r="H7008" t="s">
        <v>141</v>
      </c>
      <c r="I7008" t="s">
        <v>98</v>
      </c>
      <c r="J70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Garde£24H£PRO£CHESSY£30/07/2022</v>
      </c>
      <c r="K70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08">
        <f>ROUND(MOD(Tableau_Effectifs_Dept[[#This Row],[GardDteDebut]],1),5)</f>
        <v>0.29166999999999998</v>
      </c>
      <c r="M7008">
        <f>ROUND(MOD(Tableau_Effectifs_Dept[[#This Row],[GardDteFin]],1),5)</f>
        <v>0.29166999999999998</v>
      </c>
      <c r="N70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08" s="71">
        <f>MAX(IF(Tableau_Effectifs_Dept[[#This Row],[Créneau TOT]]&gt;0,Tableau_Effectifs_Dept[[#This Row],[Créneau TOT]]-Tableau_Effectifs_Dept[[#This Row],[Créneau J]],0),0)</f>
        <v>0</v>
      </c>
      <c r="Q7008" s="71">
        <f>ROUND(HOUR(Tableau_Effectifs_Dept[[#This Row],[Créneau J]])/12,1)</f>
        <v>0</v>
      </c>
      <c r="R7008" s="71"/>
    </row>
    <row r="7009" spans="1:18" hidden="1">
      <c r="A7009" s="47">
        <v>44772.291666666664</v>
      </c>
      <c r="B7009" s="47">
        <v>44773.291666666664</v>
      </c>
      <c r="C7009" t="s">
        <v>195</v>
      </c>
      <c r="D7009" t="s">
        <v>86</v>
      </c>
      <c r="E7009" t="s">
        <v>86</v>
      </c>
      <c r="F7009" t="s">
        <v>55</v>
      </c>
      <c r="G7009" t="s">
        <v>93</v>
      </c>
      <c r="H7009" t="s">
        <v>141</v>
      </c>
      <c r="I7009" t="s">
        <v>98</v>
      </c>
      <c r="J70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Garde£24H£PRO£CHESSY£30/07/2022</v>
      </c>
      <c r="K70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09">
        <f>ROUND(MOD(Tableau_Effectifs_Dept[[#This Row],[GardDteDebut]],1),5)</f>
        <v>0.29166999999999998</v>
      </c>
      <c r="M7009">
        <f>ROUND(MOD(Tableau_Effectifs_Dept[[#This Row],[GardDteFin]],1),5)</f>
        <v>0.29166999999999998</v>
      </c>
      <c r="N70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09" s="71">
        <f>MAX(IF(Tableau_Effectifs_Dept[[#This Row],[Créneau TOT]]&gt;0,Tableau_Effectifs_Dept[[#This Row],[Créneau TOT]]-Tableau_Effectifs_Dept[[#This Row],[Créneau J]],0),0)</f>
        <v>0</v>
      </c>
      <c r="Q7009" s="71">
        <f>ROUND(HOUR(Tableau_Effectifs_Dept[[#This Row],[Créneau J]])/12,1)</f>
        <v>0</v>
      </c>
      <c r="R7009" s="71"/>
    </row>
    <row r="7010" spans="1:18" hidden="1">
      <c r="A7010" s="47">
        <v>44772.291666666664</v>
      </c>
      <c r="B7010" s="47">
        <v>44773.291666666664</v>
      </c>
      <c r="C7010" t="s">
        <v>195</v>
      </c>
      <c r="D7010" t="s">
        <v>86</v>
      </c>
      <c r="E7010" t="s">
        <v>86</v>
      </c>
      <c r="F7010" t="s">
        <v>55</v>
      </c>
      <c r="G7010" t="s">
        <v>93</v>
      </c>
      <c r="H7010" t="s">
        <v>141</v>
      </c>
      <c r="I7010" t="s">
        <v>98</v>
      </c>
      <c r="J70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Garde£24H£PRO£CHESSY£30/07/2022</v>
      </c>
      <c r="K70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10">
        <f>ROUND(MOD(Tableau_Effectifs_Dept[[#This Row],[GardDteDebut]],1),5)</f>
        <v>0.29166999999999998</v>
      </c>
      <c r="M7010">
        <f>ROUND(MOD(Tableau_Effectifs_Dept[[#This Row],[GardDteFin]],1),5)</f>
        <v>0.29166999999999998</v>
      </c>
      <c r="N70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10" s="71">
        <f>MAX(IF(Tableau_Effectifs_Dept[[#This Row],[Créneau TOT]]&gt;0,Tableau_Effectifs_Dept[[#This Row],[Créneau TOT]]-Tableau_Effectifs_Dept[[#This Row],[Créneau J]],0),0)</f>
        <v>0</v>
      </c>
      <c r="Q7010" s="71">
        <f>ROUND(HOUR(Tableau_Effectifs_Dept[[#This Row],[Créneau J]])/12,1)</f>
        <v>0</v>
      </c>
      <c r="R7010" s="71"/>
    </row>
    <row r="7011" spans="1:18" hidden="1">
      <c r="A7011" s="47">
        <v>44772.291666666664</v>
      </c>
      <c r="B7011" s="47">
        <v>44773.291666666664</v>
      </c>
      <c r="C7011" t="s">
        <v>195</v>
      </c>
      <c r="D7011" t="s">
        <v>86</v>
      </c>
      <c r="E7011" t="s">
        <v>86</v>
      </c>
      <c r="F7011" t="s">
        <v>55</v>
      </c>
      <c r="G7011" t="s">
        <v>93</v>
      </c>
      <c r="H7011" t="s">
        <v>140</v>
      </c>
      <c r="I7011" t="s">
        <v>98</v>
      </c>
      <c r="J70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Garde£24H£VOL£CHESSY£30/07/2022</v>
      </c>
      <c r="K70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11">
        <f>ROUND(MOD(Tableau_Effectifs_Dept[[#This Row],[GardDteDebut]],1),5)</f>
        <v>0.29166999999999998</v>
      </c>
      <c r="M7011">
        <f>ROUND(MOD(Tableau_Effectifs_Dept[[#This Row],[GardDteFin]],1),5)</f>
        <v>0.29166999999999998</v>
      </c>
      <c r="N70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11" s="71">
        <f>MAX(IF(Tableau_Effectifs_Dept[[#This Row],[Créneau TOT]]&gt;0,Tableau_Effectifs_Dept[[#This Row],[Créneau TOT]]-Tableau_Effectifs_Dept[[#This Row],[Créneau J]],0),0)</f>
        <v>0</v>
      </c>
      <c r="Q7011" s="71">
        <f>ROUND(HOUR(Tableau_Effectifs_Dept[[#This Row],[Créneau J]])/12,1)</f>
        <v>0</v>
      </c>
      <c r="R7011" s="71"/>
    </row>
    <row r="7012" spans="1:18" hidden="1">
      <c r="A7012" s="47">
        <v>44772.291666666664</v>
      </c>
      <c r="B7012" s="47">
        <v>44773.291666666664</v>
      </c>
      <c r="C7012" t="s">
        <v>195</v>
      </c>
      <c r="D7012" t="s">
        <v>86</v>
      </c>
      <c r="E7012" t="s">
        <v>86</v>
      </c>
      <c r="F7012" t="s">
        <v>55</v>
      </c>
      <c r="G7012" t="s">
        <v>93</v>
      </c>
      <c r="H7012" t="s">
        <v>141</v>
      </c>
      <c r="I7012" t="s">
        <v>98</v>
      </c>
      <c r="J70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Garde£24H£PRO£CHESSY£30/07/2022</v>
      </c>
      <c r="K70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12">
        <f>ROUND(MOD(Tableau_Effectifs_Dept[[#This Row],[GardDteDebut]],1),5)</f>
        <v>0.29166999999999998</v>
      </c>
      <c r="M7012">
        <f>ROUND(MOD(Tableau_Effectifs_Dept[[#This Row],[GardDteFin]],1),5)</f>
        <v>0.29166999999999998</v>
      </c>
      <c r="N70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12" s="71">
        <f>MAX(IF(Tableau_Effectifs_Dept[[#This Row],[Créneau TOT]]&gt;0,Tableau_Effectifs_Dept[[#This Row],[Créneau TOT]]-Tableau_Effectifs_Dept[[#This Row],[Créneau J]],0),0)</f>
        <v>0</v>
      </c>
      <c r="Q7012" s="71">
        <f>ROUND(HOUR(Tableau_Effectifs_Dept[[#This Row],[Créneau J]])/12,1)</f>
        <v>0</v>
      </c>
      <c r="R7012" s="71"/>
    </row>
    <row r="7013" spans="1:18" hidden="1">
      <c r="A7013" s="47">
        <v>44772.291666666664</v>
      </c>
      <c r="B7013" s="47">
        <v>44773.291666666664</v>
      </c>
      <c r="C7013" t="s">
        <v>195</v>
      </c>
      <c r="D7013" t="s">
        <v>86</v>
      </c>
      <c r="E7013" t="s">
        <v>86</v>
      </c>
      <c r="F7013" t="s">
        <v>55</v>
      </c>
      <c r="G7013" t="s">
        <v>93</v>
      </c>
      <c r="H7013" t="s">
        <v>141</v>
      </c>
      <c r="I7013" t="s">
        <v>98</v>
      </c>
      <c r="J70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Garde£24H£PRO£CHESSY£30/07/2022</v>
      </c>
      <c r="K70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13">
        <f>ROUND(MOD(Tableau_Effectifs_Dept[[#This Row],[GardDteDebut]],1),5)</f>
        <v>0.29166999999999998</v>
      </c>
      <c r="M7013">
        <f>ROUND(MOD(Tableau_Effectifs_Dept[[#This Row],[GardDteFin]],1),5)</f>
        <v>0.29166999999999998</v>
      </c>
      <c r="N70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13" s="71">
        <f>MAX(IF(Tableau_Effectifs_Dept[[#This Row],[Créneau TOT]]&gt;0,Tableau_Effectifs_Dept[[#This Row],[Créneau TOT]]-Tableau_Effectifs_Dept[[#This Row],[Créneau J]],0),0)</f>
        <v>0</v>
      </c>
      <c r="Q7013" s="71">
        <f>ROUND(HOUR(Tableau_Effectifs_Dept[[#This Row],[Créneau J]])/12,1)</f>
        <v>0</v>
      </c>
      <c r="R7013" s="71"/>
    </row>
    <row r="7014" spans="1:18" hidden="1">
      <c r="A7014" s="47">
        <v>44772.291666666664</v>
      </c>
      <c r="B7014" s="47">
        <v>44772.791666666664</v>
      </c>
      <c r="C7014" t="s">
        <v>195</v>
      </c>
      <c r="D7014" t="s">
        <v>86</v>
      </c>
      <c r="E7014" t="s">
        <v>85</v>
      </c>
      <c r="F7014" t="s">
        <v>60</v>
      </c>
      <c r="G7014" t="s">
        <v>93</v>
      </c>
      <c r="H7014" t="s">
        <v>140</v>
      </c>
      <c r="I7014" t="s">
        <v>97</v>
      </c>
      <c r="J70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Garde£JOUR£VOL£CLAYE-SOUILLY£30/07/2022</v>
      </c>
      <c r="K70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14">
        <f>ROUND(MOD(Tableau_Effectifs_Dept[[#This Row],[GardDteDebut]],1),5)</f>
        <v>0.29166999999999998</v>
      </c>
      <c r="M7014">
        <f>ROUND(MOD(Tableau_Effectifs_Dept[[#This Row],[GardDteFin]],1),5)</f>
        <v>0.79166999999999998</v>
      </c>
      <c r="N70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14" s="71">
        <f>MAX(IF(Tableau_Effectifs_Dept[[#This Row],[Créneau TOT]]&gt;0,Tableau_Effectifs_Dept[[#This Row],[Créneau TOT]]-Tableau_Effectifs_Dept[[#This Row],[Créneau J]],0),0)</f>
        <v>0</v>
      </c>
      <c r="Q7014" s="71">
        <f>ROUND(HOUR(Tableau_Effectifs_Dept[[#This Row],[Créneau J]])/12,1)</f>
        <v>0</v>
      </c>
      <c r="R7014" s="71"/>
    </row>
    <row r="7015" spans="1:18" hidden="1">
      <c r="A7015" s="47">
        <v>44772.291666666664</v>
      </c>
      <c r="B7015" s="47">
        <v>44772.791666666664</v>
      </c>
      <c r="C7015" t="s">
        <v>195</v>
      </c>
      <c r="D7015" t="s">
        <v>86</v>
      </c>
      <c r="E7015" t="s">
        <v>85</v>
      </c>
      <c r="F7015" t="s">
        <v>60</v>
      </c>
      <c r="G7015" t="s">
        <v>93</v>
      </c>
      <c r="H7015" t="s">
        <v>140</v>
      </c>
      <c r="I7015" t="s">
        <v>97</v>
      </c>
      <c r="J70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Garde£JOUR£VOL£CLAYE-SOUILLY£30/07/2022</v>
      </c>
      <c r="K70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15">
        <f>ROUND(MOD(Tableau_Effectifs_Dept[[#This Row],[GardDteDebut]],1),5)</f>
        <v>0.29166999999999998</v>
      </c>
      <c r="M7015">
        <f>ROUND(MOD(Tableau_Effectifs_Dept[[#This Row],[GardDteFin]],1),5)</f>
        <v>0.79166999999999998</v>
      </c>
      <c r="N70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15" s="71">
        <f>MAX(IF(Tableau_Effectifs_Dept[[#This Row],[Créneau TOT]]&gt;0,Tableau_Effectifs_Dept[[#This Row],[Créneau TOT]]-Tableau_Effectifs_Dept[[#This Row],[Créneau J]],0),0)</f>
        <v>0</v>
      </c>
      <c r="Q7015" s="71">
        <f>ROUND(HOUR(Tableau_Effectifs_Dept[[#This Row],[Créneau J]])/12,1)</f>
        <v>0</v>
      </c>
      <c r="R7015" s="71"/>
    </row>
    <row r="7016" spans="1:18" hidden="1">
      <c r="A7016" s="47">
        <v>44772.291666666664</v>
      </c>
      <c r="B7016" s="47">
        <v>44772.791666666664</v>
      </c>
      <c r="C7016" t="s">
        <v>195</v>
      </c>
      <c r="D7016" t="s">
        <v>86</v>
      </c>
      <c r="E7016" t="s">
        <v>85</v>
      </c>
      <c r="F7016" t="s">
        <v>60</v>
      </c>
      <c r="G7016" t="s">
        <v>93</v>
      </c>
      <c r="H7016" t="s">
        <v>140</v>
      </c>
      <c r="I7016" t="s">
        <v>97</v>
      </c>
      <c r="J70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Garde£JOUR£VOL£CLAYE-SOUILLY£30/07/2022</v>
      </c>
      <c r="K70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16">
        <f>ROUND(MOD(Tableau_Effectifs_Dept[[#This Row],[GardDteDebut]],1),5)</f>
        <v>0.29166999999999998</v>
      </c>
      <c r="M7016">
        <f>ROUND(MOD(Tableau_Effectifs_Dept[[#This Row],[GardDteFin]],1),5)</f>
        <v>0.79166999999999998</v>
      </c>
      <c r="N70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16" s="71">
        <f>MAX(IF(Tableau_Effectifs_Dept[[#This Row],[Créneau TOT]]&gt;0,Tableau_Effectifs_Dept[[#This Row],[Créneau TOT]]-Tableau_Effectifs_Dept[[#This Row],[Créneau J]],0),0)</f>
        <v>0</v>
      </c>
      <c r="Q7016" s="71">
        <f>ROUND(HOUR(Tableau_Effectifs_Dept[[#This Row],[Créneau J]])/12,1)</f>
        <v>0</v>
      </c>
      <c r="R7016" s="71"/>
    </row>
    <row r="7017" spans="1:18" hidden="1">
      <c r="A7017" s="47">
        <v>44772.291666666664</v>
      </c>
      <c r="B7017" s="47">
        <v>44773.291666666664</v>
      </c>
      <c r="C7017" t="s">
        <v>195</v>
      </c>
      <c r="D7017" t="s">
        <v>86</v>
      </c>
      <c r="E7017" t="s">
        <v>86</v>
      </c>
      <c r="F7017" t="s">
        <v>60</v>
      </c>
      <c r="G7017" t="s">
        <v>93</v>
      </c>
      <c r="H7017" t="s">
        <v>141</v>
      </c>
      <c r="I7017" t="s">
        <v>98</v>
      </c>
      <c r="J70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Garde£24H£PRO£CLAYE-SOUILLY£30/07/2022</v>
      </c>
      <c r="K70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17">
        <f>ROUND(MOD(Tableau_Effectifs_Dept[[#This Row],[GardDteDebut]],1),5)</f>
        <v>0.29166999999999998</v>
      </c>
      <c r="M7017">
        <f>ROUND(MOD(Tableau_Effectifs_Dept[[#This Row],[GardDteFin]],1),5)</f>
        <v>0.29166999999999998</v>
      </c>
      <c r="N70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17" s="71">
        <f>MAX(IF(Tableau_Effectifs_Dept[[#This Row],[Créneau TOT]]&gt;0,Tableau_Effectifs_Dept[[#This Row],[Créneau TOT]]-Tableau_Effectifs_Dept[[#This Row],[Créneau J]],0),0)</f>
        <v>0</v>
      </c>
      <c r="Q7017" s="71">
        <f>ROUND(HOUR(Tableau_Effectifs_Dept[[#This Row],[Créneau J]])/12,1)</f>
        <v>0</v>
      </c>
      <c r="R7017" s="71"/>
    </row>
    <row r="7018" spans="1:18" hidden="1">
      <c r="A7018" s="47">
        <v>44772.291666666664</v>
      </c>
      <c r="B7018" s="47">
        <v>44772.791666666664</v>
      </c>
      <c r="C7018" t="s">
        <v>195</v>
      </c>
      <c r="D7018" t="s">
        <v>86</v>
      </c>
      <c r="E7018" t="s">
        <v>85</v>
      </c>
      <c r="F7018" t="s">
        <v>60</v>
      </c>
      <c r="G7018" t="s">
        <v>93</v>
      </c>
      <c r="H7018" t="s">
        <v>140</v>
      </c>
      <c r="I7018" t="s">
        <v>97</v>
      </c>
      <c r="J70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Garde£JOUR£VOL£CLAYE-SOUILLY£30/07/2022</v>
      </c>
      <c r="K70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18">
        <f>ROUND(MOD(Tableau_Effectifs_Dept[[#This Row],[GardDteDebut]],1),5)</f>
        <v>0.29166999999999998</v>
      </c>
      <c r="M7018">
        <f>ROUND(MOD(Tableau_Effectifs_Dept[[#This Row],[GardDteFin]],1),5)</f>
        <v>0.79166999999999998</v>
      </c>
      <c r="N70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18" s="71">
        <f>MAX(IF(Tableau_Effectifs_Dept[[#This Row],[Créneau TOT]]&gt;0,Tableau_Effectifs_Dept[[#This Row],[Créneau TOT]]-Tableau_Effectifs_Dept[[#This Row],[Créneau J]],0),0)</f>
        <v>0</v>
      </c>
      <c r="Q7018" s="71">
        <f>ROUND(HOUR(Tableau_Effectifs_Dept[[#This Row],[Créneau J]])/12,1)</f>
        <v>0</v>
      </c>
      <c r="R7018" s="71"/>
    </row>
    <row r="7019" spans="1:18" hidden="1">
      <c r="A7019" s="47">
        <v>44772.291666666664</v>
      </c>
      <c r="B7019" s="47">
        <v>44773.291666666664</v>
      </c>
      <c r="C7019" t="s">
        <v>195</v>
      </c>
      <c r="D7019" t="s">
        <v>86</v>
      </c>
      <c r="E7019" t="s">
        <v>86</v>
      </c>
      <c r="F7019" t="s">
        <v>60</v>
      </c>
      <c r="G7019" t="s">
        <v>93</v>
      </c>
      <c r="H7019" t="s">
        <v>141</v>
      </c>
      <c r="I7019" t="s">
        <v>98</v>
      </c>
      <c r="J70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Garde£24H£PRO£CLAYE-SOUILLY£30/07/2022</v>
      </c>
      <c r="K70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19">
        <f>ROUND(MOD(Tableau_Effectifs_Dept[[#This Row],[GardDteDebut]],1),5)</f>
        <v>0.29166999999999998</v>
      </c>
      <c r="M7019">
        <f>ROUND(MOD(Tableau_Effectifs_Dept[[#This Row],[GardDteFin]],1),5)</f>
        <v>0.29166999999999998</v>
      </c>
      <c r="N70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19" s="71">
        <f>MAX(IF(Tableau_Effectifs_Dept[[#This Row],[Créneau TOT]]&gt;0,Tableau_Effectifs_Dept[[#This Row],[Créneau TOT]]-Tableau_Effectifs_Dept[[#This Row],[Créneau J]],0),0)</f>
        <v>0</v>
      </c>
      <c r="Q7019" s="71">
        <f>ROUND(HOUR(Tableau_Effectifs_Dept[[#This Row],[Créneau J]])/12,1)</f>
        <v>0</v>
      </c>
      <c r="R7019" s="71"/>
    </row>
    <row r="7020" spans="1:18" hidden="1">
      <c r="A7020" s="47">
        <v>44772.291666666664</v>
      </c>
      <c r="B7020" s="47">
        <v>44772.791666666664</v>
      </c>
      <c r="C7020" t="s">
        <v>195</v>
      </c>
      <c r="D7020" t="s">
        <v>86</v>
      </c>
      <c r="E7020" t="s">
        <v>85</v>
      </c>
      <c r="F7020" t="s">
        <v>60</v>
      </c>
      <c r="G7020" t="s">
        <v>93</v>
      </c>
      <c r="H7020" t="s">
        <v>140</v>
      </c>
      <c r="I7020" t="s">
        <v>97</v>
      </c>
      <c r="J70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Garde£JOUR£VOL£CLAYE-SOUILLY£30/07/2022</v>
      </c>
      <c r="K70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20">
        <f>ROUND(MOD(Tableau_Effectifs_Dept[[#This Row],[GardDteDebut]],1),5)</f>
        <v>0.29166999999999998</v>
      </c>
      <c r="M7020">
        <f>ROUND(MOD(Tableau_Effectifs_Dept[[#This Row],[GardDteFin]],1),5)</f>
        <v>0.79166999999999998</v>
      </c>
      <c r="N70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20" s="71">
        <f>MAX(IF(Tableau_Effectifs_Dept[[#This Row],[Créneau TOT]]&gt;0,Tableau_Effectifs_Dept[[#This Row],[Créneau TOT]]-Tableau_Effectifs_Dept[[#This Row],[Créneau J]],0),0)</f>
        <v>0</v>
      </c>
      <c r="Q7020" s="71">
        <f>ROUND(HOUR(Tableau_Effectifs_Dept[[#This Row],[Créneau J]])/12,1)</f>
        <v>0</v>
      </c>
      <c r="R7020" s="71"/>
    </row>
    <row r="7021" spans="1:18" hidden="1">
      <c r="A7021" s="47">
        <v>44772.291666666664</v>
      </c>
      <c r="B7021" s="47">
        <v>44773.291666666664</v>
      </c>
      <c r="C7021" t="s">
        <v>195</v>
      </c>
      <c r="D7021" t="s">
        <v>86</v>
      </c>
      <c r="E7021" t="s">
        <v>86</v>
      </c>
      <c r="F7021" t="s">
        <v>60</v>
      </c>
      <c r="G7021" t="s">
        <v>93</v>
      </c>
      <c r="H7021" t="s">
        <v>141</v>
      </c>
      <c r="I7021" t="s">
        <v>98</v>
      </c>
      <c r="J70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Garde£24H£PRO£CLAYE-SOUILLY£30/07/2022</v>
      </c>
      <c r="K70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21">
        <f>ROUND(MOD(Tableau_Effectifs_Dept[[#This Row],[GardDteDebut]],1),5)</f>
        <v>0.29166999999999998</v>
      </c>
      <c r="M7021">
        <f>ROUND(MOD(Tableau_Effectifs_Dept[[#This Row],[GardDteFin]],1),5)</f>
        <v>0.29166999999999998</v>
      </c>
      <c r="N70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21" s="71">
        <f>MAX(IF(Tableau_Effectifs_Dept[[#This Row],[Créneau TOT]]&gt;0,Tableau_Effectifs_Dept[[#This Row],[Créneau TOT]]-Tableau_Effectifs_Dept[[#This Row],[Créneau J]],0),0)</f>
        <v>0</v>
      </c>
      <c r="Q7021" s="71">
        <f>ROUND(HOUR(Tableau_Effectifs_Dept[[#This Row],[Créneau J]])/12,1)</f>
        <v>0</v>
      </c>
      <c r="R7021" s="71"/>
    </row>
    <row r="7022" spans="1:18" hidden="1">
      <c r="A7022" s="47">
        <v>44772.291666666664</v>
      </c>
      <c r="B7022" s="47">
        <v>44773.291666666664</v>
      </c>
      <c r="C7022" t="s">
        <v>195</v>
      </c>
      <c r="D7022" t="s">
        <v>86</v>
      </c>
      <c r="E7022" t="s">
        <v>86</v>
      </c>
      <c r="F7022" t="s">
        <v>60</v>
      </c>
      <c r="G7022" t="s">
        <v>93</v>
      </c>
      <c r="H7022" t="s">
        <v>141</v>
      </c>
      <c r="I7022" t="s">
        <v>98</v>
      </c>
      <c r="J70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Garde£24H£PRO£CLAYE-SOUILLY£30/07/2022</v>
      </c>
      <c r="K70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22">
        <f>ROUND(MOD(Tableau_Effectifs_Dept[[#This Row],[GardDteDebut]],1),5)</f>
        <v>0.29166999999999998</v>
      </c>
      <c r="M7022">
        <f>ROUND(MOD(Tableau_Effectifs_Dept[[#This Row],[GardDteFin]],1),5)</f>
        <v>0.29166999999999998</v>
      </c>
      <c r="N70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22" s="71">
        <f>MAX(IF(Tableau_Effectifs_Dept[[#This Row],[Créneau TOT]]&gt;0,Tableau_Effectifs_Dept[[#This Row],[Créneau TOT]]-Tableau_Effectifs_Dept[[#This Row],[Créneau J]],0),0)</f>
        <v>0</v>
      </c>
      <c r="Q7022" s="71">
        <f>ROUND(HOUR(Tableau_Effectifs_Dept[[#This Row],[Créneau J]])/12,1)</f>
        <v>0</v>
      </c>
      <c r="R7022" s="71"/>
    </row>
    <row r="7023" spans="1:18" hidden="1">
      <c r="A7023" s="47">
        <v>44772.291666666664</v>
      </c>
      <c r="B7023" s="47">
        <v>44773.291666666664</v>
      </c>
      <c r="C7023" t="s">
        <v>195</v>
      </c>
      <c r="D7023" t="s">
        <v>86</v>
      </c>
      <c r="E7023" t="s">
        <v>86</v>
      </c>
      <c r="F7023" t="s">
        <v>43</v>
      </c>
      <c r="G7023" t="s">
        <v>93</v>
      </c>
      <c r="H7023" t="s">
        <v>141</v>
      </c>
      <c r="I7023" t="s">
        <v>98</v>
      </c>
      <c r="J70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Garde£24H£PRO£COULOMMIERS£30/07/2022</v>
      </c>
      <c r="K70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23">
        <f>ROUND(MOD(Tableau_Effectifs_Dept[[#This Row],[GardDteDebut]],1),5)</f>
        <v>0.29166999999999998</v>
      </c>
      <c r="M7023">
        <f>ROUND(MOD(Tableau_Effectifs_Dept[[#This Row],[GardDteFin]],1),5)</f>
        <v>0.29166999999999998</v>
      </c>
      <c r="N70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23" s="71">
        <f>MAX(IF(Tableau_Effectifs_Dept[[#This Row],[Créneau TOT]]&gt;0,Tableau_Effectifs_Dept[[#This Row],[Créneau TOT]]-Tableau_Effectifs_Dept[[#This Row],[Créneau J]],0),0)</f>
        <v>0</v>
      </c>
      <c r="Q7023" s="71">
        <f>ROUND(HOUR(Tableau_Effectifs_Dept[[#This Row],[Créneau J]])/12,1)</f>
        <v>0</v>
      </c>
      <c r="R7023" s="71"/>
    </row>
    <row r="7024" spans="1:18" hidden="1">
      <c r="A7024" s="47">
        <v>44772.291666666664</v>
      </c>
      <c r="B7024" s="47">
        <v>44773.291666666664</v>
      </c>
      <c r="C7024" t="s">
        <v>195</v>
      </c>
      <c r="D7024" t="s">
        <v>86</v>
      </c>
      <c r="E7024" t="s">
        <v>86</v>
      </c>
      <c r="F7024" t="s">
        <v>43</v>
      </c>
      <c r="G7024" t="s">
        <v>93</v>
      </c>
      <c r="H7024" t="s">
        <v>141</v>
      </c>
      <c r="I7024" t="s">
        <v>98</v>
      </c>
      <c r="J70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Garde£24H£PRO£COULOMMIERS£30/07/2022</v>
      </c>
      <c r="K70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24">
        <f>ROUND(MOD(Tableau_Effectifs_Dept[[#This Row],[GardDteDebut]],1),5)</f>
        <v>0.29166999999999998</v>
      </c>
      <c r="M7024">
        <f>ROUND(MOD(Tableau_Effectifs_Dept[[#This Row],[GardDteFin]],1),5)</f>
        <v>0.29166999999999998</v>
      </c>
      <c r="N70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24" s="71">
        <f>MAX(IF(Tableau_Effectifs_Dept[[#This Row],[Créneau TOT]]&gt;0,Tableau_Effectifs_Dept[[#This Row],[Créneau TOT]]-Tableau_Effectifs_Dept[[#This Row],[Créneau J]],0),0)</f>
        <v>0</v>
      </c>
      <c r="Q7024" s="71">
        <f>ROUND(HOUR(Tableau_Effectifs_Dept[[#This Row],[Créneau J]])/12,1)</f>
        <v>0</v>
      </c>
      <c r="R7024" s="71"/>
    </row>
    <row r="7025" spans="1:18" hidden="1">
      <c r="A7025" s="47">
        <v>44772.291666666664</v>
      </c>
      <c r="B7025" s="47">
        <v>44773.291666666664</v>
      </c>
      <c r="C7025" t="s">
        <v>195</v>
      </c>
      <c r="D7025" t="s">
        <v>86</v>
      </c>
      <c r="E7025" t="s">
        <v>86</v>
      </c>
      <c r="F7025" t="s">
        <v>43</v>
      </c>
      <c r="G7025" t="s">
        <v>93</v>
      </c>
      <c r="H7025" t="s">
        <v>140</v>
      </c>
      <c r="I7025" t="s">
        <v>98</v>
      </c>
      <c r="J70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Garde£24H£VOL£COULOMMIERS£30/07/2022</v>
      </c>
      <c r="K70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25">
        <f>ROUND(MOD(Tableau_Effectifs_Dept[[#This Row],[GardDteDebut]],1),5)</f>
        <v>0.29166999999999998</v>
      </c>
      <c r="M7025">
        <f>ROUND(MOD(Tableau_Effectifs_Dept[[#This Row],[GardDteFin]],1),5)</f>
        <v>0.29166999999999998</v>
      </c>
      <c r="N70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25" s="71">
        <f>MAX(IF(Tableau_Effectifs_Dept[[#This Row],[Créneau TOT]]&gt;0,Tableau_Effectifs_Dept[[#This Row],[Créneau TOT]]-Tableau_Effectifs_Dept[[#This Row],[Créneau J]],0),0)</f>
        <v>0</v>
      </c>
      <c r="Q7025" s="71">
        <f>ROUND(HOUR(Tableau_Effectifs_Dept[[#This Row],[Créneau J]])/12,1)</f>
        <v>0</v>
      </c>
      <c r="R7025" s="71"/>
    </row>
    <row r="7026" spans="1:18" hidden="1">
      <c r="A7026" s="47">
        <v>44772.291666666664</v>
      </c>
      <c r="B7026" s="47">
        <v>44773.291666666664</v>
      </c>
      <c r="C7026" t="s">
        <v>195</v>
      </c>
      <c r="D7026" t="s">
        <v>86</v>
      </c>
      <c r="E7026" t="s">
        <v>86</v>
      </c>
      <c r="F7026" t="s">
        <v>43</v>
      </c>
      <c r="G7026" t="s">
        <v>93</v>
      </c>
      <c r="H7026" t="s">
        <v>140</v>
      </c>
      <c r="I7026" t="s">
        <v>98</v>
      </c>
      <c r="J70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Garde£24H£VOL£COULOMMIERS£30/07/2022</v>
      </c>
      <c r="K70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26">
        <f>ROUND(MOD(Tableau_Effectifs_Dept[[#This Row],[GardDteDebut]],1),5)</f>
        <v>0.29166999999999998</v>
      </c>
      <c r="M7026">
        <f>ROUND(MOD(Tableau_Effectifs_Dept[[#This Row],[GardDteFin]],1),5)</f>
        <v>0.29166999999999998</v>
      </c>
      <c r="N70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26" s="71">
        <f>MAX(IF(Tableau_Effectifs_Dept[[#This Row],[Créneau TOT]]&gt;0,Tableau_Effectifs_Dept[[#This Row],[Créneau TOT]]-Tableau_Effectifs_Dept[[#This Row],[Créneau J]],0),0)</f>
        <v>0</v>
      </c>
      <c r="Q7026" s="71">
        <f>ROUND(HOUR(Tableau_Effectifs_Dept[[#This Row],[Créneau J]])/12,1)</f>
        <v>0</v>
      </c>
      <c r="R7026" s="71"/>
    </row>
    <row r="7027" spans="1:18" hidden="1">
      <c r="A7027" s="47">
        <v>44772.291666666664</v>
      </c>
      <c r="B7027" s="47">
        <v>44773.291666666664</v>
      </c>
      <c r="C7027" t="s">
        <v>195</v>
      </c>
      <c r="D7027" t="s">
        <v>86</v>
      </c>
      <c r="E7027" t="s">
        <v>86</v>
      </c>
      <c r="F7027" t="s">
        <v>43</v>
      </c>
      <c r="G7027" t="s">
        <v>93</v>
      </c>
      <c r="H7027" t="s">
        <v>140</v>
      </c>
      <c r="I7027" t="s">
        <v>98</v>
      </c>
      <c r="J70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Garde£24H£VOL£COULOMMIERS£30/07/2022</v>
      </c>
      <c r="K70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27">
        <f>ROUND(MOD(Tableau_Effectifs_Dept[[#This Row],[GardDteDebut]],1),5)</f>
        <v>0.29166999999999998</v>
      </c>
      <c r="M7027">
        <f>ROUND(MOD(Tableau_Effectifs_Dept[[#This Row],[GardDteFin]],1),5)</f>
        <v>0.29166999999999998</v>
      </c>
      <c r="N70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27" s="71">
        <f>MAX(IF(Tableau_Effectifs_Dept[[#This Row],[Créneau TOT]]&gt;0,Tableau_Effectifs_Dept[[#This Row],[Créneau TOT]]-Tableau_Effectifs_Dept[[#This Row],[Créneau J]],0),0)</f>
        <v>0</v>
      </c>
      <c r="Q7027" s="71">
        <f>ROUND(HOUR(Tableau_Effectifs_Dept[[#This Row],[Créneau J]])/12,1)</f>
        <v>0</v>
      </c>
      <c r="R7027" s="71"/>
    </row>
    <row r="7028" spans="1:18" hidden="1">
      <c r="A7028" s="47">
        <v>44772.291666666664</v>
      </c>
      <c r="B7028" s="47">
        <v>44773.291666666664</v>
      </c>
      <c r="C7028" t="s">
        <v>195</v>
      </c>
      <c r="D7028" t="s">
        <v>86</v>
      </c>
      <c r="E7028" t="s">
        <v>86</v>
      </c>
      <c r="F7028" t="s">
        <v>43</v>
      </c>
      <c r="G7028" t="s">
        <v>93</v>
      </c>
      <c r="H7028" t="s">
        <v>141</v>
      </c>
      <c r="I7028" t="s">
        <v>98</v>
      </c>
      <c r="J70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Garde£24H£PRO£COULOMMIERS£30/07/2022</v>
      </c>
      <c r="K70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28">
        <f>ROUND(MOD(Tableau_Effectifs_Dept[[#This Row],[GardDteDebut]],1),5)</f>
        <v>0.29166999999999998</v>
      </c>
      <c r="M7028">
        <f>ROUND(MOD(Tableau_Effectifs_Dept[[#This Row],[GardDteFin]],1),5)</f>
        <v>0.29166999999999998</v>
      </c>
      <c r="N70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28" s="71">
        <f>MAX(IF(Tableau_Effectifs_Dept[[#This Row],[Créneau TOT]]&gt;0,Tableau_Effectifs_Dept[[#This Row],[Créneau TOT]]-Tableau_Effectifs_Dept[[#This Row],[Créneau J]],0),0)</f>
        <v>0</v>
      </c>
      <c r="Q7028" s="71">
        <f>ROUND(HOUR(Tableau_Effectifs_Dept[[#This Row],[Créneau J]])/12,1)</f>
        <v>0</v>
      </c>
      <c r="R7028" s="71"/>
    </row>
    <row r="7029" spans="1:18" hidden="1">
      <c r="A7029" s="47">
        <v>44772.291666666664</v>
      </c>
      <c r="B7029" s="47">
        <v>44773.291666666664</v>
      </c>
      <c r="C7029" t="s">
        <v>195</v>
      </c>
      <c r="D7029" t="s">
        <v>86</v>
      </c>
      <c r="E7029" t="s">
        <v>86</v>
      </c>
      <c r="F7029" t="s">
        <v>43</v>
      </c>
      <c r="G7029" t="s">
        <v>93</v>
      </c>
      <c r="H7029" t="s">
        <v>141</v>
      </c>
      <c r="I7029" t="s">
        <v>98</v>
      </c>
      <c r="J70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Garde£24H£PRO£COULOMMIERS£30/07/2022</v>
      </c>
      <c r="K70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29">
        <f>ROUND(MOD(Tableau_Effectifs_Dept[[#This Row],[GardDteDebut]],1),5)</f>
        <v>0.29166999999999998</v>
      </c>
      <c r="M7029">
        <f>ROUND(MOD(Tableau_Effectifs_Dept[[#This Row],[GardDteFin]],1),5)</f>
        <v>0.29166999999999998</v>
      </c>
      <c r="N70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29" s="71">
        <f>MAX(IF(Tableau_Effectifs_Dept[[#This Row],[Créneau TOT]]&gt;0,Tableau_Effectifs_Dept[[#This Row],[Créneau TOT]]-Tableau_Effectifs_Dept[[#This Row],[Créneau J]],0),0)</f>
        <v>0</v>
      </c>
      <c r="Q7029" s="71">
        <f>ROUND(HOUR(Tableau_Effectifs_Dept[[#This Row],[Créneau J]])/12,1)</f>
        <v>0</v>
      </c>
      <c r="R7029" s="71"/>
    </row>
    <row r="7030" spans="1:18" hidden="1">
      <c r="A7030" s="47">
        <v>44772.291666666664</v>
      </c>
      <c r="B7030" s="47">
        <v>44773.291666666664</v>
      </c>
      <c r="C7030" t="s">
        <v>195</v>
      </c>
      <c r="D7030" t="s">
        <v>86</v>
      </c>
      <c r="E7030" t="s">
        <v>86</v>
      </c>
      <c r="F7030" t="s">
        <v>43</v>
      </c>
      <c r="G7030" t="s">
        <v>93</v>
      </c>
      <c r="H7030" t="s">
        <v>140</v>
      </c>
      <c r="I7030" t="s">
        <v>98</v>
      </c>
      <c r="J70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Garde£24H£VOL£COULOMMIERS£30/07/2022</v>
      </c>
      <c r="K70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30">
        <f>ROUND(MOD(Tableau_Effectifs_Dept[[#This Row],[GardDteDebut]],1),5)</f>
        <v>0.29166999999999998</v>
      </c>
      <c r="M7030">
        <f>ROUND(MOD(Tableau_Effectifs_Dept[[#This Row],[GardDteFin]],1),5)</f>
        <v>0.29166999999999998</v>
      </c>
      <c r="N70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30" s="71">
        <f>MAX(IF(Tableau_Effectifs_Dept[[#This Row],[Créneau TOT]]&gt;0,Tableau_Effectifs_Dept[[#This Row],[Créneau TOT]]-Tableau_Effectifs_Dept[[#This Row],[Créneau J]],0),0)</f>
        <v>0</v>
      </c>
      <c r="Q7030" s="71">
        <f>ROUND(HOUR(Tableau_Effectifs_Dept[[#This Row],[Créneau J]])/12,1)</f>
        <v>0</v>
      </c>
      <c r="R7030" s="71"/>
    </row>
    <row r="7031" spans="1:18" hidden="1">
      <c r="A7031" s="47">
        <v>44772.291666666664</v>
      </c>
      <c r="B7031" s="47">
        <v>44772.791666666664</v>
      </c>
      <c r="C7031" t="s">
        <v>195</v>
      </c>
      <c r="D7031" t="s">
        <v>86</v>
      </c>
      <c r="E7031" t="s">
        <v>85</v>
      </c>
      <c r="F7031" t="s">
        <v>44</v>
      </c>
      <c r="G7031" t="s">
        <v>93</v>
      </c>
      <c r="H7031" t="s">
        <v>140</v>
      </c>
      <c r="I7031" t="s">
        <v>97</v>
      </c>
      <c r="J70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Garde£JOUR£VOL£CRECY-LA-CHAPELLE£30/07/2022</v>
      </c>
      <c r="K70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31">
        <f>ROUND(MOD(Tableau_Effectifs_Dept[[#This Row],[GardDteDebut]],1),5)</f>
        <v>0.29166999999999998</v>
      </c>
      <c r="M7031">
        <f>ROUND(MOD(Tableau_Effectifs_Dept[[#This Row],[GardDteFin]],1),5)</f>
        <v>0.79166999999999998</v>
      </c>
      <c r="N70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31" s="71">
        <f>MAX(IF(Tableau_Effectifs_Dept[[#This Row],[Créneau TOT]]&gt;0,Tableau_Effectifs_Dept[[#This Row],[Créneau TOT]]-Tableau_Effectifs_Dept[[#This Row],[Créneau J]],0),0)</f>
        <v>0</v>
      </c>
      <c r="Q7031" s="71">
        <f>ROUND(HOUR(Tableau_Effectifs_Dept[[#This Row],[Créneau J]])/12,1)</f>
        <v>0</v>
      </c>
      <c r="R7031" s="71"/>
    </row>
    <row r="7032" spans="1:18" hidden="1">
      <c r="A7032" s="47">
        <v>44772.291666666664</v>
      </c>
      <c r="B7032" s="47">
        <v>44773.291666666664</v>
      </c>
      <c r="C7032" t="s">
        <v>195</v>
      </c>
      <c r="D7032" t="s">
        <v>86</v>
      </c>
      <c r="E7032" t="s">
        <v>86</v>
      </c>
      <c r="F7032" t="s">
        <v>44</v>
      </c>
      <c r="G7032" t="s">
        <v>93</v>
      </c>
      <c r="H7032" t="s">
        <v>141</v>
      </c>
      <c r="I7032" t="s">
        <v>98</v>
      </c>
      <c r="J70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Garde£24H£PRO£CRECY-LA-CHAPELLE£30/07/2022</v>
      </c>
      <c r="K70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32">
        <f>ROUND(MOD(Tableau_Effectifs_Dept[[#This Row],[GardDteDebut]],1),5)</f>
        <v>0.29166999999999998</v>
      </c>
      <c r="M7032">
        <f>ROUND(MOD(Tableau_Effectifs_Dept[[#This Row],[GardDteFin]],1),5)</f>
        <v>0.29166999999999998</v>
      </c>
      <c r="N70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32" s="71">
        <f>MAX(IF(Tableau_Effectifs_Dept[[#This Row],[Créneau TOT]]&gt;0,Tableau_Effectifs_Dept[[#This Row],[Créneau TOT]]-Tableau_Effectifs_Dept[[#This Row],[Créneau J]],0),0)</f>
        <v>0</v>
      </c>
      <c r="Q7032" s="71">
        <f>ROUND(HOUR(Tableau_Effectifs_Dept[[#This Row],[Créneau J]])/12,1)</f>
        <v>0</v>
      </c>
      <c r="R7032" s="71"/>
    </row>
    <row r="7033" spans="1:18" hidden="1">
      <c r="A7033" s="47">
        <v>44772.291666666664</v>
      </c>
      <c r="B7033" s="47">
        <v>44772.791666666664</v>
      </c>
      <c r="C7033" t="s">
        <v>195</v>
      </c>
      <c r="D7033" t="s">
        <v>86</v>
      </c>
      <c r="E7033" t="s">
        <v>85</v>
      </c>
      <c r="F7033" t="s">
        <v>44</v>
      </c>
      <c r="G7033" t="s">
        <v>93</v>
      </c>
      <c r="H7033" t="s">
        <v>141</v>
      </c>
      <c r="I7033" t="s">
        <v>97</v>
      </c>
      <c r="J70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Garde£JOUR£PRO£CRECY-LA-CHAPELLE£30/07/2022</v>
      </c>
      <c r="K70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33">
        <f>ROUND(MOD(Tableau_Effectifs_Dept[[#This Row],[GardDteDebut]],1),5)</f>
        <v>0.29166999999999998</v>
      </c>
      <c r="M7033">
        <f>ROUND(MOD(Tableau_Effectifs_Dept[[#This Row],[GardDteFin]],1),5)</f>
        <v>0.79166999999999998</v>
      </c>
      <c r="N70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33" s="71">
        <f>MAX(IF(Tableau_Effectifs_Dept[[#This Row],[Créneau TOT]]&gt;0,Tableau_Effectifs_Dept[[#This Row],[Créneau TOT]]-Tableau_Effectifs_Dept[[#This Row],[Créneau J]],0),0)</f>
        <v>0</v>
      </c>
      <c r="Q7033" s="71">
        <f>ROUND(HOUR(Tableau_Effectifs_Dept[[#This Row],[Créneau J]])/12,1)</f>
        <v>0</v>
      </c>
      <c r="R7033" s="71"/>
    </row>
    <row r="7034" spans="1:18" hidden="1">
      <c r="A7034" s="47">
        <v>44772.291666666664</v>
      </c>
      <c r="B7034" s="47">
        <v>44772.791666666664</v>
      </c>
      <c r="C7034" t="s">
        <v>195</v>
      </c>
      <c r="D7034" t="s">
        <v>86</v>
      </c>
      <c r="E7034" t="s">
        <v>85</v>
      </c>
      <c r="F7034" t="s">
        <v>20</v>
      </c>
      <c r="G7034" t="s">
        <v>93</v>
      </c>
      <c r="H7034" t="s">
        <v>140</v>
      </c>
      <c r="I7034" t="s">
        <v>97</v>
      </c>
      <c r="J70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Garde£JOUR£VOL£DAMMARIE-LES-LYS£30/07/2022</v>
      </c>
      <c r="K70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34">
        <f>ROUND(MOD(Tableau_Effectifs_Dept[[#This Row],[GardDteDebut]],1),5)</f>
        <v>0.29166999999999998</v>
      </c>
      <c r="M7034">
        <f>ROUND(MOD(Tableau_Effectifs_Dept[[#This Row],[GardDteFin]],1),5)</f>
        <v>0.79166999999999998</v>
      </c>
      <c r="N70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34" s="71">
        <f>MAX(IF(Tableau_Effectifs_Dept[[#This Row],[Créneau TOT]]&gt;0,Tableau_Effectifs_Dept[[#This Row],[Créneau TOT]]-Tableau_Effectifs_Dept[[#This Row],[Créneau J]],0),0)</f>
        <v>0</v>
      </c>
      <c r="Q7034" s="71">
        <f>ROUND(HOUR(Tableau_Effectifs_Dept[[#This Row],[Créneau J]])/12,1)</f>
        <v>0</v>
      </c>
      <c r="R7034" s="71"/>
    </row>
    <row r="7035" spans="1:18" hidden="1">
      <c r="A7035" s="47">
        <v>44772.291666666664</v>
      </c>
      <c r="B7035" s="47">
        <v>44772.791666666664</v>
      </c>
      <c r="C7035" t="s">
        <v>195</v>
      </c>
      <c r="D7035" t="s">
        <v>86</v>
      </c>
      <c r="E7035" t="s">
        <v>85</v>
      </c>
      <c r="F7035" t="s">
        <v>20</v>
      </c>
      <c r="G7035" t="s">
        <v>93</v>
      </c>
      <c r="H7035" t="s">
        <v>140</v>
      </c>
      <c r="I7035" t="s">
        <v>97</v>
      </c>
      <c r="J70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Garde£JOUR£VOL£DAMMARIE-LES-LYS£30/07/2022</v>
      </c>
      <c r="K70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35">
        <f>ROUND(MOD(Tableau_Effectifs_Dept[[#This Row],[GardDteDebut]],1),5)</f>
        <v>0.29166999999999998</v>
      </c>
      <c r="M7035">
        <f>ROUND(MOD(Tableau_Effectifs_Dept[[#This Row],[GardDteFin]],1),5)</f>
        <v>0.79166999999999998</v>
      </c>
      <c r="N70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35" s="71">
        <f>MAX(IF(Tableau_Effectifs_Dept[[#This Row],[Créneau TOT]]&gt;0,Tableau_Effectifs_Dept[[#This Row],[Créneau TOT]]-Tableau_Effectifs_Dept[[#This Row],[Créneau J]],0),0)</f>
        <v>0</v>
      </c>
      <c r="Q7035" s="71">
        <f>ROUND(HOUR(Tableau_Effectifs_Dept[[#This Row],[Créneau J]])/12,1)</f>
        <v>0</v>
      </c>
      <c r="R7035" s="71"/>
    </row>
    <row r="7036" spans="1:18" hidden="1">
      <c r="A7036" s="47">
        <v>44772.291666666664</v>
      </c>
      <c r="B7036" s="47">
        <v>44773.291666666664</v>
      </c>
      <c r="C7036" t="s">
        <v>195</v>
      </c>
      <c r="D7036" t="s">
        <v>86</v>
      </c>
      <c r="E7036" t="s">
        <v>86</v>
      </c>
      <c r="F7036" t="s">
        <v>20</v>
      </c>
      <c r="G7036" t="s">
        <v>93</v>
      </c>
      <c r="H7036" t="s">
        <v>141</v>
      </c>
      <c r="I7036" t="s">
        <v>98</v>
      </c>
      <c r="J70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Garde£24H£PRO£DAMMARIE-LES-LYS£30/07/2022</v>
      </c>
      <c r="K70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36">
        <f>ROUND(MOD(Tableau_Effectifs_Dept[[#This Row],[GardDteDebut]],1),5)</f>
        <v>0.29166999999999998</v>
      </c>
      <c r="M7036">
        <f>ROUND(MOD(Tableau_Effectifs_Dept[[#This Row],[GardDteFin]],1),5)</f>
        <v>0.29166999999999998</v>
      </c>
      <c r="N70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36" s="71">
        <f>MAX(IF(Tableau_Effectifs_Dept[[#This Row],[Créneau TOT]]&gt;0,Tableau_Effectifs_Dept[[#This Row],[Créneau TOT]]-Tableau_Effectifs_Dept[[#This Row],[Créneau J]],0),0)</f>
        <v>0</v>
      </c>
      <c r="Q7036" s="71">
        <f>ROUND(HOUR(Tableau_Effectifs_Dept[[#This Row],[Créneau J]])/12,1)</f>
        <v>0</v>
      </c>
      <c r="R7036" s="71"/>
    </row>
    <row r="7037" spans="1:18" hidden="1">
      <c r="A7037" s="47">
        <v>44772.291666666664</v>
      </c>
      <c r="B7037" s="47">
        <v>44772.791666666664</v>
      </c>
      <c r="C7037" t="s">
        <v>195</v>
      </c>
      <c r="D7037" t="s">
        <v>86</v>
      </c>
      <c r="E7037" t="s">
        <v>85</v>
      </c>
      <c r="F7037" t="s">
        <v>20</v>
      </c>
      <c r="G7037" t="s">
        <v>93</v>
      </c>
      <c r="H7037" t="s">
        <v>140</v>
      </c>
      <c r="I7037" t="s">
        <v>97</v>
      </c>
      <c r="J70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Garde£JOUR£VOL£DAMMARIE-LES-LYS£30/07/2022</v>
      </c>
      <c r="K70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37">
        <f>ROUND(MOD(Tableau_Effectifs_Dept[[#This Row],[GardDteDebut]],1),5)</f>
        <v>0.29166999999999998</v>
      </c>
      <c r="M7037">
        <f>ROUND(MOD(Tableau_Effectifs_Dept[[#This Row],[GardDteFin]],1),5)</f>
        <v>0.79166999999999998</v>
      </c>
      <c r="N70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37" s="71">
        <f>MAX(IF(Tableau_Effectifs_Dept[[#This Row],[Créneau TOT]]&gt;0,Tableau_Effectifs_Dept[[#This Row],[Créneau TOT]]-Tableau_Effectifs_Dept[[#This Row],[Créneau J]],0),0)</f>
        <v>0</v>
      </c>
      <c r="Q7037" s="71">
        <f>ROUND(HOUR(Tableau_Effectifs_Dept[[#This Row],[Créneau J]])/12,1)</f>
        <v>0</v>
      </c>
      <c r="R7037" s="71"/>
    </row>
    <row r="7038" spans="1:18" hidden="1">
      <c r="A7038" s="47">
        <v>44772.291666666664</v>
      </c>
      <c r="B7038" s="47">
        <v>44773.291666666664</v>
      </c>
      <c r="C7038" t="s">
        <v>195</v>
      </c>
      <c r="D7038" t="s">
        <v>86</v>
      </c>
      <c r="E7038" t="s">
        <v>86</v>
      </c>
      <c r="F7038" t="s">
        <v>20</v>
      </c>
      <c r="G7038" t="s">
        <v>93</v>
      </c>
      <c r="H7038" t="s">
        <v>141</v>
      </c>
      <c r="I7038" t="s">
        <v>98</v>
      </c>
      <c r="J70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Garde£24H£PRO£DAMMARIE-LES-LYS£30/07/2022</v>
      </c>
      <c r="K70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38">
        <f>ROUND(MOD(Tableau_Effectifs_Dept[[#This Row],[GardDteDebut]],1),5)</f>
        <v>0.29166999999999998</v>
      </c>
      <c r="M7038">
        <f>ROUND(MOD(Tableau_Effectifs_Dept[[#This Row],[GardDteFin]],1),5)</f>
        <v>0.29166999999999998</v>
      </c>
      <c r="N70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38" s="71">
        <f>MAX(IF(Tableau_Effectifs_Dept[[#This Row],[Créneau TOT]]&gt;0,Tableau_Effectifs_Dept[[#This Row],[Créneau TOT]]-Tableau_Effectifs_Dept[[#This Row],[Créneau J]],0),0)</f>
        <v>0</v>
      </c>
      <c r="Q7038" s="71">
        <f>ROUND(HOUR(Tableau_Effectifs_Dept[[#This Row],[Créneau J]])/12,1)</f>
        <v>0</v>
      </c>
      <c r="R7038" s="71"/>
    </row>
    <row r="7039" spans="1:18" hidden="1">
      <c r="A7039" s="47">
        <v>44772.291666666664</v>
      </c>
      <c r="B7039" s="47">
        <v>44773.291666666664</v>
      </c>
      <c r="C7039" t="s">
        <v>195</v>
      </c>
      <c r="D7039" t="s">
        <v>86</v>
      </c>
      <c r="E7039" t="s">
        <v>86</v>
      </c>
      <c r="F7039" t="s">
        <v>20</v>
      </c>
      <c r="G7039" t="s">
        <v>93</v>
      </c>
      <c r="H7039" t="s">
        <v>140</v>
      </c>
      <c r="I7039" t="s">
        <v>98</v>
      </c>
      <c r="J70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Garde£24H£VOL£DAMMARIE-LES-LYS£30/07/2022</v>
      </c>
      <c r="K70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39">
        <f>ROUND(MOD(Tableau_Effectifs_Dept[[#This Row],[GardDteDebut]],1),5)</f>
        <v>0.29166999999999998</v>
      </c>
      <c r="M7039">
        <f>ROUND(MOD(Tableau_Effectifs_Dept[[#This Row],[GardDteFin]],1),5)</f>
        <v>0.29166999999999998</v>
      </c>
      <c r="N70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39" s="71">
        <f>MAX(IF(Tableau_Effectifs_Dept[[#This Row],[Créneau TOT]]&gt;0,Tableau_Effectifs_Dept[[#This Row],[Créneau TOT]]-Tableau_Effectifs_Dept[[#This Row],[Créneau J]],0),0)</f>
        <v>0</v>
      </c>
      <c r="Q7039" s="71">
        <f>ROUND(HOUR(Tableau_Effectifs_Dept[[#This Row],[Créneau J]])/12,1)</f>
        <v>0</v>
      </c>
      <c r="R7039" s="71"/>
    </row>
    <row r="7040" spans="1:18" hidden="1">
      <c r="A7040" s="47">
        <v>44772.291666666664</v>
      </c>
      <c r="B7040" s="47">
        <v>44773.291666666664</v>
      </c>
      <c r="C7040" t="s">
        <v>195</v>
      </c>
      <c r="D7040" t="s">
        <v>86</v>
      </c>
      <c r="E7040" t="s">
        <v>86</v>
      </c>
      <c r="F7040" t="s">
        <v>20</v>
      </c>
      <c r="G7040" t="s">
        <v>93</v>
      </c>
      <c r="H7040" t="s">
        <v>140</v>
      </c>
      <c r="I7040" t="s">
        <v>98</v>
      </c>
      <c r="J70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Garde£24H£VOL£DAMMARIE-LES-LYS£30/07/2022</v>
      </c>
      <c r="K70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40">
        <f>ROUND(MOD(Tableau_Effectifs_Dept[[#This Row],[GardDteDebut]],1),5)</f>
        <v>0.29166999999999998</v>
      </c>
      <c r="M7040">
        <f>ROUND(MOD(Tableau_Effectifs_Dept[[#This Row],[GardDteFin]],1),5)</f>
        <v>0.29166999999999998</v>
      </c>
      <c r="N70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40" s="71">
        <f>MAX(IF(Tableau_Effectifs_Dept[[#This Row],[Créneau TOT]]&gt;0,Tableau_Effectifs_Dept[[#This Row],[Créneau TOT]]-Tableau_Effectifs_Dept[[#This Row],[Créneau J]],0),0)</f>
        <v>0</v>
      </c>
      <c r="Q7040" s="71">
        <f>ROUND(HOUR(Tableau_Effectifs_Dept[[#This Row],[Créneau J]])/12,1)</f>
        <v>0</v>
      </c>
      <c r="R7040" s="71"/>
    </row>
    <row r="7041" spans="1:18" hidden="1">
      <c r="A7041" s="47">
        <v>44772.291666666664</v>
      </c>
      <c r="B7041" s="47">
        <v>44773.291666666664</v>
      </c>
      <c r="C7041" t="s">
        <v>195</v>
      </c>
      <c r="D7041" t="s">
        <v>86</v>
      </c>
      <c r="E7041" t="s">
        <v>86</v>
      </c>
      <c r="F7041" t="s">
        <v>20</v>
      </c>
      <c r="G7041" t="s">
        <v>93</v>
      </c>
      <c r="H7041" t="s">
        <v>141</v>
      </c>
      <c r="I7041" t="s">
        <v>98</v>
      </c>
      <c r="J70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Garde£24H£PRO£DAMMARIE-LES-LYS£30/07/2022</v>
      </c>
      <c r="K70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41">
        <f>ROUND(MOD(Tableau_Effectifs_Dept[[#This Row],[GardDteDebut]],1),5)</f>
        <v>0.29166999999999998</v>
      </c>
      <c r="M7041">
        <f>ROUND(MOD(Tableau_Effectifs_Dept[[#This Row],[GardDteFin]],1),5)</f>
        <v>0.29166999999999998</v>
      </c>
      <c r="N70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41" s="71">
        <f>MAX(IF(Tableau_Effectifs_Dept[[#This Row],[Créneau TOT]]&gt;0,Tableau_Effectifs_Dept[[#This Row],[Créneau TOT]]-Tableau_Effectifs_Dept[[#This Row],[Créneau J]],0),0)</f>
        <v>0</v>
      </c>
      <c r="Q7041" s="71">
        <f>ROUND(HOUR(Tableau_Effectifs_Dept[[#This Row],[Créneau J]])/12,1)</f>
        <v>0</v>
      </c>
      <c r="R7041" s="71"/>
    </row>
    <row r="7042" spans="1:18" hidden="1">
      <c r="A7042" s="47">
        <v>44772.291666666664</v>
      </c>
      <c r="B7042" s="47">
        <v>44773.291666666664</v>
      </c>
      <c r="C7042" t="s">
        <v>195</v>
      </c>
      <c r="D7042" t="s">
        <v>86</v>
      </c>
      <c r="E7042" t="s">
        <v>86</v>
      </c>
      <c r="F7042" t="s">
        <v>20</v>
      </c>
      <c r="G7042" t="s">
        <v>93</v>
      </c>
      <c r="H7042" t="s">
        <v>141</v>
      </c>
      <c r="I7042" t="s">
        <v>98</v>
      </c>
      <c r="J70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Garde£24H£PRO£DAMMARIE-LES-LYS£30/07/2022</v>
      </c>
      <c r="K70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42">
        <f>ROUND(MOD(Tableau_Effectifs_Dept[[#This Row],[GardDteDebut]],1),5)</f>
        <v>0.29166999999999998</v>
      </c>
      <c r="M7042">
        <f>ROUND(MOD(Tableau_Effectifs_Dept[[#This Row],[GardDteFin]],1),5)</f>
        <v>0.29166999999999998</v>
      </c>
      <c r="N70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42" s="71">
        <f>MAX(IF(Tableau_Effectifs_Dept[[#This Row],[Créneau TOT]]&gt;0,Tableau_Effectifs_Dept[[#This Row],[Créneau TOT]]-Tableau_Effectifs_Dept[[#This Row],[Créneau J]],0),0)</f>
        <v>0</v>
      </c>
      <c r="Q7042" s="71">
        <f>ROUND(HOUR(Tableau_Effectifs_Dept[[#This Row],[Créneau J]])/12,1)</f>
        <v>0</v>
      </c>
      <c r="R7042" s="71"/>
    </row>
    <row r="7043" spans="1:18" hidden="1">
      <c r="A7043" s="47">
        <v>44772.291666666664</v>
      </c>
      <c r="B7043" s="47">
        <v>44773.291666666664</v>
      </c>
      <c r="C7043" t="s">
        <v>195</v>
      </c>
      <c r="D7043" t="s">
        <v>86</v>
      </c>
      <c r="E7043" t="s">
        <v>86</v>
      </c>
      <c r="F7043" t="s">
        <v>20</v>
      </c>
      <c r="G7043" t="s">
        <v>93</v>
      </c>
      <c r="H7043" t="s">
        <v>141</v>
      </c>
      <c r="I7043" t="s">
        <v>98</v>
      </c>
      <c r="J70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Garde£24H£PRO£DAMMARIE-LES-LYS£30/07/2022</v>
      </c>
      <c r="K70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43">
        <f>ROUND(MOD(Tableau_Effectifs_Dept[[#This Row],[GardDteDebut]],1),5)</f>
        <v>0.29166999999999998</v>
      </c>
      <c r="M7043">
        <f>ROUND(MOD(Tableau_Effectifs_Dept[[#This Row],[GardDteFin]],1),5)</f>
        <v>0.29166999999999998</v>
      </c>
      <c r="N70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43" s="71">
        <f>MAX(IF(Tableau_Effectifs_Dept[[#This Row],[Créneau TOT]]&gt;0,Tableau_Effectifs_Dept[[#This Row],[Créneau TOT]]-Tableau_Effectifs_Dept[[#This Row],[Créneau J]],0),0)</f>
        <v>0</v>
      </c>
      <c r="Q7043" s="71">
        <f>ROUND(HOUR(Tableau_Effectifs_Dept[[#This Row],[Créneau J]])/12,1)</f>
        <v>0</v>
      </c>
      <c r="R7043" s="71"/>
    </row>
    <row r="7044" spans="1:18" hidden="1">
      <c r="A7044" s="47">
        <v>44772.291666666664</v>
      </c>
      <c r="B7044" s="47">
        <v>44773.291666666664</v>
      </c>
      <c r="C7044" t="s">
        <v>195</v>
      </c>
      <c r="D7044" t="s">
        <v>86</v>
      </c>
      <c r="E7044" t="s">
        <v>86</v>
      </c>
      <c r="F7044" t="s">
        <v>20</v>
      </c>
      <c r="G7044" t="s">
        <v>93</v>
      </c>
      <c r="H7044" t="s">
        <v>140</v>
      </c>
      <c r="I7044" t="s">
        <v>98</v>
      </c>
      <c r="J70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Garde£24H£VOL£DAMMARIE-LES-LYS£30/07/2022</v>
      </c>
      <c r="K70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44">
        <f>ROUND(MOD(Tableau_Effectifs_Dept[[#This Row],[GardDteDebut]],1),5)</f>
        <v>0.29166999999999998</v>
      </c>
      <c r="M7044">
        <f>ROUND(MOD(Tableau_Effectifs_Dept[[#This Row],[GardDteFin]],1),5)</f>
        <v>0.29166999999999998</v>
      </c>
      <c r="N70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44" s="71">
        <f>MAX(IF(Tableau_Effectifs_Dept[[#This Row],[Créneau TOT]]&gt;0,Tableau_Effectifs_Dept[[#This Row],[Créneau TOT]]-Tableau_Effectifs_Dept[[#This Row],[Créneau J]],0),0)</f>
        <v>0</v>
      </c>
      <c r="Q7044" s="71">
        <f>ROUND(HOUR(Tableau_Effectifs_Dept[[#This Row],[Créneau J]])/12,1)</f>
        <v>0</v>
      </c>
      <c r="R7044" s="71"/>
    </row>
    <row r="7045" spans="1:18" hidden="1">
      <c r="A7045" s="47">
        <v>44772.291666666664</v>
      </c>
      <c r="B7045" s="47">
        <v>44772.791666666664</v>
      </c>
      <c r="C7045" t="s">
        <v>195</v>
      </c>
      <c r="D7045" t="s">
        <v>86</v>
      </c>
      <c r="E7045" t="s">
        <v>85</v>
      </c>
      <c r="F7045" t="s">
        <v>45</v>
      </c>
      <c r="G7045" t="s">
        <v>93</v>
      </c>
      <c r="H7045" t="s">
        <v>141</v>
      </c>
      <c r="I7045" t="s">
        <v>97</v>
      </c>
      <c r="J70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Garde£JOUR£PRO£DAMMARTIN-EN-GOELE£30/07/2022</v>
      </c>
      <c r="K70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45">
        <f>ROUND(MOD(Tableau_Effectifs_Dept[[#This Row],[GardDteDebut]],1),5)</f>
        <v>0.29166999999999998</v>
      </c>
      <c r="M7045">
        <f>ROUND(MOD(Tableau_Effectifs_Dept[[#This Row],[GardDteFin]],1),5)</f>
        <v>0.79166999999999998</v>
      </c>
      <c r="N70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45" s="71">
        <f>MAX(IF(Tableau_Effectifs_Dept[[#This Row],[Créneau TOT]]&gt;0,Tableau_Effectifs_Dept[[#This Row],[Créneau TOT]]-Tableau_Effectifs_Dept[[#This Row],[Créneau J]],0),0)</f>
        <v>0</v>
      </c>
      <c r="Q7045" s="71">
        <f>ROUND(HOUR(Tableau_Effectifs_Dept[[#This Row],[Créneau J]])/12,1)</f>
        <v>0</v>
      </c>
      <c r="R7045" s="71"/>
    </row>
    <row r="7046" spans="1:18" hidden="1">
      <c r="A7046" s="47">
        <v>44772.291666666664</v>
      </c>
      <c r="B7046" s="47">
        <v>44773.291666666664</v>
      </c>
      <c r="C7046" t="s">
        <v>195</v>
      </c>
      <c r="D7046" t="s">
        <v>86</v>
      </c>
      <c r="E7046" t="s">
        <v>86</v>
      </c>
      <c r="F7046" t="s">
        <v>45</v>
      </c>
      <c r="G7046" t="s">
        <v>93</v>
      </c>
      <c r="H7046" t="s">
        <v>140</v>
      </c>
      <c r="I7046" t="s">
        <v>98</v>
      </c>
      <c r="J70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Garde£24H£VOL£DAMMARTIN-EN-GOELE£30/07/2022</v>
      </c>
      <c r="K70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46">
        <f>ROUND(MOD(Tableau_Effectifs_Dept[[#This Row],[GardDteDebut]],1),5)</f>
        <v>0.29166999999999998</v>
      </c>
      <c r="M7046">
        <f>ROUND(MOD(Tableau_Effectifs_Dept[[#This Row],[GardDteFin]],1),5)</f>
        <v>0.29166999999999998</v>
      </c>
      <c r="N70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46" s="71">
        <f>MAX(IF(Tableau_Effectifs_Dept[[#This Row],[Créneau TOT]]&gt;0,Tableau_Effectifs_Dept[[#This Row],[Créneau TOT]]-Tableau_Effectifs_Dept[[#This Row],[Créneau J]],0),0)</f>
        <v>0</v>
      </c>
      <c r="Q7046" s="71">
        <f>ROUND(HOUR(Tableau_Effectifs_Dept[[#This Row],[Créneau J]])/12,1)</f>
        <v>0</v>
      </c>
      <c r="R7046" s="71"/>
    </row>
    <row r="7047" spans="1:18" hidden="1">
      <c r="A7047" s="47">
        <v>44772.291666666664</v>
      </c>
      <c r="B7047" s="47">
        <v>44772.791666666664</v>
      </c>
      <c r="C7047" t="s">
        <v>195</v>
      </c>
      <c r="D7047" t="s">
        <v>86</v>
      </c>
      <c r="E7047" t="s">
        <v>85</v>
      </c>
      <c r="F7047" t="s">
        <v>45</v>
      </c>
      <c r="G7047" t="s">
        <v>93</v>
      </c>
      <c r="H7047" t="s">
        <v>140</v>
      </c>
      <c r="I7047" t="s">
        <v>97</v>
      </c>
      <c r="J70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Garde£JOUR£VOL£DAMMARTIN-EN-GOELE£30/07/2022</v>
      </c>
      <c r="K70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47">
        <f>ROUND(MOD(Tableau_Effectifs_Dept[[#This Row],[GardDteDebut]],1),5)</f>
        <v>0.29166999999999998</v>
      </c>
      <c r="M7047">
        <f>ROUND(MOD(Tableau_Effectifs_Dept[[#This Row],[GardDteFin]],1),5)</f>
        <v>0.79166999999999998</v>
      </c>
      <c r="N70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47" s="71">
        <f>MAX(IF(Tableau_Effectifs_Dept[[#This Row],[Créneau TOT]]&gt;0,Tableau_Effectifs_Dept[[#This Row],[Créneau TOT]]-Tableau_Effectifs_Dept[[#This Row],[Créneau J]],0),0)</f>
        <v>0</v>
      </c>
      <c r="Q7047" s="71">
        <f>ROUND(HOUR(Tableau_Effectifs_Dept[[#This Row],[Créneau J]])/12,1)</f>
        <v>0</v>
      </c>
      <c r="R7047" s="71"/>
    </row>
    <row r="7048" spans="1:18" hidden="1">
      <c r="A7048" s="47">
        <v>44772.291666666664</v>
      </c>
      <c r="B7048" s="47">
        <v>44773.291666666664</v>
      </c>
      <c r="C7048" t="s">
        <v>195</v>
      </c>
      <c r="D7048" t="s">
        <v>86</v>
      </c>
      <c r="E7048" t="s">
        <v>86</v>
      </c>
      <c r="F7048" t="s">
        <v>45</v>
      </c>
      <c r="G7048" t="s">
        <v>93</v>
      </c>
      <c r="H7048" t="s">
        <v>141</v>
      </c>
      <c r="I7048" t="s">
        <v>98</v>
      </c>
      <c r="J70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Garde£24H£PRO£DAMMARTIN-EN-GOELE£30/07/2022</v>
      </c>
      <c r="K70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48">
        <f>ROUND(MOD(Tableau_Effectifs_Dept[[#This Row],[GardDteDebut]],1),5)</f>
        <v>0.29166999999999998</v>
      </c>
      <c r="M7048">
        <f>ROUND(MOD(Tableau_Effectifs_Dept[[#This Row],[GardDteFin]],1),5)</f>
        <v>0.29166999999999998</v>
      </c>
      <c r="N70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48" s="71">
        <f>MAX(IF(Tableau_Effectifs_Dept[[#This Row],[Créneau TOT]]&gt;0,Tableau_Effectifs_Dept[[#This Row],[Créneau TOT]]-Tableau_Effectifs_Dept[[#This Row],[Créneau J]],0),0)</f>
        <v>0</v>
      </c>
      <c r="Q7048" s="71">
        <f>ROUND(HOUR(Tableau_Effectifs_Dept[[#This Row],[Créneau J]])/12,1)</f>
        <v>0</v>
      </c>
      <c r="R7048" s="71"/>
    </row>
    <row r="7049" spans="1:18" hidden="1">
      <c r="A7049" s="47">
        <v>44772.291666666664</v>
      </c>
      <c r="B7049" s="47">
        <v>44772.791666666664</v>
      </c>
      <c r="C7049" t="s">
        <v>195</v>
      </c>
      <c r="D7049" t="s">
        <v>86</v>
      </c>
      <c r="E7049" t="s">
        <v>85</v>
      </c>
      <c r="F7049" t="s">
        <v>45</v>
      </c>
      <c r="G7049" t="s">
        <v>93</v>
      </c>
      <c r="H7049" t="s">
        <v>140</v>
      </c>
      <c r="I7049" t="s">
        <v>97</v>
      </c>
      <c r="J70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Garde£JOUR£VOL£DAMMARTIN-EN-GOELE£30/07/2022</v>
      </c>
      <c r="K70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49">
        <f>ROUND(MOD(Tableau_Effectifs_Dept[[#This Row],[GardDteDebut]],1),5)</f>
        <v>0.29166999999999998</v>
      </c>
      <c r="M7049">
        <f>ROUND(MOD(Tableau_Effectifs_Dept[[#This Row],[GardDteFin]],1),5)</f>
        <v>0.79166999999999998</v>
      </c>
      <c r="N70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49" s="71">
        <f>MAX(IF(Tableau_Effectifs_Dept[[#This Row],[Créneau TOT]]&gt;0,Tableau_Effectifs_Dept[[#This Row],[Créneau TOT]]-Tableau_Effectifs_Dept[[#This Row],[Créneau J]],0),0)</f>
        <v>0</v>
      </c>
      <c r="Q7049" s="71">
        <f>ROUND(HOUR(Tableau_Effectifs_Dept[[#This Row],[Créneau J]])/12,1)</f>
        <v>0</v>
      </c>
      <c r="R7049" s="71"/>
    </row>
    <row r="7050" spans="1:18" hidden="1">
      <c r="A7050" s="47">
        <v>44772.291666666664</v>
      </c>
      <c r="B7050" s="47">
        <v>44773.291666666664</v>
      </c>
      <c r="C7050" t="s">
        <v>195</v>
      </c>
      <c r="D7050" t="s">
        <v>86</v>
      </c>
      <c r="E7050" t="s">
        <v>86</v>
      </c>
      <c r="F7050" t="s">
        <v>45</v>
      </c>
      <c r="G7050" t="s">
        <v>93</v>
      </c>
      <c r="H7050" t="s">
        <v>141</v>
      </c>
      <c r="I7050" t="s">
        <v>98</v>
      </c>
      <c r="J70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Garde£24H£PRO£DAMMARTIN-EN-GOELE£30/07/2022</v>
      </c>
      <c r="K70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50">
        <f>ROUND(MOD(Tableau_Effectifs_Dept[[#This Row],[GardDteDebut]],1),5)</f>
        <v>0.29166999999999998</v>
      </c>
      <c r="M7050">
        <f>ROUND(MOD(Tableau_Effectifs_Dept[[#This Row],[GardDteFin]],1),5)</f>
        <v>0.29166999999999998</v>
      </c>
      <c r="N70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50" s="71">
        <f>MAX(IF(Tableau_Effectifs_Dept[[#This Row],[Créneau TOT]]&gt;0,Tableau_Effectifs_Dept[[#This Row],[Créneau TOT]]-Tableau_Effectifs_Dept[[#This Row],[Créneau J]],0),0)</f>
        <v>0</v>
      </c>
      <c r="Q7050" s="71">
        <f>ROUND(HOUR(Tableau_Effectifs_Dept[[#This Row],[Créneau J]])/12,1)</f>
        <v>0</v>
      </c>
      <c r="R7050" s="71"/>
    </row>
    <row r="7051" spans="1:18" hidden="1">
      <c r="A7051" s="47">
        <v>44772.291666666664</v>
      </c>
      <c r="B7051" s="47">
        <v>44773.291666666664</v>
      </c>
      <c r="C7051" t="s">
        <v>195</v>
      </c>
      <c r="D7051" t="s">
        <v>86</v>
      </c>
      <c r="E7051" t="s">
        <v>86</v>
      </c>
      <c r="F7051" t="s">
        <v>45</v>
      </c>
      <c r="G7051" t="s">
        <v>93</v>
      </c>
      <c r="H7051" t="s">
        <v>141</v>
      </c>
      <c r="I7051" t="s">
        <v>98</v>
      </c>
      <c r="J70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Garde£24H£PRO£DAMMARTIN-EN-GOELE£30/07/2022</v>
      </c>
      <c r="K70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51">
        <f>ROUND(MOD(Tableau_Effectifs_Dept[[#This Row],[GardDteDebut]],1),5)</f>
        <v>0.29166999999999998</v>
      </c>
      <c r="M7051">
        <f>ROUND(MOD(Tableau_Effectifs_Dept[[#This Row],[GardDteFin]],1),5)</f>
        <v>0.29166999999999998</v>
      </c>
      <c r="N70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51" s="71">
        <f>MAX(IF(Tableau_Effectifs_Dept[[#This Row],[Créneau TOT]]&gt;0,Tableau_Effectifs_Dept[[#This Row],[Créneau TOT]]-Tableau_Effectifs_Dept[[#This Row],[Créneau J]],0),0)</f>
        <v>0</v>
      </c>
      <c r="Q7051" s="71">
        <f>ROUND(HOUR(Tableau_Effectifs_Dept[[#This Row],[Créneau J]])/12,1)</f>
        <v>0</v>
      </c>
      <c r="R7051" s="71"/>
    </row>
    <row r="7052" spans="1:18" hidden="1">
      <c r="A7052" s="47">
        <v>44772.291666666664</v>
      </c>
      <c r="B7052" s="47">
        <v>44773.291666666664</v>
      </c>
      <c r="C7052" t="s">
        <v>195</v>
      </c>
      <c r="D7052" t="s">
        <v>86</v>
      </c>
      <c r="E7052" t="s">
        <v>86</v>
      </c>
      <c r="F7052" t="s">
        <v>45</v>
      </c>
      <c r="G7052" t="s">
        <v>93</v>
      </c>
      <c r="H7052" t="s">
        <v>140</v>
      </c>
      <c r="I7052" t="s">
        <v>98</v>
      </c>
      <c r="J70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Garde£24H£VOL£DAMMARTIN-EN-GOELE£30/07/2022</v>
      </c>
      <c r="K70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52">
        <f>ROUND(MOD(Tableau_Effectifs_Dept[[#This Row],[GardDteDebut]],1),5)</f>
        <v>0.29166999999999998</v>
      </c>
      <c r="M7052">
        <f>ROUND(MOD(Tableau_Effectifs_Dept[[#This Row],[GardDteFin]],1),5)</f>
        <v>0.29166999999999998</v>
      </c>
      <c r="N70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52" s="71">
        <f>MAX(IF(Tableau_Effectifs_Dept[[#This Row],[Créneau TOT]]&gt;0,Tableau_Effectifs_Dept[[#This Row],[Créneau TOT]]-Tableau_Effectifs_Dept[[#This Row],[Créneau J]],0),0)</f>
        <v>0</v>
      </c>
      <c r="Q7052" s="71">
        <f>ROUND(HOUR(Tableau_Effectifs_Dept[[#This Row],[Créneau J]])/12,1)</f>
        <v>0</v>
      </c>
      <c r="R7052" s="71"/>
    </row>
    <row r="7053" spans="1:18" hidden="1">
      <c r="A7053" s="47">
        <v>44772.291666666664</v>
      </c>
      <c r="B7053" s="47">
        <v>44773.291666666664</v>
      </c>
      <c r="C7053" t="s">
        <v>195</v>
      </c>
      <c r="D7053" t="s">
        <v>86</v>
      </c>
      <c r="E7053" t="s">
        <v>86</v>
      </c>
      <c r="F7053" t="s">
        <v>45</v>
      </c>
      <c r="G7053" t="s">
        <v>93</v>
      </c>
      <c r="H7053" t="s">
        <v>140</v>
      </c>
      <c r="I7053" t="s">
        <v>98</v>
      </c>
      <c r="J70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Garde£24H£VOL£DAMMARTIN-EN-GOELE£30/07/2022</v>
      </c>
      <c r="K70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53">
        <f>ROUND(MOD(Tableau_Effectifs_Dept[[#This Row],[GardDteDebut]],1),5)</f>
        <v>0.29166999999999998</v>
      </c>
      <c r="M7053">
        <f>ROUND(MOD(Tableau_Effectifs_Dept[[#This Row],[GardDteFin]],1),5)</f>
        <v>0.29166999999999998</v>
      </c>
      <c r="N70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53" s="71">
        <f>MAX(IF(Tableau_Effectifs_Dept[[#This Row],[Créneau TOT]]&gt;0,Tableau_Effectifs_Dept[[#This Row],[Créneau TOT]]-Tableau_Effectifs_Dept[[#This Row],[Créneau J]],0),0)</f>
        <v>0</v>
      </c>
      <c r="Q7053" s="71">
        <f>ROUND(HOUR(Tableau_Effectifs_Dept[[#This Row],[Créneau J]])/12,1)</f>
        <v>0</v>
      </c>
      <c r="R7053" s="71"/>
    </row>
    <row r="7054" spans="1:18" hidden="1">
      <c r="A7054" s="47">
        <v>44772.291666666664</v>
      </c>
      <c r="B7054" s="47">
        <v>44773.291666666664</v>
      </c>
      <c r="C7054" t="s">
        <v>195</v>
      </c>
      <c r="D7054" t="s">
        <v>86</v>
      </c>
      <c r="E7054" t="s">
        <v>86</v>
      </c>
      <c r="F7054" t="s">
        <v>45</v>
      </c>
      <c r="G7054" t="s">
        <v>93</v>
      </c>
      <c r="H7054" t="s">
        <v>140</v>
      </c>
      <c r="I7054" t="s">
        <v>98</v>
      </c>
      <c r="J70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Garde£24H£VOL£DAMMARTIN-EN-GOELE£30/07/2022</v>
      </c>
      <c r="K70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54">
        <f>ROUND(MOD(Tableau_Effectifs_Dept[[#This Row],[GardDteDebut]],1),5)</f>
        <v>0.29166999999999998</v>
      </c>
      <c r="M7054">
        <f>ROUND(MOD(Tableau_Effectifs_Dept[[#This Row],[GardDteFin]],1),5)</f>
        <v>0.29166999999999998</v>
      </c>
      <c r="N70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54" s="71">
        <f>MAX(IF(Tableau_Effectifs_Dept[[#This Row],[Créneau TOT]]&gt;0,Tableau_Effectifs_Dept[[#This Row],[Créneau TOT]]-Tableau_Effectifs_Dept[[#This Row],[Créneau J]],0),0)</f>
        <v>0</v>
      </c>
      <c r="Q7054" s="71">
        <f>ROUND(HOUR(Tableau_Effectifs_Dept[[#This Row],[Créneau J]])/12,1)</f>
        <v>0</v>
      </c>
      <c r="R7054" s="71"/>
    </row>
    <row r="7055" spans="1:18" hidden="1">
      <c r="A7055" s="47">
        <v>44772.291666666664</v>
      </c>
      <c r="B7055" s="47">
        <v>44773.291666666664</v>
      </c>
      <c r="C7055" t="s">
        <v>195</v>
      </c>
      <c r="D7055" t="s">
        <v>86</v>
      </c>
      <c r="E7055" t="s">
        <v>86</v>
      </c>
      <c r="F7055" t="s">
        <v>45</v>
      </c>
      <c r="G7055" t="s">
        <v>93</v>
      </c>
      <c r="H7055" t="s">
        <v>140</v>
      </c>
      <c r="I7055" t="s">
        <v>98</v>
      </c>
      <c r="J70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Garde£24H£VOL£DAMMARTIN-EN-GOELE£30/07/2022</v>
      </c>
      <c r="K70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55">
        <f>ROUND(MOD(Tableau_Effectifs_Dept[[#This Row],[GardDteDebut]],1),5)</f>
        <v>0.29166999999999998</v>
      </c>
      <c r="M7055">
        <f>ROUND(MOD(Tableau_Effectifs_Dept[[#This Row],[GardDteFin]],1),5)</f>
        <v>0.29166999999999998</v>
      </c>
      <c r="N70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55" s="71">
        <f>MAX(IF(Tableau_Effectifs_Dept[[#This Row],[Créneau TOT]]&gt;0,Tableau_Effectifs_Dept[[#This Row],[Créneau TOT]]-Tableau_Effectifs_Dept[[#This Row],[Créneau J]],0),0)</f>
        <v>0</v>
      </c>
      <c r="Q7055" s="71">
        <f>ROUND(HOUR(Tableau_Effectifs_Dept[[#This Row],[Créneau J]])/12,1)</f>
        <v>0</v>
      </c>
      <c r="R7055" s="71"/>
    </row>
    <row r="7056" spans="1:18" hidden="1">
      <c r="A7056" s="47">
        <v>44772.291666666664</v>
      </c>
      <c r="B7056" s="47">
        <v>44772.791666666664</v>
      </c>
      <c r="C7056" t="s">
        <v>195</v>
      </c>
      <c r="D7056" t="s">
        <v>86</v>
      </c>
      <c r="E7056" t="s">
        <v>85</v>
      </c>
      <c r="F7056" t="s">
        <v>28</v>
      </c>
      <c r="G7056" t="s">
        <v>93</v>
      </c>
      <c r="H7056" t="s">
        <v>140</v>
      </c>
      <c r="I7056" t="s">
        <v>97</v>
      </c>
      <c r="J70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Garde£JOUR£VOL£DONNEMARIE-DONTILLY£30/07/2022</v>
      </c>
      <c r="K70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56">
        <f>ROUND(MOD(Tableau_Effectifs_Dept[[#This Row],[GardDteDebut]],1),5)</f>
        <v>0.29166999999999998</v>
      </c>
      <c r="M7056">
        <f>ROUND(MOD(Tableau_Effectifs_Dept[[#This Row],[GardDteFin]],1),5)</f>
        <v>0.79166999999999998</v>
      </c>
      <c r="N70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56" s="71">
        <f>MAX(IF(Tableau_Effectifs_Dept[[#This Row],[Créneau TOT]]&gt;0,Tableau_Effectifs_Dept[[#This Row],[Créneau TOT]]-Tableau_Effectifs_Dept[[#This Row],[Créneau J]],0),0)</f>
        <v>0</v>
      </c>
      <c r="Q7056" s="71">
        <f>ROUND(HOUR(Tableau_Effectifs_Dept[[#This Row],[Créneau J]])/12,1)</f>
        <v>0</v>
      </c>
      <c r="R7056" s="71"/>
    </row>
    <row r="7057" spans="1:18" hidden="1">
      <c r="A7057" s="47">
        <v>44772.291666666664</v>
      </c>
      <c r="B7057" s="47">
        <v>44773.291666666664</v>
      </c>
      <c r="C7057" t="s">
        <v>195</v>
      </c>
      <c r="D7057" t="s">
        <v>86</v>
      </c>
      <c r="E7057" t="s">
        <v>86</v>
      </c>
      <c r="F7057" t="s">
        <v>28</v>
      </c>
      <c r="G7057" t="s">
        <v>93</v>
      </c>
      <c r="H7057" t="s">
        <v>141</v>
      </c>
      <c r="I7057" t="s">
        <v>98</v>
      </c>
      <c r="J70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Garde£24H£PRO£DONNEMARIE-DONTILLY£30/07/2022</v>
      </c>
      <c r="K70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57">
        <f>ROUND(MOD(Tableau_Effectifs_Dept[[#This Row],[GardDteDebut]],1),5)</f>
        <v>0.29166999999999998</v>
      </c>
      <c r="M7057">
        <f>ROUND(MOD(Tableau_Effectifs_Dept[[#This Row],[GardDteFin]],1),5)</f>
        <v>0.29166999999999998</v>
      </c>
      <c r="N70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57" s="71">
        <f>MAX(IF(Tableau_Effectifs_Dept[[#This Row],[Créneau TOT]]&gt;0,Tableau_Effectifs_Dept[[#This Row],[Créneau TOT]]-Tableau_Effectifs_Dept[[#This Row],[Créneau J]],0),0)</f>
        <v>0</v>
      </c>
      <c r="Q7057" s="71">
        <f>ROUND(HOUR(Tableau_Effectifs_Dept[[#This Row],[Créneau J]])/12,1)</f>
        <v>0</v>
      </c>
      <c r="R7057" s="71"/>
    </row>
    <row r="7058" spans="1:18" hidden="1">
      <c r="A7058" s="47">
        <v>44772.291666666664</v>
      </c>
      <c r="B7058" s="47">
        <v>44773.291666666664</v>
      </c>
      <c r="C7058" t="s">
        <v>195</v>
      </c>
      <c r="D7058" t="s">
        <v>86</v>
      </c>
      <c r="E7058" t="s">
        <v>86</v>
      </c>
      <c r="F7058" t="s">
        <v>28</v>
      </c>
      <c r="G7058" t="s">
        <v>93</v>
      </c>
      <c r="H7058" t="s">
        <v>140</v>
      </c>
      <c r="I7058" t="s">
        <v>98</v>
      </c>
      <c r="J70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Garde£24H£VOL£DONNEMARIE-DONTILLY£30/07/2022</v>
      </c>
      <c r="K70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58">
        <f>ROUND(MOD(Tableau_Effectifs_Dept[[#This Row],[GardDteDebut]],1),5)</f>
        <v>0.29166999999999998</v>
      </c>
      <c r="M7058">
        <f>ROUND(MOD(Tableau_Effectifs_Dept[[#This Row],[GardDteFin]],1),5)</f>
        <v>0.29166999999999998</v>
      </c>
      <c r="N70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58" s="71">
        <f>MAX(IF(Tableau_Effectifs_Dept[[#This Row],[Créneau TOT]]&gt;0,Tableau_Effectifs_Dept[[#This Row],[Créneau TOT]]-Tableau_Effectifs_Dept[[#This Row],[Créneau J]],0),0)</f>
        <v>0</v>
      </c>
      <c r="Q7058" s="71">
        <f>ROUND(HOUR(Tableau_Effectifs_Dept[[#This Row],[Créneau J]])/12,1)</f>
        <v>0</v>
      </c>
      <c r="R7058" s="71"/>
    </row>
    <row r="7059" spans="1:18" hidden="1">
      <c r="A7059" s="47">
        <v>44772.291666666664</v>
      </c>
      <c r="B7059" s="47">
        <v>44773.291666666664</v>
      </c>
      <c r="C7059" t="s">
        <v>195</v>
      </c>
      <c r="D7059" t="s">
        <v>86</v>
      </c>
      <c r="E7059" t="s">
        <v>86</v>
      </c>
      <c r="F7059" t="s">
        <v>28</v>
      </c>
      <c r="G7059" t="s">
        <v>93</v>
      </c>
      <c r="H7059" t="s">
        <v>140</v>
      </c>
      <c r="I7059" t="s">
        <v>98</v>
      </c>
      <c r="J70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Garde£24H£VOL£DONNEMARIE-DONTILLY£30/07/2022</v>
      </c>
      <c r="K70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59">
        <f>ROUND(MOD(Tableau_Effectifs_Dept[[#This Row],[GardDteDebut]],1),5)</f>
        <v>0.29166999999999998</v>
      </c>
      <c r="M7059">
        <f>ROUND(MOD(Tableau_Effectifs_Dept[[#This Row],[GardDteFin]],1),5)</f>
        <v>0.29166999999999998</v>
      </c>
      <c r="N70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59" s="71">
        <f>MAX(IF(Tableau_Effectifs_Dept[[#This Row],[Créneau TOT]]&gt;0,Tableau_Effectifs_Dept[[#This Row],[Créneau TOT]]-Tableau_Effectifs_Dept[[#This Row],[Créneau J]],0),0)</f>
        <v>0</v>
      </c>
      <c r="Q7059" s="71">
        <f>ROUND(HOUR(Tableau_Effectifs_Dept[[#This Row],[Créneau J]])/12,1)</f>
        <v>0</v>
      </c>
      <c r="R7059" s="71"/>
    </row>
    <row r="7060" spans="1:18" hidden="1">
      <c r="A7060" s="47">
        <v>44772.291666666664</v>
      </c>
      <c r="B7060" s="47">
        <v>44773.291666666664</v>
      </c>
      <c r="C7060" t="s">
        <v>195</v>
      </c>
      <c r="D7060" t="s">
        <v>86</v>
      </c>
      <c r="E7060" t="s">
        <v>86</v>
      </c>
      <c r="F7060" t="s">
        <v>46</v>
      </c>
      <c r="G7060" t="s">
        <v>93</v>
      </c>
      <c r="H7060" t="s">
        <v>140</v>
      </c>
      <c r="I7060" t="s">
        <v>98</v>
      </c>
      <c r="J70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Garde£24H£VOL£FAREMOUTIERS£30/07/2022</v>
      </c>
      <c r="K70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60">
        <f>ROUND(MOD(Tableau_Effectifs_Dept[[#This Row],[GardDteDebut]],1),5)</f>
        <v>0.29166999999999998</v>
      </c>
      <c r="M7060">
        <f>ROUND(MOD(Tableau_Effectifs_Dept[[#This Row],[GardDteFin]],1),5)</f>
        <v>0.29166999999999998</v>
      </c>
      <c r="N70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60" s="71">
        <f>MAX(IF(Tableau_Effectifs_Dept[[#This Row],[Créneau TOT]]&gt;0,Tableau_Effectifs_Dept[[#This Row],[Créneau TOT]]-Tableau_Effectifs_Dept[[#This Row],[Créneau J]],0),0)</f>
        <v>0</v>
      </c>
      <c r="Q7060" s="71">
        <f>ROUND(HOUR(Tableau_Effectifs_Dept[[#This Row],[Créneau J]])/12,1)</f>
        <v>0</v>
      </c>
      <c r="R7060" s="71"/>
    </row>
    <row r="7061" spans="1:18" hidden="1">
      <c r="A7061" s="47">
        <v>44772.291666666664</v>
      </c>
      <c r="B7061" s="47">
        <v>44772.791666666664</v>
      </c>
      <c r="C7061" t="s">
        <v>195</v>
      </c>
      <c r="D7061" t="s">
        <v>86</v>
      </c>
      <c r="E7061" t="s">
        <v>85</v>
      </c>
      <c r="F7061" t="s">
        <v>46</v>
      </c>
      <c r="G7061" t="s">
        <v>93</v>
      </c>
      <c r="H7061" t="s">
        <v>140</v>
      </c>
      <c r="I7061" t="s">
        <v>97</v>
      </c>
      <c r="J70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Garde£JOUR£VOL£FAREMOUTIERS£30/07/2022</v>
      </c>
      <c r="K70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61">
        <f>ROUND(MOD(Tableau_Effectifs_Dept[[#This Row],[GardDteDebut]],1),5)</f>
        <v>0.29166999999999998</v>
      </c>
      <c r="M7061">
        <f>ROUND(MOD(Tableau_Effectifs_Dept[[#This Row],[GardDteFin]],1),5)</f>
        <v>0.79166999999999998</v>
      </c>
      <c r="N70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61" s="71">
        <f>MAX(IF(Tableau_Effectifs_Dept[[#This Row],[Créneau TOT]]&gt;0,Tableau_Effectifs_Dept[[#This Row],[Créneau TOT]]-Tableau_Effectifs_Dept[[#This Row],[Créneau J]],0),0)</f>
        <v>0</v>
      </c>
      <c r="Q7061" s="71">
        <f>ROUND(HOUR(Tableau_Effectifs_Dept[[#This Row],[Créneau J]])/12,1)</f>
        <v>0</v>
      </c>
      <c r="R7061" s="71"/>
    </row>
    <row r="7062" spans="1:18" hidden="1">
      <c r="A7062" s="47">
        <v>44772.291666666664</v>
      </c>
      <c r="B7062" s="47">
        <v>44772.791666666664</v>
      </c>
      <c r="C7062" t="s">
        <v>195</v>
      </c>
      <c r="D7062" t="s">
        <v>86</v>
      </c>
      <c r="E7062" t="s">
        <v>85</v>
      </c>
      <c r="F7062" t="s">
        <v>46</v>
      </c>
      <c r="G7062" t="s">
        <v>93</v>
      </c>
      <c r="H7062" t="s">
        <v>141</v>
      </c>
      <c r="I7062" t="s">
        <v>97</v>
      </c>
      <c r="J70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Garde£JOUR£PRO£FAREMOUTIERS£30/07/2022</v>
      </c>
      <c r="K70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62">
        <f>ROUND(MOD(Tableau_Effectifs_Dept[[#This Row],[GardDteDebut]],1),5)</f>
        <v>0.29166999999999998</v>
      </c>
      <c r="M7062">
        <f>ROUND(MOD(Tableau_Effectifs_Dept[[#This Row],[GardDteFin]],1),5)</f>
        <v>0.79166999999999998</v>
      </c>
      <c r="N70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62" s="71">
        <f>MAX(IF(Tableau_Effectifs_Dept[[#This Row],[Créneau TOT]]&gt;0,Tableau_Effectifs_Dept[[#This Row],[Créneau TOT]]-Tableau_Effectifs_Dept[[#This Row],[Créneau J]],0),0)</f>
        <v>0</v>
      </c>
      <c r="Q7062" s="71">
        <f>ROUND(HOUR(Tableau_Effectifs_Dept[[#This Row],[Créneau J]])/12,1)</f>
        <v>0</v>
      </c>
      <c r="R7062" s="71"/>
    </row>
    <row r="7063" spans="1:18" hidden="1">
      <c r="A7063" s="47">
        <v>44772.291666666664</v>
      </c>
      <c r="B7063" s="47">
        <v>44772.791666666664</v>
      </c>
      <c r="C7063" t="s">
        <v>195</v>
      </c>
      <c r="D7063" t="s">
        <v>86</v>
      </c>
      <c r="E7063" t="s">
        <v>85</v>
      </c>
      <c r="F7063" t="s">
        <v>46</v>
      </c>
      <c r="G7063" t="s">
        <v>93</v>
      </c>
      <c r="H7063" t="s">
        <v>140</v>
      </c>
      <c r="I7063" t="s">
        <v>97</v>
      </c>
      <c r="J70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Garde£JOUR£VOL£FAREMOUTIERS£30/07/2022</v>
      </c>
      <c r="K70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63">
        <f>ROUND(MOD(Tableau_Effectifs_Dept[[#This Row],[GardDteDebut]],1),5)</f>
        <v>0.29166999999999998</v>
      </c>
      <c r="M7063">
        <f>ROUND(MOD(Tableau_Effectifs_Dept[[#This Row],[GardDteFin]],1),5)</f>
        <v>0.79166999999999998</v>
      </c>
      <c r="N70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63" s="71">
        <f>MAX(IF(Tableau_Effectifs_Dept[[#This Row],[Créneau TOT]]&gt;0,Tableau_Effectifs_Dept[[#This Row],[Créneau TOT]]-Tableau_Effectifs_Dept[[#This Row],[Créneau J]],0),0)</f>
        <v>0</v>
      </c>
      <c r="Q7063" s="71">
        <f>ROUND(HOUR(Tableau_Effectifs_Dept[[#This Row],[Créneau J]])/12,1)</f>
        <v>0</v>
      </c>
      <c r="R7063" s="71"/>
    </row>
    <row r="7064" spans="1:18" hidden="1">
      <c r="A7064" s="47">
        <v>44772.291666666664</v>
      </c>
      <c r="B7064" s="47">
        <v>44772.791666666664</v>
      </c>
      <c r="C7064" t="s">
        <v>195</v>
      </c>
      <c r="D7064" t="s">
        <v>86</v>
      </c>
      <c r="E7064" t="s">
        <v>85</v>
      </c>
      <c r="F7064" t="s">
        <v>46</v>
      </c>
      <c r="G7064" t="s">
        <v>93</v>
      </c>
      <c r="H7064" t="s">
        <v>140</v>
      </c>
      <c r="I7064" t="s">
        <v>97</v>
      </c>
      <c r="J70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Garde£JOUR£VOL£FAREMOUTIERS£30/07/2022</v>
      </c>
      <c r="K70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64">
        <f>ROUND(MOD(Tableau_Effectifs_Dept[[#This Row],[GardDteDebut]],1),5)</f>
        <v>0.29166999999999998</v>
      </c>
      <c r="M7064">
        <f>ROUND(MOD(Tableau_Effectifs_Dept[[#This Row],[GardDteFin]],1),5)</f>
        <v>0.79166999999999998</v>
      </c>
      <c r="N70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64" s="71">
        <f>MAX(IF(Tableau_Effectifs_Dept[[#This Row],[Créneau TOT]]&gt;0,Tableau_Effectifs_Dept[[#This Row],[Créneau TOT]]-Tableau_Effectifs_Dept[[#This Row],[Créneau J]],0),0)</f>
        <v>0</v>
      </c>
      <c r="Q7064" s="71">
        <f>ROUND(HOUR(Tableau_Effectifs_Dept[[#This Row],[Créneau J]])/12,1)</f>
        <v>0</v>
      </c>
      <c r="R7064" s="71"/>
    </row>
    <row r="7065" spans="1:18" hidden="1">
      <c r="A7065" s="47">
        <v>44772.291666666664</v>
      </c>
      <c r="B7065" s="47">
        <v>44772.791666666664</v>
      </c>
      <c r="C7065" t="s">
        <v>195</v>
      </c>
      <c r="D7065" t="s">
        <v>86</v>
      </c>
      <c r="E7065" t="s">
        <v>85</v>
      </c>
      <c r="F7065" t="s">
        <v>56</v>
      </c>
      <c r="G7065" t="s">
        <v>93</v>
      </c>
      <c r="H7065" t="s">
        <v>140</v>
      </c>
      <c r="I7065" t="s">
        <v>97</v>
      </c>
      <c r="J70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Garde£JOUR£VOL£FERRIERES-EN-BRIE£30/07/2022</v>
      </c>
      <c r="K70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65">
        <f>ROUND(MOD(Tableau_Effectifs_Dept[[#This Row],[GardDteDebut]],1),5)</f>
        <v>0.29166999999999998</v>
      </c>
      <c r="M7065">
        <f>ROUND(MOD(Tableau_Effectifs_Dept[[#This Row],[GardDteFin]],1),5)</f>
        <v>0.79166999999999998</v>
      </c>
      <c r="N70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65" s="71">
        <f>MAX(IF(Tableau_Effectifs_Dept[[#This Row],[Créneau TOT]]&gt;0,Tableau_Effectifs_Dept[[#This Row],[Créneau TOT]]-Tableau_Effectifs_Dept[[#This Row],[Créneau J]],0),0)</f>
        <v>0</v>
      </c>
      <c r="Q7065" s="71">
        <f>ROUND(HOUR(Tableau_Effectifs_Dept[[#This Row],[Créneau J]])/12,1)</f>
        <v>0</v>
      </c>
      <c r="R7065" s="71"/>
    </row>
    <row r="7066" spans="1:18" hidden="1">
      <c r="A7066" s="47">
        <v>44772.291666666664</v>
      </c>
      <c r="B7066" s="47">
        <v>44772.791666666664</v>
      </c>
      <c r="C7066" t="s">
        <v>195</v>
      </c>
      <c r="D7066" t="s">
        <v>86</v>
      </c>
      <c r="E7066" t="s">
        <v>85</v>
      </c>
      <c r="F7066" t="s">
        <v>56</v>
      </c>
      <c r="G7066" t="s">
        <v>93</v>
      </c>
      <c r="H7066" t="s">
        <v>140</v>
      </c>
      <c r="I7066" t="s">
        <v>97</v>
      </c>
      <c r="J70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Garde£JOUR£VOL£FERRIERES-EN-BRIE£30/07/2022</v>
      </c>
      <c r="K70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66">
        <f>ROUND(MOD(Tableau_Effectifs_Dept[[#This Row],[GardDteDebut]],1),5)</f>
        <v>0.29166999999999998</v>
      </c>
      <c r="M7066">
        <f>ROUND(MOD(Tableau_Effectifs_Dept[[#This Row],[GardDteFin]],1),5)</f>
        <v>0.79166999999999998</v>
      </c>
      <c r="N70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66" s="71">
        <f>MAX(IF(Tableau_Effectifs_Dept[[#This Row],[Créneau TOT]]&gt;0,Tableau_Effectifs_Dept[[#This Row],[Créneau TOT]]-Tableau_Effectifs_Dept[[#This Row],[Créneau J]],0),0)</f>
        <v>0</v>
      </c>
      <c r="Q7066" s="71">
        <f>ROUND(HOUR(Tableau_Effectifs_Dept[[#This Row],[Créneau J]])/12,1)</f>
        <v>0</v>
      </c>
      <c r="R7066" s="71"/>
    </row>
    <row r="7067" spans="1:18" hidden="1">
      <c r="A7067" s="47">
        <v>44772.291666666664</v>
      </c>
      <c r="B7067" s="47">
        <v>44773.291666666664</v>
      </c>
      <c r="C7067" t="s">
        <v>195</v>
      </c>
      <c r="D7067" t="s">
        <v>86</v>
      </c>
      <c r="E7067" t="s">
        <v>86</v>
      </c>
      <c r="F7067" t="s">
        <v>56</v>
      </c>
      <c r="G7067" t="s">
        <v>93</v>
      </c>
      <c r="H7067" t="s">
        <v>141</v>
      </c>
      <c r="I7067" t="s">
        <v>98</v>
      </c>
      <c r="J70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Garde£24H£PRO£FERRIERES-EN-BRIE£30/07/2022</v>
      </c>
      <c r="K70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67">
        <f>ROUND(MOD(Tableau_Effectifs_Dept[[#This Row],[GardDteDebut]],1),5)</f>
        <v>0.29166999999999998</v>
      </c>
      <c r="M7067">
        <f>ROUND(MOD(Tableau_Effectifs_Dept[[#This Row],[GardDteFin]],1),5)</f>
        <v>0.29166999999999998</v>
      </c>
      <c r="N70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67" s="71">
        <f>MAX(IF(Tableau_Effectifs_Dept[[#This Row],[Créneau TOT]]&gt;0,Tableau_Effectifs_Dept[[#This Row],[Créneau TOT]]-Tableau_Effectifs_Dept[[#This Row],[Créneau J]],0),0)</f>
        <v>0</v>
      </c>
      <c r="Q7067" s="71">
        <f>ROUND(HOUR(Tableau_Effectifs_Dept[[#This Row],[Créneau J]])/12,1)</f>
        <v>0</v>
      </c>
      <c r="R7067" s="71"/>
    </row>
    <row r="7068" spans="1:18" hidden="1">
      <c r="A7068" s="47">
        <v>44772.291666666664</v>
      </c>
      <c r="B7068" s="47">
        <v>44773.291666666664</v>
      </c>
      <c r="C7068" t="s">
        <v>195</v>
      </c>
      <c r="D7068" t="s">
        <v>86</v>
      </c>
      <c r="E7068" t="s">
        <v>86</v>
      </c>
      <c r="F7068" t="s">
        <v>56</v>
      </c>
      <c r="G7068" t="s">
        <v>93</v>
      </c>
      <c r="H7068" t="s">
        <v>141</v>
      </c>
      <c r="I7068" t="s">
        <v>98</v>
      </c>
      <c r="J70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Garde£24H£PRO£FERRIERES-EN-BRIE£30/07/2022</v>
      </c>
      <c r="K70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68">
        <f>ROUND(MOD(Tableau_Effectifs_Dept[[#This Row],[GardDteDebut]],1),5)</f>
        <v>0.29166999999999998</v>
      </c>
      <c r="M7068">
        <f>ROUND(MOD(Tableau_Effectifs_Dept[[#This Row],[GardDteFin]],1),5)</f>
        <v>0.29166999999999998</v>
      </c>
      <c r="N70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68" s="71">
        <f>MAX(IF(Tableau_Effectifs_Dept[[#This Row],[Créneau TOT]]&gt;0,Tableau_Effectifs_Dept[[#This Row],[Créneau TOT]]-Tableau_Effectifs_Dept[[#This Row],[Créneau J]],0),0)</f>
        <v>0</v>
      </c>
      <c r="Q7068" s="71">
        <f>ROUND(HOUR(Tableau_Effectifs_Dept[[#This Row],[Créneau J]])/12,1)</f>
        <v>0</v>
      </c>
      <c r="R7068" s="71"/>
    </row>
    <row r="7069" spans="1:18" hidden="1">
      <c r="A7069" s="47">
        <v>44772.291666666664</v>
      </c>
      <c r="B7069" s="47">
        <v>44773.291666666664</v>
      </c>
      <c r="C7069" t="s">
        <v>195</v>
      </c>
      <c r="D7069" t="s">
        <v>86</v>
      </c>
      <c r="E7069" t="s">
        <v>86</v>
      </c>
      <c r="F7069" t="s">
        <v>56</v>
      </c>
      <c r="G7069" t="s">
        <v>93</v>
      </c>
      <c r="H7069" t="s">
        <v>140</v>
      </c>
      <c r="I7069" t="s">
        <v>98</v>
      </c>
      <c r="J70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Garde£24H£VOL£FERRIERES-EN-BRIE£30/07/2022</v>
      </c>
      <c r="K70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69">
        <f>ROUND(MOD(Tableau_Effectifs_Dept[[#This Row],[GardDteDebut]],1),5)</f>
        <v>0.29166999999999998</v>
      </c>
      <c r="M7069">
        <f>ROUND(MOD(Tableau_Effectifs_Dept[[#This Row],[GardDteFin]],1),5)</f>
        <v>0.29166999999999998</v>
      </c>
      <c r="N70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69" s="71">
        <f>MAX(IF(Tableau_Effectifs_Dept[[#This Row],[Créneau TOT]]&gt;0,Tableau_Effectifs_Dept[[#This Row],[Créneau TOT]]-Tableau_Effectifs_Dept[[#This Row],[Créneau J]],0),0)</f>
        <v>0</v>
      </c>
      <c r="Q7069" s="71">
        <f>ROUND(HOUR(Tableau_Effectifs_Dept[[#This Row],[Créneau J]])/12,1)</f>
        <v>0</v>
      </c>
      <c r="R7069" s="71"/>
    </row>
    <row r="7070" spans="1:18" hidden="1">
      <c r="A7070" s="47">
        <v>44772.291666666664</v>
      </c>
      <c r="B7070" s="47">
        <v>44773.291666666664</v>
      </c>
      <c r="C7070" t="s">
        <v>195</v>
      </c>
      <c r="D7070" t="s">
        <v>86</v>
      </c>
      <c r="E7070" t="s">
        <v>86</v>
      </c>
      <c r="F7070" t="s">
        <v>56</v>
      </c>
      <c r="G7070" t="s">
        <v>93</v>
      </c>
      <c r="H7070" t="s">
        <v>141</v>
      </c>
      <c r="I7070" t="s">
        <v>98</v>
      </c>
      <c r="J70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Garde£24H£PRO£FERRIERES-EN-BRIE£30/07/2022</v>
      </c>
      <c r="K70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70">
        <f>ROUND(MOD(Tableau_Effectifs_Dept[[#This Row],[GardDteDebut]],1),5)</f>
        <v>0.29166999999999998</v>
      </c>
      <c r="M7070">
        <f>ROUND(MOD(Tableau_Effectifs_Dept[[#This Row],[GardDteFin]],1),5)</f>
        <v>0.29166999999999998</v>
      </c>
      <c r="N70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70" s="71">
        <f>MAX(IF(Tableau_Effectifs_Dept[[#This Row],[Créneau TOT]]&gt;0,Tableau_Effectifs_Dept[[#This Row],[Créneau TOT]]-Tableau_Effectifs_Dept[[#This Row],[Créneau J]],0),0)</f>
        <v>0</v>
      </c>
      <c r="Q7070" s="71">
        <f>ROUND(HOUR(Tableau_Effectifs_Dept[[#This Row],[Créneau J]])/12,1)</f>
        <v>0</v>
      </c>
      <c r="R7070" s="71"/>
    </row>
    <row r="7071" spans="1:18" hidden="1">
      <c r="A7071" s="47">
        <v>44772.291666666664</v>
      </c>
      <c r="B7071" s="47">
        <v>44773.291666666664</v>
      </c>
      <c r="C7071" t="s">
        <v>195</v>
      </c>
      <c r="D7071" t="s">
        <v>86</v>
      </c>
      <c r="E7071" t="s">
        <v>86</v>
      </c>
      <c r="F7071" t="s">
        <v>68</v>
      </c>
      <c r="G7071" t="s">
        <v>93</v>
      </c>
      <c r="H7071" t="s">
        <v>141</v>
      </c>
      <c r="I7071" t="s">
        <v>98</v>
      </c>
      <c r="J70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Garde£24H£PRO£FONTAINEBLEAU£30/07/2022</v>
      </c>
      <c r="K70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71">
        <f>ROUND(MOD(Tableau_Effectifs_Dept[[#This Row],[GardDteDebut]],1),5)</f>
        <v>0.29166999999999998</v>
      </c>
      <c r="M7071">
        <f>ROUND(MOD(Tableau_Effectifs_Dept[[#This Row],[GardDteFin]],1),5)</f>
        <v>0.29166999999999998</v>
      </c>
      <c r="N70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71" s="71">
        <f>MAX(IF(Tableau_Effectifs_Dept[[#This Row],[Créneau TOT]]&gt;0,Tableau_Effectifs_Dept[[#This Row],[Créneau TOT]]-Tableau_Effectifs_Dept[[#This Row],[Créneau J]],0),0)</f>
        <v>0</v>
      </c>
      <c r="Q7071" s="71">
        <f>ROUND(HOUR(Tableau_Effectifs_Dept[[#This Row],[Créneau J]])/12,1)</f>
        <v>0</v>
      </c>
      <c r="R7071" s="71"/>
    </row>
    <row r="7072" spans="1:18" hidden="1">
      <c r="A7072" s="47">
        <v>44772.291666666664</v>
      </c>
      <c r="B7072" s="47">
        <v>44772.791666666664</v>
      </c>
      <c r="C7072" t="s">
        <v>195</v>
      </c>
      <c r="D7072" t="s">
        <v>86</v>
      </c>
      <c r="E7072" t="s">
        <v>85</v>
      </c>
      <c r="F7072" t="s">
        <v>68</v>
      </c>
      <c r="G7072" t="s">
        <v>93</v>
      </c>
      <c r="H7072" t="s">
        <v>140</v>
      </c>
      <c r="I7072" t="s">
        <v>97</v>
      </c>
      <c r="J70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Garde£JOUR£VOL£FONTAINEBLEAU£30/07/2022</v>
      </c>
      <c r="K70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72">
        <f>ROUND(MOD(Tableau_Effectifs_Dept[[#This Row],[GardDteDebut]],1),5)</f>
        <v>0.29166999999999998</v>
      </c>
      <c r="M7072">
        <f>ROUND(MOD(Tableau_Effectifs_Dept[[#This Row],[GardDteFin]],1),5)</f>
        <v>0.79166999999999998</v>
      </c>
      <c r="N70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72" s="71">
        <f>MAX(IF(Tableau_Effectifs_Dept[[#This Row],[Créneau TOT]]&gt;0,Tableau_Effectifs_Dept[[#This Row],[Créneau TOT]]-Tableau_Effectifs_Dept[[#This Row],[Créneau J]],0),0)</f>
        <v>0</v>
      </c>
      <c r="Q7072" s="71">
        <f>ROUND(HOUR(Tableau_Effectifs_Dept[[#This Row],[Créneau J]])/12,1)</f>
        <v>0</v>
      </c>
      <c r="R7072" s="71"/>
    </row>
    <row r="7073" spans="1:18" hidden="1">
      <c r="A7073" s="47">
        <v>44772.291666666664</v>
      </c>
      <c r="B7073" s="47">
        <v>44772.791666666664</v>
      </c>
      <c r="C7073" t="s">
        <v>195</v>
      </c>
      <c r="D7073" t="s">
        <v>86</v>
      </c>
      <c r="E7073" t="s">
        <v>85</v>
      </c>
      <c r="F7073" t="s">
        <v>68</v>
      </c>
      <c r="G7073" t="s">
        <v>93</v>
      </c>
      <c r="H7073" t="s">
        <v>140</v>
      </c>
      <c r="I7073" t="s">
        <v>97</v>
      </c>
      <c r="J70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Garde£JOUR£VOL£FONTAINEBLEAU£30/07/2022</v>
      </c>
      <c r="K70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73">
        <f>ROUND(MOD(Tableau_Effectifs_Dept[[#This Row],[GardDteDebut]],1),5)</f>
        <v>0.29166999999999998</v>
      </c>
      <c r="M7073">
        <f>ROUND(MOD(Tableau_Effectifs_Dept[[#This Row],[GardDteFin]],1),5)</f>
        <v>0.79166999999999998</v>
      </c>
      <c r="N70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73" s="71">
        <f>MAX(IF(Tableau_Effectifs_Dept[[#This Row],[Créneau TOT]]&gt;0,Tableau_Effectifs_Dept[[#This Row],[Créneau TOT]]-Tableau_Effectifs_Dept[[#This Row],[Créneau J]],0),0)</f>
        <v>0</v>
      </c>
      <c r="Q7073" s="71">
        <f>ROUND(HOUR(Tableau_Effectifs_Dept[[#This Row],[Créneau J]])/12,1)</f>
        <v>0</v>
      </c>
      <c r="R7073" s="71"/>
    </row>
    <row r="7074" spans="1:18" hidden="1">
      <c r="A7074" s="47">
        <v>44772.291666666664</v>
      </c>
      <c r="B7074" s="47">
        <v>44773.291666666664</v>
      </c>
      <c r="C7074" t="s">
        <v>195</v>
      </c>
      <c r="D7074" t="s">
        <v>86</v>
      </c>
      <c r="E7074" t="s">
        <v>86</v>
      </c>
      <c r="F7074" t="s">
        <v>68</v>
      </c>
      <c r="G7074" t="s">
        <v>93</v>
      </c>
      <c r="H7074" t="s">
        <v>141</v>
      </c>
      <c r="I7074" t="s">
        <v>98</v>
      </c>
      <c r="J70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Garde£24H£PRO£FONTAINEBLEAU£30/07/2022</v>
      </c>
      <c r="K70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74">
        <f>ROUND(MOD(Tableau_Effectifs_Dept[[#This Row],[GardDteDebut]],1),5)</f>
        <v>0.29166999999999998</v>
      </c>
      <c r="M7074">
        <f>ROUND(MOD(Tableau_Effectifs_Dept[[#This Row],[GardDteFin]],1),5)</f>
        <v>0.29166999999999998</v>
      </c>
      <c r="N70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74" s="71">
        <f>MAX(IF(Tableau_Effectifs_Dept[[#This Row],[Créneau TOT]]&gt;0,Tableau_Effectifs_Dept[[#This Row],[Créneau TOT]]-Tableau_Effectifs_Dept[[#This Row],[Créneau J]],0),0)</f>
        <v>0</v>
      </c>
      <c r="Q7074" s="71">
        <f>ROUND(HOUR(Tableau_Effectifs_Dept[[#This Row],[Créneau J]])/12,1)</f>
        <v>0</v>
      </c>
      <c r="R7074" s="71"/>
    </row>
    <row r="7075" spans="1:18" hidden="1">
      <c r="A7075" s="47">
        <v>44772.291666666664</v>
      </c>
      <c r="B7075" s="47">
        <v>44773.291666666664</v>
      </c>
      <c r="C7075" t="s">
        <v>195</v>
      </c>
      <c r="D7075" t="s">
        <v>86</v>
      </c>
      <c r="E7075" t="s">
        <v>86</v>
      </c>
      <c r="F7075" t="s">
        <v>68</v>
      </c>
      <c r="G7075" t="s">
        <v>93</v>
      </c>
      <c r="H7075" t="s">
        <v>140</v>
      </c>
      <c r="I7075" t="s">
        <v>98</v>
      </c>
      <c r="J70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Garde£24H£VOL£FONTAINEBLEAU£30/07/2022</v>
      </c>
      <c r="K70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75">
        <f>ROUND(MOD(Tableau_Effectifs_Dept[[#This Row],[GardDteDebut]],1),5)</f>
        <v>0.29166999999999998</v>
      </c>
      <c r="M7075">
        <f>ROUND(MOD(Tableau_Effectifs_Dept[[#This Row],[GardDteFin]],1),5)</f>
        <v>0.29166999999999998</v>
      </c>
      <c r="N70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75" s="71">
        <f>MAX(IF(Tableau_Effectifs_Dept[[#This Row],[Créneau TOT]]&gt;0,Tableau_Effectifs_Dept[[#This Row],[Créneau TOT]]-Tableau_Effectifs_Dept[[#This Row],[Créneau J]],0),0)</f>
        <v>0</v>
      </c>
      <c r="Q7075" s="71">
        <f>ROUND(HOUR(Tableau_Effectifs_Dept[[#This Row],[Créneau J]])/12,1)</f>
        <v>0</v>
      </c>
      <c r="R7075" s="71"/>
    </row>
    <row r="7076" spans="1:18" hidden="1">
      <c r="A7076" s="47">
        <v>44772.291666666664</v>
      </c>
      <c r="B7076" s="47">
        <v>44773.291666666664</v>
      </c>
      <c r="C7076" t="s">
        <v>195</v>
      </c>
      <c r="D7076" t="s">
        <v>86</v>
      </c>
      <c r="E7076" t="s">
        <v>86</v>
      </c>
      <c r="F7076" t="s">
        <v>68</v>
      </c>
      <c r="G7076" t="s">
        <v>93</v>
      </c>
      <c r="H7076" t="s">
        <v>141</v>
      </c>
      <c r="I7076" t="s">
        <v>98</v>
      </c>
      <c r="J70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Garde£24H£PRO£FONTAINEBLEAU£30/07/2022</v>
      </c>
      <c r="K70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76">
        <f>ROUND(MOD(Tableau_Effectifs_Dept[[#This Row],[GardDteDebut]],1),5)</f>
        <v>0.29166999999999998</v>
      </c>
      <c r="M7076">
        <f>ROUND(MOD(Tableau_Effectifs_Dept[[#This Row],[GardDteFin]],1),5)</f>
        <v>0.29166999999999998</v>
      </c>
      <c r="N70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76" s="71">
        <f>MAX(IF(Tableau_Effectifs_Dept[[#This Row],[Créneau TOT]]&gt;0,Tableau_Effectifs_Dept[[#This Row],[Créneau TOT]]-Tableau_Effectifs_Dept[[#This Row],[Créneau J]],0),0)</f>
        <v>0</v>
      </c>
      <c r="Q7076" s="71">
        <f>ROUND(HOUR(Tableau_Effectifs_Dept[[#This Row],[Créneau J]])/12,1)</f>
        <v>0</v>
      </c>
      <c r="R7076" s="71"/>
    </row>
    <row r="7077" spans="1:18" hidden="1">
      <c r="A7077" s="47">
        <v>44772.291666666664</v>
      </c>
      <c r="B7077" s="47">
        <v>44772.791666666664</v>
      </c>
      <c r="C7077" t="s">
        <v>195</v>
      </c>
      <c r="D7077" t="s">
        <v>86</v>
      </c>
      <c r="E7077" t="s">
        <v>85</v>
      </c>
      <c r="F7077" t="s">
        <v>68</v>
      </c>
      <c r="G7077" t="s">
        <v>93</v>
      </c>
      <c r="H7077" t="s">
        <v>141</v>
      </c>
      <c r="I7077" t="s">
        <v>97</v>
      </c>
      <c r="J70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Garde£JOUR£PRO£FONTAINEBLEAU£30/07/2022</v>
      </c>
      <c r="K70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77">
        <f>ROUND(MOD(Tableau_Effectifs_Dept[[#This Row],[GardDteDebut]],1),5)</f>
        <v>0.29166999999999998</v>
      </c>
      <c r="M7077">
        <f>ROUND(MOD(Tableau_Effectifs_Dept[[#This Row],[GardDteFin]],1),5)</f>
        <v>0.79166999999999998</v>
      </c>
      <c r="N70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77" s="71">
        <f>MAX(IF(Tableau_Effectifs_Dept[[#This Row],[Créneau TOT]]&gt;0,Tableau_Effectifs_Dept[[#This Row],[Créneau TOT]]-Tableau_Effectifs_Dept[[#This Row],[Créneau J]],0),0)</f>
        <v>0</v>
      </c>
      <c r="Q7077" s="71">
        <f>ROUND(HOUR(Tableau_Effectifs_Dept[[#This Row],[Créneau J]])/12,1)</f>
        <v>0</v>
      </c>
      <c r="R7077" s="71"/>
    </row>
    <row r="7078" spans="1:18" hidden="1">
      <c r="A7078" s="47">
        <v>44772.291666666664</v>
      </c>
      <c r="B7078" s="47">
        <v>44773.291666666664</v>
      </c>
      <c r="C7078" t="s">
        <v>195</v>
      </c>
      <c r="D7078" t="s">
        <v>86</v>
      </c>
      <c r="E7078" t="s">
        <v>86</v>
      </c>
      <c r="F7078" t="s">
        <v>68</v>
      </c>
      <c r="G7078" t="s">
        <v>93</v>
      </c>
      <c r="H7078" t="s">
        <v>140</v>
      </c>
      <c r="I7078" t="s">
        <v>98</v>
      </c>
      <c r="J70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Garde£24H£VOL£FONTAINEBLEAU£30/07/2022</v>
      </c>
      <c r="K70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78">
        <f>ROUND(MOD(Tableau_Effectifs_Dept[[#This Row],[GardDteDebut]],1),5)</f>
        <v>0.29166999999999998</v>
      </c>
      <c r="M7078">
        <f>ROUND(MOD(Tableau_Effectifs_Dept[[#This Row],[GardDteFin]],1),5)</f>
        <v>0.29166999999999998</v>
      </c>
      <c r="N70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78" s="71">
        <f>MAX(IF(Tableau_Effectifs_Dept[[#This Row],[Créneau TOT]]&gt;0,Tableau_Effectifs_Dept[[#This Row],[Créneau TOT]]-Tableau_Effectifs_Dept[[#This Row],[Créneau J]],0),0)</f>
        <v>0</v>
      </c>
      <c r="Q7078" s="71">
        <f>ROUND(HOUR(Tableau_Effectifs_Dept[[#This Row],[Créneau J]])/12,1)</f>
        <v>0</v>
      </c>
      <c r="R7078" s="71"/>
    </row>
    <row r="7079" spans="1:18" hidden="1">
      <c r="A7079" s="47">
        <v>44772.291666666664</v>
      </c>
      <c r="B7079" s="47">
        <v>44773.291666666664</v>
      </c>
      <c r="C7079" t="s">
        <v>195</v>
      </c>
      <c r="D7079" t="s">
        <v>86</v>
      </c>
      <c r="E7079" t="s">
        <v>86</v>
      </c>
      <c r="F7079" t="s">
        <v>68</v>
      </c>
      <c r="G7079" t="s">
        <v>93</v>
      </c>
      <c r="H7079" t="s">
        <v>141</v>
      </c>
      <c r="I7079" t="s">
        <v>98</v>
      </c>
      <c r="J70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Garde£24H£PRO£FONTAINEBLEAU£30/07/2022</v>
      </c>
      <c r="K70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79">
        <f>ROUND(MOD(Tableau_Effectifs_Dept[[#This Row],[GardDteDebut]],1),5)</f>
        <v>0.29166999999999998</v>
      </c>
      <c r="M7079">
        <f>ROUND(MOD(Tableau_Effectifs_Dept[[#This Row],[GardDteFin]],1),5)</f>
        <v>0.29166999999999998</v>
      </c>
      <c r="N70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79" s="71">
        <f>MAX(IF(Tableau_Effectifs_Dept[[#This Row],[Créneau TOT]]&gt;0,Tableau_Effectifs_Dept[[#This Row],[Créneau TOT]]-Tableau_Effectifs_Dept[[#This Row],[Créneau J]],0),0)</f>
        <v>0</v>
      </c>
      <c r="Q7079" s="71">
        <f>ROUND(HOUR(Tableau_Effectifs_Dept[[#This Row],[Créneau J]])/12,1)</f>
        <v>0</v>
      </c>
      <c r="R7079" s="71"/>
    </row>
    <row r="7080" spans="1:18" hidden="1">
      <c r="A7080" s="47">
        <v>44772.291666666664</v>
      </c>
      <c r="B7080" s="47">
        <v>44773.291666666664</v>
      </c>
      <c r="C7080" t="s">
        <v>195</v>
      </c>
      <c r="D7080" t="s">
        <v>86</v>
      </c>
      <c r="E7080" t="s">
        <v>86</v>
      </c>
      <c r="F7080" t="s">
        <v>68</v>
      </c>
      <c r="G7080" t="s">
        <v>93</v>
      </c>
      <c r="H7080" t="s">
        <v>140</v>
      </c>
      <c r="I7080" t="s">
        <v>98</v>
      </c>
      <c r="J70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Garde£24H£VOL£FONTAINEBLEAU£30/07/2022</v>
      </c>
      <c r="K70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80">
        <f>ROUND(MOD(Tableau_Effectifs_Dept[[#This Row],[GardDteDebut]],1),5)</f>
        <v>0.29166999999999998</v>
      </c>
      <c r="M7080">
        <f>ROUND(MOD(Tableau_Effectifs_Dept[[#This Row],[GardDteFin]],1),5)</f>
        <v>0.29166999999999998</v>
      </c>
      <c r="N70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80" s="71">
        <f>MAX(IF(Tableau_Effectifs_Dept[[#This Row],[Créneau TOT]]&gt;0,Tableau_Effectifs_Dept[[#This Row],[Créneau TOT]]-Tableau_Effectifs_Dept[[#This Row],[Créneau J]],0),0)</f>
        <v>0</v>
      </c>
      <c r="Q7080" s="71">
        <f>ROUND(HOUR(Tableau_Effectifs_Dept[[#This Row],[Créneau J]])/12,1)</f>
        <v>0</v>
      </c>
      <c r="R7080" s="71"/>
    </row>
    <row r="7081" spans="1:18" hidden="1">
      <c r="A7081" s="47">
        <v>44772.291666666664</v>
      </c>
      <c r="B7081" s="47">
        <v>44773.291666666664</v>
      </c>
      <c r="C7081" t="s">
        <v>195</v>
      </c>
      <c r="D7081" t="s">
        <v>86</v>
      </c>
      <c r="E7081" t="s">
        <v>86</v>
      </c>
      <c r="F7081" t="s">
        <v>68</v>
      </c>
      <c r="G7081" t="s">
        <v>93</v>
      </c>
      <c r="H7081" t="s">
        <v>141</v>
      </c>
      <c r="I7081" t="s">
        <v>98</v>
      </c>
      <c r="J70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Garde£24H£PRO£FONTAINEBLEAU£30/07/2022</v>
      </c>
      <c r="K70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81">
        <f>ROUND(MOD(Tableau_Effectifs_Dept[[#This Row],[GardDteDebut]],1),5)</f>
        <v>0.29166999999999998</v>
      </c>
      <c r="M7081">
        <f>ROUND(MOD(Tableau_Effectifs_Dept[[#This Row],[GardDteFin]],1),5)</f>
        <v>0.29166999999999998</v>
      </c>
      <c r="N70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81" s="71">
        <f>MAX(IF(Tableau_Effectifs_Dept[[#This Row],[Créneau TOT]]&gt;0,Tableau_Effectifs_Dept[[#This Row],[Créneau TOT]]-Tableau_Effectifs_Dept[[#This Row],[Créneau J]],0),0)</f>
        <v>0</v>
      </c>
      <c r="Q7081" s="71">
        <f>ROUND(HOUR(Tableau_Effectifs_Dept[[#This Row],[Créneau J]])/12,1)</f>
        <v>0</v>
      </c>
      <c r="R7081" s="71"/>
    </row>
    <row r="7082" spans="1:18" hidden="1">
      <c r="A7082" s="47">
        <v>44772.291666666664</v>
      </c>
      <c r="B7082" s="47">
        <v>44773.291666666664</v>
      </c>
      <c r="C7082" t="s">
        <v>195</v>
      </c>
      <c r="D7082" t="s">
        <v>86</v>
      </c>
      <c r="E7082" t="s">
        <v>86</v>
      </c>
      <c r="F7082" t="s">
        <v>68</v>
      </c>
      <c r="G7082" t="s">
        <v>93</v>
      </c>
      <c r="H7082" t="s">
        <v>140</v>
      </c>
      <c r="I7082" t="s">
        <v>98</v>
      </c>
      <c r="J70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Garde£24H£VOL£FONTAINEBLEAU£30/07/2022</v>
      </c>
      <c r="K70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82">
        <f>ROUND(MOD(Tableau_Effectifs_Dept[[#This Row],[GardDteDebut]],1),5)</f>
        <v>0.29166999999999998</v>
      </c>
      <c r="M7082">
        <f>ROUND(MOD(Tableau_Effectifs_Dept[[#This Row],[GardDteFin]],1),5)</f>
        <v>0.29166999999999998</v>
      </c>
      <c r="N70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82" s="71">
        <f>MAX(IF(Tableau_Effectifs_Dept[[#This Row],[Créneau TOT]]&gt;0,Tableau_Effectifs_Dept[[#This Row],[Créneau TOT]]-Tableau_Effectifs_Dept[[#This Row],[Créneau J]],0),0)</f>
        <v>0</v>
      </c>
      <c r="Q7082" s="71">
        <f>ROUND(HOUR(Tableau_Effectifs_Dept[[#This Row],[Créneau J]])/12,1)</f>
        <v>0</v>
      </c>
      <c r="R7082" s="71"/>
    </row>
    <row r="7083" spans="1:18" hidden="1">
      <c r="A7083" s="47">
        <v>44772.291666666664</v>
      </c>
      <c r="B7083" s="47">
        <v>44772.791666666664</v>
      </c>
      <c r="C7083" t="s">
        <v>195</v>
      </c>
      <c r="D7083" t="s">
        <v>86</v>
      </c>
      <c r="E7083" t="s">
        <v>85</v>
      </c>
      <c r="F7083" t="s">
        <v>37</v>
      </c>
      <c r="G7083" t="s">
        <v>93</v>
      </c>
      <c r="H7083" t="s">
        <v>141</v>
      </c>
      <c r="I7083" t="s">
        <v>97</v>
      </c>
      <c r="J70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Garde£JOUR£PRO£FONTENAY-TRESIGNY£30/07/2022</v>
      </c>
      <c r="K70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83">
        <f>ROUND(MOD(Tableau_Effectifs_Dept[[#This Row],[GardDteDebut]],1),5)</f>
        <v>0.29166999999999998</v>
      </c>
      <c r="M7083">
        <f>ROUND(MOD(Tableau_Effectifs_Dept[[#This Row],[GardDteFin]],1),5)</f>
        <v>0.79166999999999998</v>
      </c>
      <c r="N70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83" s="71">
        <f>MAX(IF(Tableau_Effectifs_Dept[[#This Row],[Créneau TOT]]&gt;0,Tableau_Effectifs_Dept[[#This Row],[Créneau TOT]]-Tableau_Effectifs_Dept[[#This Row],[Créneau J]],0),0)</f>
        <v>0</v>
      </c>
      <c r="Q7083" s="71">
        <f>ROUND(HOUR(Tableau_Effectifs_Dept[[#This Row],[Créneau J]])/12,1)</f>
        <v>0</v>
      </c>
      <c r="R7083" s="71"/>
    </row>
    <row r="7084" spans="1:18" hidden="1">
      <c r="A7084" s="47">
        <v>44772.291666666664</v>
      </c>
      <c r="B7084" s="47">
        <v>44772.791666666664</v>
      </c>
      <c r="C7084" t="s">
        <v>195</v>
      </c>
      <c r="D7084" t="s">
        <v>86</v>
      </c>
      <c r="E7084" t="s">
        <v>85</v>
      </c>
      <c r="F7084" t="s">
        <v>37</v>
      </c>
      <c r="G7084" t="s">
        <v>93</v>
      </c>
      <c r="H7084" t="s">
        <v>140</v>
      </c>
      <c r="I7084" t="s">
        <v>97</v>
      </c>
      <c r="J70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Garde£JOUR£VOL£FONTENAY-TRESIGNY£30/07/2022</v>
      </c>
      <c r="K70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84">
        <f>ROUND(MOD(Tableau_Effectifs_Dept[[#This Row],[GardDteDebut]],1),5)</f>
        <v>0.29166999999999998</v>
      </c>
      <c r="M7084">
        <f>ROUND(MOD(Tableau_Effectifs_Dept[[#This Row],[GardDteFin]],1),5)</f>
        <v>0.79166999999999998</v>
      </c>
      <c r="N70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84" s="71">
        <f>MAX(IF(Tableau_Effectifs_Dept[[#This Row],[Créneau TOT]]&gt;0,Tableau_Effectifs_Dept[[#This Row],[Créneau TOT]]-Tableau_Effectifs_Dept[[#This Row],[Créneau J]],0),0)</f>
        <v>0</v>
      </c>
      <c r="Q7084" s="71">
        <f>ROUND(HOUR(Tableau_Effectifs_Dept[[#This Row],[Créneau J]])/12,1)</f>
        <v>0</v>
      </c>
      <c r="R7084" s="71"/>
    </row>
    <row r="7085" spans="1:18" hidden="1">
      <c r="A7085" s="47">
        <v>44772.291666666664</v>
      </c>
      <c r="B7085" s="47">
        <v>44772.791666666664</v>
      </c>
      <c r="C7085" t="s">
        <v>195</v>
      </c>
      <c r="D7085" t="s">
        <v>86</v>
      </c>
      <c r="E7085" t="s">
        <v>85</v>
      </c>
      <c r="F7085" t="s">
        <v>37</v>
      </c>
      <c r="G7085" t="s">
        <v>93</v>
      </c>
      <c r="H7085" t="s">
        <v>140</v>
      </c>
      <c r="I7085" t="s">
        <v>97</v>
      </c>
      <c r="J70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Garde£JOUR£VOL£FONTENAY-TRESIGNY£30/07/2022</v>
      </c>
      <c r="K70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85">
        <f>ROUND(MOD(Tableau_Effectifs_Dept[[#This Row],[GardDteDebut]],1),5)</f>
        <v>0.29166999999999998</v>
      </c>
      <c r="M7085">
        <f>ROUND(MOD(Tableau_Effectifs_Dept[[#This Row],[GardDteFin]],1),5)</f>
        <v>0.79166999999999998</v>
      </c>
      <c r="N70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85" s="71">
        <f>MAX(IF(Tableau_Effectifs_Dept[[#This Row],[Créneau TOT]]&gt;0,Tableau_Effectifs_Dept[[#This Row],[Créneau TOT]]-Tableau_Effectifs_Dept[[#This Row],[Créneau J]],0),0)</f>
        <v>0</v>
      </c>
      <c r="Q7085" s="71">
        <f>ROUND(HOUR(Tableau_Effectifs_Dept[[#This Row],[Créneau J]])/12,1)</f>
        <v>0</v>
      </c>
      <c r="R7085" s="71"/>
    </row>
    <row r="7086" spans="1:18" hidden="1">
      <c r="A7086" s="47">
        <v>44772.291666666664</v>
      </c>
      <c r="B7086" s="47">
        <v>44773.291666666664</v>
      </c>
      <c r="C7086" t="s">
        <v>195</v>
      </c>
      <c r="D7086" t="s">
        <v>86</v>
      </c>
      <c r="E7086" t="s">
        <v>86</v>
      </c>
      <c r="F7086" t="s">
        <v>37</v>
      </c>
      <c r="G7086" t="s">
        <v>93</v>
      </c>
      <c r="H7086" t="s">
        <v>140</v>
      </c>
      <c r="I7086" t="s">
        <v>98</v>
      </c>
      <c r="J70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Garde£24H£VOL£FONTENAY-TRESIGNY£30/07/2022</v>
      </c>
      <c r="K70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86">
        <f>ROUND(MOD(Tableau_Effectifs_Dept[[#This Row],[GardDteDebut]],1),5)</f>
        <v>0.29166999999999998</v>
      </c>
      <c r="M7086">
        <f>ROUND(MOD(Tableau_Effectifs_Dept[[#This Row],[GardDteFin]],1),5)</f>
        <v>0.29166999999999998</v>
      </c>
      <c r="N70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86" s="71">
        <f>MAX(IF(Tableau_Effectifs_Dept[[#This Row],[Créneau TOT]]&gt;0,Tableau_Effectifs_Dept[[#This Row],[Créneau TOT]]-Tableau_Effectifs_Dept[[#This Row],[Créneau J]],0),0)</f>
        <v>0</v>
      </c>
      <c r="Q7086" s="72">
        <f>ROUND(HOUR(Tableau_Effectifs_Dept[[#This Row],[Créneau J]])/12,1)</f>
        <v>0</v>
      </c>
      <c r="R7086" s="72">
        <f>ROUND(HOUR(Tableau_Effectifs_Dept[[#This Row],[Créneau N]])/12,1)</f>
        <v>0</v>
      </c>
    </row>
    <row r="7087" spans="1:18" hidden="1">
      <c r="A7087" s="47">
        <v>44772.291666666664</v>
      </c>
      <c r="B7087" s="47">
        <v>44773.291666666664</v>
      </c>
      <c r="C7087" t="s">
        <v>195</v>
      </c>
      <c r="D7087" t="s">
        <v>86</v>
      </c>
      <c r="E7087" t="s">
        <v>86</v>
      </c>
      <c r="F7087" t="s">
        <v>37</v>
      </c>
      <c r="G7087" t="s">
        <v>93</v>
      </c>
      <c r="H7087" t="s">
        <v>141</v>
      </c>
      <c r="I7087" t="s">
        <v>98</v>
      </c>
      <c r="J70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Garde£24H£PRO£FONTENAY-TRESIGNY£30/07/2022</v>
      </c>
      <c r="K70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87">
        <f>ROUND(MOD(Tableau_Effectifs_Dept[[#This Row],[GardDteDebut]],1),5)</f>
        <v>0.29166999999999998</v>
      </c>
      <c r="M7087">
        <f>ROUND(MOD(Tableau_Effectifs_Dept[[#This Row],[GardDteFin]],1),5)</f>
        <v>0.29166999999999998</v>
      </c>
      <c r="N70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87" s="71">
        <f>MAX(IF(Tableau_Effectifs_Dept[[#This Row],[Créneau TOT]]&gt;0,Tableau_Effectifs_Dept[[#This Row],[Créneau TOT]]-Tableau_Effectifs_Dept[[#This Row],[Créneau J]],0),0)</f>
        <v>0</v>
      </c>
      <c r="Q7087" s="71">
        <f>ROUND(HOUR(Tableau_Effectifs_Dept[[#This Row],[Créneau J]])/12,1)</f>
        <v>0</v>
      </c>
      <c r="R7087" s="71"/>
    </row>
    <row r="7088" spans="1:18" hidden="1">
      <c r="A7088" s="47">
        <v>44772.291666666664</v>
      </c>
      <c r="B7088" s="47">
        <v>44773.291666666664</v>
      </c>
      <c r="C7088" t="s">
        <v>195</v>
      </c>
      <c r="D7088" t="s">
        <v>86</v>
      </c>
      <c r="E7088" t="s">
        <v>86</v>
      </c>
      <c r="F7088" t="s">
        <v>37</v>
      </c>
      <c r="G7088" t="s">
        <v>93</v>
      </c>
      <c r="H7088" t="s">
        <v>141</v>
      </c>
      <c r="I7088" t="s">
        <v>98</v>
      </c>
      <c r="J70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Garde£24H£PRO£FONTENAY-TRESIGNY£30/07/2022</v>
      </c>
      <c r="K70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88">
        <f>ROUND(MOD(Tableau_Effectifs_Dept[[#This Row],[GardDteDebut]],1),5)</f>
        <v>0.29166999999999998</v>
      </c>
      <c r="M7088">
        <f>ROUND(MOD(Tableau_Effectifs_Dept[[#This Row],[GardDteFin]],1),5)</f>
        <v>0.29166999999999998</v>
      </c>
      <c r="N70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88" s="71">
        <f>MAX(IF(Tableau_Effectifs_Dept[[#This Row],[Créneau TOT]]&gt;0,Tableau_Effectifs_Dept[[#This Row],[Créneau TOT]]-Tableau_Effectifs_Dept[[#This Row],[Créneau J]],0),0)</f>
        <v>0</v>
      </c>
      <c r="Q7088" s="71">
        <f>ROUND(HOUR(Tableau_Effectifs_Dept[[#This Row],[Créneau J]])/12,1)</f>
        <v>0</v>
      </c>
      <c r="R7088" s="71"/>
    </row>
    <row r="7089" spans="1:18" hidden="1">
      <c r="A7089" s="47">
        <v>44772.291666666664</v>
      </c>
      <c r="B7089" s="47">
        <v>44772.791666666664</v>
      </c>
      <c r="C7089" t="s">
        <v>195</v>
      </c>
      <c r="D7089" t="s">
        <v>86</v>
      </c>
      <c r="E7089" t="s">
        <v>85</v>
      </c>
      <c r="F7089" t="s">
        <v>100</v>
      </c>
      <c r="G7089" t="s">
        <v>93</v>
      </c>
      <c r="H7089" t="s">
        <v>140</v>
      </c>
      <c r="I7089" t="s">
        <v>97</v>
      </c>
      <c r="J70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Garde£JOUR£VOL£GUIGNES£30/07/2022</v>
      </c>
      <c r="K70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89">
        <f>ROUND(MOD(Tableau_Effectifs_Dept[[#This Row],[GardDteDebut]],1),5)</f>
        <v>0.29166999999999998</v>
      </c>
      <c r="M7089">
        <f>ROUND(MOD(Tableau_Effectifs_Dept[[#This Row],[GardDteFin]],1),5)</f>
        <v>0.79166999999999998</v>
      </c>
      <c r="N70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89" s="71">
        <f>MAX(IF(Tableau_Effectifs_Dept[[#This Row],[Créneau TOT]]&gt;0,Tableau_Effectifs_Dept[[#This Row],[Créneau TOT]]-Tableau_Effectifs_Dept[[#This Row],[Créneau J]],0),0)</f>
        <v>0</v>
      </c>
      <c r="Q7089" s="71">
        <f>ROUND(HOUR(Tableau_Effectifs_Dept[[#This Row],[Créneau J]])/12,1)</f>
        <v>0</v>
      </c>
      <c r="R7089" s="71"/>
    </row>
    <row r="7090" spans="1:18" hidden="1">
      <c r="A7090" s="47">
        <v>44772.291666666664</v>
      </c>
      <c r="B7090" s="47">
        <v>44772.791666666664</v>
      </c>
      <c r="C7090" t="s">
        <v>195</v>
      </c>
      <c r="D7090" t="s">
        <v>86</v>
      </c>
      <c r="E7090" t="s">
        <v>85</v>
      </c>
      <c r="F7090" t="s">
        <v>100</v>
      </c>
      <c r="G7090" t="s">
        <v>93</v>
      </c>
      <c r="H7090" t="s">
        <v>140</v>
      </c>
      <c r="I7090" t="s">
        <v>97</v>
      </c>
      <c r="J70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Garde£JOUR£VOL£GUIGNES£30/07/2022</v>
      </c>
      <c r="K70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90" s="71">
        <f>ROUND(MOD(Tableau_Effectifs_Dept[[#This Row],[GardDteDebut]],1),5)</f>
        <v>0.29166999999999998</v>
      </c>
      <c r="M7090" s="71">
        <f>ROUND(MOD(Tableau_Effectifs_Dept[[#This Row],[GardDteFin]],1),5)</f>
        <v>0.79166999999999998</v>
      </c>
      <c r="N70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90" s="71">
        <f>MAX(IF(Tableau_Effectifs_Dept[[#This Row],[Créneau TOT]]&gt;0,Tableau_Effectifs_Dept[[#This Row],[Créneau TOT]]-Tableau_Effectifs_Dept[[#This Row],[Créneau J]],0),0)</f>
        <v>0</v>
      </c>
      <c r="Q7090" s="71">
        <f>ROUND(HOUR(Tableau_Effectifs_Dept[[#This Row],[Créneau J]])/12,1)</f>
        <v>0</v>
      </c>
      <c r="R7090" s="71"/>
    </row>
    <row r="7091" spans="1:18" hidden="1">
      <c r="A7091" s="47">
        <v>44772.291666666664</v>
      </c>
      <c r="B7091" s="47">
        <v>44773.291666666664</v>
      </c>
      <c r="C7091" t="s">
        <v>195</v>
      </c>
      <c r="D7091" t="s">
        <v>86</v>
      </c>
      <c r="E7091" t="s">
        <v>86</v>
      </c>
      <c r="F7091" t="s">
        <v>100</v>
      </c>
      <c r="G7091" t="s">
        <v>93</v>
      </c>
      <c r="H7091" t="s">
        <v>141</v>
      </c>
      <c r="I7091" t="s">
        <v>98</v>
      </c>
      <c r="J70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Garde£24H£PRO£GUIGNES£30/07/2022</v>
      </c>
      <c r="K70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91">
        <f>ROUND(MOD(Tableau_Effectifs_Dept[[#This Row],[GardDteDebut]],1),5)</f>
        <v>0.29166999999999998</v>
      </c>
      <c r="M7091">
        <f>ROUND(MOD(Tableau_Effectifs_Dept[[#This Row],[GardDteFin]],1),5)</f>
        <v>0.29166999999999998</v>
      </c>
      <c r="N70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91" s="71">
        <f>MAX(IF(Tableau_Effectifs_Dept[[#This Row],[Créneau TOT]]&gt;0,Tableau_Effectifs_Dept[[#This Row],[Créneau TOT]]-Tableau_Effectifs_Dept[[#This Row],[Créneau J]],0),0)</f>
        <v>0</v>
      </c>
      <c r="Q7091" s="71">
        <f>ROUND(HOUR(Tableau_Effectifs_Dept[[#This Row],[Créneau J]])/12,1)</f>
        <v>0</v>
      </c>
      <c r="R7091" s="71"/>
    </row>
    <row r="7092" spans="1:18" hidden="1">
      <c r="A7092" s="47">
        <v>44772.291666666664</v>
      </c>
      <c r="B7092" s="47">
        <v>44773.291666666664</v>
      </c>
      <c r="C7092" t="s">
        <v>195</v>
      </c>
      <c r="D7092" t="s">
        <v>86</v>
      </c>
      <c r="E7092" t="s">
        <v>86</v>
      </c>
      <c r="F7092" t="s">
        <v>100</v>
      </c>
      <c r="G7092" t="s">
        <v>93</v>
      </c>
      <c r="H7092" t="s">
        <v>141</v>
      </c>
      <c r="I7092" t="s">
        <v>98</v>
      </c>
      <c r="J70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Garde£24H£PRO£GUIGNES£30/07/2022</v>
      </c>
      <c r="K70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92">
        <f>ROUND(MOD(Tableau_Effectifs_Dept[[#This Row],[GardDteDebut]],1),5)</f>
        <v>0.29166999999999998</v>
      </c>
      <c r="M7092">
        <f>ROUND(MOD(Tableau_Effectifs_Dept[[#This Row],[GardDteFin]],1),5)</f>
        <v>0.29166999999999998</v>
      </c>
      <c r="N70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92" s="71">
        <f>MAX(IF(Tableau_Effectifs_Dept[[#This Row],[Créneau TOT]]&gt;0,Tableau_Effectifs_Dept[[#This Row],[Créneau TOT]]-Tableau_Effectifs_Dept[[#This Row],[Créneau J]],0),0)</f>
        <v>0</v>
      </c>
      <c r="Q7092" s="71">
        <f>ROUND(HOUR(Tableau_Effectifs_Dept[[#This Row],[Créneau J]])/12,1)</f>
        <v>0</v>
      </c>
      <c r="R7092" s="71"/>
    </row>
    <row r="7093" spans="1:18" hidden="1">
      <c r="A7093" s="47">
        <v>44772.291666666664</v>
      </c>
      <c r="B7093" s="47">
        <v>44773.291666666664</v>
      </c>
      <c r="C7093" t="s">
        <v>195</v>
      </c>
      <c r="D7093" t="s">
        <v>86</v>
      </c>
      <c r="E7093" t="s">
        <v>86</v>
      </c>
      <c r="F7093" t="s">
        <v>100</v>
      </c>
      <c r="G7093" t="s">
        <v>93</v>
      </c>
      <c r="H7093" t="s">
        <v>140</v>
      </c>
      <c r="I7093" t="s">
        <v>98</v>
      </c>
      <c r="J70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Garde£24H£VOL£GUIGNES£30/07/2022</v>
      </c>
      <c r="K70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93">
        <f>ROUND(MOD(Tableau_Effectifs_Dept[[#This Row],[GardDteDebut]],1),5)</f>
        <v>0.29166999999999998</v>
      </c>
      <c r="M7093">
        <f>ROUND(MOD(Tableau_Effectifs_Dept[[#This Row],[GardDteFin]],1),5)</f>
        <v>0.29166999999999998</v>
      </c>
      <c r="N70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93" s="71">
        <f>MAX(IF(Tableau_Effectifs_Dept[[#This Row],[Créneau TOT]]&gt;0,Tableau_Effectifs_Dept[[#This Row],[Créneau TOT]]-Tableau_Effectifs_Dept[[#This Row],[Créneau J]],0),0)</f>
        <v>0</v>
      </c>
      <c r="Q7093" s="71">
        <f>ROUND(HOUR(Tableau_Effectifs_Dept[[#This Row],[Créneau J]])/12,1)</f>
        <v>0</v>
      </c>
      <c r="R7093" s="71"/>
    </row>
    <row r="7094" spans="1:18" hidden="1">
      <c r="A7094" s="47">
        <v>44772.291666666664</v>
      </c>
      <c r="B7094" s="47">
        <v>44772.791666666664</v>
      </c>
      <c r="C7094" t="s">
        <v>195</v>
      </c>
      <c r="D7094" t="s">
        <v>86</v>
      </c>
      <c r="E7094" t="s">
        <v>85</v>
      </c>
      <c r="F7094" t="s">
        <v>34</v>
      </c>
      <c r="G7094" t="s">
        <v>93</v>
      </c>
      <c r="H7094" t="s">
        <v>141</v>
      </c>
      <c r="I7094" t="s">
        <v>97</v>
      </c>
      <c r="J70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Garde£JOUR£PRO£JOUY-LE-CHATEL£30/07/2022</v>
      </c>
      <c r="K70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94">
        <f>ROUND(MOD(Tableau_Effectifs_Dept[[#This Row],[GardDteDebut]],1),5)</f>
        <v>0.29166999999999998</v>
      </c>
      <c r="M7094">
        <f>ROUND(MOD(Tableau_Effectifs_Dept[[#This Row],[GardDteFin]],1),5)</f>
        <v>0.79166999999999998</v>
      </c>
      <c r="N70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94" s="71">
        <f>MAX(IF(Tableau_Effectifs_Dept[[#This Row],[Créneau TOT]]&gt;0,Tableau_Effectifs_Dept[[#This Row],[Créneau TOT]]-Tableau_Effectifs_Dept[[#This Row],[Créneau J]],0),0)</f>
        <v>0</v>
      </c>
      <c r="Q7094" s="71">
        <f>ROUND(HOUR(Tableau_Effectifs_Dept[[#This Row],[Créneau J]])/12,1)</f>
        <v>0</v>
      </c>
      <c r="R7094" s="71"/>
    </row>
    <row r="7095" spans="1:18" hidden="1">
      <c r="A7095" s="47">
        <v>44772.291666666664</v>
      </c>
      <c r="B7095" s="47">
        <v>44773.291666666664</v>
      </c>
      <c r="C7095" t="s">
        <v>195</v>
      </c>
      <c r="D7095" t="s">
        <v>86</v>
      </c>
      <c r="E7095" t="s">
        <v>86</v>
      </c>
      <c r="F7095" t="s">
        <v>70</v>
      </c>
      <c r="G7095" t="s">
        <v>93</v>
      </c>
      <c r="H7095" t="s">
        <v>141</v>
      </c>
      <c r="I7095" t="s">
        <v>98</v>
      </c>
      <c r="J70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CHAPELLE-LA-REINE£30/07/2022</v>
      </c>
      <c r="K70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95">
        <f>ROUND(MOD(Tableau_Effectifs_Dept[[#This Row],[GardDteDebut]],1),5)</f>
        <v>0.29166999999999998</v>
      </c>
      <c r="M7095">
        <f>ROUND(MOD(Tableau_Effectifs_Dept[[#This Row],[GardDteFin]],1),5)</f>
        <v>0.29166999999999998</v>
      </c>
      <c r="N70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95" s="71">
        <f>MAX(IF(Tableau_Effectifs_Dept[[#This Row],[Créneau TOT]]&gt;0,Tableau_Effectifs_Dept[[#This Row],[Créneau TOT]]-Tableau_Effectifs_Dept[[#This Row],[Créneau J]],0),0)</f>
        <v>0</v>
      </c>
      <c r="Q7095" s="71">
        <f>ROUND(HOUR(Tableau_Effectifs_Dept[[#This Row],[Créneau J]])/12,1)</f>
        <v>0</v>
      </c>
      <c r="R7095" s="71"/>
    </row>
    <row r="7096" spans="1:18">
      <c r="A7096" s="47">
        <v>44772.291666666664</v>
      </c>
      <c r="B7096" s="47">
        <v>44772.333333333336</v>
      </c>
      <c r="C7096" t="s">
        <v>195</v>
      </c>
      <c r="D7096" t="s">
        <v>86</v>
      </c>
      <c r="E7096" t="s">
        <v>108</v>
      </c>
      <c r="F7096" t="s">
        <v>70</v>
      </c>
      <c r="G7096" t="s">
        <v>93</v>
      </c>
      <c r="H7096" t="s">
        <v>140</v>
      </c>
      <c r="I7096" t="s">
        <v>94</v>
      </c>
      <c r="J70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CHAPELLE-LA-REINE£30/07/2022</v>
      </c>
      <c r="K70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96" s="71">
        <f>ROUND(MOD(Tableau_Effectifs_Dept[[#This Row],[GardDteDebut]],1),5)</f>
        <v>0.29166999999999998</v>
      </c>
      <c r="M7096" s="71">
        <f>ROUND(MOD(Tableau_Effectifs_Dept[[#This Row],[GardDteFin]],1),5)</f>
        <v>0.33333000000000002</v>
      </c>
      <c r="N7096" s="71">
        <f>IF(AND(Tableau_Effectifs_Dept[[#This Row],[PERIODE]]="creneau",Tableau_Effectifs_Dept[[#This Row],[DE Arrondi]]&gt;=7/24),Tableau_Effectifs_Dept[[#This Row],[GardDteFin]]-Tableau_Effectifs_Dept[[#This Row],[GardDteDebut]],0)</f>
        <v>4.1666666671517305E-2</v>
      </c>
      <c r="O70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4.166000000000003E-2</v>
      </c>
      <c r="P7096" s="71">
        <f>MAX(IF(Tableau_Effectifs_Dept[[#This Row],[Créneau TOT]]&gt;0,Tableau_Effectifs_Dept[[#This Row],[Créneau TOT]]-Tableau_Effectifs_Dept[[#This Row],[Créneau J]],0),0)</f>
        <v>6.6666715172747359E-6</v>
      </c>
      <c r="Q7096" s="72">
        <f>ROUND(HOUR(Tableau_Effectifs_Dept[[#This Row],[Créneau J]])/12,1)</f>
        <v>0</v>
      </c>
      <c r="R7096" s="72">
        <f>ROUND(HOUR(Tableau_Effectifs_Dept[[#This Row],[Créneau N]])/12,1)</f>
        <v>0</v>
      </c>
    </row>
    <row r="7097" spans="1:18" hidden="1">
      <c r="A7097" s="47">
        <v>44772.291666666664</v>
      </c>
      <c r="B7097" s="47">
        <v>44772.791666666664</v>
      </c>
      <c r="C7097" t="s">
        <v>195</v>
      </c>
      <c r="D7097" t="s">
        <v>86</v>
      </c>
      <c r="E7097" t="s">
        <v>85</v>
      </c>
      <c r="F7097" t="s">
        <v>70</v>
      </c>
      <c r="G7097" t="s">
        <v>93</v>
      </c>
      <c r="H7097" t="s">
        <v>140</v>
      </c>
      <c r="I7097" t="s">
        <v>97</v>
      </c>
      <c r="J70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CHAPELLE-LA-REINE£30/07/2022</v>
      </c>
      <c r="K70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97">
        <f>ROUND(MOD(Tableau_Effectifs_Dept[[#This Row],[GardDteDebut]],1),5)</f>
        <v>0.29166999999999998</v>
      </c>
      <c r="M7097">
        <f>ROUND(MOD(Tableau_Effectifs_Dept[[#This Row],[GardDteFin]],1),5)</f>
        <v>0.79166999999999998</v>
      </c>
      <c r="N70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97" s="71">
        <f>MAX(IF(Tableau_Effectifs_Dept[[#This Row],[Créneau TOT]]&gt;0,Tableau_Effectifs_Dept[[#This Row],[Créneau TOT]]-Tableau_Effectifs_Dept[[#This Row],[Créneau J]],0),0)</f>
        <v>0</v>
      </c>
      <c r="Q7097" s="71">
        <f>ROUND(HOUR(Tableau_Effectifs_Dept[[#This Row],[Créneau J]])/12,1)</f>
        <v>0</v>
      </c>
      <c r="R7097" s="71"/>
    </row>
    <row r="7098" spans="1:18" hidden="1">
      <c r="A7098" s="47">
        <v>44772.291666666664</v>
      </c>
      <c r="B7098" s="47">
        <v>44773.291666666664</v>
      </c>
      <c r="C7098" t="s">
        <v>195</v>
      </c>
      <c r="D7098" t="s">
        <v>86</v>
      </c>
      <c r="E7098" t="s">
        <v>86</v>
      </c>
      <c r="F7098" t="s">
        <v>70</v>
      </c>
      <c r="G7098" t="s">
        <v>93</v>
      </c>
      <c r="H7098" t="s">
        <v>141</v>
      </c>
      <c r="I7098" t="s">
        <v>98</v>
      </c>
      <c r="J70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CHAPELLE-LA-REINE£30/07/2022</v>
      </c>
      <c r="K70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98">
        <f>ROUND(MOD(Tableau_Effectifs_Dept[[#This Row],[GardDteDebut]],1),5)</f>
        <v>0.29166999999999998</v>
      </c>
      <c r="M7098">
        <f>ROUND(MOD(Tableau_Effectifs_Dept[[#This Row],[GardDteFin]],1),5)</f>
        <v>0.29166999999999998</v>
      </c>
      <c r="N70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98" s="71">
        <f>MAX(IF(Tableau_Effectifs_Dept[[#This Row],[Créneau TOT]]&gt;0,Tableau_Effectifs_Dept[[#This Row],[Créneau TOT]]-Tableau_Effectifs_Dept[[#This Row],[Créneau J]],0),0)</f>
        <v>0</v>
      </c>
      <c r="Q7098" s="71">
        <f>ROUND(HOUR(Tableau_Effectifs_Dept[[#This Row],[Créneau J]])/12,1)</f>
        <v>0</v>
      </c>
      <c r="R7098" s="71"/>
    </row>
    <row r="7099" spans="1:18" hidden="1">
      <c r="A7099" s="47">
        <v>44772.291666666664</v>
      </c>
      <c r="B7099" s="47">
        <v>44773.291666666664</v>
      </c>
      <c r="C7099" t="s">
        <v>195</v>
      </c>
      <c r="D7099" t="s">
        <v>86</v>
      </c>
      <c r="E7099" t="s">
        <v>86</v>
      </c>
      <c r="F7099" t="s">
        <v>39</v>
      </c>
      <c r="G7099" t="s">
        <v>93</v>
      </c>
      <c r="H7099" t="s">
        <v>140</v>
      </c>
      <c r="I7099" t="s">
        <v>98</v>
      </c>
      <c r="J70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FERTE-GAUCHER£30/07/2022</v>
      </c>
      <c r="K70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099">
        <f>ROUND(MOD(Tableau_Effectifs_Dept[[#This Row],[GardDteDebut]],1),5)</f>
        <v>0.29166999999999998</v>
      </c>
      <c r="M7099">
        <f>ROUND(MOD(Tableau_Effectifs_Dept[[#This Row],[GardDteFin]],1),5)</f>
        <v>0.29166999999999998</v>
      </c>
      <c r="N70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0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099" s="71">
        <f>MAX(IF(Tableau_Effectifs_Dept[[#This Row],[Créneau TOT]]&gt;0,Tableau_Effectifs_Dept[[#This Row],[Créneau TOT]]-Tableau_Effectifs_Dept[[#This Row],[Créneau J]],0),0)</f>
        <v>0</v>
      </c>
      <c r="Q7099" s="71">
        <f>ROUND(HOUR(Tableau_Effectifs_Dept[[#This Row],[Créneau J]])/12,1)</f>
        <v>0</v>
      </c>
      <c r="R7099" s="71"/>
    </row>
    <row r="7100" spans="1:18" hidden="1">
      <c r="A7100" s="47">
        <v>44772.291666666664</v>
      </c>
      <c r="B7100" s="47">
        <v>44773.291666666664</v>
      </c>
      <c r="C7100" t="s">
        <v>195</v>
      </c>
      <c r="D7100" t="s">
        <v>86</v>
      </c>
      <c r="E7100" t="s">
        <v>86</v>
      </c>
      <c r="F7100" t="s">
        <v>39</v>
      </c>
      <c r="G7100" t="s">
        <v>93</v>
      </c>
      <c r="H7100" t="s">
        <v>141</v>
      </c>
      <c r="I7100" t="s">
        <v>98</v>
      </c>
      <c r="J71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FERTE-GAUCHER£30/07/2022</v>
      </c>
      <c r="K71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00" s="71">
        <f>ROUND(MOD(Tableau_Effectifs_Dept[[#This Row],[GardDteDebut]],1),5)</f>
        <v>0.29166999999999998</v>
      </c>
      <c r="M7100" s="71">
        <f>ROUND(MOD(Tableau_Effectifs_Dept[[#This Row],[GardDteFin]],1),5)</f>
        <v>0.29166999999999998</v>
      </c>
      <c r="N71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00" s="71">
        <f>MAX(IF(Tableau_Effectifs_Dept[[#This Row],[Créneau TOT]]&gt;0,Tableau_Effectifs_Dept[[#This Row],[Créneau TOT]]-Tableau_Effectifs_Dept[[#This Row],[Créneau J]],0),0)</f>
        <v>0</v>
      </c>
      <c r="Q7100" s="71">
        <f>ROUND(HOUR(Tableau_Effectifs_Dept[[#This Row],[Créneau J]])/12,1)</f>
        <v>0</v>
      </c>
      <c r="R7100" s="71"/>
    </row>
    <row r="7101" spans="1:18" hidden="1">
      <c r="A7101" s="47">
        <v>44772.291666666664</v>
      </c>
      <c r="B7101" s="47">
        <v>44773.291666666664</v>
      </c>
      <c r="C7101" t="s">
        <v>195</v>
      </c>
      <c r="D7101" t="s">
        <v>86</v>
      </c>
      <c r="E7101" t="s">
        <v>86</v>
      </c>
      <c r="F7101" t="s">
        <v>39</v>
      </c>
      <c r="G7101" t="s">
        <v>93</v>
      </c>
      <c r="H7101" t="s">
        <v>140</v>
      </c>
      <c r="I7101" t="s">
        <v>98</v>
      </c>
      <c r="J71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FERTE-GAUCHER£30/07/2022</v>
      </c>
      <c r="K71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01">
        <f>ROUND(MOD(Tableau_Effectifs_Dept[[#This Row],[GardDteDebut]],1),5)</f>
        <v>0.29166999999999998</v>
      </c>
      <c r="M7101">
        <f>ROUND(MOD(Tableau_Effectifs_Dept[[#This Row],[GardDteFin]],1),5)</f>
        <v>0.29166999999999998</v>
      </c>
      <c r="N71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01" s="71">
        <f>MAX(IF(Tableau_Effectifs_Dept[[#This Row],[Créneau TOT]]&gt;0,Tableau_Effectifs_Dept[[#This Row],[Créneau TOT]]-Tableau_Effectifs_Dept[[#This Row],[Créneau J]],0),0)</f>
        <v>0</v>
      </c>
      <c r="Q7101" s="71">
        <f>ROUND(HOUR(Tableau_Effectifs_Dept[[#This Row],[Créneau J]])/12,1)</f>
        <v>0</v>
      </c>
      <c r="R7101" s="71"/>
    </row>
    <row r="7102" spans="1:18" hidden="1">
      <c r="A7102" s="47">
        <v>44772.291666666664</v>
      </c>
      <c r="B7102" s="47">
        <v>44773.291666666664</v>
      </c>
      <c r="C7102" t="s">
        <v>195</v>
      </c>
      <c r="D7102" t="s">
        <v>86</v>
      </c>
      <c r="E7102" t="s">
        <v>86</v>
      </c>
      <c r="F7102" t="s">
        <v>39</v>
      </c>
      <c r="G7102" t="s">
        <v>93</v>
      </c>
      <c r="H7102" t="s">
        <v>140</v>
      </c>
      <c r="I7102" t="s">
        <v>98</v>
      </c>
      <c r="J71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FERTE-GAUCHER£30/07/2022</v>
      </c>
      <c r="K71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02">
        <f>ROUND(MOD(Tableau_Effectifs_Dept[[#This Row],[GardDteDebut]],1),5)</f>
        <v>0.29166999999999998</v>
      </c>
      <c r="M7102">
        <f>ROUND(MOD(Tableau_Effectifs_Dept[[#This Row],[GardDteFin]],1),5)</f>
        <v>0.29166999999999998</v>
      </c>
      <c r="N71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02" s="71">
        <f>MAX(IF(Tableau_Effectifs_Dept[[#This Row],[Créneau TOT]]&gt;0,Tableau_Effectifs_Dept[[#This Row],[Créneau TOT]]-Tableau_Effectifs_Dept[[#This Row],[Créneau J]],0),0)</f>
        <v>0</v>
      </c>
      <c r="Q7102" s="71">
        <f>ROUND(HOUR(Tableau_Effectifs_Dept[[#This Row],[Créneau J]])/12,1)</f>
        <v>0</v>
      </c>
      <c r="R7102" s="71"/>
    </row>
    <row r="7103" spans="1:18" hidden="1">
      <c r="A7103" s="47">
        <v>44772.291666666664</v>
      </c>
      <c r="B7103" s="47">
        <v>44773.291666666664</v>
      </c>
      <c r="C7103" t="s">
        <v>195</v>
      </c>
      <c r="D7103" t="s">
        <v>86</v>
      </c>
      <c r="E7103" t="s">
        <v>86</v>
      </c>
      <c r="F7103" t="s">
        <v>39</v>
      </c>
      <c r="G7103" t="s">
        <v>93</v>
      </c>
      <c r="H7103" t="s">
        <v>141</v>
      </c>
      <c r="I7103" t="s">
        <v>98</v>
      </c>
      <c r="J71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FERTE-GAUCHER£30/07/2022</v>
      </c>
      <c r="K71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03">
        <f>ROUND(MOD(Tableau_Effectifs_Dept[[#This Row],[GardDteDebut]],1),5)</f>
        <v>0.29166999999999998</v>
      </c>
      <c r="M7103">
        <f>ROUND(MOD(Tableau_Effectifs_Dept[[#This Row],[GardDteFin]],1),5)</f>
        <v>0.29166999999999998</v>
      </c>
      <c r="N71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03" s="71">
        <f>MAX(IF(Tableau_Effectifs_Dept[[#This Row],[Créneau TOT]]&gt;0,Tableau_Effectifs_Dept[[#This Row],[Créneau TOT]]-Tableau_Effectifs_Dept[[#This Row],[Créneau J]],0),0)</f>
        <v>0</v>
      </c>
      <c r="Q7103" s="71">
        <f>ROUND(HOUR(Tableau_Effectifs_Dept[[#This Row],[Créneau J]])/12,1)</f>
        <v>0</v>
      </c>
      <c r="R7103" s="71"/>
    </row>
    <row r="7104" spans="1:18" hidden="1">
      <c r="A7104" s="47">
        <v>44772.291666666664</v>
      </c>
      <c r="B7104" s="47">
        <v>44773.291666666664</v>
      </c>
      <c r="C7104" t="s">
        <v>195</v>
      </c>
      <c r="D7104" t="s">
        <v>86</v>
      </c>
      <c r="E7104" t="s">
        <v>86</v>
      </c>
      <c r="F7104" t="s">
        <v>39</v>
      </c>
      <c r="G7104" t="s">
        <v>93</v>
      </c>
      <c r="H7104" t="s">
        <v>140</v>
      </c>
      <c r="I7104" t="s">
        <v>98</v>
      </c>
      <c r="J71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FERTE-GAUCHER£30/07/2022</v>
      </c>
      <c r="K71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04">
        <f>ROUND(MOD(Tableau_Effectifs_Dept[[#This Row],[GardDteDebut]],1),5)</f>
        <v>0.29166999999999998</v>
      </c>
      <c r="M7104">
        <f>ROUND(MOD(Tableau_Effectifs_Dept[[#This Row],[GardDteFin]],1),5)</f>
        <v>0.29166999999999998</v>
      </c>
      <c r="N71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04" s="71">
        <f>MAX(IF(Tableau_Effectifs_Dept[[#This Row],[Créneau TOT]]&gt;0,Tableau_Effectifs_Dept[[#This Row],[Créneau TOT]]-Tableau_Effectifs_Dept[[#This Row],[Créneau J]],0),0)</f>
        <v>0</v>
      </c>
      <c r="Q7104" s="71">
        <f>ROUND(HOUR(Tableau_Effectifs_Dept[[#This Row],[Créneau J]])/12,1)</f>
        <v>0</v>
      </c>
      <c r="R7104" s="71"/>
    </row>
    <row r="7105" spans="1:18" hidden="1">
      <c r="A7105" s="47">
        <v>44772.291666666664</v>
      </c>
      <c r="B7105" s="47">
        <v>44773.291666666664</v>
      </c>
      <c r="C7105" t="s">
        <v>195</v>
      </c>
      <c r="D7105" t="s">
        <v>86</v>
      </c>
      <c r="E7105" t="s">
        <v>86</v>
      </c>
      <c r="F7105" t="s">
        <v>47</v>
      </c>
      <c r="G7105" t="s">
        <v>93</v>
      </c>
      <c r="H7105" t="s">
        <v>140</v>
      </c>
      <c r="I7105" t="s">
        <v>98</v>
      </c>
      <c r="J71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FERTE-SOUS-JOUARRE£30/07/2022</v>
      </c>
      <c r="K71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05">
        <f>ROUND(MOD(Tableau_Effectifs_Dept[[#This Row],[GardDteDebut]],1),5)</f>
        <v>0.29166999999999998</v>
      </c>
      <c r="M7105">
        <f>ROUND(MOD(Tableau_Effectifs_Dept[[#This Row],[GardDteFin]],1),5)</f>
        <v>0.29166999999999998</v>
      </c>
      <c r="N71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05" s="71">
        <f>MAX(IF(Tableau_Effectifs_Dept[[#This Row],[Créneau TOT]]&gt;0,Tableau_Effectifs_Dept[[#This Row],[Créneau TOT]]-Tableau_Effectifs_Dept[[#This Row],[Créneau J]],0),0)</f>
        <v>0</v>
      </c>
      <c r="Q7105" s="71">
        <f>ROUND(HOUR(Tableau_Effectifs_Dept[[#This Row],[Créneau J]])/12,1)</f>
        <v>0</v>
      </c>
      <c r="R7105" s="71"/>
    </row>
    <row r="7106" spans="1:18">
      <c r="A7106" s="47">
        <v>44772.291666666664</v>
      </c>
      <c r="B7106" s="47">
        <v>44773.166666666664</v>
      </c>
      <c r="C7106" t="s">
        <v>195</v>
      </c>
      <c r="D7106" t="s">
        <v>86</v>
      </c>
      <c r="E7106" t="s">
        <v>119</v>
      </c>
      <c r="F7106" t="s">
        <v>47</v>
      </c>
      <c r="G7106" t="s">
        <v>93</v>
      </c>
      <c r="H7106" t="s">
        <v>140</v>
      </c>
      <c r="I7106" t="s">
        <v>94</v>
      </c>
      <c r="J71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FERTE-SOUS-JOUARRE£30/07/2022</v>
      </c>
      <c r="K71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06" s="71">
        <f>ROUND(MOD(Tableau_Effectifs_Dept[[#This Row],[GardDteDebut]],1),5)</f>
        <v>0.29166999999999998</v>
      </c>
      <c r="M7106" s="71">
        <f>ROUND(MOD(Tableau_Effectifs_Dept[[#This Row],[GardDteFin]],1),5)</f>
        <v>0.16667000000000001</v>
      </c>
      <c r="N7106" s="71">
        <f>IF(AND(Tableau_Effectifs_Dept[[#This Row],[PERIODE]]="creneau",Tableau_Effectifs_Dept[[#This Row],[DE Arrondi]]&gt;=7/24),Tableau_Effectifs_Dept[[#This Row],[GardDteFin]]-Tableau_Effectifs_Dept[[#This Row],[GardDteDebut]],0)</f>
        <v>0.875</v>
      </c>
      <c r="O71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7106" s="71">
        <f>MAX(IF(Tableau_Effectifs_Dept[[#This Row],[Créneau TOT]]&gt;0,Tableau_Effectifs_Dept[[#This Row],[Créneau TOT]]-Tableau_Effectifs_Dept[[#This Row],[Créneau J]],0),0)</f>
        <v>0.37500333333333336</v>
      </c>
      <c r="Q7106" s="72">
        <f>ROUND(HOUR(Tableau_Effectifs_Dept[[#This Row],[Créneau J]])/12,1)</f>
        <v>1</v>
      </c>
      <c r="R7106" s="72">
        <f>ROUND(HOUR(Tableau_Effectifs_Dept[[#This Row],[Créneau N]])/12,1)</f>
        <v>0.8</v>
      </c>
    </row>
    <row r="7107" spans="1:18" hidden="1">
      <c r="A7107" s="47">
        <v>44772.291666666664</v>
      </c>
      <c r="B7107" s="47">
        <v>44773.291666666664</v>
      </c>
      <c r="C7107" t="s">
        <v>195</v>
      </c>
      <c r="D7107" t="s">
        <v>86</v>
      </c>
      <c r="E7107" t="s">
        <v>86</v>
      </c>
      <c r="F7107" t="s">
        <v>47</v>
      </c>
      <c r="G7107" t="s">
        <v>93</v>
      </c>
      <c r="H7107" t="s">
        <v>141</v>
      </c>
      <c r="I7107" t="s">
        <v>98</v>
      </c>
      <c r="J71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FERTE-SOUS-JOUARRE£30/07/2022</v>
      </c>
      <c r="K71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07">
        <f>ROUND(MOD(Tableau_Effectifs_Dept[[#This Row],[GardDteDebut]],1),5)</f>
        <v>0.29166999999999998</v>
      </c>
      <c r="M7107">
        <f>ROUND(MOD(Tableau_Effectifs_Dept[[#This Row],[GardDteFin]],1),5)</f>
        <v>0.29166999999999998</v>
      </c>
      <c r="N71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07" s="71">
        <f>MAX(IF(Tableau_Effectifs_Dept[[#This Row],[Créneau TOT]]&gt;0,Tableau_Effectifs_Dept[[#This Row],[Créneau TOT]]-Tableau_Effectifs_Dept[[#This Row],[Créneau J]],0),0)</f>
        <v>0</v>
      </c>
      <c r="Q7107" s="71">
        <f>ROUND(HOUR(Tableau_Effectifs_Dept[[#This Row],[Créneau J]])/12,1)</f>
        <v>0</v>
      </c>
      <c r="R7107" s="71"/>
    </row>
    <row r="7108" spans="1:18" hidden="1">
      <c r="A7108" s="47">
        <v>44772.291666666664</v>
      </c>
      <c r="B7108" s="47">
        <v>44772.791666666664</v>
      </c>
      <c r="C7108" t="s">
        <v>195</v>
      </c>
      <c r="D7108" t="s">
        <v>86</v>
      </c>
      <c r="E7108" t="s">
        <v>85</v>
      </c>
      <c r="F7108" t="s">
        <v>47</v>
      </c>
      <c r="G7108" t="s">
        <v>93</v>
      </c>
      <c r="H7108" t="s">
        <v>141</v>
      </c>
      <c r="I7108" t="s">
        <v>97</v>
      </c>
      <c r="J71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FERTE-SOUS-JOUARRE£30/07/2022</v>
      </c>
      <c r="K71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08">
        <f>ROUND(MOD(Tableau_Effectifs_Dept[[#This Row],[GardDteDebut]],1),5)</f>
        <v>0.29166999999999998</v>
      </c>
      <c r="M7108">
        <f>ROUND(MOD(Tableau_Effectifs_Dept[[#This Row],[GardDteFin]],1),5)</f>
        <v>0.79166999999999998</v>
      </c>
      <c r="N71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08" s="71">
        <f>MAX(IF(Tableau_Effectifs_Dept[[#This Row],[Créneau TOT]]&gt;0,Tableau_Effectifs_Dept[[#This Row],[Créneau TOT]]-Tableau_Effectifs_Dept[[#This Row],[Créneau J]],0),0)</f>
        <v>0</v>
      </c>
      <c r="Q7108" s="71">
        <f>ROUND(HOUR(Tableau_Effectifs_Dept[[#This Row],[Créneau J]])/12,1)</f>
        <v>0</v>
      </c>
      <c r="R7108" s="71"/>
    </row>
    <row r="7109" spans="1:18" hidden="1">
      <c r="A7109" s="47">
        <v>44772.291666666664</v>
      </c>
      <c r="B7109" s="47">
        <v>44773.291666666664</v>
      </c>
      <c r="C7109" t="s">
        <v>195</v>
      </c>
      <c r="D7109" t="s">
        <v>86</v>
      </c>
      <c r="E7109" t="s">
        <v>86</v>
      </c>
      <c r="F7109" t="s">
        <v>47</v>
      </c>
      <c r="G7109" t="s">
        <v>93</v>
      </c>
      <c r="H7109" t="s">
        <v>141</v>
      </c>
      <c r="I7109" t="s">
        <v>98</v>
      </c>
      <c r="J71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FERTE-SOUS-JOUARRE£30/07/2022</v>
      </c>
      <c r="K71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09">
        <f>ROUND(MOD(Tableau_Effectifs_Dept[[#This Row],[GardDteDebut]],1),5)</f>
        <v>0.29166999999999998</v>
      </c>
      <c r="M7109">
        <f>ROUND(MOD(Tableau_Effectifs_Dept[[#This Row],[GardDteFin]],1),5)</f>
        <v>0.29166999999999998</v>
      </c>
      <c r="N71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09" s="71">
        <f>MAX(IF(Tableau_Effectifs_Dept[[#This Row],[Créneau TOT]]&gt;0,Tableau_Effectifs_Dept[[#This Row],[Créneau TOT]]-Tableau_Effectifs_Dept[[#This Row],[Créneau J]],0),0)</f>
        <v>0</v>
      </c>
      <c r="Q7109" s="71">
        <f>ROUND(HOUR(Tableau_Effectifs_Dept[[#This Row],[Créneau J]])/12,1)</f>
        <v>0</v>
      </c>
      <c r="R7109" s="71"/>
    </row>
    <row r="7110" spans="1:18" hidden="1">
      <c r="A7110" s="47">
        <v>44772.291666666664</v>
      </c>
      <c r="B7110" s="47">
        <v>44773.291666666664</v>
      </c>
      <c r="C7110" t="s">
        <v>195</v>
      </c>
      <c r="D7110" t="s">
        <v>86</v>
      </c>
      <c r="E7110" t="s">
        <v>86</v>
      </c>
      <c r="F7110" t="s">
        <v>47</v>
      </c>
      <c r="G7110" t="s">
        <v>93</v>
      </c>
      <c r="H7110" t="s">
        <v>141</v>
      </c>
      <c r="I7110" t="s">
        <v>98</v>
      </c>
      <c r="J71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FERTE-SOUS-JOUARRE£30/07/2022</v>
      </c>
      <c r="K71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10">
        <f>ROUND(MOD(Tableau_Effectifs_Dept[[#This Row],[GardDteDebut]],1),5)</f>
        <v>0.29166999999999998</v>
      </c>
      <c r="M7110">
        <f>ROUND(MOD(Tableau_Effectifs_Dept[[#This Row],[GardDteFin]],1),5)</f>
        <v>0.29166999999999998</v>
      </c>
      <c r="N71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10" s="71">
        <f>MAX(IF(Tableau_Effectifs_Dept[[#This Row],[Créneau TOT]]&gt;0,Tableau_Effectifs_Dept[[#This Row],[Créneau TOT]]-Tableau_Effectifs_Dept[[#This Row],[Créneau J]],0),0)</f>
        <v>0</v>
      </c>
      <c r="Q7110" s="71">
        <f>ROUND(HOUR(Tableau_Effectifs_Dept[[#This Row],[Créneau J]])/12,1)</f>
        <v>0</v>
      </c>
      <c r="R7110" s="71"/>
    </row>
    <row r="7111" spans="1:18" hidden="1">
      <c r="A7111" s="47">
        <v>44772.291666666664</v>
      </c>
      <c r="B7111" s="47">
        <v>44772.791666666664</v>
      </c>
      <c r="C7111" t="s">
        <v>195</v>
      </c>
      <c r="D7111" t="s">
        <v>86</v>
      </c>
      <c r="E7111" t="s">
        <v>85</v>
      </c>
      <c r="F7111" t="s">
        <v>47</v>
      </c>
      <c r="G7111" t="s">
        <v>93</v>
      </c>
      <c r="H7111" t="s">
        <v>140</v>
      </c>
      <c r="I7111" t="s">
        <v>97</v>
      </c>
      <c r="J71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FERTE-SOUS-JOUARRE£30/07/2022</v>
      </c>
      <c r="K71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11">
        <f>ROUND(MOD(Tableau_Effectifs_Dept[[#This Row],[GardDteDebut]],1),5)</f>
        <v>0.29166999999999998</v>
      </c>
      <c r="M7111">
        <f>ROUND(MOD(Tableau_Effectifs_Dept[[#This Row],[GardDteFin]],1),5)</f>
        <v>0.79166999999999998</v>
      </c>
      <c r="N71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11" s="71">
        <f>MAX(IF(Tableau_Effectifs_Dept[[#This Row],[Créneau TOT]]&gt;0,Tableau_Effectifs_Dept[[#This Row],[Créneau TOT]]-Tableau_Effectifs_Dept[[#This Row],[Créneau J]],0),0)</f>
        <v>0</v>
      </c>
      <c r="Q7111" s="71">
        <f>ROUND(HOUR(Tableau_Effectifs_Dept[[#This Row],[Créneau J]])/12,1)</f>
        <v>0</v>
      </c>
      <c r="R7111" s="71"/>
    </row>
    <row r="7112" spans="1:18" hidden="1">
      <c r="A7112" s="47">
        <v>44772.291666666664</v>
      </c>
      <c r="B7112" s="47">
        <v>44773.291666666664</v>
      </c>
      <c r="C7112" t="s">
        <v>195</v>
      </c>
      <c r="D7112" t="s">
        <v>86</v>
      </c>
      <c r="E7112" t="s">
        <v>86</v>
      </c>
      <c r="F7112" t="s">
        <v>47</v>
      </c>
      <c r="G7112" t="s">
        <v>93</v>
      </c>
      <c r="H7112" t="s">
        <v>141</v>
      </c>
      <c r="I7112" t="s">
        <v>98</v>
      </c>
      <c r="J71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FERTE-SOUS-JOUARRE£30/07/2022</v>
      </c>
      <c r="K71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12">
        <f>ROUND(MOD(Tableau_Effectifs_Dept[[#This Row],[GardDteDebut]],1),5)</f>
        <v>0.29166999999999998</v>
      </c>
      <c r="M7112">
        <f>ROUND(MOD(Tableau_Effectifs_Dept[[#This Row],[GardDteFin]],1),5)</f>
        <v>0.29166999999999998</v>
      </c>
      <c r="N71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12" s="71">
        <f>MAX(IF(Tableau_Effectifs_Dept[[#This Row],[Créneau TOT]]&gt;0,Tableau_Effectifs_Dept[[#This Row],[Créneau TOT]]-Tableau_Effectifs_Dept[[#This Row],[Créneau J]],0),0)</f>
        <v>0</v>
      </c>
      <c r="Q7112" s="71">
        <f>ROUND(HOUR(Tableau_Effectifs_Dept[[#This Row],[Créneau J]])/12,1)</f>
        <v>0</v>
      </c>
      <c r="R7112" s="71"/>
    </row>
    <row r="7113" spans="1:18" hidden="1">
      <c r="A7113" s="47">
        <v>44772.291666666664</v>
      </c>
      <c r="B7113" s="47">
        <v>44772.791666666664</v>
      </c>
      <c r="C7113" t="s">
        <v>195</v>
      </c>
      <c r="D7113" t="s">
        <v>86</v>
      </c>
      <c r="E7113" t="s">
        <v>85</v>
      </c>
      <c r="F7113" t="s">
        <v>57</v>
      </c>
      <c r="G7113" t="s">
        <v>93</v>
      </c>
      <c r="H7113" t="s">
        <v>140</v>
      </c>
      <c r="I7113" t="s">
        <v>97</v>
      </c>
      <c r="J71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Garde£JOUR£VOL£LAGNY-SUR-MARNE£30/07/2022</v>
      </c>
      <c r="K71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13">
        <f>ROUND(MOD(Tableau_Effectifs_Dept[[#This Row],[GardDteDebut]],1),5)</f>
        <v>0.29166999999999998</v>
      </c>
      <c r="M7113">
        <f>ROUND(MOD(Tableau_Effectifs_Dept[[#This Row],[GardDteFin]],1),5)</f>
        <v>0.79166999999999998</v>
      </c>
      <c r="N71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13" s="71">
        <f>MAX(IF(Tableau_Effectifs_Dept[[#This Row],[Créneau TOT]]&gt;0,Tableau_Effectifs_Dept[[#This Row],[Créneau TOT]]-Tableau_Effectifs_Dept[[#This Row],[Créneau J]],0),0)</f>
        <v>0</v>
      </c>
      <c r="Q7113" s="71">
        <f>ROUND(HOUR(Tableau_Effectifs_Dept[[#This Row],[Créneau J]])/12,1)</f>
        <v>0</v>
      </c>
      <c r="R7113" s="71"/>
    </row>
    <row r="7114" spans="1:18" hidden="1">
      <c r="A7114" s="47">
        <v>44772.291666666664</v>
      </c>
      <c r="B7114" s="47">
        <v>44772.791666666664</v>
      </c>
      <c r="C7114" t="s">
        <v>195</v>
      </c>
      <c r="D7114" t="s">
        <v>86</v>
      </c>
      <c r="E7114" t="s">
        <v>85</v>
      </c>
      <c r="F7114" t="s">
        <v>57</v>
      </c>
      <c r="G7114" t="s">
        <v>93</v>
      </c>
      <c r="H7114" t="s">
        <v>140</v>
      </c>
      <c r="I7114" t="s">
        <v>97</v>
      </c>
      <c r="J71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Garde£JOUR£VOL£LAGNY-SUR-MARNE£30/07/2022</v>
      </c>
      <c r="K71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14">
        <f>ROUND(MOD(Tableau_Effectifs_Dept[[#This Row],[GardDteDebut]],1),5)</f>
        <v>0.29166999999999998</v>
      </c>
      <c r="M7114">
        <f>ROUND(MOD(Tableau_Effectifs_Dept[[#This Row],[GardDteFin]],1),5)</f>
        <v>0.79166999999999998</v>
      </c>
      <c r="N71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14" s="71">
        <f>MAX(IF(Tableau_Effectifs_Dept[[#This Row],[Créneau TOT]]&gt;0,Tableau_Effectifs_Dept[[#This Row],[Créneau TOT]]-Tableau_Effectifs_Dept[[#This Row],[Créneau J]],0),0)</f>
        <v>0</v>
      </c>
      <c r="Q7114" s="71">
        <f>ROUND(HOUR(Tableau_Effectifs_Dept[[#This Row],[Créneau J]])/12,1)</f>
        <v>0</v>
      </c>
      <c r="R7114" s="71"/>
    </row>
    <row r="7115" spans="1:18" hidden="1">
      <c r="A7115" s="47">
        <v>44772.291666666664</v>
      </c>
      <c r="B7115" s="47">
        <v>44772.791666666664</v>
      </c>
      <c r="C7115" t="s">
        <v>195</v>
      </c>
      <c r="D7115" t="s">
        <v>86</v>
      </c>
      <c r="E7115" t="s">
        <v>85</v>
      </c>
      <c r="F7115" t="s">
        <v>57</v>
      </c>
      <c r="G7115" t="s">
        <v>99</v>
      </c>
      <c r="H7115" t="s">
        <v>141</v>
      </c>
      <c r="I7115" t="s">
        <v>97</v>
      </c>
      <c r="J71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IHTS£JOUR£PRO£LAGNY-SUR-MARNE£30/07/2022</v>
      </c>
      <c r="K71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15">
        <f>ROUND(MOD(Tableau_Effectifs_Dept[[#This Row],[GardDteDebut]],1),5)</f>
        <v>0.29166999999999998</v>
      </c>
      <c r="M7115">
        <f>ROUND(MOD(Tableau_Effectifs_Dept[[#This Row],[GardDteFin]],1),5)</f>
        <v>0.79166999999999998</v>
      </c>
      <c r="N71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15" s="71">
        <f>MAX(IF(Tableau_Effectifs_Dept[[#This Row],[Créneau TOT]]&gt;0,Tableau_Effectifs_Dept[[#This Row],[Créneau TOT]]-Tableau_Effectifs_Dept[[#This Row],[Créneau J]],0),0)</f>
        <v>0</v>
      </c>
      <c r="Q7115" s="71">
        <f>ROUND(HOUR(Tableau_Effectifs_Dept[[#This Row],[Créneau J]])/12,1)</f>
        <v>0</v>
      </c>
      <c r="R7115" s="71"/>
    </row>
    <row r="7116" spans="1:18" hidden="1">
      <c r="A7116" s="47">
        <v>44772.291666666664</v>
      </c>
      <c r="B7116" s="47">
        <v>44773.291666666664</v>
      </c>
      <c r="C7116" t="s">
        <v>195</v>
      </c>
      <c r="D7116" t="s">
        <v>86</v>
      </c>
      <c r="E7116" t="s">
        <v>86</v>
      </c>
      <c r="F7116" t="s">
        <v>57</v>
      </c>
      <c r="G7116" t="s">
        <v>93</v>
      </c>
      <c r="H7116" t="s">
        <v>141</v>
      </c>
      <c r="I7116" t="s">
        <v>98</v>
      </c>
      <c r="J71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Garde£24H£PRO£LAGNY-SUR-MARNE£30/07/2022</v>
      </c>
      <c r="K71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16">
        <f>ROUND(MOD(Tableau_Effectifs_Dept[[#This Row],[GardDteDebut]],1),5)</f>
        <v>0.29166999999999998</v>
      </c>
      <c r="M7116">
        <f>ROUND(MOD(Tableau_Effectifs_Dept[[#This Row],[GardDteFin]],1),5)</f>
        <v>0.29166999999999998</v>
      </c>
      <c r="N71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16" s="71">
        <f>MAX(IF(Tableau_Effectifs_Dept[[#This Row],[Créneau TOT]]&gt;0,Tableau_Effectifs_Dept[[#This Row],[Créneau TOT]]-Tableau_Effectifs_Dept[[#This Row],[Créneau J]],0),0)</f>
        <v>0</v>
      </c>
      <c r="Q7116" s="71">
        <f>ROUND(HOUR(Tableau_Effectifs_Dept[[#This Row],[Créneau J]])/12,1)</f>
        <v>0</v>
      </c>
      <c r="R7116" s="71"/>
    </row>
    <row r="7117" spans="1:18" hidden="1">
      <c r="A7117" s="47">
        <v>44772.291666666664</v>
      </c>
      <c r="B7117" s="47">
        <v>44773.291666666664</v>
      </c>
      <c r="C7117" t="s">
        <v>195</v>
      </c>
      <c r="D7117" t="s">
        <v>86</v>
      </c>
      <c r="E7117" t="s">
        <v>86</v>
      </c>
      <c r="F7117" t="s">
        <v>57</v>
      </c>
      <c r="G7117" t="s">
        <v>93</v>
      </c>
      <c r="H7117" t="s">
        <v>141</v>
      </c>
      <c r="I7117" t="s">
        <v>98</v>
      </c>
      <c r="J71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Garde£24H£PRO£LAGNY-SUR-MARNE£30/07/2022</v>
      </c>
      <c r="K71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17">
        <f>ROUND(MOD(Tableau_Effectifs_Dept[[#This Row],[GardDteDebut]],1),5)</f>
        <v>0.29166999999999998</v>
      </c>
      <c r="M7117">
        <f>ROUND(MOD(Tableau_Effectifs_Dept[[#This Row],[GardDteFin]],1),5)</f>
        <v>0.29166999999999998</v>
      </c>
      <c r="N71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17" s="71">
        <f>MAX(IF(Tableau_Effectifs_Dept[[#This Row],[Créneau TOT]]&gt;0,Tableau_Effectifs_Dept[[#This Row],[Créneau TOT]]-Tableau_Effectifs_Dept[[#This Row],[Créneau J]],0),0)</f>
        <v>0</v>
      </c>
      <c r="Q7117" s="71">
        <f>ROUND(HOUR(Tableau_Effectifs_Dept[[#This Row],[Créneau J]])/12,1)</f>
        <v>0</v>
      </c>
      <c r="R7117" s="71"/>
    </row>
    <row r="7118" spans="1:18" hidden="1">
      <c r="A7118" s="47">
        <v>44772.291666666664</v>
      </c>
      <c r="B7118" s="47">
        <v>44773.291666666664</v>
      </c>
      <c r="C7118" t="s">
        <v>195</v>
      </c>
      <c r="D7118" t="s">
        <v>86</v>
      </c>
      <c r="E7118" t="s">
        <v>86</v>
      </c>
      <c r="F7118" t="s">
        <v>57</v>
      </c>
      <c r="G7118" t="s">
        <v>93</v>
      </c>
      <c r="H7118" t="s">
        <v>141</v>
      </c>
      <c r="I7118" t="s">
        <v>98</v>
      </c>
      <c r="J71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Garde£24H£PRO£LAGNY-SUR-MARNE£30/07/2022</v>
      </c>
      <c r="K71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18">
        <f>ROUND(MOD(Tableau_Effectifs_Dept[[#This Row],[GardDteDebut]],1),5)</f>
        <v>0.29166999999999998</v>
      </c>
      <c r="M7118">
        <f>ROUND(MOD(Tableau_Effectifs_Dept[[#This Row],[GardDteFin]],1),5)</f>
        <v>0.29166999999999998</v>
      </c>
      <c r="N71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18" s="71">
        <f>MAX(IF(Tableau_Effectifs_Dept[[#This Row],[Créneau TOT]]&gt;0,Tableau_Effectifs_Dept[[#This Row],[Créneau TOT]]-Tableau_Effectifs_Dept[[#This Row],[Créneau J]],0),0)</f>
        <v>0</v>
      </c>
      <c r="Q7118" s="71">
        <f>ROUND(HOUR(Tableau_Effectifs_Dept[[#This Row],[Créneau J]])/12,1)</f>
        <v>0</v>
      </c>
      <c r="R7118" s="71"/>
    </row>
    <row r="7119" spans="1:18" hidden="1">
      <c r="A7119" s="47">
        <v>44772.291666666664</v>
      </c>
      <c r="B7119" s="47">
        <v>44772.791666666664</v>
      </c>
      <c r="C7119" t="s">
        <v>195</v>
      </c>
      <c r="D7119" t="s">
        <v>86</v>
      </c>
      <c r="E7119" t="s">
        <v>85</v>
      </c>
      <c r="F7119" t="s">
        <v>57</v>
      </c>
      <c r="G7119" t="s">
        <v>93</v>
      </c>
      <c r="H7119" t="s">
        <v>141</v>
      </c>
      <c r="I7119" t="s">
        <v>97</v>
      </c>
      <c r="J71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Garde£JOUR£PRO£LAGNY-SUR-MARNE£30/07/2022</v>
      </c>
      <c r="K71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19">
        <f>ROUND(MOD(Tableau_Effectifs_Dept[[#This Row],[GardDteDebut]],1),5)</f>
        <v>0.29166999999999998</v>
      </c>
      <c r="M7119">
        <f>ROUND(MOD(Tableau_Effectifs_Dept[[#This Row],[GardDteFin]],1),5)</f>
        <v>0.79166999999999998</v>
      </c>
      <c r="N71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19" s="71">
        <f>MAX(IF(Tableau_Effectifs_Dept[[#This Row],[Créneau TOT]]&gt;0,Tableau_Effectifs_Dept[[#This Row],[Créneau TOT]]-Tableau_Effectifs_Dept[[#This Row],[Créneau J]],0),0)</f>
        <v>0</v>
      </c>
      <c r="Q7119" s="71">
        <f>ROUND(HOUR(Tableau_Effectifs_Dept[[#This Row],[Créneau J]])/12,1)</f>
        <v>0</v>
      </c>
      <c r="R7119" s="71"/>
    </row>
    <row r="7120" spans="1:18" hidden="1">
      <c r="A7120" s="47">
        <v>44772.291666666664</v>
      </c>
      <c r="B7120" s="47">
        <v>44773.291666666664</v>
      </c>
      <c r="C7120" t="s">
        <v>195</v>
      </c>
      <c r="D7120" t="s">
        <v>86</v>
      </c>
      <c r="E7120" t="s">
        <v>86</v>
      </c>
      <c r="F7120" t="s">
        <v>57</v>
      </c>
      <c r="G7120" t="s">
        <v>93</v>
      </c>
      <c r="H7120" t="s">
        <v>141</v>
      </c>
      <c r="I7120" t="s">
        <v>98</v>
      </c>
      <c r="J71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Garde£24H£PRO£LAGNY-SUR-MARNE£30/07/2022</v>
      </c>
      <c r="K71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20">
        <f>ROUND(MOD(Tableau_Effectifs_Dept[[#This Row],[GardDteDebut]],1),5)</f>
        <v>0.29166999999999998</v>
      </c>
      <c r="M7120">
        <f>ROUND(MOD(Tableau_Effectifs_Dept[[#This Row],[GardDteFin]],1),5)</f>
        <v>0.29166999999999998</v>
      </c>
      <c r="N71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20" s="71">
        <f>MAX(IF(Tableau_Effectifs_Dept[[#This Row],[Créneau TOT]]&gt;0,Tableau_Effectifs_Dept[[#This Row],[Créneau TOT]]-Tableau_Effectifs_Dept[[#This Row],[Créneau J]],0),0)</f>
        <v>0</v>
      </c>
      <c r="Q7120" s="71">
        <f>ROUND(HOUR(Tableau_Effectifs_Dept[[#This Row],[Créneau J]])/12,1)</f>
        <v>0</v>
      </c>
      <c r="R7120" s="71"/>
    </row>
    <row r="7121" spans="1:18" hidden="1">
      <c r="A7121" s="47">
        <v>44772.291666666664</v>
      </c>
      <c r="B7121" s="47">
        <v>44773.291666666664</v>
      </c>
      <c r="C7121" t="s">
        <v>195</v>
      </c>
      <c r="D7121" t="s">
        <v>86</v>
      </c>
      <c r="E7121" t="s">
        <v>86</v>
      </c>
      <c r="F7121" t="s">
        <v>57</v>
      </c>
      <c r="G7121" t="s">
        <v>93</v>
      </c>
      <c r="H7121" t="s">
        <v>141</v>
      </c>
      <c r="I7121" t="s">
        <v>98</v>
      </c>
      <c r="J71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Garde£24H£PRO£LAGNY-SUR-MARNE£30/07/2022</v>
      </c>
      <c r="K71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21">
        <f>ROUND(MOD(Tableau_Effectifs_Dept[[#This Row],[GardDteDebut]],1),5)</f>
        <v>0.29166999999999998</v>
      </c>
      <c r="M7121">
        <f>ROUND(MOD(Tableau_Effectifs_Dept[[#This Row],[GardDteFin]],1),5)</f>
        <v>0.29166999999999998</v>
      </c>
      <c r="N71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21" s="71">
        <f>MAX(IF(Tableau_Effectifs_Dept[[#This Row],[Créneau TOT]]&gt;0,Tableau_Effectifs_Dept[[#This Row],[Créneau TOT]]-Tableau_Effectifs_Dept[[#This Row],[Créneau J]],0),0)</f>
        <v>0</v>
      </c>
      <c r="Q7121" s="71">
        <f>ROUND(HOUR(Tableau_Effectifs_Dept[[#This Row],[Créneau J]])/12,1)</f>
        <v>0</v>
      </c>
      <c r="R7121" s="71"/>
    </row>
    <row r="7122" spans="1:18" hidden="1">
      <c r="A7122" s="47">
        <v>44772.291666666664</v>
      </c>
      <c r="B7122" s="47">
        <v>44772.791666666664</v>
      </c>
      <c r="C7122" t="s">
        <v>195</v>
      </c>
      <c r="D7122" t="s">
        <v>86</v>
      </c>
      <c r="E7122" t="s">
        <v>85</v>
      </c>
      <c r="F7122" t="s">
        <v>57</v>
      </c>
      <c r="G7122" t="s">
        <v>93</v>
      </c>
      <c r="H7122" t="s">
        <v>140</v>
      </c>
      <c r="I7122" t="s">
        <v>97</v>
      </c>
      <c r="J71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Garde£JOUR£VOL£LAGNY-SUR-MARNE£30/07/2022</v>
      </c>
      <c r="K71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22">
        <f>ROUND(MOD(Tableau_Effectifs_Dept[[#This Row],[GardDteDebut]],1),5)</f>
        <v>0.29166999999999998</v>
      </c>
      <c r="M7122">
        <f>ROUND(MOD(Tableau_Effectifs_Dept[[#This Row],[GardDteFin]],1),5)</f>
        <v>0.79166999999999998</v>
      </c>
      <c r="N71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22" s="71">
        <f>MAX(IF(Tableau_Effectifs_Dept[[#This Row],[Créneau TOT]]&gt;0,Tableau_Effectifs_Dept[[#This Row],[Créneau TOT]]-Tableau_Effectifs_Dept[[#This Row],[Créneau J]],0),0)</f>
        <v>0</v>
      </c>
      <c r="Q7122" s="71">
        <f>ROUND(HOUR(Tableau_Effectifs_Dept[[#This Row],[Créneau J]])/12,1)</f>
        <v>0</v>
      </c>
      <c r="R7122" s="71"/>
    </row>
    <row r="7123" spans="1:18" hidden="1">
      <c r="A7123" s="47">
        <v>44772.291666666664</v>
      </c>
      <c r="B7123" s="47">
        <v>44773.291666666664</v>
      </c>
      <c r="C7123" t="s">
        <v>195</v>
      </c>
      <c r="D7123" t="s">
        <v>86</v>
      </c>
      <c r="E7123" t="s">
        <v>86</v>
      </c>
      <c r="F7123" t="s">
        <v>57</v>
      </c>
      <c r="G7123" t="s">
        <v>93</v>
      </c>
      <c r="H7123" t="s">
        <v>140</v>
      </c>
      <c r="I7123" t="s">
        <v>98</v>
      </c>
      <c r="J71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Garde£24H£VOL£LAGNY-SUR-MARNE£30/07/2022</v>
      </c>
      <c r="K71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23">
        <f>ROUND(MOD(Tableau_Effectifs_Dept[[#This Row],[GardDteDebut]],1),5)</f>
        <v>0.29166999999999998</v>
      </c>
      <c r="M7123">
        <f>ROUND(MOD(Tableau_Effectifs_Dept[[#This Row],[GardDteFin]],1),5)</f>
        <v>0.29166999999999998</v>
      </c>
      <c r="N71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23" s="71">
        <f>MAX(IF(Tableau_Effectifs_Dept[[#This Row],[Créneau TOT]]&gt;0,Tableau_Effectifs_Dept[[#This Row],[Créneau TOT]]-Tableau_Effectifs_Dept[[#This Row],[Créneau J]],0),0)</f>
        <v>0</v>
      </c>
      <c r="Q7123" s="71">
        <f>ROUND(HOUR(Tableau_Effectifs_Dept[[#This Row],[Créneau J]])/12,1)</f>
        <v>0</v>
      </c>
      <c r="R7123" s="71"/>
    </row>
    <row r="7124" spans="1:18" hidden="1">
      <c r="A7124" s="47">
        <v>44772.291666666664</v>
      </c>
      <c r="B7124" s="47">
        <v>44773.291666666664</v>
      </c>
      <c r="C7124" t="s">
        <v>195</v>
      </c>
      <c r="D7124" t="s">
        <v>86</v>
      </c>
      <c r="E7124" t="s">
        <v>86</v>
      </c>
      <c r="F7124" t="s">
        <v>57</v>
      </c>
      <c r="G7124" t="s">
        <v>93</v>
      </c>
      <c r="H7124" t="s">
        <v>140</v>
      </c>
      <c r="I7124" t="s">
        <v>98</v>
      </c>
      <c r="J71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Garde£24H£VOL£LAGNY-SUR-MARNE£30/07/2022</v>
      </c>
      <c r="K71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24">
        <f>ROUND(MOD(Tableau_Effectifs_Dept[[#This Row],[GardDteDebut]],1),5)</f>
        <v>0.29166999999999998</v>
      </c>
      <c r="M7124">
        <f>ROUND(MOD(Tableau_Effectifs_Dept[[#This Row],[GardDteFin]],1),5)</f>
        <v>0.29166999999999998</v>
      </c>
      <c r="N71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24" s="71">
        <f>MAX(IF(Tableau_Effectifs_Dept[[#This Row],[Créneau TOT]]&gt;0,Tableau_Effectifs_Dept[[#This Row],[Créneau TOT]]-Tableau_Effectifs_Dept[[#This Row],[Créneau J]],0),0)</f>
        <v>0</v>
      </c>
      <c r="Q7124" s="71">
        <f>ROUND(HOUR(Tableau_Effectifs_Dept[[#This Row],[Créneau J]])/12,1)</f>
        <v>0</v>
      </c>
      <c r="R7124" s="71"/>
    </row>
    <row r="7125" spans="1:18" hidden="1">
      <c r="A7125" s="47">
        <v>44772.291666666664</v>
      </c>
      <c r="B7125" s="47">
        <v>44772.791666666664</v>
      </c>
      <c r="C7125" t="s">
        <v>195</v>
      </c>
      <c r="D7125" t="s">
        <v>86</v>
      </c>
      <c r="E7125" t="s">
        <v>85</v>
      </c>
      <c r="F7125" t="s">
        <v>23</v>
      </c>
      <c r="G7125" t="s">
        <v>93</v>
      </c>
      <c r="H7125" t="s">
        <v>140</v>
      </c>
      <c r="I7125" t="s">
        <v>97</v>
      </c>
      <c r="J71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CHATELET-EN-BRIE£30/07/2022</v>
      </c>
      <c r="K71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25">
        <f>ROUND(MOD(Tableau_Effectifs_Dept[[#This Row],[GardDteDebut]],1),5)</f>
        <v>0.29166999999999998</v>
      </c>
      <c r="M7125">
        <f>ROUND(MOD(Tableau_Effectifs_Dept[[#This Row],[GardDteFin]],1),5)</f>
        <v>0.79166999999999998</v>
      </c>
      <c r="N71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25" s="71">
        <f>MAX(IF(Tableau_Effectifs_Dept[[#This Row],[Créneau TOT]]&gt;0,Tableau_Effectifs_Dept[[#This Row],[Créneau TOT]]-Tableau_Effectifs_Dept[[#This Row],[Créneau J]],0),0)</f>
        <v>0</v>
      </c>
      <c r="Q7125" s="71">
        <f>ROUND(HOUR(Tableau_Effectifs_Dept[[#This Row],[Créneau J]])/12,1)</f>
        <v>0</v>
      </c>
      <c r="R7125" s="71"/>
    </row>
    <row r="7126" spans="1:18" hidden="1">
      <c r="A7126" s="47">
        <v>44772.291666666664</v>
      </c>
      <c r="B7126" s="47">
        <v>44773.291666666664</v>
      </c>
      <c r="C7126" t="s">
        <v>195</v>
      </c>
      <c r="D7126" t="s">
        <v>86</v>
      </c>
      <c r="E7126" t="s">
        <v>86</v>
      </c>
      <c r="F7126" t="s">
        <v>23</v>
      </c>
      <c r="G7126" t="s">
        <v>93</v>
      </c>
      <c r="H7126" t="s">
        <v>141</v>
      </c>
      <c r="I7126" t="s">
        <v>98</v>
      </c>
      <c r="J71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CHATELET-EN-BRIE£30/07/2022</v>
      </c>
      <c r="K71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26">
        <f>ROUND(MOD(Tableau_Effectifs_Dept[[#This Row],[GardDteDebut]],1),5)</f>
        <v>0.29166999999999998</v>
      </c>
      <c r="M7126">
        <f>ROUND(MOD(Tableau_Effectifs_Dept[[#This Row],[GardDteFin]],1),5)</f>
        <v>0.29166999999999998</v>
      </c>
      <c r="N71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26" s="71">
        <f>MAX(IF(Tableau_Effectifs_Dept[[#This Row],[Créneau TOT]]&gt;0,Tableau_Effectifs_Dept[[#This Row],[Créneau TOT]]-Tableau_Effectifs_Dept[[#This Row],[Créneau J]],0),0)</f>
        <v>0</v>
      </c>
      <c r="Q7126" s="71">
        <f>ROUND(HOUR(Tableau_Effectifs_Dept[[#This Row],[Créneau J]])/12,1)</f>
        <v>0</v>
      </c>
      <c r="R7126" s="71"/>
    </row>
    <row r="7127" spans="1:18" hidden="1">
      <c r="A7127" s="47">
        <v>44772.291666666664</v>
      </c>
      <c r="B7127" s="47">
        <v>44773.291666666664</v>
      </c>
      <c r="C7127" t="s">
        <v>195</v>
      </c>
      <c r="D7127" t="s">
        <v>86</v>
      </c>
      <c r="E7127" t="s">
        <v>86</v>
      </c>
      <c r="F7127" t="s">
        <v>23</v>
      </c>
      <c r="G7127" t="s">
        <v>93</v>
      </c>
      <c r="H7127" t="s">
        <v>141</v>
      </c>
      <c r="I7127" t="s">
        <v>98</v>
      </c>
      <c r="J71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CHATELET-EN-BRIE£30/07/2022</v>
      </c>
      <c r="K71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27">
        <f>ROUND(MOD(Tableau_Effectifs_Dept[[#This Row],[GardDteDebut]],1),5)</f>
        <v>0.29166999999999998</v>
      </c>
      <c r="M7127">
        <f>ROUND(MOD(Tableau_Effectifs_Dept[[#This Row],[GardDteFin]],1),5)</f>
        <v>0.29166999999999998</v>
      </c>
      <c r="N71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27" s="71">
        <f>MAX(IF(Tableau_Effectifs_Dept[[#This Row],[Créneau TOT]]&gt;0,Tableau_Effectifs_Dept[[#This Row],[Créneau TOT]]-Tableau_Effectifs_Dept[[#This Row],[Créneau J]],0),0)</f>
        <v>0</v>
      </c>
      <c r="Q7127" s="71">
        <f>ROUND(HOUR(Tableau_Effectifs_Dept[[#This Row],[Créneau J]])/12,1)</f>
        <v>0</v>
      </c>
      <c r="R7127" s="71"/>
    </row>
    <row r="7128" spans="1:18" hidden="1">
      <c r="A7128" s="47">
        <v>44772.291666666664</v>
      </c>
      <c r="B7128" s="47">
        <v>44773.291666666664</v>
      </c>
      <c r="C7128" t="s">
        <v>195</v>
      </c>
      <c r="D7128" t="s">
        <v>86</v>
      </c>
      <c r="E7128" t="s">
        <v>86</v>
      </c>
      <c r="F7128" t="s">
        <v>23</v>
      </c>
      <c r="G7128" t="s">
        <v>93</v>
      </c>
      <c r="H7128" t="s">
        <v>140</v>
      </c>
      <c r="I7128" t="s">
        <v>98</v>
      </c>
      <c r="J71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CHATELET-EN-BRIE£30/07/2022</v>
      </c>
      <c r="K71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28">
        <f>ROUND(MOD(Tableau_Effectifs_Dept[[#This Row],[GardDteDebut]],1),5)</f>
        <v>0.29166999999999998</v>
      </c>
      <c r="M7128">
        <f>ROUND(MOD(Tableau_Effectifs_Dept[[#This Row],[GardDteFin]],1),5)</f>
        <v>0.29166999999999998</v>
      </c>
      <c r="N71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28" s="71">
        <f>MAX(IF(Tableau_Effectifs_Dept[[#This Row],[Créneau TOT]]&gt;0,Tableau_Effectifs_Dept[[#This Row],[Créneau TOT]]-Tableau_Effectifs_Dept[[#This Row],[Créneau J]],0),0)</f>
        <v>0</v>
      </c>
      <c r="Q7128" s="71">
        <f>ROUND(HOUR(Tableau_Effectifs_Dept[[#This Row],[Créneau J]])/12,1)</f>
        <v>0</v>
      </c>
      <c r="R7128" s="71"/>
    </row>
    <row r="7129" spans="1:18" hidden="1">
      <c r="A7129" s="47">
        <v>44772.291666666664</v>
      </c>
      <c r="B7129" s="47">
        <v>44773.291666666664</v>
      </c>
      <c r="C7129" t="s">
        <v>195</v>
      </c>
      <c r="D7129" t="s">
        <v>86</v>
      </c>
      <c r="E7129" t="s">
        <v>86</v>
      </c>
      <c r="F7129" t="s">
        <v>48</v>
      </c>
      <c r="G7129" t="s">
        <v>93</v>
      </c>
      <c r="H7129" t="s">
        <v>140</v>
      </c>
      <c r="I7129" t="s">
        <v>98</v>
      </c>
      <c r="J71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Garde£24H£VOL£LIZY-SUR-OURCQ£30/07/2022</v>
      </c>
      <c r="K71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29">
        <f>ROUND(MOD(Tableau_Effectifs_Dept[[#This Row],[GardDteDebut]],1),5)</f>
        <v>0.29166999999999998</v>
      </c>
      <c r="M7129">
        <f>ROUND(MOD(Tableau_Effectifs_Dept[[#This Row],[GardDteFin]],1),5)</f>
        <v>0.29166999999999998</v>
      </c>
      <c r="N71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29" s="71">
        <f>MAX(IF(Tableau_Effectifs_Dept[[#This Row],[Créneau TOT]]&gt;0,Tableau_Effectifs_Dept[[#This Row],[Créneau TOT]]-Tableau_Effectifs_Dept[[#This Row],[Créneau J]],0),0)</f>
        <v>0</v>
      </c>
      <c r="Q7129" s="71">
        <f>ROUND(HOUR(Tableau_Effectifs_Dept[[#This Row],[Créneau J]])/12,1)</f>
        <v>0</v>
      </c>
      <c r="R7129" s="71"/>
    </row>
    <row r="7130" spans="1:18" hidden="1">
      <c r="A7130" s="47">
        <v>44772.291666666664</v>
      </c>
      <c r="B7130" s="47">
        <v>44772.791666666664</v>
      </c>
      <c r="C7130" t="s">
        <v>195</v>
      </c>
      <c r="D7130" t="s">
        <v>86</v>
      </c>
      <c r="E7130" t="s">
        <v>85</v>
      </c>
      <c r="F7130" t="s">
        <v>48</v>
      </c>
      <c r="G7130" t="s">
        <v>93</v>
      </c>
      <c r="H7130" t="s">
        <v>141</v>
      </c>
      <c r="I7130" t="s">
        <v>97</v>
      </c>
      <c r="J71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Garde£JOUR£PRO£LIZY-SUR-OURCQ£30/07/2022</v>
      </c>
      <c r="K71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30">
        <f>ROUND(MOD(Tableau_Effectifs_Dept[[#This Row],[GardDteDebut]],1),5)</f>
        <v>0.29166999999999998</v>
      </c>
      <c r="M7130">
        <f>ROUND(MOD(Tableau_Effectifs_Dept[[#This Row],[GardDteFin]],1),5)</f>
        <v>0.79166999999999998</v>
      </c>
      <c r="N71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30" s="71">
        <f>MAX(IF(Tableau_Effectifs_Dept[[#This Row],[Créneau TOT]]&gt;0,Tableau_Effectifs_Dept[[#This Row],[Créneau TOT]]-Tableau_Effectifs_Dept[[#This Row],[Créneau J]],0),0)</f>
        <v>0</v>
      </c>
      <c r="Q7130" s="71">
        <f>ROUND(HOUR(Tableau_Effectifs_Dept[[#This Row],[Créneau J]])/12,1)</f>
        <v>0</v>
      </c>
      <c r="R7130" s="71"/>
    </row>
    <row r="7131" spans="1:18" hidden="1">
      <c r="A7131" s="47">
        <v>44772.291666666664</v>
      </c>
      <c r="B7131" s="47">
        <v>44772.791666666664</v>
      </c>
      <c r="C7131" t="s">
        <v>195</v>
      </c>
      <c r="D7131" t="s">
        <v>86</v>
      </c>
      <c r="E7131" t="s">
        <v>85</v>
      </c>
      <c r="F7131" t="s">
        <v>48</v>
      </c>
      <c r="G7131" t="s">
        <v>93</v>
      </c>
      <c r="H7131" t="s">
        <v>140</v>
      </c>
      <c r="I7131" t="s">
        <v>97</v>
      </c>
      <c r="J71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Garde£JOUR£VOL£LIZY-SUR-OURCQ£30/07/2022</v>
      </c>
      <c r="K71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31">
        <f>ROUND(MOD(Tableau_Effectifs_Dept[[#This Row],[GardDteDebut]],1),5)</f>
        <v>0.29166999999999998</v>
      </c>
      <c r="M7131">
        <f>ROUND(MOD(Tableau_Effectifs_Dept[[#This Row],[GardDteFin]],1),5)</f>
        <v>0.79166999999999998</v>
      </c>
      <c r="N71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31" s="71">
        <f>MAX(IF(Tableau_Effectifs_Dept[[#This Row],[Créneau TOT]]&gt;0,Tableau_Effectifs_Dept[[#This Row],[Créneau TOT]]-Tableau_Effectifs_Dept[[#This Row],[Créneau J]],0),0)</f>
        <v>0</v>
      </c>
      <c r="Q7131" s="71">
        <f>ROUND(HOUR(Tableau_Effectifs_Dept[[#This Row],[Créneau J]])/12,1)</f>
        <v>0</v>
      </c>
      <c r="R7131" s="71"/>
    </row>
    <row r="7132" spans="1:18" hidden="1">
      <c r="A7132" s="47">
        <v>44772.291666666664</v>
      </c>
      <c r="B7132" s="47">
        <v>44772.791666666664</v>
      </c>
      <c r="C7132" t="s">
        <v>195</v>
      </c>
      <c r="D7132" t="s">
        <v>86</v>
      </c>
      <c r="E7132" t="s">
        <v>85</v>
      </c>
      <c r="F7132" t="s">
        <v>48</v>
      </c>
      <c r="G7132" t="s">
        <v>93</v>
      </c>
      <c r="H7132" t="s">
        <v>141</v>
      </c>
      <c r="I7132" t="s">
        <v>97</v>
      </c>
      <c r="J71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Garde£JOUR£PRO£LIZY-SUR-OURCQ£30/07/2022</v>
      </c>
      <c r="K71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32">
        <f>ROUND(MOD(Tableau_Effectifs_Dept[[#This Row],[GardDteDebut]],1),5)</f>
        <v>0.29166999999999998</v>
      </c>
      <c r="M7132">
        <f>ROUND(MOD(Tableau_Effectifs_Dept[[#This Row],[GardDteFin]],1),5)</f>
        <v>0.79166999999999998</v>
      </c>
      <c r="N71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32" s="71">
        <f>MAX(IF(Tableau_Effectifs_Dept[[#This Row],[Créneau TOT]]&gt;0,Tableau_Effectifs_Dept[[#This Row],[Créneau TOT]]-Tableau_Effectifs_Dept[[#This Row],[Créneau J]],0),0)</f>
        <v>0</v>
      </c>
      <c r="Q7132" s="71">
        <f>ROUND(HOUR(Tableau_Effectifs_Dept[[#This Row],[Créneau J]])/12,1)</f>
        <v>0</v>
      </c>
      <c r="R7132" s="71"/>
    </row>
    <row r="7133" spans="1:18" hidden="1">
      <c r="A7133" s="47">
        <v>44772.291666666664</v>
      </c>
      <c r="B7133" s="47">
        <v>44773.291666666664</v>
      </c>
      <c r="C7133" t="s">
        <v>195</v>
      </c>
      <c r="D7133" t="s">
        <v>86</v>
      </c>
      <c r="E7133" t="s">
        <v>86</v>
      </c>
      <c r="F7133" t="s">
        <v>48</v>
      </c>
      <c r="G7133" t="s">
        <v>93</v>
      </c>
      <c r="H7133" t="s">
        <v>141</v>
      </c>
      <c r="I7133" t="s">
        <v>98</v>
      </c>
      <c r="J71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Garde£24H£PRO£LIZY-SUR-OURCQ£30/07/2022</v>
      </c>
      <c r="K71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33">
        <f>ROUND(MOD(Tableau_Effectifs_Dept[[#This Row],[GardDteDebut]],1),5)</f>
        <v>0.29166999999999998</v>
      </c>
      <c r="M7133">
        <f>ROUND(MOD(Tableau_Effectifs_Dept[[#This Row],[GardDteFin]],1),5)</f>
        <v>0.29166999999999998</v>
      </c>
      <c r="N71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33" s="71">
        <f>MAX(IF(Tableau_Effectifs_Dept[[#This Row],[Créneau TOT]]&gt;0,Tableau_Effectifs_Dept[[#This Row],[Créneau TOT]]-Tableau_Effectifs_Dept[[#This Row],[Créneau J]],0),0)</f>
        <v>0</v>
      </c>
      <c r="Q7133" s="71">
        <f>ROUND(HOUR(Tableau_Effectifs_Dept[[#This Row],[Créneau J]])/12,1)</f>
        <v>0</v>
      </c>
      <c r="R7133" s="71"/>
    </row>
    <row r="7134" spans="1:18" hidden="1">
      <c r="A7134" s="47">
        <v>44772.291666666664</v>
      </c>
      <c r="B7134" s="47">
        <v>44773.291666666664</v>
      </c>
      <c r="C7134" t="s">
        <v>195</v>
      </c>
      <c r="D7134" t="s">
        <v>86</v>
      </c>
      <c r="E7134" t="s">
        <v>86</v>
      </c>
      <c r="F7134" t="s">
        <v>48</v>
      </c>
      <c r="G7134" t="s">
        <v>93</v>
      </c>
      <c r="H7134" t="s">
        <v>141</v>
      </c>
      <c r="I7134" t="s">
        <v>98</v>
      </c>
      <c r="J71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Garde£24H£PRO£LIZY-SUR-OURCQ£30/07/2022</v>
      </c>
      <c r="K71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34">
        <f>ROUND(MOD(Tableau_Effectifs_Dept[[#This Row],[GardDteDebut]],1),5)</f>
        <v>0.29166999999999998</v>
      </c>
      <c r="M7134">
        <f>ROUND(MOD(Tableau_Effectifs_Dept[[#This Row],[GardDteFin]],1),5)</f>
        <v>0.29166999999999998</v>
      </c>
      <c r="N71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34" s="71">
        <f>MAX(IF(Tableau_Effectifs_Dept[[#This Row],[Créneau TOT]]&gt;0,Tableau_Effectifs_Dept[[#This Row],[Créneau TOT]]-Tableau_Effectifs_Dept[[#This Row],[Créneau J]],0),0)</f>
        <v>0</v>
      </c>
      <c r="Q7134" s="71">
        <f>ROUND(HOUR(Tableau_Effectifs_Dept[[#This Row],[Créneau J]])/12,1)</f>
        <v>0</v>
      </c>
      <c r="R7134" s="71"/>
    </row>
    <row r="7135" spans="1:18" hidden="1">
      <c r="A7135" s="47">
        <v>44772.291666666664</v>
      </c>
      <c r="B7135" s="47">
        <v>44773.291666666664</v>
      </c>
      <c r="C7135" t="s">
        <v>195</v>
      </c>
      <c r="D7135" t="s">
        <v>86</v>
      </c>
      <c r="E7135" t="s">
        <v>86</v>
      </c>
      <c r="F7135" t="s">
        <v>62</v>
      </c>
      <c r="G7135" t="s">
        <v>93</v>
      </c>
      <c r="H7135" t="s">
        <v>141</v>
      </c>
      <c r="I7135" t="s">
        <v>98</v>
      </c>
      <c r="J71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Garde£24H£PRO£LOGNES£30/07/2022</v>
      </c>
      <c r="K71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35">
        <f>ROUND(MOD(Tableau_Effectifs_Dept[[#This Row],[GardDteDebut]],1),5)</f>
        <v>0.29166999999999998</v>
      </c>
      <c r="M7135">
        <f>ROUND(MOD(Tableau_Effectifs_Dept[[#This Row],[GardDteFin]],1),5)</f>
        <v>0.29166999999999998</v>
      </c>
      <c r="N71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35" s="71">
        <f>MAX(IF(Tableau_Effectifs_Dept[[#This Row],[Créneau TOT]]&gt;0,Tableau_Effectifs_Dept[[#This Row],[Créneau TOT]]-Tableau_Effectifs_Dept[[#This Row],[Créneau J]],0),0)</f>
        <v>0</v>
      </c>
      <c r="Q7135" s="71">
        <f>ROUND(HOUR(Tableau_Effectifs_Dept[[#This Row],[Créneau J]])/12,1)</f>
        <v>0</v>
      </c>
      <c r="R7135" s="71"/>
    </row>
    <row r="7136" spans="1:18" hidden="1">
      <c r="A7136" s="47">
        <v>44772.291666666664</v>
      </c>
      <c r="B7136" s="47">
        <v>44772.791666666664</v>
      </c>
      <c r="C7136" t="s">
        <v>195</v>
      </c>
      <c r="D7136" t="s">
        <v>86</v>
      </c>
      <c r="E7136" t="s">
        <v>85</v>
      </c>
      <c r="F7136" t="s">
        <v>62</v>
      </c>
      <c r="G7136" t="s">
        <v>93</v>
      </c>
      <c r="H7136" t="s">
        <v>141</v>
      </c>
      <c r="I7136" t="s">
        <v>97</v>
      </c>
      <c r="J71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Garde£JOUR£PRO£LOGNES£30/07/2022</v>
      </c>
      <c r="K71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36">
        <f>ROUND(MOD(Tableau_Effectifs_Dept[[#This Row],[GardDteDebut]],1),5)</f>
        <v>0.29166999999999998</v>
      </c>
      <c r="M7136">
        <f>ROUND(MOD(Tableau_Effectifs_Dept[[#This Row],[GardDteFin]],1),5)</f>
        <v>0.79166999999999998</v>
      </c>
      <c r="N71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36" s="71">
        <f>MAX(IF(Tableau_Effectifs_Dept[[#This Row],[Créneau TOT]]&gt;0,Tableau_Effectifs_Dept[[#This Row],[Créneau TOT]]-Tableau_Effectifs_Dept[[#This Row],[Créneau J]],0),0)</f>
        <v>0</v>
      </c>
      <c r="Q7136" s="71">
        <f>ROUND(HOUR(Tableau_Effectifs_Dept[[#This Row],[Créneau J]])/12,1)</f>
        <v>0</v>
      </c>
      <c r="R7136" s="71"/>
    </row>
    <row r="7137" spans="1:18" hidden="1">
      <c r="A7137" s="47">
        <v>44772.291666666664</v>
      </c>
      <c r="B7137" s="47">
        <v>44772.791666666664</v>
      </c>
      <c r="C7137" t="s">
        <v>195</v>
      </c>
      <c r="D7137" t="s">
        <v>86</v>
      </c>
      <c r="E7137" t="s">
        <v>85</v>
      </c>
      <c r="F7137" t="s">
        <v>62</v>
      </c>
      <c r="G7137" t="s">
        <v>93</v>
      </c>
      <c r="H7137" t="s">
        <v>140</v>
      </c>
      <c r="I7137" t="s">
        <v>97</v>
      </c>
      <c r="J71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Garde£JOUR£VOL£LOGNES£30/07/2022</v>
      </c>
      <c r="K71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37">
        <f>ROUND(MOD(Tableau_Effectifs_Dept[[#This Row],[GardDteDebut]],1),5)</f>
        <v>0.29166999999999998</v>
      </c>
      <c r="M7137">
        <f>ROUND(MOD(Tableau_Effectifs_Dept[[#This Row],[GardDteFin]],1),5)</f>
        <v>0.79166999999999998</v>
      </c>
      <c r="N71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37" s="71">
        <f>MAX(IF(Tableau_Effectifs_Dept[[#This Row],[Créneau TOT]]&gt;0,Tableau_Effectifs_Dept[[#This Row],[Créneau TOT]]-Tableau_Effectifs_Dept[[#This Row],[Créneau J]],0),0)</f>
        <v>0</v>
      </c>
      <c r="Q7137" s="71">
        <f>ROUND(HOUR(Tableau_Effectifs_Dept[[#This Row],[Créneau J]])/12,1)</f>
        <v>0</v>
      </c>
      <c r="R7137" s="71"/>
    </row>
    <row r="7138" spans="1:18" hidden="1">
      <c r="A7138" s="47">
        <v>44772.291666666664</v>
      </c>
      <c r="B7138" s="47">
        <v>44773.291666666664</v>
      </c>
      <c r="C7138" t="s">
        <v>195</v>
      </c>
      <c r="D7138" t="s">
        <v>86</v>
      </c>
      <c r="E7138" t="s">
        <v>86</v>
      </c>
      <c r="F7138" t="s">
        <v>62</v>
      </c>
      <c r="G7138" t="s">
        <v>93</v>
      </c>
      <c r="H7138" t="s">
        <v>141</v>
      </c>
      <c r="I7138" t="s">
        <v>98</v>
      </c>
      <c r="J71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Garde£24H£PRO£LOGNES£30/07/2022</v>
      </c>
      <c r="K71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38">
        <f>ROUND(MOD(Tableau_Effectifs_Dept[[#This Row],[GardDteDebut]],1),5)</f>
        <v>0.29166999999999998</v>
      </c>
      <c r="M7138">
        <f>ROUND(MOD(Tableau_Effectifs_Dept[[#This Row],[GardDteFin]],1),5)</f>
        <v>0.29166999999999998</v>
      </c>
      <c r="N71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38" s="71">
        <f>MAX(IF(Tableau_Effectifs_Dept[[#This Row],[Créneau TOT]]&gt;0,Tableau_Effectifs_Dept[[#This Row],[Créneau TOT]]-Tableau_Effectifs_Dept[[#This Row],[Créneau J]],0),0)</f>
        <v>0</v>
      </c>
      <c r="Q7138" s="71">
        <f>ROUND(HOUR(Tableau_Effectifs_Dept[[#This Row],[Créneau J]])/12,1)</f>
        <v>0</v>
      </c>
      <c r="R7138" s="71"/>
    </row>
    <row r="7139" spans="1:18" hidden="1">
      <c r="A7139" s="47">
        <v>44772.291666666664</v>
      </c>
      <c r="B7139" s="47">
        <v>44773.291666666664</v>
      </c>
      <c r="C7139" t="s">
        <v>195</v>
      </c>
      <c r="D7139" t="s">
        <v>86</v>
      </c>
      <c r="E7139" t="s">
        <v>86</v>
      </c>
      <c r="F7139" t="s">
        <v>62</v>
      </c>
      <c r="G7139" t="s">
        <v>93</v>
      </c>
      <c r="H7139" t="s">
        <v>141</v>
      </c>
      <c r="I7139" t="s">
        <v>98</v>
      </c>
      <c r="J71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Garde£24H£PRO£LOGNES£30/07/2022</v>
      </c>
      <c r="K71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39">
        <f>ROUND(MOD(Tableau_Effectifs_Dept[[#This Row],[GardDteDebut]],1),5)</f>
        <v>0.29166999999999998</v>
      </c>
      <c r="M7139">
        <f>ROUND(MOD(Tableau_Effectifs_Dept[[#This Row],[GardDteFin]],1),5)</f>
        <v>0.29166999999999998</v>
      </c>
      <c r="N71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39" s="71">
        <f>MAX(IF(Tableau_Effectifs_Dept[[#This Row],[Créneau TOT]]&gt;0,Tableau_Effectifs_Dept[[#This Row],[Créneau TOT]]-Tableau_Effectifs_Dept[[#This Row],[Créneau J]],0),0)</f>
        <v>0</v>
      </c>
      <c r="Q7139" s="71">
        <f>ROUND(HOUR(Tableau_Effectifs_Dept[[#This Row],[Créneau J]])/12,1)</f>
        <v>0</v>
      </c>
      <c r="R7139" s="71"/>
    </row>
    <row r="7140" spans="1:18" hidden="1">
      <c r="A7140" s="47">
        <v>44772.291666666664</v>
      </c>
      <c r="B7140" s="47">
        <v>44773.291666666664</v>
      </c>
      <c r="C7140" t="s">
        <v>195</v>
      </c>
      <c r="D7140" t="s">
        <v>86</v>
      </c>
      <c r="E7140" t="s">
        <v>86</v>
      </c>
      <c r="F7140" t="s">
        <v>62</v>
      </c>
      <c r="G7140" t="s">
        <v>93</v>
      </c>
      <c r="H7140" t="s">
        <v>141</v>
      </c>
      <c r="I7140" t="s">
        <v>98</v>
      </c>
      <c r="J71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Garde£24H£PRO£LOGNES£30/07/2022</v>
      </c>
      <c r="K71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40">
        <f>ROUND(MOD(Tableau_Effectifs_Dept[[#This Row],[GardDteDebut]],1),5)</f>
        <v>0.29166999999999998</v>
      </c>
      <c r="M7140">
        <f>ROUND(MOD(Tableau_Effectifs_Dept[[#This Row],[GardDteFin]],1),5)</f>
        <v>0.29166999999999998</v>
      </c>
      <c r="N71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40" s="71">
        <f>MAX(IF(Tableau_Effectifs_Dept[[#This Row],[Créneau TOT]]&gt;0,Tableau_Effectifs_Dept[[#This Row],[Créneau TOT]]-Tableau_Effectifs_Dept[[#This Row],[Créneau J]],0),0)</f>
        <v>0</v>
      </c>
      <c r="Q7140" s="71">
        <f>ROUND(HOUR(Tableau_Effectifs_Dept[[#This Row],[Créneau J]])/12,1)</f>
        <v>0</v>
      </c>
      <c r="R7140" s="71"/>
    </row>
    <row r="7141" spans="1:18" hidden="1">
      <c r="A7141" s="47">
        <v>44772.291666666664</v>
      </c>
      <c r="B7141" s="47">
        <v>44772.791666666664</v>
      </c>
      <c r="C7141" t="s">
        <v>195</v>
      </c>
      <c r="D7141" t="s">
        <v>86</v>
      </c>
      <c r="E7141" t="s">
        <v>85</v>
      </c>
      <c r="F7141" t="s">
        <v>62</v>
      </c>
      <c r="G7141" t="s">
        <v>93</v>
      </c>
      <c r="H7141" t="s">
        <v>141</v>
      </c>
      <c r="I7141" t="s">
        <v>97</v>
      </c>
      <c r="J71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Garde£JOUR£PRO£LOGNES£30/07/2022</v>
      </c>
      <c r="K71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41">
        <f>ROUND(MOD(Tableau_Effectifs_Dept[[#This Row],[GardDteDebut]],1),5)</f>
        <v>0.29166999999999998</v>
      </c>
      <c r="M7141">
        <f>ROUND(MOD(Tableau_Effectifs_Dept[[#This Row],[GardDteFin]],1),5)</f>
        <v>0.79166999999999998</v>
      </c>
      <c r="N71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41" s="71">
        <f>MAX(IF(Tableau_Effectifs_Dept[[#This Row],[Créneau TOT]]&gt;0,Tableau_Effectifs_Dept[[#This Row],[Créneau TOT]]-Tableau_Effectifs_Dept[[#This Row],[Créneau J]],0),0)</f>
        <v>0</v>
      </c>
      <c r="Q7141" s="71">
        <f>ROUND(HOUR(Tableau_Effectifs_Dept[[#This Row],[Créneau J]])/12,1)</f>
        <v>0</v>
      </c>
      <c r="R7141" s="71"/>
    </row>
    <row r="7142" spans="1:18" hidden="1">
      <c r="A7142" s="47">
        <v>44772.291666666664</v>
      </c>
      <c r="B7142" s="47">
        <v>44773.291666666664</v>
      </c>
      <c r="C7142" t="s">
        <v>195</v>
      </c>
      <c r="D7142" t="s">
        <v>86</v>
      </c>
      <c r="E7142" t="s">
        <v>86</v>
      </c>
      <c r="F7142" t="s">
        <v>62</v>
      </c>
      <c r="G7142" t="s">
        <v>93</v>
      </c>
      <c r="H7142" t="s">
        <v>141</v>
      </c>
      <c r="I7142" t="s">
        <v>98</v>
      </c>
      <c r="J71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Garde£24H£PRO£LOGNES£30/07/2022</v>
      </c>
      <c r="K71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42">
        <f>ROUND(MOD(Tableau_Effectifs_Dept[[#This Row],[GardDteDebut]],1),5)</f>
        <v>0.29166999999999998</v>
      </c>
      <c r="M7142">
        <f>ROUND(MOD(Tableau_Effectifs_Dept[[#This Row],[GardDteFin]],1),5)</f>
        <v>0.29166999999999998</v>
      </c>
      <c r="N71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42" s="71">
        <f>MAX(IF(Tableau_Effectifs_Dept[[#This Row],[Créneau TOT]]&gt;0,Tableau_Effectifs_Dept[[#This Row],[Créneau TOT]]-Tableau_Effectifs_Dept[[#This Row],[Créneau J]],0),0)</f>
        <v>0</v>
      </c>
      <c r="Q7142" s="71">
        <f>ROUND(HOUR(Tableau_Effectifs_Dept[[#This Row],[Créneau J]])/12,1)</f>
        <v>0</v>
      </c>
      <c r="R7142" s="71"/>
    </row>
    <row r="7143" spans="1:18" hidden="1">
      <c r="A7143" s="47">
        <v>44772.291666666664</v>
      </c>
      <c r="B7143" s="47">
        <v>44773.291666666664</v>
      </c>
      <c r="C7143" t="s">
        <v>195</v>
      </c>
      <c r="D7143" t="s">
        <v>86</v>
      </c>
      <c r="E7143" t="s">
        <v>86</v>
      </c>
      <c r="F7143" t="s">
        <v>62</v>
      </c>
      <c r="G7143" t="s">
        <v>93</v>
      </c>
      <c r="H7143" t="s">
        <v>141</v>
      </c>
      <c r="I7143" t="s">
        <v>98</v>
      </c>
      <c r="J71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Garde£24H£PRO£LOGNES£30/07/2022</v>
      </c>
      <c r="K71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43">
        <f>ROUND(MOD(Tableau_Effectifs_Dept[[#This Row],[GardDteDebut]],1),5)</f>
        <v>0.29166999999999998</v>
      </c>
      <c r="M7143">
        <f>ROUND(MOD(Tableau_Effectifs_Dept[[#This Row],[GardDteFin]],1),5)</f>
        <v>0.29166999999999998</v>
      </c>
      <c r="N71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43" s="71">
        <f>MAX(IF(Tableau_Effectifs_Dept[[#This Row],[Créneau TOT]]&gt;0,Tableau_Effectifs_Dept[[#This Row],[Créneau TOT]]-Tableau_Effectifs_Dept[[#This Row],[Créneau J]],0),0)</f>
        <v>0</v>
      </c>
      <c r="Q7143" s="71">
        <f>ROUND(HOUR(Tableau_Effectifs_Dept[[#This Row],[Créneau J]])/12,1)</f>
        <v>0</v>
      </c>
      <c r="R7143" s="71"/>
    </row>
    <row r="7144" spans="1:18" hidden="1">
      <c r="A7144" s="47">
        <v>44772.291666666664</v>
      </c>
      <c r="B7144" s="47">
        <v>44773.291666666664</v>
      </c>
      <c r="C7144" t="s">
        <v>195</v>
      </c>
      <c r="D7144" t="s">
        <v>86</v>
      </c>
      <c r="E7144" t="s">
        <v>86</v>
      </c>
      <c r="F7144" t="s">
        <v>62</v>
      </c>
      <c r="G7144" t="s">
        <v>93</v>
      </c>
      <c r="H7144" t="s">
        <v>141</v>
      </c>
      <c r="I7144" t="s">
        <v>98</v>
      </c>
      <c r="J71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Garde£24H£PRO£LOGNES£30/07/2022</v>
      </c>
      <c r="K71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44">
        <f>ROUND(MOD(Tableau_Effectifs_Dept[[#This Row],[GardDteDebut]],1),5)</f>
        <v>0.29166999999999998</v>
      </c>
      <c r="M7144">
        <f>ROUND(MOD(Tableau_Effectifs_Dept[[#This Row],[GardDteFin]],1),5)</f>
        <v>0.29166999999999998</v>
      </c>
      <c r="N71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44" s="71">
        <f>MAX(IF(Tableau_Effectifs_Dept[[#This Row],[Créneau TOT]]&gt;0,Tableau_Effectifs_Dept[[#This Row],[Créneau TOT]]-Tableau_Effectifs_Dept[[#This Row],[Créneau J]],0),0)</f>
        <v>0</v>
      </c>
      <c r="Q7144" s="71">
        <f>ROUND(HOUR(Tableau_Effectifs_Dept[[#This Row],[Créneau J]])/12,1)</f>
        <v>0</v>
      </c>
      <c r="R7144" s="71"/>
    </row>
    <row r="7145" spans="1:18" hidden="1">
      <c r="A7145" s="47">
        <v>44772.291666666664</v>
      </c>
      <c r="B7145" s="47">
        <v>44773.291666666664</v>
      </c>
      <c r="C7145" t="s">
        <v>195</v>
      </c>
      <c r="D7145" t="s">
        <v>86</v>
      </c>
      <c r="E7145" t="s">
        <v>86</v>
      </c>
      <c r="F7145" t="s">
        <v>62</v>
      </c>
      <c r="G7145" t="s">
        <v>93</v>
      </c>
      <c r="H7145" t="s">
        <v>141</v>
      </c>
      <c r="I7145" t="s">
        <v>98</v>
      </c>
      <c r="J71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Garde£24H£PRO£LOGNES£30/07/2022</v>
      </c>
      <c r="K71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45">
        <f>ROUND(MOD(Tableau_Effectifs_Dept[[#This Row],[GardDteDebut]],1),5)</f>
        <v>0.29166999999999998</v>
      </c>
      <c r="M7145">
        <f>ROUND(MOD(Tableau_Effectifs_Dept[[#This Row],[GardDteFin]],1),5)</f>
        <v>0.29166999999999998</v>
      </c>
      <c r="N71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45" s="71">
        <f>MAX(IF(Tableau_Effectifs_Dept[[#This Row],[Créneau TOT]]&gt;0,Tableau_Effectifs_Dept[[#This Row],[Créneau TOT]]-Tableau_Effectifs_Dept[[#This Row],[Créneau J]],0),0)</f>
        <v>0</v>
      </c>
      <c r="Q7145" s="71">
        <f>ROUND(HOUR(Tableau_Effectifs_Dept[[#This Row],[Créneau J]])/12,1)</f>
        <v>0</v>
      </c>
      <c r="R7145" s="71"/>
    </row>
    <row r="7146" spans="1:18" hidden="1">
      <c r="A7146" s="47">
        <v>44772.291666666664</v>
      </c>
      <c r="B7146" s="47">
        <v>44773.291666666664</v>
      </c>
      <c r="C7146" t="s">
        <v>195</v>
      </c>
      <c r="D7146" t="s">
        <v>86</v>
      </c>
      <c r="E7146" t="s">
        <v>86</v>
      </c>
      <c r="F7146" t="s">
        <v>62</v>
      </c>
      <c r="G7146" t="s">
        <v>93</v>
      </c>
      <c r="H7146" t="s">
        <v>141</v>
      </c>
      <c r="I7146" t="s">
        <v>98</v>
      </c>
      <c r="J71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Garde£24H£PRO£LOGNES£30/07/2022</v>
      </c>
      <c r="K71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46">
        <f>ROUND(MOD(Tableau_Effectifs_Dept[[#This Row],[GardDteDebut]],1),5)</f>
        <v>0.29166999999999998</v>
      </c>
      <c r="M7146">
        <f>ROUND(MOD(Tableau_Effectifs_Dept[[#This Row],[GardDteFin]],1),5)</f>
        <v>0.29166999999999998</v>
      </c>
      <c r="N71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46" s="71">
        <f>MAX(IF(Tableau_Effectifs_Dept[[#This Row],[Créneau TOT]]&gt;0,Tableau_Effectifs_Dept[[#This Row],[Créneau TOT]]-Tableau_Effectifs_Dept[[#This Row],[Créneau J]],0),0)</f>
        <v>0</v>
      </c>
      <c r="Q7146" s="71">
        <f>ROUND(HOUR(Tableau_Effectifs_Dept[[#This Row],[Créneau J]])/12,1)</f>
        <v>0</v>
      </c>
      <c r="R7146" s="71"/>
    </row>
    <row r="7147" spans="1:18" hidden="1">
      <c r="A7147" s="47">
        <v>44772.291666666664</v>
      </c>
      <c r="B7147" s="47">
        <v>44773.291666666664</v>
      </c>
      <c r="C7147" t="s">
        <v>195</v>
      </c>
      <c r="D7147" t="s">
        <v>86</v>
      </c>
      <c r="E7147" t="s">
        <v>86</v>
      </c>
      <c r="F7147" t="s">
        <v>62</v>
      </c>
      <c r="G7147" t="s">
        <v>93</v>
      </c>
      <c r="H7147" t="s">
        <v>141</v>
      </c>
      <c r="I7147" t="s">
        <v>98</v>
      </c>
      <c r="J71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Garde£24H£PRO£LOGNES£30/07/2022</v>
      </c>
      <c r="K71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47">
        <f>ROUND(MOD(Tableau_Effectifs_Dept[[#This Row],[GardDteDebut]],1),5)</f>
        <v>0.29166999999999998</v>
      </c>
      <c r="M7147">
        <f>ROUND(MOD(Tableau_Effectifs_Dept[[#This Row],[GardDteFin]],1),5)</f>
        <v>0.29166999999999998</v>
      </c>
      <c r="N71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47" s="71">
        <f>MAX(IF(Tableau_Effectifs_Dept[[#This Row],[Créneau TOT]]&gt;0,Tableau_Effectifs_Dept[[#This Row],[Créneau TOT]]-Tableau_Effectifs_Dept[[#This Row],[Créneau J]],0),0)</f>
        <v>0</v>
      </c>
      <c r="Q7147" s="71">
        <f>ROUND(HOUR(Tableau_Effectifs_Dept[[#This Row],[Créneau J]])/12,1)</f>
        <v>0</v>
      </c>
      <c r="R7147" s="71"/>
    </row>
    <row r="7148" spans="1:18" hidden="1">
      <c r="A7148" s="47">
        <v>44772.291666666664</v>
      </c>
      <c r="B7148" s="47">
        <v>44772.791666666664</v>
      </c>
      <c r="C7148" t="s">
        <v>195</v>
      </c>
      <c r="D7148" t="s">
        <v>86</v>
      </c>
      <c r="E7148" t="s">
        <v>85</v>
      </c>
      <c r="F7148" t="s">
        <v>75</v>
      </c>
      <c r="G7148" t="s">
        <v>93</v>
      </c>
      <c r="H7148" t="s">
        <v>140</v>
      </c>
      <c r="I7148" t="s">
        <v>97</v>
      </c>
      <c r="J71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BOCAGE£30/07/2022</v>
      </c>
      <c r="K71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48">
        <f>ROUND(MOD(Tableau_Effectifs_Dept[[#This Row],[GardDteDebut]],1),5)</f>
        <v>0.29166999999999998</v>
      </c>
      <c r="M7148">
        <f>ROUND(MOD(Tableau_Effectifs_Dept[[#This Row],[GardDteFin]],1),5)</f>
        <v>0.79166999999999998</v>
      </c>
      <c r="N71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48" s="71">
        <f>MAX(IF(Tableau_Effectifs_Dept[[#This Row],[Créneau TOT]]&gt;0,Tableau_Effectifs_Dept[[#This Row],[Créneau TOT]]-Tableau_Effectifs_Dept[[#This Row],[Créneau J]],0),0)</f>
        <v>0</v>
      </c>
      <c r="Q7148" s="71">
        <f>ROUND(HOUR(Tableau_Effectifs_Dept[[#This Row],[Créneau J]])/12,1)</f>
        <v>0</v>
      </c>
      <c r="R7148" s="71"/>
    </row>
    <row r="7149" spans="1:18" hidden="1">
      <c r="A7149" s="47">
        <v>44772.291666666664</v>
      </c>
      <c r="B7149" s="47">
        <v>44773.291666666664</v>
      </c>
      <c r="C7149" t="s">
        <v>195</v>
      </c>
      <c r="D7149" t="s">
        <v>86</v>
      </c>
      <c r="E7149" t="s">
        <v>86</v>
      </c>
      <c r="F7149" t="s">
        <v>49</v>
      </c>
      <c r="G7149" t="s">
        <v>93</v>
      </c>
      <c r="H7149" t="s">
        <v>141</v>
      </c>
      <c r="I7149" t="s">
        <v>98</v>
      </c>
      <c r="J71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Garde£24H£PRO£MEAUX£30/07/2022</v>
      </c>
      <c r="K71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49">
        <f>ROUND(MOD(Tableau_Effectifs_Dept[[#This Row],[GardDteDebut]],1),5)</f>
        <v>0.29166999999999998</v>
      </c>
      <c r="M7149">
        <f>ROUND(MOD(Tableau_Effectifs_Dept[[#This Row],[GardDteFin]],1),5)</f>
        <v>0.29166999999999998</v>
      </c>
      <c r="N71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49" s="71">
        <f>MAX(IF(Tableau_Effectifs_Dept[[#This Row],[Créneau TOT]]&gt;0,Tableau_Effectifs_Dept[[#This Row],[Créneau TOT]]-Tableau_Effectifs_Dept[[#This Row],[Créneau J]],0),0)</f>
        <v>0</v>
      </c>
      <c r="Q7149" s="71">
        <f>ROUND(HOUR(Tableau_Effectifs_Dept[[#This Row],[Créneau J]])/12,1)</f>
        <v>0</v>
      </c>
      <c r="R7149" s="71"/>
    </row>
    <row r="7150" spans="1:18" hidden="1">
      <c r="A7150" s="47">
        <v>44772.291666666664</v>
      </c>
      <c r="B7150" s="47">
        <v>44773.291666666664</v>
      </c>
      <c r="C7150" t="s">
        <v>195</v>
      </c>
      <c r="D7150" t="s">
        <v>86</v>
      </c>
      <c r="E7150" t="s">
        <v>86</v>
      </c>
      <c r="F7150" t="s">
        <v>49</v>
      </c>
      <c r="G7150" t="s">
        <v>93</v>
      </c>
      <c r="H7150" t="s">
        <v>141</v>
      </c>
      <c r="I7150" t="s">
        <v>98</v>
      </c>
      <c r="J71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Garde£24H£PRO£MEAUX£30/07/2022</v>
      </c>
      <c r="K71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50">
        <f>ROUND(MOD(Tableau_Effectifs_Dept[[#This Row],[GardDteDebut]],1),5)</f>
        <v>0.29166999999999998</v>
      </c>
      <c r="M7150">
        <f>ROUND(MOD(Tableau_Effectifs_Dept[[#This Row],[GardDteFin]],1),5)</f>
        <v>0.29166999999999998</v>
      </c>
      <c r="N71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50" s="71">
        <f>MAX(IF(Tableau_Effectifs_Dept[[#This Row],[Créneau TOT]]&gt;0,Tableau_Effectifs_Dept[[#This Row],[Créneau TOT]]-Tableau_Effectifs_Dept[[#This Row],[Créneau J]],0),0)</f>
        <v>0</v>
      </c>
      <c r="Q7150" s="71">
        <f>ROUND(HOUR(Tableau_Effectifs_Dept[[#This Row],[Créneau J]])/12,1)</f>
        <v>0</v>
      </c>
      <c r="R7150" s="71"/>
    </row>
    <row r="7151" spans="1:18" hidden="1">
      <c r="A7151" s="47">
        <v>44772.291666666664</v>
      </c>
      <c r="B7151" s="47">
        <v>44772.791666666664</v>
      </c>
      <c r="C7151" t="s">
        <v>195</v>
      </c>
      <c r="D7151" t="s">
        <v>86</v>
      </c>
      <c r="E7151" t="s">
        <v>85</v>
      </c>
      <c r="F7151" t="s">
        <v>49</v>
      </c>
      <c r="G7151" t="s">
        <v>93</v>
      </c>
      <c r="H7151" t="s">
        <v>141</v>
      </c>
      <c r="I7151" t="s">
        <v>97</v>
      </c>
      <c r="J71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Garde£JOUR£PRO£MEAUX£30/07/2022</v>
      </c>
      <c r="K71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51">
        <f>ROUND(MOD(Tableau_Effectifs_Dept[[#This Row],[GardDteDebut]],1),5)</f>
        <v>0.29166999999999998</v>
      </c>
      <c r="M7151">
        <f>ROUND(MOD(Tableau_Effectifs_Dept[[#This Row],[GardDteFin]],1),5)</f>
        <v>0.79166999999999998</v>
      </c>
      <c r="N71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51" s="71">
        <f>MAX(IF(Tableau_Effectifs_Dept[[#This Row],[Créneau TOT]]&gt;0,Tableau_Effectifs_Dept[[#This Row],[Créneau TOT]]-Tableau_Effectifs_Dept[[#This Row],[Créneau J]],0),0)</f>
        <v>0</v>
      </c>
      <c r="Q7151" s="71">
        <f>ROUND(HOUR(Tableau_Effectifs_Dept[[#This Row],[Créneau J]])/12,1)</f>
        <v>0</v>
      </c>
      <c r="R7151" s="71"/>
    </row>
    <row r="7152" spans="1:18" hidden="1">
      <c r="A7152" s="47">
        <v>44772.291666666664</v>
      </c>
      <c r="B7152" s="47">
        <v>44772.791666666664</v>
      </c>
      <c r="C7152" t="s">
        <v>195</v>
      </c>
      <c r="D7152" t="s">
        <v>86</v>
      </c>
      <c r="E7152" t="s">
        <v>85</v>
      </c>
      <c r="F7152" t="s">
        <v>49</v>
      </c>
      <c r="G7152" t="s">
        <v>93</v>
      </c>
      <c r="H7152" t="s">
        <v>141</v>
      </c>
      <c r="I7152" t="s">
        <v>97</v>
      </c>
      <c r="J71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Garde£JOUR£PRO£MEAUX£30/07/2022</v>
      </c>
      <c r="K71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52">
        <f>ROUND(MOD(Tableau_Effectifs_Dept[[#This Row],[GardDteDebut]],1),5)</f>
        <v>0.29166999999999998</v>
      </c>
      <c r="M7152">
        <f>ROUND(MOD(Tableau_Effectifs_Dept[[#This Row],[GardDteFin]],1),5)</f>
        <v>0.79166999999999998</v>
      </c>
      <c r="N71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52" s="71">
        <f>MAX(IF(Tableau_Effectifs_Dept[[#This Row],[Créneau TOT]]&gt;0,Tableau_Effectifs_Dept[[#This Row],[Créneau TOT]]-Tableau_Effectifs_Dept[[#This Row],[Créneau J]],0),0)</f>
        <v>0</v>
      </c>
      <c r="Q7152" s="71">
        <f>ROUND(HOUR(Tableau_Effectifs_Dept[[#This Row],[Créneau J]])/12,1)</f>
        <v>0</v>
      </c>
      <c r="R7152" s="71"/>
    </row>
    <row r="7153" spans="1:18" hidden="1">
      <c r="A7153" s="47">
        <v>44772.291666666664</v>
      </c>
      <c r="B7153" s="47">
        <v>44773.291666666664</v>
      </c>
      <c r="C7153" t="s">
        <v>195</v>
      </c>
      <c r="D7153" t="s">
        <v>86</v>
      </c>
      <c r="E7153" t="s">
        <v>86</v>
      </c>
      <c r="F7153" t="s">
        <v>49</v>
      </c>
      <c r="G7153" t="s">
        <v>93</v>
      </c>
      <c r="H7153" t="s">
        <v>141</v>
      </c>
      <c r="I7153" t="s">
        <v>98</v>
      </c>
      <c r="J71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Garde£24H£PRO£MEAUX£30/07/2022</v>
      </c>
      <c r="K71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53">
        <f>ROUND(MOD(Tableau_Effectifs_Dept[[#This Row],[GardDteDebut]],1),5)</f>
        <v>0.29166999999999998</v>
      </c>
      <c r="M7153">
        <f>ROUND(MOD(Tableau_Effectifs_Dept[[#This Row],[GardDteFin]],1),5)</f>
        <v>0.29166999999999998</v>
      </c>
      <c r="N71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53" s="71">
        <f>MAX(IF(Tableau_Effectifs_Dept[[#This Row],[Créneau TOT]]&gt;0,Tableau_Effectifs_Dept[[#This Row],[Créneau TOT]]-Tableau_Effectifs_Dept[[#This Row],[Créneau J]],0),0)</f>
        <v>0</v>
      </c>
      <c r="Q7153" s="71">
        <f>ROUND(HOUR(Tableau_Effectifs_Dept[[#This Row],[Créneau J]])/12,1)</f>
        <v>0</v>
      </c>
      <c r="R7153" s="71"/>
    </row>
    <row r="7154" spans="1:18" hidden="1">
      <c r="A7154" s="47">
        <v>44772.291666666664</v>
      </c>
      <c r="B7154" s="47">
        <v>44773.291666666664</v>
      </c>
      <c r="C7154" t="s">
        <v>195</v>
      </c>
      <c r="D7154" t="s">
        <v>86</v>
      </c>
      <c r="E7154" t="s">
        <v>86</v>
      </c>
      <c r="F7154" t="s">
        <v>49</v>
      </c>
      <c r="G7154" t="s">
        <v>93</v>
      </c>
      <c r="H7154" t="s">
        <v>141</v>
      </c>
      <c r="I7154" t="s">
        <v>98</v>
      </c>
      <c r="J71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Garde£24H£PRO£MEAUX£30/07/2022</v>
      </c>
      <c r="K71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54">
        <f>ROUND(MOD(Tableau_Effectifs_Dept[[#This Row],[GardDteDebut]],1),5)</f>
        <v>0.29166999999999998</v>
      </c>
      <c r="M7154">
        <f>ROUND(MOD(Tableau_Effectifs_Dept[[#This Row],[GardDteFin]],1),5)</f>
        <v>0.29166999999999998</v>
      </c>
      <c r="N71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54" s="71">
        <f>MAX(IF(Tableau_Effectifs_Dept[[#This Row],[Créneau TOT]]&gt;0,Tableau_Effectifs_Dept[[#This Row],[Créneau TOT]]-Tableau_Effectifs_Dept[[#This Row],[Créneau J]],0),0)</f>
        <v>0</v>
      </c>
      <c r="Q7154" s="71">
        <f>ROUND(HOUR(Tableau_Effectifs_Dept[[#This Row],[Créneau J]])/12,1)</f>
        <v>0</v>
      </c>
      <c r="R7154" s="71"/>
    </row>
    <row r="7155" spans="1:18" hidden="1">
      <c r="A7155" s="47">
        <v>44772.291666666664</v>
      </c>
      <c r="B7155" s="47">
        <v>44773.291666666664</v>
      </c>
      <c r="C7155" t="s">
        <v>195</v>
      </c>
      <c r="D7155" t="s">
        <v>86</v>
      </c>
      <c r="E7155" t="s">
        <v>86</v>
      </c>
      <c r="F7155" t="s">
        <v>49</v>
      </c>
      <c r="G7155" t="s">
        <v>93</v>
      </c>
      <c r="H7155" t="s">
        <v>141</v>
      </c>
      <c r="I7155" t="s">
        <v>98</v>
      </c>
      <c r="J71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Garde£24H£PRO£MEAUX£30/07/2022</v>
      </c>
      <c r="K71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55">
        <f>ROUND(MOD(Tableau_Effectifs_Dept[[#This Row],[GardDteDebut]],1),5)</f>
        <v>0.29166999999999998</v>
      </c>
      <c r="M7155">
        <f>ROUND(MOD(Tableau_Effectifs_Dept[[#This Row],[GardDteFin]],1),5)</f>
        <v>0.29166999999999998</v>
      </c>
      <c r="N71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55" s="71">
        <f>MAX(IF(Tableau_Effectifs_Dept[[#This Row],[Créneau TOT]]&gt;0,Tableau_Effectifs_Dept[[#This Row],[Créneau TOT]]-Tableau_Effectifs_Dept[[#This Row],[Créneau J]],0),0)</f>
        <v>0</v>
      </c>
      <c r="Q7155" s="71">
        <f>ROUND(HOUR(Tableau_Effectifs_Dept[[#This Row],[Créneau J]])/12,1)</f>
        <v>0</v>
      </c>
      <c r="R7155" s="71"/>
    </row>
    <row r="7156" spans="1:18" hidden="1">
      <c r="A7156" s="47">
        <v>44772.291666666664</v>
      </c>
      <c r="B7156" s="47">
        <v>44772.791666666664</v>
      </c>
      <c r="C7156" t="s">
        <v>195</v>
      </c>
      <c r="D7156" t="s">
        <v>86</v>
      </c>
      <c r="E7156" t="s">
        <v>85</v>
      </c>
      <c r="F7156" t="s">
        <v>49</v>
      </c>
      <c r="G7156" t="s">
        <v>93</v>
      </c>
      <c r="H7156" t="s">
        <v>141</v>
      </c>
      <c r="I7156" t="s">
        <v>97</v>
      </c>
      <c r="J71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Garde£JOUR£PRO£MEAUX£30/07/2022</v>
      </c>
      <c r="K71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56">
        <f>ROUND(MOD(Tableau_Effectifs_Dept[[#This Row],[GardDteDebut]],1),5)</f>
        <v>0.29166999999999998</v>
      </c>
      <c r="M7156">
        <f>ROUND(MOD(Tableau_Effectifs_Dept[[#This Row],[GardDteFin]],1),5)</f>
        <v>0.79166999999999998</v>
      </c>
      <c r="N71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56" s="71">
        <f>MAX(IF(Tableau_Effectifs_Dept[[#This Row],[Créneau TOT]]&gt;0,Tableau_Effectifs_Dept[[#This Row],[Créneau TOT]]-Tableau_Effectifs_Dept[[#This Row],[Créneau J]],0),0)</f>
        <v>0</v>
      </c>
      <c r="Q7156" s="71">
        <f>ROUND(HOUR(Tableau_Effectifs_Dept[[#This Row],[Créneau J]])/12,1)</f>
        <v>0</v>
      </c>
      <c r="R7156" s="71"/>
    </row>
    <row r="7157" spans="1:18" hidden="1">
      <c r="A7157" s="47">
        <v>44772.291666666664</v>
      </c>
      <c r="B7157" s="47">
        <v>44773.291666666664</v>
      </c>
      <c r="C7157" t="s">
        <v>195</v>
      </c>
      <c r="D7157" t="s">
        <v>86</v>
      </c>
      <c r="E7157" t="s">
        <v>86</v>
      </c>
      <c r="F7157" t="s">
        <v>49</v>
      </c>
      <c r="G7157" t="s">
        <v>102</v>
      </c>
      <c r="H7157" t="s">
        <v>140</v>
      </c>
      <c r="I7157" t="s">
        <v>98</v>
      </c>
      <c r="J71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Autre£24H£VOL£MEAUX£30/07/2022</v>
      </c>
      <c r="K71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57">
        <f>ROUND(MOD(Tableau_Effectifs_Dept[[#This Row],[GardDteDebut]],1),5)</f>
        <v>0.29166999999999998</v>
      </c>
      <c r="M7157">
        <f>ROUND(MOD(Tableau_Effectifs_Dept[[#This Row],[GardDteFin]],1),5)</f>
        <v>0.29166999999999998</v>
      </c>
      <c r="N71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57" s="71">
        <f>MAX(IF(Tableau_Effectifs_Dept[[#This Row],[Créneau TOT]]&gt;0,Tableau_Effectifs_Dept[[#This Row],[Créneau TOT]]-Tableau_Effectifs_Dept[[#This Row],[Créneau J]],0),0)</f>
        <v>0</v>
      </c>
      <c r="Q7157" s="71">
        <f>ROUND(HOUR(Tableau_Effectifs_Dept[[#This Row],[Créneau J]])/12,1)</f>
        <v>0</v>
      </c>
      <c r="R7157" s="71"/>
    </row>
    <row r="7158" spans="1:18" hidden="1">
      <c r="A7158" s="47">
        <v>44772.291666666664</v>
      </c>
      <c r="B7158" s="47">
        <v>44773.291666666664</v>
      </c>
      <c r="C7158" t="s">
        <v>195</v>
      </c>
      <c r="D7158" t="s">
        <v>86</v>
      </c>
      <c r="E7158" t="s">
        <v>86</v>
      </c>
      <c r="F7158" t="s">
        <v>49</v>
      </c>
      <c r="G7158" t="s">
        <v>93</v>
      </c>
      <c r="H7158" t="s">
        <v>141</v>
      </c>
      <c r="I7158" t="s">
        <v>98</v>
      </c>
      <c r="J71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Garde£24H£PRO£MEAUX£30/07/2022</v>
      </c>
      <c r="K71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58">
        <f>ROUND(MOD(Tableau_Effectifs_Dept[[#This Row],[GardDteDebut]],1),5)</f>
        <v>0.29166999999999998</v>
      </c>
      <c r="M7158">
        <f>ROUND(MOD(Tableau_Effectifs_Dept[[#This Row],[GardDteFin]],1),5)</f>
        <v>0.29166999999999998</v>
      </c>
      <c r="N71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58" s="71">
        <f>MAX(IF(Tableau_Effectifs_Dept[[#This Row],[Créneau TOT]]&gt;0,Tableau_Effectifs_Dept[[#This Row],[Créneau TOT]]-Tableau_Effectifs_Dept[[#This Row],[Créneau J]],0),0)</f>
        <v>0</v>
      </c>
      <c r="Q7158" s="71">
        <f>ROUND(HOUR(Tableau_Effectifs_Dept[[#This Row],[Créneau J]])/12,1)</f>
        <v>0</v>
      </c>
      <c r="R7158" s="71"/>
    </row>
    <row r="7159" spans="1:18" hidden="1">
      <c r="A7159" s="47">
        <v>44772.291666666664</v>
      </c>
      <c r="B7159" s="47">
        <v>44773.291666666664</v>
      </c>
      <c r="C7159" t="s">
        <v>195</v>
      </c>
      <c r="D7159" t="s">
        <v>86</v>
      </c>
      <c r="E7159" t="s">
        <v>86</v>
      </c>
      <c r="F7159" t="s">
        <v>49</v>
      </c>
      <c r="G7159" t="s">
        <v>93</v>
      </c>
      <c r="H7159" t="s">
        <v>141</v>
      </c>
      <c r="I7159" t="s">
        <v>98</v>
      </c>
      <c r="J71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Garde£24H£PRO£MEAUX£30/07/2022</v>
      </c>
      <c r="K71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59">
        <f>ROUND(MOD(Tableau_Effectifs_Dept[[#This Row],[GardDteDebut]],1),5)</f>
        <v>0.29166999999999998</v>
      </c>
      <c r="M7159">
        <f>ROUND(MOD(Tableau_Effectifs_Dept[[#This Row],[GardDteFin]],1),5)</f>
        <v>0.29166999999999998</v>
      </c>
      <c r="N71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59" s="71">
        <f>MAX(IF(Tableau_Effectifs_Dept[[#This Row],[Créneau TOT]]&gt;0,Tableau_Effectifs_Dept[[#This Row],[Créneau TOT]]-Tableau_Effectifs_Dept[[#This Row],[Créneau J]],0),0)</f>
        <v>0</v>
      </c>
      <c r="Q7159" s="71">
        <f>ROUND(HOUR(Tableau_Effectifs_Dept[[#This Row],[Créneau J]])/12,1)</f>
        <v>0</v>
      </c>
      <c r="R7159" s="71"/>
    </row>
    <row r="7160" spans="1:18" hidden="1">
      <c r="A7160" s="47">
        <v>44772.291666666664</v>
      </c>
      <c r="B7160" s="47">
        <v>44773.291666666664</v>
      </c>
      <c r="C7160" t="s">
        <v>195</v>
      </c>
      <c r="D7160" t="s">
        <v>86</v>
      </c>
      <c r="E7160" t="s">
        <v>86</v>
      </c>
      <c r="F7160" t="s">
        <v>49</v>
      </c>
      <c r="G7160" t="s">
        <v>93</v>
      </c>
      <c r="H7160" t="s">
        <v>141</v>
      </c>
      <c r="I7160" t="s">
        <v>98</v>
      </c>
      <c r="J71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Garde£24H£PRO£MEAUX£30/07/2022</v>
      </c>
      <c r="K71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60">
        <f>ROUND(MOD(Tableau_Effectifs_Dept[[#This Row],[GardDteDebut]],1),5)</f>
        <v>0.29166999999999998</v>
      </c>
      <c r="M7160">
        <f>ROUND(MOD(Tableau_Effectifs_Dept[[#This Row],[GardDteFin]],1),5)</f>
        <v>0.29166999999999998</v>
      </c>
      <c r="N71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60" s="71">
        <f>MAX(IF(Tableau_Effectifs_Dept[[#This Row],[Créneau TOT]]&gt;0,Tableau_Effectifs_Dept[[#This Row],[Créneau TOT]]-Tableau_Effectifs_Dept[[#This Row],[Créneau J]],0),0)</f>
        <v>0</v>
      </c>
      <c r="Q7160" s="71">
        <f>ROUND(HOUR(Tableau_Effectifs_Dept[[#This Row],[Créneau J]])/12,1)</f>
        <v>0</v>
      </c>
      <c r="R7160" s="71"/>
    </row>
    <row r="7161" spans="1:18" hidden="1">
      <c r="A7161" s="47">
        <v>44772.291666666664</v>
      </c>
      <c r="B7161" s="47">
        <v>44773.291666666664</v>
      </c>
      <c r="C7161" t="s">
        <v>195</v>
      </c>
      <c r="D7161" t="s">
        <v>86</v>
      </c>
      <c r="E7161" t="s">
        <v>86</v>
      </c>
      <c r="F7161" t="s">
        <v>49</v>
      </c>
      <c r="G7161" t="s">
        <v>102</v>
      </c>
      <c r="H7161" t="s">
        <v>141</v>
      </c>
      <c r="I7161" t="s">
        <v>98</v>
      </c>
      <c r="J71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Autre£24H£PRO£MEAUX£30/07/2022</v>
      </c>
      <c r="K71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61">
        <f>ROUND(MOD(Tableau_Effectifs_Dept[[#This Row],[GardDteDebut]],1),5)</f>
        <v>0.29166999999999998</v>
      </c>
      <c r="M7161">
        <f>ROUND(MOD(Tableau_Effectifs_Dept[[#This Row],[GardDteFin]],1),5)</f>
        <v>0.29166999999999998</v>
      </c>
      <c r="N71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61" s="71">
        <f>MAX(IF(Tableau_Effectifs_Dept[[#This Row],[Créneau TOT]]&gt;0,Tableau_Effectifs_Dept[[#This Row],[Créneau TOT]]-Tableau_Effectifs_Dept[[#This Row],[Créneau J]],0),0)</f>
        <v>0</v>
      </c>
      <c r="Q7161" s="71">
        <f>ROUND(HOUR(Tableau_Effectifs_Dept[[#This Row],[Créneau J]])/12,1)</f>
        <v>0</v>
      </c>
      <c r="R7161" s="71"/>
    </row>
    <row r="7162" spans="1:18" hidden="1">
      <c r="A7162" s="47">
        <v>44772.291666666664</v>
      </c>
      <c r="B7162" s="47">
        <v>44773.291666666664</v>
      </c>
      <c r="C7162" t="s">
        <v>195</v>
      </c>
      <c r="D7162" t="s">
        <v>86</v>
      </c>
      <c r="E7162" t="s">
        <v>86</v>
      </c>
      <c r="F7162" t="s">
        <v>49</v>
      </c>
      <c r="G7162" t="s">
        <v>93</v>
      </c>
      <c r="H7162" t="s">
        <v>140</v>
      </c>
      <c r="I7162" t="s">
        <v>98</v>
      </c>
      <c r="J71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Garde£24H£VOL£MEAUX£30/07/2022</v>
      </c>
      <c r="K71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62">
        <f>ROUND(MOD(Tableau_Effectifs_Dept[[#This Row],[GardDteDebut]],1),5)</f>
        <v>0.29166999999999998</v>
      </c>
      <c r="M7162">
        <f>ROUND(MOD(Tableau_Effectifs_Dept[[#This Row],[GardDteFin]],1),5)</f>
        <v>0.29166999999999998</v>
      </c>
      <c r="N71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62" s="71">
        <f>MAX(IF(Tableau_Effectifs_Dept[[#This Row],[Créneau TOT]]&gt;0,Tableau_Effectifs_Dept[[#This Row],[Créneau TOT]]-Tableau_Effectifs_Dept[[#This Row],[Créneau J]],0),0)</f>
        <v>0</v>
      </c>
      <c r="Q7162" s="71">
        <f>ROUND(HOUR(Tableau_Effectifs_Dept[[#This Row],[Créneau J]])/12,1)</f>
        <v>0</v>
      </c>
      <c r="R7162" s="71"/>
    </row>
    <row r="7163" spans="1:18" hidden="1">
      <c r="A7163" s="47">
        <v>44772.291666666664</v>
      </c>
      <c r="B7163" s="47">
        <v>44773.291666666664</v>
      </c>
      <c r="C7163" t="s">
        <v>195</v>
      </c>
      <c r="D7163" t="s">
        <v>86</v>
      </c>
      <c r="E7163" t="s">
        <v>86</v>
      </c>
      <c r="F7163" t="s">
        <v>49</v>
      </c>
      <c r="G7163" t="s">
        <v>93</v>
      </c>
      <c r="H7163" t="s">
        <v>141</v>
      </c>
      <c r="I7163" t="s">
        <v>98</v>
      </c>
      <c r="J71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Garde£24H£PRO£MEAUX£30/07/2022</v>
      </c>
      <c r="K71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63">
        <f>ROUND(MOD(Tableau_Effectifs_Dept[[#This Row],[GardDteDebut]],1),5)</f>
        <v>0.29166999999999998</v>
      </c>
      <c r="M7163">
        <f>ROUND(MOD(Tableau_Effectifs_Dept[[#This Row],[GardDteFin]],1),5)</f>
        <v>0.29166999999999998</v>
      </c>
      <c r="N71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63" s="71">
        <f>MAX(IF(Tableau_Effectifs_Dept[[#This Row],[Créneau TOT]]&gt;0,Tableau_Effectifs_Dept[[#This Row],[Créneau TOT]]-Tableau_Effectifs_Dept[[#This Row],[Créneau J]],0),0)</f>
        <v>0</v>
      </c>
      <c r="Q7163" s="71">
        <f>ROUND(HOUR(Tableau_Effectifs_Dept[[#This Row],[Créneau J]])/12,1)</f>
        <v>0</v>
      </c>
      <c r="R7163" s="71"/>
    </row>
    <row r="7164" spans="1:18" hidden="1">
      <c r="A7164" s="47">
        <v>44772.291666666664</v>
      </c>
      <c r="B7164" s="47">
        <v>44773.291666666664</v>
      </c>
      <c r="C7164" t="s">
        <v>195</v>
      </c>
      <c r="D7164" t="s">
        <v>86</v>
      </c>
      <c r="E7164" t="s">
        <v>86</v>
      </c>
      <c r="F7164" t="s">
        <v>49</v>
      </c>
      <c r="G7164" t="s">
        <v>102</v>
      </c>
      <c r="H7164" t="s">
        <v>141</v>
      </c>
      <c r="I7164" t="s">
        <v>98</v>
      </c>
      <c r="J71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Autre£24H£PRO£MEAUX£30/07/2022</v>
      </c>
      <c r="K71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64">
        <f>ROUND(MOD(Tableau_Effectifs_Dept[[#This Row],[GardDteDebut]],1),5)</f>
        <v>0.29166999999999998</v>
      </c>
      <c r="M7164">
        <f>ROUND(MOD(Tableau_Effectifs_Dept[[#This Row],[GardDteFin]],1),5)</f>
        <v>0.29166999999999998</v>
      </c>
      <c r="N71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64" s="71">
        <f>MAX(IF(Tableau_Effectifs_Dept[[#This Row],[Créneau TOT]]&gt;0,Tableau_Effectifs_Dept[[#This Row],[Créneau TOT]]-Tableau_Effectifs_Dept[[#This Row],[Créneau J]],0),0)</f>
        <v>0</v>
      </c>
      <c r="Q7164" s="71">
        <f>ROUND(HOUR(Tableau_Effectifs_Dept[[#This Row],[Créneau J]])/12,1)</f>
        <v>0</v>
      </c>
      <c r="R7164" s="71"/>
    </row>
    <row r="7165" spans="1:18" hidden="1">
      <c r="A7165" s="47">
        <v>44772.291666666664</v>
      </c>
      <c r="B7165" s="47">
        <v>44773.291666666664</v>
      </c>
      <c r="C7165" t="s">
        <v>195</v>
      </c>
      <c r="D7165" t="s">
        <v>86</v>
      </c>
      <c r="E7165" t="s">
        <v>86</v>
      </c>
      <c r="F7165" t="s">
        <v>49</v>
      </c>
      <c r="G7165" t="s">
        <v>93</v>
      </c>
      <c r="H7165" t="s">
        <v>140</v>
      </c>
      <c r="I7165" t="s">
        <v>98</v>
      </c>
      <c r="J71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Garde£24H£VOL£MEAUX£30/07/2022</v>
      </c>
      <c r="K71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65">
        <f>ROUND(MOD(Tableau_Effectifs_Dept[[#This Row],[GardDteDebut]],1),5)</f>
        <v>0.29166999999999998</v>
      </c>
      <c r="M7165">
        <f>ROUND(MOD(Tableau_Effectifs_Dept[[#This Row],[GardDteFin]],1),5)</f>
        <v>0.29166999999999998</v>
      </c>
      <c r="N71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65" s="71">
        <f>MAX(IF(Tableau_Effectifs_Dept[[#This Row],[Créneau TOT]]&gt;0,Tableau_Effectifs_Dept[[#This Row],[Créneau TOT]]-Tableau_Effectifs_Dept[[#This Row],[Créneau J]],0),0)</f>
        <v>0</v>
      </c>
      <c r="Q7165" s="71">
        <f>ROUND(HOUR(Tableau_Effectifs_Dept[[#This Row],[Créneau J]])/12,1)</f>
        <v>0</v>
      </c>
      <c r="R7165" s="71"/>
    </row>
    <row r="7166" spans="1:18" hidden="1">
      <c r="A7166" s="47">
        <v>44772.291666666664</v>
      </c>
      <c r="B7166" s="47">
        <v>44773.291666666664</v>
      </c>
      <c r="C7166" t="s">
        <v>195</v>
      </c>
      <c r="D7166" t="s">
        <v>86</v>
      </c>
      <c r="E7166" t="s">
        <v>86</v>
      </c>
      <c r="F7166" t="s">
        <v>19</v>
      </c>
      <c r="G7166" t="s">
        <v>93</v>
      </c>
      <c r="H7166" t="s">
        <v>141</v>
      </c>
      <c r="I7166" t="s">
        <v>98</v>
      </c>
      <c r="J71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Garde£24H£PRO£MELUN£30/07/2022</v>
      </c>
      <c r="K71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66">
        <f>ROUND(MOD(Tableau_Effectifs_Dept[[#This Row],[GardDteDebut]],1),5)</f>
        <v>0.29166999999999998</v>
      </c>
      <c r="M7166">
        <f>ROUND(MOD(Tableau_Effectifs_Dept[[#This Row],[GardDteFin]],1),5)</f>
        <v>0.29166999999999998</v>
      </c>
      <c r="N71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66" s="71">
        <f>MAX(IF(Tableau_Effectifs_Dept[[#This Row],[Créneau TOT]]&gt;0,Tableau_Effectifs_Dept[[#This Row],[Créneau TOT]]-Tableau_Effectifs_Dept[[#This Row],[Créneau J]],0),0)</f>
        <v>0</v>
      </c>
      <c r="Q7166" s="71">
        <f>ROUND(HOUR(Tableau_Effectifs_Dept[[#This Row],[Créneau J]])/12,1)</f>
        <v>0</v>
      </c>
      <c r="R7166" s="71"/>
    </row>
    <row r="7167" spans="1:18" hidden="1">
      <c r="A7167" s="47">
        <v>44772.291666666664</v>
      </c>
      <c r="B7167" s="47">
        <v>44772.791666666664</v>
      </c>
      <c r="C7167" t="s">
        <v>195</v>
      </c>
      <c r="D7167" t="s">
        <v>86</v>
      </c>
      <c r="E7167" t="s">
        <v>85</v>
      </c>
      <c r="F7167" t="s">
        <v>19</v>
      </c>
      <c r="G7167" t="s">
        <v>93</v>
      </c>
      <c r="H7167" t="s">
        <v>140</v>
      </c>
      <c r="I7167" t="s">
        <v>97</v>
      </c>
      <c r="J71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Garde£JOUR£VOL£MELUN£30/07/2022</v>
      </c>
      <c r="K71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67">
        <f>ROUND(MOD(Tableau_Effectifs_Dept[[#This Row],[GardDteDebut]],1),5)</f>
        <v>0.29166999999999998</v>
      </c>
      <c r="M7167">
        <f>ROUND(MOD(Tableau_Effectifs_Dept[[#This Row],[GardDteFin]],1),5)</f>
        <v>0.79166999999999998</v>
      </c>
      <c r="N71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67" s="71">
        <f>MAX(IF(Tableau_Effectifs_Dept[[#This Row],[Créneau TOT]]&gt;0,Tableau_Effectifs_Dept[[#This Row],[Créneau TOT]]-Tableau_Effectifs_Dept[[#This Row],[Créneau J]],0),0)</f>
        <v>0</v>
      </c>
      <c r="Q7167" s="71">
        <f>ROUND(HOUR(Tableau_Effectifs_Dept[[#This Row],[Créneau J]])/12,1)</f>
        <v>0</v>
      </c>
      <c r="R7167" s="71"/>
    </row>
    <row r="7168" spans="1:18" hidden="1">
      <c r="A7168" s="47">
        <v>44772.291666666664</v>
      </c>
      <c r="B7168" s="47">
        <v>44772.791666666664</v>
      </c>
      <c r="C7168" t="s">
        <v>195</v>
      </c>
      <c r="D7168" t="s">
        <v>86</v>
      </c>
      <c r="E7168" t="s">
        <v>85</v>
      </c>
      <c r="F7168" t="s">
        <v>19</v>
      </c>
      <c r="G7168" t="s">
        <v>93</v>
      </c>
      <c r="H7168" t="s">
        <v>140</v>
      </c>
      <c r="I7168" t="s">
        <v>97</v>
      </c>
      <c r="J71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Garde£JOUR£VOL£MELUN£30/07/2022</v>
      </c>
      <c r="K71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68">
        <f>ROUND(MOD(Tableau_Effectifs_Dept[[#This Row],[GardDteDebut]],1),5)</f>
        <v>0.29166999999999998</v>
      </c>
      <c r="M7168">
        <f>ROUND(MOD(Tableau_Effectifs_Dept[[#This Row],[GardDteFin]],1),5)</f>
        <v>0.79166999999999998</v>
      </c>
      <c r="N71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68" s="71">
        <f>MAX(IF(Tableau_Effectifs_Dept[[#This Row],[Créneau TOT]]&gt;0,Tableau_Effectifs_Dept[[#This Row],[Créneau TOT]]-Tableau_Effectifs_Dept[[#This Row],[Créneau J]],0),0)</f>
        <v>0</v>
      </c>
      <c r="Q7168" s="71">
        <f>ROUND(HOUR(Tableau_Effectifs_Dept[[#This Row],[Créneau J]])/12,1)</f>
        <v>0</v>
      </c>
      <c r="R7168" s="71"/>
    </row>
    <row r="7169" spans="1:18" hidden="1">
      <c r="A7169" s="47">
        <v>44772.291666666664</v>
      </c>
      <c r="B7169" s="47">
        <v>44772.791666666664</v>
      </c>
      <c r="C7169" t="s">
        <v>195</v>
      </c>
      <c r="D7169" t="s">
        <v>86</v>
      </c>
      <c r="E7169" t="s">
        <v>85</v>
      </c>
      <c r="F7169" t="s">
        <v>19</v>
      </c>
      <c r="G7169" t="s">
        <v>93</v>
      </c>
      <c r="H7169" t="s">
        <v>140</v>
      </c>
      <c r="I7169" t="s">
        <v>97</v>
      </c>
      <c r="J71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Garde£JOUR£VOL£MELUN£30/07/2022</v>
      </c>
      <c r="K71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69">
        <f>ROUND(MOD(Tableau_Effectifs_Dept[[#This Row],[GardDteDebut]],1),5)</f>
        <v>0.29166999999999998</v>
      </c>
      <c r="M7169">
        <f>ROUND(MOD(Tableau_Effectifs_Dept[[#This Row],[GardDteFin]],1),5)</f>
        <v>0.79166999999999998</v>
      </c>
      <c r="N71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69" s="71">
        <f>MAX(IF(Tableau_Effectifs_Dept[[#This Row],[Créneau TOT]]&gt;0,Tableau_Effectifs_Dept[[#This Row],[Créneau TOT]]-Tableau_Effectifs_Dept[[#This Row],[Créneau J]],0),0)</f>
        <v>0</v>
      </c>
      <c r="Q7169" s="71">
        <f>ROUND(HOUR(Tableau_Effectifs_Dept[[#This Row],[Créneau J]])/12,1)</f>
        <v>0</v>
      </c>
      <c r="R7169" s="71"/>
    </row>
    <row r="7170" spans="1:18" hidden="1">
      <c r="A7170" s="47">
        <v>44772.291666666664</v>
      </c>
      <c r="B7170" s="47">
        <v>44773.291666666664</v>
      </c>
      <c r="C7170" t="s">
        <v>195</v>
      </c>
      <c r="D7170" t="s">
        <v>86</v>
      </c>
      <c r="E7170" t="s">
        <v>86</v>
      </c>
      <c r="F7170" t="s">
        <v>19</v>
      </c>
      <c r="G7170" t="s">
        <v>93</v>
      </c>
      <c r="H7170" t="s">
        <v>141</v>
      </c>
      <c r="I7170" t="s">
        <v>98</v>
      </c>
      <c r="J71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Garde£24H£PRO£MELUN£30/07/2022</v>
      </c>
      <c r="K71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70">
        <f>ROUND(MOD(Tableau_Effectifs_Dept[[#This Row],[GardDteDebut]],1),5)</f>
        <v>0.29166999999999998</v>
      </c>
      <c r="M7170">
        <f>ROUND(MOD(Tableau_Effectifs_Dept[[#This Row],[GardDteFin]],1),5)</f>
        <v>0.29166999999999998</v>
      </c>
      <c r="N71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70" s="71">
        <f>MAX(IF(Tableau_Effectifs_Dept[[#This Row],[Créneau TOT]]&gt;0,Tableau_Effectifs_Dept[[#This Row],[Créneau TOT]]-Tableau_Effectifs_Dept[[#This Row],[Créneau J]],0),0)</f>
        <v>0</v>
      </c>
      <c r="Q7170" s="71">
        <f>ROUND(HOUR(Tableau_Effectifs_Dept[[#This Row],[Créneau J]])/12,1)</f>
        <v>0</v>
      </c>
      <c r="R7170" s="71"/>
    </row>
    <row r="7171" spans="1:18" hidden="1">
      <c r="A7171" s="47">
        <v>44772.291666666664</v>
      </c>
      <c r="B7171" s="47">
        <v>44772.791666666664</v>
      </c>
      <c r="C7171" t="s">
        <v>195</v>
      </c>
      <c r="D7171" t="s">
        <v>86</v>
      </c>
      <c r="E7171" t="s">
        <v>85</v>
      </c>
      <c r="F7171" t="s">
        <v>19</v>
      </c>
      <c r="G7171" t="s">
        <v>93</v>
      </c>
      <c r="H7171" t="s">
        <v>141</v>
      </c>
      <c r="I7171" t="s">
        <v>97</v>
      </c>
      <c r="J71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Garde£JOUR£PRO£MELUN£30/07/2022</v>
      </c>
      <c r="K71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71">
        <f>ROUND(MOD(Tableau_Effectifs_Dept[[#This Row],[GardDteDebut]],1),5)</f>
        <v>0.29166999999999998</v>
      </c>
      <c r="M7171">
        <f>ROUND(MOD(Tableau_Effectifs_Dept[[#This Row],[GardDteFin]],1),5)</f>
        <v>0.79166999999999998</v>
      </c>
      <c r="N71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71" s="71">
        <f>MAX(IF(Tableau_Effectifs_Dept[[#This Row],[Créneau TOT]]&gt;0,Tableau_Effectifs_Dept[[#This Row],[Créneau TOT]]-Tableau_Effectifs_Dept[[#This Row],[Créneau J]],0),0)</f>
        <v>0</v>
      </c>
      <c r="Q7171" s="71">
        <f>ROUND(HOUR(Tableau_Effectifs_Dept[[#This Row],[Créneau J]])/12,1)</f>
        <v>0</v>
      </c>
      <c r="R7171" s="71"/>
    </row>
    <row r="7172" spans="1:18" hidden="1">
      <c r="A7172" s="47">
        <v>44772.291666666664</v>
      </c>
      <c r="B7172" s="47">
        <v>44773.291666666664</v>
      </c>
      <c r="C7172" t="s">
        <v>195</v>
      </c>
      <c r="D7172" t="s">
        <v>86</v>
      </c>
      <c r="E7172" t="s">
        <v>86</v>
      </c>
      <c r="F7172" t="s">
        <v>19</v>
      </c>
      <c r="G7172" t="s">
        <v>93</v>
      </c>
      <c r="H7172" t="s">
        <v>141</v>
      </c>
      <c r="I7172" t="s">
        <v>98</v>
      </c>
      <c r="J71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Garde£24H£PRO£MELUN£30/07/2022</v>
      </c>
      <c r="K71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72">
        <f>ROUND(MOD(Tableau_Effectifs_Dept[[#This Row],[GardDteDebut]],1),5)</f>
        <v>0.29166999999999998</v>
      </c>
      <c r="M7172">
        <f>ROUND(MOD(Tableau_Effectifs_Dept[[#This Row],[GardDteFin]],1),5)</f>
        <v>0.29166999999999998</v>
      </c>
      <c r="N71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72" s="71">
        <f>MAX(IF(Tableau_Effectifs_Dept[[#This Row],[Créneau TOT]]&gt;0,Tableau_Effectifs_Dept[[#This Row],[Créneau TOT]]-Tableau_Effectifs_Dept[[#This Row],[Créneau J]],0),0)</f>
        <v>0</v>
      </c>
      <c r="Q7172" s="71">
        <f>ROUND(HOUR(Tableau_Effectifs_Dept[[#This Row],[Créneau J]])/12,1)</f>
        <v>0</v>
      </c>
      <c r="R7172" s="71"/>
    </row>
    <row r="7173" spans="1:18" hidden="1">
      <c r="A7173" s="47">
        <v>44772.291666666664</v>
      </c>
      <c r="B7173" s="47">
        <v>44772.791666666664</v>
      </c>
      <c r="C7173" t="s">
        <v>195</v>
      </c>
      <c r="D7173" t="s">
        <v>86</v>
      </c>
      <c r="E7173" t="s">
        <v>85</v>
      </c>
      <c r="F7173" t="s">
        <v>19</v>
      </c>
      <c r="G7173" t="s">
        <v>93</v>
      </c>
      <c r="H7173" t="s">
        <v>141</v>
      </c>
      <c r="I7173" t="s">
        <v>97</v>
      </c>
      <c r="J71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Garde£JOUR£PRO£MELUN£30/07/2022</v>
      </c>
      <c r="K71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73">
        <f>ROUND(MOD(Tableau_Effectifs_Dept[[#This Row],[GardDteDebut]],1),5)</f>
        <v>0.29166999999999998</v>
      </c>
      <c r="M7173">
        <f>ROUND(MOD(Tableau_Effectifs_Dept[[#This Row],[GardDteFin]],1),5)</f>
        <v>0.79166999999999998</v>
      </c>
      <c r="N71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73" s="71">
        <f>MAX(IF(Tableau_Effectifs_Dept[[#This Row],[Créneau TOT]]&gt;0,Tableau_Effectifs_Dept[[#This Row],[Créneau TOT]]-Tableau_Effectifs_Dept[[#This Row],[Créneau J]],0),0)</f>
        <v>0</v>
      </c>
      <c r="Q7173" s="71">
        <f>ROUND(HOUR(Tableau_Effectifs_Dept[[#This Row],[Créneau J]])/12,1)</f>
        <v>0</v>
      </c>
      <c r="R7173" s="71"/>
    </row>
    <row r="7174" spans="1:18" hidden="1">
      <c r="A7174" s="47">
        <v>44772.291666666664</v>
      </c>
      <c r="B7174" s="47">
        <v>44773.291666666664</v>
      </c>
      <c r="C7174" t="s">
        <v>195</v>
      </c>
      <c r="D7174" t="s">
        <v>86</v>
      </c>
      <c r="E7174" t="s">
        <v>86</v>
      </c>
      <c r="F7174" t="s">
        <v>19</v>
      </c>
      <c r="G7174" t="s">
        <v>93</v>
      </c>
      <c r="H7174" t="s">
        <v>140</v>
      </c>
      <c r="I7174" t="s">
        <v>98</v>
      </c>
      <c r="J71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Garde£24H£VOL£MELUN£30/07/2022</v>
      </c>
      <c r="K71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74">
        <f>ROUND(MOD(Tableau_Effectifs_Dept[[#This Row],[GardDteDebut]],1),5)</f>
        <v>0.29166999999999998</v>
      </c>
      <c r="M7174">
        <f>ROUND(MOD(Tableau_Effectifs_Dept[[#This Row],[GardDteFin]],1),5)</f>
        <v>0.29166999999999998</v>
      </c>
      <c r="N71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74" s="71">
        <f>MAX(IF(Tableau_Effectifs_Dept[[#This Row],[Créneau TOT]]&gt;0,Tableau_Effectifs_Dept[[#This Row],[Créneau TOT]]-Tableau_Effectifs_Dept[[#This Row],[Créneau J]],0),0)</f>
        <v>0</v>
      </c>
      <c r="Q7174" s="71">
        <f>ROUND(HOUR(Tableau_Effectifs_Dept[[#This Row],[Créneau J]])/12,1)</f>
        <v>0</v>
      </c>
      <c r="R7174" s="71"/>
    </row>
    <row r="7175" spans="1:18" hidden="1">
      <c r="A7175" s="47">
        <v>44772.291666666664</v>
      </c>
      <c r="B7175" s="47">
        <v>44772.791666666664</v>
      </c>
      <c r="C7175" t="s">
        <v>195</v>
      </c>
      <c r="D7175" t="s">
        <v>86</v>
      </c>
      <c r="E7175" t="s">
        <v>85</v>
      </c>
      <c r="F7175" t="s">
        <v>19</v>
      </c>
      <c r="G7175" t="s">
        <v>93</v>
      </c>
      <c r="H7175" t="s">
        <v>140</v>
      </c>
      <c r="I7175" t="s">
        <v>97</v>
      </c>
      <c r="J71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Garde£JOUR£VOL£MELUN£30/07/2022</v>
      </c>
      <c r="K71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75">
        <f>ROUND(MOD(Tableau_Effectifs_Dept[[#This Row],[GardDteDebut]],1),5)</f>
        <v>0.29166999999999998</v>
      </c>
      <c r="M7175">
        <f>ROUND(MOD(Tableau_Effectifs_Dept[[#This Row],[GardDteFin]],1),5)</f>
        <v>0.79166999999999998</v>
      </c>
      <c r="N71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75" s="71">
        <f>MAX(IF(Tableau_Effectifs_Dept[[#This Row],[Créneau TOT]]&gt;0,Tableau_Effectifs_Dept[[#This Row],[Créneau TOT]]-Tableau_Effectifs_Dept[[#This Row],[Créneau J]],0),0)</f>
        <v>0</v>
      </c>
      <c r="Q7175" s="71">
        <f>ROUND(HOUR(Tableau_Effectifs_Dept[[#This Row],[Créneau J]])/12,1)</f>
        <v>0</v>
      </c>
      <c r="R7175" s="71"/>
    </row>
    <row r="7176" spans="1:18" hidden="1">
      <c r="A7176" s="47">
        <v>44772.291666666664</v>
      </c>
      <c r="B7176" s="47">
        <v>44773.291666666664</v>
      </c>
      <c r="C7176" t="s">
        <v>195</v>
      </c>
      <c r="D7176" t="s">
        <v>86</v>
      </c>
      <c r="E7176" t="s">
        <v>86</v>
      </c>
      <c r="F7176" t="s">
        <v>19</v>
      </c>
      <c r="G7176" t="s">
        <v>93</v>
      </c>
      <c r="H7176" t="s">
        <v>141</v>
      </c>
      <c r="I7176" t="s">
        <v>98</v>
      </c>
      <c r="J71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Garde£24H£PRO£MELUN£30/07/2022</v>
      </c>
      <c r="K71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76">
        <f>ROUND(MOD(Tableau_Effectifs_Dept[[#This Row],[GardDteDebut]],1),5)</f>
        <v>0.29166999999999998</v>
      </c>
      <c r="M7176">
        <f>ROUND(MOD(Tableau_Effectifs_Dept[[#This Row],[GardDteFin]],1),5)</f>
        <v>0.29166999999999998</v>
      </c>
      <c r="N71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76" s="71">
        <f>MAX(IF(Tableau_Effectifs_Dept[[#This Row],[Créneau TOT]]&gt;0,Tableau_Effectifs_Dept[[#This Row],[Créneau TOT]]-Tableau_Effectifs_Dept[[#This Row],[Créneau J]],0),0)</f>
        <v>0</v>
      </c>
      <c r="Q7176" s="71">
        <f>ROUND(HOUR(Tableau_Effectifs_Dept[[#This Row],[Créneau J]])/12,1)</f>
        <v>0</v>
      </c>
      <c r="R7176" s="71"/>
    </row>
    <row r="7177" spans="1:18" hidden="1">
      <c r="A7177" s="47">
        <v>44772.291666666664</v>
      </c>
      <c r="B7177" s="47">
        <v>44773.291666666664</v>
      </c>
      <c r="C7177" t="s">
        <v>195</v>
      </c>
      <c r="D7177" t="s">
        <v>86</v>
      </c>
      <c r="E7177" t="s">
        <v>86</v>
      </c>
      <c r="F7177" t="s">
        <v>19</v>
      </c>
      <c r="G7177" t="s">
        <v>93</v>
      </c>
      <c r="H7177" t="s">
        <v>140</v>
      </c>
      <c r="I7177" t="s">
        <v>98</v>
      </c>
      <c r="J71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Garde£24H£VOL£MELUN£30/07/2022</v>
      </c>
      <c r="K71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77">
        <f>ROUND(MOD(Tableau_Effectifs_Dept[[#This Row],[GardDteDebut]],1),5)</f>
        <v>0.29166999999999998</v>
      </c>
      <c r="M7177">
        <f>ROUND(MOD(Tableau_Effectifs_Dept[[#This Row],[GardDteFin]],1),5)</f>
        <v>0.29166999999999998</v>
      </c>
      <c r="N71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77" s="71">
        <f>MAX(IF(Tableau_Effectifs_Dept[[#This Row],[Créneau TOT]]&gt;0,Tableau_Effectifs_Dept[[#This Row],[Créneau TOT]]-Tableau_Effectifs_Dept[[#This Row],[Créneau J]],0),0)</f>
        <v>0</v>
      </c>
      <c r="Q7177" s="71">
        <f>ROUND(HOUR(Tableau_Effectifs_Dept[[#This Row],[Créneau J]])/12,1)</f>
        <v>0</v>
      </c>
      <c r="R7177" s="71"/>
    </row>
    <row r="7178" spans="1:18" hidden="1">
      <c r="A7178" s="47">
        <v>44772.291666666664</v>
      </c>
      <c r="B7178" s="47">
        <v>44773.291666666664</v>
      </c>
      <c r="C7178" t="s">
        <v>195</v>
      </c>
      <c r="D7178" t="s">
        <v>86</v>
      </c>
      <c r="E7178" t="s">
        <v>86</v>
      </c>
      <c r="F7178" t="s">
        <v>19</v>
      </c>
      <c r="G7178" t="s">
        <v>93</v>
      </c>
      <c r="H7178" t="s">
        <v>140</v>
      </c>
      <c r="I7178" t="s">
        <v>98</v>
      </c>
      <c r="J71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Garde£24H£VOL£MELUN£30/07/2022</v>
      </c>
      <c r="K71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78">
        <f>ROUND(MOD(Tableau_Effectifs_Dept[[#This Row],[GardDteDebut]],1),5)</f>
        <v>0.29166999999999998</v>
      </c>
      <c r="M7178">
        <f>ROUND(MOD(Tableau_Effectifs_Dept[[#This Row],[GardDteFin]],1),5)</f>
        <v>0.29166999999999998</v>
      </c>
      <c r="N71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78" s="71">
        <f>MAX(IF(Tableau_Effectifs_Dept[[#This Row],[Créneau TOT]]&gt;0,Tableau_Effectifs_Dept[[#This Row],[Créneau TOT]]-Tableau_Effectifs_Dept[[#This Row],[Créneau J]],0),0)</f>
        <v>0</v>
      </c>
      <c r="Q7178" s="71">
        <f>ROUND(HOUR(Tableau_Effectifs_Dept[[#This Row],[Créneau J]])/12,1)</f>
        <v>0</v>
      </c>
      <c r="R7178" s="71"/>
    </row>
    <row r="7179" spans="1:18" hidden="1">
      <c r="A7179" s="47">
        <v>44772.291666666664</v>
      </c>
      <c r="B7179" s="47">
        <v>44773.291666666664</v>
      </c>
      <c r="C7179" t="s">
        <v>195</v>
      </c>
      <c r="D7179" t="s">
        <v>86</v>
      </c>
      <c r="E7179" t="s">
        <v>86</v>
      </c>
      <c r="F7179" t="s">
        <v>19</v>
      </c>
      <c r="G7179" t="s">
        <v>93</v>
      </c>
      <c r="H7179" t="s">
        <v>141</v>
      </c>
      <c r="I7179" t="s">
        <v>98</v>
      </c>
      <c r="J71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Garde£24H£PRO£MELUN£30/07/2022</v>
      </c>
      <c r="K71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79">
        <f>ROUND(MOD(Tableau_Effectifs_Dept[[#This Row],[GardDteDebut]],1),5)</f>
        <v>0.29166999999999998</v>
      </c>
      <c r="M7179">
        <f>ROUND(MOD(Tableau_Effectifs_Dept[[#This Row],[GardDteFin]],1),5)</f>
        <v>0.29166999999999998</v>
      </c>
      <c r="N71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79" s="71">
        <f>MAX(IF(Tableau_Effectifs_Dept[[#This Row],[Créneau TOT]]&gt;0,Tableau_Effectifs_Dept[[#This Row],[Créneau TOT]]-Tableau_Effectifs_Dept[[#This Row],[Créneau J]],0),0)</f>
        <v>0</v>
      </c>
      <c r="Q7179" s="71">
        <f>ROUND(HOUR(Tableau_Effectifs_Dept[[#This Row],[Créneau J]])/12,1)</f>
        <v>0</v>
      </c>
      <c r="R7179" s="71"/>
    </row>
    <row r="7180" spans="1:18" hidden="1">
      <c r="A7180" s="47">
        <v>44772.291666666664</v>
      </c>
      <c r="B7180" s="47">
        <v>44773.291666666664</v>
      </c>
      <c r="C7180" t="s">
        <v>195</v>
      </c>
      <c r="D7180" t="s">
        <v>86</v>
      </c>
      <c r="E7180" t="s">
        <v>86</v>
      </c>
      <c r="F7180" t="s">
        <v>19</v>
      </c>
      <c r="G7180" t="s">
        <v>93</v>
      </c>
      <c r="H7180" t="s">
        <v>141</v>
      </c>
      <c r="I7180" t="s">
        <v>98</v>
      </c>
      <c r="J71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Garde£24H£PRO£MELUN£30/07/2022</v>
      </c>
      <c r="K71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80">
        <f>ROUND(MOD(Tableau_Effectifs_Dept[[#This Row],[GardDteDebut]],1),5)</f>
        <v>0.29166999999999998</v>
      </c>
      <c r="M7180">
        <f>ROUND(MOD(Tableau_Effectifs_Dept[[#This Row],[GardDteFin]],1),5)</f>
        <v>0.29166999999999998</v>
      </c>
      <c r="N71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80" s="71">
        <f>MAX(IF(Tableau_Effectifs_Dept[[#This Row],[Créneau TOT]]&gt;0,Tableau_Effectifs_Dept[[#This Row],[Créneau TOT]]-Tableau_Effectifs_Dept[[#This Row],[Créneau J]],0),0)</f>
        <v>0</v>
      </c>
      <c r="Q7180" s="71">
        <f>ROUND(HOUR(Tableau_Effectifs_Dept[[#This Row],[Créneau J]])/12,1)</f>
        <v>0</v>
      </c>
      <c r="R7180" s="71"/>
    </row>
    <row r="7181" spans="1:18" hidden="1">
      <c r="A7181" s="47">
        <v>44772.291666666664</v>
      </c>
      <c r="B7181" s="47">
        <v>44773.291666666664</v>
      </c>
      <c r="C7181" t="s">
        <v>195</v>
      </c>
      <c r="D7181" t="s">
        <v>86</v>
      </c>
      <c r="E7181" t="s">
        <v>86</v>
      </c>
      <c r="F7181" t="s">
        <v>19</v>
      </c>
      <c r="G7181" t="s">
        <v>93</v>
      </c>
      <c r="H7181" t="s">
        <v>141</v>
      </c>
      <c r="I7181" t="s">
        <v>98</v>
      </c>
      <c r="J71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Garde£24H£PRO£MELUN£30/07/2022</v>
      </c>
      <c r="K71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81">
        <f>ROUND(MOD(Tableau_Effectifs_Dept[[#This Row],[GardDteDebut]],1),5)</f>
        <v>0.29166999999999998</v>
      </c>
      <c r="M7181">
        <f>ROUND(MOD(Tableau_Effectifs_Dept[[#This Row],[GardDteFin]],1),5)</f>
        <v>0.29166999999999998</v>
      </c>
      <c r="N71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81" s="71">
        <f>MAX(IF(Tableau_Effectifs_Dept[[#This Row],[Créneau TOT]]&gt;0,Tableau_Effectifs_Dept[[#This Row],[Créneau TOT]]-Tableau_Effectifs_Dept[[#This Row],[Créneau J]],0),0)</f>
        <v>0</v>
      </c>
      <c r="Q7181" s="72">
        <f>ROUND(HOUR(Tableau_Effectifs_Dept[[#This Row],[Créneau J]])/12,1)</f>
        <v>0</v>
      </c>
      <c r="R7181" s="72">
        <f>ROUND(HOUR(Tableau_Effectifs_Dept[[#This Row],[Créneau N]])/12,1)</f>
        <v>0</v>
      </c>
    </row>
    <row r="7182" spans="1:18" hidden="1">
      <c r="A7182" s="47">
        <v>44772.291666666664</v>
      </c>
      <c r="B7182" s="47">
        <v>44773.291666666664</v>
      </c>
      <c r="C7182" t="s">
        <v>195</v>
      </c>
      <c r="D7182" t="s">
        <v>86</v>
      </c>
      <c r="E7182" t="s">
        <v>86</v>
      </c>
      <c r="F7182" t="s">
        <v>19</v>
      </c>
      <c r="G7182" t="s">
        <v>93</v>
      </c>
      <c r="H7182" t="s">
        <v>141</v>
      </c>
      <c r="I7182" t="s">
        <v>98</v>
      </c>
      <c r="J71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Garde£24H£PRO£MELUN£30/07/2022</v>
      </c>
      <c r="K71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82">
        <f>ROUND(MOD(Tableau_Effectifs_Dept[[#This Row],[GardDteDebut]],1),5)</f>
        <v>0.29166999999999998</v>
      </c>
      <c r="M7182">
        <f>ROUND(MOD(Tableau_Effectifs_Dept[[#This Row],[GardDteFin]],1),5)</f>
        <v>0.29166999999999998</v>
      </c>
      <c r="N71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82" s="71">
        <f>MAX(IF(Tableau_Effectifs_Dept[[#This Row],[Créneau TOT]]&gt;0,Tableau_Effectifs_Dept[[#This Row],[Créneau TOT]]-Tableau_Effectifs_Dept[[#This Row],[Créneau J]],0),0)</f>
        <v>0</v>
      </c>
      <c r="Q7182" s="71">
        <f>ROUND(HOUR(Tableau_Effectifs_Dept[[#This Row],[Créneau J]])/12,1)</f>
        <v>0</v>
      </c>
      <c r="R7182" s="71"/>
    </row>
    <row r="7183" spans="1:18" hidden="1">
      <c r="A7183" s="47">
        <v>44772.291666666664</v>
      </c>
      <c r="B7183" s="47">
        <v>44772.791666666664</v>
      </c>
      <c r="C7183" t="s">
        <v>195</v>
      </c>
      <c r="D7183" t="s">
        <v>86</v>
      </c>
      <c r="E7183" t="s">
        <v>85</v>
      </c>
      <c r="F7183" t="s">
        <v>50</v>
      </c>
      <c r="G7183" t="s">
        <v>93</v>
      </c>
      <c r="H7183" t="s">
        <v>140</v>
      </c>
      <c r="I7183" t="s">
        <v>97</v>
      </c>
      <c r="J71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Garde£JOUR£VOL£MITRY-MORY£30/07/2022</v>
      </c>
      <c r="K71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83">
        <f>ROUND(MOD(Tableau_Effectifs_Dept[[#This Row],[GardDteDebut]],1),5)</f>
        <v>0.29166999999999998</v>
      </c>
      <c r="M7183">
        <f>ROUND(MOD(Tableau_Effectifs_Dept[[#This Row],[GardDteFin]],1),5)</f>
        <v>0.79166999999999998</v>
      </c>
      <c r="N71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83" s="71">
        <f>MAX(IF(Tableau_Effectifs_Dept[[#This Row],[Créneau TOT]]&gt;0,Tableau_Effectifs_Dept[[#This Row],[Créneau TOT]]-Tableau_Effectifs_Dept[[#This Row],[Créneau J]],0),0)</f>
        <v>0</v>
      </c>
      <c r="Q7183" s="71">
        <f>ROUND(HOUR(Tableau_Effectifs_Dept[[#This Row],[Créneau J]])/12,1)</f>
        <v>0</v>
      </c>
      <c r="R7183" s="71"/>
    </row>
    <row r="7184" spans="1:18" hidden="1">
      <c r="A7184" s="47">
        <v>44772.291666666664</v>
      </c>
      <c r="B7184" s="47">
        <v>44773.291666666664</v>
      </c>
      <c r="C7184" t="s">
        <v>195</v>
      </c>
      <c r="D7184" t="s">
        <v>86</v>
      </c>
      <c r="E7184" t="s">
        <v>86</v>
      </c>
      <c r="F7184" t="s">
        <v>50</v>
      </c>
      <c r="G7184" t="s">
        <v>93</v>
      </c>
      <c r="H7184" t="s">
        <v>141</v>
      </c>
      <c r="I7184" t="s">
        <v>98</v>
      </c>
      <c r="J71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Garde£24H£PRO£MITRY-MORY£30/07/2022</v>
      </c>
      <c r="K71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84">
        <f>ROUND(MOD(Tableau_Effectifs_Dept[[#This Row],[GardDteDebut]],1),5)</f>
        <v>0.29166999999999998</v>
      </c>
      <c r="M7184">
        <f>ROUND(MOD(Tableau_Effectifs_Dept[[#This Row],[GardDteFin]],1),5)</f>
        <v>0.29166999999999998</v>
      </c>
      <c r="N71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84" s="71">
        <f>MAX(IF(Tableau_Effectifs_Dept[[#This Row],[Créneau TOT]]&gt;0,Tableau_Effectifs_Dept[[#This Row],[Créneau TOT]]-Tableau_Effectifs_Dept[[#This Row],[Créneau J]],0),0)</f>
        <v>0</v>
      </c>
      <c r="Q7184" s="71">
        <f>ROUND(HOUR(Tableau_Effectifs_Dept[[#This Row],[Créneau J]])/12,1)</f>
        <v>0</v>
      </c>
      <c r="R7184" s="71"/>
    </row>
    <row r="7185" spans="1:18" hidden="1">
      <c r="A7185" s="47">
        <v>44772.291666666664</v>
      </c>
      <c r="B7185" s="47">
        <v>44772.791666666664</v>
      </c>
      <c r="C7185" t="s">
        <v>195</v>
      </c>
      <c r="D7185" t="s">
        <v>86</v>
      </c>
      <c r="E7185" t="s">
        <v>85</v>
      </c>
      <c r="F7185" t="s">
        <v>50</v>
      </c>
      <c r="G7185" t="s">
        <v>93</v>
      </c>
      <c r="H7185" t="s">
        <v>140</v>
      </c>
      <c r="I7185" t="s">
        <v>97</v>
      </c>
      <c r="J71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Garde£JOUR£VOL£MITRY-MORY£30/07/2022</v>
      </c>
      <c r="K71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85" s="71">
        <f>ROUND(MOD(Tableau_Effectifs_Dept[[#This Row],[GardDteDebut]],1),5)</f>
        <v>0.29166999999999998</v>
      </c>
      <c r="M7185" s="71">
        <f>ROUND(MOD(Tableau_Effectifs_Dept[[#This Row],[GardDteFin]],1),5)</f>
        <v>0.79166999999999998</v>
      </c>
      <c r="N71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85" s="71">
        <f>MAX(IF(Tableau_Effectifs_Dept[[#This Row],[Créneau TOT]]&gt;0,Tableau_Effectifs_Dept[[#This Row],[Créneau TOT]]-Tableau_Effectifs_Dept[[#This Row],[Créneau J]],0),0)</f>
        <v>0</v>
      </c>
      <c r="Q7185" s="71">
        <f>ROUND(HOUR(Tableau_Effectifs_Dept[[#This Row],[Créneau J]])/12,1)</f>
        <v>0</v>
      </c>
      <c r="R7185" s="71"/>
    </row>
    <row r="7186" spans="1:18" hidden="1">
      <c r="A7186" s="47">
        <v>44772.291666666664</v>
      </c>
      <c r="B7186" s="47">
        <v>44773.291666666664</v>
      </c>
      <c r="C7186" t="s">
        <v>195</v>
      </c>
      <c r="D7186" t="s">
        <v>86</v>
      </c>
      <c r="E7186" t="s">
        <v>86</v>
      </c>
      <c r="F7186" t="s">
        <v>50</v>
      </c>
      <c r="G7186" t="s">
        <v>93</v>
      </c>
      <c r="H7186" t="s">
        <v>141</v>
      </c>
      <c r="I7186" t="s">
        <v>98</v>
      </c>
      <c r="J71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Garde£24H£PRO£MITRY-MORY£30/07/2022</v>
      </c>
      <c r="K71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86">
        <f>ROUND(MOD(Tableau_Effectifs_Dept[[#This Row],[GardDteDebut]],1),5)</f>
        <v>0.29166999999999998</v>
      </c>
      <c r="M7186">
        <f>ROUND(MOD(Tableau_Effectifs_Dept[[#This Row],[GardDteFin]],1),5)</f>
        <v>0.29166999999999998</v>
      </c>
      <c r="N71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86" s="71">
        <f>MAX(IF(Tableau_Effectifs_Dept[[#This Row],[Créneau TOT]]&gt;0,Tableau_Effectifs_Dept[[#This Row],[Créneau TOT]]-Tableau_Effectifs_Dept[[#This Row],[Créneau J]],0),0)</f>
        <v>0</v>
      </c>
      <c r="Q7186" s="71">
        <f>ROUND(HOUR(Tableau_Effectifs_Dept[[#This Row],[Créneau J]])/12,1)</f>
        <v>0</v>
      </c>
      <c r="R7186" s="71"/>
    </row>
    <row r="7187" spans="1:18" hidden="1">
      <c r="A7187" s="47">
        <v>44772.291666666664</v>
      </c>
      <c r="B7187" s="47">
        <v>44773.291666666664</v>
      </c>
      <c r="C7187" t="s">
        <v>195</v>
      </c>
      <c r="D7187" t="s">
        <v>86</v>
      </c>
      <c r="E7187" t="s">
        <v>86</v>
      </c>
      <c r="F7187" t="s">
        <v>50</v>
      </c>
      <c r="G7187" t="s">
        <v>93</v>
      </c>
      <c r="H7187" t="s">
        <v>140</v>
      </c>
      <c r="I7187" t="s">
        <v>98</v>
      </c>
      <c r="J71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Garde£24H£VOL£MITRY-MORY£30/07/2022</v>
      </c>
      <c r="K71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87">
        <f>ROUND(MOD(Tableau_Effectifs_Dept[[#This Row],[GardDteDebut]],1),5)</f>
        <v>0.29166999999999998</v>
      </c>
      <c r="M7187">
        <f>ROUND(MOD(Tableau_Effectifs_Dept[[#This Row],[GardDteFin]],1),5)</f>
        <v>0.29166999999999998</v>
      </c>
      <c r="N71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87" s="71">
        <f>MAX(IF(Tableau_Effectifs_Dept[[#This Row],[Créneau TOT]]&gt;0,Tableau_Effectifs_Dept[[#This Row],[Créneau TOT]]-Tableau_Effectifs_Dept[[#This Row],[Créneau J]],0),0)</f>
        <v>0</v>
      </c>
      <c r="Q7187" s="71">
        <f>ROUND(HOUR(Tableau_Effectifs_Dept[[#This Row],[Créneau J]])/12,1)</f>
        <v>0</v>
      </c>
      <c r="R7187" s="71"/>
    </row>
    <row r="7188" spans="1:18" hidden="1">
      <c r="A7188" s="47">
        <v>44772.291666666664</v>
      </c>
      <c r="B7188" s="47">
        <v>44773.291666666664</v>
      </c>
      <c r="C7188" t="s">
        <v>195</v>
      </c>
      <c r="D7188" t="s">
        <v>86</v>
      </c>
      <c r="E7188" t="s">
        <v>86</v>
      </c>
      <c r="F7188" t="s">
        <v>50</v>
      </c>
      <c r="G7188" t="s">
        <v>93</v>
      </c>
      <c r="H7188" t="s">
        <v>140</v>
      </c>
      <c r="I7188" t="s">
        <v>98</v>
      </c>
      <c r="J71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Garde£24H£VOL£MITRY-MORY£30/07/2022</v>
      </c>
      <c r="K71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88">
        <f>ROUND(MOD(Tableau_Effectifs_Dept[[#This Row],[GardDteDebut]],1),5)</f>
        <v>0.29166999999999998</v>
      </c>
      <c r="M7188">
        <f>ROUND(MOD(Tableau_Effectifs_Dept[[#This Row],[GardDteFin]],1),5)</f>
        <v>0.29166999999999998</v>
      </c>
      <c r="N71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88" s="71">
        <f>MAX(IF(Tableau_Effectifs_Dept[[#This Row],[Créneau TOT]]&gt;0,Tableau_Effectifs_Dept[[#This Row],[Créneau TOT]]-Tableau_Effectifs_Dept[[#This Row],[Créneau J]],0),0)</f>
        <v>0</v>
      </c>
      <c r="Q7188" s="71">
        <f>ROUND(HOUR(Tableau_Effectifs_Dept[[#This Row],[Créneau J]])/12,1)</f>
        <v>0</v>
      </c>
      <c r="R7188" s="71"/>
    </row>
    <row r="7189" spans="1:18" hidden="1">
      <c r="A7189" s="47">
        <v>44772.291666666664</v>
      </c>
      <c r="B7189" s="47">
        <v>44773.291666666664</v>
      </c>
      <c r="C7189" t="s">
        <v>195</v>
      </c>
      <c r="D7189" t="s">
        <v>86</v>
      </c>
      <c r="E7189" t="s">
        <v>86</v>
      </c>
      <c r="F7189" t="s">
        <v>50</v>
      </c>
      <c r="G7189" t="s">
        <v>93</v>
      </c>
      <c r="H7189" t="s">
        <v>141</v>
      </c>
      <c r="I7189" t="s">
        <v>98</v>
      </c>
      <c r="J71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Garde£24H£PRO£MITRY-MORY£30/07/2022</v>
      </c>
      <c r="K71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89">
        <f>ROUND(MOD(Tableau_Effectifs_Dept[[#This Row],[GardDteDebut]],1),5)</f>
        <v>0.29166999999999998</v>
      </c>
      <c r="M7189">
        <f>ROUND(MOD(Tableau_Effectifs_Dept[[#This Row],[GardDteFin]],1),5)</f>
        <v>0.29166999999999998</v>
      </c>
      <c r="N71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89" s="71">
        <f>MAX(IF(Tableau_Effectifs_Dept[[#This Row],[Créneau TOT]]&gt;0,Tableau_Effectifs_Dept[[#This Row],[Créneau TOT]]-Tableau_Effectifs_Dept[[#This Row],[Créneau J]],0),0)</f>
        <v>0</v>
      </c>
      <c r="Q7189" s="71">
        <f>ROUND(HOUR(Tableau_Effectifs_Dept[[#This Row],[Créneau J]])/12,1)</f>
        <v>0</v>
      </c>
      <c r="R7189" s="71"/>
    </row>
    <row r="7190" spans="1:18" hidden="1">
      <c r="A7190" s="47">
        <v>44772.291666666664</v>
      </c>
      <c r="B7190" s="47">
        <v>44773.291666666664</v>
      </c>
      <c r="C7190" t="s">
        <v>195</v>
      </c>
      <c r="D7190" t="s">
        <v>86</v>
      </c>
      <c r="E7190" t="s">
        <v>86</v>
      </c>
      <c r="F7190" t="s">
        <v>50</v>
      </c>
      <c r="G7190" t="s">
        <v>93</v>
      </c>
      <c r="H7190" t="s">
        <v>141</v>
      </c>
      <c r="I7190" t="s">
        <v>98</v>
      </c>
      <c r="J71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Garde£24H£PRO£MITRY-MORY£30/07/2022</v>
      </c>
      <c r="K71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90">
        <f>ROUND(MOD(Tableau_Effectifs_Dept[[#This Row],[GardDteDebut]],1),5)</f>
        <v>0.29166999999999998</v>
      </c>
      <c r="M7190">
        <f>ROUND(MOD(Tableau_Effectifs_Dept[[#This Row],[GardDteFin]],1),5)</f>
        <v>0.29166999999999998</v>
      </c>
      <c r="N71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90" s="71">
        <f>MAX(IF(Tableau_Effectifs_Dept[[#This Row],[Créneau TOT]]&gt;0,Tableau_Effectifs_Dept[[#This Row],[Créneau TOT]]-Tableau_Effectifs_Dept[[#This Row],[Créneau J]],0),0)</f>
        <v>0</v>
      </c>
      <c r="Q7190" s="71">
        <f>ROUND(HOUR(Tableau_Effectifs_Dept[[#This Row],[Créneau J]])/12,1)</f>
        <v>0</v>
      </c>
      <c r="R7190" s="71"/>
    </row>
    <row r="7191" spans="1:18">
      <c r="A7191" s="47">
        <v>44772.291666666664</v>
      </c>
      <c r="B7191" s="47">
        <v>44773.1875</v>
      </c>
      <c r="C7191" t="s">
        <v>195</v>
      </c>
      <c r="D7191" t="s">
        <v>86</v>
      </c>
      <c r="E7191" t="s">
        <v>135</v>
      </c>
      <c r="F7191" t="s">
        <v>14</v>
      </c>
      <c r="G7191" t="s">
        <v>93</v>
      </c>
      <c r="H7191" t="s">
        <v>140</v>
      </c>
      <c r="I7191" t="s">
        <v>94</v>
      </c>
      <c r="J71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Garde£CRENEAU£VOL£MOISSY-CRAMAYEL£30/07/2022</v>
      </c>
      <c r="K71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91" s="71">
        <f>ROUND(MOD(Tableau_Effectifs_Dept[[#This Row],[GardDteDebut]],1),5)</f>
        <v>0.29166999999999998</v>
      </c>
      <c r="M7191" s="71">
        <f>ROUND(MOD(Tableau_Effectifs_Dept[[#This Row],[GardDteFin]],1),5)</f>
        <v>0.1875</v>
      </c>
      <c r="N7191" s="71">
        <f>IF(AND(Tableau_Effectifs_Dept[[#This Row],[PERIODE]]="creneau",Tableau_Effectifs_Dept[[#This Row],[DE Arrondi]]&gt;=7/24),Tableau_Effectifs_Dept[[#This Row],[GardDteFin]]-Tableau_Effectifs_Dept[[#This Row],[GardDteDebut]],0)</f>
        <v>0.89583333333575865</v>
      </c>
      <c r="O71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7191" s="71">
        <f>MAX(IF(Tableau_Effectifs_Dept[[#This Row],[Créneau TOT]]&gt;0,Tableau_Effectifs_Dept[[#This Row],[Créneau TOT]]-Tableau_Effectifs_Dept[[#This Row],[Créneau J]],0),0)</f>
        <v>0.39583666666909201</v>
      </c>
      <c r="Q7191" s="72">
        <f>ROUND(HOUR(Tableau_Effectifs_Dept[[#This Row],[Créneau J]])/12,1)</f>
        <v>1</v>
      </c>
      <c r="R7191" s="72">
        <f>ROUND(HOUR(Tableau_Effectifs_Dept[[#This Row],[Créneau N]])/12,1)</f>
        <v>0.8</v>
      </c>
    </row>
    <row r="7192" spans="1:18" hidden="1">
      <c r="A7192" s="47">
        <v>44772.291666666664</v>
      </c>
      <c r="B7192" s="47">
        <v>44773.291666666664</v>
      </c>
      <c r="C7192" t="s">
        <v>195</v>
      </c>
      <c r="D7192" t="s">
        <v>86</v>
      </c>
      <c r="E7192" t="s">
        <v>86</v>
      </c>
      <c r="F7192" t="s">
        <v>14</v>
      </c>
      <c r="G7192" t="s">
        <v>93</v>
      </c>
      <c r="H7192" t="s">
        <v>141</v>
      </c>
      <c r="I7192" t="s">
        <v>98</v>
      </c>
      <c r="J71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Garde£24H£PRO£MOISSY-CRAMAYEL£30/07/2022</v>
      </c>
      <c r="K71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92">
        <f>ROUND(MOD(Tableau_Effectifs_Dept[[#This Row],[GardDteDebut]],1),5)</f>
        <v>0.29166999999999998</v>
      </c>
      <c r="M7192">
        <f>ROUND(MOD(Tableau_Effectifs_Dept[[#This Row],[GardDteFin]],1),5)</f>
        <v>0.29166999999999998</v>
      </c>
      <c r="N71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92" s="71">
        <f>MAX(IF(Tableau_Effectifs_Dept[[#This Row],[Créneau TOT]]&gt;0,Tableau_Effectifs_Dept[[#This Row],[Créneau TOT]]-Tableau_Effectifs_Dept[[#This Row],[Créneau J]],0),0)</f>
        <v>0</v>
      </c>
      <c r="Q7192" s="71">
        <f>ROUND(HOUR(Tableau_Effectifs_Dept[[#This Row],[Créneau J]])/12,1)</f>
        <v>0</v>
      </c>
      <c r="R7192" s="71"/>
    </row>
    <row r="7193" spans="1:18" hidden="1">
      <c r="A7193" s="47">
        <v>44772.291666666664</v>
      </c>
      <c r="B7193" s="47">
        <v>44772.791666666664</v>
      </c>
      <c r="C7193" t="s">
        <v>195</v>
      </c>
      <c r="D7193" t="s">
        <v>86</v>
      </c>
      <c r="E7193" t="s">
        <v>85</v>
      </c>
      <c r="F7193" t="s">
        <v>14</v>
      </c>
      <c r="G7193" t="s">
        <v>93</v>
      </c>
      <c r="H7193" t="s">
        <v>140</v>
      </c>
      <c r="I7193" t="s">
        <v>97</v>
      </c>
      <c r="J71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Garde£JOUR£VOL£MOISSY-CRAMAYEL£30/07/2022</v>
      </c>
      <c r="K71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93">
        <f>ROUND(MOD(Tableau_Effectifs_Dept[[#This Row],[GardDteDebut]],1),5)</f>
        <v>0.29166999999999998</v>
      </c>
      <c r="M7193">
        <f>ROUND(MOD(Tableau_Effectifs_Dept[[#This Row],[GardDteFin]],1),5)</f>
        <v>0.79166999999999998</v>
      </c>
      <c r="N71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93" s="71">
        <f>MAX(IF(Tableau_Effectifs_Dept[[#This Row],[Créneau TOT]]&gt;0,Tableau_Effectifs_Dept[[#This Row],[Créneau TOT]]-Tableau_Effectifs_Dept[[#This Row],[Créneau J]],0),0)</f>
        <v>0</v>
      </c>
      <c r="Q7193" s="71">
        <f>ROUND(HOUR(Tableau_Effectifs_Dept[[#This Row],[Créneau J]])/12,1)</f>
        <v>0</v>
      </c>
      <c r="R7193" s="71"/>
    </row>
    <row r="7194" spans="1:18" hidden="1">
      <c r="A7194" s="47">
        <v>44772.291666666664</v>
      </c>
      <c r="B7194" s="47">
        <v>44772.791666666664</v>
      </c>
      <c r="C7194" t="s">
        <v>195</v>
      </c>
      <c r="D7194" t="s">
        <v>86</v>
      </c>
      <c r="E7194" t="s">
        <v>85</v>
      </c>
      <c r="F7194" t="s">
        <v>14</v>
      </c>
      <c r="G7194" t="s">
        <v>93</v>
      </c>
      <c r="H7194" t="s">
        <v>141</v>
      </c>
      <c r="I7194" t="s">
        <v>97</v>
      </c>
      <c r="J71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Garde£JOUR£PRO£MOISSY-CRAMAYEL£30/07/2022</v>
      </c>
      <c r="K71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94">
        <f>ROUND(MOD(Tableau_Effectifs_Dept[[#This Row],[GardDteDebut]],1),5)</f>
        <v>0.29166999999999998</v>
      </c>
      <c r="M7194">
        <f>ROUND(MOD(Tableau_Effectifs_Dept[[#This Row],[GardDteFin]],1),5)</f>
        <v>0.79166999999999998</v>
      </c>
      <c r="N71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94" s="71">
        <f>MAX(IF(Tableau_Effectifs_Dept[[#This Row],[Créneau TOT]]&gt;0,Tableau_Effectifs_Dept[[#This Row],[Créneau TOT]]-Tableau_Effectifs_Dept[[#This Row],[Créneau J]],0),0)</f>
        <v>0</v>
      </c>
      <c r="Q7194" s="71">
        <f>ROUND(HOUR(Tableau_Effectifs_Dept[[#This Row],[Créneau J]])/12,1)</f>
        <v>0</v>
      </c>
      <c r="R7194" s="71"/>
    </row>
    <row r="7195" spans="1:18" hidden="1">
      <c r="A7195" s="47">
        <v>44772.291666666664</v>
      </c>
      <c r="B7195" s="47">
        <v>44773.291666666664</v>
      </c>
      <c r="C7195" t="s">
        <v>195</v>
      </c>
      <c r="D7195" t="s">
        <v>86</v>
      </c>
      <c r="E7195" t="s">
        <v>86</v>
      </c>
      <c r="F7195" t="s">
        <v>14</v>
      </c>
      <c r="G7195" t="s">
        <v>93</v>
      </c>
      <c r="H7195" t="s">
        <v>141</v>
      </c>
      <c r="I7195" t="s">
        <v>98</v>
      </c>
      <c r="J71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Garde£24H£PRO£MOISSY-CRAMAYEL£30/07/2022</v>
      </c>
      <c r="K71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95">
        <f>ROUND(MOD(Tableau_Effectifs_Dept[[#This Row],[GardDteDebut]],1),5)</f>
        <v>0.29166999999999998</v>
      </c>
      <c r="M7195">
        <f>ROUND(MOD(Tableau_Effectifs_Dept[[#This Row],[GardDteFin]],1),5)</f>
        <v>0.29166999999999998</v>
      </c>
      <c r="N71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95" s="71">
        <f>MAX(IF(Tableau_Effectifs_Dept[[#This Row],[Créneau TOT]]&gt;0,Tableau_Effectifs_Dept[[#This Row],[Créneau TOT]]-Tableau_Effectifs_Dept[[#This Row],[Créneau J]],0),0)</f>
        <v>0</v>
      </c>
      <c r="Q7195" s="71">
        <f>ROUND(HOUR(Tableau_Effectifs_Dept[[#This Row],[Créneau J]])/12,1)</f>
        <v>0</v>
      </c>
      <c r="R7195" s="71"/>
    </row>
    <row r="7196" spans="1:18" hidden="1">
      <c r="A7196" s="47">
        <v>44772.291666666664</v>
      </c>
      <c r="B7196" s="47">
        <v>44773.291666666664</v>
      </c>
      <c r="C7196" t="s">
        <v>195</v>
      </c>
      <c r="D7196" t="s">
        <v>86</v>
      </c>
      <c r="E7196" t="s">
        <v>86</v>
      </c>
      <c r="F7196" t="s">
        <v>14</v>
      </c>
      <c r="G7196" t="s">
        <v>93</v>
      </c>
      <c r="H7196" t="s">
        <v>141</v>
      </c>
      <c r="I7196" t="s">
        <v>98</v>
      </c>
      <c r="J71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Garde£24H£PRO£MOISSY-CRAMAYEL£30/07/2022</v>
      </c>
      <c r="K71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96">
        <f>ROUND(MOD(Tableau_Effectifs_Dept[[#This Row],[GardDteDebut]],1),5)</f>
        <v>0.29166999999999998</v>
      </c>
      <c r="M7196">
        <f>ROUND(MOD(Tableau_Effectifs_Dept[[#This Row],[GardDteFin]],1),5)</f>
        <v>0.29166999999999998</v>
      </c>
      <c r="N71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96" s="71">
        <f>MAX(IF(Tableau_Effectifs_Dept[[#This Row],[Créneau TOT]]&gt;0,Tableau_Effectifs_Dept[[#This Row],[Créneau TOT]]-Tableau_Effectifs_Dept[[#This Row],[Créneau J]],0),0)</f>
        <v>0</v>
      </c>
      <c r="Q7196" s="71">
        <f>ROUND(HOUR(Tableau_Effectifs_Dept[[#This Row],[Créneau J]])/12,1)</f>
        <v>0</v>
      </c>
      <c r="R7196" s="71"/>
    </row>
    <row r="7197" spans="1:18" hidden="1">
      <c r="A7197" s="47">
        <v>44772.291666666664</v>
      </c>
      <c r="B7197" s="47">
        <v>44772.791666666664</v>
      </c>
      <c r="C7197" t="s">
        <v>195</v>
      </c>
      <c r="D7197" t="s">
        <v>86</v>
      </c>
      <c r="E7197" t="s">
        <v>85</v>
      </c>
      <c r="F7197" t="s">
        <v>14</v>
      </c>
      <c r="G7197" t="s">
        <v>93</v>
      </c>
      <c r="H7197" t="s">
        <v>140</v>
      </c>
      <c r="I7197" t="s">
        <v>97</v>
      </c>
      <c r="J71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Garde£JOUR£VOL£MOISSY-CRAMAYEL£30/07/2022</v>
      </c>
      <c r="K71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97">
        <f>ROUND(MOD(Tableau_Effectifs_Dept[[#This Row],[GardDteDebut]],1),5)</f>
        <v>0.29166999999999998</v>
      </c>
      <c r="M7197">
        <f>ROUND(MOD(Tableau_Effectifs_Dept[[#This Row],[GardDteFin]],1),5)</f>
        <v>0.79166999999999998</v>
      </c>
      <c r="N71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97" s="71">
        <f>MAX(IF(Tableau_Effectifs_Dept[[#This Row],[Créneau TOT]]&gt;0,Tableau_Effectifs_Dept[[#This Row],[Créneau TOT]]-Tableau_Effectifs_Dept[[#This Row],[Créneau J]],0),0)</f>
        <v>0</v>
      </c>
      <c r="Q7197" s="71">
        <f>ROUND(HOUR(Tableau_Effectifs_Dept[[#This Row],[Créneau J]])/12,1)</f>
        <v>0</v>
      </c>
      <c r="R7197" s="71"/>
    </row>
    <row r="7198" spans="1:18" hidden="1">
      <c r="A7198" s="47">
        <v>44772.291666666664</v>
      </c>
      <c r="B7198" s="47">
        <v>44773.291666666664</v>
      </c>
      <c r="C7198" t="s">
        <v>195</v>
      </c>
      <c r="D7198" t="s">
        <v>86</v>
      </c>
      <c r="E7198" t="s">
        <v>86</v>
      </c>
      <c r="F7198" t="s">
        <v>14</v>
      </c>
      <c r="G7198" t="s">
        <v>93</v>
      </c>
      <c r="H7198" t="s">
        <v>141</v>
      </c>
      <c r="I7198" t="s">
        <v>98</v>
      </c>
      <c r="J71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Garde£24H£PRO£MOISSY-CRAMAYEL£30/07/2022</v>
      </c>
      <c r="K71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98">
        <f>ROUND(MOD(Tableau_Effectifs_Dept[[#This Row],[GardDteDebut]],1),5)</f>
        <v>0.29166999999999998</v>
      </c>
      <c r="M7198">
        <f>ROUND(MOD(Tableau_Effectifs_Dept[[#This Row],[GardDteFin]],1),5)</f>
        <v>0.29166999999999998</v>
      </c>
      <c r="N71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98" s="71">
        <f>MAX(IF(Tableau_Effectifs_Dept[[#This Row],[Créneau TOT]]&gt;0,Tableau_Effectifs_Dept[[#This Row],[Créneau TOT]]-Tableau_Effectifs_Dept[[#This Row],[Créneau J]],0),0)</f>
        <v>0</v>
      </c>
      <c r="Q7198" s="71">
        <f>ROUND(HOUR(Tableau_Effectifs_Dept[[#This Row],[Créneau J]])/12,1)</f>
        <v>0</v>
      </c>
      <c r="R7198" s="71"/>
    </row>
    <row r="7199" spans="1:18" hidden="1">
      <c r="A7199" s="47">
        <v>44772.291666666664</v>
      </c>
      <c r="B7199" s="47">
        <v>44773.291666666664</v>
      </c>
      <c r="C7199" t="s">
        <v>195</v>
      </c>
      <c r="D7199" t="s">
        <v>86</v>
      </c>
      <c r="E7199" t="s">
        <v>86</v>
      </c>
      <c r="F7199" t="s">
        <v>14</v>
      </c>
      <c r="G7199" t="s">
        <v>93</v>
      </c>
      <c r="H7199" t="s">
        <v>141</v>
      </c>
      <c r="I7199" t="s">
        <v>98</v>
      </c>
      <c r="J71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Garde£24H£PRO£MOISSY-CRAMAYEL£30/07/2022</v>
      </c>
      <c r="K71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199">
        <f>ROUND(MOD(Tableau_Effectifs_Dept[[#This Row],[GardDteDebut]],1),5)</f>
        <v>0.29166999999999998</v>
      </c>
      <c r="M7199">
        <f>ROUND(MOD(Tableau_Effectifs_Dept[[#This Row],[GardDteFin]],1),5)</f>
        <v>0.29166999999999998</v>
      </c>
      <c r="N71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1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199" s="71">
        <f>MAX(IF(Tableau_Effectifs_Dept[[#This Row],[Créneau TOT]]&gt;0,Tableau_Effectifs_Dept[[#This Row],[Créneau TOT]]-Tableau_Effectifs_Dept[[#This Row],[Créneau J]],0),0)</f>
        <v>0</v>
      </c>
      <c r="Q7199" s="71">
        <f>ROUND(HOUR(Tableau_Effectifs_Dept[[#This Row],[Créneau J]])/12,1)</f>
        <v>0</v>
      </c>
      <c r="R7199" s="71"/>
    </row>
    <row r="7200" spans="1:18" hidden="1">
      <c r="A7200" s="47">
        <v>44772.291666666664</v>
      </c>
      <c r="B7200" s="47">
        <v>44773.291666666664</v>
      </c>
      <c r="C7200" t="s">
        <v>195</v>
      </c>
      <c r="D7200" t="s">
        <v>86</v>
      </c>
      <c r="E7200" t="s">
        <v>86</v>
      </c>
      <c r="F7200" t="s">
        <v>14</v>
      </c>
      <c r="G7200" t="s">
        <v>93</v>
      </c>
      <c r="H7200" t="s">
        <v>141</v>
      </c>
      <c r="I7200" t="s">
        <v>98</v>
      </c>
      <c r="J72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Garde£24H£PRO£MOISSY-CRAMAYEL£30/07/2022</v>
      </c>
      <c r="K72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00">
        <f>ROUND(MOD(Tableau_Effectifs_Dept[[#This Row],[GardDteDebut]],1),5)</f>
        <v>0.29166999999999998</v>
      </c>
      <c r="M7200">
        <f>ROUND(MOD(Tableau_Effectifs_Dept[[#This Row],[GardDteFin]],1),5)</f>
        <v>0.29166999999999998</v>
      </c>
      <c r="N72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00" s="71">
        <f>MAX(IF(Tableau_Effectifs_Dept[[#This Row],[Créneau TOT]]&gt;0,Tableau_Effectifs_Dept[[#This Row],[Créneau TOT]]-Tableau_Effectifs_Dept[[#This Row],[Créneau J]],0),0)</f>
        <v>0</v>
      </c>
      <c r="Q7200" s="71">
        <f>ROUND(HOUR(Tableau_Effectifs_Dept[[#This Row],[Créneau J]])/12,1)</f>
        <v>0</v>
      </c>
      <c r="R7200" s="71"/>
    </row>
    <row r="7201" spans="1:18" hidden="1">
      <c r="A7201" s="47">
        <v>44772.291666666664</v>
      </c>
      <c r="B7201" s="47">
        <v>44773.291666666664</v>
      </c>
      <c r="C7201" t="s">
        <v>195</v>
      </c>
      <c r="D7201" t="s">
        <v>86</v>
      </c>
      <c r="E7201" t="s">
        <v>86</v>
      </c>
      <c r="F7201" t="s">
        <v>14</v>
      </c>
      <c r="G7201" t="s">
        <v>93</v>
      </c>
      <c r="H7201" t="s">
        <v>140</v>
      </c>
      <c r="I7201" t="s">
        <v>98</v>
      </c>
      <c r="J72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Garde£24H£VOL£MOISSY-CRAMAYEL£30/07/2022</v>
      </c>
      <c r="K72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01">
        <f>ROUND(MOD(Tableau_Effectifs_Dept[[#This Row],[GardDteDebut]],1),5)</f>
        <v>0.29166999999999998</v>
      </c>
      <c r="M7201">
        <f>ROUND(MOD(Tableau_Effectifs_Dept[[#This Row],[GardDteFin]],1),5)</f>
        <v>0.29166999999999998</v>
      </c>
      <c r="N72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01" s="71">
        <f>MAX(IF(Tableau_Effectifs_Dept[[#This Row],[Créneau TOT]]&gt;0,Tableau_Effectifs_Dept[[#This Row],[Créneau TOT]]-Tableau_Effectifs_Dept[[#This Row],[Créneau J]],0),0)</f>
        <v>0</v>
      </c>
      <c r="Q7201" s="71">
        <f>ROUND(HOUR(Tableau_Effectifs_Dept[[#This Row],[Créneau J]])/12,1)</f>
        <v>0</v>
      </c>
      <c r="R7201" s="71"/>
    </row>
    <row r="7202" spans="1:18" hidden="1">
      <c r="A7202" s="47">
        <v>44772.291666666664</v>
      </c>
      <c r="B7202" s="47">
        <v>44773.291666666664</v>
      </c>
      <c r="C7202" t="s">
        <v>195</v>
      </c>
      <c r="D7202" t="s">
        <v>86</v>
      </c>
      <c r="E7202" t="s">
        <v>86</v>
      </c>
      <c r="F7202" t="s">
        <v>14</v>
      </c>
      <c r="G7202" t="s">
        <v>93</v>
      </c>
      <c r="H7202" t="s">
        <v>140</v>
      </c>
      <c r="I7202" t="s">
        <v>98</v>
      </c>
      <c r="J72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Garde£24H£VOL£MOISSY-CRAMAYEL£30/07/2022</v>
      </c>
      <c r="K72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02">
        <f>ROUND(MOD(Tableau_Effectifs_Dept[[#This Row],[GardDteDebut]],1),5)</f>
        <v>0.29166999999999998</v>
      </c>
      <c r="M7202">
        <f>ROUND(MOD(Tableau_Effectifs_Dept[[#This Row],[GardDteFin]],1),5)</f>
        <v>0.29166999999999998</v>
      </c>
      <c r="N72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02" s="71">
        <f>MAX(IF(Tableau_Effectifs_Dept[[#This Row],[Créneau TOT]]&gt;0,Tableau_Effectifs_Dept[[#This Row],[Créneau TOT]]-Tableau_Effectifs_Dept[[#This Row],[Créneau J]],0),0)</f>
        <v>0</v>
      </c>
      <c r="Q7202" s="71">
        <f>ROUND(HOUR(Tableau_Effectifs_Dept[[#This Row],[Créneau J]])/12,1)</f>
        <v>0</v>
      </c>
      <c r="R7202" s="71"/>
    </row>
    <row r="7203" spans="1:18" hidden="1">
      <c r="A7203" s="47">
        <v>44772.291666666664</v>
      </c>
      <c r="B7203" s="47">
        <v>44773.291666666664</v>
      </c>
      <c r="C7203" t="s">
        <v>195</v>
      </c>
      <c r="D7203" t="s">
        <v>86</v>
      </c>
      <c r="E7203" t="s">
        <v>86</v>
      </c>
      <c r="F7203" t="s">
        <v>14</v>
      </c>
      <c r="G7203" t="s">
        <v>93</v>
      </c>
      <c r="H7203" t="s">
        <v>140</v>
      </c>
      <c r="I7203" t="s">
        <v>98</v>
      </c>
      <c r="J72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Garde£24H£VOL£MOISSY-CRAMAYEL£30/07/2022</v>
      </c>
      <c r="K72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03">
        <f>ROUND(MOD(Tableau_Effectifs_Dept[[#This Row],[GardDteDebut]],1),5)</f>
        <v>0.29166999999999998</v>
      </c>
      <c r="M7203">
        <f>ROUND(MOD(Tableau_Effectifs_Dept[[#This Row],[GardDteFin]],1),5)</f>
        <v>0.29166999999999998</v>
      </c>
      <c r="N72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03" s="71">
        <f>MAX(IF(Tableau_Effectifs_Dept[[#This Row],[Créneau TOT]]&gt;0,Tableau_Effectifs_Dept[[#This Row],[Créneau TOT]]-Tableau_Effectifs_Dept[[#This Row],[Créneau J]],0),0)</f>
        <v>0</v>
      </c>
      <c r="Q7203" s="71">
        <f>ROUND(HOUR(Tableau_Effectifs_Dept[[#This Row],[Créneau J]])/12,1)</f>
        <v>0</v>
      </c>
      <c r="R7203" s="71"/>
    </row>
    <row r="7204" spans="1:18" hidden="1">
      <c r="A7204" s="47">
        <v>44772.291666666664</v>
      </c>
      <c r="B7204" s="47">
        <v>44772.791666666664</v>
      </c>
      <c r="C7204" t="s">
        <v>195</v>
      </c>
      <c r="D7204" t="s">
        <v>86</v>
      </c>
      <c r="E7204" t="s">
        <v>85</v>
      </c>
      <c r="F7204" t="s">
        <v>25</v>
      </c>
      <c r="G7204" t="s">
        <v>93</v>
      </c>
      <c r="H7204" t="s">
        <v>140</v>
      </c>
      <c r="I7204" t="s">
        <v>97</v>
      </c>
      <c r="J72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Garde£JOUR£VOL£MONTEREAU-FAULT-YONNE£30/07/2022</v>
      </c>
      <c r="K72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04">
        <f>ROUND(MOD(Tableau_Effectifs_Dept[[#This Row],[GardDteDebut]],1),5)</f>
        <v>0.29166999999999998</v>
      </c>
      <c r="M7204">
        <f>ROUND(MOD(Tableau_Effectifs_Dept[[#This Row],[GardDteFin]],1),5)</f>
        <v>0.79166999999999998</v>
      </c>
      <c r="N72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04" s="71">
        <f>MAX(IF(Tableau_Effectifs_Dept[[#This Row],[Créneau TOT]]&gt;0,Tableau_Effectifs_Dept[[#This Row],[Créneau TOT]]-Tableau_Effectifs_Dept[[#This Row],[Créneau J]],0),0)</f>
        <v>0</v>
      </c>
      <c r="Q7204" s="71">
        <f>ROUND(HOUR(Tableau_Effectifs_Dept[[#This Row],[Créneau J]])/12,1)</f>
        <v>0</v>
      </c>
      <c r="R7204" s="71"/>
    </row>
    <row r="7205" spans="1:18" hidden="1">
      <c r="A7205" s="47">
        <v>44772.291666666664</v>
      </c>
      <c r="B7205" s="47">
        <v>44773.291666666664</v>
      </c>
      <c r="C7205" t="s">
        <v>195</v>
      </c>
      <c r="D7205" t="s">
        <v>86</v>
      </c>
      <c r="E7205" t="s">
        <v>86</v>
      </c>
      <c r="F7205" t="s">
        <v>25</v>
      </c>
      <c r="G7205" t="s">
        <v>93</v>
      </c>
      <c r="H7205" t="s">
        <v>141</v>
      </c>
      <c r="I7205" t="s">
        <v>98</v>
      </c>
      <c r="J72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Garde£24H£PRO£MONTEREAU-FAULT-YONNE£30/07/2022</v>
      </c>
      <c r="K72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05">
        <f>ROUND(MOD(Tableau_Effectifs_Dept[[#This Row],[GardDteDebut]],1),5)</f>
        <v>0.29166999999999998</v>
      </c>
      <c r="M7205">
        <f>ROUND(MOD(Tableau_Effectifs_Dept[[#This Row],[GardDteFin]],1),5)</f>
        <v>0.29166999999999998</v>
      </c>
      <c r="N72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05" s="71">
        <f>MAX(IF(Tableau_Effectifs_Dept[[#This Row],[Créneau TOT]]&gt;0,Tableau_Effectifs_Dept[[#This Row],[Créneau TOT]]-Tableau_Effectifs_Dept[[#This Row],[Créneau J]],0),0)</f>
        <v>0</v>
      </c>
      <c r="Q7205" s="71">
        <f>ROUND(HOUR(Tableau_Effectifs_Dept[[#This Row],[Créneau J]])/12,1)</f>
        <v>0</v>
      </c>
      <c r="R7205" s="71"/>
    </row>
    <row r="7206" spans="1:18" hidden="1">
      <c r="A7206" s="47">
        <v>44772.291666666664</v>
      </c>
      <c r="B7206" s="47">
        <v>44773.291666666664</v>
      </c>
      <c r="C7206" t="s">
        <v>195</v>
      </c>
      <c r="D7206" t="s">
        <v>86</v>
      </c>
      <c r="E7206" t="s">
        <v>86</v>
      </c>
      <c r="F7206" t="s">
        <v>25</v>
      </c>
      <c r="G7206" t="s">
        <v>93</v>
      </c>
      <c r="H7206" t="s">
        <v>141</v>
      </c>
      <c r="I7206" t="s">
        <v>98</v>
      </c>
      <c r="J72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Garde£24H£PRO£MONTEREAU-FAULT-YONNE£30/07/2022</v>
      </c>
      <c r="K72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06">
        <f>ROUND(MOD(Tableau_Effectifs_Dept[[#This Row],[GardDteDebut]],1),5)</f>
        <v>0.29166999999999998</v>
      </c>
      <c r="M7206">
        <f>ROUND(MOD(Tableau_Effectifs_Dept[[#This Row],[GardDteFin]],1),5)</f>
        <v>0.29166999999999998</v>
      </c>
      <c r="N72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06" s="71">
        <f>MAX(IF(Tableau_Effectifs_Dept[[#This Row],[Créneau TOT]]&gt;0,Tableau_Effectifs_Dept[[#This Row],[Créneau TOT]]-Tableau_Effectifs_Dept[[#This Row],[Créneau J]],0),0)</f>
        <v>0</v>
      </c>
      <c r="Q7206" s="71">
        <f>ROUND(HOUR(Tableau_Effectifs_Dept[[#This Row],[Créneau J]])/12,1)</f>
        <v>0</v>
      </c>
      <c r="R7206" s="71"/>
    </row>
    <row r="7207" spans="1:18" hidden="1">
      <c r="A7207" s="47">
        <v>44772.291666666664</v>
      </c>
      <c r="B7207" s="47">
        <v>44772.791666666664</v>
      </c>
      <c r="C7207" t="s">
        <v>195</v>
      </c>
      <c r="D7207" t="s">
        <v>86</v>
      </c>
      <c r="E7207" t="s">
        <v>85</v>
      </c>
      <c r="F7207" t="s">
        <v>25</v>
      </c>
      <c r="G7207" t="s">
        <v>93</v>
      </c>
      <c r="H7207" t="s">
        <v>140</v>
      </c>
      <c r="I7207" t="s">
        <v>97</v>
      </c>
      <c r="J72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Garde£JOUR£VOL£MONTEREAU-FAULT-YONNE£30/07/2022</v>
      </c>
      <c r="K72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07">
        <f>ROUND(MOD(Tableau_Effectifs_Dept[[#This Row],[GardDteDebut]],1),5)</f>
        <v>0.29166999999999998</v>
      </c>
      <c r="M7207">
        <f>ROUND(MOD(Tableau_Effectifs_Dept[[#This Row],[GardDteFin]],1),5)</f>
        <v>0.79166999999999998</v>
      </c>
      <c r="N72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07" s="71">
        <f>MAX(IF(Tableau_Effectifs_Dept[[#This Row],[Créneau TOT]]&gt;0,Tableau_Effectifs_Dept[[#This Row],[Créneau TOT]]-Tableau_Effectifs_Dept[[#This Row],[Créneau J]],0),0)</f>
        <v>0</v>
      </c>
      <c r="Q7207" s="71">
        <f>ROUND(HOUR(Tableau_Effectifs_Dept[[#This Row],[Créneau J]])/12,1)</f>
        <v>0</v>
      </c>
      <c r="R7207" s="71"/>
    </row>
    <row r="7208" spans="1:18" hidden="1">
      <c r="A7208" s="47">
        <v>44772.291666666664</v>
      </c>
      <c r="B7208" s="47">
        <v>44773.291666666664</v>
      </c>
      <c r="C7208" t="s">
        <v>195</v>
      </c>
      <c r="D7208" t="s">
        <v>86</v>
      </c>
      <c r="E7208" t="s">
        <v>86</v>
      </c>
      <c r="F7208" t="s">
        <v>25</v>
      </c>
      <c r="G7208" t="s">
        <v>93</v>
      </c>
      <c r="H7208" t="s">
        <v>141</v>
      </c>
      <c r="I7208" t="s">
        <v>98</v>
      </c>
      <c r="J72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Garde£24H£PRO£MONTEREAU-FAULT-YONNE£30/07/2022</v>
      </c>
      <c r="K72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08">
        <f>ROUND(MOD(Tableau_Effectifs_Dept[[#This Row],[GardDteDebut]],1),5)</f>
        <v>0.29166999999999998</v>
      </c>
      <c r="M7208">
        <f>ROUND(MOD(Tableau_Effectifs_Dept[[#This Row],[GardDteFin]],1),5)</f>
        <v>0.29166999999999998</v>
      </c>
      <c r="N72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08" s="71">
        <f>MAX(IF(Tableau_Effectifs_Dept[[#This Row],[Créneau TOT]]&gt;0,Tableau_Effectifs_Dept[[#This Row],[Créneau TOT]]-Tableau_Effectifs_Dept[[#This Row],[Créneau J]],0),0)</f>
        <v>0</v>
      </c>
      <c r="Q7208" s="71">
        <f>ROUND(HOUR(Tableau_Effectifs_Dept[[#This Row],[Créneau J]])/12,1)</f>
        <v>0</v>
      </c>
      <c r="R7208" s="71"/>
    </row>
    <row r="7209" spans="1:18" hidden="1">
      <c r="A7209" s="47">
        <v>44772.291666666664</v>
      </c>
      <c r="B7209" s="47">
        <v>44773.291666666664</v>
      </c>
      <c r="C7209" t="s">
        <v>195</v>
      </c>
      <c r="D7209" t="s">
        <v>86</v>
      </c>
      <c r="E7209" t="s">
        <v>86</v>
      </c>
      <c r="F7209" t="s">
        <v>25</v>
      </c>
      <c r="G7209" t="s">
        <v>93</v>
      </c>
      <c r="H7209" t="s">
        <v>141</v>
      </c>
      <c r="I7209" t="s">
        <v>98</v>
      </c>
      <c r="J72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Garde£24H£PRO£MONTEREAU-FAULT-YONNE£30/07/2022</v>
      </c>
      <c r="K72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09">
        <f>ROUND(MOD(Tableau_Effectifs_Dept[[#This Row],[GardDteDebut]],1),5)</f>
        <v>0.29166999999999998</v>
      </c>
      <c r="M7209">
        <f>ROUND(MOD(Tableau_Effectifs_Dept[[#This Row],[GardDteFin]],1),5)</f>
        <v>0.29166999999999998</v>
      </c>
      <c r="N72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09" s="71">
        <f>MAX(IF(Tableau_Effectifs_Dept[[#This Row],[Créneau TOT]]&gt;0,Tableau_Effectifs_Dept[[#This Row],[Créneau TOT]]-Tableau_Effectifs_Dept[[#This Row],[Créneau J]],0),0)</f>
        <v>0</v>
      </c>
      <c r="Q7209" s="71">
        <f>ROUND(HOUR(Tableau_Effectifs_Dept[[#This Row],[Créneau J]])/12,1)</f>
        <v>0</v>
      </c>
      <c r="R7209" s="71"/>
    </row>
    <row r="7210" spans="1:18" hidden="1">
      <c r="A7210" s="47">
        <v>44772.291666666664</v>
      </c>
      <c r="B7210" s="47">
        <v>44773.291666666664</v>
      </c>
      <c r="C7210" t="s">
        <v>195</v>
      </c>
      <c r="D7210" t="s">
        <v>86</v>
      </c>
      <c r="E7210" t="s">
        <v>86</v>
      </c>
      <c r="F7210" t="s">
        <v>25</v>
      </c>
      <c r="G7210" t="s">
        <v>93</v>
      </c>
      <c r="H7210" t="s">
        <v>141</v>
      </c>
      <c r="I7210" t="s">
        <v>98</v>
      </c>
      <c r="J72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Garde£24H£PRO£MONTEREAU-FAULT-YONNE£30/07/2022</v>
      </c>
      <c r="K72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10">
        <f>ROUND(MOD(Tableau_Effectifs_Dept[[#This Row],[GardDteDebut]],1),5)</f>
        <v>0.29166999999999998</v>
      </c>
      <c r="M7210">
        <f>ROUND(MOD(Tableau_Effectifs_Dept[[#This Row],[GardDteFin]],1),5)</f>
        <v>0.29166999999999998</v>
      </c>
      <c r="N72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10" s="71">
        <f>MAX(IF(Tableau_Effectifs_Dept[[#This Row],[Créneau TOT]]&gt;0,Tableau_Effectifs_Dept[[#This Row],[Créneau TOT]]-Tableau_Effectifs_Dept[[#This Row],[Créneau J]],0),0)</f>
        <v>0</v>
      </c>
      <c r="Q7210" s="71">
        <f>ROUND(HOUR(Tableau_Effectifs_Dept[[#This Row],[Créneau J]])/12,1)</f>
        <v>0</v>
      </c>
      <c r="R7210" s="71"/>
    </row>
    <row r="7211" spans="1:18" hidden="1">
      <c r="A7211" s="47">
        <v>44772.291666666664</v>
      </c>
      <c r="B7211" s="47">
        <v>44772.791666666664</v>
      </c>
      <c r="C7211" t="s">
        <v>195</v>
      </c>
      <c r="D7211" t="s">
        <v>86</v>
      </c>
      <c r="E7211" t="s">
        <v>85</v>
      </c>
      <c r="F7211" t="s">
        <v>25</v>
      </c>
      <c r="G7211" t="s">
        <v>93</v>
      </c>
      <c r="H7211" t="s">
        <v>140</v>
      </c>
      <c r="I7211" t="s">
        <v>97</v>
      </c>
      <c r="J72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Garde£JOUR£VOL£MONTEREAU-FAULT-YONNE£30/07/2022</v>
      </c>
      <c r="K72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11">
        <f>ROUND(MOD(Tableau_Effectifs_Dept[[#This Row],[GardDteDebut]],1),5)</f>
        <v>0.29166999999999998</v>
      </c>
      <c r="M7211">
        <f>ROUND(MOD(Tableau_Effectifs_Dept[[#This Row],[GardDteFin]],1),5)</f>
        <v>0.79166999999999998</v>
      </c>
      <c r="N72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11" s="71">
        <f>MAX(IF(Tableau_Effectifs_Dept[[#This Row],[Créneau TOT]]&gt;0,Tableau_Effectifs_Dept[[#This Row],[Créneau TOT]]-Tableau_Effectifs_Dept[[#This Row],[Créneau J]],0),0)</f>
        <v>0</v>
      </c>
      <c r="Q7211" s="71">
        <f>ROUND(HOUR(Tableau_Effectifs_Dept[[#This Row],[Créneau J]])/12,1)</f>
        <v>0</v>
      </c>
      <c r="R7211" s="71"/>
    </row>
    <row r="7212" spans="1:18" hidden="1">
      <c r="A7212" s="47">
        <v>44772.291666666664</v>
      </c>
      <c r="B7212" s="47">
        <v>44773.291666666664</v>
      </c>
      <c r="C7212" t="s">
        <v>195</v>
      </c>
      <c r="D7212" t="s">
        <v>86</v>
      </c>
      <c r="E7212" t="s">
        <v>86</v>
      </c>
      <c r="F7212" t="s">
        <v>25</v>
      </c>
      <c r="G7212" t="s">
        <v>93</v>
      </c>
      <c r="H7212" t="s">
        <v>141</v>
      </c>
      <c r="I7212" t="s">
        <v>98</v>
      </c>
      <c r="J72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Garde£24H£PRO£MONTEREAU-FAULT-YONNE£30/07/2022</v>
      </c>
      <c r="K72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12">
        <f>ROUND(MOD(Tableau_Effectifs_Dept[[#This Row],[GardDteDebut]],1),5)</f>
        <v>0.29166999999999998</v>
      </c>
      <c r="M7212">
        <f>ROUND(MOD(Tableau_Effectifs_Dept[[#This Row],[GardDteFin]],1),5)</f>
        <v>0.29166999999999998</v>
      </c>
      <c r="N72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12" s="71">
        <f>MAX(IF(Tableau_Effectifs_Dept[[#This Row],[Créneau TOT]]&gt;0,Tableau_Effectifs_Dept[[#This Row],[Créneau TOT]]-Tableau_Effectifs_Dept[[#This Row],[Créneau J]],0),0)</f>
        <v>0</v>
      </c>
      <c r="Q7212" s="71">
        <f>ROUND(HOUR(Tableau_Effectifs_Dept[[#This Row],[Créneau J]])/12,1)</f>
        <v>0</v>
      </c>
      <c r="R7212" s="71"/>
    </row>
    <row r="7213" spans="1:18" hidden="1">
      <c r="A7213" s="47">
        <v>44772.291666666664</v>
      </c>
      <c r="B7213" s="47">
        <v>44773.291666666664</v>
      </c>
      <c r="C7213" t="s">
        <v>195</v>
      </c>
      <c r="D7213" t="s">
        <v>86</v>
      </c>
      <c r="E7213" t="s">
        <v>86</v>
      </c>
      <c r="F7213" t="s">
        <v>25</v>
      </c>
      <c r="G7213" t="s">
        <v>93</v>
      </c>
      <c r="H7213" t="s">
        <v>141</v>
      </c>
      <c r="I7213" t="s">
        <v>98</v>
      </c>
      <c r="J72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Garde£24H£PRO£MONTEREAU-FAULT-YONNE£30/07/2022</v>
      </c>
      <c r="K72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13">
        <f>ROUND(MOD(Tableau_Effectifs_Dept[[#This Row],[GardDteDebut]],1),5)</f>
        <v>0.29166999999999998</v>
      </c>
      <c r="M7213">
        <f>ROUND(MOD(Tableau_Effectifs_Dept[[#This Row],[GardDteFin]],1),5)</f>
        <v>0.29166999999999998</v>
      </c>
      <c r="N72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13" s="71">
        <f>MAX(IF(Tableau_Effectifs_Dept[[#This Row],[Créneau TOT]]&gt;0,Tableau_Effectifs_Dept[[#This Row],[Créneau TOT]]-Tableau_Effectifs_Dept[[#This Row],[Créneau J]],0),0)</f>
        <v>0</v>
      </c>
      <c r="Q7213" s="71">
        <f>ROUND(HOUR(Tableau_Effectifs_Dept[[#This Row],[Créneau J]])/12,1)</f>
        <v>0</v>
      </c>
      <c r="R7213" s="71"/>
    </row>
    <row r="7214" spans="1:18" hidden="1">
      <c r="A7214" s="47">
        <v>44772.291666666664</v>
      </c>
      <c r="B7214" s="47">
        <v>44773.291666666664</v>
      </c>
      <c r="C7214" t="s">
        <v>195</v>
      </c>
      <c r="D7214" t="s">
        <v>86</v>
      </c>
      <c r="E7214" t="s">
        <v>86</v>
      </c>
      <c r="F7214" t="s">
        <v>25</v>
      </c>
      <c r="G7214" t="s">
        <v>93</v>
      </c>
      <c r="H7214" t="s">
        <v>141</v>
      </c>
      <c r="I7214" t="s">
        <v>98</v>
      </c>
      <c r="J72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Garde£24H£PRO£MONTEREAU-FAULT-YONNE£30/07/2022</v>
      </c>
      <c r="K72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14">
        <f>ROUND(MOD(Tableau_Effectifs_Dept[[#This Row],[GardDteDebut]],1),5)</f>
        <v>0.29166999999999998</v>
      </c>
      <c r="M7214">
        <f>ROUND(MOD(Tableau_Effectifs_Dept[[#This Row],[GardDteFin]],1),5)</f>
        <v>0.29166999999999998</v>
      </c>
      <c r="N72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14" s="71">
        <f>MAX(IF(Tableau_Effectifs_Dept[[#This Row],[Créneau TOT]]&gt;0,Tableau_Effectifs_Dept[[#This Row],[Créneau TOT]]-Tableau_Effectifs_Dept[[#This Row],[Créneau J]],0),0)</f>
        <v>0</v>
      </c>
      <c r="Q7214" s="71">
        <f>ROUND(HOUR(Tableau_Effectifs_Dept[[#This Row],[Créneau J]])/12,1)</f>
        <v>0</v>
      </c>
      <c r="R7214" s="71"/>
    </row>
    <row r="7215" spans="1:18" hidden="1">
      <c r="A7215" s="47">
        <v>44772.291666666664</v>
      </c>
      <c r="B7215" s="47">
        <v>44772.791666666664</v>
      </c>
      <c r="C7215" t="s">
        <v>195</v>
      </c>
      <c r="D7215" t="s">
        <v>86</v>
      </c>
      <c r="E7215" t="s">
        <v>85</v>
      </c>
      <c r="F7215" t="s">
        <v>72</v>
      </c>
      <c r="G7215" t="s">
        <v>93</v>
      </c>
      <c r="H7215" t="s">
        <v>140</v>
      </c>
      <c r="I7215" t="s">
        <v>97</v>
      </c>
      <c r="J72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Garde£JOUR£VOL£MORET-SUR-LOING£30/07/2022</v>
      </c>
      <c r="K72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15">
        <f>ROUND(MOD(Tableau_Effectifs_Dept[[#This Row],[GardDteDebut]],1),5)</f>
        <v>0.29166999999999998</v>
      </c>
      <c r="M7215">
        <f>ROUND(MOD(Tableau_Effectifs_Dept[[#This Row],[GardDteFin]],1),5)</f>
        <v>0.79166999999999998</v>
      </c>
      <c r="N72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15" s="71">
        <f>MAX(IF(Tableau_Effectifs_Dept[[#This Row],[Créneau TOT]]&gt;0,Tableau_Effectifs_Dept[[#This Row],[Créneau TOT]]-Tableau_Effectifs_Dept[[#This Row],[Créneau J]],0),0)</f>
        <v>0</v>
      </c>
      <c r="Q7215" s="71">
        <f>ROUND(HOUR(Tableau_Effectifs_Dept[[#This Row],[Créneau J]])/12,1)</f>
        <v>0</v>
      </c>
      <c r="R7215" s="71"/>
    </row>
    <row r="7216" spans="1:18" hidden="1">
      <c r="A7216" s="47">
        <v>44772.291666666664</v>
      </c>
      <c r="B7216" s="47">
        <v>44772.791666666664</v>
      </c>
      <c r="C7216" t="s">
        <v>195</v>
      </c>
      <c r="D7216" t="s">
        <v>86</v>
      </c>
      <c r="E7216" t="s">
        <v>85</v>
      </c>
      <c r="F7216" t="s">
        <v>72</v>
      </c>
      <c r="G7216" t="s">
        <v>93</v>
      </c>
      <c r="H7216" t="s">
        <v>140</v>
      </c>
      <c r="I7216" t="s">
        <v>97</v>
      </c>
      <c r="J72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Garde£JOUR£VOL£MORET-SUR-LOING£30/07/2022</v>
      </c>
      <c r="K72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16">
        <f>ROUND(MOD(Tableau_Effectifs_Dept[[#This Row],[GardDteDebut]],1),5)</f>
        <v>0.29166999999999998</v>
      </c>
      <c r="M7216">
        <f>ROUND(MOD(Tableau_Effectifs_Dept[[#This Row],[GardDteFin]],1),5)</f>
        <v>0.79166999999999998</v>
      </c>
      <c r="N72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16" s="71">
        <f>MAX(IF(Tableau_Effectifs_Dept[[#This Row],[Créneau TOT]]&gt;0,Tableau_Effectifs_Dept[[#This Row],[Créneau TOT]]-Tableau_Effectifs_Dept[[#This Row],[Créneau J]],0),0)</f>
        <v>0</v>
      </c>
      <c r="Q7216" s="71">
        <f>ROUND(HOUR(Tableau_Effectifs_Dept[[#This Row],[Créneau J]])/12,1)</f>
        <v>0</v>
      </c>
      <c r="R7216" s="71"/>
    </row>
    <row r="7217" spans="1:18" hidden="1">
      <c r="A7217" s="47">
        <v>44772.291666666664</v>
      </c>
      <c r="B7217" s="47">
        <v>44773.291666666664</v>
      </c>
      <c r="C7217" t="s">
        <v>195</v>
      </c>
      <c r="D7217" t="s">
        <v>86</v>
      </c>
      <c r="E7217" t="s">
        <v>86</v>
      </c>
      <c r="F7217" t="s">
        <v>72</v>
      </c>
      <c r="G7217" t="s">
        <v>93</v>
      </c>
      <c r="H7217" t="s">
        <v>141</v>
      </c>
      <c r="I7217" t="s">
        <v>98</v>
      </c>
      <c r="J72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Garde£24H£PRO£MORET-SUR-LOING£30/07/2022</v>
      </c>
      <c r="K72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17">
        <f>ROUND(MOD(Tableau_Effectifs_Dept[[#This Row],[GardDteDebut]],1),5)</f>
        <v>0.29166999999999998</v>
      </c>
      <c r="M7217">
        <f>ROUND(MOD(Tableau_Effectifs_Dept[[#This Row],[GardDteFin]],1),5)</f>
        <v>0.29166999999999998</v>
      </c>
      <c r="N72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17" s="71">
        <f>MAX(IF(Tableau_Effectifs_Dept[[#This Row],[Créneau TOT]]&gt;0,Tableau_Effectifs_Dept[[#This Row],[Créneau TOT]]-Tableau_Effectifs_Dept[[#This Row],[Créneau J]],0),0)</f>
        <v>0</v>
      </c>
      <c r="Q7217" s="71">
        <f>ROUND(HOUR(Tableau_Effectifs_Dept[[#This Row],[Créneau J]])/12,1)</f>
        <v>0</v>
      </c>
      <c r="R7217" s="71"/>
    </row>
    <row r="7218" spans="1:18" hidden="1">
      <c r="A7218" s="47">
        <v>44772.291666666664</v>
      </c>
      <c r="B7218" s="47">
        <v>44772.791666666664</v>
      </c>
      <c r="C7218" t="s">
        <v>195</v>
      </c>
      <c r="D7218" t="s">
        <v>86</v>
      </c>
      <c r="E7218" t="s">
        <v>85</v>
      </c>
      <c r="F7218" t="s">
        <v>16</v>
      </c>
      <c r="G7218" t="s">
        <v>93</v>
      </c>
      <c r="H7218" t="s">
        <v>140</v>
      </c>
      <c r="I7218" t="s">
        <v>97</v>
      </c>
      <c r="J72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Garde£JOUR£VOL£MORMANT£30/07/2022</v>
      </c>
      <c r="K72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18">
        <f>ROUND(MOD(Tableau_Effectifs_Dept[[#This Row],[GardDteDebut]],1),5)</f>
        <v>0.29166999999999998</v>
      </c>
      <c r="M7218">
        <f>ROUND(MOD(Tableau_Effectifs_Dept[[#This Row],[GardDteFin]],1),5)</f>
        <v>0.79166999999999998</v>
      </c>
      <c r="N72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18" s="71">
        <f>MAX(IF(Tableau_Effectifs_Dept[[#This Row],[Créneau TOT]]&gt;0,Tableau_Effectifs_Dept[[#This Row],[Créneau TOT]]-Tableau_Effectifs_Dept[[#This Row],[Créneau J]],0),0)</f>
        <v>0</v>
      </c>
      <c r="Q7218" s="71">
        <f>ROUND(HOUR(Tableau_Effectifs_Dept[[#This Row],[Créneau J]])/12,1)</f>
        <v>0</v>
      </c>
      <c r="R7218" s="71"/>
    </row>
    <row r="7219" spans="1:18" hidden="1">
      <c r="A7219" s="47">
        <v>44772.291666666664</v>
      </c>
      <c r="B7219" s="47">
        <v>44773.291666666664</v>
      </c>
      <c r="C7219" t="s">
        <v>195</v>
      </c>
      <c r="D7219" t="s">
        <v>86</v>
      </c>
      <c r="E7219" t="s">
        <v>86</v>
      </c>
      <c r="F7219" t="s">
        <v>16</v>
      </c>
      <c r="G7219" t="s">
        <v>93</v>
      </c>
      <c r="H7219" t="s">
        <v>141</v>
      </c>
      <c r="I7219" t="s">
        <v>98</v>
      </c>
      <c r="J72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Garde£24H£PRO£MORMANT£30/07/2022</v>
      </c>
      <c r="K72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19">
        <f>ROUND(MOD(Tableau_Effectifs_Dept[[#This Row],[GardDteDebut]],1),5)</f>
        <v>0.29166999999999998</v>
      </c>
      <c r="M7219">
        <f>ROUND(MOD(Tableau_Effectifs_Dept[[#This Row],[GardDteFin]],1),5)</f>
        <v>0.29166999999999998</v>
      </c>
      <c r="N72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19" s="71">
        <f>MAX(IF(Tableau_Effectifs_Dept[[#This Row],[Créneau TOT]]&gt;0,Tableau_Effectifs_Dept[[#This Row],[Créneau TOT]]-Tableau_Effectifs_Dept[[#This Row],[Créneau J]],0),0)</f>
        <v>0</v>
      </c>
      <c r="Q7219" s="71">
        <f>ROUND(HOUR(Tableau_Effectifs_Dept[[#This Row],[Créneau J]])/12,1)</f>
        <v>0</v>
      </c>
      <c r="R7219" s="71"/>
    </row>
    <row r="7220" spans="1:18" hidden="1">
      <c r="A7220" s="47">
        <v>44772.291666666664</v>
      </c>
      <c r="B7220" s="47">
        <v>44772.791666666664</v>
      </c>
      <c r="C7220" t="s">
        <v>195</v>
      </c>
      <c r="D7220" t="s">
        <v>86</v>
      </c>
      <c r="E7220" t="s">
        <v>85</v>
      </c>
      <c r="F7220" t="s">
        <v>16</v>
      </c>
      <c r="G7220" t="s">
        <v>93</v>
      </c>
      <c r="H7220" t="s">
        <v>140</v>
      </c>
      <c r="I7220" t="s">
        <v>97</v>
      </c>
      <c r="J72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Garde£JOUR£VOL£MORMANT£30/07/2022</v>
      </c>
      <c r="K72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20">
        <f>ROUND(MOD(Tableau_Effectifs_Dept[[#This Row],[GardDteDebut]],1),5)</f>
        <v>0.29166999999999998</v>
      </c>
      <c r="M7220">
        <f>ROUND(MOD(Tableau_Effectifs_Dept[[#This Row],[GardDteFin]],1),5)</f>
        <v>0.79166999999999998</v>
      </c>
      <c r="N72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20" s="71">
        <f>MAX(IF(Tableau_Effectifs_Dept[[#This Row],[Créneau TOT]]&gt;0,Tableau_Effectifs_Dept[[#This Row],[Créneau TOT]]-Tableau_Effectifs_Dept[[#This Row],[Créneau J]],0),0)</f>
        <v>0</v>
      </c>
      <c r="Q7220" s="71">
        <f>ROUND(HOUR(Tableau_Effectifs_Dept[[#This Row],[Créneau J]])/12,1)</f>
        <v>0</v>
      </c>
      <c r="R7220" s="71"/>
    </row>
    <row r="7221" spans="1:18" hidden="1">
      <c r="A7221" s="47">
        <v>44772.291666666664</v>
      </c>
      <c r="B7221" s="47">
        <v>44773.291666666664</v>
      </c>
      <c r="C7221" t="s">
        <v>195</v>
      </c>
      <c r="D7221" t="s">
        <v>86</v>
      </c>
      <c r="E7221" t="s">
        <v>86</v>
      </c>
      <c r="F7221" t="s">
        <v>16</v>
      </c>
      <c r="G7221" t="s">
        <v>93</v>
      </c>
      <c r="H7221" t="s">
        <v>140</v>
      </c>
      <c r="I7221" t="s">
        <v>98</v>
      </c>
      <c r="J72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Garde£24H£VOL£MORMANT£30/07/2022</v>
      </c>
      <c r="K72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21">
        <f>ROUND(MOD(Tableau_Effectifs_Dept[[#This Row],[GardDteDebut]],1),5)</f>
        <v>0.29166999999999998</v>
      </c>
      <c r="M7221">
        <f>ROUND(MOD(Tableau_Effectifs_Dept[[#This Row],[GardDteFin]],1),5)</f>
        <v>0.29166999999999998</v>
      </c>
      <c r="N72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21" s="71">
        <f>MAX(IF(Tableau_Effectifs_Dept[[#This Row],[Créneau TOT]]&gt;0,Tableau_Effectifs_Dept[[#This Row],[Créneau TOT]]-Tableau_Effectifs_Dept[[#This Row],[Créneau J]],0),0)</f>
        <v>0</v>
      </c>
      <c r="Q7221" s="71">
        <f>ROUND(HOUR(Tableau_Effectifs_Dept[[#This Row],[Créneau J]])/12,1)</f>
        <v>0</v>
      </c>
      <c r="R7221" s="71"/>
    </row>
    <row r="7222" spans="1:18" hidden="1">
      <c r="A7222" s="47">
        <v>44772.291666666664</v>
      </c>
      <c r="B7222" s="47">
        <v>44773.291666666664</v>
      </c>
      <c r="C7222" t="s">
        <v>195</v>
      </c>
      <c r="D7222" t="s">
        <v>86</v>
      </c>
      <c r="E7222" t="s">
        <v>86</v>
      </c>
      <c r="F7222" t="s">
        <v>16</v>
      </c>
      <c r="G7222" t="s">
        <v>93</v>
      </c>
      <c r="H7222" t="s">
        <v>141</v>
      </c>
      <c r="I7222" t="s">
        <v>98</v>
      </c>
      <c r="J72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Garde£24H£PRO£MORMANT£30/07/2022</v>
      </c>
      <c r="K72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22">
        <f>ROUND(MOD(Tableau_Effectifs_Dept[[#This Row],[GardDteDebut]],1),5)</f>
        <v>0.29166999999999998</v>
      </c>
      <c r="M7222">
        <f>ROUND(MOD(Tableau_Effectifs_Dept[[#This Row],[GardDteFin]],1),5)</f>
        <v>0.29166999999999998</v>
      </c>
      <c r="N72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22" s="71">
        <f>MAX(IF(Tableau_Effectifs_Dept[[#This Row],[Créneau TOT]]&gt;0,Tableau_Effectifs_Dept[[#This Row],[Créneau TOT]]-Tableau_Effectifs_Dept[[#This Row],[Créneau J]],0),0)</f>
        <v>0</v>
      </c>
      <c r="Q7222" s="71">
        <f>ROUND(HOUR(Tableau_Effectifs_Dept[[#This Row],[Créneau J]])/12,1)</f>
        <v>0</v>
      </c>
      <c r="R7222" s="71"/>
    </row>
    <row r="7223" spans="1:18" hidden="1">
      <c r="A7223" s="47">
        <v>44772.291666666664</v>
      </c>
      <c r="B7223" s="47">
        <v>44773.291666666664</v>
      </c>
      <c r="C7223" t="s">
        <v>195</v>
      </c>
      <c r="D7223" t="s">
        <v>86</v>
      </c>
      <c r="E7223" t="s">
        <v>86</v>
      </c>
      <c r="F7223" t="s">
        <v>29</v>
      </c>
      <c r="G7223" t="s">
        <v>93</v>
      </c>
      <c r="H7223" t="s">
        <v>140</v>
      </c>
      <c r="I7223" t="s">
        <v>98</v>
      </c>
      <c r="J72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Garde£24H£VOL£NANGIS£30/07/2022</v>
      </c>
      <c r="K72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23">
        <f>ROUND(MOD(Tableau_Effectifs_Dept[[#This Row],[GardDteDebut]],1),5)</f>
        <v>0.29166999999999998</v>
      </c>
      <c r="M7223">
        <f>ROUND(MOD(Tableau_Effectifs_Dept[[#This Row],[GardDteFin]],1),5)</f>
        <v>0.29166999999999998</v>
      </c>
      <c r="N72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23" s="71">
        <f>MAX(IF(Tableau_Effectifs_Dept[[#This Row],[Créneau TOT]]&gt;0,Tableau_Effectifs_Dept[[#This Row],[Créneau TOT]]-Tableau_Effectifs_Dept[[#This Row],[Créneau J]],0),0)</f>
        <v>0</v>
      </c>
      <c r="Q7223" s="71">
        <f>ROUND(HOUR(Tableau_Effectifs_Dept[[#This Row],[Créneau J]])/12,1)</f>
        <v>0</v>
      </c>
      <c r="R7223" s="71"/>
    </row>
    <row r="7224" spans="1:18" hidden="1">
      <c r="A7224" s="47">
        <v>44772.291666666664</v>
      </c>
      <c r="B7224" s="47">
        <v>44773.291666666664</v>
      </c>
      <c r="C7224" t="s">
        <v>195</v>
      </c>
      <c r="D7224" t="s">
        <v>86</v>
      </c>
      <c r="E7224" t="s">
        <v>86</v>
      </c>
      <c r="F7224" t="s">
        <v>29</v>
      </c>
      <c r="G7224" t="s">
        <v>93</v>
      </c>
      <c r="H7224" t="s">
        <v>140</v>
      </c>
      <c r="I7224" t="s">
        <v>98</v>
      </c>
      <c r="J72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Garde£24H£VOL£NANGIS£30/07/2022</v>
      </c>
      <c r="K72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24">
        <f>ROUND(MOD(Tableau_Effectifs_Dept[[#This Row],[GardDteDebut]],1),5)</f>
        <v>0.29166999999999998</v>
      </c>
      <c r="M7224">
        <f>ROUND(MOD(Tableau_Effectifs_Dept[[#This Row],[GardDteFin]],1),5)</f>
        <v>0.29166999999999998</v>
      </c>
      <c r="N72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24" s="71">
        <f>MAX(IF(Tableau_Effectifs_Dept[[#This Row],[Créneau TOT]]&gt;0,Tableau_Effectifs_Dept[[#This Row],[Créneau TOT]]-Tableau_Effectifs_Dept[[#This Row],[Créneau J]],0),0)</f>
        <v>0</v>
      </c>
      <c r="Q7224" s="71">
        <f>ROUND(HOUR(Tableau_Effectifs_Dept[[#This Row],[Créneau J]])/12,1)</f>
        <v>0</v>
      </c>
      <c r="R7224" s="71"/>
    </row>
    <row r="7225" spans="1:18" hidden="1">
      <c r="A7225" s="47">
        <v>44772.291666666664</v>
      </c>
      <c r="B7225" s="47">
        <v>44773.291666666664</v>
      </c>
      <c r="C7225" t="s">
        <v>195</v>
      </c>
      <c r="D7225" t="s">
        <v>86</v>
      </c>
      <c r="E7225" t="s">
        <v>86</v>
      </c>
      <c r="F7225" t="s">
        <v>29</v>
      </c>
      <c r="G7225" t="s">
        <v>93</v>
      </c>
      <c r="H7225" t="s">
        <v>141</v>
      </c>
      <c r="I7225" t="s">
        <v>98</v>
      </c>
      <c r="J72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Garde£24H£PRO£NANGIS£30/07/2022</v>
      </c>
      <c r="K72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25">
        <f>ROUND(MOD(Tableau_Effectifs_Dept[[#This Row],[GardDteDebut]],1),5)</f>
        <v>0.29166999999999998</v>
      </c>
      <c r="M7225">
        <f>ROUND(MOD(Tableau_Effectifs_Dept[[#This Row],[GardDteFin]],1),5)</f>
        <v>0.29166999999999998</v>
      </c>
      <c r="N72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25" s="71">
        <f>MAX(IF(Tableau_Effectifs_Dept[[#This Row],[Créneau TOT]]&gt;0,Tableau_Effectifs_Dept[[#This Row],[Créneau TOT]]-Tableau_Effectifs_Dept[[#This Row],[Créneau J]],0),0)</f>
        <v>0</v>
      </c>
      <c r="Q7225" s="71">
        <f>ROUND(HOUR(Tableau_Effectifs_Dept[[#This Row],[Créneau J]])/12,1)</f>
        <v>0</v>
      </c>
      <c r="R7225" s="71"/>
    </row>
    <row r="7226" spans="1:18" hidden="1">
      <c r="A7226" s="47">
        <v>44772.291666666664</v>
      </c>
      <c r="B7226" s="47">
        <v>44773.291666666664</v>
      </c>
      <c r="C7226" t="s">
        <v>195</v>
      </c>
      <c r="D7226" t="s">
        <v>86</v>
      </c>
      <c r="E7226" t="s">
        <v>86</v>
      </c>
      <c r="F7226" t="s">
        <v>29</v>
      </c>
      <c r="G7226" t="s">
        <v>93</v>
      </c>
      <c r="H7226" t="s">
        <v>141</v>
      </c>
      <c r="I7226" t="s">
        <v>98</v>
      </c>
      <c r="J72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Garde£24H£PRO£NANGIS£30/07/2022</v>
      </c>
      <c r="K72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26">
        <f>ROUND(MOD(Tableau_Effectifs_Dept[[#This Row],[GardDteDebut]],1),5)</f>
        <v>0.29166999999999998</v>
      </c>
      <c r="M7226">
        <f>ROUND(MOD(Tableau_Effectifs_Dept[[#This Row],[GardDteFin]],1),5)</f>
        <v>0.29166999999999998</v>
      </c>
      <c r="N72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26" s="71">
        <f>MAX(IF(Tableau_Effectifs_Dept[[#This Row],[Créneau TOT]]&gt;0,Tableau_Effectifs_Dept[[#This Row],[Créneau TOT]]-Tableau_Effectifs_Dept[[#This Row],[Créneau J]],0),0)</f>
        <v>0</v>
      </c>
      <c r="Q7226" s="71">
        <f>ROUND(HOUR(Tableau_Effectifs_Dept[[#This Row],[Créneau J]])/12,1)</f>
        <v>0</v>
      </c>
      <c r="R7226" s="71"/>
    </row>
    <row r="7227" spans="1:18" hidden="1">
      <c r="A7227" s="47">
        <v>44772.291666666664</v>
      </c>
      <c r="B7227" s="47">
        <v>44773.291666666664</v>
      </c>
      <c r="C7227" t="s">
        <v>195</v>
      </c>
      <c r="D7227" t="s">
        <v>86</v>
      </c>
      <c r="E7227" t="s">
        <v>86</v>
      </c>
      <c r="F7227" t="s">
        <v>73</v>
      </c>
      <c r="G7227" t="s">
        <v>93</v>
      </c>
      <c r="H7227" t="s">
        <v>141</v>
      </c>
      <c r="I7227" t="s">
        <v>98</v>
      </c>
      <c r="J72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Garde£24H£PRO£NEMOURS£30/07/2022</v>
      </c>
      <c r="K72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27">
        <f>ROUND(MOD(Tableau_Effectifs_Dept[[#This Row],[GardDteDebut]],1),5)</f>
        <v>0.29166999999999998</v>
      </c>
      <c r="M7227">
        <f>ROUND(MOD(Tableau_Effectifs_Dept[[#This Row],[GardDteFin]],1),5)</f>
        <v>0.29166999999999998</v>
      </c>
      <c r="N72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27" s="71">
        <f>MAX(IF(Tableau_Effectifs_Dept[[#This Row],[Créneau TOT]]&gt;0,Tableau_Effectifs_Dept[[#This Row],[Créneau TOT]]-Tableau_Effectifs_Dept[[#This Row],[Créneau J]],0),0)</f>
        <v>0</v>
      </c>
      <c r="Q7227" s="71">
        <f>ROUND(HOUR(Tableau_Effectifs_Dept[[#This Row],[Créneau J]])/12,1)</f>
        <v>0</v>
      </c>
      <c r="R7227" s="71"/>
    </row>
    <row r="7228" spans="1:18" hidden="1">
      <c r="A7228" s="47">
        <v>44772.291666666664</v>
      </c>
      <c r="B7228" s="47">
        <v>44773.291666666664</v>
      </c>
      <c r="C7228" t="s">
        <v>195</v>
      </c>
      <c r="D7228" t="s">
        <v>86</v>
      </c>
      <c r="E7228" t="s">
        <v>86</v>
      </c>
      <c r="F7228" t="s">
        <v>73</v>
      </c>
      <c r="G7228" t="s">
        <v>93</v>
      </c>
      <c r="H7228" t="s">
        <v>141</v>
      </c>
      <c r="I7228" t="s">
        <v>98</v>
      </c>
      <c r="J72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Garde£24H£PRO£NEMOURS£30/07/2022</v>
      </c>
      <c r="K72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28">
        <f>ROUND(MOD(Tableau_Effectifs_Dept[[#This Row],[GardDteDebut]],1),5)</f>
        <v>0.29166999999999998</v>
      </c>
      <c r="M7228">
        <f>ROUND(MOD(Tableau_Effectifs_Dept[[#This Row],[GardDteFin]],1),5)</f>
        <v>0.29166999999999998</v>
      </c>
      <c r="N72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28" s="71">
        <f>MAX(IF(Tableau_Effectifs_Dept[[#This Row],[Créneau TOT]]&gt;0,Tableau_Effectifs_Dept[[#This Row],[Créneau TOT]]-Tableau_Effectifs_Dept[[#This Row],[Créneau J]],0),0)</f>
        <v>0</v>
      </c>
      <c r="Q7228" s="71">
        <f>ROUND(HOUR(Tableau_Effectifs_Dept[[#This Row],[Créneau J]])/12,1)</f>
        <v>0</v>
      </c>
      <c r="R7228" s="71"/>
    </row>
    <row r="7229" spans="1:18" hidden="1">
      <c r="A7229" s="47">
        <v>44772.291666666664</v>
      </c>
      <c r="B7229" s="47">
        <v>44772.791666666664</v>
      </c>
      <c r="C7229" t="s">
        <v>195</v>
      </c>
      <c r="D7229" t="s">
        <v>86</v>
      </c>
      <c r="E7229" t="s">
        <v>85</v>
      </c>
      <c r="F7229" t="s">
        <v>73</v>
      </c>
      <c r="G7229" t="s">
        <v>93</v>
      </c>
      <c r="H7229" t="s">
        <v>141</v>
      </c>
      <c r="I7229" t="s">
        <v>97</v>
      </c>
      <c r="J72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Garde£JOUR£PRO£NEMOURS£30/07/2022</v>
      </c>
      <c r="K72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29">
        <f>ROUND(MOD(Tableau_Effectifs_Dept[[#This Row],[GardDteDebut]],1),5)</f>
        <v>0.29166999999999998</v>
      </c>
      <c r="M7229">
        <f>ROUND(MOD(Tableau_Effectifs_Dept[[#This Row],[GardDteFin]],1),5)</f>
        <v>0.79166999999999998</v>
      </c>
      <c r="N72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29" s="71">
        <f>MAX(IF(Tableau_Effectifs_Dept[[#This Row],[Créneau TOT]]&gt;0,Tableau_Effectifs_Dept[[#This Row],[Créneau TOT]]-Tableau_Effectifs_Dept[[#This Row],[Créneau J]],0),0)</f>
        <v>0</v>
      </c>
      <c r="Q7229" s="71">
        <f>ROUND(HOUR(Tableau_Effectifs_Dept[[#This Row],[Créneau J]])/12,1)</f>
        <v>0</v>
      </c>
      <c r="R7229" s="71"/>
    </row>
    <row r="7230" spans="1:18" hidden="1">
      <c r="A7230" s="47">
        <v>44772.291666666664</v>
      </c>
      <c r="B7230" s="47">
        <v>44773.291666666664</v>
      </c>
      <c r="C7230" t="s">
        <v>195</v>
      </c>
      <c r="D7230" t="s">
        <v>86</v>
      </c>
      <c r="E7230" t="s">
        <v>86</v>
      </c>
      <c r="F7230" t="s">
        <v>73</v>
      </c>
      <c r="G7230" t="s">
        <v>93</v>
      </c>
      <c r="H7230" t="s">
        <v>141</v>
      </c>
      <c r="I7230" t="s">
        <v>98</v>
      </c>
      <c r="J72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Garde£24H£PRO£NEMOURS£30/07/2022</v>
      </c>
      <c r="K72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30">
        <f>ROUND(MOD(Tableau_Effectifs_Dept[[#This Row],[GardDteDebut]],1),5)</f>
        <v>0.29166999999999998</v>
      </c>
      <c r="M7230">
        <f>ROUND(MOD(Tableau_Effectifs_Dept[[#This Row],[GardDteFin]],1),5)</f>
        <v>0.29166999999999998</v>
      </c>
      <c r="N72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30" s="71">
        <f>MAX(IF(Tableau_Effectifs_Dept[[#This Row],[Créneau TOT]]&gt;0,Tableau_Effectifs_Dept[[#This Row],[Créneau TOT]]-Tableau_Effectifs_Dept[[#This Row],[Créneau J]],0),0)</f>
        <v>0</v>
      </c>
      <c r="Q7230" s="71">
        <f>ROUND(HOUR(Tableau_Effectifs_Dept[[#This Row],[Créneau J]])/12,1)</f>
        <v>0</v>
      </c>
      <c r="R7230" s="71"/>
    </row>
    <row r="7231" spans="1:18" hidden="1">
      <c r="A7231" s="47">
        <v>44772.291666666664</v>
      </c>
      <c r="B7231" s="47">
        <v>44773.291666666664</v>
      </c>
      <c r="C7231" t="s">
        <v>195</v>
      </c>
      <c r="D7231" t="s">
        <v>86</v>
      </c>
      <c r="E7231" t="s">
        <v>86</v>
      </c>
      <c r="F7231" t="s">
        <v>73</v>
      </c>
      <c r="G7231" t="s">
        <v>93</v>
      </c>
      <c r="H7231" t="s">
        <v>141</v>
      </c>
      <c r="I7231" t="s">
        <v>98</v>
      </c>
      <c r="J72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Garde£24H£PRO£NEMOURS£30/07/2022</v>
      </c>
      <c r="K72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31">
        <f>ROUND(MOD(Tableau_Effectifs_Dept[[#This Row],[GardDteDebut]],1),5)</f>
        <v>0.29166999999999998</v>
      </c>
      <c r="M7231">
        <f>ROUND(MOD(Tableau_Effectifs_Dept[[#This Row],[GardDteFin]],1),5)</f>
        <v>0.29166999999999998</v>
      </c>
      <c r="N72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31" s="71">
        <f>MAX(IF(Tableau_Effectifs_Dept[[#This Row],[Créneau TOT]]&gt;0,Tableau_Effectifs_Dept[[#This Row],[Créneau TOT]]-Tableau_Effectifs_Dept[[#This Row],[Créneau J]],0),0)</f>
        <v>0</v>
      </c>
      <c r="Q7231" s="71">
        <f>ROUND(HOUR(Tableau_Effectifs_Dept[[#This Row],[Créneau J]])/12,1)</f>
        <v>0</v>
      </c>
      <c r="R7231" s="71"/>
    </row>
    <row r="7232" spans="1:18" hidden="1">
      <c r="A7232" s="47">
        <v>44772.291666666664</v>
      </c>
      <c r="B7232" s="47">
        <v>44773.291666666664</v>
      </c>
      <c r="C7232" t="s">
        <v>195</v>
      </c>
      <c r="D7232" t="s">
        <v>86</v>
      </c>
      <c r="E7232" t="s">
        <v>86</v>
      </c>
      <c r="F7232" t="s">
        <v>73</v>
      </c>
      <c r="G7232" t="s">
        <v>93</v>
      </c>
      <c r="H7232" t="s">
        <v>140</v>
      </c>
      <c r="I7232" t="s">
        <v>98</v>
      </c>
      <c r="J72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Garde£24H£VOL£NEMOURS£30/07/2022</v>
      </c>
      <c r="K72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32">
        <f>ROUND(MOD(Tableau_Effectifs_Dept[[#This Row],[GardDteDebut]],1),5)</f>
        <v>0.29166999999999998</v>
      </c>
      <c r="M7232">
        <f>ROUND(MOD(Tableau_Effectifs_Dept[[#This Row],[GardDteFin]],1),5)</f>
        <v>0.29166999999999998</v>
      </c>
      <c r="N72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32" s="71">
        <f>MAX(IF(Tableau_Effectifs_Dept[[#This Row],[Créneau TOT]]&gt;0,Tableau_Effectifs_Dept[[#This Row],[Créneau TOT]]-Tableau_Effectifs_Dept[[#This Row],[Créneau J]],0),0)</f>
        <v>0</v>
      </c>
      <c r="Q7232" s="71">
        <f>ROUND(HOUR(Tableau_Effectifs_Dept[[#This Row],[Créneau J]])/12,1)</f>
        <v>0</v>
      </c>
      <c r="R7232" s="71"/>
    </row>
    <row r="7233" spans="1:18" hidden="1">
      <c r="A7233" s="47">
        <v>44772.291666666664</v>
      </c>
      <c r="B7233" s="47">
        <v>44773.291666666664</v>
      </c>
      <c r="C7233" t="s">
        <v>195</v>
      </c>
      <c r="D7233" t="s">
        <v>86</v>
      </c>
      <c r="E7233" t="s">
        <v>86</v>
      </c>
      <c r="F7233" t="s">
        <v>73</v>
      </c>
      <c r="G7233" t="s">
        <v>93</v>
      </c>
      <c r="H7233" t="s">
        <v>141</v>
      </c>
      <c r="I7233" t="s">
        <v>98</v>
      </c>
      <c r="J72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Garde£24H£PRO£NEMOURS£30/07/2022</v>
      </c>
      <c r="K72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33">
        <f>ROUND(MOD(Tableau_Effectifs_Dept[[#This Row],[GardDteDebut]],1),5)</f>
        <v>0.29166999999999998</v>
      </c>
      <c r="M7233">
        <f>ROUND(MOD(Tableau_Effectifs_Dept[[#This Row],[GardDteFin]],1),5)</f>
        <v>0.29166999999999998</v>
      </c>
      <c r="N72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33" s="71">
        <f>MAX(IF(Tableau_Effectifs_Dept[[#This Row],[Créneau TOT]]&gt;0,Tableau_Effectifs_Dept[[#This Row],[Créneau TOT]]-Tableau_Effectifs_Dept[[#This Row],[Créneau J]],0),0)</f>
        <v>0</v>
      </c>
      <c r="Q7233" s="71">
        <f>ROUND(HOUR(Tableau_Effectifs_Dept[[#This Row],[Créneau J]])/12,1)</f>
        <v>0</v>
      </c>
      <c r="R7233" s="71"/>
    </row>
    <row r="7234" spans="1:18" hidden="1">
      <c r="A7234" s="47">
        <v>44772.291666666664</v>
      </c>
      <c r="B7234" s="47">
        <v>44773.291666666664</v>
      </c>
      <c r="C7234" t="s">
        <v>195</v>
      </c>
      <c r="D7234" t="s">
        <v>86</v>
      </c>
      <c r="E7234" t="s">
        <v>86</v>
      </c>
      <c r="F7234" t="s">
        <v>73</v>
      </c>
      <c r="G7234" t="s">
        <v>93</v>
      </c>
      <c r="H7234" t="s">
        <v>141</v>
      </c>
      <c r="I7234" t="s">
        <v>98</v>
      </c>
      <c r="J72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Garde£24H£PRO£NEMOURS£30/07/2022</v>
      </c>
      <c r="K72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34">
        <f>ROUND(MOD(Tableau_Effectifs_Dept[[#This Row],[GardDteDebut]],1),5)</f>
        <v>0.29166999999999998</v>
      </c>
      <c r="M7234">
        <f>ROUND(MOD(Tableau_Effectifs_Dept[[#This Row],[GardDteFin]],1),5)</f>
        <v>0.29166999999999998</v>
      </c>
      <c r="N72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34" s="71">
        <f>MAX(IF(Tableau_Effectifs_Dept[[#This Row],[Créneau TOT]]&gt;0,Tableau_Effectifs_Dept[[#This Row],[Créneau TOT]]-Tableau_Effectifs_Dept[[#This Row],[Créneau J]],0),0)</f>
        <v>0</v>
      </c>
      <c r="Q7234" s="71">
        <f>ROUND(HOUR(Tableau_Effectifs_Dept[[#This Row],[Créneau J]])/12,1)</f>
        <v>0</v>
      </c>
      <c r="R7234" s="71"/>
    </row>
    <row r="7235" spans="1:18" hidden="1">
      <c r="A7235" s="47">
        <v>44772.291666666664</v>
      </c>
      <c r="B7235" s="47">
        <v>44773.291666666664</v>
      </c>
      <c r="C7235" t="s">
        <v>195</v>
      </c>
      <c r="D7235" t="s">
        <v>86</v>
      </c>
      <c r="E7235" t="s">
        <v>86</v>
      </c>
      <c r="F7235" t="s">
        <v>73</v>
      </c>
      <c r="G7235" t="s">
        <v>93</v>
      </c>
      <c r="H7235" t="s">
        <v>141</v>
      </c>
      <c r="I7235" t="s">
        <v>98</v>
      </c>
      <c r="J72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Garde£24H£PRO£NEMOURS£30/07/2022</v>
      </c>
      <c r="K72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35">
        <f>ROUND(MOD(Tableau_Effectifs_Dept[[#This Row],[GardDteDebut]],1),5)</f>
        <v>0.29166999999999998</v>
      </c>
      <c r="M7235">
        <f>ROUND(MOD(Tableau_Effectifs_Dept[[#This Row],[GardDteFin]],1),5)</f>
        <v>0.29166999999999998</v>
      </c>
      <c r="N72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35" s="71">
        <f>MAX(IF(Tableau_Effectifs_Dept[[#This Row],[Créneau TOT]]&gt;0,Tableau_Effectifs_Dept[[#This Row],[Créneau TOT]]-Tableau_Effectifs_Dept[[#This Row],[Créneau J]],0),0)</f>
        <v>0</v>
      </c>
      <c r="Q7235" s="71">
        <f>ROUND(HOUR(Tableau_Effectifs_Dept[[#This Row],[Créneau J]])/12,1)</f>
        <v>0</v>
      </c>
      <c r="R7235" s="71"/>
    </row>
    <row r="7236" spans="1:18" hidden="1">
      <c r="A7236" s="47">
        <v>44772.291666666664</v>
      </c>
      <c r="B7236" s="47">
        <v>44772.791666666664</v>
      </c>
      <c r="C7236" t="s">
        <v>195</v>
      </c>
      <c r="D7236" t="s">
        <v>86</v>
      </c>
      <c r="E7236" t="s">
        <v>85</v>
      </c>
      <c r="F7236" t="s">
        <v>63</v>
      </c>
      <c r="G7236" t="s">
        <v>93</v>
      </c>
      <c r="H7236" t="s">
        <v>140</v>
      </c>
      <c r="I7236" t="s">
        <v>97</v>
      </c>
      <c r="J72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Garde£JOUR£VOL£OZOIR-LA-FERRIERE£30/07/2022</v>
      </c>
      <c r="K72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36">
        <f>ROUND(MOD(Tableau_Effectifs_Dept[[#This Row],[GardDteDebut]],1),5)</f>
        <v>0.29166999999999998</v>
      </c>
      <c r="M7236">
        <f>ROUND(MOD(Tableau_Effectifs_Dept[[#This Row],[GardDteFin]],1),5)</f>
        <v>0.79166999999999998</v>
      </c>
      <c r="N72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36" s="71">
        <f>MAX(IF(Tableau_Effectifs_Dept[[#This Row],[Créneau TOT]]&gt;0,Tableau_Effectifs_Dept[[#This Row],[Créneau TOT]]-Tableau_Effectifs_Dept[[#This Row],[Créneau J]],0),0)</f>
        <v>0</v>
      </c>
      <c r="Q7236" s="71">
        <f>ROUND(HOUR(Tableau_Effectifs_Dept[[#This Row],[Créneau J]])/12,1)</f>
        <v>0</v>
      </c>
      <c r="R7236" s="71"/>
    </row>
    <row r="7237" spans="1:18" hidden="1">
      <c r="A7237" s="47">
        <v>44772.291666666664</v>
      </c>
      <c r="B7237" s="47">
        <v>44773.291666666664</v>
      </c>
      <c r="C7237" t="s">
        <v>195</v>
      </c>
      <c r="D7237" t="s">
        <v>86</v>
      </c>
      <c r="E7237" t="s">
        <v>86</v>
      </c>
      <c r="F7237" t="s">
        <v>63</v>
      </c>
      <c r="G7237" t="s">
        <v>93</v>
      </c>
      <c r="H7237" t="s">
        <v>141</v>
      </c>
      <c r="I7237" t="s">
        <v>98</v>
      </c>
      <c r="J72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Garde£24H£PRO£OZOIR-LA-FERRIERE£30/07/2022</v>
      </c>
      <c r="K72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37">
        <f>ROUND(MOD(Tableau_Effectifs_Dept[[#This Row],[GardDteDebut]],1),5)</f>
        <v>0.29166999999999998</v>
      </c>
      <c r="M7237">
        <f>ROUND(MOD(Tableau_Effectifs_Dept[[#This Row],[GardDteFin]],1),5)</f>
        <v>0.29166999999999998</v>
      </c>
      <c r="N72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37" s="71">
        <f>MAX(IF(Tableau_Effectifs_Dept[[#This Row],[Créneau TOT]]&gt;0,Tableau_Effectifs_Dept[[#This Row],[Créneau TOT]]-Tableau_Effectifs_Dept[[#This Row],[Créneau J]],0),0)</f>
        <v>0</v>
      </c>
      <c r="Q7237" s="71">
        <f>ROUND(HOUR(Tableau_Effectifs_Dept[[#This Row],[Créneau J]])/12,1)</f>
        <v>0</v>
      </c>
      <c r="R7237" s="71"/>
    </row>
    <row r="7238" spans="1:18" hidden="1">
      <c r="A7238" s="47">
        <v>44772.291666666664</v>
      </c>
      <c r="B7238" s="47">
        <v>44773.291666666664</v>
      </c>
      <c r="C7238" t="s">
        <v>195</v>
      </c>
      <c r="D7238" t="s">
        <v>86</v>
      </c>
      <c r="E7238" t="s">
        <v>86</v>
      </c>
      <c r="F7238" t="s">
        <v>63</v>
      </c>
      <c r="G7238" t="s">
        <v>93</v>
      </c>
      <c r="H7238" t="s">
        <v>141</v>
      </c>
      <c r="I7238" t="s">
        <v>98</v>
      </c>
      <c r="J72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Garde£24H£PRO£OZOIR-LA-FERRIERE£30/07/2022</v>
      </c>
      <c r="K72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38">
        <f>ROUND(MOD(Tableau_Effectifs_Dept[[#This Row],[GardDteDebut]],1),5)</f>
        <v>0.29166999999999998</v>
      </c>
      <c r="M7238">
        <f>ROUND(MOD(Tableau_Effectifs_Dept[[#This Row],[GardDteFin]],1),5)</f>
        <v>0.29166999999999998</v>
      </c>
      <c r="N72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38" s="71">
        <f>MAX(IF(Tableau_Effectifs_Dept[[#This Row],[Créneau TOT]]&gt;0,Tableau_Effectifs_Dept[[#This Row],[Créneau TOT]]-Tableau_Effectifs_Dept[[#This Row],[Créneau J]],0),0)</f>
        <v>0</v>
      </c>
      <c r="Q7238" s="71">
        <f>ROUND(HOUR(Tableau_Effectifs_Dept[[#This Row],[Créneau J]])/12,1)</f>
        <v>0</v>
      </c>
      <c r="R7238" s="71"/>
    </row>
    <row r="7239" spans="1:18" hidden="1">
      <c r="A7239" s="47">
        <v>44772.291666666664</v>
      </c>
      <c r="B7239" s="47">
        <v>44773.291666666664</v>
      </c>
      <c r="C7239" t="s">
        <v>195</v>
      </c>
      <c r="D7239" t="s">
        <v>86</v>
      </c>
      <c r="E7239" t="s">
        <v>86</v>
      </c>
      <c r="F7239" t="s">
        <v>63</v>
      </c>
      <c r="G7239" t="s">
        <v>93</v>
      </c>
      <c r="H7239" t="s">
        <v>140</v>
      </c>
      <c r="I7239" t="s">
        <v>98</v>
      </c>
      <c r="J72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Garde£24H£VOL£OZOIR-LA-FERRIERE£30/07/2022</v>
      </c>
      <c r="K72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39">
        <f>ROUND(MOD(Tableau_Effectifs_Dept[[#This Row],[GardDteDebut]],1),5)</f>
        <v>0.29166999999999998</v>
      </c>
      <c r="M7239">
        <f>ROUND(MOD(Tableau_Effectifs_Dept[[#This Row],[GardDteFin]],1),5)</f>
        <v>0.29166999999999998</v>
      </c>
      <c r="N72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39" s="71">
        <f>MAX(IF(Tableau_Effectifs_Dept[[#This Row],[Créneau TOT]]&gt;0,Tableau_Effectifs_Dept[[#This Row],[Créneau TOT]]-Tableau_Effectifs_Dept[[#This Row],[Créneau J]],0),0)</f>
        <v>0</v>
      </c>
      <c r="Q7239" s="71">
        <f>ROUND(HOUR(Tableau_Effectifs_Dept[[#This Row],[Créneau J]])/12,1)</f>
        <v>0</v>
      </c>
      <c r="R7239" s="71"/>
    </row>
    <row r="7240" spans="1:18" hidden="1">
      <c r="A7240" s="47">
        <v>44772.291666666664</v>
      </c>
      <c r="B7240" s="47">
        <v>44773.291666666664</v>
      </c>
      <c r="C7240" t="s">
        <v>195</v>
      </c>
      <c r="D7240" t="s">
        <v>86</v>
      </c>
      <c r="E7240" t="s">
        <v>86</v>
      </c>
      <c r="F7240" t="s">
        <v>63</v>
      </c>
      <c r="G7240" t="s">
        <v>93</v>
      </c>
      <c r="H7240" t="s">
        <v>141</v>
      </c>
      <c r="I7240" t="s">
        <v>98</v>
      </c>
      <c r="J72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Garde£24H£PRO£OZOIR-LA-FERRIERE£30/07/2022</v>
      </c>
      <c r="K72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40">
        <f>ROUND(MOD(Tableau_Effectifs_Dept[[#This Row],[GardDteDebut]],1),5)</f>
        <v>0.29166999999999998</v>
      </c>
      <c r="M7240">
        <f>ROUND(MOD(Tableau_Effectifs_Dept[[#This Row],[GardDteFin]],1),5)</f>
        <v>0.29166999999999998</v>
      </c>
      <c r="N72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40" s="71">
        <f>MAX(IF(Tableau_Effectifs_Dept[[#This Row],[Créneau TOT]]&gt;0,Tableau_Effectifs_Dept[[#This Row],[Créneau TOT]]-Tableau_Effectifs_Dept[[#This Row],[Créneau J]],0),0)</f>
        <v>0</v>
      </c>
      <c r="Q7240" s="71">
        <f>ROUND(HOUR(Tableau_Effectifs_Dept[[#This Row],[Créneau J]])/12,1)</f>
        <v>0</v>
      </c>
      <c r="R7240" s="71"/>
    </row>
    <row r="7241" spans="1:18" hidden="1">
      <c r="A7241" s="47">
        <v>44772.291666666664</v>
      </c>
      <c r="B7241" s="47">
        <v>44772.791666666664</v>
      </c>
      <c r="C7241" t="s">
        <v>195</v>
      </c>
      <c r="D7241" t="s">
        <v>86</v>
      </c>
      <c r="E7241" t="s">
        <v>85</v>
      </c>
      <c r="F7241" t="s">
        <v>64</v>
      </c>
      <c r="G7241" t="s">
        <v>93</v>
      </c>
      <c r="H7241" t="s">
        <v>141</v>
      </c>
      <c r="I7241" t="s">
        <v>97</v>
      </c>
      <c r="J72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Garde£JOUR£PRO£PONTAULT-COMBAULT£30/07/2022</v>
      </c>
      <c r="K72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41">
        <f>ROUND(MOD(Tableau_Effectifs_Dept[[#This Row],[GardDteDebut]],1),5)</f>
        <v>0.29166999999999998</v>
      </c>
      <c r="M7241">
        <f>ROUND(MOD(Tableau_Effectifs_Dept[[#This Row],[GardDteFin]],1),5)</f>
        <v>0.79166999999999998</v>
      </c>
      <c r="N72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41" s="71">
        <f>MAX(IF(Tableau_Effectifs_Dept[[#This Row],[Créneau TOT]]&gt;0,Tableau_Effectifs_Dept[[#This Row],[Créneau TOT]]-Tableau_Effectifs_Dept[[#This Row],[Créneau J]],0),0)</f>
        <v>0</v>
      </c>
      <c r="Q7241" s="71">
        <f>ROUND(HOUR(Tableau_Effectifs_Dept[[#This Row],[Créneau J]])/12,1)</f>
        <v>0</v>
      </c>
      <c r="R7241" s="71"/>
    </row>
    <row r="7242" spans="1:18" hidden="1">
      <c r="A7242" s="47">
        <v>44772.291666666664</v>
      </c>
      <c r="B7242" s="47">
        <v>44772.791666666664</v>
      </c>
      <c r="C7242" t="s">
        <v>195</v>
      </c>
      <c r="D7242" t="s">
        <v>86</v>
      </c>
      <c r="E7242" t="s">
        <v>85</v>
      </c>
      <c r="F7242" t="s">
        <v>64</v>
      </c>
      <c r="G7242" t="s">
        <v>93</v>
      </c>
      <c r="H7242" t="s">
        <v>140</v>
      </c>
      <c r="I7242" t="s">
        <v>97</v>
      </c>
      <c r="J72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Garde£JOUR£VOL£PONTAULT-COMBAULT£30/07/2022</v>
      </c>
      <c r="K72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42">
        <f>ROUND(MOD(Tableau_Effectifs_Dept[[#This Row],[GardDteDebut]],1),5)</f>
        <v>0.29166999999999998</v>
      </c>
      <c r="M7242">
        <f>ROUND(MOD(Tableau_Effectifs_Dept[[#This Row],[GardDteFin]],1),5)</f>
        <v>0.79166999999999998</v>
      </c>
      <c r="N72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42" s="71">
        <f>MAX(IF(Tableau_Effectifs_Dept[[#This Row],[Créneau TOT]]&gt;0,Tableau_Effectifs_Dept[[#This Row],[Créneau TOT]]-Tableau_Effectifs_Dept[[#This Row],[Créneau J]],0),0)</f>
        <v>0</v>
      </c>
      <c r="Q7242" s="71">
        <f>ROUND(HOUR(Tableau_Effectifs_Dept[[#This Row],[Créneau J]])/12,1)</f>
        <v>0</v>
      </c>
      <c r="R7242" s="71"/>
    </row>
    <row r="7243" spans="1:18" hidden="1">
      <c r="A7243" s="47">
        <v>44772.291666666664</v>
      </c>
      <c r="B7243" s="47">
        <v>44773.291666666664</v>
      </c>
      <c r="C7243" t="s">
        <v>195</v>
      </c>
      <c r="D7243" t="s">
        <v>86</v>
      </c>
      <c r="E7243" t="s">
        <v>86</v>
      </c>
      <c r="F7243" t="s">
        <v>64</v>
      </c>
      <c r="G7243" t="s">
        <v>93</v>
      </c>
      <c r="H7243" t="s">
        <v>141</v>
      </c>
      <c r="I7243" t="s">
        <v>98</v>
      </c>
      <c r="J72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Garde£24H£PRO£PONTAULT-COMBAULT£30/07/2022</v>
      </c>
      <c r="K72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43">
        <f>ROUND(MOD(Tableau_Effectifs_Dept[[#This Row],[GardDteDebut]],1),5)</f>
        <v>0.29166999999999998</v>
      </c>
      <c r="M7243">
        <f>ROUND(MOD(Tableau_Effectifs_Dept[[#This Row],[GardDteFin]],1),5)</f>
        <v>0.29166999999999998</v>
      </c>
      <c r="N72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43" s="71">
        <f>MAX(IF(Tableau_Effectifs_Dept[[#This Row],[Créneau TOT]]&gt;0,Tableau_Effectifs_Dept[[#This Row],[Créneau TOT]]-Tableau_Effectifs_Dept[[#This Row],[Créneau J]],0),0)</f>
        <v>0</v>
      </c>
      <c r="Q7243" s="71">
        <f>ROUND(HOUR(Tableau_Effectifs_Dept[[#This Row],[Créneau J]])/12,1)</f>
        <v>0</v>
      </c>
      <c r="R7243" s="71"/>
    </row>
    <row r="7244" spans="1:18" hidden="1">
      <c r="A7244" s="47">
        <v>44772.291666666664</v>
      </c>
      <c r="B7244" s="47">
        <v>44773.291666666664</v>
      </c>
      <c r="C7244" t="s">
        <v>195</v>
      </c>
      <c r="D7244" t="s">
        <v>86</v>
      </c>
      <c r="E7244" t="s">
        <v>86</v>
      </c>
      <c r="F7244" t="s">
        <v>64</v>
      </c>
      <c r="G7244" t="s">
        <v>93</v>
      </c>
      <c r="H7244" t="s">
        <v>140</v>
      </c>
      <c r="I7244" t="s">
        <v>98</v>
      </c>
      <c r="J72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Garde£24H£VOL£PONTAULT-COMBAULT£30/07/2022</v>
      </c>
      <c r="K72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44">
        <f>ROUND(MOD(Tableau_Effectifs_Dept[[#This Row],[GardDteDebut]],1),5)</f>
        <v>0.29166999999999998</v>
      </c>
      <c r="M7244">
        <f>ROUND(MOD(Tableau_Effectifs_Dept[[#This Row],[GardDteFin]],1),5)</f>
        <v>0.29166999999999998</v>
      </c>
      <c r="N72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44" s="71">
        <f>MAX(IF(Tableau_Effectifs_Dept[[#This Row],[Créneau TOT]]&gt;0,Tableau_Effectifs_Dept[[#This Row],[Créneau TOT]]-Tableau_Effectifs_Dept[[#This Row],[Créneau J]],0),0)</f>
        <v>0</v>
      </c>
      <c r="Q7244" s="71">
        <f>ROUND(HOUR(Tableau_Effectifs_Dept[[#This Row],[Créneau J]])/12,1)</f>
        <v>0</v>
      </c>
      <c r="R7244" s="71"/>
    </row>
    <row r="7245" spans="1:18" hidden="1">
      <c r="A7245" s="47">
        <v>44772.291666666664</v>
      </c>
      <c r="B7245" s="47">
        <v>44773.291666666664</v>
      </c>
      <c r="C7245" t="s">
        <v>195</v>
      </c>
      <c r="D7245" t="s">
        <v>86</v>
      </c>
      <c r="E7245" t="s">
        <v>86</v>
      </c>
      <c r="F7245" t="s">
        <v>64</v>
      </c>
      <c r="G7245" t="s">
        <v>93</v>
      </c>
      <c r="H7245" t="s">
        <v>141</v>
      </c>
      <c r="I7245" t="s">
        <v>98</v>
      </c>
      <c r="J72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Garde£24H£PRO£PONTAULT-COMBAULT£30/07/2022</v>
      </c>
      <c r="K72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45">
        <f>ROUND(MOD(Tableau_Effectifs_Dept[[#This Row],[GardDteDebut]],1),5)</f>
        <v>0.29166999999999998</v>
      </c>
      <c r="M7245">
        <f>ROUND(MOD(Tableau_Effectifs_Dept[[#This Row],[GardDteFin]],1),5)</f>
        <v>0.29166999999999998</v>
      </c>
      <c r="N72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45" s="71">
        <f>MAX(IF(Tableau_Effectifs_Dept[[#This Row],[Créneau TOT]]&gt;0,Tableau_Effectifs_Dept[[#This Row],[Créneau TOT]]-Tableau_Effectifs_Dept[[#This Row],[Créneau J]],0),0)</f>
        <v>0</v>
      </c>
      <c r="Q7245" s="71">
        <f>ROUND(HOUR(Tableau_Effectifs_Dept[[#This Row],[Créneau J]])/12,1)</f>
        <v>0</v>
      </c>
      <c r="R7245" s="71"/>
    </row>
    <row r="7246" spans="1:18" hidden="1">
      <c r="A7246" s="47">
        <v>44772.291666666664</v>
      </c>
      <c r="B7246" s="47">
        <v>44772.791666666664</v>
      </c>
      <c r="C7246" t="s">
        <v>195</v>
      </c>
      <c r="D7246" t="s">
        <v>86</v>
      </c>
      <c r="E7246" t="s">
        <v>85</v>
      </c>
      <c r="F7246" t="s">
        <v>64</v>
      </c>
      <c r="G7246" t="s">
        <v>93</v>
      </c>
      <c r="H7246" t="s">
        <v>140</v>
      </c>
      <c r="I7246" t="s">
        <v>97</v>
      </c>
      <c r="J72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Garde£JOUR£VOL£PONTAULT-COMBAULT£30/07/2022</v>
      </c>
      <c r="K72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46">
        <f>ROUND(MOD(Tableau_Effectifs_Dept[[#This Row],[GardDteDebut]],1),5)</f>
        <v>0.29166999999999998</v>
      </c>
      <c r="M7246">
        <f>ROUND(MOD(Tableau_Effectifs_Dept[[#This Row],[GardDteFin]],1),5)</f>
        <v>0.79166999999999998</v>
      </c>
      <c r="N72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46" s="71">
        <f>MAX(IF(Tableau_Effectifs_Dept[[#This Row],[Créneau TOT]]&gt;0,Tableau_Effectifs_Dept[[#This Row],[Créneau TOT]]-Tableau_Effectifs_Dept[[#This Row],[Créneau J]],0),0)</f>
        <v>0</v>
      </c>
      <c r="Q7246" s="71">
        <f>ROUND(HOUR(Tableau_Effectifs_Dept[[#This Row],[Créneau J]])/12,1)</f>
        <v>0</v>
      </c>
      <c r="R7246" s="71"/>
    </row>
    <row r="7247" spans="1:18" hidden="1">
      <c r="A7247" s="47">
        <v>44772.291666666664</v>
      </c>
      <c r="B7247" s="47">
        <v>44773.291666666664</v>
      </c>
      <c r="C7247" t="s">
        <v>195</v>
      </c>
      <c r="D7247" t="s">
        <v>86</v>
      </c>
      <c r="E7247" t="s">
        <v>86</v>
      </c>
      <c r="F7247" t="s">
        <v>64</v>
      </c>
      <c r="G7247" t="s">
        <v>93</v>
      </c>
      <c r="H7247" t="s">
        <v>140</v>
      </c>
      <c r="I7247" t="s">
        <v>98</v>
      </c>
      <c r="J72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Garde£24H£VOL£PONTAULT-COMBAULT£30/07/2022</v>
      </c>
      <c r="K72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47">
        <f>ROUND(MOD(Tableau_Effectifs_Dept[[#This Row],[GardDteDebut]],1),5)</f>
        <v>0.29166999999999998</v>
      </c>
      <c r="M7247">
        <f>ROUND(MOD(Tableau_Effectifs_Dept[[#This Row],[GardDteFin]],1),5)</f>
        <v>0.29166999999999998</v>
      </c>
      <c r="N72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47" s="71">
        <f>MAX(IF(Tableau_Effectifs_Dept[[#This Row],[Créneau TOT]]&gt;0,Tableau_Effectifs_Dept[[#This Row],[Créneau TOT]]-Tableau_Effectifs_Dept[[#This Row],[Créneau J]],0),0)</f>
        <v>0</v>
      </c>
      <c r="Q7247" s="71">
        <f>ROUND(HOUR(Tableau_Effectifs_Dept[[#This Row],[Créneau J]])/12,1)</f>
        <v>0</v>
      </c>
      <c r="R7247" s="71"/>
    </row>
    <row r="7248" spans="1:18" hidden="1">
      <c r="A7248" s="47">
        <v>44772.291666666664</v>
      </c>
      <c r="B7248" s="47">
        <v>44773.291666666664</v>
      </c>
      <c r="C7248" t="s">
        <v>195</v>
      </c>
      <c r="D7248" t="s">
        <v>86</v>
      </c>
      <c r="E7248" t="s">
        <v>86</v>
      </c>
      <c r="F7248" t="s">
        <v>64</v>
      </c>
      <c r="G7248" t="s">
        <v>93</v>
      </c>
      <c r="H7248" t="s">
        <v>141</v>
      </c>
      <c r="I7248" t="s">
        <v>98</v>
      </c>
      <c r="J72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Garde£24H£PRO£PONTAULT-COMBAULT£30/07/2022</v>
      </c>
      <c r="K72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48">
        <f>ROUND(MOD(Tableau_Effectifs_Dept[[#This Row],[GardDteDebut]],1),5)</f>
        <v>0.29166999999999998</v>
      </c>
      <c r="M7248">
        <f>ROUND(MOD(Tableau_Effectifs_Dept[[#This Row],[GardDteFin]],1),5)</f>
        <v>0.29166999999999998</v>
      </c>
      <c r="N72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48" s="71">
        <f>MAX(IF(Tableau_Effectifs_Dept[[#This Row],[Créneau TOT]]&gt;0,Tableau_Effectifs_Dept[[#This Row],[Créneau TOT]]-Tableau_Effectifs_Dept[[#This Row],[Créneau J]],0),0)</f>
        <v>0</v>
      </c>
      <c r="Q7248" s="71">
        <f>ROUND(HOUR(Tableau_Effectifs_Dept[[#This Row],[Créneau J]])/12,1)</f>
        <v>0</v>
      </c>
      <c r="R7248" s="71"/>
    </row>
    <row r="7249" spans="1:18" hidden="1">
      <c r="A7249" s="47">
        <v>44772.291666666664</v>
      </c>
      <c r="B7249" s="47">
        <v>44773.291666666664</v>
      </c>
      <c r="C7249" t="s">
        <v>195</v>
      </c>
      <c r="D7249" t="s">
        <v>86</v>
      </c>
      <c r="E7249" t="s">
        <v>86</v>
      </c>
      <c r="F7249" t="s">
        <v>64</v>
      </c>
      <c r="G7249" t="s">
        <v>93</v>
      </c>
      <c r="H7249" t="s">
        <v>140</v>
      </c>
      <c r="I7249" t="s">
        <v>98</v>
      </c>
      <c r="J72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Garde£24H£VOL£PONTAULT-COMBAULT£30/07/2022</v>
      </c>
      <c r="K72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49">
        <f>ROUND(MOD(Tableau_Effectifs_Dept[[#This Row],[GardDteDebut]],1),5)</f>
        <v>0.29166999999999998</v>
      </c>
      <c r="M7249">
        <f>ROUND(MOD(Tableau_Effectifs_Dept[[#This Row],[GardDteFin]],1),5)</f>
        <v>0.29166999999999998</v>
      </c>
      <c r="N72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49" s="71">
        <f>MAX(IF(Tableau_Effectifs_Dept[[#This Row],[Créneau TOT]]&gt;0,Tableau_Effectifs_Dept[[#This Row],[Créneau TOT]]-Tableau_Effectifs_Dept[[#This Row],[Créneau J]],0),0)</f>
        <v>0</v>
      </c>
      <c r="Q7249" s="71">
        <f>ROUND(HOUR(Tableau_Effectifs_Dept[[#This Row],[Créneau J]])/12,1)</f>
        <v>0</v>
      </c>
      <c r="R7249" s="71"/>
    </row>
    <row r="7250" spans="1:18" hidden="1">
      <c r="A7250" s="47">
        <v>44772.291666666664</v>
      </c>
      <c r="B7250" s="47">
        <v>44773.291666666664</v>
      </c>
      <c r="C7250" t="s">
        <v>195</v>
      </c>
      <c r="D7250" t="s">
        <v>86</v>
      </c>
      <c r="E7250" t="s">
        <v>86</v>
      </c>
      <c r="F7250" t="s">
        <v>64</v>
      </c>
      <c r="G7250" t="s">
        <v>93</v>
      </c>
      <c r="H7250" t="s">
        <v>140</v>
      </c>
      <c r="I7250" t="s">
        <v>98</v>
      </c>
      <c r="J72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Garde£24H£VOL£PONTAULT-COMBAULT£30/07/2022</v>
      </c>
      <c r="K72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50">
        <f>ROUND(MOD(Tableau_Effectifs_Dept[[#This Row],[GardDteDebut]],1),5)</f>
        <v>0.29166999999999998</v>
      </c>
      <c r="M7250">
        <f>ROUND(MOD(Tableau_Effectifs_Dept[[#This Row],[GardDteFin]],1),5)</f>
        <v>0.29166999999999998</v>
      </c>
      <c r="N72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50" s="71">
        <f>MAX(IF(Tableau_Effectifs_Dept[[#This Row],[Créneau TOT]]&gt;0,Tableau_Effectifs_Dept[[#This Row],[Créneau TOT]]-Tableau_Effectifs_Dept[[#This Row],[Créneau J]],0),0)</f>
        <v>0</v>
      </c>
      <c r="Q7250" s="71">
        <f>ROUND(HOUR(Tableau_Effectifs_Dept[[#This Row],[Créneau J]])/12,1)</f>
        <v>0</v>
      </c>
      <c r="R7250" s="71"/>
    </row>
    <row r="7251" spans="1:18" hidden="1">
      <c r="A7251" s="47">
        <v>44772.291666666664</v>
      </c>
      <c r="B7251" s="47">
        <v>44773.291666666664</v>
      </c>
      <c r="C7251" t="s">
        <v>195</v>
      </c>
      <c r="D7251" t="s">
        <v>86</v>
      </c>
      <c r="E7251" t="s">
        <v>86</v>
      </c>
      <c r="F7251" t="s">
        <v>64</v>
      </c>
      <c r="G7251" t="s">
        <v>93</v>
      </c>
      <c r="H7251" t="s">
        <v>141</v>
      </c>
      <c r="I7251" t="s">
        <v>98</v>
      </c>
      <c r="J72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Garde£24H£PRO£PONTAULT-COMBAULT£30/07/2022</v>
      </c>
      <c r="K72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51">
        <f>ROUND(MOD(Tableau_Effectifs_Dept[[#This Row],[GardDteDebut]],1),5)</f>
        <v>0.29166999999999998</v>
      </c>
      <c r="M7251">
        <f>ROUND(MOD(Tableau_Effectifs_Dept[[#This Row],[GardDteFin]],1),5)</f>
        <v>0.29166999999999998</v>
      </c>
      <c r="N72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51" s="71">
        <f>MAX(IF(Tableau_Effectifs_Dept[[#This Row],[Créneau TOT]]&gt;0,Tableau_Effectifs_Dept[[#This Row],[Créneau TOT]]-Tableau_Effectifs_Dept[[#This Row],[Créneau J]],0),0)</f>
        <v>0</v>
      </c>
      <c r="Q7251" s="71">
        <f>ROUND(HOUR(Tableau_Effectifs_Dept[[#This Row],[Créneau J]])/12,1)</f>
        <v>0</v>
      </c>
      <c r="R7251" s="71"/>
    </row>
    <row r="7252" spans="1:18" hidden="1">
      <c r="A7252" s="47">
        <v>44772.291666666664</v>
      </c>
      <c r="B7252" s="47">
        <v>44773.291666666664</v>
      </c>
      <c r="C7252" t="s">
        <v>195</v>
      </c>
      <c r="D7252" t="s">
        <v>86</v>
      </c>
      <c r="E7252" t="s">
        <v>86</v>
      </c>
      <c r="F7252" t="s">
        <v>64</v>
      </c>
      <c r="G7252" t="s">
        <v>93</v>
      </c>
      <c r="H7252" t="s">
        <v>140</v>
      </c>
      <c r="I7252" t="s">
        <v>98</v>
      </c>
      <c r="J72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Garde£24H£VOL£PONTAULT-COMBAULT£30/07/2022</v>
      </c>
      <c r="K72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52">
        <f>ROUND(MOD(Tableau_Effectifs_Dept[[#This Row],[GardDteDebut]],1),5)</f>
        <v>0.29166999999999998</v>
      </c>
      <c r="M7252">
        <f>ROUND(MOD(Tableau_Effectifs_Dept[[#This Row],[GardDteFin]],1),5)</f>
        <v>0.29166999999999998</v>
      </c>
      <c r="N72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52" s="71">
        <f>MAX(IF(Tableau_Effectifs_Dept[[#This Row],[Créneau TOT]]&gt;0,Tableau_Effectifs_Dept[[#This Row],[Créneau TOT]]-Tableau_Effectifs_Dept[[#This Row],[Créneau J]],0),0)</f>
        <v>0</v>
      </c>
      <c r="Q7252" s="71">
        <f>ROUND(HOUR(Tableau_Effectifs_Dept[[#This Row],[Créneau J]])/12,1)</f>
        <v>0</v>
      </c>
      <c r="R7252" s="71"/>
    </row>
    <row r="7253" spans="1:18" hidden="1">
      <c r="A7253" s="47">
        <v>44772.291666666664</v>
      </c>
      <c r="B7253" s="47">
        <v>44773.291666666664</v>
      </c>
      <c r="C7253" t="s">
        <v>195</v>
      </c>
      <c r="D7253" t="s">
        <v>86</v>
      </c>
      <c r="E7253" t="s">
        <v>86</v>
      </c>
      <c r="F7253" t="s">
        <v>64</v>
      </c>
      <c r="G7253" t="s">
        <v>93</v>
      </c>
      <c r="H7253" t="s">
        <v>141</v>
      </c>
      <c r="I7253" t="s">
        <v>98</v>
      </c>
      <c r="J72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Garde£24H£PRO£PONTAULT-COMBAULT£30/07/2022</v>
      </c>
      <c r="K72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53">
        <f>ROUND(MOD(Tableau_Effectifs_Dept[[#This Row],[GardDteDebut]],1),5)</f>
        <v>0.29166999999999998</v>
      </c>
      <c r="M7253">
        <f>ROUND(MOD(Tableau_Effectifs_Dept[[#This Row],[GardDteFin]],1),5)</f>
        <v>0.29166999999999998</v>
      </c>
      <c r="N72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53" s="71">
        <f>MAX(IF(Tableau_Effectifs_Dept[[#This Row],[Créneau TOT]]&gt;0,Tableau_Effectifs_Dept[[#This Row],[Créneau TOT]]-Tableau_Effectifs_Dept[[#This Row],[Créneau J]],0),0)</f>
        <v>0</v>
      </c>
      <c r="Q7253" s="71">
        <f>ROUND(HOUR(Tableau_Effectifs_Dept[[#This Row],[Créneau J]])/12,1)</f>
        <v>0</v>
      </c>
      <c r="R7253" s="71"/>
    </row>
    <row r="7254" spans="1:18" hidden="1">
      <c r="A7254" s="47">
        <v>44772.291666666664</v>
      </c>
      <c r="B7254" s="47">
        <v>44773.291666666664</v>
      </c>
      <c r="C7254" t="s">
        <v>195</v>
      </c>
      <c r="D7254" t="s">
        <v>86</v>
      </c>
      <c r="E7254" t="s">
        <v>86</v>
      </c>
      <c r="F7254" t="s">
        <v>64</v>
      </c>
      <c r="G7254" t="s">
        <v>93</v>
      </c>
      <c r="H7254" t="s">
        <v>141</v>
      </c>
      <c r="I7254" t="s">
        <v>98</v>
      </c>
      <c r="J72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Garde£24H£PRO£PONTAULT-COMBAULT£30/07/2022</v>
      </c>
      <c r="K72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54">
        <f>ROUND(MOD(Tableau_Effectifs_Dept[[#This Row],[GardDteDebut]],1),5)</f>
        <v>0.29166999999999998</v>
      </c>
      <c r="M7254">
        <f>ROUND(MOD(Tableau_Effectifs_Dept[[#This Row],[GardDteFin]],1),5)</f>
        <v>0.29166999999999998</v>
      </c>
      <c r="N72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54" s="71">
        <f>MAX(IF(Tableau_Effectifs_Dept[[#This Row],[Créneau TOT]]&gt;0,Tableau_Effectifs_Dept[[#This Row],[Créneau TOT]]-Tableau_Effectifs_Dept[[#This Row],[Créneau J]],0),0)</f>
        <v>0</v>
      </c>
      <c r="Q7254" s="71">
        <f>ROUND(HOUR(Tableau_Effectifs_Dept[[#This Row],[Créneau J]])/12,1)</f>
        <v>0</v>
      </c>
      <c r="R7254" s="71"/>
    </row>
    <row r="7255" spans="1:18" hidden="1">
      <c r="A7255" s="47">
        <v>44772.291666666664</v>
      </c>
      <c r="B7255" s="47">
        <v>44772.791666666664</v>
      </c>
      <c r="C7255" t="s">
        <v>195</v>
      </c>
      <c r="D7255" t="s">
        <v>86</v>
      </c>
      <c r="E7255" t="s">
        <v>85</v>
      </c>
      <c r="F7255" t="s">
        <v>31</v>
      </c>
      <c r="G7255" t="s">
        <v>93</v>
      </c>
      <c r="H7255" t="s">
        <v>141</v>
      </c>
      <c r="I7255" t="s">
        <v>97</v>
      </c>
      <c r="J72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Garde£JOUR£PRO£PROVINS£30/07/2022</v>
      </c>
      <c r="K72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55">
        <f>ROUND(MOD(Tableau_Effectifs_Dept[[#This Row],[GardDteDebut]],1),5)</f>
        <v>0.29166999999999998</v>
      </c>
      <c r="M7255">
        <f>ROUND(MOD(Tableau_Effectifs_Dept[[#This Row],[GardDteFin]],1),5)</f>
        <v>0.79166999999999998</v>
      </c>
      <c r="N72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55" s="71">
        <f>MAX(IF(Tableau_Effectifs_Dept[[#This Row],[Créneau TOT]]&gt;0,Tableau_Effectifs_Dept[[#This Row],[Créneau TOT]]-Tableau_Effectifs_Dept[[#This Row],[Créneau J]],0),0)</f>
        <v>0</v>
      </c>
      <c r="Q7255" s="71">
        <f>ROUND(HOUR(Tableau_Effectifs_Dept[[#This Row],[Créneau J]])/12,1)</f>
        <v>0</v>
      </c>
      <c r="R7255" s="71"/>
    </row>
    <row r="7256" spans="1:18" hidden="1">
      <c r="A7256" s="47">
        <v>44772.291666666664</v>
      </c>
      <c r="B7256" s="47">
        <v>44773.291666666664</v>
      </c>
      <c r="C7256" t="s">
        <v>195</v>
      </c>
      <c r="D7256" t="s">
        <v>86</v>
      </c>
      <c r="E7256" t="s">
        <v>86</v>
      </c>
      <c r="F7256" t="s">
        <v>31</v>
      </c>
      <c r="G7256" t="s">
        <v>93</v>
      </c>
      <c r="H7256" t="s">
        <v>141</v>
      </c>
      <c r="I7256" t="s">
        <v>98</v>
      </c>
      <c r="J72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Garde£24H£PRO£PROVINS£30/07/2022</v>
      </c>
      <c r="K72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56">
        <f>ROUND(MOD(Tableau_Effectifs_Dept[[#This Row],[GardDteDebut]],1),5)</f>
        <v>0.29166999999999998</v>
      </c>
      <c r="M7256">
        <f>ROUND(MOD(Tableau_Effectifs_Dept[[#This Row],[GardDteFin]],1),5)</f>
        <v>0.29166999999999998</v>
      </c>
      <c r="N72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56" s="71">
        <f>MAX(IF(Tableau_Effectifs_Dept[[#This Row],[Créneau TOT]]&gt;0,Tableau_Effectifs_Dept[[#This Row],[Créneau TOT]]-Tableau_Effectifs_Dept[[#This Row],[Créneau J]],0),0)</f>
        <v>0</v>
      </c>
      <c r="Q7256" s="71">
        <f>ROUND(HOUR(Tableau_Effectifs_Dept[[#This Row],[Créneau J]])/12,1)</f>
        <v>0</v>
      </c>
      <c r="R7256" s="71"/>
    </row>
    <row r="7257" spans="1:18" hidden="1">
      <c r="A7257" s="47">
        <v>44772.291666666664</v>
      </c>
      <c r="B7257" s="47">
        <v>44772.791666666664</v>
      </c>
      <c r="C7257" t="s">
        <v>195</v>
      </c>
      <c r="D7257" t="s">
        <v>86</v>
      </c>
      <c r="E7257" t="s">
        <v>85</v>
      </c>
      <c r="F7257" t="s">
        <v>31</v>
      </c>
      <c r="G7257" t="s">
        <v>93</v>
      </c>
      <c r="H7257" t="s">
        <v>140</v>
      </c>
      <c r="I7257" t="s">
        <v>97</v>
      </c>
      <c r="J72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Garde£JOUR£VOL£PROVINS£30/07/2022</v>
      </c>
      <c r="K72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57">
        <f>ROUND(MOD(Tableau_Effectifs_Dept[[#This Row],[GardDteDebut]],1),5)</f>
        <v>0.29166999999999998</v>
      </c>
      <c r="M7257">
        <f>ROUND(MOD(Tableau_Effectifs_Dept[[#This Row],[GardDteFin]],1),5)</f>
        <v>0.79166999999999998</v>
      </c>
      <c r="N72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57" s="71">
        <f>MAX(IF(Tableau_Effectifs_Dept[[#This Row],[Créneau TOT]]&gt;0,Tableau_Effectifs_Dept[[#This Row],[Créneau TOT]]-Tableau_Effectifs_Dept[[#This Row],[Créneau J]],0),0)</f>
        <v>0</v>
      </c>
      <c r="Q7257" s="71">
        <f>ROUND(HOUR(Tableau_Effectifs_Dept[[#This Row],[Créneau J]])/12,1)</f>
        <v>0</v>
      </c>
      <c r="R7257" s="71"/>
    </row>
    <row r="7258" spans="1:18" hidden="1">
      <c r="A7258" s="47">
        <v>44772.291666666664</v>
      </c>
      <c r="B7258" s="47">
        <v>44772.791666666664</v>
      </c>
      <c r="C7258" t="s">
        <v>195</v>
      </c>
      <c r="D7258" t="s">
        <v>86</v>
      </c>
      <c r="E7258" t="s">
        <v>85</v>
      </c>
      <c r="F7258" t="s">
        <v>31</v>
      </c>
      <c r="G7258" t="s">
        <v>93</v>
      </c>
      <c r="H7258" t="s">
        <v>140</v>
      </c>
      <c r="I7258" t="s">
        <v>97</v>
      </c>
      <c r="J72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Garde£JOUR£VOL£PROVINS£30/07/2022</v>
      </c>
      <c r="K72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58">
        <f>ROUND(MOD(Tableau_Effectifs_Dept[[#This Row],[GardDteDebut]],1),5)</f>
        <v>0.29166999999999998</v>
      </c>
      <c r="M7258">
        <f>ROUND(MOD(Tableau_Effectifs_Dept[[#This Row],[GardDteFin]],1),5)</f>
        <v>0.79166999999999998</v>
      </c>
      <c r="N72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58" s="71">
        <f>MAX(IF(Tableau_Effectifs_Dept[[#This Row],[Créneau TOT]]&gt;0,Tableau_Effectifs_Dept[[#This Row],[Créneau TOT]]-Tableau_Effectifs_Dept[[#This Row],[Créneau J]],0),0)</f>
        <v>0</v>
      </c>
      <c r="Q7258" s="71">
        <f>ROUND(HOUR(Tableau_Effectifs_Dept[[#This Row],[Créneau J]])/12,1)</f>
        <v>0</v>
      </c>
      <c r="R7258" s="71"/>
    </row>
    <row r="7259" spans="1:18" hidden="1">
      <c r="A7259" s="47">
        <v>44772.291666666664</v>
      </c>
      <c r="B7259" s="47">
        <v>44773.291666666664</v>
      </c>
      <c r="C7259" t="s">
        <v>195</v>
      </c>
      <c r="D7259" t="s">
        <v>86</v>
      </c>
      <c r="E7259" t="s">
        <v>86</v>
      </c>
      <c r="F7259" t="s">
        <v>31</v>
      </c>
      <c r="G7259" t="s">
        <v>93</v>
      </c>
      <c r="H7259" t="s">
        <v>141</v>
      </c>
      <c r="I7259" t="s">
        <v>98</v>
      </c>
      <c r="J72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Garde£24H£PRO£PROVINS£30/07/2022</v>
      </c>
      <c r="K72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59">
        <f>ROUND(MOD(Tableau_Effectifs_Dept[[#This Row],[GardDteDebut]],1),5)</f>
        <v>0.29166999999999998</v>
      </c>
      <c r="M7259">
        <f>ROUND(MOD(Tableau_Effectifs_Dept[[#This Row],[GardDteFin]],1),5)</f>
        <v>0.29166999999999998</v>
      </c>
      <c r="N72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59" s="71">
        <f>MAX(IF(Tableau_Effectifs_Dept[[#This Row],[Créneau TOT]]&gt;0,Tableau_Effectifs_Dept[[#This Row],[Créneau TOT]]-Tableau_Effectifs_Dept[[#This Row],[Créneau J]],0),0)</f>
        <v>0</v>
      </c>
      <c r="Q7259" s="71">
        <f>ROUND(HOUR(Tableau_Effectifs_Dept[[#This Row],[Créneau J]])/12,1)</f>
        <v>0</v>
      </c>
      <c r="R7259" s="71"/>
    </row>
    <row r="7260" spans="1:18" hidden="1">
      <c r="A7260" s="47">
        <v>44772.291666666664</v>
      </c>
      <c r="B7260" s="47">
        <v>44772.791666666664</v>
      </c>
      <c r="C7260" t="s">
        <v>195</v>
      </c>
      <c r="D7260" t="s">
        <v>86</v>
      </c>
      <c r="E7260" t="s">
        <v>85</v>
      </c>
      <c r="F7260" t="s">
        <v>31</v>
      </c>
      <c r="G7260" t="s">
        <v>93</v>
      </c>
      <c r="H7260" t="s">
        <v>141</v>
      </c>
      <c r="I7260" t="s">
        <v>97</v>
      </c>
      <c r="J72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Garde£JOUR£PRO£PROVINS£30/07/2022</v>
      </c>
      <c r="K72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60">
        <f>ROUND(MOD(Tableau_Effectifs_Dept[[#This Row],[GardDteDebut]],1),5)</f>
        <v>0.29166999999999998</v>
      </c>
      <c r="M7260">
        <f>ROUND(MOD(Tableau_Effectifs_Dept[[#This Row],[GardDteFin]],1),5)</f>
        <v>0.79166999999999998</v>
      </c>
      <c r="N72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60" s="71">
        <f>MAX(IF(Tableau_Effectifs_Dept[[#This Row],[Créneau TOT]]&gt;0,Tableau_Effectifs_Dept[[#This Row],[Créneau TOT]]-Tableau_Effectifs_Dept[[#This Row],[Créneau J]],0),0)</f>
        <v>0</v>
      </c>
      <c r="Q7260" s="71">
        <f>ROUND(HOUR(Tableau_Effectifs_Dept[[#This Row],[Créneau J]])/12,1)</f>
        <v>0</v>
      </c>
      <c r="R7260" s="71"/>
    </row>
    <row r="7261" spans="1:18" hidden="1">
      <c r="A7261" s="47">
        <v>44772.291666666664</v>
      </c>
      <c r="B7261" s="47">
        <v>44772.791666666664</v>
      </c>
      <c r="C7261" t="s">
        <v>195</v>
      </c>
      <c r="D7261" t="s">
        <v>86</v>
      </c>
      <c r="E7261" t="s">
        <v>85</v>
      </c>
      <c r="F7261" t="s">
        <v>31</v>
      </c>
      <c r="G7261" t="s">
        <v>93</v>
      </c>
      <c r="H7261" t="s">
        <v>140</v>
      </c>
      <c r="I7261" t="s">
        <v>97</v>
      </c>
      <c r="J72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Garde£JOUR£VOL£PROVINS£30/07/2022</v>
      </c>
      <c r="K72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61">
        <f>ROUND(MOD(Tableau_Effectifs_Dept[[#This Row],[GardDteDebut]],1),5)</f>
        <v>0.29166999999999998</v>
      </c>
      <c r="M7261">
        <f>ROUND(MOD(Tableau_Effectifs_Dept[[#This Row],[GardDteFin]],1),5)</f>
        <v>0.79166999999999998</v>
      </c>
      <c r="N72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61" s="71">
        <f>MAX(IF(Tableau_Effectifs_Dept[[#This Row],[Créneau TOT]]&gt;0,Tableau_Effectifs_Dept[[#This Row],[Créneau TOT]]-Tableau_Effectifs_Dept[[#This Row],[Créneau J]],0),0)</f>
        <v>0</v>
      </c>
      <c r="Q7261" s="71">
        <f>ROUND(HOUR(Tableau_Effectifs_Dept[[#This Row],[Créneau J]])/12,1)</f>
        <v>0</v>
      </c>
      <c r="R7261" s="71"/>
    </row>
    <row r="7262" spans="1:18" hidden="1">
      <c r="A7262" s="47">
        <v>44772.291666666664</v>
      </c>
      <c r="B7262" s="47">
        <v>44773.291666666664</v>
      </c>
      <c r="C7262" t="s">
        <v>195</v>
      </c>
      <c r="D7262" t="s">
        <v>86</v>
      </c>
      <c r="E7262" t="s">
        <v>86</v>
      </c>
      <c r="F7262" t="s">
        <v>31</v>
      </c>
      <c r="G7262" t="s">
        <v>93</v>
      </c>
      <c r="H7262" t="s">
        <v>140</v>
      </c>
      <c r="I7262" t="s">
        <v>98</v>
      </c>
      <c r="J72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Garde£24H£VOL£PROVINS£30/07/2022</v>
      </c>
      <c r="K72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62">
        <f>ROUND(MOD(Tableau_Effectifs_Dept[[#This Row],[GardDteDebut]],1),5)</f>
        <v>0.29166999999999998</v>
      </c>
      <c r="M7262">
        <f>ROUND(MOD(Tableau_Effectifs_Dept[[#This Row],[GardDteFin]],1),5)</f>
        <v>0.29166999999999998</v>
      </c>
      <c r="N72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62" s="71">
        <f>MAX(IF(Tableau_Effectifs_Dept[[#This Row],[Créneau TOT]]&gt;0,Tableau_Effectifs_Dept[[#This Row],[Créneau TOT]]-Tableau_Effectifs_Dept[[#This Row],[Créneau J]],0),0)</f>
        <v>0</v>
      </c>
      <c r="Q7262" s="71">
        <f>ROUND(HOUR(Tableau_Effectifs_Dept[[#This Row],[Créneau J]])/12,1)</f>
        <v>0</v>
      </c>
      <c r="R7262" s="71"/>
    </row>
    <row r="7263" spans="1:18" hidden="1">
      <c r="A7263" s="47">
        <v>44772.291666666664</v>
      </c>
      <c r="B7263" s="47">
        <v>44773.291666666664</v>
      </c>
      <c r="C7263" t="s">
        <v>195</v>
      </c>
      <c r="D7263" t="s">
        <v>86</v>
      </c>
      <c r="E7263" t="s">
        <v>86</v>
      </c>
      <c r="F7263" t="s">
        <v>31</v>
      </c>
      <c r="G7263" t="s">
        <v>93</v>
      </c>
      <c r="H7263" t="s">
        <v>140</v>
      </c>
      <c r="I7263" t="s">
        <v>98</v>
      </c>
      <c r="J72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Garde£24H£VOL£PROVINS£30/07/2022</v>
      </c>
      <c r="K72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63">
        <f>ROUND(MOD(Tableau_Effectifs_Dept[[#This Row],[GardDteDebut]],1),5)</f>
        <v>0.29166999999999998</v>
      </c>
      <c r="M7263">
        <f>ROUND(MOD(Tableau_Effectifs_Dept[[#This Row],[GardDteFin]],1),5)</f>
        <v>0.29166999999999998</v>
      </c>
      <c r="N72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63" s="71">
        <f>MAX(IF(Tableau_Effectifs_Dept[[#This Row],[Créneau TOT]]&gt;0,Tableau_Effectifs_Dept[[#This Row],[Créneau TOT]]-Tableau_Effectifs_Dept[[#This Row],[Créneau J]],0),0)</f>
        <v>0</v>
      </c>
      <c r="Q7263" s="71">
        <f>ROUND(HOUR(Tableau_Effectifs_Dept[[#This Row],[Créneau J]])/12,1)</f>
        <v>0</v>
      </c>
      <c r="R7263" s="71"/>
    </row>
    <row r="7264" spans="1:18" hidden="1">
      <c r="A7264" s="47">
        <v>44772.291666666664</v>
      </c>
      <c r="B7264" s="47">
        <v>44773.291666666664</v>
      </c>
      <c r="C7264" t="s">
        <v>195</v>
      </c>
      <c r="D7264" t="s">
        <v>86</v>
      </c>
      <c r="E7264" t="s">
        <v>86</v>
      </c>
      <c r="F7264" t="s">
        <v>31</v>
      </c>
      <c r="G7264" t="s">
        <v>93</v>
      </c>
      <c r="H7264" t="s">
        <v>141</v>
      </c>
      <c r="I7264" t="s">
        <v>98</v>
      </c>
      <c r="J72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Garde£24H£PRO£PROVINS£30/07/2022</v>
      </c>
      <c r="K72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64">
        <f>ROUND(MOD(Tableau_Effectifs_Dept[[#This Row],[GardDteDebut]],1),5)</f>
        <v>0.29166999999999998</v>
      </c>
      <c r="M7264">
        <f>ROUND(MOD(Tableau_Effectifs_Dept[[#This Row],[GardDteFin]],1),5)</f>
        <v>0.29166999999999998</v>
      </c>
      <c r="N72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64" s="71">
        <f>MAX(IF(Tableau_Effectifs_Dept[[#This Row],[Créneau TOT]]&gt;0,Tableau_Effectifs_Dept[[#This Row],[Créneau TOT]]-Tableau_Effectifs_Dept[[#This Row],[Créneau J]],0),0)</f>
        <v>0</v>
      </c>
      <c r="Q7264" s="71">
        <f>ROUND(HOUR(Tableau_Effectifs_Dept[[#This Row],[Créneau J]])/12,1)</f>
        <v>0</v>
      </c>
      <c r="R7264" s="71"/>
    </row>
    <row r="7265" spans="1:18" hidden="1">
      <c r="A7265" s="47">
        <v>44772.291666666664</v>
      </c>
      <c r="B7265" s="47">
        <v>44772.791666666664</v>
      </c>
      <c r="C7265" t="s">
        <v>195</v>
      </c>
      <c r="D7265" t="s">
        <v>86</v>
      </c>
      <c r="E7265" t="s">
        <v>85</v>
      </c>
      <c r="F7265" t="s">
        <v>31</v>
      </c>
      <c r="G7265" t="s">
        <v>93</v>
      </c>
      <c r="H7265" t="s">
        <v>140</v>
      </c>
      <c r="I7265" t="s">
        <v>97</v>
      </c>
      <c r="J72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Garde£JOUR£VOL£PROVINS£30/07/2022</v>
      </c>
      <c r="K72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65">
        <f>ROUND(MOD(Tableau_Effectifs_Dept[[#This Row],[GardDteDebut]],1),5)</f>
        <v>0.29166999999999998</v>
      </c>
      <c r="M7265">
        <f>ROUND(MOD(Tableau_Effectifs_Dept[[#This Row],[GardDteFin]],1),5)</f>
        <v>0.79166999999999998</v>
      </c>
      <c r="N72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65" s="71">
        <f>MAX(IF(Tableau_Effectifs_Dept[[#This Row],[Créneau TOT]]&gt;0,Tableau_Effectifs_Dept[[#This Row],[Créneau TOT]]-Tableau_Effectifs_Dept[[#This Row],[Créneau J]],0),0)</f>
        <v>0</v>
      </c>
      <c r="Q7265" s="71">
        <f>ROUND(HOUR(Tableau_Effectifs_Dept[[#This Row],[Créneau J]])/12,1)</f>
        <v>0</v>
      </c>
      <c r="R7265" s="71"/>
    </row>
    <row r="7266" spans="1:18" hidden="1">
      <c r="A7266" s="47">
        <v>44772.291666666664</v>
      </c>
      <c r="B7266" s="47">
        <v>44773.291666666664</v>
      </c>
      <c r="C7266" t="s">
        <v>195</v>
      </c>
      <c r="D7266" t="s">
        <v>86</v>
      </c>
      <c r="E7266" t="s">
        <v>86</v>
      </c>
      <c r="F7266" t="s">
        <v>31</v>
      </c>
      <c r="G7266" t="s">
        <v>93</v>
      </c>
      <c r="H7266" t="s">
        <v>141</v>
      </c>
      <c r="I7266" t="s">
        <v>98</v>
      </c>
      <c r="J72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Garde£24H£PRO£PROVINS£30/07/2022</v>
      </c>
      <c r="K72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66">
        <f>ROUND(MOD(Tableau_Effectifs_Dept[[#This Row],[GardDteDebut]],1),5)</f>
        <v>0.29166999999999998</v>
      </c>
      <c r="M7266">
        <f>ROUND(MOD(Tableau_Effectifs_Dept[[#This Row],[GardDteFin]],1),5)</f>
        <v>0.29166999999999998</v>
      </c>
      <c r="N72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66" s="71">
        <f>MAX(IF(Tableau_Effectifs_Dept[[#This Row],[Créneau TOT]]&gt;0,Tableau_Effectifs_Dept[[#This Row],[Créneau TOT]]-Tableau_Effectifs_Dept[[#This Row],[Créneau J]],0),0)</f>
        <v>0</v>
      </c>
      <c r="Q7266" s="71">
        <f>ROUND(HOUR(Tableau_Effectifs_Dept[[#This Row],[Créneau J]])/12,1)</f>
        <v>0</v>
      </c>
      <c r="R7266" s="71"/>
    </row>
    <row r="7267" spans="1:18" hidden="1">
      <c r="A7267" s="47">
        <v>44772.291666666664</v>
      </c>
      <c r="B7267" s="47">
        <v>44773.291666666664</v>
      </c>
      <c r="C7267" t="s">
        <v>195</v>
      </c>
      <c r="D7267" t="s">
        <v>86</v>
      </c>
      <c r="E7267" t="s">
        <v>86</v>
      </c>
      <c r="F7267" t="s">
        <v>31</v>
      </c>
      <c r="G7267" t="s">
        <v>93</v>
      </c>
      <c r="H7267" t="s">
        <v>141</v>
      </c>
      <c r="I7267" t="s">
        <v>98</v>
      </c>
      <c r="J72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Garde£24H£PRO£PROVINS£30/07/2022</v>
      </c>
      <c r="K72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67">
        <f>ROUND(MOD(Tableau_Effectifs_Dept[[#This Row],[GardDteDebut]],1),5)</f>
        <v>0.29166999999999998</v>
      </c>
      <c r="M7267">
        <f>ROUND(MOD(Tableau_Effectifs_Dept[[#This Row],[GardDteFin]],1),5)</f>
        <v>0.29166999999999998</v>
      </c>
      <c r="N72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67" s="71">
        <f>MAX(IF(Tableau_Effectifs_Dept[[#This Row],[Créneau TOT]]&gt;0,Tableau_Effectifs_Dept[[#This Row],[Créneau TOT]]-Tableau_Effectifs_Dept[[#This Row],[Créneau J]],0),0)</f>
        <v>0</v>
      </c>
      <c r="Q7267" s="71">
        <f>ROUND(HOUR(Tableau_Effectifs_Dept[[#This Row],[Créneau J]])/12,1)</f>
        <v>0</v>
      </c>
      <c r="R7267" s="71"/>
    </row>
    <row r="7268" spans="1:18" hidden="1">
      <c r="A7268" s="47">
        <v>44772.291666666664</v>
      </c>
      <c r="B7268" s="47">
        <v>44773.291666666664</v>
      </c>
      <c r="C7268" t="s">
        <v>195</v>
      </c>
      <c r="D7268" t="s">
        <v>86</v>
      </c>
      <c r="E7268" t="s">
        <v>86</v>
      </c>
      <c r="F7268" t="s">
        <v>31</v>
      </c>
      <c r="G7268" t="s">
        <v>93</v>
      </c>
      <c r="H7268" t="s">
        <v>140</v>
      </c>
      <c r="I7268" t="s">
        <v>98</v>
      </c>
      <c r="J72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Garde£24H£VOL£PROVINS£30/07/2022</v>
      </c>
      <c r="K72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68">
        <f>ROUND(MOD(Tableau_Effectifs_Dept[[#This Row],[GardDteDebut]],1),5)</f>
        <v>0.29166999999999998</v>
      </c>
      <c r="M7268">
        <f>ROUND(MOD(Tableau_Effectifs_Dept[[#This Row],[GardDteFin]],1),5)</f>
        <v>0.29166999999999998</v>
      </c>
      <c r="N72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68" s="71">
        <f>MAX(IF(Tableau_Effectifs_Dept[[#This Row],[Créneau TOT]]&gt;0,Tableau_Effectifs_Dept[[#This Row],[Créneau TOT]]-Tableau_Effectifs_Dept[[#This Row],[Créneau J]],0),0)</f>
        <v>0</v>
      </c>
      <c r="Q7268" s="71">
        <f>ROUND(HOUR(Tableau_Effectifs_Dept[[#This Row],[Créneau J]])/12,1)</f>
        <v>0</v>
      </c>
      <c r="R7268" s="71"/>
    </row>
    <row r="7269" spans="1:18" hidden="1">
      <c r="A7269" s="47">
        <v>44772.291666666664</v>
      </c>
      <c r="B7269" s="47">
        <v>44773.291666666664</v>
      </c>
      <c r="C7269" t="s">
        <v>195</v>
      </c>
      <c r="D7269" t="s">
        <v>86</v>
      </c>
      <c r="E7269" t="s">
        <v>86</v>
      </c>
      <c r="F7269" t="s">
        <v>31</v>
      </c>
      <c r="G7269" t="s">
        <v>93</v>
      </c>
      <c r="H7269" t="s">
        <v>140</v>
      </c>
      <c r="I7269" t="s">
        <v>98</v>
      </c>
      <c r="J72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Garde£24H£VOL£PROVINS£30/07/2022</v>
      </c>
      <c r="K72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69">
        <f>ROUND(MOD(Tableau_Effectifs_Dept[[#This Row],[GardDteDebut]],1),5)</f>
        <v>0.29166999999999998</v>
      </c>
      <c r="M7269">
        <f>ROUND(MOD(Tableau_Effectifs_Dept[[#This Row],[GardDteFin]],1),5)</f>
        <v>0.29166999999999998</v>
      </c>
      <c r="N72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69" s="71">
        <f>MAX(IF(Tableau_Effectifs_Dept[[#This Row],[Créneau TOT]]&gt;0,Tableau_Effectifs_Dept[[#This Row],[Créneau TOT]]-Tableau_Effectifs_Dept[[#This Row],[Créneau J]],0),0)</f>
        <v>0</v>
      </c>
      <c r="Q7269" s="71">
        <f>ROUND(HOUR(Tableau_Effectifs_Dept[[#This Row],[Créneau J]])/12,1)</f>
        <v>0</v>
      </c>
      <c r="R7269" s="71"/>
    </row>
    <row r="7270" spans="1:18" hidden="1">
      <c r="A7270" s="47">
        <v>44772.291666666664</v>
      </c>
      <c r="B7270" s="47">
        <v>44772.791666666664</v>
      </c>
      <c r="C7270" t="s">
        <v>195</v>
      </c>
      <c r="D7270" t="s">
        <v>86</v>
      </c>
      <c r="E7270" t="s">
        <v>85</v>
      </c>
      <c r="F7270" t="s">
        <v>40</v>
      </c>
      <c r="G7270" t="s">
        <v>93</v>
      </c>
      <c r="H7270" t="s">
        <v>140</v>
      </c>
      <c r="I7270" t="s">
        <v>97</v>
      </c>
      <c r="J72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Garde£JOUR£VOL£REBAIS£30/07/2022</v>
      </c>
      <c r="K72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70">
        <f>ROUND(MOD(Tableau_Effectifs_Dept[[#This Row],[GardDteDebut]],1),5)</f>
        <v>0.29166999999999998</v>
      </c>
      <c r="M7270">
        <f>ROUND(MOD(Tableau_Effectifs_Dept[[#This Row],[GardDteFin]],1),5)</f>
        <v>0.79166999999999998</v>
      </c>
      <c r="N72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70" s="71">
        <f>MAX(IF(Tableau_Effectifs_Dept[[#This Row],[Créneau TOT]]&gt;0,Tableau_Effectifs_Dept[[#This Row],[Créneau TOT]]-Tableau_Effectifs_Dept[[#This Row],[Créneau J]],0),0)</f>
        <v>0</v>
      </c>
      <c r="Q7270" s="71">
        <f>ROUND(HOUR(Tableau_Effectifs_Dept[[#This Row],[Créneau J]])/12,1)</f>
        <v>0</v>
      </c>
      <c r="R7270" s="71"/>
    </row>
    <row r="7271" spans="1:18" hidden="1">
      <c r="A7271" s="47">
        <v>44772.291666666664</v>
      </c>
      <c r="B7271" s="47">
        <v>44772.791666666664</v>
      </c>
      <c r="C7271" t="s">
        <v>195</v>
      </c>
      <c r="D7271" t="s">
        <v>86</v>
      </c>
      <c r="E7271" t="s">
        <v>85</v>
      </c>
      <c r="F7271" t="s">
        <v>40</v>
      </c>
      <c r="G7271" t="s">
        <v>93</v>
      </c>
      <c r="H7271" t="s">
        <v>140</v>
      </c>
      <c r="I7271" t="s">
        <v>97</v>
      </c>
      <c r="J72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Garde£JOUR£VOL£REBAIS£30/07/2022</v>
      </c>
      <c r="K72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71">
        <f>ROUND(MOD(Tableau_Effectifs_Dept[[#This Row],[GardDteDebut]],1),5)</f>
        <v>0.29166999999999998</v>
      </c>
      <c r="M7271">
        <f>ROUND(MOD(Tableau_Effectifs_Dept[[#This Row],[GardDteFin]],1),5)</f>
        <v>0.79166999999999998</v>
      </c>
      <c r="N72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71" s="71">
        <f>MAX(IF(Tableau_Effectifs_Dept[[#This Row],[Créneau TOT]]&gt;0,Tableau_Effectifs_Dept[[#This Row],[Créneau TOT]]-Tableau_Effectifs_Dept[[#This Row],[Créneau J]],0),0)</f>
        <v>0</v>
      </c>
      <c r="Q7271" s="71">
        <f>ROUND(HOUR(Tableau_Effectifs_Dept[[#This Row],[Créneau J]])/12,1)</f>
        <v>0</v>
      </c>
      <c r="R7271" s="71"/>
    </row>
    <row r="7272" spans="1:18" hidden="1">
      <c r="A7272" s="47">
        <v>44772.291666666664</v>
      </c>
      <c r="B7272" s="47">
        <v>44772.791666666664</v>
      </c>
      <c r="C7272" t="s">
        <v>195</v>
      </c>
      <c r="D7272" t="s">
        <v>86</v>
      </c>
      <c r="E7272" t="s">
        <v>85</v>
      </c>
      <c r="F7272" t="s">
        <v>40</v>
      </c>
      <c r="G7272" t="s">
        <v>93</v>
      </c>
      <c r="H7272" t="s">
        <v>140</v>
      </c>
      <c r="I7272" t="s">
        <v>97</v>
      </c>
      <c r="J72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Garde£JOUR£VOL£REBAIS£30/07/2022</v>
      </c>
      <c r="K72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72">
        <f>ROUND(MOD(Tableau_Effectifs_Dept[[#This Row],[GardDteDebut]],1),5)</f>
        <v>0.29166999999999998</v>
      </c>
      <c r="M7272">
        <f>ROUND(MOD(Tableau_Effectifs_Dept[[#This Row],[GardDteFin]],1),5)</f>
        <v>0.79166999999999998</v>
      </c>
      <c r="N72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72" s="71">
        <f>MAX(IF(Tableau_Effectifs_Dept[[#This Row],[Créneau TOT]]&gt;0,Tableau_Effectifs_Dept[[#This Row],[Créneau TOT]]-Tableau_Effectifs_Dept[[#This Row],[Créneau J]],0),0)</f>
        <v>0</v>
      </c>
      <c r="Q7272" s="71">
        <f>ROUND(HOUR(Tableau_Effectifs_Dept[[#This Row],[Créneau J]])/12,1)</f>
        <v>0</v>
      </c>
      <c r="R7272" s="71"/>
    </row>
    <row r="7273" spans="1:18" hidden="1">
      <c r="A7273" s="47">
        <v>44772.291666666664</v>
      </c>
      <c r="B7273" s="47">
        <v>44772.791666666664</v>
      </c>
      <c r="C7273" t="s">
        <v>195</v>
      </c>
      <c r="D7273" t="s">
        <v>86</v>
      </c>
      <c r="E7273" t="s">
        <v>85</v>
      </c>
      <c r="F7273" t="s">
        <v>40</v>
      </c>
      <c r="G7273" t="s">
        <v>93</v>
      </c>
      <c r="H7273" t="s">
        <v>140</v>
      </c>
      <c r="I7273" t="s">
        <v>97</v>
      </c>
      <c r="J72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Garde£JOUR£VOL£REBAIS£30/07/2022</v>
      </c>
      <c r="K72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73">
        <f>ROUND(MOD(Tableau_Effectifs_Dept[[#This Row],[GardDteDebut]],1),5)</f>
        <v>0.29166999999999998</v>
      </c>
      <c r="M7273">
        <f>ROUND(MOD(Tableau_Effectifs_Dept[[#This Row],[GardDteFin]],1),5)</f>
        <v>0.79166999999999998</v>
      </c>
      <c r="N72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73" s="71">
        <f>MAX(IF(Tableau_Effectifs_Dept[[#This Row],[Créneau TOT]]&gt;0,Tableau_Effectifs_Dept[[#This Row],[Créneau TOT]]-Tableau_Effectifs_Dept[[#This Row],[Créneau J]],0),0)</f>
        <v>0</v>
      </c>
      <c r="Q7273" s="71">
        <f>ROUND(HOUR(Tableau_Effectifs_Dept[[#This Row],[Créneau J]])/12,1)</f>
        <v>0</v>
      </c>
      <c r="R7273" s="71"/>
    </row>
    <row r="7274" spans="1:18" hidden="1">
      <c r="A7274" s="47">
        <v>44772.291666666664</v>
      </c>
      <c r="B7274" s="47">
        <v>44773.291666666664</v>
      </c>
      <c r="C7274" t="s">
        <v>195</v>
      </c>
      <c r="D7274" t="s">
        <v>86</v>
      </c>
      <c r="E7274" t="s">
        <v>86</v>
      </c>
      <c r="F7274" t="s">
        <v>40</v>
      </c>
      <c r="G7274" t="s">
        <v>93</v>
      </c>
      <c r="H7274" t="s">
        <v>141</v>
      </c>
      <c r="I7274" t="s">
        <v>98</v>
      </c>
      <c r="J72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Garde£24H£PRO£REBAIS£30/07/2022</v>
      </c>
      <c r="K72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74">
        <f>ROUND(MOD(Tableau_Effectifs_Dept[[#This Row],[GardDteDebut]],1),5)</f>
        <v>0.29166999999999998</v>
      </c>
      <c r="M7274">
        <f>ROUND(MOD(Tableau_Effectifs_Dept[[#This Row],[GardDteFin]],1),5)</f>
        <v>0.29166999999999998</v>
      </c>
      <c r="N72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74" s="71">
        <f>MAX(IF(Tableau_Effectifs_Dept[[#This Row],[Créneau TOT]]&gt;0,Tableau_Effectifs_Dept[[#This Row],[Créneau TOT]]-Tableau_Effectifs_Dept[[#This Row],[Créneau J]],0),0)</f>
        <v>0</v>
      </c>
      <c r="Q7274" s="71">
        <f>ROUND(HOUR(Tableau_Effectifs_Dept[[#This Row],[Créneau J]])/12,1)</f>
        <v>0</v>
      </c>
      <c r="R7274" s="71"/>
    </row>
    <row r="7275" spans="1:18" hidden="1">
      <c r="A7275" s="47">
        <v>44772.291666666664</v>
      </c>
      <c r="B7275" s="47">
        <v>44773.291666666664</v>
      </c>
      <c r="C7275" t="s">
        <v>195</v>
      </c>
      <c r="D7275" t="s">
        <v>86</v>
      </c>
      <c r="E7275" t="s">
        <v>86</v>
      </c>
      <c r="F7275" t="s">
        <v>40</v>
      </c>
      <c r="G7275" t="s">
        <v>93</v>
      </c>
      <c r="H7275" t="s">
        <v>141</v>
      </c>
      <c r="I7275" t="s">
        <v>98</v>
      </c>
      <c r="J72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Garde£24H£PRO£REBAIS£30/07/2022</v>
      </c>
      <c r="K72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75">
        <f>ROUND(MOD(Tableau_Effectifs_Dept[[#This Row],[GardDteDebut]],1),5)</f>
        <v>0.29166999999999998</v>
      </c>
      <c r="M7275">
        <f>ROUND(MOD(Tableau_Effectifs_Dept[[#This Row],[GardDteFin]],1),5)</f>
        <v>0.29166999999999998</v>
      </c>
      <c r="N72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75" s="71">
        <f>MAX(IF(Tableau_Effectifs_Dept[[#This Row],[Créneau TOT]]&gt;0,Tableau_Effectifs_Dept[[#This Row],[Créneau TOT]]-Tableau_Effectifs_Dept[[#This Row],[Créneau J]],0),0)</f>
        <v>0</v>
      </c>
      <c r="Q7275" s="71">
        <f>ROUND(HOUR(Tableau_Effectifs_Dept[[#This Row],[Créneau J]])/12,1)</f>
        <v>0</v>
      </c>
      <c r="R7275" s="71"/>
    </row>
    <row r="7276" spans="1:18" hidden="1">
      <c r="A7276" s="47">
        <v>44772.291666666664</v>
      </c>
      <c r="B7276" s="47">
        <v>44773.291666666664</v>
      </c>
      <c r="C7276" t="s">
        <v>195</v>
      </c>
      <c r="D7276" t="s">
        <v>86</v>
      </c>
      <c r="E7276" t="s">
        <v>86</v>
      </c>
      <c r="F7276" t="s">
        <v>40</v>
      </c>
      <c r="G7276" t="s">
        <v>93</v>
      </c>
      <c r="H7276" t="s">
        <v>141</v>
      </c>
      <c r="I7276" t="s">
        <v>98</v>
      </c>
      <c r="J72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Garde£24H£PRO£REBAIS£30/07/2022</v>
      </c>
      <c r="K72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76">
        <f>ROUND(MOD(Tableau_Effectifs_Dept[[#This Row],[GardDteDebut]],1),5)</f>
        <v>0.29166999999999998</v>
      </c>
      <c r="M7276">
        <f>ROUND(MOD(Tableau_Effectifs_Dept[[#This Row],[GardDteFin]],1),5)</f>
        <v>0.29166999999999998</v>
      </c>
      <c r="N72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76" s="71">
        <f>MAX(IF(Tableau_Effectifs_Dept[[#This Row],[Créneau TOT]]&gt;0,Tableau_Effectifs_Dept[[#This Row],[Créneau TOT]]-Tableau_Effectifs_Dept[[#This Row],[Créneau J]],0),0)</f>
        <v>0</v>
      </c>
      <c r="Q7276" s="71">
        <f>ROUND(HOUR(Tableau_Effectifs_Dept[[#This Row],[Créneau J]])/12,1)</f>
        <v>0</v>
      </c>
      <c r="R7276" s="71"/>
    </row>
    <row r="7277" spans="1:18" hidden="1">
      <c r="A7277" s="47">
        <v>44772.291666666664</v>
      </c>
      <c r="B7277" s="47">
        <v>44772.791666666664</v>
      </c>
      <c r="C7277" t="s">
        <v>195</v>
      </c>
      <c r="D7277" t="s">
        <v>86</v>
      </c>
      <c r="E7277" t="s">
        <v>85</v>
      </c>
      <c r="F7277" t="s">
        <v>36</v>
      </c>
      <c r="G7277" t="s">
        <v>93</v>
      </c>
      <c r="H7277" t="s">
        <v>140</v>
      </c>
      <c r="I7277" t="s">
        <v>97</v>
      </c>
      <c r="J72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Garde£JOUR£VOL£ROZAY-EN-BRIE£30/07/2022</v>
      </c>
      <c r="K72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77">
        <f>ROUND(MOD(Tableau_Effectifs_Dept[[#This Row],[GardDteDebut]],1),5)</f>
        <v>0.29166999999999998</v>
      </c>
      <c r="M7277">
        <f>ROUND(MOD(Tableau_Effectifs_Dept[[#This Row],[GardDteFin]],1),5)</f>
        <v>0.79166999999999998</v>
      </c>
      <c r="N72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77" s="71">
        <f>MAX(IF(Tableau_Effectifs_Dept[[#This Row],[Créneau TOT]]&gt;0,Tableau_Effectifs_Dept[[#This Row],[Créneau TOT]]-Tableau_Effectifs_Dept[[#This Row],[Créneau J]],0),0)</f>
        <v>0</v>
      </c>
      <c r="Q7277" s="71">
        <f>ROUND(HOUR(Tableau_Effectifs_Dept[[#This Row],[Créneau J]])/12,1)</f>
        <v>0</v>
      </c>
      <c r="R7277" s="71"/>
    </row>
    <row r="7278" spans="1:18" hidden="1">
      <c r="A7278" s="47">
        <v>44772.291666666664</v>
      </c>
      <c r="B7278" s="47">
        <v>44773.291666666664</v>
      </c>
      <c r="C7278" t="s">
        <v>195</v>
      </c>
      <c r="D7278" t="s">
        <v>86</v>
      </c>
      <c r="E7278" t="s">
        <v>86</v>
      </c>
      <c r="F7278" t="s">
        <v>36</v>
      </c>
      <c r="G7278" t="s">
        <v>93</v>
      </c>
      <c r="H7278" t="s">
        <v>141</v>
      </c>
      <c r="I7278" t="s">
        <v>98</v>
      </c>
      <c r="J72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Garde£24H£PRO£ROZAY-EN-BRIE£30/07/2022</v>
      </c>
      <c r="K72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78">
        <f>ROUND(MOD(Tableau_Effectifs_Dept[[#This Row],[GardDteDebut]],1),5)</f>
        <v>0.29166999999999998</v>
      </c>
      <c r="M7278">
        <f>ROUND(MOD(Tableau_Effectifs_Dept[[#This Row],[GardDteFin]],1),5)</f>
        <v>0.29166999999999998</v>
      </c>
      <c r="N72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78" s="71">
        <f>MAX(IF(Tableau_Effectifs_Dept[[#This Row],[Créneau TOT]]&gt;0,Tableau_Effectifs_Dept[[#This Row],[Créneau TOT]]-Tableau_Effectifs_Dept[[#This Row],[Créneau J]],0),0)</f>
        <v>0</v>
      </c>
      <c r="Q7278" s="71">
        <f>ROUND(HOUR(Tableau_Effectifs_Dept[[#This Row],[Créneau J]])/12,1)</f>
        <v>0</v>
      </c>
      <c r="R7278" s="71"/>
    </row>
    <row r="7279" spans="1:18" hidden="1">
      <c r="A7279" s="47">
        <v>44772.291666666664</v>
      </c>
      <c r="B7279" s="47">
        <v>44772.791666666664</v>
      </c>
      <c r="C7279" t="s">
        <v>195</v>
      </c>
      <c r="D7279" t="s">
        <v>86</v>
      </c>
      <c r="E7279" t="s">
        <v>85</v>
      </c>
      <c r="F7279" t="s">
        <v>36</v>
      </c>
      <c r="G7279" t="s">
        <v>93</v>
      </c>
      <c r="H7279" t="s">
        <v>140</v>
      </c>
      <c r="I7279" t="s">
        <v>97</v>
      </c>
      <c r="J72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Garde£JOUR£VOL£ROZAY-EN-BRIE£30/07/2022</v>
      </c>
      <c r="K72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79">
        <f>ROUND(MOD(Tableau_Effectifs_Dept[[#This Row],[GardDteDebut]],1),5)</f>
        <v>0.29166999999999998</v>
      </c>
      <c r="M7279">
        <f>ROUND(MOD(Tableau_Effectifs_Dept[[#This Row],[GardDteFin]],1),5)</f>
        <v>0.79166999999999998</v>
      </c>
      <c r="N72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79" s="71">
        <f>MAX(IF(Tableau_Effectifs_Dept[[#This Row],[Créneau TOT]]&gt;0,Tableau_Effectifs_Dept[[#This Row],[Créneau TOT]]-Tableau_Effectifs_Dept[[#This Row],[Créneau J]],0),0)</f>
        <v>0</v>
      </c>
      <c r="Q7279" s="71">
        <f>ROUND(HOUR(Tableau_Effectifs_Dept[[#This Row],[Créneau J]])/12,1)</f>
        <v>0</v>
      </c>
      <c r="R7279" s="71"/>
    </row>
    <row r="7280" spans="1:18" hidden="1">
      <c r="A7280" s="47">
        <v>44772.291666666664</v>
      </c>
      <c r="B7280" s="47">
        <v>44772.791666666664</v>
      </c>
      <c r="C7280" t="s">
        <v>195</v>
      </c>
      <c r="D7280" t="s">
        <v>86</v>
      </c>
      <c r="E7280" t="s">
        <v>85</v>
      </c>
      <c r="F7280" t="s">
        <v>36</v>
      </c>
      <c r="G7280" t="s">
        <v>93</v>
      </c>
      <c r="H7280" t="s">
        <v>140</v>
      </c>
      <c r="I7280" t="s">
        <v>97</v>
      </c>
      <c r="J72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Garde£JOUR£VOL£ROZAY-EN-BRIE£30/07/2022</v>
      </c>
      <c r="K72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80">
        <f>ROUND(MOD(Tableau_Effectifs_Dept[[#This Row],[GardDteDebut]],1),5)</f>
        <v>0.29166999999999998</v>
      </c>
      <c r="M7280">
        <f>ROUND(MOD(Tableau_Effectifs_Dept[[#This Row],[GardDteFin]],1),5)</f>
        <v>0.79166999999999998</v>
      </c>
      <c r="N72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80" s="71">
        <f>MAX(IF(Tableau_Effectifs_Dept[[#This Row],[Créneau TOT]]&gt;0,Tableau_Effectifs_Dept[[#This Row],[Créneau TOT]]-Tableau_Effectifs_Dept[[#This Row],[Créneau J]],0),0)</f>
        <v>0</v>
      </c>
      <c r="Q7280" s="71">
        <f>ROUND(HOUR(Tableau_Effectifs_Dept[[#This Row],[Créneau J]])/12,1)</f>
        <v>0</v>
      </c>
      <c r="R7280" s="71"/>
    </row>
    <row r="7281" spans="1:18" hidden="1">
      <c r="A7281" s="47">
        <v>44772.291666666664</v>
      </c>
      <c r="B7281" s="47">
        <v>44773.291666666664</v>
      </c>
      <c r="C7281" t="s">
        <v>195</v>
      </c>
      <c r="D7281" t="s">
        <v>86</v>
      </c>
      <c r="E7281" t="s">
        <v>86</v>
      </c>
      <c r="F7281" t="s">
        <v>36</v>
      </c>
      <c r="G7281" t="s">
        <v>93</v>
      </c>
      <c r="H7281" t="s">
        <v>141</v>
      </c>
      <c r="I7281" t="s">
        <v>98</v>
      </c>
      <c r="J72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Garde£24H£PRO£ROZAY-EN-BRIE£30/07/2022</v>
      </c>
      <c r="K72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81">
        <f>ROUND(MOD(Tableau_Effectifs_Dept[[#This Row],[GardDteDebut]],1),5)</f>
        <v>0.29166999999999998</v>
      </c>
      <c r="M7281">
        <f>ROUND(MOD(Tableau_Effectifs_Dept[[#This Row],[GardDteFin]],1),5)</f>
        <v>0.29166999999999998</v>
      </c>
      <c r="N72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81" s="71">
        <f>MAX(IF(Tableau_Effectifs_Dept[[#This Row],[Créneau TOT]]&gt;0,Tableau_Effectifs_Dept[[#This Row],[Créneau TOT]]-Tableau_Effectifs_Dept[[#This Row],[Créneau J]],0),0)</f>
        <v>0</v>
      </c>
      <c r="Q7281" s="71">
        <f>ROUND(HOUR(Tableau_Effectifs_Dept[[#This Row],[Créneau J]])/12,1)</f>
        <v>0</v>
      </c>
      <c r="R7281" s="71"/>
    </row>
    <row r="7282" spans="1:18" hidden="1">
      <c r="A7282" s="47">
        <v>44772.291666666664</v>
      </c>
      <c r="B7282" s="47">
        <v>44772.791666666664</v>
      </c>
      <c r="C7282" t="s">
        <v>195</v>
      </c>
      <c r="D7282" t="s">
        <v>86</v>
      </c>
      <c r="E7282" t="s">
        <v>85</v>
      </c>
      <c r="F7282" t="s">
        <v>21</v>
      </c>
      <c r="G7282" t="s">
        <v>93</v>
      </c>
      <c r="H7282" t="s">
        <v>140</v>
      </c>
      <c r="I7282" t="s">
        <v>97</v>
      </c>
      <c r="J72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Garde£JOUR£VOL£SAINT-FARGEAU-PONTHIERRY£30/07/2022</v>
      </c>
      <c r="K72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82">
        <f>ROUND(MOD(Tableau_Effectifs_Dept[[#This Row],[GardDteDebut]],1),5)</f>
        <v>0.29166999999999998</v>
      </c>
      <c r="M7282">
        <f>ROUND(MOD(Tableau_Effectifs_Dept[[#This Row],[GardDteFin]],1),5)</f>
        <v>0.79166999999999998</v>
      </c>
      <c r="N72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82" s="71">
        <f>MAX(IF(Tableau_Effectifs_Dept[[#This Row],[Créneau TOT]]&gt;0,Tableau_Effectifs_Dept[[#This Row],[Créneau TOT]]-Tableau_Effectifs_Dept[[#This Row],[Créneau J]],0),0)</f>
        <v>0</v>
      </c>
      <c r="Q7282" s="71">
        <f>ROUND(HOUR(Tableau_Effectifs_Dept[[#This Row],[Créneau J]])/12,1)</f>
        <v>0</v>
      </c>
      <c r="R7282" s="71"/>
    </row>
    <row r="7283" spans="1:18" hidden="1">
      <c r="A7283" s="47">
        <v>44772.291666666664</v>
      </c>
      <c r="B7283" s="47">
        <v>44772.791666666664</v>
      </c>
      <c r="C7283" t="s">
        <v>195</v>
      </c>
      <c r="D7283" t="s">
        <v>86</v>
      </c>
      <c r="E7283" t="s">
        <v>85</v>
      </c>
      <c r="F7283" t="s">
        <v>21</v>
      </c>
      <c r="G7283" t="s">
        <v>93</v>
      </c>
      <c r="H7283" t="s">
        <v>140</v>
      </c>
      <c r="I7283" t="s">
        <v>97</v>
      </c>
      <c r="J72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Garde£JOUR£VOL£SAINT-FARGEAU-PONTHIERRY£30/07/2022</v>
      </c>
      <c r="K72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83">
        <f>ROUND(MOD(Tableau_Effectifs_Dept[[#This Row],[GardDteDebut]],1),5)</f>
        <v>0.29166999999999998</v>
      </c>
      <c r="M7283">
        <f>ROUND(MOD(Tableau_Effectifs_Dept[[#This Row],[GardDteFin]],1),5)</f>
        <v>0.79166999999999998</v>
      </c>
      <c r="N72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83" s="71">
        <f>MAX(IF(Tableau_Effectifs_Dept[[#This Row],[Créneau TOT]]&gt;0,Tableau_Effectifs_Dept[[#This Row],[Créneau TOT]]-Tableau_Effectifs_Dept[[#This Row],[Créneau J]],0),0)</f>
        <v>0</v>
      </c>
      <c r="Q7283" s="71">
        <f>ROUND(HOUR(Tableau_Effectifs_Dept[[#This Row],[Créneau J]])/12,1)</f>
        <v>0</v>
      </c>
      <c r="R7283" s="71"/>
    </row>
    <row r="7284" spans="1:18" hidden="1">
      <c r="A7284" s="47">
        <v>44772.291666666664</v>
      </c>
      <c r="B7284" s="47">
        <v>44772.791666666664</v>
      </c>
      <c r="C7284" t="s">
        <v>195</v>
      </c>
      <c r="D7284" t="s">
        <v>86</v>
      </c>
      <c r="E7284" t="s">
        <v>85</v>
      </c>
      <c r="F7284" t="s">
        <v>21</v>
      </c>
      <c r="G7284" t="s">
        <v>93</v>
      </c>
      <c r="H7284" t="s">
        <v>141</v>
      </c>
      <c r="I7284" t="s">
        <v>97</v>
      </c>
      <c r="J72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Garde£JOUR£PRO£SAINT-FARGEAU-PONTHIERRY£30/07/2022</v>
      </c>
      <c r="K72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84">
        <f>ROUND(MOD(Tableau_Effectifs_Dept[[#This Row],[GardDteDebut]],1),5)</f>
        <v>0.29166999999999998</v>
      </c>
      <c r="M7284">
        <f>ROUND(MOD(Tableau_Effectifs_Dept[[#This Row],[GardDteFin]],1),5)</f>
        <v>0.79166999999999998</v>
      </c>
      <c r="N72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84" s="71">
        <f>MAX(IF(Tableau_Effectifs_Dept[[#This Row],[Créneau TOT]]&gt;0,Tableau_Effectifs_Dept[[#This Row],[Créneau TOT]]-Tableau_Effectifs_Dept[[#This Row],[Créneau J]],0),0)</f>
        <v>0</v>
      </c>
      <c r="Q7284" s="71">
        <f>ROUND(HOUR(Tableau_Effectifs_Dept[[#This Row],[Créneau J]])/12,1)</f>
        <v>0</v>
      </c>
      <c r="R7284" s="71"/>
    </row>
    <row r="7285" spans="1:18" hidden="1">
      <c r="A7285" s="47">
        <v>44772.291666666664</v>
      </c>
      <c r="B7285" s="47">
        <v>44772.791666666664</v>
      </c>
      <c r="C7285" t="s">
        <v>195</v>
      </c>
      <c r="D7285" t="s">
        <v>86</v>
      </c>
      <c r="E7285" t="s">
        <v>85</v>
      </c>
      <c r="F7285" t="s">
        <v>21</v>
      </c>
      <c r="G7285" t="s">
        <v>93</v>
      </c>
      <c r="H7285" t="s">
        <v>140</v>
      </c>
      <c r="I7285" t="s">
        <v>97</v>
      </c>
      <c r="J72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Garde£JOUR£VOL£SAINT-FARGEAU-PONTHIERRY£30/07/2022</v>
      </c>
      <c r="K72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85">
        <f>ROUND(MOD(Tableau_Effectifs_Dept[[#This Row],[GardDteDebut]],1),5)</f>
        <v>0.29166999999999998</v>
      </c>
      <c r="M7285">
        <f>ROUND(MOD(Tableau_Effectifs_Dept[[#This Row],[GardDteFin]],1),5)</f>
        <v>0.79166999999999998</v>
      </c>
      <c r="N72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85" s="71">
        <f>MAX(IF(Tableau_Effectifs_Dept[[#This Row],[Créneau TOT]]&gt;0,Tableau_Effectifs_Dept[[#This Row],[Créneau TOT]]-Tableau_Effectifs_Dept[[#This Row],[Créneau J]],0),0)</f>
        <v>0</v>
      </c>
      <c r="Q7285" s="71">
        <f>ROUND(HOUR(Tableau_Effectifs_Dept[[#This Row],[Créneau J]])/12,1)</f>
        <v>0</v>
      </c>
      <c r="R7285" s="71"/>
    </row>
    <row r="7286" spans="1:18" hidden="1">
      <c r="A7286" s="47">
        <v>44772.291666666664</v>
      </c>
      <c r="B7286" s="47">
        <v>44772.791666666664</v>
      </c>
      <c r="C7286" t="s">
        <v>195</v>
      </c>
      <c r="D7286" t="s">
        <v>86</v>
      </c>
      <c r="E7286" t="s">
        <v>85</v>
      </c>
      <c r="F7286" t="s">
        <v>21</v>
      </c>
      <c r="G7286" t="s">
        <v>93</v>
      </c>
      <c r="H7286" t="s">
        <v>141</v>
      </c>
      <c r="I7286" t="s">
        <v>97</v>
      </c>
      <c r="J72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Garde£JOUR£PRO£SAINT-FARGEAU-PONTHIERRY£30/07/2022</v>
      </c>
      <c r="K72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86">
        <f>ROUND(MOD(Tableau_Effectifs_Dept[[#This Row],[GardDteDebut]],1),5)</f>
        <v>0.29166999999999998</v>
      </c>
      <c r="M7286">
        <f>ROUND(MOD(Tableau_Effectifs_Dept[[#This Row],[GardDteFin]],1),5)</f>
        <v>0.79166999999999998</v>
      </c>
      <c r="N72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86" s="71">
        <f>MAX(IF(Tableau_Effectifs_Dept[[#This Row],[Créneau TOT]]&gt;0,Tableau_Effectifs_Dept[[#This Row],[Créneau TOT]]-Tableau_Effectifs_Dept[[#This Row],[Créneau J]],0),0)</f>
        <v>0</v>
      </c>
      <c r="Q7286" s="71">
        <f>ROUND(HOUR(Tableau_Effectifs_Dept[[#This Row],[Créneau J]])/12,1)</f>
        <v>0</v>
      </c>
      <c r="R7286" s="71"/>
    </row>
    <row r="7287" spans="1:18" hidden="1">
      <c r="A7287" s="47">
        <v>44772.291666666664</v>
      </c>
      <c r="B7287" s="47">
        <v>44772.791666666664</v>
      </c>
      <c r="C7287" t="s">
        <v>195</v>
      </c>
      <c r="D7287" t="s">
        <v>86</v>
      </c>
      <c r="E7287" t="s">
        <v>85</v>
      </c>
      <c r="F7287" t="s">
        <v>21</v>
      </c>
      <c r="G7287" t="s">
        <v>93</v>
      </c>
      <c r="H7287" t="s">
        <v>141</v>
      </c>
      <c r="I7287" t="s">
        <v>97</v>
      </c>
      <c r="J72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Garde£JOUR£PRO£SAINT-FARGEAU-PONTHIERRY£30/07/2022</v>
      </c>
      <c r="K72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87">
        <f>ROUND(MOD(Tableau_Effectifs_Dept[[#This Row],[GardDteDebut]],1),5)</f>
        <v>0.29166999999999998</v>
      </c>
      <c r="M7287">
        <f>ROUND(MOD(Tableau_Effectifs_Dept[[#This Row],[GardDteFin]],1),5)</f>
        <v>0.79166999999999998</v>
      </c>
      <c r="N72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87" s="71">
        <f>MAX(IF(Tableau_Effectifs_Dept[[#This Row],[Créneau TOT]]&gt;0,Tableau_Effectifs_Dept[[#This Row],[Créneau TOT]]-Tableau_Effectifs_Dept[[#This Row],[Créneau J]],0),0)</f>
        <v>0</v>
      </c>
      <c r="Q7287" s="71">
        <f>ROUND(HOUR(Tableau_Effectifs_Dept[[#This Row],[Créneau J]])/12,1)</f>
        <v>0</v>
      </c>
      <c r="R7287" s="71"/>
    </row>
    <row r="7288" spans="1:18" hidden="1">
      <c r="A7288" s="47">
        <v>44772.291666666664</v>
      </c>
      <c r="B7288" s="47">
        <v>44773.291666666664</v>
      </c>
      <c r="C7288" t="s">
        <v>195</v>
      </c>
      <c r="D7288" t="s">
        <v>86</v>
      </c>
      <c r="E7288" t="s">
        <v>86</v>
      </c>
      <c r="F7288" t="s">
        <v>21</v>
      </c>
      <c r="G7288" t="s">
        <v>93</v>
      </c>
      <c r="H7288" t="s">
        <v>141</v>
      </c>
      <c r="I7288" t="s">
        <v>98</v>
      </c>
      <c r="J72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Garde£24H£PRO£SAINT-FARGEAU-PONTHIERRY£30/07/2022</v>
      </c>
      <c r="K72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88">
        <f>ROUND(MOD(Tableau_Effectifs_Dept[[#This Row],[GardDteDebut]],1),5)</f>
        <v>0.29166999999999998</v>
      </c>
      <c r="M7288">
        <f>ROUND(MOD(Tableau_Effectifs_Dept[[#This Row],[GardDteFin]],1),5)</f>
        <v>0.29166999999999998</v>
      </c>
      <c r="N72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88" s="71">
        <f>MAX(IF(Tableau_Effectifs_Dept[[#This Row],[Créneau TOT]]&gt;0,Tableau_Effectifs_Dept[[#This Row],[Créneau TOT]]-Tableau_Effectifs_Dept[[#This Row],[Créneau J]],0),0)</f>
        <v>0</v>
      </c>
      <c r="Q7288" s="71">
        <f>ROUND(HOUR(Tableau_Effectifs_Dept[[#This Row],[Créneau J]])/12,1)</f>
        <v>0</v>
      </c>
      <c r="R7288" s="71"/>
    </row>
    <row r="7289" spans="1:18" hidden="1">
      <c r="A7289" s="47">
        <v>44772.291666666664</v>
      </c>
      <c r="B7289" s="47">
        <v>44773.291666666664</v>
      </c>
      <c r="C7289" t="s">
        <v>195</v>
      </c>
      <c r="D7289" t="s">
        <v>86</v>
      </c>
      <c r="E7289" t="s">
        <v>86</v>
      </c>
      <c r="F7289" t="s">
        <v>21</v>
      </c>
      <c r="G7289" t="s">
        <v>93</v>
      </c>
      <c r="H7289" t="s">
        <v>141</v>
      </c>
      <c r="I7289" t="s">
        <v>98</v>
      </c>
      <c r="J72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Garde£24H£PRO£SAINT-FARGEAU-PONTHIERRY£30/07/2022</v>
      </c>
      <c r="K72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89">
        <f>ROUND(MOD(Tableau_Effectifs_Dept[[#This Row],[GardDteDebut]],1),5)</f>
        <v>0.29166999999999998</v>
      </c>
      <c r="M7289">
        <f>ROUND(MOD(Tableau_Effectifs_Dept[[#This Row],[GardDteFin]],1),5)</f>
        <v>0.29166999999999998</v>
      </c>
      <c r="N72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89" s="71">
        <f>MAX(IF(Tableau_Effectifs_Dept[[#This Row],[Créneau TOT]]&gt;0,Tableau_Effectifs_Dept[[#This Row],[Créneau TOT]]-Tableau_Effectifs_Dept[[#This Row],[Créneau J]],0),0)</f>
        <v>0</v>
      </c>
      <c r="Q7289" s="71">
        <f>ROUND(HOUR(Tableau_Effectifs_Dept[[#This Row],[Créneau J]])/12,1)</f>
        <v>0</v>
      </c>
      <c r="R7289" s="71"/>
    </row>
    <row r="7290" spans="1:18" hidden="1">
      <c r="A7290" s="47">
        <v>44772.291666666664</v>
      </c>
      <c r="B7290" s="47">
        <v>44773.291666666664</v>
      </c>
      <c r="C7290" t="s">
        <v>195</v>
      </c>
      <c r="D7290" t="s">
        <v>86</v>
      </c>
      <c r="E7290" t="s">
        <v>86</v>
      </c>
      <c r="F7290" t="s">
        <v>21</v>
      </c>
      <c r="G7290" t="s">
        <v>93</v>
      </c>
      <c r="H7290" t="s">
        <v>140</v>
      </c>
      <c r="I7290" t="s">
        <v>98</v>
      </c>
      <c r="J72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Garde£24H£VOL£SAINT-FARGEAU-PONTHIERRY£30/07/2022</v>
      </c>
      <c r="K72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90">
        <f>ROUND(MOD(Tableau_Effectifs_Dept[[#This Row],[GardDteDebut]],1),5)</f>
        <v>0.29166999999999998</v>
      </c>
      <c r="M7290">
        <f>ROUND(MOD(Tableau_Effectifs_Dept[[#This Row],[GardDteFin]],1),5)</f>
        <v>0.29166999999999998</v>
      </c>
      <c r="N72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90" s="71">
        <f>MAX(IF(Tableau_Effectifs_Dept[[#This Row],[Créneau TOT]]&gt;0,Tableau_Effectifs_Dept[[#This Row],[Créneau TOT]]-Tableau_Effectifs_Dept[[#This Row],[Créneau J]],0),0)</f>
        <v>0</v>
      </c>
      <c r="Q7290" s="71">
        <f>ROUND(HOUR(Tableau_Effectifs_Dept[[#This Row],[Créneau J]])/12,1)</f>
        <v>0</v>
      </c>
      <c r="R7290" s="71"/>
    </row>
    <row r="7291" spans="1:18" hidden="1">
      <c r="A7291" s="47">
        <v>44772.291666666664</v>
      </c>
      <c r="B7291" s="47">
        <v>44773.291666666664</v>
      </c>
      <c r="C7291" t="s">
        <v>195</v>
      </c>
      <c r="D7291" t="s">
        <v>86</v>
      </c>
      <c r="E7291" t="s">
        <v>86</v>
      </c>
      <c r="F7291" t="s">
        <v>21</v>
      </c>
      <c r="G7291" t="s">
        <v>93</v>
      </c>
      <c r="H7291" t="s">
        <v>141</v>
      </c>
      <c r="I7291" t="s">
        <v>98</v>
      </c>
      <c r="J72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Garde£24H£PRO£SAINT-FARGEAU-PONTHIERRY£30/07/2022</v>
      </c>
      <c r="K72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91">
        <f>ROUND(MOD(Tableau_Effectifs_Dept[[#This Row],[GardDteDebut]],1),5)</f>
        <v>0.29166999999999998</v>
      </c>
      <c r="M7291">
        <f>ROUND(MOD(Tableau_Effectifs_Dept[[#This Row],[GardDteFin]],1),5)</f>
        <v>0.29166999999999998</v>
      </c>
      <c r="N72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91" s="71">
        <f>MAX(IF(Tableau_Effectifs_Dept[[#This Row],[Créneau TOT]]&gt;0,Tableau_Effectifs_Dept[[#This Row],[Créneau TOT]]-Tableau_Effectifs_Dept[[#This Row],[Créneau J]],0),0)</f>
        <v>0</v>
      </c>
      <c r="Q7291" s="71">
        <f>ROUND(HOUR(Tableau_Effectifs_Dept[[#This Row],[Créneau J]])/12,1)</f>
        <v>0</v>
      </c>
      <c r="R7291" s="71"/>
    </row>
    <row r="7292" spans="1:18" hidden="1">
      <c r="A7292" s="47">
        <v>44772.291666666664</v>
      </c>
      <c r="B7292" s="47">
        <v>44773.291666666664</v>
      </c>
      <c r="C7292" t="s">
        <v>195</v>
      </c>
      <c r="D7292" t="s">
        <v>86</v>
      </c>
      <c r="E7292" t="s">
        <v>86</v>
      </c>
      <c r="F7292" t="s">
        <v>21</v>
      </c>
      <c r="G7292" t="s">
        <v>93</v>
      </c>
      <c r="H7292" t="s">
        <v>140</v>
      </c>
      <c r="I7292" t="s">
        <v>98</v>
      </c>
      <c r="J72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Garde£24H£VOL£SAINT-FARGEAU-PONTHIERRY£30/07/2022</v>
      </c>
      <c r="K72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92">
        <f>ROUND(MOD(Tableau_Effectifs_Dept[[#This Row],[GardDteDebut]],1),5)</f>
        <v>0.29166999999999998</v>
      </c>
      <c r="M7292">
        <f>ROUND(MOD(Tableau_Effectifs_Dept[[#This Row],[GardDteFin]],1),5)</f>
        <v>0.29166999999999998</v>
      </c>
      <c r="N72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92" s="71">
        <f>MAX(IF(Tableau_Effectifs_Dept[[#This Row],[Créneau TOT]]&gt;0,Tableau_Effectifs_Dept[[#This Row],[Créneau TOT]]-Tableau_Effectifs_Dept[[#This Row],[Créneau J]],0),0)</f>
        <v>0</v>
      </c>
      <c r="Q7292" s="71">
        <f>ROUND(HOUR(Tableau_Effectifs_Dept[[#This Row],[Créneau J]])/12,1)</f>
        <v>0</v>
      </c>
      <c r="R7292" s="71"/>
    </row>
    <row r="7293" spans="1:18" hidden="1">
      <c r="A7293" s="47">
        <v>44772.291666666664</v>
      </c>
      <c r="B7293" s="47">
        <v>44772.791666666664</v>
      </c>
      <c r="C7293" t="s">
        <v>195</v>
      </c>
      <c r="D7293" t="s">
        <v>86</v>
      </c>
      <c r="E7293" t="s">
        <v>85</v>
      </c>
      <c r="F7293" t="s">
        <v>105</v>
      </c>
      <c r="G7293" t="s">
        <v>93</v>
      </c>
      <c r="H7293" t="s">
        <v>140</v>
      </c>
      <c r="I7293" t="s">
        <v>97</v>
      </c>
      <c r="J72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Garde£JOUR£VOL£SAINT-GERMAIN-SUR-MORIN£30/07/2022</v>
      </c>
      <c r="K72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93">
        <f>ROUND(MOD(Tableau_Effectifs_Dept[[#This Row],[GardDteDebut]],1),5)</f>
        <v>0.29166999999999998</v>
      </c>
      <c r="M7293">
        <f>ROUND(MOD(Tableau_Effectifs_Dept[[#This Row],[GardDteFin]],1),5)</f>
        <v>0.79166999999999998</v>
      </c>
      <c r="N72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93" s="71">
        <f>MAX(IF(Tableau_Effectifs_Dept[[#This Row],[Créneau TOT]]&gt;0,Tableau_Effectifs_Dept[[#This Row],[Créneau TOT]]-Tableau_Effectifs_Dept[[#This Row],[Créneau J]],0),0)</f>
        <v>0</v>
      </c>
      <c r="Q7293" s="71">
        <f>ROUND(HOUR(Tableau_Effectifs_Dept[[#This Row],[Créneau J]])/12,1)</f>
        <v>0</v>
      </c>
      <c r="R7293" s="71"/>
    </row>
    <row r="7294" spans="1:18" hidden="1">
      <c r="A7294" s="47">
        <v>44772.291666666664</v>
      </c>
      <c r="B7294" s="47">
        <v>44772.791666666664</v>
      </c>
      <c r="C7294" t="s">
        <v>195</v>
      </c>
      <c r="D7294" t="s">
        <v>86</v>
      </c>
      <c r="E7294" t="s">
        <v>85</v>
      </c>
      <c r="F7294" t="s">
        <v>105</v>
      </c>
      <c r="G7294" t="s">
        <v>93</v>
      </c>
      <c r="H7294" t="s">
        <v>140</v>
      </c>
      <c r="I7294" t="s">
        <v>97</v>
      </c>
      <c r="J72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Garde£JOUR£VOL£SAINT-GERMAIN-SUR-MORIN£30/07/2022</v>
      </c>
      <c r="K72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94">
        <f>ROUND(MOD(Tableau_Effectifs_Dept[[#This Row],[GardDteDebut]],1),5)</f>
        <v>0.29166999999999998</v>
      </c>
      <c r="M7294">
        <f>ROUND(MOD(Tableau_Effectifs_Dept[[#This Row],[GardDteFin]],1),5)</f>
        <v>0.79166999999999998</v>
      </c>
      <c r="N72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94" s="71">
        <f>MAX(IF(Tableau_Effectifs_Dept[[#This Row],[Créneau TOT]]&gt;0,Tableau_Effectifs_Dept[[#This Row],[Créneau TOT]]-Tableau_Effectifs_Dept[[#This Row],[Créneau J]],0),0)</f>
        <v>0</v>
      </c>
      <c r="Q7294" s="71">
        <f>ROUND(HOUR(Tableau_Effectifs_Dept[[#This Row],[Créneau J]])/12,1)</f>
        <v>0</v>
      </c>
      <c r="R7294" s="71"/>
    </row>
    <row r="7295" spans="1:18" hidden="1">
      <c r="A7295" s="47">
        <v>44772.291666666664</v>
      </c>
      <c r="B7295" s="47">
        <v>44773.291666666664</v>
      </c>
      <c r="C7295" t="s">
        <v>195</v>
      </c>
      <c r="D7295" t="s">
        <v>86</v>
      </c>
      <c r="E7295" t="s">
        <v>86</v>
      </c>
      <c r="F7295" t="s">
        <v>105</v>
      </c>
      <c r="G7295" t="s">
        <v>93</v>
      </c>
      <c r="H7295" t="s">
        <v>141</v>
      </c>
      <c r="I7295" t="s">
        <v>98</v>
      </c>
      <c r="J72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Garde£24H£PRO£SAINT-GERMAIN-SUR-MORIN£30/07/2022</v>
      </c>
      <c r="K72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95">
        <f>ROUND(MOD(Tableau_Effectifs_Dept[[#This Row],[GardDteDebut]],1),5)</f>
        <v>0.29166999999999998</v>
      </c>
      <c r="M7295">
        <f>ROUND(MOD(Tableau_Effectifs_Dept[[#This Row],[GardDteFin]],1),5)</f>
        <v>0.29166999999999998</v>
      </c>
      <c r="N72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95" s="71">
        <f>MAX(IF(Tableau_Effectifs_Dept[[#This Row],[Créneau TOT]]&gt;0,Tableau_Effectifs_Dept[[#This Row],[Créneau TOT]]-Tableau_Effectifs_Dept[[#This Row],[Créneau J]],0),0)</f>
        <v>0</v>
      </c>
      <c r="Q7295" s="71">
        <f>ROUND(HOUR(Tableau_Effectifs_Dept[[#This Row],[Créneau J]])/12,1)</f>
        <v>0</v>
      </c>
      <c r="R7295" s="71"/>
    </row>
    <row r="7296" spans="1:18" hidden="1">
      <c r="A7296" s="47">
        <v>44772.291666666664</v>
      </c>
      <c r="B7296" s="47">
        <v>44772.791666666664</v>
      </c>
      <c r="C7296" t="s">
        <v>195</v>
      </c>
      <c r="D7296" t="s">
        <v>86</v>
      </c>
      <c r="E7296" t="s">
        <v>85</v>
      </c>
      <c r="F7296" t="s">
        <v>105</v>
      </c>
      <c r="G7296" t="s">
        <v>93</v>
      </c>
      <c r="H7296" t="s">
        <v>140</v>
      </c>
      <c r="I7296" t="s">
        <v>97</v>
      </c>
      <c r="J72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Garde£JOUR£VOL£SAINT-GERMAIN-SUR-MORIN£30/07/2022</v>
      </c>
      <c r="K72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96">
        <f>ROUND(MOD(Tableau_Effectifs_Dept[[#This Row],[GardDteDebut]],1),5)</f>
        <v>0.29166999999999998</v>
      </c>
      <c r="M7296">
        <f>ROUND(MOD(Tableau_Effectifs_Dept[[#This Row],[GardDteFin]],1),5)</f>
        <v>0.79166999999999998</v>
      </c>
      <c r="N72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96" s="71">
        <f>MAX(IF(Tableau_Effectifs_Dept[[#This Row],[Créneau TOT]]&gt;0,Tableau_Effectifs_Dept[[#This Row],[Créneau TOT]]-Tableau_Effectifs_Dept[[#This Row],[Créneau J]],0),0)</f>
        <v>0</v>
      </c>
      <c r="Q7296" s="71">
        <f>ROUND(HOUR(Tableau_Effectifs_Dept[[#This Row],[Créneau J]])/12,1)</f>
        <v>0</v>
      </c>
      <c r="R7296" s="71"/>
    </row>
    <row r="7297" spans="1:18" hidden="1">
      <c r="A7297" s="47">
        <v>44772.291666666664</v>
      </c>
      <c r="B7297" s="47">
        <v>44773.291666666664</v>
      </c>
      <c r="C7297" t="s">
        <v>195</v>
      </c>
      <c r="D7297" t="s">
        <v>86</v>
      </c>
      <c r="E7297" t="s">
        <v>86</v>
      </c>
      <c r="F7297" t="s">
        <v>105</v>
      </c>
      <c r="G7297" t="s">
        <v>93</v>
      </c>
      <c r="H7297" t="s">
        <v>140</v>
      </c>
      <c r="I7297" t="s">
        <v>98</v>
      </c>
      <c r="J72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Garde£24H£VOL£SAINT-GERMAIN-SUR-MORIN£30/07/2022</v>
      </c>
      <c r="K72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97">
        <f>ROUND(MOD(Tableau_Effectifs_Dept[[#This Row],[GardDteDebut]],1),5)</f>
        <v>0.29166999999999998</v>
      </c>
      <c r="M7297">
        <f>ROUND(MOD(Tableau_Effectifs_Dept[[#This Row],[GardDteFin]],1),5)</f>
        <v>0.29166999999999998</v>
      </c>
      <c r="N72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97" s="71">
        <f>MAX(IF(Tableau_Effectifs_Dept[[#This Row],[Créneau TOT]]&gt;0,Tableau_Effectifs_Dept[[#This Row],[Créneau TOT]]-Tableau_Effectifs_Dept[[#This Row],[Créneau J]],0),0)</f>
        <v>0</v>
      </c>
      <c r="Q7297" s="71">
        <f>ROUND(HOUR(Tableau_Effectifs_Dept[[#This Row],[Créneau J]])/12,1)</f>
        <v>0</v>
      </c>
      <c r="R7297" s="71"/>
    </row>
    <row r="7298" spans="1:18" hidden="1">
      <c r="A7298" s="47">
        <v>44772.291666666664</v>
      </c>
      <c r="B7298" s="47">
        <v>44773.291666666664</v>
      </c>
      <c r="C7298" t="s">
        <v>195</v>
      </c>
      <c r="D7298" t="s">
        <v>86</v>
      </c>
      <c r="E7298" t="s">
        <v>86</v>
      </c>
      <c r="F7298" t="s">
        <v>105</v>
      </c>
      <c r="G7298" t="s">
        <v>93</v>
      </c>
      <c r="H7298" t="s">
        <v>141</v>
      </c>
      <c r="I7298" t="s">
        <v>98</v>
      </c>
      <c r="J72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Garde£24H£PRO£SAINT-GERMAIN-SUR-MORIN£30/07/2022</v>
      </c>
      <c r="K72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98">
        <f>ROUND(MOD(Tableau_Effectifs_Dept[[#This Row],[GardDteDebut]],1),5)</f>
        <v>0.29166999999999998</v>
      </c>
      <c r="M7298">
        <f>ROUND(MOD(Tableau_Effectifs_Dept[[#This Row],[GardDteFin]],1),5)</f>
        <v>0.29166999999999998</v>
      </c>
      <c r="N72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98" s="71">
        <f>MAX(IF(Tableau_Effectifs_Dept[[#This Row],[Créneau TOT]]&gt;0,Tableau_Effectifs_Dept[[#This Row],[Créneau TOT]]-Tableau_Effectifs_Dept[[#This Row],[Créneau J]],0),0)</f>
        <v>0</v>
      </c>
      <c r="Q7298" s="71">
        <f>ROUND(HOUR(Tableau_Effectifs_Dept[[#This Row],[Créneau J]])/12,1)</f>
        <v>0</v>
      </c>
      <c r="R7298" s="71"/>
    </row>
    <row r="7299" spans="1:18" hidden="1">
      <c r="A7299" s="47">
        <v>44772.291666666664</v>
      </c>
      <c r="B7299" s="47">
        <v>44773.291666666664</v>
      </c>
      <c r="C7299" t="s">
        <v>195</v>
      </c>
      <c r="D7299" t="s">
        <v>86</v>
      </c>
      <c r="E7299" t="s">
        <v>86</v>
      </c>
      <c r="F7299" t="s">
        <v>105</v>
      </c>
      <c r="G7299" t="s">
        <v>93</v>
      </c>
      <c r="H7299" t="s">
        <v>141</v>
      </c>
      <c r="I7299" t="s">
        <v>98</v>
      </c>
      <c r="J72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Garde£24H£PRO£SAINT-GERMAIN-SUR-MORIN£30/07/2022</v>
      </c>
      <c r="K72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299">
        <f>ROUND(MOD(Tableau_Effectifs_Dept[[#This Row],[GardDteDebut]],1),5)</f>
        <v>0.29166999999999998</v>
      </c>
      <c r="M7299">
        <f>ROUND(MOD(Tableau_Effectifs_Dept[[#This Row],[GardDteFin]],1),5)</f>
        <v>0.29166999999999998</v>
      </c>
      <c r="N72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2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299" s="71">
        <f>MAX(IF(Tableau_Effectifs_Dept[[#This Row],[Créneau TOT]]&gt;0,Tableau_Effectifs_Dept[[#This Row],[Créneau TOT]]-Tableau_Effectifs_Dept[[#This Row],[Créneau J]],0),0)</f>
        <v>0</v>
      </c>
      <c r="Q7299" s="71">
        <f>ROUND(HOUR(Tableau_Effectifs_Dept[[#This Row],[Créneau J]])/12,1)</f>
        <v>0</v>
      </c>
      <c r="R7299" s="71"/>
    </row>
    <row r="7300" spans="1:18" hidden="1">
      <c r="A7300" s="47">
        <v>44772.291666666664</v>
      </c>
      <c r="B7300" s="47">
        <v>44773.291666666664</v>
      </c>
      <c r="C7300" t="s">
        <v>195</v>
      </c>
      <c r="D7300" t="s">
        <v>86</v>
      </c>
      <c r="E7300" t="s">
        <v>86</v>
      </c>
      <c r="F7300" t="s">
        <v>105</v>
      </c>
      <c r="G7300" t="s">
        <v>93</v>
      </c>
      <c r="H7300" t="s">
        <v>140</v>
      </c>
      <c r="I7300" t="s">
        <v>98</v>
      </c>
      <c r="J73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Garde£24H£VOL£SAINT-GERMAIN-SUR-MORIN£30/07/2022</v>
      </c>
      <c r="K73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00">
        <f>ROUND(MOD(Tableau_Effectifs_Dept[[#This Row],[GardDteDebut]],1),5)</f>
        <v>0.29166999999999998</v>
      </c>
      <c r="M7300">
        <f>ROUND(MOD(Tableau_Effectifs_Dept[[#This Row],[GardDteFin]],1),5)</f>
        <v>0.29166999999999998</v>
      </c>
      <c r="N73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00" s="71">
        <f>MAX(IF(Tableau_Effectifs_Dept[[#This Row],[Créneau TOT]]&gt;0,Tableau_Effectifs_Dept[[#This Row],[Créneau TOT]]-Tableau_Effectifs_Dept[[#This Row],[Créneau J]],0),0)</f>
        <v>0</v>
      </c>
      <c r="Q7300" s="71">
        <f>ROUND(HOUR(Tableau_Effectifs_Dept[[#This Row],[Créneau J]])/12,1)</f>
        <v>0</v>
      </c>
      <c r="R7300" s="71"/>
    </row>
    <row r="7301" spans="1:18" hidden="1">
      <c r="A7301" s="47">
        <v>44772.291666666664</v>
      </c>
      <c r="B7301" s="47">
        <v>44773.291666666664</v>
      </c>
      <c r="C7301" t="s">
        <v>195</v>
      </c>
      <c r="D7301" t="s">
        <v>86</v>
      </c>
      <c r="E7301" t="s">
        <v>86</v>
      </c>
      <c r="F7301" t="s">
        <v>52</v>
      </c>
      <c r="G7301" t="s">
        <v>93</v>
      </c>
      <c r="H7301" t="s">
        <v>140</v>
      </c>
      <c r="I7301" t="s">
        <v>98</v>
      </c>
      <c r="J73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Garde£24H£VOL£SAINT-SOUPPLETS£30/07/2022</v>
      </c>
      <c r="K73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01">
        <f>ROUND(MOD(Tableau_Effectifs_Dept[[#This Row],[GardDteDebut]],1),5)</f>
        <v>0.29166999999999998</v>
      </c>
      <c r="M7301">
        <f>ROUND(MOD(Tableau_Effectifs_Dept[[#This Row],[GardDteFin]],1),5)</f>
        <v>0.29166999999999998</v>
      </c>
      <c r="N73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01" s="71">
        <f>MAX(IF(Tableau_Effectifs_Dept[[#This Row],[Créneau TOT]]&gt;0,Tableau_Effectifs_Dept[[#This Row],[Créneau TOT]]-Tableau_Effectifs_Dept[[#This Row],[Créneau J]],0),0)</f>
        <v>0</v>
      </c>
      <c r="Q7301" s="71">
        <f>ROUND(HOUR(Tableau_Effectifs_Dept[[#This Row],[Créneau J]])/12,1)</f>
        <v>0</v>
      </c>
      <c r="R7301" s="71"/>
    </row>
    <row r="7302" spans="1:18" hidden="1">
      <c r="A7302" s="47">
        <v>44772.291666666664</v>
      </c>
      <c r="B7302" s="47">
        <v>44772.791666666664</v>
      </c>
      <c r="C7302" t="s">
        <v>195</v>
      </c>
      <c r="D7302" t="s">
        <v>86</v>
      </c>
      <c r="E7302" t="s">
        <v>85</v>
      </c>
      <c r="F7302" t="s">
        <v>52</v>
      </c>
      <c r="G7302" t="s">
        <v>93</v>
      </c>
      <c r="H7302" t="s">
        <v>141</v>
      </c>
      <c r="I7302" t="s">
        <v>97</v>
      </c>
      <c r="J73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Garde£JOUR£PRO£SAINT-SOUPPLETS£30/07/2022</v>
      </c>
      <c r="K73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02">
        <f>ROUND(MOD(Tableau_Effectifs_Dept[[#This Row],[GardDteDebut]],1),5)</f>
        <v>0.29166999999999998</v>
      </c>
      <c r="M7302">
        <f>ROUND(MOD(Tableau_Effectifs_Dept[[#This Row],[GardDteFin]],1),5)</f>
        <v>0.79166999999999998</v>
      </c>
      <c r="N73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02" s="71">
        <f>MAX(IF(Tableau_Effectifs_Dept[[#This Row],[Créneau TOT]]&gt;0,Tableau_Effectifs_Dept[[#This Row],[Créneau TOT]]-Tableau_Effectifs_Dept[[#This Row],[Créneau J]],0),0)</f>
        <v>0</v>
      </c>
      <c r="Q7302" s="71">
        <f>ROUND(HOUR(Tableau_Effectifs_Dept[[#This Row],[Créneau J]])/12,1)</f>
        <v>0</v>
      </c>
      <c r="R7302" s="71"/>
    </row>
    <row r="7303" spans="1:18" hidden="1">
      <c r="A7303" s="47">
        <v>44772.291666666664</v>
      </c>
      <c r="B7303" s="47">
        <v>44773.291666666664</v>
      </c>
      <c r="C7303" t="s">
        <v>195</v>
      </c>
      <c r="D7303" t="s">
        <v>86</v>
      </c>
      <c r="E7303" t="s">
        <v>86</v>
      </c>
      <c r="F7303" t="s">
        <v>52</v>
      </c>
      <c r="G7303" t="s">
        <v>93</v>
      </c>
      <c r="H7303" t="s">
        <v>140</v>
      </c>
      <c r="I7303" t="s">
        <v>98</v>
      </c>
      <c r="J73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Garde£24H£VOL£SAINT-SOUPPLETS£30/07/2022</v>
      </c>
      <c r="K73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03">
        <f>ROUND(MOD(Tableau_Effectifs_Dept[[#This Row],[GardDteDebut]],1),5)</f>
        <v>0.29166999999999998</v>
      </c>
      <c r="M7303">
        <f>ROUND(MOD(Tableau_Effectifs_Dept[[#This Row],[GardDteFin]],1),5)</f>
        <v>0.29166999999999998</v>
      </c>
      <c r="N73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03" s="71">
        <f>MAX(IF(Tableau_Effectifs_Dept[[#This Row],[Créneau TOT]]&gt;0,Tableau_Effectifs_Dept[[#This Row],[Créneau TOT]]-Tableau_Effectifs_Dept[[#This Row],[Créneau J]],0),0)</f>
        <v>0</v>
      </c>
      <c r="Q7303" s="71">
        <f>ROUND(HOUR(Tableau_Effectifs_Dept[[#This Row],[Créneau J]])/12,1)</f>
        <v>0</v>
      </c>
      <c r="R7303" s="71"/>
    </row>
    <row r="7304" spans="1:18" hidden="1">
      <c r="A7304" s="47">
        <v>44772.291666666664</v>
      </c>
      <c r="B7304" s="47">
        <v>44772.791666666664</v>
      </c>
      <c r="C7304" t="s">
        <v>195</v>
      </c>
      <c r="D7304" t="s">
        <v>86</v>
      </c>
      <c r="E7304" t="s">
        <v>85</v>
      </c>
      <c r="F7304" t="s">
        <v>52</v>
      </c>
      <c r="G7304" t="s">
        <v>93</v>
      </c>
      <c r="H7304" t="s">
        <v>141</v>
      </c>
      <c r="I7304" t="s">
        <v>97</v>
      </c>
      <c r="J73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Garde£JOUR£PRO£SAINT-SOUPPLETS£30/07/2022</v>
      </c>
      <c r="K73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04">
        <f>ROUND(MOD(Tableau_Effectifs_Dept[[#This Row],[GardDteDebut]],1),5)</f>
        <v>0.29166999999999998</v>
      </c>
      <c r="M7304">
        <f>ROUND(MOD(Tableau_Effectifs_Dept[[#This Row],[GardDteFin]],1),5)</f>
        <v>0.79166999999999998</v>
      </c>
      <c r="N73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04" s="71">
        <f>MAX(IF(Tableau_Effectifs_Dept[[#This Row],[Créneau TOT]]&gt;0,Tableau_Effectifs_Dept[[#This Row],[Créneau TOT]]-Tableau_Effectifs_Dept[[#This Row],[Créneau J]],0),0)</f>
        <v>0</v>
      </c>
      <c r="Q7304" s="71">
        <f>ROUND(HOUR(Tableau_Effectifs_Dept[[#This Row],[Créneau J]])/12,1)</f>
        <v>0</v>
      </c>
      <c r="R7304" s="71"/>
    </row>
    <row r="7305" spans="1:18" hidden="1">
      <c r="A7305" s="47">
        <v>44772.291666666664</v>
      </c>
      <c r="B7305" s="47">
        <v>44773.291666666664</v>
      </c>
      <c r="C7305" t="s">
        <v>195</v>
      </c>
      <c r="D7305" t="s">
        <v>86</v>
      </c>
      <c r="E7305" t="s">
        <v>86</v>
      </c>
      <c r="F7305" t="s">
        <v>52</v>
      </c>
      <c r="G7305" t="s">
        <v>93</v>
      </c>
      <c r="H7305" t="s">
        <v>141</v>
      </c>
      <c r="I7305" t="s">
        <v>98</v>
      </c>
      <c r="J73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Garde£24H£PRO£SAINT-SOUPPLETS£30/07/2022</v>
      </c>
      <c r="K73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05">
        <f>ROUND(MOD(Tableau_Effectifs_Dept[[#This Row],[GardDteDebut]],1),5)</f>
        <v>0.29166999999999998</v>
      </c>
      <c r="M7305">
        <f>ROUND(MOD(Tableau_Effectifs_Dept[[#This Row],[GardDteFin]],1),5)</f>
        <v>0.29166999999999998</v>
      </c>
      <c r="N73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05" s="71">
        <f>MAX(IF(Tableau_Effectifs_Dept[[#This Row],[Créneau TOT]]&gt;0,Tableau_Effectifs_Dept[[#This Row],[Créneau TOT]]-Tableau_Effectifs_Dept[[#This Row],[Créneau J]],0),0)</f>
        <v>0</v>
      </c>
      <c r="Q7305" s="71">
        <f>ROUND(HOUR(Tableau_Effectifs_Dept[[#This Row],[Créneau J]])/12,1)</f>
        <v>0</v>
      </c>
      <c r="R7305" s="71"/>
    </row>
    <row r="7306" spans="1:18" hidden="1">
      <c r="A7306" s="47">
        <v>44772.291666666664</v>
      </c>
      <c r="B7306" s="47">
        <v>44773.291666666664</v>
      </c>
      <c r="C7306" t="s">
        <v>195</v>
      </c>
      <c r="D7306" t="s">
        <v>86</v>
      </c>
      <c r="E7306" t="s">
        <v>86</v>
      </c>
      <c r="F7306" t="s">
        <v>52</v>
      </c>
      <c r="G7306" t="s">
        <v>93</v>
      </c>
      <c r="H7306" t="s">
        <v>140</v>
      </c>
      <c r="I7306" t="s">
        <v>98</v>
      </c>
      <c r="J73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Garde£24H£VOL£SAINT-SOUPPLETS£30/07/2022</v>
      </c>
      <c r="K73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06">
        <f>ROUND(MOD(Tableau_Effectifs_Dept[[#This Row],[GardDteDebut]],1),5)</f>
        <v>0.29166999999999998</v>
      </c>
      <c r="M7306">
        <f>ROUND(MOD(Tableau_Effectifs_Dept[[#This Row],[GardDteFin]],1),5)</f>
        <v>0.29166999999999998</v>
      </c>
      <c r="N73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06" s="71">
        <f>MAX(IF(Tableau_Effectifs_Dept[[#This Row],[Créneau TOT]]&gt;0,Tableau_Effectifs_Dept[[#This Row],[Créneau TOT]]-Tableau_Effectifs_Dept[[#This Row],[Créneau J]],0),0)</f>
        <v>0</v>
      </c>
      <c r="Q7306" s="71">
        <f>ROUND(HOUR(Tableau_Effectifs_Dept[[#This Row],[Créneau J]])/12,1)</f>
        <v>0</v>
      </c>
      <c r="R7306" s="71"/>
    </row>
    <row r="7307" spans="1:18" hidden="1">
      <c r="A7307" s="47">
        <v>44772.291666666664</v>
      </c>
      <c r="B7307" s="47">
        <v>44773.291666666664</v>
      </c>
      <c r="C7307" t="s">
        <v>195</v>
      </c>
      <c r="D7307" t="s">
        <v>86</v>
      </c>
      <c r="E7307" t="s">
        <v>86</v>
      </c>
      <c r="F7307" t="s">
        <v>15</v>
      </c>
      <c r="G7307" t="s">
        <v>93</v>
      </c>
      <c r="H7307" t="s">
        <v>140</v>
      </c>
      <c r="I7307" t="s">
        <v>98</v>
      </c>
      <c r="J73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Garde£24H£VOL£SAVIGNY-LE-TEMPLE£30/07/2022</v>
      </c>
      <c r="K73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07">
        <f>ROUND(MOD(Tableau_Effectifs_Dept[[#This Row],[GardDteDebut]],1),5)</f>
        <v>0.29166999999999998</v>
      </c>
      <c r="M7307">
        <f>ROUND(MOD(Tableau_Effectifs_Dept[[#This Row],[GardDteFin]],1),5)</f>
        <v>0.29166999999999998</v>
      </c>
      <c r="N73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07" s="71">
        <f>MAX(IF(Tableau_Effectifs_Dept[[#This Row],[Créneau TOT]]&gt;0,Tableau_Effectifs_Dept[[#This Row],[Créneau TOT]]-Tableau_Effectifs_Dept[[#This Row],[Créneau J]],0),0)</f>
        <v>0</v>
      </c>
      <c r="Q7307" s="71">
        <f>ROUND(HOUR(Tableau_Effectifs_Dept[[#This Row],[Créneau J]])/12,1)</f>
        <v>0</v>
      </c>
      <c r="R7307" s="71"/>
    </row>
    <row r="7308" spans="1:18" hidden="1">
      <c r="A7308" s="47">
        <v>44772.291666666664</v>
      </c>
      <c r="B7308" s="47">
        <v>44772.791666666664</v>
      </c>
      <c r="C7308" t="s">
        <v>195</v>
      </c>
      <c r="D7308" t="s">
        <v>86</v>
      </c>
      <c r="E7308" t="s">
        <v>85</v>
      </c>
      <c r="F7308" t="s">
        <v>15</v>
      </c>
      <c r="G7308" t="s">
        <v>93</v>
      </c>
      <c r="H7308" t="s">
        <v>141</v>
      </c>
      <c r="I7308" t="s">
        <v>97</v>
      </c>
      <c r="J73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Garde£JOUR£PRO£SAVIGNY-LE-TEMPLE£30/07/2022</v>
      </c>
      <c r="K73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08">
        <f>ROUND(MOD(Tableau_Effectifs_Dept[[#This Row],[GardDteDebut]],1),5)</f>
        <v>0.29166999999999998</v>
      </c>
      <c r="M7308">
        <f>ROUND(MOD(Tableau_Effectifs_Dept[[#This Row],[GardDteFin]],1),5)</f>
        <v>0.79166999999999998</v>
      </c>
      <c r="N73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08" s="71">
        <f>MAX(IF(Tableau_Effectifs_Dept[[#This Row],[Créneau TOT]]&gt;0,Tableau_Effectifs_Dept[[#This Row],[Créneau TOT]]-Tableau_Effectifs_Dept[[#This Row],[Créneau J]],0),0)</f>
        <v>0</v>
      </c>
      <c r="Q7308" s="71">
        <f>ROUND(HOUR(Tableau_Effectifs_Dept[[#This Row],[Créneau J]])/12,1)</f>
        <v>0</v>
      </c>
      <c r="R7308" s="71"/>
    </row>
    <row r="7309" spans="1:18" hidden="1">
      <c r="A7309" s="47">
        <v>44772.291666666664</v>
      </c>
      <c r="B7309" s="47">
        <v>44773.291666666664</v>
      </c>
      <c r="C7309" t="s">
        <v>195</v>
      </c>
      <c r="D7309" t="s">
        <v>86</v>
      </c>
      <c r="E7309" t="s">
        <v>86</v>
      </c>
      <c r="F7309" t="s">
        <v>15</v>
      </c>
      <c r="G7309" t="s">
        <v>93</v>
      </c>
      <c r="H7309" t="s">
        <v>141</v>
      </c>
      <c r="I7309" t="s">
        <v>98</v>
      </c>
      <c r="J73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Garde£24H£PRO£SAVIGNY-LE-TEMPLE£30/07/2022</v>
      </c>
      <c r="K73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09">
        <f>ROUND(MOD(Tableau_Effectifs_Dept[[#This Row],[GardDteDebut]],1),5)</f>
        <v>0.29166999999999998</v>
      </c>
      <c r="M7309">
        <f>ROUND(MOD(Tableau_Effectifs_Dept[[#This Row],[GardDteFin]],1),5)</f>
        <v>0.29166999999999998</v>
      </c>
      <c r="N73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09" s="71">
        <f>MAX(IF(Tableau_Effectifs_Dept[[#This Row],[Créneau TOT]]&gt;0,Tableau_Effectifs_Dept[[#This Row],[Créneau TOT]]-Tableau_Effectifs_Dept[[#This Row],[Créneau J]],0),0)</f>
        <v>0</v>
      </c>
      <c r="Q7309" s="71">
        <f>ROUND(HOUR(Tableau_Effectifs_Dept[[#This Row],[Créneau J]])/12,1)</f>
        <v>0</v>
      </c>
      <c r="R7309" s="71"/>
    </row>
    <row r="7310" spans="1:18" hidden="1">
      <c r="A7310" s="47">
        <v>44772.291666666664</v>
      </c>
      <c r="B7310" s="47">
        <v>44773.291666666664</v>
      </c>
      <c r="C7310" t="s">
        <v>195</v>
      </c>
      <c r="D7310" t="s">
        <v>86</v>
      </c>
      <c r="E7310" t="s">
        <v>86</v>
      </c>
      <c r="F7310" t="s">
        <v>15</v>
      </c>
      <c r="G7310" t="s">
        <v>93</v>
      </c>
      <c r="H7310" t="s">
        <v>141</v>
      </c>
      <c r="I7310" t="s">
        <v>98</v>
      </c>
      <c r="J73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Garde£24H£PRO£SAVIGNY-LE-TEMPLE£30/07/2022</v>
      </c>
      <c r="K73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10">
        <f>ROUND(MOD(Tableau_Effectifs_Dept[[#This Row],[GardDteDebut]],1),5)</f>
        <v>0.29166999999999998</v>
      </c>
      <c r="M7310">
        <f>ROUND(MOD(Tableau_Effectifs_Dept[[#This Row],[GardDteFin]],1),5)</f>
        <v>0.29166999999999998</v>
      </c>
      <c r="N73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10" s="71">
        <f>MAX(IF(Tableau_Effectifs_Dept[[#This Row],[Créneau TOT]]&gt;0,Tableau_Effectifs_Dept[[#This Row],[Créneau TOT]]-Tableau_Effectifs_Dept[[#This Row],[Créneau J]],0),0)</f>
        <v>0</v>
      </c>
      <c r="Q7310" s="71">
        <f>ROUND(HOUR(Tableau_Effectifs_Dept[[#This Row],[Créneau J]])/12,1)</f>
        <v>0</v>
      </c>
      <c r="R7310" s="71"/>
    </row>
    <row r="7311" spans="1:18" hidden="1">
      <c r="A7311" s="47">
        <v>44772.291666666664</v>
      </c>
      <c r="B7311" s="47">
        <v>44773.291666666664</v>
      </c>
      <c r="C7311" t="s">
        <v>195</v>
      </c>
      <c r="D7311" t="s">
        <v>86</v>
      </c>
      <c r="E7311" t="s">
        <v>86</v>
      </c>
      <c r="F7311" t="s">
        <v>15</v>
      </c>
      <c r="G7311" t="s">
        <v>93</v>
      </c>
      <c r="H7311" t="s">
        <v>140</v>
      </c>
      <c r="I7311" t="s">
        <v>98</v>
      </c>
      <c r="J73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Garde£24H£VOL£SAVIGNY-LE-TEMPLE£30/07/2022</v>
      </c>
      <c r="K73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11">
        <f>ROUND(MOD(Tableau_Effectifs_Dept[[#This Row],[GardDteDebut]],1),5)</f>
        <v>0.29166999999999998</v>
      </c>
      <c r="M7311">
        <f>ROUND(MOD(Tableau_Effectifs_Dept[[#This Row],[GardDteFin]],1),5)</f>
        <v>0.29166999999999998</v>
      </c>
      <c r="N73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11" s="71">
        <f>MAX(IF(Tableau_Effectifs_Dept[[#This Row],[Créneau TOT]]&gt;0,Tableau_Effectifs_Dept[[#This Row],[Créneau TOT]]-Tableau_Effectifs_Dept[[#This Row],[Créneau J]],0),0)</f>
        <v>0</v>
      </c>
      <c r="Q7311" s="71">
        <f>ROUND(HOUR(Tableau_Effectifs_Dept[[#This Row],[Créneau J]])/12,1)</f>
        <v>0</v>
      </c>
      <c r="R7311" s="71"/>
    </row>
    <row r="7312" spans="1:18" hidden="1">
      <c r="A7312" s="47">
        <v>44772.291666666664</v>
      </c>
      <c r="B7312" s="47">
        <v>44773.291666666664</v>
      </c>
      <c r="C7312" t="s">
        <v>195</v>
      </c>
      <c r="D7312" t="s">
        <v>86</v>
      </c>
      <c r="E7312" t="s">
        <v>86</v>
      </c>
      <c r="F7312" t="s">
        <v>15</v>
      </c>
      <c r="G7312" t="s">
        <v>93</v>
      </c>
      <c r="H7312" t="s">
        <v>141</v>
      </c>
      <c r="I7312" t="s">
        <v>98</v>
      </c>
      <c r="J73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Garde£24H£PRO£SAVIGNY-LE-TEMPLE£30/07/2022</v>
      </c>
      <c r="K73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12">
        <f>ROUND(MOD(Tableau_Effectifs_Dept[[#This Row],[GardDteDebut]],1),5)</f>
        <v>0.29166999999999998</v>
      </c>
      <c r="M7312">
        <f>ROUND(MOD(Tableau_Effectifs_Dept[[#This Row],[GardDteFin]],1),5)</f>
        <v>0.29166999999999998</v>
      </c>
      <c r="N73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12" s="71">
        <f>MAX(IF(Tableau_Effectifs_Dept[[#This Row],[Créneau TOT]]&gt;0,Tableau_Effectifs_Dept[[#This Row],[Créneau TOT]]-Tableau_Effectifs_Dept[[#This Row],[Créneau J]],0),0)</f>
        <v>0</v>
      </c>
      <c r="Q7312" s="71">
        <f>ROUND(HOUR(Tableau_Effectifs_Dept[[#This Row],[Créneau J]])/12,1)</f>
        <v>0</v>
      </c>
      <c r="R7312" s="71"/>
    </row>
    <row r="7313" spans="1:18" hidden="1">
      <c r="A7313" s="47">
        <v>44772.291666666664</v>
      </c>
      <c r="B7313" s="47">
        <v>44773.291666666664</v>
      </c>
      <c r="C7313" t="s">
        <v>195</v>
      </c>
      <c r="D7313" t="s">
        <v>86</v>
      </c>
      <c r="E7313" t="s">
        <v>86</v>
      </c>
      <c r="F7313" t="s">
        <v>106</v>
      </c>
      <c r="G7313" t="s">
        <v>93</v>
      </c>
      <c r="H7313" t="s">
        <v>140</v>
      </c>
      <c r="I7313" t="s">
        <v>98</v>
      </c>
      <c r="J73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Garde£24H£VOL£SOUPPES-SUR-LOING£30/07/2022</v>
      </c>
      <c r="K73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13">
        <f>ROUND(MOD(Tableau_Effectifs_Dept[[#This Row],[GardDteDebut]],1),5)</f>
        <v>0.29166999999999998</v>
      </c>
      <c r="M7313">
        <f>ROUND(MOD(Tableau_Effectifs_Dept[[#This Row],[GardDteFin]],1),5)</f>
        <v>0.29166999999999998</v>
      </c>
      <c r="N73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13" s="71">
        <f>MAX(IF(Tableau_Effectifs_Dept[[#This Row],[Créneau TOT]]&gt;0,Tableau_Effectifs_Dept[[#This Row],[Créneau TOT]]-Tableau_Effectifs_Dept[[#This Row],[Créneau J]],0),0)</f>
        <v>0</v>
      </c>
      <c r="Q7313" s="71">
        <f>ROUND(HOUR(Tableau_Effectifs_Dept[[#This Row],[Créneau J]])/12,1)</f>
        <v>0</v>
      </c>
      <c r="R7313" s="71"/>
    </row>
    <row r="7314" spans="1:18" hidden="1">
      <c r="A7314" s="47">
        <v>44772.291666666664</v>
      </c>
      <c r="B7314" s="47">
        <v>44773.291666666664</v>
      </c>
      <c r="C7314" t="s">
        <v>195</v>
      </c>
      <c r="D7314" t="s">
        <v>86</v>
      </c>
      <c r="E7314" t="s">
        <v>86</v>
      </c>
      <c r="F7314" t="s">
        <v>106</v>
      </c>
      <c r="G7314" t="s">
        <v>93</v>
      </c>
      <c r="H7314" t="s">
        <v>140</v>
      </c>
      <c r="I7314" t="s">
        <v>98</v>
      </c>
      <c r="J73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Garde£24H£VOL£SOUPPES-SUR-LOING£30/07/2022</v>
      </c>
      <c r="K73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14">
        <f>ROUND(MOD(Tableau_Effectifs_Dept[[#This Row],[GardDteDebut]],1),5)</f>
        <v>0.29166999999999998</v>
      </c>
      <c r="M7314">
        <f>ROUND(MOD(Tableau_Effectifs_Dept[[#This Row],[GardDteFin]],1),5)</f>
        <v>0.29166999999999998</v>
      </c>
      <c r="N73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14" s="71">
        <f>MAX(IF(Tableau_Effectifs_Dept[[#This Row],[Créneau TOT]]&gt;0,Tableau_Effectifs_Dept[[#This Row],[Créneau TOT]]-Tableau_Effectifs_Dept[[#This Row],[Créneau J]],0),0)</f>
        <v>0</v>
      </c>
      <c r="Q7314" s="71">
        <f>ROUND(HOUR(Tableau_Effectifs_Dept[[#This Row],[Créneau J]])/12,1)</f>
        <v>0</v>
      </c>
      <c r="R7314" s="71"/>
    </row>
    <row r="7315" spans="1:18" hidden="1">
      <c r="A7315" s="47">
        <v>44772.291666666664</v>
      </c>
      <c r="B7315" s="47">
        <v>44773.291666666664</v>
      </c>
      <c r="C7315" t="s">
        <v>195</v>
      </c>
      <c r="D7315" t="s">
        <v>86</v>
      </c>
      <c r="E7315" t="s">
        <v>86</v>
      </c>
      <c r="F7315" t="s">
        <v>106</v>
      </c>
      <c r="G7315" t="s">
        <v>93</v>
      </c>
      <c r="H7315" t="s">
        <v>141</v>
      </c>
      <c r="I7315" t="s">
        <v>98</v>
      </c>
      <c r="J73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Garde£24H£PRO£SOUPPES-SUR-LOING£30/07/2022</v>
      </c>
      <c r="K73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15">
        <f>ROUND(MOD(Tableau_Effectifs_Dept[[#This Row],[GardDteDebut]],1),5)</f>
        <v>0.29166999999999998</v>
      </c>
      <c r="M7315">
        <f>ROUND(MOD(Tableau_Effectifs_Dept[[#This Row],[GardDteFin]],1),5)</f>
        <v>0.29166999999999998</v>
      </c>
      <c r="N73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15" s="71">
        <f>MAX(IF(Tableau_Effectifs_Dept[[#This Row],[Créneau TOT]]&gt;0,Tableau_Effectifs_Dept[[#This Row],[Créneau TOT]]-Tableau_Effectifs_Dept[[#This Row],[Créneau J]],0),0)</f>
        <v>0</v>
      </c>
      <c r="Q7315" s="71">
        <f>ROUND(HOUR(Tableau_Effectifs_Dept[[#This Row],[Créneau J]])/12,1)</f>
        <v>0</v>
      </c>
      <c r="R7315" s="71"/>
    </row>
    <row r="7316" spans="1:18" hidden="1">
      <c r="A7316" s="47">
        <v>44772.291666666664</v>
      </c>
      <c r="B7316" s="47">
        <v>44772.791666666664</v>
      </c>
      <c r="C7316" t="s">
        <v>195</v>
      </c>
      <c r="D7316" t="s">
        <v>86</v>
      </c>
      <c r="E7316" t="s">
        <v>85</v>
      </c>
      <c r="F7316" t="s">
        <v>18</v>
      </c>
      <c r="G7316" t="s">
        <v>93</v>
      </c>
      <c r="H7316" t="s">
        <v>140</v>
      </c>
      <c r="I7316" t="s">
        <v>97</v>
      </c>
      <c r="J73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Garde£JOUR£VOL£TOURNAN-EN-BRIE£30/07/2022</v>
      </c>
      <c r="K73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16">
        <f>ROUND(MOD(Tableau_Effectifs_Dept[[#This Row],[GardDteDebut]],1),5)</f>
        <v>0.29166999999999998</v>
      </c>
      <c r="M7316">
        <f>ROUND(MOD(Tableau_Effectifs_Dept[[#This Row],[GardDteFin]],1),5)</f>
        <v>0.79166999999999998</v>
      </c>
      <c r="N73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16" s="71">
        <f>MAX(IF(Tableau_Effectifs_Dept[[#This Row],[Créneau TOT]]&gt;0,Tableau_Effectifs_Dept[[#This Row],[Créneau TOT]]-Tableau_Effectifs_Dept[[#This Row],[Créneau J]],0),0)</f>
        <v>0</v>
      </c>
      <c r="Q7316" s="71">
        <f>ROUND(HOUR(Tableau_Effectifs_Dept[[#This Row],[Créneau J]])/12,1)</f>
        <v>0</v>
      </c>
      <c r="R7316" s="71"/>
    </row>
    <row r="7317" spans="1:18" hidden="1">
      <c r="A7317" s="47">
        <v>44772.291666666664</v>
      </c>
      <c r="B7317" s="47">
        <v>44773.291666666664</v>
      </c>
      <c r="C7317" t="s">
        <v>195</v>
      </c>
      <c r="D7317" t="s">
        <v>86</v>
      </c>
      <c r="E7317" t="s">
        <v>86</v>
      </c>
      <c r="F7317" t="s">
        <v>18</v>
      </c>
      <c r="G7317" t="s">
        <v>93</v>
      </c>
      <c r="H7317" t="s">
        <v>141</v>
      </c>
      <c r="I7317" t="s">
        <v>98</v>
      </c>
      <c r="J73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Garde£24H£PRO£TOURNAN-EN-BRIE£30/07/2022</v>
      </c>
      <c r="K73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17">
        <f>ROUND(MOD(Tableau_Effectifs_Dept[[#This Row],[GardDteDebut]],1),5)</f>
        <v>0.29166999999999998</v>
      </c>
      <c r="M7317">
        <f>ROUND(MOD(Tableau_Effectifs_Dept[[#This Row],[GardDteFin]],1),5)</f>
        <v>0.29166999999999998</v>
      </c>
      <c r="N73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17" s="71">
        <f>MAX(IF(Tableau_Effectifs_Dept[[#This Row],[Créneau TOT]]&gt;0,Tableau_Effectifs_Dept[[#This Row],[Créneau TOT]]-Tableau_Effectifs_Dept[[#This Row],[Créneau J]],0),0)</f>
        <v>0</v>
      </c>
      <c r="Q7317" s="71">
        <f>ROUND(HOUR(Tableau_Effectifs_Dept[[#This Row],[Créneau J]])/12,1)</f>
        <v>0</v>
      </c>
      <c r="R7317" s="71"/>
    </row>
    <row r="7318" spans="1:18" hidden="1">
      <c r="A7318" s="47">
        <v>44772.291666666664</v>
      </c>
      <c r="B7318" s="47">
        <v>44773.291666666664</v>
      </c>
      <c r="C7318" t="s">
        <v>195</v>
      </c>
      <c r="D7318" t="s">
        <v>86</v>
      </c>
      <c r="E7318" t="s">
        <v>86</v>
      </c>
      <c r="F7318" t="s">
        <v>18</v>
      </c>
      <c r="G7318" t="s">
        <v>93</v>
      </c>
      <c r="H7318" t="s">
        <v>140</v>
      </c>
      <c r="I7318" t="s">
        <v>98</v>
      </c>
      <c r="J73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Garde£24H£VOL£TOURNAN-EN-BRIE£30/07/2022</v>
      </c>
      <c r="K73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18">
        <f>ROUND(MOD(Tableau_Effectifs_Dept[[#This Row],[GardDteDebut]],1),5)</f>
        <v>0.29166999999999998</v>
      </c>
      <c r="M7318">
        <f>ROUND(MOD(Tableau_Effectifs_Dept[[#This Row],[GardDteFin]],1),5)</f>
        <v>0.29166999999999998</v>
      </c>
      <c r="N73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18" s="71">
        <f>MAX(IF(Tableau_Effectifs_Dept[[#This Row],[Créneau TOT]]&gt;0,Tableau_Effectifs_Dept[[#This Row],[Créneau TOT]]-Tableau_Effectifs_Dept[[#This Row],[Créneau J]],0),0)</f>
        <v>0</v>
      </c>
      <c r="Q7318" s="71">
        <f>ROUND(HOUR(Tableau_Effectifs_Dept[[#This Row],[Créneau J]])/12,1)</f>
        <v>0</v>
      </c>
      <c r="R7318" s="71"/>
    </row>
    <row r="7319" spans="1:18" hidden="1">
      <c r="A7319" s="47">
        <v>44772.291666666664</v>
      </c>
      <c r="B7319" s="47">
        <v>44772.791666666664</v>
      </c>
      <c r="C7319" t="s">
        <v>195</v>
      </c>
      <c r="D7319" t="s">
        <v>86</v>
      </c>
      <c r="E7319" t="s">
        <v>85</v>
      </c>
      <c r="F7319" t="s">
        <v>18</v>
      </c>
      <c r="G7319" t="s">
        <v>93</v>
      </c>
      <c r="H7319" t="s">
        <v>140</v>
      </c>
      <c r="I7319" t="s">
        <v>97</v>
      </c>
      <c r="J73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Garde£JOUR£VOL£TOURNAN-EN-BRIE£30/07/2022</v>
      </c>
      <c r="K73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19">
        <f>ROUND(MOD(Tableau_Effectifs_Dept[[#This Row],[GardDteDebut]],1),5)</f>
        <v>0.29166999999999998</v>
      </c>
      <c r="M7319">
        <f>ROUND(MOD(Tableau_Effectifs_Dept[[#This Row],[GardDteFin]],1),5)</f>
        <v>0.79166999999999998</v>
      </c>
      <c r="N73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19" s="71">
        <f>MAX(IF(Tableau_Effectifs_Dept[[#This Row],[Créneau TOT]]&gt;0,Tableau_Effectifs_Dept[[#This Row],[Créneau TOT]]-Tableau_Effectifs_Dept[[#This Row],[Créneau J]],0),0)</f>
        <v>0</v>
      </c>
      <c r="Q7319" s="71">
        <f>ROUND(HOUR(Tableau_Effectifs_Dept[[#This Row],[Créneau J]])/12,1)</f>
        <v>0</v>
      </c>
      <c r="R7319" s="71"/>
    </row>
    <row r="7320" spans="1:18" hidden="1">
      <c r="A7320" s="47">
        <v>44772.291666666664</v>
      </c>
      <c r="B7320" s="47">
        <v>44773.291666666664</v>
      </c>
      <c r="C7320" t="s">
        <v>195</v>
      </c>
      <c r="D7320" t="s">
        <v>86</v>
      </c>
      <c r="E7320" t="s">
        <v>86</v>
      </c>
      <c r="F7320" t="s">
        <v>18</v>
      </c>
      <c r="G7320" t="s">
        <v>93</v>
      </c>
      <c r="H7320" t="s">
        <v>140</v>
      </c>
      <c r="I7320" t="s">
        <v>98</v>
      </c>
      <c r="J73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Garde£24H£VOL£TOURNAN-EN-BRIE£30/07/2022</v>
      </c>
      <c r="K73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20">
        <f>ROUND(MOD(Tableau_Effectifs_Dept[[#This Row],[GardDteDebut]],1),5)</f>
        <v>0.29166999999999998</v>
      </c>
      <c r="M7320">
        <f>ROUND(MOD(Tableau_Effectifs_Dept[[#This Row],[GardDteFin]],1),5)</f>
        <v>0.29166999999999998</v>
      </c>
      <c r="N73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20" s="71">
        <f>MAX(IF(Tableau_Effectifs_Dept[[#This Row],[Créneau TOT]]&gt;0,Tableau_Effectifs_Dept[[#This Row],[Créneau TOT]]-Tableau_Effectifs_Dept[[#This Row],[Créneau J]],0),0)</f>
        <v>0</v>
      </c>
      <c r="Q7320" s="71">
        <f>ROUND(HOUR(Tableau_Effectifs_Dept[[#This Row],[Créneau J]])/12,1)</f>
        <v>0</v>
      </c>
      <c r="R7320" s="71"/>
    </row>
    <row r="7321" spans="1:18" hidden="1">
      <c r="A7321" s="47">
        <v>44772.291666666664</v>
      </c>
      <c r="B7321" s="47">
        <v>44773.291666666664</v>
      </c>
      <c r="C7321" t="s">
        <v>195</v>
      </c>
      <c r="D7321" t="s">
        <v>86</v>
      </c>
      <c r="E7321" t="s">
        <v>86</v>
      </c>
      <c r="F7321" t="s">
        <v>18</v>
      </c>
      <c r="G7321" t="s">
        <v>93</v>
      </c>
      <c r="H7321" t="s">
        <v>141</v>
      </c>
      <c r="I7321" t="s">
        <v>98</v>
      </c>
      <c r="J73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Garde£24H£PRO£TOURNAN-EN-BRIE£30/07/2022</v>
      </c>
      <c r="K73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21">
        <f>ROUND(MOD(Tableau_Effectifs_Dept[[#This Row],[GardDteDebut]],1),5)</f>
        <v>0.29166999999999998</v>
      </c>
      <c r="M7321">
        <f>ROUND(MOD(Tableau_Effectifs_Dept[[#This Row],[GardDteFin]],1),5)</f>
        <v>0.29166999999999998</v>
      </c>
      <c r="N73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21" s="71">
        <f>MAX(IF(Tableau_Effectifs_Dept[[#This Row],[Créneau TOT]]&gt;0,Tableau_Effectifs_Dept[[#This Row],[Créneau TOT]]-Tableau_Effectifs_Dept[[#This Row],[Créneau J]],0),0)</f>
        <v>0</v>
      </c>
      <c r="Q7321" s="71">
        <f>ROUND(HOUR(Tableau_Effectifs_Dept[[#This Row],[Créneau J]])/12,1)</f>
        <v>0</v>
      </c>
      <c r="R7321" s="71"/>
    </row>
    <row r="7322" spans="1:18" hidden="1">
      <c r="A7322" s="47">
        <v>44772.291666666664</v>
      </c>
      <c r="B7322" s="47">
        <v>44773.291666666664</v>
      </c>
      <c r="C7322" t="s">
        <v>195</v>
      </c>
      <c r="D7322" t="s">
        <v>86</v>
      </c>
      <c r="E7322" t="s">
        <v>86</v>
      </c>
      <c r="F7322" t="s">
        <v>18</v>
      </c>
      <c r="G7322" t="s">
        <v>93</v>
      </c>
      <c r="H7322" t="s">
        <v>140</v>
      </c>
      <c r="I7322" t="s">
        <v>98</v>
      </c>
      <c r="J73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Garde£24H£VOL£TOURNAN-EN-BRIE£30/07/2022</v>
      </c>
      <c r="K73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22">
        <f>ROUND(MOD(Tableau_Effectifs_Dept[[#This Row],[GardDteDebut]],1),5)</f>
        <v>0.29166999999999998</v>
      </c>
      <c r="M7322">
        <f>ROUND(MOD(Tableau_Effectifs_Dept[[#This Row],[GardDteFin]],1),5)</f>
        <v>0.29166999999999998</v>
      </c>
      <c r="N73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22" s="71">
        <f>MAX(IF(Tableau_Effectifs_Dept[[#This Row],[Créneau TOT]]&gt;0,Tableau_Effectifs_Dept[[#This Row],[Créneau TOT]]-Tableau_Effectifs_Dept[[#This Row],[Créneau J]],0),0)</f>
        <v>0</v>
      </c>
      <c r="Q7322" s="71">
        <f>ROUND(HOUR(Tableau_Effectifs_Dept[[#This Row],[Créneau J]])/12,1)</f>
        <v>0</v>
      </c>
      <c r="R7322" s="71"/>
    </row>
    <row r="7323" spans="1:18" hidden="1">
      <c r="A7323" s="47">
        <v>44772.291666666664</v>
      </c>
      <c r="B7323" s="47">
        <v>44773.291666666664</v>
      </c>
      <c r="C7323" t="s">
        <v>195</v>
      </c>
      <c r="D7323" t="s">
        <v>86</v>
      </c>
      <c r="E7323" t="s">
        <v>86</v>
      </c>
      <c r="F7323" t="s">
        <v>18</v>
      </c>
      <c r="G7323" t="s">
        <v>93</v>
      </c>
      <c r="H7323" t="s">
        <v>141</v>
      </c>
      <c r="I7323" t="s">
        <v>98</v>
      </c>
      <c r="J73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Garde£24H£PRO£TOURNAN-EN-BRIE£30/07/2022</v>
      </c>
      <c r="K73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23">
        <f>ROUND(MOD(Tableau_Effectifs_Dept[[#This Row],[GardDteDebut]],1),5)</f>
        <v>0.29166999999999998</v>
      </c>
      <c r="M7323">
        <f>ROUND(MOD(Tableau_Effectifs_Dept[[#This Row],[GardDteFin]],1),5)</f>
        <v>0.29166999999999998</v>
      </c>
      <c r="N73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23" s="71">
        <f>MAX(IF(Tableau_Effectifs_Dept[[#This Row],[Créneau TOT]]&gt;0,Tableau_Effectifs_Dept[[#This Row],[Créneau TOT]]-Tableau_Effectifs_Dept[[#This Row],[Créneau J]],0),0)</f>
        <v>0</v>
      </c>
      <c r="Q7323" s="71">
        <f>ROUND(HOUR(Tableau_Effectifs_Dept[[#This Row],[Créneau J]])/12,1)</f>
        <v>0</v>
      </c>
      <c r="R7323" s="71"/>
    </row>
    <row r="7324" spans="1:18" hidden="1">
      <c r="A7324" s="47">
        <v>44772.291666666664</v>
      </c>
      <c r="B7324" s="47">
        <v>44772.791666666664</v>
      </c>
      <c r="C7324" t="s">
        <v>195</v>
      </c>
      <c r="D7324" t="s">
        <v>86</v>
      </c>
      <c r="E7324" t="s">
        <v>85</v>
      </c>
      <c r="F7324" t="s">
        <v>53</v>
      </c>
      <c r="G7324" t="s">
        <v>93</v>
      </c>
      <c r="H7324" t="s">
        <v>140</v>
      </c>
      <c r="I7324" t="s">
        <v>97</v>
      </c>
      <c r="J73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Garde£JOUR£VOL£TRILPORT£30/07/2022</v>
      </c>
      <c r="K73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24">
        <f>ROUND(MOD(Tableau_Effectifs_Dept[[#This Row],[GardDteDebut]],1),5)</f>
        <v>0.29166999999999998</v>
      </c>
      <c r="M7324">
        <f>ROUND(MOD(Tableau_Effectifs_Dept[[#This Row],[GardDteFin]],1),5)</f>
        <v>0.79166999999999998</v>
      </c>
      <c r="N73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24" s="71">
        <f>MAX(IF(Tableau_Effectifs_Dept[[#This Row],[Créneau TOT]]&gt;0,Tableau_Effectifs_Dept[[#This Row],[Créneau TOT]]-Tableau_Effectifs_Dept[[#This Row],[Créneau J]],0),0)</f>
        <v>0</v>
      </c>
      <c r="Q7324" s="71">
        <f>ROUND(HOUR(Tableau_Effectifs_Dept[[#This Row],[Créneau J]])/12,1)</f>
        <v>0</v>
      </c>
      <c r="R7324" s="71"/>
    </row>
    <row r="7325" spans="1:18" hidden="1">
      <c r="A7325" s="47">
        <v>44772.291666666664</v>
      </c>
      <c r="B7325" s="47">
        <v>44773.291666666664</v>
      </c>
      <c r="C7325" t="s">
        <v>195</v>
      </c>
      <c r="D7325" t="s">
        <v>86</v>
      </c>
      <c r="E7325" t="s">
        <v>86</v>
      </c>
      <c r="F7325" t="s">
        <v>53</v>
      </c>
      <c r="G7325" t="s">
        <v>93</v>
      </c>
      <c r="H7325" t="s">
        <v>140</v>
      </c>
      <c r="I7325" t="s">
        <v>98</v>
      </c>
      <c r="J73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Garde£24H£VOL£TRILPORT£30/07/2022</v>
      </c>
      <c r="K73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25">
        <f>ROUND(MOD(Tableau_Effectifs_Dept[[#This Row],[GardDteDebut]],1),5)</f>
        <v>0.29166999999999998</v>
      </c>
      <c r="M7325">
        <f>ROUND(MOD(Tableau_Effectifs_Dept[[#This Row],[GardDteFin]],1),5)</f>
        <v>0.29166999999999998</v>
      </c>
      <c r="N73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25" s="71">
        <f>MAX(IF(Tableau_Effectifs_Dept[[#This Row],[Créneau TOT]]&gt;0,Tableau_Effectifs_Dept[[#This Row],[Créneau TOT]]-Tableau_Effectifs_Dept[[#This Row],[Créneau J]],0),0)</f>
        <v>0</v>
      </c>
      <c r="Q7325" s="71">
        <f>ROUND(HOUR(Tableau_Effectifs_Dept[[#This Row],[Créneau J]])/12,1)</f>
        <v>0</v>
      </c>
      <c r="R7325" s="71"/>
    </row>
    <row r="7326" spans="1:18" hidden="1">
      <c r="A7326" s="47">
        <v>44772.291666666664</v>
      </c>
      <c r="B7326" s="47">
        <v>44773.291666666664</v>
      </c>
      <c r="C7326" t="s">
        <v>195</v>
      </c>
      <c r="D7326" t="s">
        <v>86</v>
      </c>
      <c r="E7326" t="s">
        <v>86</v>
      </c>
      <c r="F7326" t="s">
        <v>53</v>
      </c>
      <c r="G7326" t="s">
        <v>93</v>
      </c>
      <c r="H7326" t="s">
        <v>141</v>
      </c>
      <c r="I7326" t="s">
        <v>98</v>
      </c>
      <c r="J73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Garde£24H£PRO£TRILPORT£30/07/2022</v>
      </c>
      <c r="K73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26">
        <f>ROUND(MOD(Tableau_Effectifs_Dept[[#This Row],[GardDteDebut]],1),5)</f>
        <v>0.29166999999999998</v>
      </c>
      <c r="M7326">
        <f>ROUND(MOD(Tableau_Effectifs_Dept[[#This Row],[GardDteFin]],1),5)</f>
        <v>0.29166999999999998</v>
      </c>
      <c r="N73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26" s="71">
        <f>MAX(IF(Tableau_Effectifs_Dept[[#This Row],[Créneau TOT]]&gt;0,Tableau_Effectifs_Dept[[#This Row],[Créneau TOT]]-Tableau_Effectifs_Dept[[#This Row],[Créneau J]],0),0)</f>
        <v>0</v>
      </c>
      <c r="Q7326" s="71">
        <f>ROUND(HOUR(Tableau_Effectifs_Dept[[#This Row],[Créneau J]])/12,1)</f>
        <v>0</v>
      </c>
      <c r="R7326" s="71"/>
    </row>
    <row r="7327" spans="1:18" hidden="1">
      <c r="A7327" s="47">
        <v>44772.291666666664</v>
      </c>
      <c r="B7327" s="47">
        <v>44772.791666666664</v>
      </c>
      <c r="C7327" t="s">
        <v>195</v>
      </c>
      <c r="D7327" t="s">
        <v>86</v>
      </c>
      <c r="E7327" t="s">
        <v>85</v>
      </c>
      <c r="F7327" t="s">
        <v>61</v>
      </c>
      <c r="G7327" t="s">
        <v>93</v>
      </c>
      <c r="H7327" t="s">
        <v>140</v>
      </c>
      <c r="I7327" t="s">
        <v>97</v>
      </c>
      <c r="J73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Garde£JOUR£VOL£VAIRES-SUR-MARNE£30/07/2022</v>
      </c>
      <c r="K73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27">
        <f>ROUND(MOD(Tableau_Effectifs_Dept[[#This Row],[GardDteDebut]],1),5)</f>
        <v>0.29166999999999998</v>
      </c>
      <c r="M7327">
        <f>ROUND(MOD(Tableau_Effectifs_Dept[[#This Row],[GardDteFin]],1),5)</f>
        <v>0.79166999999999998</v>
      </c>
      <c r="N73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27" s="71">
        <f>MAX(IF(Tableau_Effectifs_Dept[[#This Row],[Créneau TOT]]&gt;0,Tableau_Effectifs_Dept[[#This Row],[Créneau TOT]]-Tableau_Effectifs_Dept[[#This Row],[Créneau J]],0),0)</f>
        <v>0</v>
      </c>
      <c r="Q7327" s="71">
        <f>ROUND(HOUR(Tableau_Effectifs_Dept[[#This Row],[Créneau J]])/12,1)</f>
        <v>0</v>
      </c>
      <c r="R7327" s="71"/>
    </row>
    <row r="7328" spans="1:18" hidden="1">
      <c r="A7328" s="47">
        <v>44772.291666666664</v>
      </c>
      <c r="B7328" s="47">
        <v>44772.791666666664</v>
      </c>
      <c r="C7328" t="s">
        <v>195</v>
      </c>
      <c r="D7328" t="s">
        <v>86</v>
      </c>
      <c r="E7328" t="s">
        <v>85</v>
      </c>
      <c r="F7328" t="s">
        <v>61</v>
      </c>
      <c r="G7328" t="s">
        <v>93</v>
      </c>
      <c r="H7328" t="s">
        <v>140</v>
      </c>
      <c r="I7328" t="s">
        <v>97</v>
      </c>
      <c r="J73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Garde£JOUR£VOL£VAIRES-SUR-MARNE£30/07/2022</v>
      </c>
      <c r="K73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28">
        <f>ROUND(MOD(Tableau_Effectifs_Dept[[#This Row],[GardDteDebut]],1),5)</f>
        <v>0.29166999999999998</v>
      </c>
      <c r="M7328">
        <f>ROUND(MOD(Tableau_Effectifs_Dept[[#This Row],[GardDteFin]],1),5)</f>
        <v>0.79166999999999998</v>
      </c>
      <c r="N73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28" s="71">
        <f>MAX(IF(Tableau_Effectifs_Dept[[#This Row],[Créneau TOT]]&gt;0,Tableau_Effectifs_Dept[[#This Row],[Créneau TOT]]-Tableau_Effectifs_Dept[[#This Row],[Créneau J]],0),0)</f>
        <v>0</v>
      </c>
      <c r="Q7328" s="71">
        <f>ROUND(HOUR(Tableau_Effectifs_Dept[[#This Row],[Créneau J]])/12,1)</f>
        <v>0</v>
      </c>
      <c r="R7328" s="71"/>
    </row>
    <row r="7329" spans="1:18" hidden="1">
      <c r="A7329" s="47">
        <v>44772.291666666664</v>
      </c>
      <c r="B7329" s="47">
        <v>44773.291666666664</v>
      </c>
      <c r="C7329" t="s">
        <v>195</v>
      </c>
      <c r="D7329" t="s">
        <v>86</v>
      </c>
      <c r="E7329" t="s">
        <v>86</v>
      </c>
      <c r="F7329" t="s">
        <v>61</v>
      </c>
      <c r="G7329" t="s">
        <v>93</v>
      </c>
      <c r="H7329" t="s">
        <v>141</v>
      </c>
      <c r="I7329" t="s">
        <v>98</v>
      </c>
      <c r="J73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Garde£24H£PRO£VAIRES-SUR-MARNE£30/07/2022</v>
      </c>
      <c r="K73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29">
        <f>ROUND(MOD(Tableau_Effectifs_Dept[[#This Row],[GardDteDebut]],1),5)</f>
        <v>0.29166999999999998</v>
      </c>
      <c r="M7329">
        <f>ROUND(MOD(Tableau_Effectifs_Dept[[#This Row],[GardDteFin]],1),5)</f>
        <v>0.29166999999999998</v>
      </c>
      <c r="N73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29" s="71">
        <f>MAX(IF(Tableau_Effectifs_Dept[[#This Row],[Créneau TOT]]&gt;0,Tableau_Effectifs_Dept[[#This Row],[Créneau TOT]]-Tableau_Effectifs_Dept[[#This Row],[Créneau J]],0),0)</f>
        <v>0</v>
      </c>
      <c r="Q7329" s="71">
        <f>ROUND(HOUR(Tableau_Effectifs_Dept[[#This Row],[Créneau J]])/12,1)</f>
        <v>0</v>
      </c>
      <c r="R7329" s="71"/>
    </row>
    <row r="7330" spans="1:18" hidden="1">
      <c r="A7330" s="47">
        <v>44772.291666666664</v>
      </c>
      <c r="B7330" s="47">
        <v>44773.291666666664</v>
      </c>
      <c r="C7330" t="s">
        <v>195</v>
      </c>
      <c r="D7330" t="s">
        <v>86</v>
      </c>
      <c r="E7330" t="s">
        <v>86</v>
      </c>
      <c r="F7330" t="s">
        <v>61</v>
      </c>
      <c r="G7330" t="s">
        <v>93</v>
      </c>
      <c r="H7330" t="s">
        <v>141</v>
      </c>
      <c r="I7330" t="s">
        <v>98</v>
      </c>
      <c r="J73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Garde£24H£PRO£VAIRES-SUR-MARNE£30/07/2022</v>
      </c>
      <c r="K73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30">
        <f>ROUND(MOD(Tableau_Effectifs_Dept[[#This Row],[GardDteDebut]],1),5)</f>
        <v>0.29166999999999998</v>
      </c>
      <c r="M7330">
        <f>ROUND(MOD(Tableau_Effectifs_Dept[[#This Row],[GardDteFin]],1),5)</f>
        <v>0.29166999999999998</v>
      </c>
      <c r="N73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30" s="71">
        <f>MAX(IF(Tableau_Effectifs_Dept[[#This Row],[Créneau TOT]]&gt;0,Tableau_Effectifs_Dept[[#This Row],[Créneau TOT]]-Tableau_Effectifs_Dept[[#This Row],[Créneau J]],0),0)</f>
        <v>0</v>
      </c>
      <c r="Q7330" s="71">
        <f>ROUND(HOUR(Tableau_Effectifs_Dept[[#This Row],[Créneau J]])/12,1)</f>
        <v>0</v>
      </c>
      <c r="R7330" s="71"/>
    </row>
    <row r="7331" spans="1:18" hidden="1">
      <c r="A7331" s="47">
        <v>44772.291666666664</v>
      </c>
      <c r="B7331" s="47">
        <v>44772.791666666664</v>
      </c>
      <c r="C7331" t="s">
        <v>195</v>
      </c>
      <c r="D7331" t="s">
        <v>86</v>
      </c>
      <c r="E7331" t="s">
        <v>85</v>
      </c>
      <c r="F7331" t="s">
        <v>61</v>
      </c>
      <c r="G7331" t="s">
        <v>93</v>
      </c>
      <c r="H7331" t="s">
        <v>140</v>
      </c>
      <c r="I7331" t="s">
        <v>97</v>
      </c>
      <c r="J73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Garde£JOUR£VOL£VAIRES-SUR-MARNE£30/07/2022</v>
      </c>
      <c r="K73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31">
        <f>ROUND(MOD(Tableau_Effectifs_Dept[[#This Row],[GardDteDebut]],1),5)</f>
        <v>0.29166999999999998</v>
      </c>
      <c r="M7331">
        <f>ROUND(MOD(Tableau_Effectifs_Dept[[#This Row],[GardDteFin]],1),5)</f>
        <v>0.79166999999999998</v>
      </c>
      <c r="N73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31" s="71">
        <f>MAX(IF(Tableau_Effectifs_Dept[[#This Row],[Créneau TOT]]&gt;0,Tableau_Effectifs_Dept[[#This Row],[Créneau TOT]]-Tableau_Effectifs_Dept[[#This Row],[Créneau J]],0),0)</f>
        <v>0</v>
      </c>
      <c r="Q7331" s="71">
        <f>ROUND(HOUR(Tableau_Effectifs_Dept[[#This Row],[Créneau J]])/12,1)</f>
        <v>0</v>
      </c>
      <c r="R7331" s="71"/>
    </row>
    <row r="7332" spans="1:18" hidden="1">
      <c r="A7332" s="47">
        <v>44772.291666666664</v>
      </c>
      <c r="B7332" s="47">
        <v>44773.291666666664</v>
      </c>
      <c r="C7332" t="s">
        <v>195</v>
      </c>
      <c r="D7332" t="s">
        <v>86</v>
      </c>
      <c r="E7332" t="s">
        <v>86</v>
      </c>
      <c r="F7332" t="s">
        <v>61</v>
      </c>
      <c r="G7332" t="s">
        <v>93</v>
      </c>
      <c r="H7332" t="s">
        <v>140</v>
      </c>
      <c r="I7332" t="s">
        <v>98</v>
      </c>
      <c r="J73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Garde£24H£VOL£VAIRES-SUR-MARNE£30/07/2022</v>
      </c>
      <c r="K73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32">
        <f>ROUND(MOD(Tableau_Effectifs_Dept[[#This Row],[GardDteDebut]],1),5)</f>
        <v>0.29166999999999998</v>
      </c>
      <c r="M7332">
        <f>ROUND(MOD(Tableau_Effectifs_Dept[[#This Row],[GardDteFin]],1),5)</f>
        <v>0.29166999999999998</v>
      </c>
      <c r="N73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32" s="71">
        <f>MAX(IF(Tableau_Effectifs_Dept[[#This Row],[Créneau TOT]]&gt;0,Tableau_Effectifs_Dept[[#This Row],[Créneau TOT]]-Tableau_Effectifs_Dept[[#This Row],[Créneau J]],0),0)</f>
        <v>0</v>
      </c>
      <c r="Q7332" s="71">
        <f>ROUND(HOUR(Tableau_Effectifs_Dept[[#This Row],[Créneau J]])/12,1)</f>
        <v>0</v>
      </c>
      <c r="R7332" s="71"/>
    </row>
    <row r="7333" spans="1:18" hidden="1">
      <c r="A7333" s="47">
        <v>44772.291666666664</v>
      </c>
      <c r="B7333" s="47">
        <v>44773.291666666664</v>
      </c>
      <c r="C7333" t="s">
        <v>195</v>
      </c>
      <c r="D7333" t="s">
        <v>86</v>
      </c>
      <c r="E7333" t="s">
        <v>86</v>
      </c>
      <c r="F7333" t="s">
        <v>22</v>
      </c>
      <c r="G7333" t="s">
        <v>93</v>
      </c>
      <c r="H7333" t="s">
        <v>141</v>
      </c>
      <c r="I7333" t="s">
        <v>98</v>
      </c>
      <c r="J73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Garde£24H£PRO£VAUX-LE-PENIL£30/07/2022</v>
      </c>
      <c r="K73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33">
        <f>ROUND(MOD(Tableau_Effectifs_Dept[[#This Row],[GardDteDebut]],1),5)</f>
        <v>0.29166999999999998</v>
      </c>
      <c r="M7333">
        <f>ROUND(MOD(Tableau_Effectifs_Dept[[#This Row],[GardDteFin]],1),5)</f>
        <v>0.29166999999999998</v>
      </c>
      <c r="N73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33" s="71">
        <f>MAX(IF(Tableau_Effectifs_Dept[[#This Row],[Créneau TOT]]&gt;0,Tableau_Effectifs_Dept[[#This Row],[Créneau TOT]]-Tableau_Effectifs_Dept[[#This Row],[Créneau J]],0),0)</f>
        <v>0</v>
      </c>
      <c r="Q7333" s="71">
        <f>ROUND(HOUR(Tableau_Effectifs_Dept[[#This Row],[Créneau J]])/12,1)</f>
        <v>0</v>
      </c>
      <c r="R7333" s="71"/>
    </row>
    <row r="7334" spans="1:18" hidden="1">
      <c r="A7334" s="47">
        <v>44772.291666666664</v>
      </c>
      <c r="B7334" s="47">
        <v>44773.291666666664</v>
      </c>
      <c r="C7334" t="s">
        <v>195</v>
      </c>
      <c r="D7334" t="s">
        <v>86</v>
      </c>
      <c r="E7334" t="s">
        <v>86</v>
      </c>
      <c r="F7334" t="s">
        <v>22</v>
      </c>
      <c r="G7334" t="s">
        <v>93</v>
      </c>
      <c r="H7334" t="s">
        <v>141</v>
      </c>
      <c r="I7334" t="s">
        <v>98</v>
      </c>
      <c r="J73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Garde£24H£PRO£VAUX-LE-PENIL£30/07/2022</v>
      </c>
      <c r="K73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34">
        <f>ROUND(MOD(Tableau_Effectifs_Dept[[#This Row],[GardDteDebut]],1),5)</f>
        <v>0.29166999999999998</v>
      </c>
      <c r="M7334">
        <f>ROUND(MOD(Tableau_Effectifs_Dept[[#This Row],[GardDteFin]],1),5)</f>
        <v>0.29166999999999998</v>
      </c>
      <c r="N73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34" s="71">
        <f>MAX(IF(Tableau_Effectifs_Dept[[#This Row],[Créneau TOT]]&gt;0,Tableau_Effectifs_Dept[[#This Row],[Créneau TOT]]-Tableau_Effectifs_Dept[[#This Row],[Créneau J]],0),0)</f>
        <v>0</v>
      </c>
      <c r="Q7334" s="71">
        <f>ROUND(HOUR(Tableau_Effectifs_Dept[[#This Row],[Créneau J]])/12,1)</f>
        <v>0</v>
      </c>
      <c r="R7334" s="71"/>
    </row>
    <row r="7335" spans="1:18" hidden="1">
      <c r="A7335" s="47">
        <v>44772.291666666664</v>
      </c>
      <c r="B7335" s="47">
        <v>44773.291666666664</v>
      </c>
      <c r="C7335" t="s">
        <v>195</v>
      </c>
      <c r="D7335" t="s">
        <v>86</v>
      </c>
      <c r="E7335" t="s">
        <v>86</v>
      </c>
      <c r="F7335" t="s">
        <v>22</v>
      </c>
      <c r="G7335" t="s">
        <v>93</v>
      </c>
      <c r="H7335" t="s">
        <v>141</v>
      </c>
      <c r="I7335" t="s">
        <v>98</v>
      </c>
      <c r="J73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Garde£24H£PRO£VAUX-LE-PENIL£30/07/2022</v>
      </c>
      <c r="K73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35">
        <f>ROUND(MOD(Tableau_Effectifs_Dept[[#This Row],[GardDteDebut]],1),5)</f>
        <v>0.29166999999999998</v>
      </c>
      <c r="M7335">
        <f>ROUND(MOD(Tableau_Effectifs_Dept[[#This Row],[GardDteFin]],1),5)</f>
        <v>0.29166999999999998</v>
      </c>
      <c r="N73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35" s="71">
        <f>MAX(IF(Tableau_Effectifs_Dept[[#This Row],[Créneau TOT]]&gt;0,Tableau_Effectifs_Dept[[#This Row],[Créneau TOT]]-Tableau_Effectifs_Dept[[#This Row],[Créneau J]],0),0)</f>
        <v>0</v>
      </c>
      <c r="Q7335" s="71">
        <f>ROUND(HOUR(Tableau_Effectifs_Dept[[#This Row],[Créneau J]])/12,1)</f>
        <v>0</v>
      </c>
      <c r="R7335" s="71"/>
    </row>
    <row r="7336" spans="1:18" hidden="1">
      <c r="A7336" s="47">
        <v>44772.291666666664</v>
      </c>
      <c r="B7336" s="47">
        <v>44773.291666666664</v>
      </c>
      <c r="C7336" t="s">
        <v>195</v>
      </c>
      <c r="D7336" t="s">
        <v>86</v>
      </c>
      <c r="E7336" t="s">
        <v>86</v>
      </c>
      <c r="F7336" t="s">
        <v>22</v>
      </c>
      <c r="G7336" t="s">
        <v>93</v>
      </c>
      <c r="H7336" t="s">
        <v>141</v>
      </c>
      <c r="I7336" t="s">
        <v>98</v>
      </c>
      <c r="J73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Garde£24H£PRO£VAUX-LE-PENIL£30/07/2022</v>
      </c>
      <c r="K73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36">
        <f>ROUND(MOD(Tableau_Effectifs_Dept[[#This Row],[GardDteDebut]],1),5)</f>
        <v>0.29166999999999998</v>
      </c>
      <c r="M7336">
        <f>ROUND(MOD(Tableau_Effectifs_Dept[[#This Row],[GardDteFin]],1),5)</f>
        <v>0.29166999999999998</v>
      </c>
      <c r="N73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36" s="71">
        <f>MAX(IF(Tableau_Effectifs_Dept[[#This Row],[Créneau TOT]]&gt;0,Tableau_Effectifs_Dept[[#This Row],[Créneau TOT]]-Tableau_Effectifs_Dept[[#This Row],[Créneau J]],0),0)</f>
        <v>0</v>
      </c>
      <c r="Q7336" s="71">
        <f>ROUND(HOUR(Tableau_Effectifs_Dept[[#This Row],[Créneau J]])/12,1)</f>
        <v>0</v>
      </c>
      <c r="R7336" s="71"/>
    </row>
    <row r="7337" spans="1:18" hidden="1">
      <c r="A7337" s="47">
        <v>44772.291666666664</v>
      </c>
      <c r="B7337" s="47">
        <v>44773.291666666664</v>
      </c>
      <c r="C7337" t="s">
        <v>195</v>
      </c>
      <c r="D7337" t="s">
        <v>86</v>
      </c>
      <c r="E7337" t="s">
        <v>86</v>
      </c>
      <c r="F7337" t="s">
        <v>22</v>
      </c>
      <c r="G7337" t="s">
        <v>93</v>
      </c>
      <c r="H7337" t="s">
        <v>140</v>
      </c>
      <c r="I7337" t="s">
        <v>98</v>
      </c>
      <c r="J73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Garde£24H£VOL£VAUX-LE-PENIL£30/07/2022</v>
      </c>
      <c r="K73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37">
        <f>ROUND(MOD(Tableau_Effectifs_Dept[[#This Row],[GardDteDebut]],1),5)</f>
        <v>0.29166999999999998</v>
      </c>
      <c r="M7337">
        <f>ROUND(MOD(Tableau_Effectifs_Dept[[#This Row],[GardDteFin]],1),5)</f>
        <v>0.29166999999999998</v>
      </c>
      <c r="N73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37" s="71">
        <f>MAX(IF(Tableau_Effectifs_Dept[[#This Row],[Créneau TOT]]&gt;0,Tableau_Effectifs_Dept[[#This Row],[Créneau TOT]]-Tableau_Effectifs_Dept[[#This Row],[Créneau J]],0),0)</f>
        <v>0</v>
      </c>
      <c r="Q7337" s="71">
        <f>ROUND(HOUR(Tableau_Effectifs_Dept[[#This Row],[Créneau J]])/12,1)</f>
        <v>0</v>
      </c>
      <c r="R7337" s="71"/>
    </row>
    <row r="7338" spans="1:18" hidden="1">
      <c r="A7338" s="47">
        <v>44772.291666666664</v>
      </c>
      <c r="B7338" s="47">
        <v>44773.291666666664</v>
      </c>
      <c r="C7338" t="s">
        <v>195</v>
      </c>
      <c r="D7338" t="s">
        <v>86</v>
      </c>
      <c r="E7338" t="s">
        <v>86</v>
      </c>
      <c r="F7338" t="s">
        <v>59</v>
      </c>
      <c r="G7338" t="s">
        <v>93</v>
      </c>
      <c r="H7338" t="s">
        <v>141</v>
      </c>
      <c r="I7338" t="s">
        <v>98</v>
      </c>
      <c r="J73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Garde£24H£PRO£VILLEPARISIS£30/07/2022</v>
      </c>
      <c r="K73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38">
        <f>ROUND(MOD(Tableau_Effectifs_Dept[[#This Row],[GardDteDebut]],1),5)</f>
        <v>0.29166999999999998</v>
      </c>
      <c r="M7338">
        <f>ROUND(MOD(Tableau_Effectifs_Dept[[#This Row],[GardDteFin]],1),5)</f>
        <v>0.29166999999999998</v>
      </c>
      <c r="N73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38" s="71">
        <f>MAX(IF(Tableau_Effectifs_Dept[[#This Row],[Créneau TOT]]&gt;0,Tableau_Effectifs_Dept[[#This Row],[Créneau TOT]]-Tableau_Effectifs_Dept[[#This Row],[Créneau J]],0),0)</f>
        <v>0</v>
      </c>
      <c r="Q7338" s="72">
        <f>ROUND(HOUR(Tableau_Effectifs_Dept[[#This Row],[Créneau J]])/12,1)</f>
        <v>0</v>
      </c>
      <c r="R7338" s="72">
        <f>ROUND(HOUR(Tableau_Effectifs_Dept[[#This Row],[Créneau N]])/12,1)</f>
        <v>0</v>
      </c>
    </row>
    <row r="7339" spans="1:18" hidden="1">
      <c r="A7339" s="47">
        <v>44772.291666666664</v>
      </c>
      <c r="B7339" s="47">
        <v>44773.291666666664</v>
      </c>
      <c r="C7339" t="s">
        <v>195</v>
      </c>
      <c r="D7339" t="s">
        <v>86</v>
      </c>
      <c r="E7339" t="s">
        <v>86</v>
      </c>
      <c r="F7339" t="s">
        <v>59</v>
      </c>
      <c r="G7339" t="s">
        <v>93</v>
      </c>
      <c r="H7339" t="s">
        <v>141</v>
      </c>
      <c r="I7339" t="s">
        <v>98</v>
      </c>
      <c r="J73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Garde£24H£PRO£VILLEPARISIS£30/07/2022</v>
      </c>
      <c r="K73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39">
        <f>ROUND(MOD(Tableau_Effectifs_Dept[[#This Row],[GardDteDebut]],1),5)</f>
        <v>0.29166999999999998</v>
      </c>
      <c r="M7339">
        <f>ROUND(MOD(Tableau_Effectifs_Dept[[#This Row],[GardDteFin]],1),5)</f>
        <v>0.29166999999999998</v>
      </c>
      <c r="N73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39" s="71">
        <f>MAX(IF(Tableau_Effectifs_Dept[[#This Row],[Créneau TOT]]&gt;0,Tableau_Effectifs_Dept[[#This Row],[Créneau TOT]]-Tableau_Effectifs_Dept[[#This Row],[Créneau J]],0),0)</f>
        <v>0</v>
      </c>
      <c r="Q7339" s="72">
        <f>ROUND(HOUR(Tableau_Effectifs_Dept[[#This Row],[Créneau J]])/12,1)</f>
        <v>0</v>
      </c>
      <c r="R7339" s="72">
        <f>ROUND(HOUR(Tableau_Effectifs_Dept[[#This Row],[Créneau N]])/12,1)</f>
        <v>0</v>
      </c>
    </row>
    <row r="7340" spans="1:18" hidden="1">
      <c r="A7340" s="47">
        <v>44772.291666666664</v>
      </c>
      <c r="B7340" s="47">
        <v>44772.791666666664</v>
      </c>
      <c r="C7340" t="s">
        <v>195</v>
      </c>
      <c r="D7340" t="s">
        <v>86</v>
      </c>
      <c r="E7340" t="s">
        <v>85</v>
      </c>
      <c r="F7340" t="s">
        <v>59</v>
      </c>
      <c r="G7340" t="s">
        <v>93</v>
      </c>
      <c r="H7340" t="s">
        <v>141</v>
      </c>
      <c r="I7340" t="s">
        <v>97</v>
      </c>
      <c r="J73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Garde£JOUR£PRO£VILLEPARISIS£30/07/2022</v>
      </c>
      <c r="K73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40">
        <f>ROUND(MOD(Tableau_Effectifs_Dept[[#This Row],[GardDteDebut]],1),5)</f>
        <v>0.29166999999999998</v>
      </c>
      <c r="M7340">
        <f>ROUND(MOD(Tableau_Effectifs_Dept[[#This Row],[GardDteFin]],1),5)</f>
        <v>0.79166999999999998</v>
      </c>
      <c r="N73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40" s="71">
        <f>MAX(IF(Tableau_Effectifs_Dept[[#This Row],[Créneau TOT]]&gt;0,Tableau_Effectifs_Dept[[#This Row],[Créneau TOT]]-Tableau_Effectifs_Dept[[#This Row],[Créneau J]],0),0)</f>
        <v>0</v>
      </c>
      <c r="Q7340" s="72">
        <f>ROUND(HOUR(Tableau_Effectifs_Dept[[#This Row],[Créneau J]])/12,1)</f>
        <v>0</v>
      </c>
      <c r="R7340" s="72">
        <f>ROUND(HOUR(Tableau_Effectifs_Dept[[#This Row],[Créneau N]])/12,1)</f>
        <v>0</v>
      </c>
    </row>
    <row r="7341" spans="1:18" hidden="1">
      <c r="A7341" s="47">
        <v>44772.291666666664</v>
      </c>
      <c r="B7341" s="47">
        <v>44773.291666666664</v>
      </c>
      <c r="C7341" t="s">
        <v>195</v>
      </c>
      <c r="D7341" t="s">
        <v>86</v>
      </c>
      <c r="E7341" t="s">
        <v>86</v>
      </c>
      <c r="F7341" t="s">
        <v>59</v>
      </c>
      <c r="G7341" t="s">
        <v>93</v>
      </c>
      <c r="H7341" t="s">
        <v>140</v>
      </c>
      <c r="I7341" t="s">
        <v>98</v>
      </c>
      <c r="J73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Garde£24H£VOL£VILLEPARISIS£30/07/2022</v>
      </c>
      <c r="K73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41" s="71">
        <f>ROUND(MOD(Tableau_Effectifs_Dept[[#This Row],[GardDteDebut]],1),5)</f>
        <v>0.29166999999999998</v>
      </c>
      <c r="M7341" s="71">
        <f>ROUND(MOD(Tableau_Effectifs_Dept[[#This Row],[GardDteFin]],1),5)</f>
        <v>0.29166999999999998</v>
      </c>
      <c r="N73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41" s="71">
        <f>MAX(IF(Tableau_Effectifs_Dept[[#This Row],[Créneau TOT]]&gt;0,Tableau_Effectifs_Dept[[#This Row],[Créneau TOT]]-Tableau_Effectifs_Dept[[#This Row],[Créneau J]],0),0)</f>
        <v>0</v>
      </c>
      <c r="Q7341" s="72">
        <f>ROUND(HOUR(Tableau_Effectifs_Dept[[#This Row],[Créneau J]])/12,1)</f>
        <v>0</v>
      </c>
      <c r="R7341" s="72">
        <f>ROUND(HOUR(Tableau_Effectifs_Dept[[#This Row],[Créneau N]])/12,1)</f>
        <v>0</v>
      </c>
    </row>
    <row r="7342" spans="1:18" hidden="1">
      <c r="A7342" s="47">
        <v>44772.291666666664</v>
      </c>
      <c r="B7342" s="47">
        <v>44772.791666666664</v>
      </c>
      <c r="C7342" t="s">
        <v>195</v>
      </c>
      <c r="D7342" t="s">
        <v>86</v>
      </c>
      <c r="E7342" t="s">
        <v>85</v>
      </c>
      <c r="F7342" t="s">
        <v>76</v>
      </c>
      <c r="G7342" t="s">
        <v>93</v>
      </c>
      <c r="H7342" t="s">
        <v>140</v>
      </c>
      <c r="I7342" t="s">
        <v>97</v>
      </c>
      <c r="J73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Garde£JOUR£VOL£VOULX£30/07/2022</v>
      </c>
      <c r="K73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42" s="71">
        <f>ROUND(MOD(Tableau_Effectifs_Dept[[#This Row],[GardDteDebut]],1),5)</f>
        <v>0.29166999999999998</v>
      </c>
      <c r="M7342" s="71">
        <f>ROUND(MOD(Tableau_Effectifs_Dept[[#This Row],[GardDteFin]],1),5)</f>
        <v>0.79166999999999998</v>
      </c>
      <c r="N73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42" s="71">
        <f>MAX(IF(Tableau_Effectifs_Dept[[#This Row],[Créneau TOT]]&gt;0,Tableau_Effectifs_Dept[[#This Row],[Créneau TOT]]-Tableau_Effectifs_Dept[[#This Row],[Créneau J]],0),0)</f>
        <v>0</v>
      </c>
      <c r="Q7342" s="72">
        <f>ROUND(HOUR(Tableau_Effectifs_Dept[[#This Row],[Créneau J]])/12,1)</f>
        <v>0</v>
      </c>
      <c r="R7342" s="72">
        <f>ROUND(HOUR(Tableau_Effectifs_Dept[[#This Row],[Créneau N]])/12,1)</f>
        <v>0</v>
      </c>
    </row>
    <row r="7343" spans="1:18" hidden="1">
      <c r="A7343" s="47">
        <v>44772.291666666664</v>
      </c>
      <c r="B7343" s="47">
        <v>44773.291666666664</v>
      </c>
      <c r="C7343" t="s">
        <v>195</v>
      </c>
      <c r="D7343" t="s">
        <v>86</v>
      </c>
      <c r="E7343" t="s">
        <v>86</v>
      </c>
      <c r="F7343" t="s">
        <v>76</v>
      </c>
      <c r="G7343" t="s">
        <v>93</v>
      </c>
      <c r="H7343" t="s">
        <v>140</v>
      </c>
      <c r="I7343" t="s">
        <v>98</v>
      </c>
      <c r="J73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Garde£24H£VOL£VOULX£30/07/2022</v>
      </c>
      <c r="K73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43" s="71">
        <f>ROUND(MOD(Tableau_Effectifs_Dept[[#This Row],[GardDteDebut]],1),5)</f>
        <v>0.29166999999999998</v>
      </c>
      <c r="M7343" s="71">
        <f>ROUND(MOD(Tableau_Effectifs_Dept[[#This Row],[GardDteFin]],1),5)</f>
        <v>0.29166999999999998</v>
      </c>
      <c r="N73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43" s="71">
        <f>MAX(IF(Tableau_Effectifs_Dept[[#This Row],[Créneau TOT]]&gt;0,Tableau_Effectifs_Dept[[#This Row],[Créneau TOT]]-Tableau_Effectifs_Dept[[#This Row],[Créneau J]],0),0)</f>
        <v>0</v>
      </c>
      <c r="Q7343" s="72">
        <f>ROUND(HOUR(Tableau_Effectifs_Dept[[#This Row],[Créneau J]])/12,1)</f>
        <v>0</v>
      </c>
      <c r="R7343" s="72">
        <f>ROUND(HOUR(Tableau_Effectifs_Dept[[#This Row],[Créneau N]])/12,1)</f>
        <v>0</v>
      </c>
    </row>
    <row r="7344" spans="1:18" hidden="1">
      <c r="A7344" s="47">
        <v>44772.291666666664</v>
      </c>
      <c r="B7344" s="47">
        <v>44772.791666666664</v>
      </c>
      <c r="C7344" t="s">
        <v>195</v>
      </c>
      <c r="D7344" t="s">
        <v>86</v>
      </c>
      <c r="E7344" t="s">
        <v>85</v>
      </c>
      <c r="F7344" t="s">
        <v>76</v>
      </c>
      <c r="G7344" t="s">
        <v>93</v>
      </c>
      <c r="H7344" t="s">
        <v>140</v>
      </c>
      <c r="I7344" t="s">
        <v>97</v>
      </c>
      <c r="J73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Garde£JOUR£VOL£VOULX£30/07/2022</v>
      </c>
      <c r="K73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44" s="71">
        <f>ROUND(MOD(Tableau_Effectifs_Dept[[#This Row],[GardDteDebut]],1),5)</f>
        <v>0.29166999999999998</v>
      </c>
      <c r="M7344" s="71">
        <f>ROUND(MOD(Tableau_Effectifs_Dept[[#This Row],[GardDteFin]],1),5)</f>
        <v>0.79166999999999998</v>
      </c>
      <c r="N73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44" s="71">
        <f>MAX(IF(Tableau_Effectifs_Dept[[#This Row],[Créneau TOT]]&gt;0,Tableau_Effectifs_Dept[[#This Row],[Créneau TOT]]-Tableau_Effectifs_Dept[[#This Row],[Créneau J]],0),0)</f>
        <v>0</v>
      </c>
      <c r="Q7344" s="72">
        <f>ROUND(HOUR(Tableau_Effectifs_Dept[[#This Row],[Créneau J]])/12,1)</f>
        <v>0</v>
      </c>
      <c r="R7344" s="72">
        <f>ROUND(HOUR(Tableau_Effectifs_Dept[[#This Row],[Créneau N]])/12,1)</f>
        <v>0</v>
      </c>
    </row>
    <row r="7345" spans="1:18" hidden="1">
      <c r="A7345" s="47">
        <v>44772.291666666664</v>
      </c>
      <c r="B7345" s="47">
        <v>44773.291666666664</v>
      </c>
      <c r="C7345" t="s">
        <v>195</v>
      </c>
      <c r="D7345" t="s">
        <v>86</v>
      </c>
      <c r="E7345" t="s">
        <v>86</v>
      </c>
      <c r="F7345" t="s">
        <v>76</v>
      </c>
      <c r="G7345" t="s">
        <v>93</v>
      </c>
      <c r="H7345" t="s">
        <v>140</v>
      </c>
      <c r="I7345" t="s">
        <v>98</v>
      </c>
      <c r="J73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Garde£24H£VOL£VOULX£30/07/2022</v>
      </c>
      <c r="K73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45" s="71">
        <f>ROUND(MOD(Tableau_Effectifs_Dept[[#This Row],[GardDteDebut]],1),5)</f>
        <v>0.29166999999999998</v>
      </c>
      <c r="M7345" s="71">
        <f>ROUND(MOD(Tableau_Effectifs_Dept[[#This Row],[GardDteFin]],1),5)</f>
        <v>0.29166999999999998</v>
      </c>
      <c r="N73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45" s="71">
        <f>MAX(IF(Tableau_Effectifs_Dept[[#This Row],[Créneau TOT]]&gt;0,Tableau_Effectifs_Dept[[#This Row],[Créneau TOT]]-Tableau_Effectifs_Dept[[#This Row],[Créneau J]],0),0)</f>
        <v>0</v>
      </c>
      <c r="Q7345" s="71">
        <f>ROUND(HOUR(Tableau_Effectifs_Dept[[#This Row],[Créneau J]])/12,1)</f>
        <v>0</v>
      </c>
      <c r="R7345" s="71"/>
    </row>
    <row r="7346" spans="1:18" hidden="1">
      <c r="A7346" s="47">
        <v>44772.291666666664</v>
      </c>
      <c r="B7346" s="47">
        <v>44772.791666666664</v>
      </c>
      <c r="C7346" t="s">
        <v>195</v>
      </c>
      <c r="D7346" t="s">
        <v>86</v>
      </c>
      <c r="E7346" t="s">
        <v>85</v>
      </c>
      <c r="F7346" t="s">
        <v>67</v>
      </c>
      <c r="G7346" t="s">
        <v>93</v>
      </c>
      <c r="H7346" t="s">
        <v>140</v>
      </c>
      <c r="I7346" t="s">
        <v>97</v>
      </c>
      <c r="J73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Garde£JOUR£VOL£VULAINES-SUR-SEINE£30/07/2022</v>
      </c>
      <c r="K73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46" s="71">
        <f>ROUND(MOD(Tableau_Effectifs_Dept[[#This Row],[GardDteDebut]],1),5)</f>
        <v>0.29166999999999998</v>
      </c>
      <c r="M7346" s="71">
        <f>ROUND(MOD(Tableau_Effectifs_Dept[[#This Row],[GardDteFin]],1),5)</f>
        <v>0.79166999999999998</v>
      </c>
      <c r="N73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46" s="71">
        <f>MAX(IF(Tableau_Effectifs_Dept[[#This Row],[Créneau TOT]]&gt;0,Tableau_Effectifs_Dept[[#This Row],[Créneau TOT]]-Tableau_Effectifs_Dept[[#This Row],[Créneau J]],0),0)</f>
        <v>0</v>
      </c>
      <c r="Q7346" s="71">
        <f>ROUND(HOUR(Tableau_Effectifs_Dept[[#This Row],[Créneau J]])/12,1)</f>
        <v>0</v>
      </c>
      <c r="R7346" s="71"/>
    </row>
    <row r="7347" spans="1:18" hidden="1">
      <c r="A7347" s="47">
        <v>44772.291666666664</v>
      </c>
      <c r="B7347" s="47">
        <v>44772.791666666664</v>
      </c>
      <c r="C7347" t="s">
        <v>195</v>
      </c>
      <c r="D7347" t="s">
        <v>86</v>
      </c>
      <c r="E7347" t="s">
        <v>85</v>
      </c>
      <c r="F7347" t="s">
        <v>67</v>
      </c>
      <c r="G7347" t="s">
        <v>93</v>
      </c>
      <c r="H7347" t="s">
        <v>141</v>
      </c>
      <c r="I7347" t="s">
        <v>97</v>
      </c>
      <c r="J73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Garde£JOUR£PRO£VULAINES-SUR-SEINE£30/07/2022</v>
      </c>
      <c r="K73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47" s="71">
        <f>ROUND(MOD(Tableau_Effectifs_Dept[[#This Row],[GardDteDebut]],1),5)</f>
        <v>0.29166999999999998</v>
      </c>
      <c r="M7347" s="71">
        <f>ROUND(MOD(Tableau_Effectifs_Dept[[#This Row],[GardDteFin]],1),5)</f>
        <v>0.79166999999999998</v>
      </c>
      <c r="N73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47" s="71">
        <f>MAX(IF(Tableau_Effectifs_Dept[[#This Row],[Créneau TOT]]&gt;0,Tableau_Effectifs_Dept[[#This Row],[Créneau TOT]]-Tableau_Effectifs_Dept[[#This Row],[Créneau J]],0),0)</f>
        <v>0</v>
      </c>
      <c r="Q7347" s="71">
        <f>ROUND(HOUR(Tableau_Effectifs_Dept[[#This Row],[Créneau J]])/12,1)</f>
        <v>0</v>
      </c>
      <c r="R7347" s="71"/>
    </row>
    <row r="7348" spans="1:18">
      <c r="A7348" s="47">
        <v>44772.333333333336</v>
      </c>
      <c r="B7348" s="47">
        <v>44773.291666666664</v>
      </c>
      <c r="C7348" t="s">
        <v>195</v>
      </c>
      <c r="D7348" t="s">
        <v>108</v>
      </c>
      <c r="E7348" t="s">
        <v>86</v>
      </c>
      <c r="F7348" t="s">
        <v>29</v>
      </c>
      <c r="G7348" t="s">
        <v>93</v>
      </c>
      <c r="H7348" t="s">
        <v>140</v>
      </c>
      <c r="I7348" t="s">
        <v>94</v>
      </c>
      <c r="J73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Garde£CRENEAU£VOL£NANGIS£30/07/2022</v>
      </c>
      <c r="K73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48" s="71">
        <f>ROUND(MOD(Tableau_Effectifs_Dept[[#This Row],[GardDteDebut]],1),5)</f>
        <v>0.33333000000000002</v>
      </c>
      <c r="M7348" s="71">
        <f>ROUND(MOD(Tableau_Effectifs_Dept[[#This Row],[GardDteFin]],1),5)</f>
        <v>0.29166999999999998</v>
      </c>
      <c r="N7348" s="71">
        <f>IF(AND(Tableau_Effectifs_Dept[[#This Row],[PERIODE]]="creneau",Tableau_Effectifs_Dept[[#This Row],[DE Arrondi]]&gt;=7/24),Tableau_Effectifs_Dept[[#This Row],[GardDteFin]]-Tableau_Effectifs_Dept[[#This Row],[GardDteDebut]],0)</f>
        <v>0.95833333332848269</v>
      </c>
      <c r="O73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0.45833666666666661</v>
      </c>
      <c r="P7348" s="71">
        <f>MAX(IF(Tableau_Effectifs_Dept[[#This Row],[Créneau TOT]]&gt;0,Tableau_Effectifs_Dept[[#This Row],[Créneau TOT]]-Tableau_Effectifs_Dept[[#This Row],[Créneau J]],0),0)</f>
        <v>0.49999666666181608</v>
      </c>
      <c r="Q7348" s="72">
        <f>ROUND(HOUR(Tableau_Effectifs_Dept[[#This Row],[Créneau J]])/12,1)</f>
        <v>0.9</v>
      </c>
      <c r="R7348" s="72">
        <f>ROUND(HOUR(Tableau_Effectifs_Dept[[#This Row],[Créneau N]])/12,1)</f>
        <v>1</v>
      </c>
    </row>
    <row r="7349" spans="1:18">
      <c r="A7349" s="47">
        <v>44772.333333333336</v>
      </c>
      <c r="B7349" s="47">
        <v>44773.229166666664</v>
      </c>
      <c r="C7349" t="s">
        <v>195</v>
      </c>
      <c r="D7349" t="s">
        <v>108</v>
      </c>
      <c r="E7349" t="s">
        <v>104</v>
      </c>
      <c r="F7349" t="s">
        <v>63</v>
      </c>
      <c r="G7349" t="s">
        <v>93</v>
      </c>
      <c r="H7349" t="s">
        <v>140</v>
      </c>
      <c r="I7349" t="s">
        <v>94</v>
      </c>
      <c r="J73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Garde£CRENEAU£VOL£OZOIR-LA-FERRIERE£30/07/2022</v>
      </c>
      <c r="K73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49" s="71">
        <f>ROUND(MOD(Tableau_Effectifs_Dept[[#This Row],[GardDteDebut]],1),5)</f>
        <v>0.33333000000000002</v>
      </c>
      <c r="M7349" s="71">
        <f>ROUND(MOD(Tableau_Effectifs_Dept[[#This Row],[GardDteFin]],1),5)</f>
        <v>0.22917000000000001</v>
      </c>
      <c r="N7349" s="71">
        <f>IF(AND(Tableau_Effectifs_Dept[[#This Row],[PERIODE]]="creneau",Tableau_Effectifs_Dept[[#This Row],[DE Arrondi]]&gt;=7/24),Tableau_Effectifs_Dept[[#This Row],[GardDteFin]]-Tableau_Effectifs_Dept[[#This Row],[GardDteDebut]],0)</f>
        <v>0.89583333332848269</v>
      </c>
      <c r="O73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0.45833666666666661</v>
      </c>
      <c r="P7349" s="71">
        <f>MAX(IF(Tableau_Effectifs_Dept[[#This Row],[Créneau TOT]]&gt;0,Tableau_Effectifs_Dept[[#This Row],[Créneau TOT]]-Tableau_Effectifs_Dept[[#This Row],[Créneau J]],0),0)</f>
        <v>0.43749666666181608</v>
      </c>
      <c r="Q7349" s="72">
        <f>ROUND(HOUR(Tableau_Effectifs_Dept[[#This Row],[Créneau J]])/12,1)</f>
        <v>0.9</v>
      </c>
      <c r="R7349" s="72">
        <f>ROUND(HOUR(Tableau_Effectifs_Dept[[#This Row],[Créneau N]])/12,1)</f>
        <v>0.8</v>
      </c>
    </row>
    <row r="7350" spans="1:18">
      <c r="A7350" s="47">
        <v>44772.375</v>
      </c>
      <c r="B7350" s="47">
        <v>44772.791666666664</v>
      </c>
      <c r="C7350" t="s">
        <v>195</v>
      </c>
      <c r="D7350" t="s">
        <v>110</v>
      </c>
      <c r="E7350" t="s">
        <v>85</v>
      </c>
      <c r="F7350" t="s">
        <v>20</v>
      </c>
      <c r="G7350" t="s">
        <v>93</v>
      </c>
      <c r="H7350" t="s">
        <v>140</v>
      </c>
      <c r="I7350" t="s">
        <v>94</v>
      </c>
      <c r="J73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Garde£CRENEAU£VOL£DAMMARIE-LES-LYS£30/07/2022</v>
      </c>
      <c r="K73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50" s="71">
        <f>ROUND(MOD(Tableau_Effectifs_Dept[[#This Row],[GardDteDebut]],1),5)</f>
        <v>0.375</v>
      </c>
      <c r="M7350" s="71">
        <f>ROUND(MOD(Tableau_Effectifs_Dept[[#This Row],[GardDteFin]],1),5)</f>
        <v>0.79166999999999998</v>
      </c>
      <c r="N7350" s="71">
        <f>IF(AND(Tableau_Effectifs_Dept[[#This Row],[PERIODE]]="creneau",Tableau_Effectifs_Dept[[#This Row],[DE Arrondi]]&gt;=7/24),Tableau_Effectifs_Dept[[#This Row],[GardDteFin]]-Tableau_Effectifs_Dept[[#This Row],[GardDteDebut]],0)</f>
        <v>0.41666666666424135</v>
      </c>
      <c r="O73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50" s="71">
        <f>MAX(IF(Tableau_Effectifs_Dept[[#This Row],[Créneau TOT]]&gt;0,Tableau_Effectifs_Dept[[#This Row],[Créneau TOT]]-Tableau_Effectifs_Dept[[#This Row],[Créneau J]],0),0)</f>
        <v>0.41666666666424135</v>
      </c>
      <c r="Q7350" s="72">
        <f>ROUND(HOUR(Tableau_Effectifs_Dept[[#This Row],[Créneau J]])/12,1)</f>
        <v>0</v>
      </c>
      <c r="R7350" s="72">
        <f>ROUND(HOUR(Tableau_Effectifs_Dept[[#This Row],[Créneau N]])/12,1)</f>
        <v>0.8</v>
      </c>
    </row>
    <row r="7351" spans="1:18">
      <c r="A7351" s="47">
        <v>44772.416666666664</v>
      </c>
      <c r="B7351" s="47">
        <v>44772.791666666664</v>
      </c>
      <c r="C7351" t="s">
        <v>195</v>
      </c>
      <c r="D7351" t="s">
        <v>113</v>
      </c>
      <c r="E7351" t="s">
        <v>85</v>
      </c>
      <c r="F7351" t="s">
        <v>68</v>
      </c>
      <c r="G7351" t="s">
        <v>93</v>
      </c>
      <c r="H7351" t="s">
        <v>140</v>
      </c>
      <c r="I7351" t="s">
        <v>94</v>
      </c>
      <c r="J73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Garde£CRENEAU£VOL£FONTAINEBLEAU£30/07/2022</v>
      </c>
      <c r="K73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51" s="71">
        <f>ROUND(MOD(Tableau_Effectifs_Dept[[#This Row],[GardDteDebut]],1),5)</f>
        <v>0.41666999999999998</v>
      </c>
      <c r="M7351" s="71">
        <f>ROUND(MOD(Tableau_Effectifs_Dept[[#This Row],[GardDteFin]],1),5)</f>
        <v>0.79166999999999998</v>
      </c>
      <c r="N7351" s="71">
        <f>IF(AND(Tableau_Effectifs_Dept[[#This Row],[PERIODE]]="creneau",Tableau_Effectifs_Dept[[#This Row],[DE Arrondi]]&gt;=7/24),Tableau_Effectifs_Dept[[#This Row],[GardDteFin]]-Tableau_Effectifs_Dept[[#This Row],[GardDteDebut]],0)</f>
        <v>0.375</v>
      </c>
      <c r="O73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51" s="71">
        <f>MAX(IF(Tableau_Effectifs_Dept[[#This Row],[Créneau TOT]]&gt;0,Tableau_Effectifs_Dept[[#This Row],[Créneau TOT]]-Tableau_Effectifs_Dept[[#This Row],[Créneau J]],0),0)</f>
        <v>0.375</v>
      </c>
      <c r="Q7351" s="72">
        <f>ROUND(HOUR(Tableau_Effectifs_Dept[[#This Row],[Créneau J]])/12,1)</f>
        <v>0</v>
      </c>
      <c r="R7351" s="72">
        <f>ROUND(HOUR(Tableau_Effectifs_Dept[[#This Row],[Créneau N]])/12,1)</f>
        <v>0.8</v>
      </c>
    </row>
    <row r="7352" spans="1:18">
      <c r="A7352" s="47">
        <v>44772.458333333336</v>
      </c>
      <c r="B7352" s="47">
        <v>44772.791666666664</v>
      </c>
      <c r="C7352" t="s">
        <v>195</v>
      </c>
      <c r="D7352" t="s">
        <v>132</v>
      </c>
      <c r="E7352" t="s">
        <v>85</v>
      </c>
      <c r="F7352" t="s">
        <v>67</v>
      </c>
      <c r="G7352" t="s">
        <v>93</v>
      </c>
      <c r="H7352" t="s">
        <v>140</v>
      </c>
      <c r="I7352" t="s">
        <v>94</v>
      </c>
      <c r="J73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Garde£CRENEAU£VOL£VULAINES-SUR-SEINE£30/07/2022</v>
      </c>
      <c r="K73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52" s="71">
        <f>ROUND(MOD(Tableau_Effectifs_Dept[[#This Row],[GardDteDebut]],1),5)</f>
        <v>0.45833000000000002</v>
      </c>
      <c r="M7352" s="71">
        <f>ROUND(MOD(Tableau_Effectifs_Dept[[#This Row],[GardDteFin]],1),5)</f>
        <v>0.79166999999999998</v>
      </c>
      <c r="N7352" s="71">
        <f>IF(AND(Tableau_Effectifs_Dept[[#This Row],[PERIODE]]="creneau",Tableau_Effectifs_Dept[[#This Row],[DE Arrondi]]&gt;=7/24),Tableau_Effectifs_Dept[[#This Row],[GardDteFin]]-Tableau_Effectifs_Dept[[#This Row],[GardDteDebut]],0)</f>
        <v>0.33333333332848269</v>
      </c>
      <c r="O73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52" s="71">
        <f>MAX(IF(Tableau_Effectifs_Dept[[#This Row],[Créneau TOT]]&gt;0,Tableau_Effectifs_Dept[[#This Row],[Créneau TOT]]-Tableau_Effectifs_Dept[[#This Row],[Créneau J]],0),0)</f>
        <v>0.33333333332848269</v>
      </c>
      <c r="Q7352" s="72">
        <f>ROUND(HOUR(Tableau_Effectifs_Dept[[#This Row],[Créneau J]])/12,1)</f>
        <v>0</v>
      </c>
      <c r="R7352" s="72">
        <f>ROUND(HOUR(Tableau_Effectifs_Dept[[#This Row],[Créneau N]])/12,1)</f>
        <v>0.7</v>
      </c>
    </row>
    <row r="7353" spans="1:18">
      <c r="A7353" s="47">
        <v>44772.541666666664</v>
      </c>
      <c r="B7353" s="47">
        <v>44773.291666666664</v>
      </c>
      <c r="C7353" t="s">
        <v>195</v>
      </c>
      <c r="D7353" t="s">
        <v>101</v>
      </c>
      <c r="E7353" t="s">
        <v>86</v>
      </c>
      <c r="F7353" t="s">
        <v>71</v>
      </c>
      <c r="G7353" t="s">
        <v>93</v>
      </c>
      <c r="H7353" t="s">
        <v>140</v>
      </c>
      <c r="I7353" t="s">
        <v>94</v>
      </c>
      <c r="J73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Garde£CRENEAU£VOL£CHAMPAGNE-SUR-SEINE£30/07/2022</v>
      </c>
      <c r="K73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53" s="71">
        <f>ROUND(MOD(Tableau_Effectifs_Dept[[#This Row],[GardDteDebut]],1),5)</f>
        <v>0.54166999999999998</v>
      </c>
      <c r="M7353" s="71">
        <f>ROUND(MOD(Tableau_Effectifs_Dept[[#This Row],[GardDteFin]],1),5)</f>
        <v>0.29166999999999998</v>
      </c>
      <c r="N7353" s="71">
        <f>IF(AND(Tableau_Effectifs_Dept[[#This Row],[PERIODE]]="creneau",Tableau_Effectifs_Dept[[#This Row],[DE Arrondi]]&gt;=7/24),Tableau_Effectifs_Dept[[#This Row],[GardDteFin]]-Tableau_Effectifs_Dept[[#This Row],[GardDteDebut]],0)</f>
        <v>0.75</v>
      </c>
      <c r="O73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0.24999666666666664</v>
      </c>
      <c r="P7353" s="71">
        <f>MAX(IF(Tableau_Effectifs_Dept[[#This Row],[Créneau TOT]]&gt;0,Tableau_Effectifs_Dept[[#This Row],[Créneau TOT]]-Tableau_Effectifs_Dept[[#This Row],[Créneau J]],0),0)</f>
        <v>0.50000333333333336</v>
      </c>
      <c r="Q7353" s="72">
        <f>ROUND(HOUR(Tableau_Effectifs_Dept[[#This Row],[Créneau J]])/12,1)</f>
        <v>0.5</v>
      </c>
      <c r="R7353" s="72">
        <f>ROUND(HOUR(Tableau_Effectifs_Dept[[#This Row],[Créneau N]])/12,1)</f>
        <v>1</v>
      </c>
    </row>
    <row r="7354" spans="1:18">
      <c r="A7354" s="47">
        <v>44772.708333333336</v>
      </c>
      <c r="B7354" s="47">
        <v>44772.791666666664</v>
      </c>
      <c r="C7354" t="s">
        <v>195</v>
      </c>
      <c r="D7354" t="s">
        <v>111</v>
      </c>
      <c r="E7354" t="s">
        <v>85</v>
      </c>
      <c r="F7354" t="s">
        <v>26</v>
      </c>
      <c r="G7354" t="s">
        <v>93</v>
      </c>
      <c r="H7354" t="s">
        <v>140</v>
      </c>
      <c r="I7354" t="s">
        <v>94</v>
      </c>
      <c r="J73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Garde£CRENEAU£VOL£LA GRANDE PAROISSE£30/07/2022</v>
      </c>
      <c r="K73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54" s="71">
        <f>ROUND(MOD(Tableau_Effectifs_Dept[[#This Row],[GardDteDebut]],1),5)</f>
        <v>0.70833000000000002</v>
      </c>
      <c r="M7354" s="71">
        <f>ROUND(MOD(Tableau_Effectifs_Dept[[#This Row],[GardDteFin]],1),5)</f>
        <v>0.79166999999999998</v>
      </c>
      <c r="N7354" s="71">
        <f>IF(AND(Tableau_Effectifs_Dept[[#This Row],[PERIODE]]="creneau",Tableau_Effectifs_Dept[[#This Row],[DE Arrondi]]&gt;=7/24),Tableau_Effectifs_Dept[[#This Row],[GardDteFin]]-Tableau_Effectifs_Dept[[#This Row],[GardDteDebut]],0)</f>
        <v>8.3333333328482695E-2</v>
      </c>
      <c r="O73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54" s="71">
        <f>MAX(IF(Tableau_Effectifs_Dept[[#This Row],[Créneau TOT]]&gt;0,Tableau_Effectifs_Dept[[#This Row],[Créneau TOT]]-Tableau_Effectifs_Dept[[#This Row],[Créneau J]],0),0)</f>
        <v>8.3333333328482695E-2</v>
      </c>
      <c r="Q7354" s="72">
        <f>ROUND(HOUR(Tableau_Effectifs_Dept[[#This Row],[Créneau J]])/12,1)</f>
        <v>0</v>
      </c>
      <c r="R7354" s="72">
        <f>ROUND(HOUR(Tableau_Effectifs_Dept[[#This Row],[Créneau N]])/12,1)</f>
        <v>0.2</v>
      </c>
    </row>
    <row r="7355" spans="1:18" hidden="1">
      <c r="A7355" s="47">
        <v>44772.791666666664</v>
      </c>
      <c r="B7355" s="47">
        <v>44773.291666666664</v>
      </c>
      <c r="C7355" t="s">
        <v>195</v>
      </c>
      <c r="D7355" t="s">
        <v>85</v>
      </c>
      <c r="E7355" t="s">
        <v>86</v>
      </c>
      <c r="F7355" t="s">
        <v>66</v>
      </c>
      <c r="G7355" t="s">
        <v>93</v>
      </c>
      <c r="H7355" t="s">
        <v>140</v>
      </c>
      <c r="I7355" t="s">
        <v>116</v>
      </c>
      <c r="J73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Garde£NUIT£VOL£BOIS-LE-ROI£30/07/2022</v>
      </c>
      <c r="K73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55">
        <f>ROUND(MOD(Tableau_Effectifs_Dept[[#This Row],[GardDteDebut]],1),5)</f>
        <v>0.79166999999999998</v>
      </c>
      <c r="M7355">
        <f>ROUND(MOD(Tableau_Effectifs_Dept[[#This Row],[GardDteFin]],1),5)</f>
        <v>0.29166999999999998</v>
      </c>
      <c r="N73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55" s="71">
        <f>MAX(IF(Tableau_Effectifs_Dept[[#This Row],[Créneau TOT]]&gt;0,Tableau_Effectifs_Dept[[#This Row],[Créneau TOT]]-Tableau_Effectifs_Dept[[#This Row],[Créneau J]],0),0)</f>
        <v>0</v>
      </c>
      <c r="Q7355" s="71">
        <f>ROUND(HOUR(Tableau_Effectifs_Dept[[#This Row],[Créneau J]])/12,1)</f>
        <v>0</v>
      </c>
      <c r="R7355" s="71"/>
    </row>
    <row r="7356" spans="1:18" hidden="1">
      <c r="A7356" s="47">
        <v>44772.791666666664</v>
      </c>
      <c r="B7356" s="47">
        <v>44773.291666666664</v>
      </c>
      <c r="C7356" t="s">
        <v>195</v>
      </c>
      <c r="D7356" t="s">
        <v>85</v>
      </c>
      <c r="E7356" t="s">
        <v>86</v>
      </c>
      <c r="F7356" t="s">
        <v>66</v>
      </c>
      <c r="G7356" t="s">
        <v>93</v>
      </c>
      <c r="H7356" t="s">
        <v>140</v>
      </c>
      <c r="I7356" t="s">
        <v>116</v>
      </c>
      <c r="J73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Garde£NUIT£VOL£BOIS-LE-ROI£30/07/2022</v>
      </c>
      <c r="K73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56">
        <f>ROUND(MOD(Tableau_Effectifs_Dept[[#This Row],[GardDteDebut]],1),5)</f>
        <v>0.79166999999999998</v>
      </c>
      <c r="M7356">
        <f>ROUND(MOD(Tableau_Effectifs_Dept[[#This Row],[GardDteFin]],1),5)</f>
        <v>0.29166999999999998</v>
      </c>
      <c r="N73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56" s="71">
        <f>MAX(IF(Tableau_Effectifs_Dept[[#This Row],[Créneau TOT]]&gt;0,Tableau_Effectifs_Dept[[#This Row],[Créneau TOT]]-Tableau_Effectifs_Dept[[#This Row],[Créneau J]],0),0)</f>
        <v>0</v>
      </c>
      <c r="Q7356" s="71">
        <f>ROUND(HOUR(Tableau_Effectifs_Dept[[#This Row],[Créneau J]])/12,1)</f>
        <v>0</v>
      </c>
      <c r="R7356" s="71"/>
    </row>
    <row r="7357" spans="1:18" hidden="1">
      <c r="A7357" s="47">
        <v>44772.791666666664</v>
      </c>
      <c r="B7357" s="47">
        <v>44773.291666666664</v>
      </c>
      <c r="C7357" t="s">
        <v>195</v>
      </c>
      <c r="D7357" t="s">
        <v>85</v>
      </c>
      <c r="E7357" t="s">
        <v>86</v>
      </c>
      <c r="F7357" t="s">
        <v>69</v>
      </c>
      <c r="G7357" t="s">
        <v>93</v>
      </c>
      <c r="H7357" t="s">
        <v>140</v>
      </c>
      <c r="I7357" t="s">
        <v>116</v>
      </c>
      <c r="J73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Garde£NUIT£VOL£BOURRON-MARLOTTE£30/07/2022</v>
      </c>
      <c r="K73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57">
        <f>ROUND(MOD(Tableau_Effectifs_Dept[[#This Row],[GardDteDebut]],1),5)</f>
        <v>0.79166999999999998</v>
      </c>
      <c r="M7357">
        <f>ROUND(MOD(Tableau_Effectifs_Dept[[#This Row],[GardDteFin]],1),5)</f>
        <v>0.29166999999999998</v>
      </c>
      <c r="N73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57" s="71">
        <f>MAX(IF(Tableau_Effectifs_Dept[[#This Row],[Créneau TOT]]&gt;0,Tableau_Effectifs_Dept[[#This Row],[Créneau TOT]]-Tableau_Effectifs_Dept[[#This Row],[Créneau J]],0),0)</f>
        <v>0</v>
      </c>
      <c r="Q7357" s="71">
        <f>ROUND(HOUR(Tableau_Effectifs_Dept[[#This Row],[Créneau J]])/12,1)</f>
        <v>0</v>
      </c>
      <c r="R7357" s="71"/>
    </row>
    <row r="7358" spans="1:18" hidden="1">
      <c r="A7358" s="47">
        <v>44772.791666666664</v>
      </c>
      <c r="B7358" s="47">
        <v>44773.291666666664</v>
      </c>
      <c r="C7358" t="s">
        <v>195</v>
      </c>
      <c r="D7358" t="s">
        <v>85</v>
      </c>
      <c r="E7358" t="s">
        <v>86</v>
      </c>
      <c r="F7358" t="s">
        <v>13</v>
      </c>
      <c r="G7358" t="s">
        <v>93</v>
      </c>
      <c r="H7358" t="s">
        <v>140</v>
      </c>
      <c r="I7358" t="s">
        <v>116</v>
      </c>
      <c r="J73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Garde£NUIT£VOL£BRIE-COMTE-ROBERT£30/07/2022</v>
      </c>
      <c r="K73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58">
        <f>ROUND(MOD(Tableau_Effectifs_Dept[[#This Row],[GardDteDebut]],1),5)</f>
        <v>0.79166999999999998</v>
      </c>
      <c r="M7358">
        <f>ROUND(MOD(Tableau_Effectifs_Dept[[#This Row],[GardDteFin]],1),5)</f>
        <v>0.29166999999999998</v>
      </c>
      <c r="N73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58" s="71">
        <f>MAX(IF(Tableau_Effectifs_Dept[[#This Row],[Créneau TOT]]&gt;0,Tableau_Effectifs_Dept[[#This Row],[Créneau TOT]]-Tableau_Effectifs_Dept[[#This Row],[Créneau J]],0),0)</f>
        <v>0</v>
      </c>
      <c r="Q7358" s="71">
        <f>ROUND(HOUR(Tableau_Effectifs_Dept[[#This Row],[Créneau J]])/12,1)</f>
        <v>0</v>
      </c>
      <c r="R7358" s="71"/>
    </row>
    <row r="7359" spans="1:18" hidden="1">
      <c r="A7359" s="47">
        <v>44772.791666666664</v>
      </c>
      <c r="B7359" s="47">
        <v>44773.291666666664</v>
      </c>
      <c r="C7359" t="s">
        <v>195</v>
      </c>
      <c r="D7359" t="s">
        <v>85</v>
      </c>
      <c r="E7359" t="s">
        <v>86</v>
      </c>
      <c r="F7359" t="s">
        <v>13</v>
      </c>
      <c r="G7359" t="s">
        <v>93</v>
      </c>
      <c r="H7359" t="s">
        <v>140</v>
      </c>
      <c r="I7359" t="s">
        <v>116</v>
      </c>
      <c r="J73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Garde£NUIT£VOL£BRIE-COMTE-ROBERT£30/07/2022</v>
      </c>
      <c r="K73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59">
        <f>ROUND(MOD(Tableau_Effectifs_Dept[[#This Row],[GardDteDebut]],1),5)</f>
        <v>0.79166999999999998</v>
      </c>
      <c r="M7359">
        <f>ROUND(MOD(Tableau_Effectifs_Dept[[#This Row],[GardDteFin]],1),5)</f>
        <v>0.29166999999999998</v>
      </c>
      <c r="N73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59" s="71">
        <f>MAX(IF(Tableau_Effectifs_Dept[[#This Row],[Créneau TOT]]&gt;0,Tableau_Effectifs_Dept[[#This Row],[Créneau TOT]]-Tableau_Effectifs_Dept[[#This Row],[Créneau J]],0),0)</f>
        <v>0</v>
      </c>
      <c r="Q7359" s="71">
        <f>ROUND(HOUR(Tableau_Effectifs_Dept[[#This Row],[Créneau J]])/12,1)</f>
        <v>0</v>
      </c>
      <c r="R7359" s="71"/>
    </row>
    <row r="7360" spans="1:18" hidden="1">
      <c r="A7360" s="47">
        <v>44772.791666666664</v>
      </c>
      <c r="B7360" s="47">
        <v>44773.291666666664</v>
      </c>
      <c r="C7360" t="s">
        <v>195</v>
      </c>
      <c r="D7360" t="s">
        <v>85</v>
      </c>
      <c r="E7360" t="s">
        <v>86</v>
      </c>
      <c r="F7360" t="s">
        <v>13</v>
      </c>
      <c r="G7360" t="s">
        <v>93</v>
      </c>
      <c r="H7360" t="s">
        <v>140</v>
      </c>
      <c r="I7360" t="s">
        <v>116</v>
      </c>
      <c r="J73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Garde£NUIT£VOL£BRIE-COMTE-ROBERT£30/07/2022</v>
      </c>
      <c r="K73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60">
        <f>ROUND(MOD(Tableau_Effectifs_Dept[[#This Row],[GardDteDebut]],1),5)</f>
        <v>0.79166999999999998</v>
      </c>
      <c r="M7360">
        <f>ROUND(MOD(Tableau_Effectifs_Dept[[#This Row],[GardDteFin]],1),5)</f>
        <v>0.29166999999999998</v>
      </c>
      <c r="N73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60" s="71">
        <f>MAX(IF(Tableau_Effectifs_Dept[[#This Row],[Créneau TOT]]&gt;0,Tableau_Effectifs_Dept[[#This Row],[Créneau TOT]]-Tableau_Effectifs_Dept[[#This Row],[Créneau J]],0),0)</f>
        <v>0</v>
      </c>
      <c r="Q7360" s="71">
        <f>ROUND(HOUR(Tableau_Effectifs_Dept[[#This Row],[Créneau J]])/12,1)</f>
        <v>0</v>
      </c>
      <c r="R7360" s="71"/>
    </row>
    <row r="7361" spans="1:18" hidden="1">
      <c r="A7361" s="47">
        <v>44772.791666666664</v>
      </c>
      <c r="B7361" s="47">
        <v>44773.291666666664</v>
      </c>
      <c r="C7361" t="s">
        <v>195</v>
      </c>
      <c r="D7361" t="s">
        <v>85</v>
      </c>
      <c r="E7361" t="s">
        <v>86</v>
      </c>
      <c r="F7361" t="s">
        <v>71</v>
      </c>
      <c r="G7361" t="s">
        <v>93</v>
      </c>
      <c r="H7361" t="s">
        <v>140</v>
      </c>
      <c r="I7361" t="s">
        <v>116</v>
      </c>
      <c r="J73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Garde£NUIT£VOL£CHAMPAGNE-SUR-SEINE£30/07/2022</v>
      </c>
      <c r="K73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61">
        <f>ROUND(MOD(Tableau_Effectifs_Dept[[#This Row],[GardDteDebut]],1),5)</f>
        <v>0.79166999999999998</v>
      </c>
      <c r="M7361">
        <f>ROUND(MOD(Tableau_Effectifs_Dept[[#This Row],[GardDteFin]],1),5)</f>
        <v>0.29166999999999998</v>
      </c>
      <c r="N73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61" s="71">
        <f>MAX(IF(Tableau_Effectifs_Dept[[#This Row],[Créneau TOT]]&gt;0,Tableau_Effectifs_Dept[[#This Row],[Créneau TOT]]-Tableau_Effectifs_Dept[[#This Row],[Créneau J]],0),0)</f>
        <v>0</v>
      </c>
      <c r="Q7361" s="71">
        <f>ROUND(HOUR(Tableau_Effectifs_Dept[[#This Row],[Créneau J]])/12,1)</f>
        <v>0</v>
      </c>
      <c r="R7361" s="71"/>
    </row>
    <row r="7362" spans="1:18" hidden="1">
      <c r="A7362" s="47">
        <v>44772.791666666664</v>
      </c>
      <c r="B7362" s="47">
        <v>44773.291666666664</v>
      </c>
      <c r="C7362" t="s">
        <v>195</v>
      </c>
      <c r="D7362" t="s">
        <v>85</v>
      </c>
      <c r="E7362" t="s">
        <v>86</v>
      </c>
      <c r="F7362" t="s">
        <v>114</v>
      </c>
      <c r="G7362" t="s">
        <v>93</v>
      </c>
      <c r="H7362" t="s">
        <v>140</v>
      </c>
      <c r="I7362" t="s">
        <v>116</v>
      </c>
      <c r="J73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Garde£NUIT£VOL£CHATEAU-LANDON£30/07/2022</v>
      </c>
      <c r="K73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62">
        <f>ROUND(MOD(Tableau_Effectifs_Dept[[#This Row],[GardDteDebut]],1),5)</f>
        <v>0.79166999999999998</v>
      </c>
      <c r="M7362">
        <f>ROUND(MOD(Tableau_Effectifs_Dept[[#This Row],[GardDteFin]],1),5)</f>
        <v>0.29166999999999998</v>
      </c>
      <c r="N73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62" s="71">
        <f>MAX(IF(Tableau_Effectifs_Dept[[#This Row],[Créneau TOT]]&gt;0,Tableau_Effectifs_Dept[[#This Row],[Créneau TOT]]-Tableau_Effectifs_Dept[[#This Row],[Créneau J]],0),0)</f>
        <v>0</v>
      </c>
      <c r="Q7362" s="71">
        <f>ROUND(HOUR(Tableau_Effectifs_Dept[[#This Row],[Créneau J]])/12,1)</f>
        <v>0</v>
      </c>
      <c r="R7362" s="71"/>
    </row>
    <row r="7363" spans="1:18" hidden="1">
      <c r="A7363" s="47">
        <v>44772.791666666664</v>
      </c>
      <c r="B7363" s="47">
        <v>44773.291666666664</v>
      </c>
      <c r="C7363" t="s">
        <v>195</v>
      </c>
      <c r="D7363" t="s">
        <v>85</v>
      </c>
      <c r="E7363" t="s">
        <v>86</v>
      </c>
      <c r="F7363" t="s">
        <v>114</v>
      </c>
      <c r="G7363" t="s">
        <v>93</v>
      </c>
      <c r="H7363" t="s">
        <v>140</v>
      </c>
      <c r="I7363" t="s">
        <v>116</v>
      </c>
      <c r="J73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Garde£NUIT£VOL£CHATEAU-LANDON£30/07/2022</v>
      </c>
      <c r="K73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63">
        <f>ROUND(MOD(Tableau_Effectifs_Dept[[#This Row],[GardDteDebut]],1),5)</f>
        <v>0.79166999999999998</v>
      </c>
      <c r="M7363">
        <f>ROUND(MOD(Tableau_Effectifs_Dept[[#This Row],[GardDteFin]],1),5)</f>
        <v>0.29166999999999998</v>
      </c>
      <c r="N73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63" s="71">
        <f>MAX(IF(Tableau_Effectifs_Dept[[#This Row],[Créneau TOT]]&gt;0,Tableau_Effectifs_Dept[[#This Row],[Créneau TOT]]-Tableau_Effectifs_Dept[[#This Row],[Créneau J]],0),0)</f>
        <v>0</v>
      </c>
      <c r="Q7363" s="71">
        <f>ROUND(HOUR(Tableau_Effectifs_Dept[[#This Row],[Créneau J]])/12,1)</f>
        <v>0</v>
      </c>
      <c r="R7363" s="71"/>
    </row>
    <row r="7364" spans="1:18" hidden="1">
      <c r="A7364" s="47">
        <v>44772.791666666664</v>
      </c>
      <c r="B7364" s="47">
        <v>44773.291666666664</v>
      </c>
      <c r="C7364" t="s">
        <v>195</v>
      </c>
      <c r="D7364" t="s">
        <v>85</v>
      </c>
      <c r="E7364" t="s">
        <v>86</v>
      </c>
      <c r="F7364" t="s">
        <v>58</v>
      </c>
      <c r="G7364" t="s">
        <v>93</v>
      </c>
      <c r="H7364" t="s">
        <v>140</v>
      </c>
      <c r="I7364" t="s">
        <v>116</v>
      </c>
      <c r="J73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Garde£NUIT£VOL£CHELLES£30/07/2022</v>
      </c>
      <c r="K73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64">
        <f>ROUND(MOD(Tableau_Effectifs_Dept[[#This Row],[GardDteDebut]],1),5)</f>
        <v>0.79166999999999998</v>
      </c>
      <c r="M7364">
        <f>ROUND(MOD(Tableau_Effectifs_Dept[[#This Row],[GardDteFin]],1),5)</f>
        <v>0.29166999999999998</v>
      </c>
      <c r="N73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64" s="71">
        <f>MAX(IF(Tableau_Effectifs_Dept[[#This Row],[Créneau TOT]]&gt;0,Tableau_Effectifs_Dept[[#This Row],[Créneau TOT]]-Tableau_Effectifs_Dept[[#This Row],[Créneau J]],0),0)</f>
        <v>0</v>
      </c>
      <c r="Q7364" s="71">
        <f>ROUND(HOUR(Tableau_Effectifs_Dept[[#This Row],[Créneau J]])/12,1)</f>
        <v>0</v>
      </c>
      <c r="R7364" s="71"/>
    </row>
    <row r="7365" spans="1:18" hidden="1">
      <c r="A7365" s="47">
        <v>44772.791666666664</v>
      </c>
      <c r="B7365" s="47">
        <v>44773.291666666664</v>
      </c>
      <c r="C7365" t="s">
        <v>195</v>
      </c>
      <c r="D7365" t="s">
        <v>85</v>
      </c>
      <c r="E7365" t="s">
        <v>86</v>
      </c>
      <c r="F7365" t="s">
        <v>55</v>
      </c>
      <c r="G7365" t="s">
        <v>118</v>
      </c>
      <c r="H7365" t="s">
        <v>141</v>
      </c>
      <c r="I7365" t="s">
        <v>116</v>
      </c>
      <c r="J73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Ast_logé£NUIT£PRO£CHESSY£30/07/2022</v>
      </c>
      <c r="K73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Ast_logé£NUIT£PRO£30/07/2022</v>
      </c>
      <c r="L7365">
        <f>ROUND(MOD(Tableau_Effectifs_Dept[[#This Row],[GardDteDebut]],1),5)</f>
        <v>0.79166999999999998</v>
      </c>
      <c r="M7365">
        <f>ROUND(MOD(Tableau_Effectifs_Dept[[#This Row],[GardDteFin]],1),5)</f>
        <v>0.29166999999999998</v>
      </c>
      <c r="N73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65" s="71">
        <f>MAX(IF(Tableau_Effectifs_Dept[[#This Row],[Créneau TOT]]&gt;0,Tableau_Effectifs_Dept[[#This Row],[Créneau TOT]]-Tableau_Effectifs_Dept[[#This Row],[Créneau J]],0),0)</f>
        <v>0</v>
      </c>
      <c r="Q7365" s="71">
        <f>ROUND(HOUR(Tableau_Effectifs_Dept[[#This Row],[Créneau J]])/12,1)</f>
        <v>0</v>
      </c>
      <c r="R7365" s="71"/>
    </row>
    <row r="7366" spans="1:18" hidden="1">
      <c r="A7366" s="47">
        <v>44772.791666666664</v>
      </c>
      <c r="B7366" s="47">
        <v>44773.291666666664</v>
      </c>
      <c r="C7366" t="s">
        <v>195</v>
      </c>
      <c r="D7366" t="s">
        <v>85</v>
      </c>
      <c r="E7366" t="s">
        <v>86</v>
      </c>
      <c r="F7366" t="s">
        <v>55</v>
      </c>
      <c r="G7366" t="s">
        <v>93</v>
      </c>
      <c r="H7366" t="s">
        <v>140</v>
      </c>
      <c r="I7366" t="s">
        <v>116</v>
      </c>
      <c r="J73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Garde£NUIT£VOL£CHESSY£30/07/2022</v>
      </c>
      <c r="K73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66">
        <f>ROUND(MOD(Tableau_Effectifs_Dept[[#This Row],[GardDteDebut]],1),5)</f>
        <v>0.79166999999999998</v>
      </c>
      <c r="M7366">
        <f>ROUND(MOD(Tableau_Effectifs_Dept[[#This Row],[GardDteFin]],1),5)</f>
        <v>0.29166999999999998</v>
      </c>
      <c r="N73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66" s="71">
        <f>MAX(IF(Tableau_Effectifs_Dept[[#This Row],[Créneau TOT]]&gt;0,Tableau_Effectifs_Dept[[#This Row],[Créneau TOT]]-Tableau_Effectifs_Dept[[#This Row],[Créneau J]],0),0)</f>
        <v>0</v>
      </c>
      <c r="Q7366" s="71">
        <f>ROUND(HOUR(Tableau_Effectifs_Dept[[#This Row],[Créneau J]])/12,1)</f>
        <v>0</v>
      </c>
      <c r="R7366" s="71"/>
    </row>
    <row r="7367" spans="1:18" hidden="1">
      <c r="A7367" s="47">
        <v>44772.791666666664</v>
      </c>
      <c r="B7367" s="47">
        <v>44773.291666666664</v>
      </c>
      <c r="C7367" t="s">
        <v>195</v>
      </c>
      <c r="D7367" t="s">
        <v>85</v>
      </c>
      <c r="E7367" t="s">
        <v>86</v>
      </c>
      <c r="F7367" t="s">
        <v>60</v>
      </c>
      <c r="G7367" t="s">
        <v>93</v>
      </c>
      <c r="H7367" t="s">
        <v>140</v>
      </c>
      <c r="I7367" t="s">
        <v>116</v>
      </c>
      <c r="J73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Garde£NUIT£VOL£CLAYE-SOUILLY£30/07/2022</v>
      </c>
      <c r="K73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67">
        <f>ROUND(MOD(Tableau_Effectifs_Dept[[#This Row],[GardDteDebut]],1),5)</f>
        <v>0.79166999999999998</v>
      </c>
      <c r="M7367">
        <f>ROUND(MOD(Tableau_Effectifs_Dept[[#This Row],[GardDteFin]],1),5)</f>
        <v>0.29166999999999998</v>
      </c>
      <c r="N73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67" s="71">
        <f>MAX(IF(Tableau_Effectifs_Dept[[#This Row],[Créneau TOT]]&gt;0,Tableau_Effectifs_Dept[[#This Row],[Créneau TOT]]-Tableau_Effectifs_Dept[[#This Row],[Créneau J]],0),0)</f>
        <v>0</v>
      </c>
      <c r="Q7367" s="71">
        <f>ROUND(HOUR(Tableau_Effectifs_Dept[[#This Row],[Créneau J]])/12,1)</f>
        <v>0</v>
      </c>
      <c r="R7367" s="71"/>
    </row>
    <row r="7368" spans="1:18" hidden="1">
      <c r="A7368" s="47">
        <v>44772.791666666664</v>
      </c>
      <c r="B7368" s="47">
        <v>44773.291666666664</v>
      </c>
      <c r="C7368" t="s">
        <v>195</v>
      </c>
      <c r="D7368" t="s">
        <v>85</v>
      </c>
      <c r="E7368" t="s">
        <v>86</v>
      </c>
      <c r="F7368" t="s">
        <v>60</v>
      </c>
      <c r="G7368" t="s">
        <v>93</v>
      </c>
      <c r="H7368" t="s">
        <v>140</v>
      </c>
      <c r="I7368" t="s">
        <v>116</v>
      </c>
      <c r="J73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Garde£NUIT£VOL£CLAYE-SOUILLY£30/07/2022</v>
      </c>
      <c r="K73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68">
        <f>ROUND(MOD(Tableau_Effectifs_Dept[[#This Row],[GardDteDebut]],1),5)</f>
        <v>0.79166999999999998</v>
      </c>
      <c r="M7368">
        <f>ROUND(MOD(Tableau_Effectifs_Dept[[#This Row],[GardDteFin]],1),5)</f>
        <v>0.29166999999999998</v>
      </c>
      <c r="N73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68" s="71">
        <f>MAX(IF(Tableau_Effectifs_Dept[[#This Row],[Créneau TOT]]&gt;0,Tableau_Effectifs_Dept[[#This Row],[Créneau TOT]]-Tableau_Effectifs_Dept[[#This Row],[Créneau J]],0),0)</f>
        <v>0</v>
      </c>
      <c r="Q7368" s="71">
        <f>ROUND(HOUR(Tableau_Effectifs_Dept[[#This Row],[Créneau J]])/12,1)</f>
        <v>0</v>
      </c>
      <c r="R7368" s="71"/>
    </row>
    <row r="7369" spans="1:18" hidden="1">
      <c r="A7369" s="47">
        <v>44772.791666666664</v>
      </c>
      <c r="B7369" s="47">
        <v>44773.291666666664</v>
      </c>
      <c r="C7369" t="s">
        <v>195</v>
      </c>
      <c r="D7369" t="s">
        <v>85</v>
      </c>
      <c r="E7369" t="s">
        <v>86</v>
      </c>
      <c r="F7369" t="s">
        <v>60</v>
      </c>
      <c r="G7369" t="s">
        <v>93</v>
      </c>
      <c r="H7369" t="s">
        <v>140</v>
      </c>
      <c r="I7369" t="s">
        <v>116</v>
      </c>
      <c r="J73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Garde£NUIT£VOL£CLAYE-SOUILLY£30/07/2022</v>
      </c>
      <c r="K73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69">
        <f>ROUND(MOD(Tableau_Effectifs_Dept[[#This Row],[GardDteDebut]],1),5)</f>
        <v>0.79166999999999998</v>
      </c>
      <c r="M7369">
        <f>ROUND(MOD(Tableau_Effectifs_Dept[[#This Row],[GardDteFin]],1),5)</f>
        <v>0.29166999999999998</v>
      </c>
      <c r="N73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69" s="71">
        <f>MAX(IF(Tableau_Effectifs_Dept[[#This Row],[Créneau TOT]]&gt;0,Tableau_Effectifs_Dept[[#This Row],[Créneau TOT]]-Tableau_Effectifs_Dept[[#This Row],[Créneau J]],0),0)</f>
        <v>0</v>
      </c>
      <c r="Q7369" s="71">
        <f>ROUND(HOUR(Tableau_Effectifs_Dept[[#This Row],[Créneau J]])/12,1)</f>
        <v>0</v>
      </c>
      <c r="R7369" s="71"/>
    </row>
    <row r="7370" spans="1:18" hidden="1">
      <c r="A7370" s="47">
        <v>44772.791666666664</v>
      </c>
      <c r="B7370" s="47">
        <v>44773.291666666664</v>
      </c>
      <c r="C7370" t="s">
        <v>195</v>
      </c>
      <c r="D7370" t="s">
        <v>85</v>
      </c>
      <c r="E7370" t="s">
        <v>86</v>
      </c>
      <c r="F7370" t="s">
        <v>43</v>
      </c>
      <c r="G7370" t="s">
        <v>93</v>
      </c>
      <c r="H7370" t="s">
        <v>140</v>
      </c>
      <c r="I7370" t="s">
        <v>116</v>
      </c>
      <c r="J73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Garde£NUIT£VOL£COULOMMIERS£30/07/2022</v>
      </c>
      <c r="K73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70">
        <f>ROUND(MOD(Tableau_Effectifs_Dept[[#This Row],[GardDteDebut]],1),5)</f>
        <v>0.79166999999999998</v>
      </c>
      <c r="M7370">
        <f>ROUND(MOD(Tableau_Effectifs_Dept[[#This Row],[GardDteFin]],1),5)</f>
        <v>0.29166999999999998</v>
      </c>
      <c r="N73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70" s="71">
        <f>MAX(IF(Tableau_Effectifs_Dept[[#This Row],[Créneau TOT]]&gt;0,Tableau_Effectifs_Dept[[#This Row],[Créneau TOT]]-Tableau_Effectifs_Dept[[#This Row],[Créneau J]],0),0)</f>
        <v>0</v>
      </c>
      <c r="Q7370" s="71">
        <f>ROUND(HOUR(Tableau_Effectifs_Dept[[#This Row],[Créneau J]])/12,1)</f>
        <v>0</v>
      </c>
      <c r="R7370" s="71"/>
    </row>
    <row r="7371" spans="1:18" hidden="1">
      <c r="A7371" s="47">
        <v>44772.791666666664</v>
      </c>
      <c r="B7371" s="47">
        <v>44773.291666666664</v>
      </c>
      <c r="C7371" t="s">
        <v>195</v>
      </c>
      <c r="D7371" t="s">
        <v>85</v>
      </c>
      <c r="E7371" t="s">
        <v>86</v>
      </c>
      <c r="F7371" t="s">
        <v>43</v>
      </c>
      <c r="G7371" t="s">
        <v>93</v>
      </c>
      <c r="H7371" t="s">
        <v>140</v>
      </c>
      <c r="I7371" t="s">
        <v>116</v>
      </c>
      <c r="J73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Garde£NUIT£VOL£COULOMMIERS£30/07/2022</v>
      </c>
      <c r="K73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71">
        <f>ROUND(MOD(Tableau_Effectifs_Dept[[#This Row],[GardDteDebut]],1),5)</f>
        <v>0.79166999999999998</v>
      </c>
      <c r="M7371">
        <f>ROUND(MOD(Tableau_Effectifs_Dept[[#This Row],[GardDteFin]],1),5)</f>
        <v>0.29166999999999998</v>
      </c>
      <c r="N73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71" s="71">
        <f>MAX(IF(Tableau_Effectifs_Dept[[#This Row],[Créneau TOT]]&gt;0,Tableau_Effectifs_Dept[[#This Row],[Créneau TOT]]-Tableau_Effectifs_Dept[[#This Row],[Créneau J]],0),0)</f>
        <v>0</v>
      </c>
      <c r="Q7371" s="71">
        <f>ROUND(HOUR(Tableau_Effectifs_Dept[[#This Row],[Créneau J]])/12,1)</f>
        <v>0</v>
      </c>
      <c r="R7371" s="71"/>
    </row>
    <row r="7372" spans="1:18" hidden="1">
      <c r="A7372" s="47">
        <v>44772.791666666664</v>
      </c>
      <c r="B7372" s="47">
        <v>44773.291666666664</v>
      </c>
      <c r="C7372" t="s">
        <v>195</v>
      </c>
      <c r="D7372" t="s">
        <v>85</v>
      </c>
      <c r="E7372" t="s">
        <v>86</v>
      </c>
      <c r="F7372" t="s">
        <v>44</v>
      </c>
      <c r="G7372" t="s">
        <v>93</v>
      </c>
      <c r="H7372" t="s">
        <v>140</v>
      </c>
      <c r="I7372" t="s">
        <v>116</v>
      </c>
      <c r="J73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Garde£NUIT£VOL£CRECY-LA-CHAPELLE£30/07/2022</v>
      </c>
      <c r="K73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72">
        <f>ROUND(MOD(Tableau_Effectifs_Dept[[#This Row],[GardDteDebut]],1),5)</f>
        <v>0.79166999999999998</v>
      </c>
      <c r="M7372">
        <f>ROUND(MOD(Tableau_Effectifs_Dept[[#This Row],[GardDteFin]],1),5)</f>
        <v>0.29166999999999998</v>
      </c>
      <c r="N73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72" s="71">
        <f>MAX(IF(Tableau_Effectifs_Dept[[#This Row],[Créneau TOT]]&gt;0,Tableau_Effectifs_Dept[[#This Row],[Créneau TOT]]-Tableau_Effectifs_Dept[[#This Row],[Créneau J]],0),0)</f>
        <v>0</v>
      </c>
      <c r="Q7372" s="71">
        <f>ROUND(HOUR(Tableau_Effectifs_Dept[[#This Row],[Créneau J]])/12,1)</f>
        <v>0</v>
      </c>
      <c r="R7372" s="71"/>
    </row>
    <row r="7373" spans="1:18" hidden="1">
      <c r="A7373" s="47">
        <v>44772.791666666664</v>
      </c>
      <c r="B7373" s="47">
        <v>44773.291666666664</v>
      </c>
      <c r="C7373" t="s">
        <v>195</v>
      </c>
      <c r="D7373" t="s">
        <v>85</v>
      </c>
      <c r="E7373" t="s">
        <v>86</v>
      </c>
      <c r="F7373" t="s">
        <v>44</v>
      </c>
      <c r="G7373" t="s">
        <v>93</v>
      </c>
      <c r="H7373" t="s">
        <v>140</v>
      </c>
      <c r="I7373" t="s">
        <v>116</v>
      </c>
      <c r="J73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Garde£NUIT£VOL£CRECY-LA-CHAPELLE£30/07/2022</v>
      </c>
      <c r="K73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73">
        <f>ROUND(MOD(Tableau_Effectifs_Dept[[#This Row],[GardDteDebut]],1),5)</f>
        <v>0.79166999999999998</v>
      </c>
      <c r="M7373">
        <f>ROUND(MOD(Tableau_Effectifs_Dept[[#This Row],[GardDteFin]],1),5)</f>
        <v>0.29166999999999998</v>
      </c>
      <c r="N73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73" s="71">
        <f>MAX(IF(Tableau_Effectifs_Dept[[#This Row],[Créneau TOT]]&gt;0,Tableau_Effectifs_Dept[[#This Row],[Créneau TOT]]-Tableau_Effectifs_Dept[[#This Row],[Créneau J]],0),0)</f>
        <v>0</v>
      </c>
      <c r="Q7373" s="71">
        <f>ROUND(HOUR(Tableau_Effectifs_Dept[[#This Row],[Créneau J]])/12,1)</f>
        <v>0</v>
      </c>
      <c r="R7373" s="71"/>
    </row>
    <row r="7374" spans="1:18" hidden="1">
      <c r="A7374" s="47">
        <v>44772.791666666664</v>
      </c>
      <c r="B7374" s="47">
        <v>44773.291666666664</v>
      </c>
      <c r="C7374" t="s">
        <v>195</v>
      </c>
      <c r="D7374" t="s">
        <v>85</v>
      </c>
      <c r="E7374" t="s">
        <v>86</v>
      </c>
      <c r="F7374" t="s">
        <v>44</v>
      </c>
      <c r="G7374" t="s">
        <v>93</v>
      </c>
      <c r="H7374" t="s">
        <v>140</v>
      </c>
      <c r="I7374" t="s">
        <v>116</v>
      </c>
      <c r="J73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Garde£NUIT£VOL£CRECY-LA-CHAPELLE£30/07/2022</v>
      </c>
      <c r="K73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74">
        <f>ROUND(MOD(Tableau_Effectifs_Dept[[#This Row],[GardDteDebut]],1),5)</f>
        <v>0.79166999999999998</v>
      </c>
      <c r="M7374">
        <f>ROUND(MOD(Tableau_Effectifs_Dept[[#This Row],[GardDteFin]],1),5)</f>
        <v>0.29166999999999998</v>
      </c>
      <c r="N73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74" s="71">
        <f>MAX(IF(Tableau_Effectifs_Dept[[#This Row],[Créneau TOT]]&gt;0,Tableau_Effectifs_Dept[[#This Row],[Créneau TOT]]-Tableau_Effectifs_Dept[[#This Row],[Créneau J]],0),0)</f>
        <v>0</v>
      </c>
      <c r="Q7374" s="71">
        <f>ROUND(HOUR(Tableau_Effectifs_Dept[[#This Row],[Créneau J]])/12,1)</f>
        <v>0</v>
      </c>
      <c r="R7374" s="71"/>
    </row>
    <row r="7375" spans="1:18" hidden="1">
      <c r="A7375" s="47">
        <v>44772.791666666664</v>
      </c>
      <c r="B7375" s="47">
        <v>44773.291666666664</v>
      </c>
      <c r="C7375" t="s">
        <v>195</v>
      </c>
      <c r="D7375" t="s">
        <v>85</v>
      </c>
      <c r="E7375" t="s">
        <v>86</v>
      </c>
      <c r="F7375" t="s">
        <v>20</v>
      </c>
      <c r="G7375" t="s">
        <v>93</v>
      </c>
      <c r="H7375" t="s">
        <v>140</v>
      </c>
      <c r="I7375" t="s">
        <v>116</v>
      </c>
      <c r="J73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Garde£NUIT£VOL£DAMMARIE-LES-LYS£30/07/2022</v>
      </c>
      <c r="K73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75">
        <f>ROUND(MOD(Tableau_Effectifs_Dept[[#This Row],[GardDteDebut]],1),5)</f>
        <v>0.79166999999999998</v>
      </c>
      <c r="M7375">
        <f>ROUND(MOD(Tableau_Effectifs_Dept[[#This Row],[GardDteFin]],1),5)</f>
        <v>0.29166999999999998</v>
      </c>
      <c r="N73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75" s="71">
        <f>MAX(IF(Tableau_Effectifs_Dept[[#This Row],[Créneau TOT]]&gt;0,Tableau_Effectifs_Dept[[#This Row],[Créneau TOT]]-Tableau_Effectifs_Dept[[#This Row],[Créneau J]],0),0)</f>
        <v>0</v>
      </c>
      <c r="Q7375" s="71">
        <f>ROUND(HOUR(Tableau_Effectifs_Dept[[#This Row],[Créneau J]])/12,1)</f>
        <v>0</v>
      </c>
      <c r="R7375" s="71"/>
    </row>
    <row r="7376" spans="1:18" hidden="1">
      <c r="A7376" s="47">
        <v>44772.791666666664</v>
      </c>
      <c r="B7376" s="47">
        <v>44773.291666666664</v>
      </c>
      <c r="C7376" t="s">
        <v>195</v>
      </c>
      <c r="D7376" t="s">
        <v>85</v>
      </c>
      <c r="E7376" t="s">
        <v>86</v>
      </c>
      <c r="F7376" t="s">
        <v>45</v>
      </c>
      <c r="G7376" t="s">
        <v>93</v>
      </c>
      <c r="H7376" t="s">
        <v>140</v>
      </c>
      <c r="I7376" t="s">
        <v>116</v>
      </c>
      <c r="J73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Garde£NUIT£VOL£DAMMARTIN-EN-GOELE£30/07/2022</v>
      </c>
      <c r="K73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76">
        <f>ROUND(MOD(Tableau_Effectifs_Dept[[#This Row],[GardDteDebut]],1),5)</f>
        <v>0.79166999999999998</v>
      </c>
      <c r="M7376">
        <f>ROUND(MOD(Tableau_Effectifs_Dept[[#This Row],[GardDteFin]],1),5)</f>
        <v>0.29166999999999998</v>
      </c>
      <c r="N73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76" s="71">
        <f>MAX(IF(Tableau_Effectifs_Dept[[#This Row],[Créneau TOT]]&gt;0,Tableau_Effectifs_Dept[[#This Row],[Créneau TOT]]-Tableau_Effectifs_Dept[[#This Row],[Créneau J]],0),0)</f>
        <v>0</v>
      </c>
      <c r="Q7376" s="71">
        <f>ROUND(HOUR(Tableau_Effectifs_Dept[[#This Row],[Créneau J]])/12,1)</f>
        <v>0</v>
      </c>
      <c r="R7376" s="71"/>
    </row>
    <row r="7377" spans="1:18" hidden="1">
      <c r="A7377" s="47">
        <v>44772.791666666664</v>
      </c>
      <c r="B7377" s="47">
        <v>44773.291666666664</v>
      </c>
      <c r="C7377" t="s">
        <v>195</v>
      </c>
      <c r="D7377" t="s">
        <v>85</v>
      </c>
      <c r="E7377" t="s">
        <v>86</v>
      </c>
      <c r="F7377" t="s">
        <v>45</v>
      </c>
      <c r="G7377" t="s">
        <v>93</v>
      </c>
      <c r="H7377" t="s">
        <v>140</v>
      </c>
      <c r="I7377" t="s">
        <v>116</v>
      </c>
      <c r="J73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Garde£NUIT£VOL£DAMMARTIN-EN-GOELE£30/07/2022</v>
      </c>
      <c r="K73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77">
        <f>ROUND(MOD(Tableau_Effectifs_Dept[[#This Row],[GardDteDebut]],1),5)</f>
        <v>0.79166999999999998</v>
      </c>
      <c r="M7377">
        <f>ROUND(MOD(Tableau_Effectifs_Dept[[#This Row],[GardDteFin]],1),5)</f>
        <v>0.29166999999999998</v>
      </c>
      <c r="N73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77" s="71">
        <f>MAX(IF(Tableau_Effectifs_Dept[[#This Row],[Créneau TOT]]&gt;0,Tableau_Effectifs_Dept[[#This Row],[Créneau TOT]]-Tableau_Effectifs_Dept[[#This Row],[Créneau J]],0),0)</f>
        <v>0</v>
      </c>
      <c r="Q7377" s="71">
        <f>ROUND(HOUR(Tableau_Effectifs_Dept[[#This Row],[Créneau J]])/12,1)</f>
        <v>0</v>
      </c>
      <c r="R7377" s="71"/>
    </row>
    <row r="7378" spans="1:18" hidden="1">
      <c r="A7378" s="47">
        <v>44772.791666666664</v>
      </c>
      <c r="B7378" s="47">
        <v>44773.291666666664</v>
      </c>
      <c r="C7378" t="s">
        <v>195</v>
      </c>
      <c r="D7378" t="s">
        <v>85</v>
      </c>
      <c r="E7378" t="s">
        <v>86</v>
      </c>
      <c r="F7378" t="s">
        <v>46</v>
      </c>
      <c r="G7378" t="s">
        <v>93</v>
      </c>
      <c r="H7378" t="s">
        <v>140</v>
      </c>
      <c r="I7378" t="s">
        <v>116</v>
      </c>
      <c r="J73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Garde£NUIT£VOL£FAREMOUTIERS£30/07/2022</v>
      </c>
      <c r="K73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78">
        <f>ROUND(MOD(Tableau_Effectifs_Dept[[#This Row],[GardDteDebut]],1),5)</f>
        <v>0.79166999999999998</v>
      </c>
      <c r="M7378">
        <f>ROUND(MOD(Tableau_Effectifs_Dept[[#This Row],[GardDteFin]],1),5)</f>
        <v>0.29166999999999998</v>
      </c>
      <c r="N73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78" s="71">
        <f>MAX(IF(Tableau_Effectifs_Dept[[#This Row],[Créneau TOT]]&gt;0,Tableau_Effectifs_Dept[[#This Row],[Créneau TOT]]-Tableau_Effectifs_Dept[[#This Row],[Créneau J]],0),0)</f>
        <v>0</v>
      </c>
      <c r="Q7378" s="71">
        <f>ROUND(HOUR(Tableau_Effectifs_Dept[[#This Row],[Créneau J]])/12,1)</f>
        <v>0</v>
      </c>
      <c r="R7378" s="71"/>
    </row>
    <row r="7379" spans="1:18" hidden="1">
      <c r="A7379" s="47">
        <v>44772.791666666664</v>
      </c>
      <c r="B7379" s="47">
        <v>44773.291666666664</v>
      </c>
      <c r="C7379" t="s">
        <v>195</v>
      </c>
      <c r="D7379" t="s">
        <v>85</v>
      </c>
      <c r="E7379" t="s">
        <v>86</v>
      </c>
      <c r="F7379" t="s">
        <v>56</v>
      </c>
      <c r="G7379" t="s">
        <v>93</v>
      </c>
      <c r="H7379" t="s">
        <v>140</v>
      </c>
      <c r="I7379" t="s">
        <v>116</v>
      </c>
      <c r="J73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Garde£NUIT£VOL£FERRIERES-EN-BRIE£30/07/2022</v>
      </c>
      <c r="K73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79">
        <f>ROUND(MOD(Tableau_Effectifs_Dept[[#This Row],[GardDteDebut]],1),5)</f>
        <v>0.79166999999999998</v>
      </c>
      <c r="M7379">
        <f>ROUND(MOD(Tableau_Effectifs_Dept[[#This Row],[GardDteFin]],1),5)</f>
        <v>0.29166999999999998</v>
      </c>
      <c r="N73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79" s="71">
        <f>MAX(IF(Tableau_Effectifs_Dept[[#This Row],[Créneau TOT]]&gt;0,Tableau_Effectifs_Dept[[#This Row],[Créneau TOT]]-Tableau_Effectifs_Dept[[#This Row],[Créneau J]],0),0)</f>
        <v>0</v>
      </c>
      <c r="Q7379" s="71">
        <f>ROUND(HOUR(Tableau_Effectifs_Dept[[#This Row],[Créneau J]])/12,1)</f>
        <v>0</v>
      </c>
      <c r="R7379" s="71"/>
    </row>
    <row r="7380" spans="1:18" hidden="1">
      <c r="A7380" s="47">
        <v>44772.791666666664</v>
      </c>
      <c r="B7380" s="47">
        <v>44773.291666666664</v>
      </c>
      <c r="C7380" t="s">
        <v>195</v>
      </c>
      <c r="D7380" t="s">
        <v>85</v>
      </c>
      <c r="E7380" t="s">
        <v>86</v>
      </c>
      <c r="F7380" t="s">
        <v>56</v>
      </c>
      <c r="G7380" t="s">
        <v>93</v>
      </c>
      <c r="H7380" t="s">
        <v>140</v>
      </c>
      <c r="I7380" t="s">
        <v>116</v>
      </c>
      <c r="J73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Garde£NUIT£VOL£FERRIERES-EN-BRIE£30/07/2022</v>
      </c>
      <c r="K73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80">
        <f>ROUND(MOD(Tableau_Effectifs_Dept[[#This Row],[GardDteDebut]],1),5)</f>
        <v>0.79166999999999998</v>
      </c>
      <c r="M7380">
        <f>ROUND(MOD(Tableau_Effectifs_Dept[[#This Row],[GardDteFin]],1),5)</f>
        <v>0.29166999999999998</v>
      </c>
      <c r="N73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80" s="71">
        <f>MAX(IF(Tableau_Effectifs_Dept[[#This Row],[Créneau TOT]]&gt;0,Tableau_Effectifs_Dept[[#This Row],[Créneau TOT]]-Tableau_Effectifs_Dept[[#This Row],[Créneau J]],0),0)</f>
        <v>0</v>
      </c>
      <c r="Q7380" s="71">
        <f>ROUND(HOUR(Tableau_Effectifs_Dept[[#This Row],[Créneau J]])/12,1)</f>
        <v>0</v>
      </c>
      <c r="R7380" s="71"/>
    </row>
    <row r="7381" spans="1:18" hidden="1">
      <c r="A7381" s="47">
        <v>44772.791666666664</v>
      </c>
      <c r="B7381" s="47">
        <v>44773.291666666664</v>
      </c>
      <c r="C7381" t="s">
        <v>195</v>
      </c>
      <c r="D7381" t="s">
        <v>85</v>
      </c>
      <c r="E7381" t="s">
        <v>86</v>
      </c>
      <c r="F7381" t="s">
        <v>100</v>
      </c>
      <c r="G7381" t="s">
        <v>93</v>
      </c>
      <c r="H7381" t="s">
        <v>140</v>
      </c>
      <c r="I7381" t="s">
        <v>116</v>
      </c>
      <c r="J73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Garde£NUIT£VOL£GUIGNES£30/07/2022</v>
      </c>
      <c r="K73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81">
        <f>ROUND(MOD(Tableau_Effectifs_Dept[[#This Row],[GardDteDebut]],1),5)</f>
        <v>0.79166999999999998</v>
      </c>
      <c r="M7381">
        <f>ROUND(MOD(Tableau_Effectifs_Dept[[#This Row],[GardDteFin]],1),5)</f>
        <v>0.29166999999999998</v>
      </c>
      <c r="N73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81" s="71">
        <f>MAX(IF(Tableau_Effectifs_Dept[[#This Row],[Créneau TOT]]&gt;0,Tableau_Effectifs_Dept[[#This Row],[Créneau TOT]]-Tableau_Effectifs_Dept[[#This Row],[Créneau J]],0),0)</f>
        <v>0</v>
      </c>
      <c r="Q7381" s="71">
        <f>ROUND(HOUR(Tableau_Effectifs_Dept[[#This Row],[Créneau J]])/12,1)</f>
        <v>0</v>
      </c>
      <c r="R7381" s="71"/>
    </row>
    <row r="7382" spans="1:18" hidden="1">
      <c r="A7382" s="47">
        <v>44772.791666666664</v>
      </c>
      <c r="B7382" s="47">
        <v>44773.291666666664</v>
      </c>
      <c r="C7382" t="s">
        <v>195</v>
      </c>
      <c r="D7382" t="s">
        <v>85</v>
      </c>
      <c r="E7382" t="s">
        <v>86</v>
      </c>
      <c r="F7382" t="s">
        <v>100</v>
      </c>
      <c r="G7382" t="s">
        <v>93</v>
      </c>
      <c r="H7382" t="s">
        <v>140</v>
      </c>
      <c r="I7382" t="s">
        <v>116</v>
      </c>
      <c r="J73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Garde£NUIT£VOL£GUIGNES£30/07/2022</v>
      </c>
      <c r="K73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82">
        <f>ROUND(MOD(Tableau_Effectifs_Dept[[#This Row],[GardDteDebut]],1),5)</f>
        <v>0.79166999999999998</v>
      </c>
      <c r="M7382">
        <f>ROUND(MOD(Tableau_Effectifs_Dept[[#This Row],[GardDteFin]],1),5)</f>
        <v>0.29166999999999998</v>
      </c>
      <c r="N73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82" s="71">
        <f>MAX(IF(Tableau_Effectifs_Dept[[#This Row],[Créneau TOT]]&gt;0,Tableau_Effectifs_Dept[[#This Row],[Créneau TOT]]-Tableau_Effectifs_Dept[[#This Row],[Créneau J]],0),0)</f>
        <v>0</v>
      </c>
      <c r="Q7382" s="71">
        <f>ROUND(HOUR(Tableau_Effectifs_Dept[[#This Row],[Créneau J]])/12,1)</f>
        <v>0</v>
      </c>
      <c r="R7382" s="71"/>
    </row>
    <row r="7383" spans="1:18" hidden="1">
      <c r="A7383" s="47">
        <v>44772.791666666664</v>
      </c>
      <c r="B7383" s="47">
        <v>44773.291666666664</v>
      </c>
      <c r="C7383" t="s">
        <v>195</v>
      </c>
      <c r="D7383" t="s">
        <v>85</v>
      </c>
      <c r="E7383" t="s">
        <v>86</v>
      </c>
      <c r="F7383" t="s">
        <v>57</v>
      </c>
      <c r="G7383" t="s">
        <v>93</v>
      </c>
      <c r="H7383" t="s">
        <v>140</v>
      </c>
      <c r="I7383" t="s">
        <v>116</v>
      </c>
      <c r="J73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Garde£NUIT£VOL£LAGNY-SUR-MARNE£30/07/2022</v>
      </c>
      <c r="K73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83">
        <f>ROUND(MOD(Tableau_Effectifs_Dept[[#This Row],[GardDteDebut]],1),5)</f>
        <v>0.79166999999999998</v>
      </c>
      <c r="M7383">
        <f>ROUND(MOD(Tableau_Effectifs_Dept[[#This Row],[GardDteFin]],1),5)</f>
        <v>0.29166999999999998</v>
      </c>
      <c r="N73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83" s="71">
        <f>MAX(IF(Tableau_Effectifs_Dept[[#This Row],[Créneau TOT]]&gt;0,Tableau_Effectifs_Dept[[#This Row],[Créneau TOT]]-Tableau_Effectifs_Dept[[#This Row],[Créneau J]],0),0)</f>
        <v>0</v>
      </c>
      <c r="Q7383" s="71">
        <f>ROUND(HOUR(Tableau_Effectifs_Dept[[#This Row],[Créneau J]])/12,1)</f>
        <v>0</v>
      </c>
      <c r="R7383" s="71"/>
    </row>
    <row r="7384" spans="1:18" hidden="1">
      <c r="A7384" s="47">
        <v>44772.791666666664</v>
      </c>
      <c r="B7384" s="47">
        <v>44773.291666666664</v>
      </c>
      <c r="C7384" t="s">
        <v>195</v>
      </c>
      <c r="D7384" t="s">
        <v>85</v>
      </c>
      <c r="E7384" t="s">
        <v>86</v>
      </c>
      <c r="F7384" t="s">
        <v>48</v>
      </c>
      <c r="G7384" t="s">
        <v>93</v>
      </c>
      <c r="H7384" t="s">
        <v>140</v>
      </c>
      <c r="I7384" t="s">
        <v>116</v>
      </c>
      <c r="J73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Garde£NUIT£VOL£LIZY-SUR-OURCQ£30/07/2022</v>
      </c>
      <c r="K73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84">
        <f>ROUND(MOD(Tableau_Effectifs_Dept[[#This Row],[GardDteDebut]],1),5)</f>
        <v>0.79166999999999998</v>
      </c>
      <c r="M7384">
        <f>ROUND(MOD(Tableau_Effectifs_Dept[[#This Row],[GardDteFin]],1),5)</f>
        <v>0.29166999999999998</v>
      </c>
      <c r="N73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84" s="71">
        <f>MAX(IF(Tableau_Effectifs_Dept[[#This Row],[Créneau TOT]]&gt;0,Tableau_Effectifs_Dept[[#This Row],[Créneau TOT]]-Tableau_Effectifs_Dept[[#This Row],[Créneau J]],0),0)</f>
        <v>0</v>
      </c>
      <c r="Q7384" s="71">
        <f>ROUND(HOUR(Tableau_Effectifs_Dept[[#This Row],[Créneau J]])/12,1)</f>
        <v>0</v>
      </c>
      <c r="R7384" s="71"/>
    </row>
    <row r="7385" spans="1:18" hidden="1">
      <c r="A7385" s="47">
        <v>44772.791666666664</v>
      </c>
      <c r="B7385" s="47">
        <v>44773.291666666664</v>
      </c>
      <c r="C7385" t="s">
        <v>195</v>
      </c>
      <c r="D7385" t="s">
        <v>85</v>
      </c>
      <c r="E7385" t="s">
        <v>86</v>
      </c>
      <c r="F7385" t="s">
        <v>48</v>
      </c>
      <c r="G7385" t="s">
        <v>93</v>
      </c>
      <c r="H7385" t="s">
        <v>140</v>
      </c>
      <c r="I7385" t="s">
        <v>116</v>
      </c>
      <c r="J73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Garde£NUIT£VOL£LIZY-SUR-OURCQ£30/07/2022</v>
      </c>
      <c r="K73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85">
        <f>ROUND(MOD(Tableau_Effectifs_Dept[[#This Row],[GardDteDebut]],1),5)</f>
        <v>0.79166999999999998</v>
      </c>
      <c r="M7385">
        <f>ROUND(MOD(Tableau_Effectifs_Dept[[#This Row],[GardDteFin]],1),5)</f>
        <v>0.29166999999999998</v>
      </c>
      <c r="N73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85" s="71">
        <f>MAX(IF(Tableau_Effectifs_Dept[[#This Row],[Créneau TOT]]&gt;0,Tableau_Effectifs_Dept[[#This Row],[Créneau TOT]]-Tableau_Effectifs_Dept[[#This Row],[Créneau J]],0),0)</f>
        <v>0</v>
      </c>
      <c r="Q7385" s="71">
        <f>ROUND(HOUR(Tableau_Effectifs_Dept[[#This Row],[Créneau J]])/12,1)</f>
        <v>0</v>
      </c>
      <c r="R7385" s="71"/>
    </row>
    <row r="7386" spans="1:18" hidden="1">
      <c r="A7386" s="47">
        <v>44772.791666666664</v>
      </c>
      <c r="B7386" s="47">
        <v>44773.291666666664</v>
      </c>
      <c r="C7386" t="s">
        <v>195</v>
      </c>
      <c r="D7386" t="s">
        <v>85</v>
      </c>
      <c r="E7386" t="s">
        <v>86</v>
      </c>
      <c r="F7386" t="s">
        <v>62</v>
      </c>
      <c r="G7386" t="s">
        <v>93</v>
      </c>
      <c r="H7386" t="s">
        <v>140</v>
      </c>
      <c r="I7386" t="s">
        <v>116</v>
      </c>
      <c r="J73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Garde£NUIT£VOL£LOGNES£30/07/2022</v>
      </c>
      <c r="K73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86">
        <f>ROUND(MOD(Tableau_Effectifs_Dept[[#This Row],[GardDteDebut]],1),5)</f>
        <v>0.79166999999999998</v>
      </c>
      <c r="M7386">
        <f>ROUND(MOD(Tableau_Effectifs_Dept[[#This Row],[GardDteFin]],1),5)</f>
        <v>0.29166999999999998</v>
      </c>
      <c r="N73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86" s="71">
        <f>MAX(IF(Tableau_Effectifs_Dept[[#This Row],[Créneau TOT]]&gt;0,Tableau_Effectifs_Dept[[#This Row],[Créneau TOT]]-Tableau_Effectifs_Dept[[#This Row],[Créneau J]],0),0)</f>
        <v>0</v>
      </c>
      <c r="Q7386" s="71">
        <f>ROUND(HOUR(Tableau_Effectifs_Dept[[#This Row],[Créneau J]])/12,1)</f>
        <v>0</v>
      </c>
      <c r="R7386" s="71"/>
    </row>
    <row r="7387" spans="1:18" hidden="1">
      <c r="A7387" s="47">
        <v>44772.791666666664</v>
      </c>
      <c r="B7387" s="47">
        <v>44773.291666666664</v>
      </c>
      <c r="C7387" t="s">
        <v>195</v>
      </c>
      <c r="D7387" t="s">
        <v>85</v>
      </c>
      <c r="E7387" t="s">
        <v>86</v>
      </c>
      <c r="F7387" t="s">
        <v>62</v>
      </c>
      <c r="G7387" t="s">
        <v>118</v>
      </c>
      <c r="H7387" t="s">
        <v>141</v>
      </c>
      <c r="I7387" t="s">
        <v>116</v>
      </c>
      <c r="J73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Ast_logé£NUIT£PRO£LOGNES£30/07/2022</v>
      </c>
      <c r="K73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Ast_logé£NUIT£PRO£30/07/2022</v>
      </c>
      <c r="L7387">
        <f>ROUND(MOD(Tableau_Effectifs_Dept[[#This Row],[GardDteDebut]],1),5)</f>
        <v>0.79166999999999998</v>
      </c>
      <c r="M7387">
        <f>ROUND(MOD(Tableau_Effectifs_Dept[[#This Row],[GardDteFin]],1),5)</f>
        <v>0.29166999999999998</v>
      </c>
      <c r="N73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87" s="71">
        <f>MAX(IF(Tableau_Effectifs_Dept[[#This Row],[Créneau TOT]]&gt;0,Tableau_Effectifs_Dept[[#This Row],[Créneau TOT]]-Tableau_Effectifs_Dept[[#This Row],[Créneau J]],0),0)</f>
        <v>0</v>
      </c>
      <c r="Q7387" s="71">
        <f>ROUND(HOUR(Tableau_Effectifs_Dept[[#This Row],[Créneau J]])/12,1)</f>
        <v>0</v>
      </c>
      <c r="R7387" s="71"/>
    </row>
    <row r="7388" spans="1:18" hidden="1">
      <c r="A7388" s="47">
        <v>44772.791666666664</v>
      </c>
      <c r="B7388" s="47">
        <v>44773.291666666664</v>
      </c>
      <c r="C7388" t="s">
        <v>195</v>
      </c>
      <c r="D7388" t="s">
        <v>85</v>
      </c>
      <c r="E7388" t="s">
        <v>86</v>
      </c>
      <c r="F7388" t="s">
        <v>75</v>
      </c>
      <c r="G7388" t="s">
        <v>93</v>
      </c>
      <c r="H7388" t="s">
        <v>140</v>
      </c>
      <c r="I7388" t="s">
        <v>116</v>
      </c>
      <c r="J73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Garde£NUIT£VOL£LORREZ LE BOCAGE£30/07/2022</v>
      </c>
      <c r="K73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88">
        <f>ROUND(MOD(Tableau_Effectifs_Dept[[#This Row],[GardDteDebut]],1),5)</f>
        <v>0.79166999999999998</v>
      </c>
      <c r="M7388">
        <f>ROUND(MOD(Tableau_Effectifs_Dept[[#This Row],[GardDteFin]],1),5)</f>
        <v>0.29166999999999998</v>
      </c>
      <c r="N73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88" s="71">
        <f>MAX(IF(Tableau_Effectifs_Dept[[#This Row],[Créneau TOT]]&gt;0,Tableau_Effectifs_Dept[[#This Row],[Créneau TOT]]-Tableau_Effectifs_Dept[[#This Row],[Créneau J]],0),0)</f>
        <v>0</v>
      </c>
      <c r="Q7388" s="71">
        <f>ROUND(HOUR(Tableau_Effectifs_Dept[[#This Row],[Créneau J]])/12,1)</f>
        <v>0</v>
      </c>
      <c r="R7388" s="71"/>
    </row>
    <row r="7389" spans="1:18" hidden="1">
      <c r="A7389" s="47">
        <v>44772.791666666664</v>
      </c>
      <c r="B7389" s="47">
        <v>44773.291666666664</v>
      </c>
      <c r="C7389" t="s">
        <v>195</v>
      </c>
      <c r="D7389" t="s">
        <v>85</v>
      </c>
      <c r="E7389" t="s">
        <v>86</v>
      </c>
      <c r="F7389" t="s">
        <v>49</v>
      </c>
      <c r="G7389" t="s">
        <v>118</v>
      </c>
      <c r="H7389" t="s">
        <v>141</v>
      </c>
      <c r="I7389" t="s">
        <v>116</v>
      </c>
      <c r="J73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Ast_logé£NUIT£PRO£MEAUX£30/07/2022</v>
      </c>
      <c r="K73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Ast_logé£NUIT£PRO£30/07/2022</v>
      </c>
      <c r="L7389">
        <f>ROUND(MOD(Tableau_Effectifs_Dept[[#This Row],[GardDteDebut]],1),5)</f>
        <v>0.79166999999999998</v>
      </c>
      <c r="M7389">
        <f>ROUND(MOD(Tableau_Effectifs_Dept[[#This Row],[GardDteFin]],1),5)</f>
        <v>0.29166999999999998</v>
      </c>
      <c r="N73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89" s="71">
        <f>MAX(IF(Tableau_Effectifs_Dept[[#This Row],[Créneau TOT]]&gt;0,Tableau_Effectifs_Dept[[#This Row],[Créneau TOT]]-Tableau_Effectifs_Dept[[#This Row],[Créneau J]],0),0)</f>
        <v>0</v>
      </c>
      <c r="Q7389" s="71">
        <f>ROUND(HOUR(Tableau_Effectifs_Dept[[#This Row],[Créneau J]])/12,1)</f>
        <v>0</v>
      </c>
      <c r="R7389" s="71"/>
    </row>
    <row r="7390" spans="1:18" hidden="1">
      <c r="A7390" s="47">
        <v>44772.791666666664</v>
      </c>
      <c r="B7390" s="47">
        <v>44773.291666666664</v>
      </c>
      <c r="C7390" t="s">
        <v>195</v>
      </c>
      <c r="D7390" t="s">
        <v>85</v>
      </c>
      <c r="E7390" t="s">
        <v>86</v>
      </c>
      <c r="F7390" t="s">
        <v>19</v>
      </c>
      <c r="G7390" t="s">
        <v>93</v>
      </c>
      <c r="H7390" t="s">
        <v>140</v>
      </c>
      <c r="I7390" t="s">
        <v>116</v>
      </c>
      <c r="J73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Garde£NUIT£VOL£MELUN£30/07/2022</v>
      </c>
      <c r="K73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90">
        <f>ROUND(MOD(Tableau_Effectifs_Dept[[#This Row],[GardDteDebut]],1),5)</f>
        <v>0.79166999999999998</v>
      </c>
      <c r="M7390">
        <f>ROUND(MOD(Tableau_Effectifs_Dept[[#This Row],[GardDteFin]],1),5)</f>
        <v>0.29166999999999998</v>
      </c>
      <c r="N73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90" s="71">
        <f>MAX(IF(Tableau_Effectifs_Dept[[#This Row],[Créneau TOT]]&gt;0,Tableau_Effectifs_Dept[[#This Row],[Créneau TOT]]-Tableau_Effectifs_Dept[[#This Row],[Créneau J]],0),0)</f>
        <v>0</v>
      </c>
      <c r="Q7390" s="71">
        <f>ROUND(HOUR(Tableau_Effectifs_Dept[[#This Row],[Créneau J]])/12,1)</f>
        <v>0</v>
      </c>
      <c r="R7390" s="71"/>
    </row>
    <row r="7391" spans="1:18" hidden="1">
      <c r="A7391" s="47">
        <v>44772.791666666664</v>
      </c>
      <c r="B7391" s="47">
        <v>44773.291666666664</v>
      </c>
      <c r="C7391" t="s">
        <v>195</v>
      </c>
      <c r="D7391" t="s">
        <v>85</v>
      </c>
      <c r="E7391" t="s">
        <v>86</v>
      </c>
      <c r="F7391" t="s">
        <v>19</v>
      </c>
      <c r="G7391" t="s">
        <v>93</v>
      </c>
      <c r="H7391" t="s">
        <v>140</v>
      </c>
      <c r="I7391" t="s">
        <v>116</v>
      </c>
      <c r="J73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Garde£NUIT£VOL£MELUN£30/07/2022</v>
      </c>
      <c r="K73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91">
        <f>ROUND(MOD(Tableau_Effectifs_Dept[[#This Row],[GardDteDebut]],1),5)</f>
        <v>0.79166999999999998</v>
      </c>
      <c r="M7391">
        <f>ROUND(MOD(Tableau_Effectifs_Dept[[#This Row],[GardDteFin]],1),5)</f>
        <v>0.29166999999999998</v>
      </c>
      <c r="N73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91" s="71">
        <f>MAX(IF(Tableau_Effectifs_Dept[[#This Row],[Créneau TOT]]&gt;0,Tableau_Effectifs_Dept[[#This Row],[Créneau TOT]]-Tableau_Effectifs_Dept[[#This Row],[Créneau J]],0),0)</f>
        <v>0</v>
      </c>
      <c r="Q7391" s="71">
        <f>ROUND(HOUR(Tableau_Effectifs_Dept[[#This Row],[Créneau J]])/12,1)</f>
        <v>0</v>
      </c>
      <c r="R7391" s="71"/>
    </row>
    <row r="7392" spans="1:18" hidden="1">
      <c r="A7392" s="47">
        <v>44772.791666666664</v>
      </c>
      <c r="B7392" s="47">
        <v>44773.291666666664</v>
      </c>
      <c r="C7392" t="s">
        <v>195</v>
      </c>
      <c r="D7392" t="s">
        <v>85</v>
      </c>
      <c r="E7392" t="s">
        <v>86</v>
      </c>
      <c r="F7392" t="s">
        <v>19</v>
      </c>
      <c r="G7392" t="s">
        <v>93</v>
      </c>
      <c r="H7392" t="s">
        <v>140</v>
      </c>
      <c r="I7392" t="s">
        <v>116</v>
      </c>
      <c r="J73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Garde£NUIT£VOL£MELUN£30/07/2022</v>
      </c>
      <c r="K73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92">
        <f>ROUND(MOD(Tableau_Effectifs_Dept[[#This Row],[GardDteDebut]],1),5)</f>
        <v>0.79166999999999998</v>
      </c>
      <c r="M7392">
        <f>ROUND(MOD(Tableau_Effectifs_Dept[[#This Row],[GardDteFin]],1),5)</f>
        <v>0.29166999999999998</v>
      </c>
      <c r="N73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92" s="71">
        <f>MAX(IF(Tableau_Effectifs_Dept[[#This Row],[Créneau TOT]]&gt;0,Tableau_Effectifs_Dept[[#This Row],[Créneau TOT]]-Tableau_Effectifs_Dept[[#This Row],[Créneau J]],0),0)</f>
        <v>0</v>
      </c>
      <c r="Q7392" s="71">
        <f>ROUND(HOUR(Tableau_Effectifs_Dept[[#This Row],[Créneau J]])/12,1)</f>
        <v>0</v>
      </c>
      <c r="R7392" s="71"/>
    </row>
    <row r="7393" spans="1:18" hidden="1">
      <c r="A7393" s="47">
        <v>44772.791666666664</v>
      </c>
      <c r="B7393" s="47">
        <v>44773.291666666664</v>
      </c>
      <c r="C7393" t="s">
        <v>195</v>
      </c>
      <c r="D7393" t="s">
        <v>85</v>
      </c>
      <c r="E7393" t="s">
        <v>86</v>
      </c>
      <c r="F7393" t="s">
        <v>19</v>
      </c>
      <c r="G7393" t="s">
        <v>93</v>
      </c>
      <c r="H7393" t="s">
        <v>140</v>
      </c>
      <c r="I7393" t="s">
        <v>116</v>
      </c>
      <c r="J73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Garde£NUIT£VOL£MELUN£30/07/2022</v>
      </c>
      <c r="K73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93">
        <f>ROUND(MOD(Tableau_Effectifs_Dept[[#This Row],[GardDteDebut]],1),5)</f>
        <v>0.79166999999999998</v>
      </c>
      <c r="M7393">
        <f>ROUND(MOD(Tableau_Effectifs_Dept[[#This Row],[GardDteFin]],1),5)</f>
        <v>0.29166999999999998</v>
      </c>
      <c r="N73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93" s="71">
        <f>MAX(IF(Tableau_Effectifs_Dept[[#This Row],[Créneau TOT]]&gt;0,Tableau_Effectifs_Dept[[#This Row],[Créneau TOT]]-Tableau_Effectifs_Dept[[#This Row],[Créneau J]],0),0)</f>
        <v>0</v>
      </c>
      <c r="Q7393" s="71">
        <f>ROUND(HOUR(Tableau_Effectifs_Dept[[#This Row],[Créneau J]])/12,1)</f>
        <v>0</v>
      </c>
      <c r="R7393" s="71"/>
    </row>
    <row r="7394" spans="1:18" hidden="1">
      <c r="A7394" s="47">
        <v>44772.791666666664</v>
      </c>
      <c r="B7394" s="47">
        <v>44773.291666666664</v>
      </c>
      <c r="C7394" t="s">
        <v>195</v>
      </c>
      <c r="D7394" t="s">
        <v>85</v>
      </c>
      <c r="E7394" t="s">
        <v>86</v>
      </c>
      <c r="F7394" t="s">
        <v>19</v>
      </c>
      <c r="G7394" t="s">
        <v>118</v>
      </c>
      <c r="H7394" t="s">
        <v>141</v>
      </c>
      <c r="I7394" t="s">
        <v>116</v>
      </c>
      <c r="J73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Ast_logé£NUIT£PRO£MELUN£30/07/2022</v>
      </c>
      <c r="K73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Ast_logé£NUIT£PRO£30/07/2022</v>
      </c>
      <c r="L7394">
        <f>ROUND(MOD(Tableau_Effectifs_Dept[[#This Row],[GardDteDebut]],1),5)</f>
        <v>0.79166999999999998</v>
      </c>
      <c r="M7394">
        <f>ROUND(MOD(Tableau_Effectifs_Dept[[#This Row],[GardDteFin]],1),5)</f>
        <v>0.29166999999999998</v>
      </c>
      <c r="N73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94" s="71">
        <f>MAX(IF(Tableau_Effectifs_Dept[[#This Row],[Créneau TOT]]&gt;0,Tableau_Effectifs_Dept[[#This Row],[Créneau TOT]]-Tableau_Effectifs_Dept[[#This Row],[Créneau J]],0),0)</f>
        <v>0</v>
      </c>
      <c r="Q7394" s="71">
        <f>ROUND(HOUR(Tableau_Effectifs_Dept[[#This Row],[Créneau J]])/12,1)</f>
        <v>0</v>
      </c>
      <c r="R7394" s="71"/>
    </row>
    <row r="7395" spans="1:18" hidden="1">
      <c r="A7395" s="47">
        <v>44772.791666666664</v>
      </c>
      <c r="B7395" s="47">
        <v>44773.291666666664</v>
      </c>
      <c r="C7395" t="s">
        <v>195</v>
      </c>
      <c r="D7395" t="s">
        <v>85</v>
      </c>
      <c r="E7395" t="s">
        <v>86</v>
      </c>
      <c r="F7395" t="s">
        <v>50</v>
      </c>
      <c r="G7395" t="s">
        <v>93</v>
      </c>
      <c r="H7395" t="s">
        <v>140</v>
      </c>
      <c r="I7395" t="s">
        <v>116</v>
      </c>
      <c r="J73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Garde£NUIT£VOL£MITRY-MORY£30/07/2022</v>
      </c>
      <c r="K73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95">
        <f>ROUND(MOD(Tableau_Effectifs_Dept[[#This Row],[GardDteDebut]],1),5)</f>
        <v>0.79166999999999998</v>
      </c>
      <c r="M7395">
        <f>ROUND(MOD(Tableau_Effectifs_Dept[[#This Row],[GardDteFin]],1),5)</f>
        <v>0.29166999999999998</v>
      </c>
      <c r="N73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95" s="71">
        <f>MAX(IF(Tableau_Effectifs_Dept[[#This Row],[Créneau TOT]]&gt;0,Tableau_Effectifs_Dept[[#This Row],[Créneau TOT]]-Tableau_Effectifs_Dept[[#This Row],[Créneau J]],0),0)</f>
        <v>0</v>
      </c>
      <c r="Q7395" s="71">
        <f>ROUND(HOUR(Tableau_Effectifs_Dept[[#This Row],[Créneau J]])/12,1)</f>
        <v>0</v>
      </c>
      <c r="R7395" s="71"/>
    </row>
    <row r="7396" spans="1:18" hidden="1">
      <c r="A7396" s="47">
        <v>44772.791666666664</v>
      </c>
      <c r="B7396" s="47">
        <v>44773.291666666664</v>
      </c>
      <c r="C7396" t="s">
        <v>195</v>
      </c>
      <c r="D7396" t="s">
        <v>85</v>
      </c>
      <c r="E7396" t="s">
        <v>86</v>
      </c>
      <c r="F7396" t="s">
        <v>14</v>
      </c>
      <c r="G7396" t="s">
        <v>118</v>
      </c>
      <c r="H7396" t="s">
        <v>141</v>
      </c>
      <c r="I7396" t="s">
        <v>116</v>
      </c>
      <c r="J73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Ast_logé£NUIT£PRO£MOISSY-CRAMAYEL£30/07/2022</v>
      </c>
      <c r="K73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Ast_logé£NUIT£PRO£30/07/2022</v>
      </c>
      <c r="L7396">
        <f>ROUND(MOD(Tableau_Effectifs_Dept[[#This Row],[GardDteDebut]],1),5)</f>
        <v>0.79166999999999998</v>
      </c>
      <c r="M7396">
        <f>ROUND(MOD(Tableau_Effectifs_Dept[[#This Row],[GardDteFin]],1),5)</f>
        <v>0.29166999999999998</v>
      </c>
      <c r="N73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96" s="71">
        <f>MAX(IF(Tableau_Effectifs_Dept[[#This Row],[Créneau TOT]]&gt;0,Tableau_Effectifs_Dept[[#This Row],[Créneau TOT]]-Tableau_Effectifs_Dept[[#This Row],[Créneau J]],0),0)</f>
        <v>0</v>
      </c>
      <c r="Q7396" s="71">
        <f>ROUND(HOUR(Tableau_Effectifs_Dept[[#This Row],[Créneau J]])/12,1)</f>
        <v>0</v>
      </c>
      <c r="R7396" s="71"/>
    </row>
    <row r="7397" spans="1:18" hidden="1">
      <c r="A7397" s="47">
        <v>44772.791666666664</v>
      </c>
      <c r="B7397" s="47">
        <v>44773.291666666664</v>
      </c>
      <c r="C7397" t="s">
        <v>195</v>
      </c>
      <c r="D7397" t="s">
        <v>85</v>
      </c>
      <c r="E7397" t="s">
        <v>86</v>
      </c>
      <c r="F7397" t="s">
        <v>14</v>
      </c>
      <c r="G7397" t="s">
        <v>93</v>
      </c>
      <c r="H7397" t="s">
        <v>140</v>
      </c>
      <c r="I7397" t="s">
        <v>116</v>
      </c>
      <c r="J73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Garde£NUIT£VOL£MOISSY-CRAMAYEL£30/07/2022</v>
      </c>
      <c r="K73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97">
        <f>ROUND(MOD(Tableau_Effectifs_Dept[[#This Row],[GardDteDebut]],1),5)</f>
        <v>0.79166999999999998</v>
      </c>
      <c r="M7397">
        <f>ROUND(MOD(Tableau_Effectifs_Dept[[#This Row],[GardDteFin]],1),5)</f>
        <v>0.29166999999999998</v>
      </c>
      <c r="N73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97" s="71">
        <f>MAX(IF(Tableau_Effectifs_Dept[[#This Row],[Créneau TOT]]&gt;0,Tableau_Effectifs_Dept[[#This Row],[Créneau TOT]]-Tableau_Effectifs_Dept[[#This Row],[Créneau J]],0),0)</f>
        <v>0</v>
      </c>
      <c r="Q7397" s="71">
        <f>ROUND(HOUR(Tableau_Effectifs_Dept[[#This Row],[Créneau J]])/12,1)</f>
        <v>0</v>
      </c>
      <c r="R7397" s="71"/>
    </row>
    <row r="7398" spans="1:18" hidden="1">
      <c r="A7398" s="47">
        <v>44772.791666666664</v>
      </c>
      <c r="B7398" s="47">
        <v>44773.291666666664</v>
      </c>
      <c r="C7398" t="s">
        <v>195</v>
      </c>
      <c r="D7398" t="s">
        <v>85</v>
      </c>
      <c r="E7398" t="s">
        <v>86</v>
      </c>
      <c r="F7398" t="s">
        <v>14</v>
      </c>
      <c r="G7398" t="s">
        <v>93</v>
      </c>
      <c r="H7398" t="s">
        <v>140</v>
      </c>
      <c r="I7398" t="s">
        <v>116</v>
      </c>
      <c r="J73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Garde£NUIT£VOL£MOISSY-CRAMAYEL£30/07/2022</v>
      </c>
      <c r="K73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98">
        <f>ROUND(MOD(Tableau_Effectifs_Dept[[#This Row],[GardDteDebut]],1),5)</f>
        <v>0.79166999999999998</v>
      </c>
      <c r="M7398">
        <f>ROUND(MOD(Tableau_Effectifs_Dept[[#This Row],[GardDteFin]],1),5)</f>
        <v>0.29166999999999998</v>
      </c>
      <c r="N73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98" s="71">
        <f>MAX(IF(Tableau_Effectifs_Dept[[#This Row],[Créneau TOT]]&gt;0,Tableau_Effectifs_Dept[[#This Row],[Créneau TOT]]-Tableau_Effectifs_Dept[[#This Row],[Créneau J]],0),0)</f>
        <v>0</v>
      </c>
      <c r="Q7398" s="71">
        <f>ROUND(HOUR(Tableau_Effectifs_Dept[[#This Row],[Créneau J]])/12,1)</f>
        <v>0</v>
      </c>
      <c r="R7398" s="71"/>
    </row>
    <row r="7399" spans="1:18" hidden="1">
      <c r="A7399" s="47">
        <v>44772.791666666664</v>
      </c>
      <c r="B7399" s="47">
        <v>44773.291666666664</v>
      </c>
      <c r="C7399" t="s">
        <v>195</v>
      </c>
      <c r="D7399" t="s">
        <v>85</v>
      </c>
      <c r="E7399" t="s">
        <v>86</v>
      </c>
      <c r="F7399" t="s">
        <v>16</v>
      </c>
      <c r="G7399" t="s">
        <v>93</v>
      </c>
      <c r="H7399" t="s">
        <v>140</v>
      </c>
      <c r="I7399" t="s">
        <v>116</v>
      </c>
      <c r="J73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Garde£NUIT£VOL£MORMANT£30/07/2022</v>
      </c>
      <c r="K73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399">
        <f>ROUND(MOD(Tableau_Effectifs_Dept[[#This Row],[GardDteDebut]],1),5)</f>
        <v>0.79166999999999998</v>
      </c>
      <c r="M7399">
        <f>ROUND(MOD(Tableau_Effectifs_Dept[[#This Row],[GardDteFin]],1),5)</f>
        <v>0.29166999999999998</v>
      </c>
      <c r="N73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3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399" s="71">
        <f>MAX(IF(Tableau_Effectifs_Dept[[#This Row],[Créneau TOT]]&gt;0,Tableau_Effectifs_Dept[[#This Row],[Créneau TOT]]-Tableau_Effectifs_Dept[[#This Row],[Créneau J]],0),0)</f>
        <v>0</v>
      </c>
      <c r="Q7399" s="71">
        <f>ROUND(HOUR(Tableau_Effectifs_Dept[[#This Row],[Créneau J]])/12,1)</f>
        <v>0</v>
      </c>
      <c r="R7399" s="71"/>
    </row>
    <row r="7400" spans="1:18" hidden="1">
      <c r="A7400" s="47">
        <v>44772.791666666664</v>
      </c>
      <c r="B7400" s="47">
        <v>44773.291666666664</v>
      </c>
      <c r="C7400" t="s">
        <v>195</v>
      </c>
      <c r="D7400" t="s">
        <v>85</v>
      </c>
      <c r="E7400" t="s">
        <v>86</v>
      </c>
      <c r="F7400" t="s">
        <v>16</v>
      </c>
      <c r="G7400" t="s">
        <v>93</v>
      </c>
      <c r="H7400" t="s">
        <v>140</v>
      </c>
      <c r="I7400" t="s">
        <v>116</v>
      </c>
      <c r="J74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Garde£NUIT£VOL£MORMANT£30/07/2022</v>
      </c>
      <c r="K74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00">
        <f>ROUND(MOD(Tableau_Effectifs_Dept[[#This Row],[GardDteDebut]],1),5)</f>
        <v>0.79166999999999998</v>
      </c>
      <c r="M7400">
        <f>ROUND(MOD(Tableau_Effectifs_Dept[[#This Row],[GardDteFin]],1),5)</f>
        <v>0.29166999999999998</v>
      </c>
      <c r="N74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00" s="71">
        <f>MAX(IF(Tableau_Effectifs_Dept[[#This Row],[Créneau TOT]]&gt;0,Tableau_Effectifs_Dept[[#This Row],[Créneau TOT]]-Tableau_Effectifs_Dept[[#This Row],[Créneau J]],0),0)</f>
        <v>0</v>
      </c>
      <c r="Q7400" s="71">
        <f>ROUND(HOUR(Tableau_Effectifs_Dept[[#This Row],[Créneau J]])/12,1)</f>
        <v>0</v>
      </c>
      <c r="R7400" s="71"/>
    </row>
    <row r="7401" spans="1:18" hidden="1">
      <c r="A7401" s="47">
        <v>44772.791666666664</v>
      </c>
      <c r="B7401" s="47">
        <v>44773.291666666664</v>
      </c>
      <c r="C7401" t="s">
        <v>195</v>
      </c>
      <c r="D7401" t="s">
        <v>85</v>
      </c>
      <c r="E7401" t="s">
        <v>86</v>
      </c>
      <c r="F7401" t="s">
        <v>29</v>
      </c>
      <c r="G7401" t="s">
        <v>93</v>
      </c>
      <c r="H7401" t="s">
        <v>140</v>
      </c>
      <c r="I7401" t="s">
        <v>116</v>
      </c>
      <c r="J74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Garde£NUIT£VOL£NANGIS£30/07/2022</v>
      </c>
      <c r="K74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01">
        <f>ROUND(MOD(Tableau_Effectifs_Dept[[#This Row],[GardDteDebut]],1),5)</f>
        <v>0.79166999999999998</v>
      </c>
      <c r="M7401">
        <f>ROUND(MOD(Tableau_Effectifs_Dept[[#This Row],[GardDteFin]],1),5)</f>
        <v>0.29166999999999998</v>
      </c>
      <c r="N74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01" s="71">
        <f>MAX(IF(Tableau_Effectifs_Dept[[#This Row],[Créneau TOT]]&gt;0,Tableau_Effectifs_Dept[[#This Row],[Créneau TOT]]-Tableau_Effectifs_Dept[[#This Row],[Créneau J]],0),0)</f>
        <v>0</v>
      </c>
      <c r="Q7401" s="71">
        <f>ROUND(HOUR(Tableau_Effectifs_Dept[[#This Row],[Créneau J]])/12,1)</f>
        <v>0</v>
      </c>
      <c r="R7401" s="71"/>
    </row>
    <row r="7402" spans="1:18" hidden="1">
      <c r="A7402" s="47">
        <v>44772.791666666664</v>
      </c>
      <c r="B7402" s="47">
        <v>44773.291666666664</v>
      </c>
      <c r="C7402" t="s">
        <v>195</v>
      </c>
      <c r="D7402" t="s">
        <v>85</v>
      </c>
      <c r="E7402" t="s">
        <v>86</v>
      </c>
      <c r="F7402" t="s">
        <v>64</v>
      </c>
      <c r="G7402" t="s">
        <v>93</v>
      </c>
      <c r="H7402" t="s">
        <v>140</v>
      </c>
      <c r="I7402" t="s">
        <v>116</v>
      </c>
      <c r="J74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Garde£NUIT£VOL£PONTAULT-COMBAULT£30/07/2022</v>
      </c>
      <c r="K74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02">
        <f>ROUND(MOD(Tableau_Effectifs_Dept[[#This Row],[GardDteDebut]],1),5)</f>
        <v>0.79166999999999998</v>
      </c>
      <c r="M7402">
        <f>ROUND(MOD(Tableau_Effectifs_Dept[[#This Row],[GardDteFin]],1),5)</f>
        <v>0.29166999999999998</v>
      </c>
      <c r="N74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02" s="71">
        <f>MAX(IF(Tableau_Effectifs_Dept[[#This Row],[Créneau TOT]]&gt;0,Tableau_Effectifs_Dept[[#This Row],[Créneau TOT]]-Tableau_Effectifs_Dept[[#This Row],[Créneau J]],0),0)</f>
        <v>0</v>
      </c>
      <c r="Q7402" s="71">
        <f>ROUND(HOUR(Tableau_Effectifs_Dept[[#This Row],[Créneau J]])/12,1)</f>
        <v>0</v>
      </c>
      <c r="R7402" s="71"/>
    </row>
    <row r="7403" spans="1:18" hidden="1">
      <c r="A7403" s="47">
        <v>44772.791666666664</v>
      </c>
      <c r="B7403" s="47">
        <v>44773.291666666664</v>
      </c>
      <c r="C7403" t="s">
        <v>195</v>
      </c>
      <c r="D7403" t="s">
        <v>85</v>
      </c>
      <c r="E7403" t="s">
        <v>86</v>
      </c>
      <c r="F7403" t="s">
        <v>40</v>
      </c>
      <c r="G7403" t="s">
        <v>93</v>
      </c>
      <c r="H7403" t="s">
        <v>140</v>
      </c>
      <c r="I7403" t="s">
        <v>116</v>
      </c>
      <c r="J74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Garde£NUIT£VOL£REBAIS£30/07/2022</v>
      </c>
      <c r="K74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03">
        <f>ROUND(MOD(Tableau_Effectifs_Dept[[#This Row],[GardDteDebut]],1),5)</f>
        <v>0.79166999999999998</v>
      </c>
      <c r="M7403">
        <f>ROUND(MOD(Tableau_Effectifs_Dept[[#This Row],[GardDteFin]],1),5)</f>
        <v>0.29166999999999998</v>
      </c>
      <c r="N74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03" s="71">
        <f>MAX(IF(Tableau_Effectifs_Dept[[#This Row],[Créneau TOT]]&gt;0,Tableau_Effectifs_Dept[[#This Row],[Créneau TOT]]-Tableau_Effectifs_Dept[[#This Row],[Créneau J]],0),0)</f>
        <v>0</v>
      </c>
      <c r="Q7403" s="71">
        <f>ROUND(HOUR(Tableau_Effectifs_Dept[[#This Row],[Créneau J]])/12,1)</f>
        <v>0</v>
      </c>
      <c r="R7403" s="71"/>
    </row>
    <row r="7404" spans="1:18" hidden="1">
      <c r="A7404" s="47">
        <v>44772.791666666664</v>
      </c>
      <c r="B7404" s="47">
        <v>44773.291666666664</v>
      </c>
      <c r="C7404" t="s">
        <v>195</v>
      </c>
      <c r="D7404" t="s">
        <v>85</v>
      </c>
      <c r="E7404" t="s">
        <v>86</v>
      </c>
      <c r="F7404" t="s">
        <v>40</v>
      </c>
      <c r="G7404" t="s">
        <v>93</v>
      </c>
      <c r="H7404" t="s">
        <v>140</v>
      </c>
      <c r="I7404" t="s">
        <v>116</v>
      </c>
      <c r="J74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Garde£NUIT£VOL£REBAIS£30/07/2022</v>
      </c>
      <c r="K74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04">
        <f>ROUND(MOD(Tableau_Effectifs_Dept[[#This Row],[GardDteDebut]],1),5)</f>
        <v>0.79166999999999998</v>
      </c>
      <c r="M7404">
        <f>ROUND(MOD(Tableau_Effectifs_Dept[[#This Row],[GardDteFin]],1),5)</f>
        <v>0.29166999999999998</v>
      </c>
      <c r="N74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04" s="71">
        <f>MAX(IF(Tableau_Effectifs_Dept[[#This Row],[Créneau TOT]]&gt;0,Tableau_Effectifs_Dept[[#This Row],[Créneau TOT]]-Tableau_Effectifs_Dept[[#This Row],[Créneau J]],0),0)</f>
        <v>0</v>
      </c>
      <c r="Q7404" s="71">
        <f>ROUND(HOUR(Tableau_Effectifs_Dept[[#This Row],[Créneau J]])/12,1)</f>
        <v>0</v>
      </c>
      <c r="R7404" s="71"/>
    </row>
    <row r="7405" spans="1:18" hidden="1">
      <c r="A7405" s="47">
        <v>44772.791666666664</v>
      </c>
      <c r="B7405" s="47">
        <v>44773.291666666664</v>
      </c>
      <c r="C7405" t="s">
        <v>195</v>
      </c>
      <c r="D7405" t="s">
        <v>85</v>
      </c>
      <c r="E7405" t="s">
        <v>86</v>
      </c>
      <c r="F7405" t="s">
        <v>36</v>
      </c>
      <c r="G7405" t="s">
        <v>93</v>
      </c>
      <c r="H7405" t="s">
        <v>140</v>
      </c>
      <c r="I7405" t="s">
        <v>116</v>
      </c>
      <c r="J74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Garde£NUIT£VOL£ROZAY-EN-BRIE£30/07/2022</v>
      </c>
      <c r="K74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05">
        <f>ROUND(MOD(Tableau_Effectifs_Dept[[#This Row],[GardDteDebut]],1),5)</f>
        <v>0.79166999999999998</v>
      </c>
      <c r="M7405">
        <f>ROUND(MOD(Tableau_Effectifs_Dept[[#This Row],[GardDteFin]],1),5)</f>
        <v>0.29166999999999998</v>
      </c>
      <c r="N74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05" s="71">
        <f>MAX(IF(Tableau_Effectifs_Dept[[#This Row],[Créneau TOT]]&gt;0,Tableau_Effectifs_Dept[[#This Row],[Créneau TOT]]-Tableau_Effectifs_Dept[[#This Row],[Créneau J]],0),0)</f>
        <v>0</v>
      </c>
      <c r="Q7405" s="71">
        <f>ROUND(HOUR(Tableau_Effectifs_Dept[[#This Row],[Créneau J]])/12,1)</f>
        <v>0</v>
      </c>
      <c r="R7405" s="71"/>
    </row>
    <row r="7406" spans="1:18" hidden="1">
      <c r="A7406" s="47">
        <v>44772.791666666664</v>
      </c>
      <c r="B7406" s="47">
        <v>44773.291666666664</v>
      </c>
      <c r="C7406" t="s">
        <v>195</v>
      </c>
      <c r="D7406" t="s">
        <v>85</v>
      </c>
      <c r="E7406" t="s">
        <v>86</v>
      </c>
      <c r="F7406" t="s">
        <v>36</v>
      </c>
      <c r="G7406" t="s">
        <v>93</v>
      </c>
      <c r="H7406" t="s">
        <v>140</v>
      </c>
      <c r="I7406" t="s">
        <v>116</v>
      </c>
      <c r="J74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Garde£NUIT£VOL£ROZAY-EN-BRIE£30/07/2022</v>
      </c>
      <c r="K74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06">
        <f>ROUND(MOD(Tableau_Effectifs_Dept[[#This Row],[GardDteDebut]],1),5)</f>
        <v>0.79166999999999998</v>
      </c>
      <c r="M7406">
        <f>ROUND(MOD(Tableau_Effectifs_Dept[[#This Row],[GardDteFin]],1),5)</f>
        <v>0.29166999999999998</v>
      </c>
      <c r="N74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06" s="71">
        <f>MAX(IF(Tableau_Effectifs_Dept[[#This Row],[Créneau TOT]]&gt;0,Tableau_Effectifs_Dept[[#This Row],[Créneau TOT]]-Tableau_Effectifs_Dept[[#This Row],[Créneau J]],0),0)</f>
        <v>0</v>
      </c>
      <c r="Q7406" s="71">
        <f>ROUND(HOUR(Tableau_Effectifs_Dept[[#This Row],[Créneau J]])/12,1)</f>
        <v>0</v>
      </c>
      <c r="R7406" s="71"/>
    </row>
    <row r="7407" spans="1:18" hidden="1">
      <c r="A7407" s="47">
        <v>44772.791666666664</v>
      </c>
      <c r="B7407" s="47">
        <v>44773.291666666664</v>
      </c>
      <c r="C7407" t="s">
        <v>195</v>
      </c>
      <c r="D7407" t="s">
        <v>85</v>
      </c>
      <c r="E7407" t="s">
        <v>86</v>
      </c>
      <c r="F7407" t="s">
        <v>21</v>
      </c>
      <c r="G7407" t="s">
        <v>93</v>
      </c>
      <c r="H7407" t="s">
        <v>140</v>
      </c>
      <c r="I7407" t="s">
        <v>116</v>
      </c>
      <c r="J74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Garde£NUIT£VOL£SAINT-FARGEAU-PONTHIERRY£30/07/2022</v>
      </c>
      <c r="K74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07">
        <f>ROUND(MOD(Tableau_Effectifs_Dept[[#This Row],[GardDteDebut]],1),5)</f>
        <v>0.79166999999999998</v>
      </c>
      <c r="M7407">
        <f>ROUND(MOD(Tableau_Effectifs_Dept[[#This Row],[GardDteFin]],1),5)</f>
        <v>0.29166999999999998</v>
      </c>
      <c r="N74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07" s="71">
        <f>MAX(IF(Tableau_Effectifs_Dept[[#This Row],[Créneau TOT]]&gt;0,Tableau_Effectifs_Dept[[#This Row],[Créneau TOT]]-Tableau_Effectifs_Dept[[#This Row],[Créneau J]],0),0)</f>
        <v>0</v>
      </c>
      <c r="Q7407" s="71">
        <f>ROUND(HOUR(Tableau_Effectifs_Dept[[#This Row],[Créneau J]])/12,1)</f>
        <v>0</v>
      </c>
      <c r="R7407" s="71"/>
    </row>
    <row r="7408" spans="1:18" hidden="1">
      <c r="A7408" s="47">
        <v>44772.791666666664</v>
      </c>
      <c r="B7408" s="47">
        <v>44773.291666666664</v>
      </c>
      <c r="C7408" t="s">
        <v>195</v>
      </c>
      <c r="D7408" t="s">
        <v>85</v>
      </c>
      <c r="E7408" t="s">
        <v>86</v>
      </c>
      <c r="F7408" t="s">
        <v>105</v>
      </c>
      <c r="G7408" t="s">
        <v>93</v>
      </c>
      <c r="H7408" t="s">
        <v>140</v>
      </c>
      <c r="I7408" t="s">
        <v>116</v>
      </c>
      <c r="J74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Garde£NUIT£VOL£SAINT-GERMAIN-SUR-MORIN£30/07/2022</v>
      </c>
      <c r="K74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08">
        <f>ROUND(MOD(Tableau_Effectifs_Dept[[#This Row],[GardDteDebut]],1),5)</f>
        <v>0.79166999999999998</v>
      </c>
      <c r="M7408">
        <f>ROUND(MOD(Tableau_Effectifs_Dept[[#This Row],[GardDteFin]],1),5)</f>
        <v>0.29166999999999998</v>
      </c>
      <c r="N74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08" s="71">
        <f>MAX(IF(Tableau_Effectifs_Dept[[#This Row],[Créneau TOT]]&gt;0,Tableau_Effectifs_Dept[[#This Row],[Créneau TOT]]-Tableau_Effectifs_Dept[[#This Row],[Créneau J]],0),0)</f>
        <v>0</v>
      </c>
      <c r="Q7408" s="71">
        <f>ROUND(HOUR(Tableau_Effectifs_Dept[[#This Row],[Créneau J]])/12,1)</f>
        <v>0</v>
      </c>
      <c r="R7408" s="71"/>
    </row>
    <row r="7409" spans="1:18" hidden="1">
      <c r="A7409" s="47">
        <v>44772.791666666664</v>
      </c>
      <c r="B7409" s="47">
        <v>44773.291666666664</v>
      </c>
      <c r="C7409" t="s">
        <v>195</v>
      </c>
      <c r="D7409" t="s">
        <v>85</v>
      </c>
      <c r="E7409" t="s">
        <v>86</v>
      </c>
      <c r="F7409" t="s">
        <v>52</v>
      </c>
      <c r="G7409" t="s">
        <v>118</v>
      </c>
      <c r="H7409" t="s">
        <v>141</v>
      </c>
      <c r="I7409" t="s">
        <v>116</v>
      </c>
      <c r="J74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Ast_logé£NUIT£PRO£SAINT-SOUPPLETS£30/07/2022</v>
      </c>
      <c r="K74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Ast_logé£NUIT£PRO£30/07/2022</v>
      </c>
      <c r="L7409">
        <f>ROUND(MOD(Tableau_Effectifs_Dept[[#This Row],[GardDteDebut]],1),5)</f>
        <v>0.79166999999999998</v>
      </c>
      <c r="M7409">
        <f>ROUND(MOD(Tableau_Effectifs_Dept[[#This Row],[GardDteFin]],1),5)</f>
        <v>0.29166999999999998</v>
      </c>
      <c r="N74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09" s="71">
        <f>MAX(IF(Tableau_Effectifs_Dept[[#This Row],[Créneau TOT]]&gt;0,Tableau_Effectifs_Dept[[#This Row],[Créneau TOT]]-Tableau_Effectifs_Dept[[#This Row],[Créneau J]],0),0)</f>
        <v>0</v>
      </c>
      <c r="Q7409" s="72">
        <f>ROUND(HOUR(Tableau_Effectifs_Dept[[#This Row],[Créneau J]])/12,1)</f>
        <v>0</v>
      </c>
      <c r="R7409" s="72">
        <f>ROUND(HOUR(Tableau_Effectifs_Dept[[#This Row],[Créneau N]])/12,1)</f>
        <v>0</v>
      </c>
    </row>
    <row r="7410" spans="1:18" hidden="1">
      <c r="A7410" s="47">
        <v>44772.791666666664</v>
      </c>
      <c r="B7410" s="47">
        <v>44773.291666666664</v>
      </c>
      <c r="C7410" t="s">
        <v>195</v>
      </c>
      <c r="D7410" t="s">
        <v>85</v>
      </c>
      <c r="E7410" t="s">
        <v>86</v>
      </c>
      <c r="F7410" t="s">
        <v>52</v>
      </c>
      <c r="G7410" t="s">
        <v>93</v>
      </c>
      <c r="H7410" t="s">
        <v>140</v>
      </c>
      <c r="I7410" t="s">
        <v>116</v>
      </c>
      <c r="J74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Garde£NUIT£VOL£SAINT-SOUPPLETS£30/07/2022</v>
      </c>
      <c r="K74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10">
        <f>ROUND(MOD(Tableau_Effectifs_Dept[[#This Row],[GardDteDebut]],1),5)</f>
        <v>0.79166999999999998</v>
      </c>
      <c r="M7410">
        <f>ROUND(MOD(Tableau_Effectifs_Dept[[#This Row],[GardDteFin]],1),5)</f>
        <v>0.29166999999999998</v>
      </c>
      <c r="N74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10" s="71">
        <f>MAX(IF(Tableau_Effectifs_Dept[[#This Row],[Créneau TOT]]&gt;0,Tableau_Effectifs_Dept[[#This Row],[Créneau TOT]]-Tableau_Effectifs_Dept[[#This Row],[Créneau J]],0),0)</f>
        <v>0</v>
      </c>
      <c r="Q7410" s="72">
        <f>ROUND(HOUR(Tableau_Effectifs_Dept[[#This Row],[Créneau J]])/12,1)</f>
        <v>0</v>
      </c>
      <c r="R7410" s="72">
        <f>ROUND(HOUR(Tableau_Effectifs_Dept[[#This Row],[Créneau N]])/12,1)</f>
        <v>0</v>
      </c>
    </row>
    <row r="7411" spans="1:18" hidden="1">
      <c r="A7411" s="47">
        <v>44772.791666666664</v>
      </c>
      <c r="B7411" s="47">
        <v>44773.291666666664</v>
      </c>
      <c r="C7411" t="s">
        <v>195</v>
      </c>
      <c r="D7411" t="s">
        <v>85</v>
      </c>
      <c r="E7411" t="s">
        <v>86</v>
      </c>
      <c r="F7411" t="s">
        <v>15</v>
      </c>
      <c r="G7411" t="s">
        <v>118</v>
      </c>
      <c r="H7411" t="s">
        <v>141</v>
      </c>
      <c r="I7411" t="s">
        <v>116</v>
      </c>
      <c r="J74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Ast_logé£NUIT£PRO£SAVIGNY-LE-TEMPLE£30/07/2022</v>
      </c>
      <c r="K74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Ast_logé£NUIT£PRO£30/07/2022</v>
      </c>
      <c r="L7411">
        <f>ROUND(MOD(Tableau_Effectifs_Dept[[#This Row],[GardDteDebut]],1),5)</f>
        <v>0.79166999999999998</v>
      </c>
      <c r="M7411">
        <f>ROUND(MOD(Tableau_Effectifs_Dept[[#This Row],[GardDteFin]],1),5)</f>
        <v>0.29166999999999998</v>
      </c>
      <c r="N74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11" s="71">
        <f>MAX(IF(Tableau_Effectifs_Dept[[#This Row],[Créneau TOT]]&gt;0,Tableau_Effectifs_Dept[[#This Row],[Créneau TOT]]-Tableau_Effectifs_Dept[[#This Row],[Créneau J]],0),0)</f>
        <v>0</v>
      </c>
      <c r="Q7411" s="72">
        <f>ROUND(HOUR(Tableau_Effectifs_Dept[[#This Row],[Créneau J]])/12,1)</f>
        <v>0</v>
      </c>
      <c r="R7411" s="72">
        <f>ROUND(HOUR(Tableau_Effectifs_Dept[[#This Row],[Créneau N]])/12,1)</f>
        <v>0</v>
      </c>
    </row>
    <row r="7412" spans="1:18" hidden="1">
      <c r="A7412" s="47">
        <v>44772.791666666664</v>
      </c>
      <c r="B7412" s="47">
        <v>44773.291666666664</v>
      </c>
      <c r="C7412" t="s">
        <v>195</v>
      </c>
      <c r="D7412" t="s">
        <v>85</v>
      </c>
      <c r="E7412" t="s">
        <v>86</v>
      </c>
      <c r="F7412" t="s">
        <v>15</v>
      </c>
      <c r="G7412" t="s">
        <v>93</v>
      </c>
      <c r="H7412" t="s">
        <v>140</v>
      </c>
      <c r="I7412" t="s">
        <v>116</v>
      </c>
      <c r="J74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Garde£NUIT£VOL£SAVIGNY-LE-TEMPLE£30/07/2022</v>
      </c>
      <c r="K74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12" s="71">
        <f>ROUND(MOD(Tableau_Effectifs_Dept[[#This Row],[GardDteDebut]],1),5)</f>
        <v>0.79166999999999998</v>
      </c>
      <c r="M7412" s="71">
        <f>ROUND(MOD(Tableau_Effectifs_Dept[[#This Row],[GardDteFin]],1),5)</f>
        <v>0.29166999999999998</v>
      </c>
      <c r="N74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12" s="71">
        <f>MAX(IF(Tableau_Effectifs_Dept[[#This Row],[Créneau TOT]]&gt;0,Tableau_Effectifs_Dept[[#This Row],[Créneau TOT]]-Tableau_Effectifs_Dept[[#This Row],[Créneau J]],0),0)</f>
        <v>0</v>
      </c>
      <c r="Q7412" s="71">
        <f>ROUND(HOUR(Tableau_Effectifs_Dept[[#This Row],[Créneau J]])/12,1)</f>
        <v>0</v>
      </c>
      <c r="R7412" s="71"/>
    </row>
    <row r="7413" spans="1:18" hidden="1">
      <c r="A7413" s="47">
        <v>44772.791666666664</v>
      </c>
      <c r="B7413" s="47">
        <v>44773.291666666664</v>
      </c>
      <c r="C7413" t="s">
        <v>195</v>
      </c>
      <c r="D7413" t="s">
        <v>85</v>
      </c>
      <c r="E7413" t="s">
        <v>86</v>
      </c>
      <c r="F7413" t="s">
        <v>18</v>
      </c>
      <c r="G7413" t="s">
        <v>93</v>
      </c>
      <c r="H7413" t="s">
        <v>140</v>
      </c>
      <c r="I7413" t="s">
        <v>116</v>
      </c>
      <c r="J74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Garde£NUIT£VOL£TOURNAN-EN-BRIE£30/07/2022</v>
      </c>
      <c r="K74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13" s="71">
        <f>ROUND(MOD(Tableau_Effectifs_Dept[[#This Row],[GardDteDebut]],1),5)</f>
        <v>0.79166999999999998</v>
      </c>
      <c r="M7413" s="71">
        <f>ROUND(MOD(Tableau_Effectifs_Dept[[#This Row],[GardDteFin]],1),5)</f>
        <v>0.29166999999999998</v>
      </c>
      <c r="N74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13" s="71">
        <f>MAX(IF(Tableau_Effectifs_Dept[[#This Row],[Créneau TOT]]&gt;0,Tableau_Effectifs_Dept[[#This Row],[Créneau TOT]]-Tableau_Effectifs_Dept[[#This Row],[Créneau J]],0),0)</f>
        <v>0</v>
      </c>
      <c r="Q7413" s="72">
        <f>ROUND(HOUR(Tableau_Effectifs_Dept[[#This Row],[Créneau J]])/12,1)</f>
        <v>0</v>
      </c>
      <c r="R7413" s="72">
        <f>ROUND(HOUR(Tableau_Effectifs_Dept[[#This Row],[Créneau N]])/12,1)</f>
        <v>0</v>
      </c>
    </row>
    <row r="7414" spans="1:18" hidden="1">
      <c r="A7414" s="47">
        <v>44772.791666666664</v>
      </c>
      <c r="B7414" s="47">
        <v>44773.291666666664</v>
      </c>
      <c r="C7414" t="s">
        <v>195</v>
      </c>
      <c r="D7414" t="s">
        <v>85</v>
      </c>
      <c r="E7414" t="s">
        <v>86</v>
      </c>
      <c r="F7414" t="s">
        <v>18</v>
      </c>
      <c r="G7414" t="s">
        <v>93</v>
      </c>
      <c r="H7414" t="s">
        <v>140</v>
      </c>
      <c r="I7414" t="s">
        <v>116</v>
      </c>
      <c r="J74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Garde£NUIT£VOL£TOURNAN-EN-BRIE£30/07/2022</v>
      </c>
      <c r="K74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14" s="71">
        <f>ROUND(MOD(Tableau_Effectifs_Dept[[#This Row],[GardDteDebut]],1),5)</f>
        <v>0.79166999999999998</v>
      </c>
      <c r="M7414" s="71">
        <f>ROUND(MOD(Tableau_Effectifs_Dept[[#This Row],[GardDteFin]],1),5)</f>
        <v>0.29166999999999998</v>
      </c>
      <c r="N74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14" s="71">
        <f>MAX(IF(Tableau_Effectifs_Dept[[#This Row],[Créneau TOT]]&gt;0,Tableau_Effectifs_Dept[[#This Row],[Créneau TOT]]-Tableau_Effectifs_Dept[[#This Row],[Créneau J]],0),0)</f>
        <v>0</v>
      </c>
      <c r="Q7414" s="72">
        <f>ROUND(HOUR(Tableau_Effectifs_Dept[[#This Row],[Créneau J]])/12,1)</f>
        <v>0</v>
      </c>
      <c r="R7414" s="72">
        <f>ROUND(HOUR(Tableau_Effectifs_Dept[[#This Row],[Créneau N]])/12,1)</f>
        <v>0</v>
      </c>
    </row>
    <row r="7415" spans="1:18" hidden="1">
      <c r="A7415" s="47">
        <v>44772.791666666664</v>
      </c>
      <c r="B7415" s="47">
        <v>44773.291666666664</v>
      </c>
      <c r="C7415" t="s">
        <v>195</v>
      </c>
      <c r="D7415" t="s">
        <v>85</v>
      </c>
      <c r="E7415" t="s">
        <v>86</v>
      </c>
      <c r="F7415" t="s">
        <v>53</v>
      </c>
      <c r="G7415" t="s">
        <v>93</v>
      </c>
      <c r="H7415" t="s">
        <v>140</v>
      </c>
      <c r="I7415" t="s">
        <v>116</v>
      </c>
      <c r="J74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Garde£NUIT£VOL£TRILPORT£30/07/2022</v>
      </c>
      <c r="K74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15">
        <f>ROUND(MOD(Tableau_Effectifs_Dept[[#This Row],[GardDteDebut]],1),5)</f>
        <v>0.79166999999999998</v>
      </c>
      <c r="M7415">
        <f>ROUND(MOD(Tableau_Effectifs_Dept[[#This Row],[GardDteFin]],1),5)</f>
        <v>0.29166999999999998</v>
      </c>
      <c r="N74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15" s="71">
        <f>MAX(IF(Tableau_Effectifs_Dept[[#This Row],[Créneau TOT]]&gt;0,Tableau_Effectifs_Dept[[#This Row],[Créneau TOT]]-Tableau_Effectifs_Dept[[#This Row],[Créneau J]],0),0)</f>
        <v>0</v>
      </c>
      <c r="Q7415" s="72">
        <f>ROUND(HOUR(Tableau_Effectifs_Dept[[#This Row],[Créneau J]])/12,1)</f>
        <v>0</v>
      </c>
      <c r="R7415" s="72">
        <f>ROUND(HOUR(Tableau_Effectifs_Dept[[#This Row],[Créneau N]])/12,1)</f>
        <v>0</v>
      </c>
    </row>
    <row r="7416" spans="1:18" hidden="1">
      <c r="A7416" s="47">
        <v>44772.791666666664</v>
      </c>
      <c r="B7416" s="47">
        <v>44773.291666666664</v>
      </c>
      <c r="C7416" t="s">
        <v>195</v>
      </c>
      <c r="D7416" t="s">
        <v>85</v>
      </c>
      <c r="E7416" t="s">
        <v>86</v>
      </c>
      <c r="F7416" t="s">
        <v>61</v>
      </c>
      <c r="G7416" t="s">
        <v>93</v>
      </c>
      <c r="H7416" t="s">
        <v>140</v>
      </c>
      <c r="I7416" t="s">
        <v>116</v>
      </c>
      <c r="J74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Garde£NUIT£VOL£VAIRES-SUR-MARNE£30/07/2022</v>
      </c>
      <c r="K74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16" s="71">
        <f>ROUND(MOD(Tableau_Effectifs_Dept[[#This Row],[GardDteDebut]],1),5)</f>
        <v>0.79166999999999998</v>
      </c>
      <c r="M7416" s="71">
        <f>ROUND(MOD(Tableau_Effectifs_Dept[[#This Row],[GardDteFin]],1),5)</f>
        <v>0.29166999999999998</v>
      </c>
      <c r="N74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16" s="71">
        <f>MAX(IF(Tableau_Effectifs_Dept[[#This Row],[Créneau TOT]]&gt;0,Tableau_Effectifs_Dept[[#This Row],[Créneau TOT]]-Tableau_Effectifs_Dept[[#This Row],[Créneau J]],0),0)</f>
        <v>0</v>
      </c>
      <c r="Q7416" s="71">
        <f>ROUND(HOUR(Tableau_Effectifs_Dept[[#This Row],[Créneau J]])/12,1)</f>
        <v>0</v>
      </c>
      <c r="R7416" s="71"/>
    </row>
    <row r="7417" spans="1:18" hidden="1">
      <c r="A7417" s="47">
        <v>44772.791666666664</v>
      </c>
      <c r="B7417" s="47">
        <v>44773.291666666664</v>
      </c>
      <c r="C7417" t="s">
        <v>195</v>
      </c>
      <c r="D7417" t="s">
        <v>85</v>
      </c>
      <c r="E7417" t="s">
        <v>86</v>
      </c>
      <c r="F7417" t="s">
        <v>61</v>
      </c>
      <c r="G7417" t="s">
        <v>93</v>
      </c>
      <c r="H7417" t="s">
        <v>140</v>
      </c>
      <c r="I7417" t="s">
        <v>116</v>
      </c>
      <c r="J74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Garde£NUIT£VOL£VAIRES-SUR-MARNE£30/07/2022</v>
      </c>
      <c r="K74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17" s="71">
        <f>ROUND(MOD(Tableau_Effectifs_Dept[[#This Row],[GardDteDebut]],1),5)</f>
        <v>0.79166999999999998</v>
      </c>
      <c r="M7417" s="71">
        <f>ROUND(MOD(Tableau_Effectifs_Dept[[#This Row],[GardDteFin]],1),5)</f>
        <v>0.29166999999999998</v>
      </c>
      <c r="N74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17" s="71">
        <f>MAX(IF(Tableau_Effectifs_Dept[[#This Row],[Créneau TOT]]&gt;0,Tableau_Effectifs_Dept[[#This Row],[Créneau TOT]]-Tableau_Effectifs_Dept[[#This Row],[Créneau J]],0),0)</f>
        <v>0</v>
      </c>
      <c r="Q7417" s="71">
        <f>ROUND(HOUR(Tableau_Effectifs_Dept[[#This Row],[Créneau J]])/12,1)</f>
        <v>0</v>
      </c>
      <c r="R7417" s="71"/>
    </row>
    <row r="7418" spans="1:18" hidden="1">
      <c r="A7418" s="47">
        <v>44772.791666666664</v>
      </c>
      <c r="B7418" s="47">
        <v>44773.291666666664</v>
      </c>
      <c r="C7418" t="s">
        <v>195</v>
      </c>
      <c r="D7418" t="s">
        <v>85</v>
      </c>
      <c r="E7418" t="s">
        <v>86</v>
      </c>
      <c r="F7418" t="s">
        <v>59</v>
      </c>
      <c r="G7418" t="s">
        <v>93</v>
      </c>
      <c r="H7418" t="s">
        <v>140</v>
      </c>
      <c r="I7418" t="s">
        <v>116</v>
      </c>
      <c r="J74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Garde£NUIT£VOL£VILLEPARISIS£30/07/2022</v>
      </c>
      <c r="K74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18" s="71">
        <f>ROUND(MOD(Tableau_Effectifs_Dept[[#This Row],[GardDteDebut]],1),5)</f>
        <v>0.79166999999999998</v>
      </c>
      <c r="M7418" s="71">
        <f>ROUND(MOD(Tableau_Effectifs_Dept[[#This Row],[GardDteFin]],1),5)</f>
        <v>0.29166999999999998</v>
      </c>
      <c r="N74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18" s="71">
        <f>MAX(IF(Tableau_Effectifs_Dept[[#This Row],[Créneau TOT]]&gt;0,Tableau_Effectifs_Dept[[#This Row],[Créneau TOT]]-Tableau_Effectifs_Dept[[#This Row],[Créneau J]],0),0)</f>
        <v>0</v>
      </c>
      <c r="Q7418" s="71">
        <f>ROUND(HOUR(Tableau_Effectifs_Dept[[#This Row],[Créneau J]])/12,1)</f>
        <v>0</v>
      </c>
      <c r="R7418" s="71"/>
    </row>
    <row r="7419" spans="1:18">
      <c r="A7419" s="47">
        <v>44772.791666666664</v>
      </c>
      <c r="B7419" s="47">
        <v>44773.208333333336</v>
      </c>
      <c r="C7419" t="s">
        <v>195</v>
      </c>
      <c r="D7419" t="s">
        <v>85</v>
      </c>
      <c r="E7419" t="s">
        <v>117</v>
      </c>
      <c r="F7419" t="s">
        <v>67</v>
      </c>
      <c r="G7419" t="s">
        <v>93</v>
      </c>
      <c r="H7419" t="s">
        <v>140</v>
      </c>
      <c r="I7419" t="s">
        <v>94</v>
      </c>
      <c r="J74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Garde£CRENEAU£VOL£VULAINES-SUR-SEINE£30/07/2022</v>
      </c>
      <c r="K74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19" s="71">
        <f>ROUND(MOD(Tableau_Effectifs_Dept[[#This Row],[GardDteDebut]],1),5)</f>
        <v>0.79166999999999998</v>
      </c>
      <c r="M7419" s="71">
        <f>ROUND(MOD(Tableau_Effectifs_Dept[[#This Row],[GardDteFin]],1),5)</f>
        <v>0.20832999999999999</v>
      </c>
      <c r="N7419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74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19" s="71">
        <f>MAX(IF(Tableau_Effectifs_Dept[[#This Row],[Créneau TOT]]&gt;0,Tableau_Effectifs_Dept[[#This Row],[Créneau TOT]]-Tableau_Effectifs_Dept[[#This Row],[Créneau J]],0),0)</f>
        <v>0.41666666667151731</v>
      </c>
      <c r="Q7419" s="72">
        <f>ROUND(HOUR(Tableau_Effectifs_Dept[[#This Row],[Créneau J]])/12,1)</f>
        <v>0</v>
      </c>
      <c r="R7419" s="72">
        <f>ROUND(HOUR(Tableau_Effectifs_Dept[[#This Row],[Créneau N]])/12,1)</f>
        <v>0.8</v>
      </c>
    </row>
    <row r="7420" spans="1:18">
      <c r="A7420" s="47">
        <v>44772.8125</v>
      </c>
      <c r="B7420" s="47">
        <v>44773.291666666664</v>
      </c>
      <c r="C7420" t="s">
        <v>195</v>
      </c>
      <c r="D7420" t="s">
        <v>120</v>
      </c>
      <c r="E7420" t="s">
        <v>86</v>
      </c>
      <c r="F7420" t="s">
        <v>15</v>
      </c>
      <c r="G7420" t="s">
        <v>93</v>
      </c>
      <c r="H7420" t="s">
        <v>140</v>
      </c>
      <c r="I7420" t="s">
        <v>94</v>
      </c>
      <c r="J74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Garde£CRENEAU£VOL£SAVIGNY-LE-TEMPLE£30/07/2022</v>
      </c>
      <c r="K74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20" s="71">
        <f>ROUND(MOD(Tableau_Effectifs_Dept[[#This Row],[GardDteDebut]],1),5)</f>
        <v>0.8125</v>
      </c>
      <c r="M7420" s="71">
        <f>ROUND(MOD(Tableau_Effectifs_Dept[[#This Row],[GardDteFin]],1),5)</f>
        <v>0.29166999999999998</v>
      </c>
      <c r="N7420" s="71">
        <f>IF(AND(Tableau_Effectifs_Dept[[#This Row],[PERIODE]]="creneau",Tableau_Effectifs_Dept[[#This Row],[DE Arrondi]]&gt;=7/24),Tableau_Effectifs_Dept[[#This Row],[GardDteFin]]-Tableau_Effectifs_Dept[[#This Row],[GardDteDebut]],0)</f>
        <v>0.47916666666424135</v>
      </c>
      <c r="O74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20" s="71">
        <f>MAX(IF(Tableau_Effectifs_Dept[[#This Row],[Créneau TOT]]&gt;0,Tableau_Effectifs_Dept[[#This Row],[Créneau TOT]]-Tableau_Effectifs_Dept[[#This Row],[Créneau J]],0),0)</f>
        <v>0.47916666666424135</v>
      </c>
      <c r="Q7420" s="72">
        <f>ROUND(HOUR(Tableau_Effectifs_Dept[[#This Row],[Créneau J]])/12,1)</f>
        <v>0</v>
      </c>
      <c r="R7420" s="72">
        <f>ROUND(HOUR(Tableau_Effectifs_Dept[[#This Row],[Créneau N]])/12,1)</f>
        <v>0.9</v>
      </c>
    </row>
    <row r="7421" spans="1:18">
      <c r="A7421" s="47">
        <v>44772.833333333336</v>
      </c>
      <c r="B7421" s="47">
        <v>44773.291666666664</v>
      </c>
      <c r="C7421" t="s">
        <v>195</v>
      </c>
      <c r="D7421" t="s">
        <v>121</v>
      </c>
      <c r="E7421" t="s">
        <v>86</v>
      </c>
      <c r="F7421" t="s">
        <v>75</v>
      </c>
      <c r="G7421" t="s">
        <v>93</v>
      </c>
      <c r="H7421" t="s">
        <v>140</v>
      </c>
      <c r="I7421" t="s">
        <v>94</v>
      </c>
      <c r="J74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Garde£CRENEAU£VOL£LORREZ LE BOCAGE£30/07/2022</v>
      </c>
      <c r="K74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21" s="71">
        <f>ROUND(MOD(Tableau_Effectifs_Dept[[#This Row],[GardDteDebut]],1),5)</f>
        <v>0.83333000000000002</v>
      </c>
      <c r="M7421" s="71">
        <f>ROUND(MOD(Tableau_Effectifs_Dept[[#This Row],[GardDteFin]],1),5)</f>
        <v>0.29166999999999998</v>
      </c>
      <c r="N7421" s="71">
        <f>IF(AND(Tableau_Effectifs_Dept[[#This Row],[PERIODE]]="creneau",Tableau_Effectifs_Dept[[#This Row],[DE Arrondi]]&gt;=7/24),Tableau_Effectifs_Dept[[#This Row],[GardDteFin]]-Tableau_Effectifs_Dept[[#This Row],[GardDteDebut]],0)</f>
        <v>0.45833333332848269</v>
      </c>
      <c r="O74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21" s="71">
        <f>MAX(IF(Tableau_Effectifs_Dept[[#This Row],[Créneau TOT]]&gt;0,Tableau_Effectifs_Dept[[#This Row],[Créneau TOT]]-Tableau_Effectifs_Dept[[#This Row],[Créneau J]],0),0)</f>
        <v>0.45833333332848269</v>
      </c>
      <c r="Q7421" s="72">
        <f>ROUND(HOUR(Tableau_Effectifs_Dept[[#This Row],[Créneau J]])/12,1)</f>
        <v>0</v>
      </c>
      <c r="R7421" s="72">
        <f>ROUND(HOUR(Tableau_Effectifs_Dept[[#This Row],[Créneau N]])/12,1)</f>
        <v>0.9</v>
      </c>
    </row>
    <row r="7422" spans="1:18" hidden="1">
      <c r="A7422" s="47">
        <v>44772.833333333336</v>
      </c>
      <c r="B7422" s="47">
        <v>44773.333333333336</v>
      </c>
      <c r="C7422" t="s">
        <v>195</v>
      </c>
      <c r="D7422" t="s">
        <v>121</v>
      </c>
      <c r="E7422" t="s">
        <v>108</v>
      </c>
      <c r="F7422" t="s">
        <v>25</v>
      </c>
      <c r="G7422" t="s">
        <v>118</v>
      </c>
      <c r="H7422" t="s">
        <v>141</v>
      </c>
      <c r="I7422" t="s">
        <v>116</v>
      </c>
      <c r="J74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Ast_logé£NUIT£PRO£MONTEREAU-FAULT-YONNE£30/07/2022</v>
      </c>
      <c r="K74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Ast_logé£NUIT£PRO£30/07/2022</v>
      </c>
      <c r="L7422">
        <f>ROUND(MOD(Tableau_Effectifs_Dept[[#This Row],[GardDteDebut]],1),5)</f>
        <v>0.83333000000000002</v>
      </c>
      <c r="M7422">
        <f>ROUND(MOD(Tableau_Effectifs_Dept[[#This Row],[GardDteFin]],1),5)</f>
        <v>0.33333000000000002</v>
      </c>
      <c r="N74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22" s="71">
        <f>MAX(IF(Tableau_Effectifs_Dept[[#This Row],[Créneau TOT]]&gt;0,Tableau_Effectifs_Dept[[#This Row],[Créneau TOT]]-Tableau_Effectifs_Dept[[#This Row],[Créneau J]],0),0)</f>
        <v>0</v>
      </c>
      <c r="Q7422" s="71">
        <f>ROUND(HOUR(Tableau_Effectifs_Dept[[#This Row],[Créneau J]])/12,1)</f>
        <v>0</v>
      </c>
      <c r="R7422" s="71"/>
    </row>
    <row r="7423" spans="1:18">
      <c r="A7423" s="47">
        <v>44772.854166666664</v>
      </c>
      <c r="B7423" s="47">
        <v>44773.291666666664</v>
      </c>
      <c r="C7423" t="s">
        <v>195</v>
      </c>
      <c r="D7423" t="s">
        <v>122</v>
      </c>
      <c r="E7423" t="s">
        <v>86</v>
      </c>
      <c r="F7423" t="s">
        <v>20</v>
      </c>
      <c r="G7423" t="s">
        <v>93</v>
      </c>
      <c r="H7423" t="s">
        <v>140</v>
      </c>
      <c r="I7423" t="s">
        <v>94</v>
      </c>
      <c r="J74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Garde£CRENEAU£VOL£DAMMARIE-LES-LYS£30/07/2022</v>
      </c>
      <c r="K74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23" s="71">
        <f>ROUND(MOD(Tableau_Effectifs_Dept[[#This Row],[GardDteDebut]],1),5)</f>
        <v>0.85416999999999998</v>
      </c>
      <c r="M7423" s="71">
        <f>ROUND(MOD(Tableau_Effectifs_Dept[[#This Row],[GardDteFin]],1),5)</f>
        <v>0.29166999999999998</v>
      </c>
      <c r="N7423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74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23" s="71">
        <f>MAX(IF(Tableau_Effectifs_Dept[[#This Row],[Créneau TOT]]&gt;0,Tableau_Effectifs_Dept[[#This Row],[Créneau TOT]]-Tableau_Effectifs_Dept[[#This Row],[Créneau J]],0),0)</f>
        <v>0.4375</v>
      </c>
      <c r="Q7423" s="72">
        <f>ROUND(HOUR(Tableau_Effectifs_Dept[[#This Row],[Créneau J]])/12,1)</f>
        <v>0</v>
      </c>
      <c r="R7423" s="72">
        <f>ROUND(HOUR(Tableau_Effectifs_Dept[[#This Row],[Créneau N]])/12,1)</f>
        <v>0.8</v>
      </c>
    </row>
    <row r="7424" spans="1:18">
      <c r="A7424" s="47">
        <v>44772.979166666664</v>
      </c>
      <c r="B7424" s="47">
        <v>44773.291666666664</v>
      </c>
      <c r="C7424" t="s">
        <v>195</v>
      </c>
      <c r="D7424" t="s">
        <v>130</v>
      </c>
      <c r="E7424" t="s">
        <v>86</v>
      </c>
      <c r="F7424" t="s">
        <v>44</v>
      </c>
      <c r="G7424" t="s">
        <v>93</v>
      </c>
      <c r="H7424" t="s">
        <v>140</v>
      </c>
      <c r="I7424" t="s">
        <v>94</v>
      </c>
      <c r="J74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Garde£CRENEAU£VOL£CRECY-LA-CHAPELLE£30/07/2022</v>
      </c>
      <c r="K74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24" s="71">
        <f>ROUND(MOD(Tableau_Effectifs_Dept[[#This Row],[GardDteDebut]],1),5)</f>
        <v>0.97916999999999998</v>
      </c>
      <c r="M7424" s="71">
        <f>ROUND(MOD(Tableau_Effectifs_Dept[[#This Row],[GardDteFin]],1),5)</f>
        <v>0.29166999999999998</v>
      </c>
      <c r="N7424" s="71">
        <f>IF(AND(Tableau_Effectifs_Dept[[#This Row],[PERIODE]]="creneau",Tableau_Effectifs_Dept[[#This Row],[DE Arrondi]]&gt;=7/24),Tableau_Effectifs_Dept[[#This Row],[GardDteFin]]-Tableau_Effectifs_Dept[[#This Row],[GardDteDebut]],0)</f>
        <v>0.3125</v>
      </c>
      <c r="O74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24" s="71">
        <f>MAX(IF(Tableau_Effectifs_Dept[[#This Row],[Créneau TOT]]&gt;0,Tableau_Effectifs_Dept[[#This Row],[Créneau TOT]]-Tableau_Effectifs_Dept[[#This Row],[Créneau J]],0),0)</f>
        <v>0.3125</v>
      </c>
      <c r="Q7424" s="72">
        <f>ROUND(HOUR(Tableau_Effectifs_Dept[[#This Row],[Créneau J]])/12,1)</f>
        <v>0</v>
      </c>
      <c r="R7424" s="72">
        <f>ROUND(HOUR(Tableau_Effectifs_Dept[[#This Row],[Créneau N]])/12,1)</f>
        <v>0.6</v>
      </c>
    </row>
    <row r="7425" spans="1:18">
      <c r="A7425" s="47">
        <v>44773</v>
      </c>
      <c r="B7425" s="47">
        <v>44773.291666666664</v>
      </c>
      <c r="C7425" t="s">
        <v>196</v>
      </c>
      <c r="D7425" t="s">
        <v>180</v>
      </c>
      <c r="E7425" t="s">
        <v>86</v>
      </c>
      <c r="F7425" t="s">
        <v>44</v>
      </c>
      <c r="G7425" t="s">
        <v>93</v>
      </c>
      <c r="H7425" t="s">
        <v>140</v>
      </c>
      <c r="I7425" t="s">
        <v>94</v>
      </c>
      <c r="J74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Garde£CRENEAU£VOL£CRECY-LA-CHAPELLE£31/07/2022</v>
      </c>
      <c r="K74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25" s="71">
        <f>ROUND(MOD(Tableau_Effectifs_Dept[[#This Row],[GardDteDebut]],1),5)</f>
        <v>0</v>
      </c>
      <c r="M7425" s="71">
        <f>ROUND(MOD(Tableau_Effectifs_Dept[[#This Row],[GardDteFin]],1),5)</f>
        <v>0.29166999999999998</v>
      </c>
      <c r="N74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25" s="71">
        <f>MAX(IF(Tableau_Effectifs_Dept[[#This Row],[Créneau TOT]]&gt;0,Tableau_Effectifs_Dept[[#This Row],[Créneau TOT]]-Tableau_Effectifs_Dept[[#This Row],[Créneau J]],0),0)</f>
        <v>0</v>
      </c>
      <c r="Q7425" s="72">
        <f>ROUND(HOUR(Tableau_Effectifs_Dept[[#This Row],[Créneau J]])/12,1)</f>
        <v>0</v>
      </c>
      <c r="R7425" s="72">
        <f>ROUND(HOUR(Tableau_Effectifs_Dept[[#This Row],[Créneau N]])/12,1)</f>
        <v>0</v>
      </c>
    </row>
    <row r="7426" spans="1:18" hidden="1">
      <c r="A7426" s="47">
        <v>44773.291666666664</v>
      </c>
      <c r="B7426" s="47">
        <v>44773.791666666664</v>
      </c>
      <c r="C7426" t="s">
        <v>196</v>
      </c>
      <c r="D7426" t="s">
        <v>86</v>
      </c>
      <c r="E7426" t="s">
        <v>85</v>
      </c>
      <c r="F7426" t="s">
        <v>66</v>
      </c>
      <c r="G7426" t="s">
        <v>93</v>
      </c>
      <c r="H7426" t="s">
        <v>140</v>
      </c>
      <c r="I7426" t="s">
        <v>97</v>
      </c>
      <c r="J74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Garde£JOUR£VOL£BOIS-LE-ROI£31/07/2022</v>
      </c>
      <c r="K74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26">
        <f>ROUND(MOD(Tableau_Effectifs_Dept[[#This Row],[GardDteDebut]],1),5)</f>
        <v>0.29166999999999998</v>
      </c>
      <c r="M7426">
        <f>ROUND(MOD(Tableau_Effectifs_Dept[[#This Row],[GardDteFin]],1),5)</f>
        <v>0.79166999999999998</v>
      </c>
      <c r="N74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26" s="71">
        <f>MAX(IF(Tableau_Effectifs_Dept[[#This Row],[Créneau TOT]]&gt;0,Tableau_Effectifs_Dept[[#This Row],[Créneau TOT]]-Tableau_Effectifs_Dept[[#This Row],[Créneau J]],0),0)</f>
        <v>0</v>
      </c>
      <c r="Q7426" s="71">
        <f>ROUND(HOUR(Tableau_Effectifs_Dept[[#This Row],[Créneau J]])/12,1)</f>
        <v>0</v>
      </c>
      <c r="R7426" s="71"/>
    </row>
    <row r="7427" spans="1:18" hidden="1">
      <c r="A7427" s="47">
        <v>44773.291666666664</v>
      </c>
      <c r="B7427" s="47">
        <v>44774.291666666664</v>
      </c>
      <c r="C7427" t="s">
        <v>196</v>
      </c>
      <c r="D7427" t="s">
        <v>86</v>
      </c>
      <c r="E7427" t="s">
        <v>86</v>
      </c>
      <c r="F7427" t="s">
        <v>66</v>
      </c>
      <c r="G7427" t="s">
        <v>93</v>
      </c>
      <c r="H7427" t="s">
        <v>140</v>
      </c>
      <c r="I7427" t="s">
        <v>98</v>
      </c>
      <c r="J74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Garde£24H£VOL£BOIS-LE-ROI£31/07/2022</v>
      </c>
      <c r="K74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27">
        <f>ROUND(MOD(Tableau_Effectifs_Dept[[#This Row],[GardDteDebut]],1),5)</f>
        <v>0.29166999999999998</v>
      </c>
      <c r="M7427">
        <f>ROUND(MOD(Tableau_Effectifs_Dept[[#This Row],[GardDteFin]],1),5)</f>
        <v>0.29166999999999998</v>
      </c>
      <c r="N74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27" s="71">
        <f>MAX(IF(Tableau_Effectifs_Dept[[#This Row],[Créneau TOT]]&gt;0,Tableau_Effectifs_Dept[[#This Row],[Créneau TOT]]-Tableau_Effectifs_Dept[[#This Row],[Créneau J]],0),0)</f>
        <v>0</v>
      </c>
      <c r="Q7427" s="71">
        <f>ROUND(HOUR(Tableau_Effectifs_Dept[[#This Row],[Créneau J]])/12,1)</f>
        <v>0</v>
      </c>
      <c r="R7427" s="71"/>
    </row>
    <row r="7428" spans="1:18" hidden="1">
      <c r="A7428" s="47">
        <v>44773.291666666664</v>
      </c>
      <c r="B7428" s="47">
        <v>44773.791666666664</v>
      </c>
      <c r="C7428" t="s">
        <v>196</v>
      </c>
      <c r="D7428" t="s">
        <v>86</v>
      </c>
      <c r="E7428" t="s">
        <v>85</v>
      </c>
      <c r="F7428" t="s">
        <v>66</v>
      </c>
      <c r="G7428" t="s">
        <v>93</v>
      </c>
      <c r="H7428" t="s">
        <v>140</v>
      </c>
      <c r="I7428" t="s">
        <v>97</v>
      </c>
      <c r="J74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Garde£JOUR£VOL£BOIS-LE-ROI£31/07/2022</v>
      </c>
      <c r="K74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28">
        <f>ROUND(MOD(Tableau_Effectifs_Dept[[#This Row],[GardDteDebut]],1),5)</f>
        <v>0.29166999999999998</v>
      </c>
      <c r="M7428">
        <f>ROUND(MOD(Tableau_Effectifs_Dept[[#This Row],[GardDteFin]],1),5)</f>
        <v>0.79166999999999998</v>
      </c>
      <c r="N74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28" s="71">
        <f>MAX(IF(Tableau_Effectifs_Dept[[#This Row],[Créneau TOT]]&gt;0,Tableau_Effectifs_Dept[[#This Row],[Créneau TOT]]-Tableau_Effectifs_Dept[[#This Row],[Créneau J]],0),0)</f>
        <v>0</v>
      </c>
      <c r="Q7428" s="71">
        <f>ROUND(HOUR(Tableau_Effectifs_Dept[[#This Row],[Créneau J]])/12,1)</f>
        <v>0</v>
      </c>
      <c r="R7428" s="71"/>
    </row>
    <row r="7429" spans="1:18" hidden="1">
      <c r="A7429" s="47">
        <v>44773.291666666664</v>
      </c>
      <c r="B7429" s="47">
        <v>44774.291666666664</v>
      </c>
      <c r="C7429" t="s">
        <v>196</v>
      </c>
      <c r="D7429" t="s">
        <v>86</v>
      </c>
      <c r="E7429" t="s">
        <v>86</v>
      </c>
      <c r="F7429" t="s">
        <v>66</v>
      </c>
      <c r="G7429" t="s">
        <v>93</v>
      </c>
      <c r="H7429" t="s">
        <v>140</v>
      </c>
      <c r="I7429" t="s">
        <v>98</v>
      </c>
      <c r="J74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Garde£24H£VOL£BOIS-LE-ROI£31/07/2022</v>
      </c>
      <c r="K74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29">
        <f>ROUND(MOD(Tableau_Effectifs_Dept[[#This Row],[GardDteDebut]],1),5)</f>
        <v>0.29166999999999998</v>
      </c>
      <c r="M7429">
        <f>ROUND(MOD(Tableau_Effectifs_Dept[[#This Row],[GardDteFin]],1),5)</f>
        <v>0.29166999999999998</v>
      </c>
      <c r="N74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29" s="71">
        <f>MAX(IF(Tableau_Effectifs_Dept[[#This Row],[Créneau TOT]]&gt;0,Tableau_Effectifs_Dept[[#This Row],[Créneau TOT]]-Tableau_Effectifs_Dept[[#This Row],[Créneau J]],0),0)</f>
        <v>0</v>
      </c>
      <c r="Q7429" s="71">
        <f>ROUND(HOUR(Tableau_Effectifs_Dept[[#This Row],[Créneau J]])/12,1)</f>
        <v>0</v>
      </c>
      <c r="R7429" s="71"/>
    </row>
    <row r="7430" spans="1:18" hidden="1">
      <c r="A7430" s="47">
        <v>44773.291666666664</v>
      </c>
      <c r="B7430" s="47">
        <v>44774.291666666664</v>
      </c>
      <c r="C7430" t="s">
        <v>196</v>
      </c>
      <c r="D7430" t="s">
        <v>86</v>
      </c>
      <c r="E7430" t="s">
        <v>86</v>
      </c>
      <c r="F7430" t="s">
        <v>66</v>
      </c>
      <c r="G7430" t="s">
        <v>93</v>
      </c>
      <c r="H7430" t="s">
        <v>141</v>
      </c>
      <c r="I7430" t="s">
        <v>98</v>
      </c>
      <c r="J74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Garde£24H£PRO£BOIS-LE-ROI£31/07/2022</v>
      </c>
      <c r="K74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30">
        <f>ROUND(MOD(Tableau_Effectifs_Dept[[#This Row],[GardDteDebut]],1),5)</f>
        <v>0.29166999999999998</v>
      </c>
      <c r="M7430">
        <f>ROUND(MOD(Tableau_Effectifs_Dept[[#This Row],[GardDteFin]],1),5)</f>
        <v>0.29166999999999998</v>
      </c>
      <c r="N74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30" s="71">
        <f>MAX(IF(Tableau_Effectifs_Dept[[#This Row],[Créneau TOT]]&gt;0,Tableau_Effectifs_Dept[[#This Row],[Créneau TOT]]-Tableau_Effectifs_Dept[[#This Row],[Créneau J]],0),0)</f>
        <v>0</v>
      </c>
      <c r="Q7430" s="71">
        <f>ROUND(HOUR(Tableau_Effectifs_Dept[[#This Row],[Créneau J]])/12,1)</f>
        <v>0</v>
      </c>
      <c r="R7430" s="71"/>
    </row>
    <row r="7431" spans="1:18" hidden="1">
      <c r="A7431" s="47">
        <v>44773.291666666664</v>
      </c>
      <c r="B7431" s="47">
        <v>44774.291666666664</v>
      </c>
      <c r="C7431" t="s">
        <v>196</v>
      </c>
      <c r="D7431" t="s">
        <v>86</v>
      </c>
      <c r="E7431" t="s">
        <v>86</v>
      </c>
      <c r="F7431" t="s">
        <v>66</v>
      </c>
      <c r="G7431" t="s">
        <v>93</v>
      </c>
      <c r="H7431" t="s">
        <v>141</v>
      </c>
      <c r="I7431" t="s">
        <v>98</v>
      </c>
      <c r="J74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Garde£24H£PRO£BOIS-LE-ROI£31/07/2022</v>
      </c>
      <c r="K74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31">
        <f>ROUND(MOD(Tableau_Effectifs_Dept[[#This Row],[GardDteDebut]],1),5)</f>
        <v>0.29166999999999998</v>
      </c>
      <c r="M7431">
        <f>ROUND(MOD(Tableau_Effectifs_Dept[[#This Row],[GardDteFin]],1),5)</f>
        <v>0.29166999999999998</v>
      </c>
      <c r="N74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31" s="71">
        <f>MAX(IF(Tableau_Effectifs_Dept[[#This Row],[Créneau TOT]]&gt;0,Tableau_Effectifs_Dept[[#This Row],[Créneau TOT]]-Tableau_Effectifs_Dept[[#This Row],[Créneau J]],0),0)</f>
        <v>0</v>
      </c>
      <c r="Q7431" s="71">
        <f>ROUND(HOUR(Tableau_Effectifs_Dept[[#This Row],[Créneau J]])/12,1)</f>
        <v>0</v>
      </c>
      <c r="R7431" s="71"/>
    </row>
    <row r="7432" spans="1:18" hidden="1">
      <c r="A7432" s="47">
        <v>44773.291666666664</v>
      </c>
      <c r="B7432" s="47">
        <v>44773.791666666664</v>
      </c>
      <c r="C7432" t="s">
        <v>196</v>
      </c>
      <c r="D7432" t="s">
        <v>86</v>
      </c>
      <c r="E7432" t="s">
        <v>85</v>
      </c>
      <c r="F7432" t="s">
        <v>69</v>
      </c>
      <c r="G7432" t="s">
        <v>93</v>
      </c>
      <c r="H7432" t="s">
        <v>140</v>
      </c>
      <c r="I7432" t="s">
        <v>97</v>
      </c>
      <c r="J74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Garde£JOUR£VOL£BOURRON-MARLOTTE£31/07/2022</v>
      </c>
      <c r="K74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32">
        <f>ROUND(MOD(Tableau_Effectifs_Dept[[#This Row],[GardDteDebut]],1),5)</f>
        <v>0.29166999999999998</v>
      </c>
      <c r="M7432">
        <f>ROUND(MOD(Tableau_Effectifs_Dept[[#This Row],[GardDteFin]],1),5)</f>
        <v>0.79166999999999998</v>
      </c>
      <c r="N74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32" s="71">
        <f>MAX(IF(Tableau_Effectifs_Dept[[#This Row],[Créneau TOT]]&gt;0,Tableau_Effectifs_Dept[[#This Row],[Créneau TOT]]-Tableau_Effectifs_Dept[[#This Row],[Créneau J]],0),0)</f>
        <v>0</v>
      </c>
      <c r="Q7432" s="71">
        <f>ROUND(HOUR(Tableau_Effectifs_Dept[[#This Row],[Créneau J]])/12,1)</f>
        <v>0</v>
      </c>
      <c r="R7432" s="71"/>
    </row>
    <row r="7433" spans="1:18" hidden="1">
      <c r="A7433" s="47">
        <v>44773.291666666664</v>
      </c>
      <c r="B7433" s="47">
        <v>44774.291666666664</v>
      </c>
      <c r="C7433" t="s">
        <v>196</v>
      </c>
      <c r="D7433" t="s">
        <v>86</v>
      </c>
      <c r="E7433" t="s">
        <v>86</v>
      </c>
      <c r="F7433" t="s">
        <v>69</v>
      </c>
      <c r="G7433" t="s">
        <v>93</v>
      </c>
      <c r="H7433" t="s">
        <v>140</v>
      </c>
      <c r="I7433" t="s">
        <v>98</v>
      </c>
      <c r="J74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Garde£24H£VOL£BOURRON-MARLOTTE£31/07/2022</v>
      </c>
      <c r="K74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33">
        <f>ROUND(MOD(Tableau_Effectifs_Dept[[#This Row],[GardDteDebut]],1),5)</f>
        <v>0.29166999999999998</v>
      </c>
      <c r="M7433">
        <f>ROUND(MOD(Tableau_Effectifs_Dept[[#This Row],[GardDteFin]],1),5)</f>
        <v>0.29166999999999998</v>
      </c>
      <c r="N74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33" s="71">
        <f>MAX(IF(Tableau_Effectifs_Dept[[#This Row],[Créneau TOT]]&gt;0,Tableau_Effectifs_Dept[[#This Row],[Créneau TOT]]-Tableau_Effectifs_Dept[[#This Row],[Créneau J]],0),0)</f>
        <v>0</v>
      </c>
      <c r="Q7433" s="71">
        <f>ROUND(HOUR(Tableau_Effectifs_Dept[[#This Row],[Créneau J]])/12,1)</f>
        <v>0</v>
      </c>
      <c r="R7433" s="71"/>
    </row>
    <row r="7434" spans="1:18" hidden="1">
      <c r="A7434" s="47">
        <v>44773.291666666664</v>
      </c>
      <c r="B7434" s="47">
        <v>44774.291666666664</v>
      </c>
      <c r="C7434" t="s">
        <v>196</v>
      </c>
      <c r="D7434" t="s">
        <v>86</v>
      </c>
      <c r="E7434" t="s">
        <v>86</v>
      </c>
      <c r="F7434" t="s">
        <v>69</v>
      </c>
      <c r="G7434" t="s">
        <v>93</v>
      </c>
      <c r="H7434" t="s">
        <v>140</v>
      </c>
      <c r="I7434" t="s">
        <v>98</v>
      </c>
      <c r="J74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Garde£24H£VOL£BOURRON-MARLOTTE£31/07/2022</v>
      </c>
      <c r="K74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34">
        <f>ROUND(MOD(Tableau_Effectifs_Dept[[#This Row],[GardDteDebut]],1),5)</f>
        <v>0.29166999999999998</v>
      </c>
      <c r="M7434">
        <f>ROUND(MOD(Tableau_Effectifs_Dept[[#This Row],[GardDteFin]],1),5)</f>
        <v>0.29166999999999998</v>
      </c>
      <c r="N74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34" s="71">
        <f>MAX(IF(Tableau_Effectifs_Dept[[#This Row],[Créneau TOT]]&gt;0,Tableau_Effectifs_Dept[[#This Row],[Créneau TOT]]-Tableau_Effectifs_Dept[[#This Row],[Créneau J]],0),0)</f>
        <v>0</v>
      </c>
      <c r="Q7434" s="71">
        <f>ROUND(HOUR(Tableau_Effectifs_Dept[[#This Row],[Créneau J]])/12,1)</f>
        <v>0</v>
      </c>
      <c r="R7434" s="71"/>
    </row>
    <row r="7435" spans="1:18" hidden="1">
      <c r="A7435" s="47">
        <v>44773.291666666664</v>
      </c>
      <c r="B7435" s="47">
        <v>44774.291666666664</v>
      </c>
      <c r="C7435" t="s">
        <v>196</v>
      </c>
      <c r="D7435" t="s">
        <v>86</v>
      </c>
      <c r="E7435" t="s">
        <v>86</v>
      </c>
      <c r="F7435" t="s">
        <v>69</v>
      </c>
      <c r="G7435" t="s">
        <v>93</v>
      </c>
      <c r="H7435" t="s">
        <v>140</v>
      </c>
      <c r="I7435" t="s">
        <v>98</v>
      </c>
      <c r="J74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Garde£24H£VOL£BOURRON-MARLOTTE£31/07/2022</v>
      </c>
      <c r="K74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35">
        <f>ROUND(MOD(Tableau_Effectifs_Dept[[#This Row],[GardDteDebut]],1),5)</f>
        <v>0.29166999999999998</v>
      </c>
      <c r="M7435">
        <f>ROUND(MOD(Tableau_Effectifs_Dept[[#This Row],[GardDteFin]],1),5)</f>
        <v>0.29166999999999998</v>
      </c>
      <c r="N74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35" s="71">
        <f>MAX(IF(Tableau_Effectifs_Dept[[#This Row],[Créneau TOT]]&gt;0,Tableau_Effectifs_Dept[[#This Row],[Créneau TOT]]-Tableau_Effectifs_Dept[[#This Row],[Créneau J]],0),0)</f>
        <v>0</v>
      </c>
      <c r="Q7435" s="71">
        <f>ROUND(HOUR(Tableau_Effectifs_Dept[[#This Row],[Créneau J]])/12,1)</f>
        <v>0</v>
      </c>
      <c r="R7435" s="71"/>
    </row>
    <row r="7436" spans="1:18" hidden="1">
      <c r="A7436" s="47">
        <v>44773.291666666664</v>
      </c>
      <c r="B7436" s="47">
        <v>44774.291666666664</v>
      </c>
      <c r="C7436" t="s">
        <v>196</v>
      </c>
      <c r="D7436" t="s">
        <v>86</v>
      </c>
      <c r="E7436" t="s">
        <v>86</v>
      </c>
      <c r="F7436" t="s">
        <v>69</v>
      </c>
      <c r="G7436" t="s">
        <v>93</v>
      </c>
      <c r="H7436" t="s">
        <v>141</v>
      </c>
      <c r="I7436" t="s">
        <v>98</v>
      </c>
      <c r="J74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Garde£24H£PRO£BOURRON-MARLOTTE£31/07/2022</v>
      </c>
      <c r="K74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36">
        <f>ROUND(MOD(Tableau_Effectifs_Dept[[#This Row],[GardDteDebut]],1),5)</f>
        <v>0.29166999999999998</v>
      </c>
      <c r="M7436">
        <f>ROUND(MOD(Tableau_Effectifs_Dept[[#This Row],[GardDteFin]],1),5)</f>
        <v>0.29166999999999998</v>
      </c>
      <c r="N74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36" s="71">
        <f>MAX(IF(Tableau_Effectifs_Dept[[#This Row],[Créneau TOT]]&gt;0,Tableau_Effectifs_Dept[[#This Row],[Créneau TOT]]-Tableau_Effectifs_Dept[[#This Row],[Créneau J]],0),0)</f>
        <v>0</v>
      </c>
      <c r="Q7436" s="71">
        <f>ROUND(HOUR(Tableau_Effectifs_Dept[[#This Row],[Créneau J]])/12,1)</f>
        <v>0</v>
      </c>
      <c r="R7436" s="71"/>
    </row>
    <row r="7437" spans="1:18" hidden="1">
      <c r="A7437" s="47">
        <v>44773.291666666664</v>
      </c>
      <c r="B7437" s="47">
        <v>44773.791666666664</v>
      </c>
      <c r="C7437" t="s">
        <v>196</v>
      </c>
      <c r="D7437" t="s">
        <v>86</v>
      </c>
      <c r="E7437" t="s">
        <v>85</v>
      </c>
      <c r="F7437" t="s">
        <v>27</v>
      </c>
      <c r="G7437" t="s">
        <v>93</v>
      </c>
      <c r="H7437" t="s">
        <v>140</v>
      </c>
      <c r="I7437" t="s">
        <v>97</v>
      </c>
      <c r="J74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Garde£JOUR£VOL£BRAY-SUR-SEINE£31/07/2022</v>
      </c>
      <c r="K74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37">
        <f>ROUND(MOD(Tableau_Effectifs_Dept[[#This Row],[GardDteDebut]],1),5)</f>
        <v>0.29166999999999998</v>
      </c>
      <c r="M7437">
        <f>ROUND(MOD(Tableau_Effectifs_Dept[[#This Row],[GardDteFin]],1),5)</f>
        <v>0.79166999999999998</v>
      </c>
      <c r="N74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37" s="71">
        <f>MAX(IF(Tableau_Effectifs_Dept[[#This Row],[Créneau TOT]]&gt;0,Tableau_Effectifs_Dept[[#This Row],[Créneau TOT]]-Tableau_Effectifs_Dept[[#This Row],[Créneau J]],0),0)</f>
        <v>0</v>
      </c>
      <c r="Q7437" s="71">
        <f>ROUND(HOUR(Tableau_Effectifs_Dept[[#This Row],[Créneau J]])/12,1)</f>
        <v>0</v>
      </c>
      <c r="R7437" s="71"/>
    </row>
    <row r="7438" spans="1:18" hidden="1">
      <c r="A7438" s="47">
        <v>44773.291666666664</v>
      </c>
      <c r="B7438" s="47">
        <v>44773.791666666664</v>
      </c>
      <c r="C7438" t="s">
        <v>196</v>
      </c>
      <c r="D7438" t="s">
        <v>86</v>
      </c>
      <c r="E7438" t="s">
        <v>85</v>
      </c>
      <c r="F7438" t="s">
        <v>27</v>
      </c>
      <c r="G7438" t="s">
        <v>93</v>
      </c>
      <c r="H7438" t="s">
        <v>141</v>
      </c>
      <c r="I7438" t="s">
        <v>97</v>
      </c>
      <c r="J74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Garde£JOUR£PRO£BRAY-SUR-SEINE£31/07/2022</v>
      </c>
      <c r="K74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38">
        <f>ROUND(MOD(Tableau_Effectifs_Dept[[#This Row],[GardDteDebut]],1),5)</f>
        <v>0.29166999999999998</v>
      </c>
      <c r="M7438">
        <f>ROUND(MOD(Tableau_Effectifs_Dept[[#This Row],[GardDteFin]],1),5)</f>
        <v>0.79166999999999998</v>
      </c>
      <c r="N74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38" s="71">
        <f>MAX(IF(Tableau_Effectifs_Dept[[#This Row],[Créneau TOT]]&gt;0,Tableau_Effectifs_Dept[[#This Row],[Créneau TOT]]-Tableau_Effectifs_Dept[[#This Row],[Créneau J]],0),0)</f>
        <v>0</v>
      </c>
      <c r="Q7438" s="71">
        <f>ROUND(HOUR(Tableau_Effectifs_Dept[[#This Row],[Créneau J]])/12,1)</f>
        <v>0</v>
      </c>
      <c r="R7438" s="71"/>
    </row>
    <row r="7439" spans="1:18" hidden="1">
      <c r="A7439" s="47">
        <v>44773.291666666664</v>
      </c>
      <c r="B7439" s="47">
        <v>44773.791666666664</v>
      </c>
      <c r="C7439" t="s">
        <v>196</v>
      </c>
      <c r="D7439" t="s">
        <v>86</v>
      </c>
      <c r="E7439" t="s">
        <v>85</v>
      </c>
      <c r="F7439" t="s">
        <v>27</v>
      </c>
      <c r="G7439" t="s">
        <v>93</v>
      </c>
      <c r="H7439" t="s">
        <v>140</v>
      </c>
      <c r="I7439" t="s">
        <v>97</v>
      </c>
      <c r="J74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Garde£JOUR£VOL£BRAY-SUR-SEINE£31/07/2022</v>
      </c>
      <c r="K74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39">
        <f>ROUND(MOD(Tableau_Effectifs_Dept[[#This Row],[GardDteDebut]],1),5)</f>
        <v>0.29166999999999998</v>
      </c>
      <c r="M7439">
        <f>ROUND(MOD(Tableau_Effectifs_Dept[[#This Row],[GardDteFin]],1),5)</f>
        <v>0.79166999999999998</v>
      </c>
      <c r="N74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39" s="71">
        <f>MAX(IF(Tableau_Effectifs_Dept[[#This Row],[Créneau TOT]]&gt;0,Tableau_Effectifs_Dept[[#This Row],[Créneau TOT]]-Tableau_Effectifs_Dept[[#This Row],[Créneau J]],0),0)</f>
        <v>0</v>
      </c>
      <c r="Q7439" s="71">
        <f>ROUND(HOUR(Tableau_Effectifs_Dept[[#This Row],[Créneau J]])/12,1)</f>
        <v>0</v>
      </c>
      <c r="R7439" s="71"/>
    </row>
    <row r="7440" spans="1:18" hidden="1">
      <c r="A7440" s="47">
        <v>44773.291666666664</v>
      </c>
      <c r="B7440" s="47">
        <v>44773.791666666664</v>
      </c>
      <c r="C7440" t="s">
        <v>196</v>
      </c>
      <c r="D7440" t="s">
        <v>86</v>
      </c>
      <c r="E7440" t="s">
        <v>85</v>
      </c>
      <c r="F7440" t="s">
        <v>27</v>
      </c>
      <c r="G7440" t="s">
        <v>93</v>
      </c>
      <c r="H7440" t="s">
        <v>141</v>
      </c>
      <c r="I7440" t="s">
        <v>97</v>
      </c>
      <c r="J74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Garde£JOUR£PRO£BRAY-SUR-SEINE£31/07/2022</v>
      </c>
      <c r="K74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40">
        <f>ROUND(MOD(Tableau_Effectifs_Dept[[#This Row],[GardDteDebut]],1),5)</f>
        <v>0.29166999999999998</v>
      </c>
      <c r="M7440">
        <f>ROUND(MOD(Tableau_Effectifs_Dept[[#This Row],[GardDteFin]],1),5)</f>
        <v>0.79166999999999998</v>
      </c>
      <c r="N74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40" s="71">
        <f>MAX(IF(Tableau_Effectifs_Dept[[#This Row],[Créneau TOT]]&gt;0,Tableau_Effectifs_Dept[[#This Row],[Créneau TOT]]-Tableau_Effectifs_Dept[[#This Row],[Créneau J]],0),0)</f>
        <v>0</v>
      </c>
      <c r="Q7440" s="71">
        <f>ROUND(HOUR(Tableau_Effectifs_Dept[[#This Row],[Créneau J]])/12,1)</f>
        <v>0</v>
      </c>
      <c r="R7440" s="71"/>
    </row>
    <row r="7441" spans="1:18" hidden="1">
      <c r="A7441" s="47">
        <v>44773.291666666664</v>
      </c>
      <c r="B7441" s="47">
        <v>44773.791666666664</v>
      </c>
      <c r="C7441" t="s">
        <v>196</v>
      </c>
      <c r="D7441" t="s">
        <v>86</v>
      </c>
      <c r="E7441" t="s">
        <v>85</v>
      </c>
      <c r="F7441" t="s">
        <v>27</v>
      </c>
      <c r="G7441" t="s">
        <v>93</v>
      </c>
      <c r="H7441" t="s">
        <v>140</v>
      </c>
      <c r="I7441" t="s">
        <v>97</v>
      </c>
      <c r="J74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Garde£JOUR£VOL£BRAY-SUR-SEINE£31/07/2022</v>
      </c>
      <c r="K74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41">
        <f>ROUND(MOD(Tableau_Effectifs_Dept[[#This Row],[GardDteDebut]],1),5)</f>
        <v>0.29166999999999998</v>
      </c>
      <c r="M7441">
        <f>ROUND(MOD(Tableau_Effectifs_Dept[[#This Row],[GardDteFin]],1),5)</f>
        <v>0.79166999999999998</v>
      </c>
      <c r="N74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41" s="71">
        <f>MAX(IF(Tableau_Effectifs_Dept[[#This Row],[Créneau TOT]]&gt;0,Tableau_Effectifs_Dept[[#This Row],[Créneau TOT]]-Tableau_Effectifs_Dept[[#This Row],[Créneau J]],0),0)</f>
        <v>0</v>
      </c>
      <c r="Q7441" s="71">
        <f>ROUND(HOUR(Tableau_Effectifs_Dept[[#This Row],[Créneau J]])/12,1)</f>
        <v>0</v>
      </c>
      <c r="R7441" s="71"/>
    </row>
    <row r="7442" spans="1:18" hidden="1">
      <c r="A7442" s="47">
        <v>44773.291666666664</v>
      </c>
      <c r="B7442" s="47">
        <v>44774.291666666664</v>
      </c>
      <c r="C7442" t="s">
        <v>196</v>
      </c>
      <c r="D7442" t="s">
        <v>86</v>
      </c>
      <c r="E7442" t="s">
        <v>86</v>
      </c>
      <c r="F7442" t="s">
        <v>27</v>
      </c>
      <c r="G7442" t="s">
        <v>93</v>
      </c>
      <c r="H7442" t="s">
        <v>141</v>
      </c>
      <c r="I7442" t="s">
        <v>98</v>
      </c>
      <c r="J74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Garde£24H£PRO£BRAY-SUR-SEINE£31/07/2022</v>
      </c>
      <c r="K74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42">
        <f>ROUND(MOD(Tableau_Effectifs_Dept[[#This Row],[GardDteDebut]],1),5)</f>
        <v>0.29166999999999998</v>
      </c>
      <c r="M7442">
        <f>ROUND(MOD(Tableau_Effectifs_Dept[[#This Row],[GardDteFin]],1),5)</f>
        <v>0.29166999999999998</v>
      </c>
      <c r="N74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42" s="71">
        <f>MAX(IF(Tableau_Effectifs_Dept[[#This Row],[Créneau TOT]]&gt;0,Tableau_Effectifs_Dept[[#This Row],[Créneau TOT]]-Tableau_Effectifs_Dept[[#This Row],[Créneau J]],0),0)</f>
        <v>0</v>
      </c>
      <c r="Q7442" s="71">
        <f>ROUND(HOUR(Tableau_Effectifs_Dept[[#This Row],[Créneau J]])/12,1)</f>
        <v>0</v>
      </c>
      <c r="R7442" s="71"/>
    </row>
    <row r="7443" spans="1:18" hidden="1">
      <c r="A7443" s="47">
        <v>44773.291666666664</v>
      </c>
      <c r="B7443" s="47">
        <v>44773.791666666664</v>
      </c>
      <c r="C7443" t="s">
        <v>196</v>
      </c>
      <c r="D7443" t="s">
        <v>86</v>
      </c>
      <c r="E7443" t="s">
        <v>85</v>
      </c>
      <c r="F7443" t="s">
        <v>27</v>
      </c>
      <c r="G7443" t="s">
        <v>93</v>
      </c>
      <c r="H7443" t="s">
        <v>141</v>
      </c>
      <c r="I7443" t="s">
        <v>97</v>
      </c>
      <c r="J74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Garde£JOUR£PRO£BRAY-SUR-SEINE£31/07/2022</v>
      </c>
      <c r="K74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43">
        <f>ROUND(MOD(Tableau_Effectifs_Dept[[#This Row],[GardDteDebut]],1),5)</f>
        <v>0.29166999999999998</v>
      </c>
      <c r="M7443">
        <f>ROUND(MOD(Tableau_Effectifs_Dept[[#This Row],[GardDteFin]],1),5)</f>
        <v>0.79166999999999998</v>
      </c>
      <c r="N74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43" s="71">
        <f>MAX(IF(Tableau_Effectifs_Dept[[#This Row],[Créneau TOT]]&gt;0,Tableau_Effectifs_Dept[[#This Row],[Créneau TOT]]-Tableau_Effectifs_Dept[[#This Row],[Créneau J]],0),0)</f>
        <v>0</v>
      </c>
      <c r="Q7443" s="71">
        <f>ROUND(HOUR(Tableau_Effectifs_Dept[[#This Row],[Créneau J]])/12,1)</f>
        <v>0</v>
      </c>
      <c r="R7443" s="71"/>
    </row>
    <row r="7444" spans="1:18" hidden="1">
      <c r="A7444" s="47">
        <v>44773.291666666664</v>
      </c>
      <c r="B7444" s="47">
        <v>44774.291666666664</v>
      </c>
      <c r="C7444" t="s">
        <v>196</v>
      </c>
      <c r="D7444" t="s">
        <v>86</v>
      </c>
      <c r="E7444" t="s">
        <v>86</v>
      </c>
      <c r="F7444" t="s">
        <v>27</v>
      </c>
      <c r="G7444" t="s">
        <v>93</v>
      </c>
      <c r="H7444" t="s">
        <v>141</v>
      </c>
      <c r="I7444" t="s">
        <v>98</v>
      </c>
      <c r="J74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Garde£24H£PRO£BRAY-SUR-SEINE£31/07/2022</v>
      </c>
      <c r="K74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44">
        <f>ROUND(MOD(Tableau_Effectifs_Dept[[#This Row],[GardDteDebut]],1),5)</f>
        <v>0.29166999999999998</v>
      </c>
      <c r="M7444">
        <f>ROUND(MOD(Tableau_Effectifs_Dept[[#This Row],[GardDteFin]],1),5)</f>
        <v>0.29166999999999998</v>
      </c>
      <c r="N74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44" s="71">
        <f>MAX(IF(Tableau_Effectifs_Dept[[#This Row],[Créneau TOT]]&gt;0,Tableau_Effectifs_Dept[[#This Row],[Créneau TOT]]-Tableau_Effectifs_Dept[[#This Row],[Créneau J]],0),0)</f>
        <v>0</v>
      </c>
      <c r="Q7444" s="71">
        <f>ROUND(HOUR(Tableau_Effectifs_Dept[[#This Row],[Créneau J]])/12,1)</f>
        <v>0</v>
      </c>
      <c r="R7444" s="71"/>
    </row>
    <row r="7445" spans="1:18" hidden="1">
      <c r="A7445" s="47">
        <v>44773.291666666664</v>
      </c>
      <c r="B7445" s="47">
        <v>44774.291666666664</v>
      </c>
      <c r="C7445" t="s">
        <v>196</v>
      </c>
      <c r="D7445" t="s">
        <v>86</v>
      </c>
      <c r="E7445" t="s">
        <v>86</v>
      </c>
      <c r="F7445" t="s">
        <v>13</v>
      </c>
      <c r="G7445" t="s">
        <v>93</v>
      </c>
      <c r="H7445" t="s">
        <v>141</v>
      </c>
      <c r="I7445" t="s">
        <v>98</v>
      </c>
      <c r="J74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Garde£24H£PRO£BRIE-COMTE-ROBERT£31/07/2022</v>
      </c>
      <c r="K74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45">
        <f>ROUND(MOD(Tableau_Effectifs_Dept[[#This Row],[GardDteDebut]],1),5)</f>
        <v>0.29166999999999998</v>
      </c>
      <c r="M7445">
        <f>ROUND(MOD(Tableau_Effectifs_Dept[[#This Row],[GardDteFin]],1),5)</f>
        <v>0.29166999999999998</v>
      </c>
      <c r="N74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45" s="71">
        <f>MAX(IF(Tableau_Effectifs_Dept[[#This Row],[Créneau TOT]]&gt;0,Tableau_Effectifs_Dept[[#This Row],[Créneau TOT]]-Tableau_Effectifs_Dept[[#This Row],[Créneau J]],0),0)</f>
        <v>0</v>
      </c>
      <c r="Q7445" s="71">
        <f>ROUND(HOUR(Tableau_Effectifs_Dept[[#This Row],[Créneau J]])/12,1)</f>
        <v>0</v>
      </c>
      <c r="R7445" s="71"/>
    </row>
    <row r="7446" spans="1:18" hidden="1">
      <c r="A7446" s="47">
        <v>44773.291666666664</v>
      </c>
      <c r="B7446" s="47">
        <v>44773.791666666664</v>
      </c>
      <c r="C7446" t="s">
        <v>196</v>
      </c>
      <c r="D7446" t="s">
        <v>86</v>
      </c>
      <c r="E7446" t="s">
        <v>85</v>
      </c>
      <c r="F7446" t="s">
        <v>13</v>
      </c>
      <c r="G7446" t="s">
        <v>93</v>
      </c>
      <c r="H7446" t="s">
        <v>140</v>
      </c>
      <c r="I7446" t="s">
        <v>97</v>
      </c>
      <c r="J74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Garde£JOUR£VOL£BRIE-COMTE-ROBERT£31/07/2022</v>
      </c>
      <c r="K74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46">
        <f>ROUND(MOD(Tableau_Effectifs_Dept[[#This Row],[GardDteDebut]],1),5)</f>
        <v>0.29166999999999998</v>
      </c>
      <c r="M7446">
        <f>ROUND(MOD(Tableau_Effectifs_Dept[[#This Row],[GardDteFin]],1),5)</f>
        <v>0.79166999999999998</v>
      </c>
      <c r="N74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46" s="71">
        <f>MAX(IF(Tableau_Effectifs_Dept[[#This Row],[Créneau TOT]]&gt;0,Tableau_Effectifs_Dept[[#This Row],[Créneau TOT]]-Tableau_Effectifs_Dept[[#This Row],[Créneau J]],0),0)</f>
        <v>0</v>
      </c>
      <c r="Q7446" s="71">
        <f>ROUND(HOUR(Tableau_Effectifs_Dept[[#This Row],[Créneau J]])/12,1)</f>
        <v>0</v>
      </c>
      <c r="R7446" s="71"/>
    </row>
    <row r="7447" spans="1:18" hidden="1">
      <c r="A7447" s="47">
        <v>44773.291666666664</v>
      </c>
      <c r="B7447" s="47">
        <v>44774.291666666664</v>
      </c>
      <c r="C7447" t="s">
        <v>196</v>
      </c>
      <c r="D7447" t="s">
        <v>86</v>
      </c>
      <c r="E7447" t="s">
        <v>86</v>
      </c>
      <c r="F7447" t="s">
        <v>13</v>
      </c>
      <c r="G7447" t="s">
        <v>93</v>
      </c>
      <c r="H7447" t="s">
        <v>141</v>
      </c>
      <c r="I7447" t="s">
        <v>98</v>
      </c>
      <c r="J74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Garde£24H£PRO£BRIE-COMTE-ROBERT£31/07/2022</v>
      </c>
      <c r="K74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47">
        <f>ROUND(MOD(Tableau_Effectifs_Dept[[#This Row],[GardDteDebut]],1),5)</f>
        <v>0.29166999999999998</v>
      </c>
      <c r="M7447">
        <f>ROUND(MOD(Tableau_Effectifs_Dept[[#This Row],[GardDteFin]],1),5)</f>
        <v>0.29166999999999998</v>
      </c>
      <c r="N74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47" s="71">
        <f>MAX(IF(Tableau_Effectifs_Dept[[#This Row],[Créneau TOT]]&gt;0,Tableau_Effectifs_Dept[[#This Row],[Créneau TOT]]-Tableau_Effectifs_Dept[[#This Row],[Créneau J]],0),0)</f>
        <v>0</v>
      </c>
      <c r="Q7447" s="71">
        <f>ROUND(HOUR(Tableau_Effectifs_Dept[[#This Row],[Créneau J]])/12,1)</f>
        <v>0</v>
      </c>
      <c r="R7447" s="71"/>
    </row>
    <row r="7448" spans="1:18" hidden="1">
      <c r="A7448" s="47">
        <v>44773.291666666664</v>
      </c>
      <c r="B7448" s="47">
        <v>44773.791666666664</v>
      </c>
      <c r="C7448" t="s">
        <v>196</v>
      </c>
      <c r="D7448" t="s">
        <v>86</v>
      </c>
      <c r="E7448" t="s">
        <v>85</v>
      </c>
      <c r="F7448" t="s">
        <v>13</v>
      </c>
      <c r="G7448" t="s">
        <v>93</v>
      </c>
      <c r="H7448" t="s">
        <v>140</v>
      </c>
      <c r="I7448" t="s">
        <v>97</v>
      </c>
      <c r="J74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Garde£JOUR£VOL£BRIE-COMTE-ROBERT£31/07/2022</v>
      </c>
      <c r="K74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48">
        <f>ROUND(MOD(Tableau_Effectifs_Dept[[#This Row],[GardDteDebut]],1),5)</f>
        <v>0.29166999999999998</v>
      </c>
      <c r="M7448">
        <f>ROUND(MOD(Tableau_Effectifs_Dept[[#This Row],[GardDteFin]],1),5)</f>
        <v>0.79166999999999998</v>
      </c>
      <c r="N74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48" s="71">
        <f>MAX(IF(Tableau_Effectifs_Dept[[#This Row],[Créneau TOT]]&gt;0,Tableau_Effectifs_Dept[[#This Row],[Créneau TOT]]-Tableau_Effectifs_Dept[[#This Row],[Créneau J]],0),0)</f>
        <v>0</v>
      </c>
      <c r="Q7448" s="71">
        <f>ROUND(HOUR(Tableau_Effectifs_Dept[[#This Row],[Créneau J]])/12,1)</f>
        <v>0</v>
      </c>
      <c r="R7448" s="71"/>
    </row>
    <row r="7449" spans="1:18" hidden="1">
      <c r="A7449" s="47">
        <v>44773.291666666664</v>
      </c>
      <c r="B7449" s="47">
        <v>44774.291666666664</v>
      </c>
      <c r="C7449" t="s">
        <v>196</v>
      </c>
      <c r="D7449" t="s">
        <v>86</v>
      </c>
      <c r="E7449" t="s">
        <v>86</v>
      </c>
      <c r="F7449" t="s">
        <v>13</v>
      </c>
      <c r="G7449" t="s">
        <v>93</v>
      </c>
      <c r="H7449" t="s">
        <v>140</v>
      </c>
      <c r="I7449" t="s">
        <v>98</v>
      </c>
      <c r="J74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Garde£24H£VOL£BRIE-COMTE-ROBERT£31/07/2022</v>
      </c>
      <c r="K74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49">
        <f>ROUND(MOD(Tableau_Effectifs_Dept[[#This Row],[GardDteDebut]],1),5)</f>
        <v>0.29166999999999998</v>
      </c>
      <c r="M7449">
        <f>ROUND(MOD(Tableau_Effectifs_Dept[[#This Row],[GardDteFin]],1),5)</f>
        <v>0.29166999999999998</v>
      </c>
      <c r="N74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49" s="71">
        <f>MAX(IF(Tableau_Effectifs_Dept[[#This Row],[Créneau TOT]]&gt;0,Tableau_Effectifs_Dept[[#This Row],[Créneau TOT]]-Tableau_Effectifs_Dept[[#This Row],[Créneau J]],0),0)</f>
        <v>0</v>
      </c>
      <c r="Q7449" s="71">
        <f>ROUND(HOUR(Tableau_Effectifs_Dept[[#This Row],[Créneau J]])/12,1)</f>
        <v>0</v>
      </c>
      <c r="R7449" s="71"/>
    </row>
    <row r="7450" spans="1:18" hidden="1">
      <c r="A7450" s="47">
        <v>44773.291666666664</v>
      </c>
      <c r="B7450" s="47">
        <v>44773.791666666664</v>
      </c>
      <c r="C7450" t="s">
        <v>196</v>
      </c>
      <c r="D7450" t="s">
        <v>86</v>
      </c>
      <c r="E7450" t="s">
        <v>85</v>
      </c>
      <c r="F7450" t="s">
        <v>13</v>
      </c>
      <c r="G7450" t="s">
        <v>93</v>
      </c>
      <c r="H7450" t="s">
        <v>140</v>
      </c>
      <c r="I7450" t="s">
        <v>97</v>
      </c>
      <c r="J74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Garde£JOUR£VOL£BRIE-COMTE-ROBERT£31/07/2022</v>
      </c>
      <c r="K74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50">
        <f>ROUND(MOD(Tableau_Effectifs_Dept[[#This Row],[GardDteDebut]],1),5)</f>
        <v>0.29166999999999998</v>
      </c>
      <c r="M7450">
        <f>ROUND(MOD(Tableau_Effectifs_Dept[[#This Row],[GardDteFin]],1),5)</f>
        <v>0.79166999999999998</v>
      </c>
      <c r="N74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50" s="71">
        <f>MAX(IF(Tableau_Effectifs_Dept[[#This Row],[Créneau TOT]]&gt;0,Tableau_Effectifs_Dept[[#This Row],[Créneau TOT]]-Tableau_Effectifs_Dept[[#This Row],[Créneau J]],0),0)</f>
        <v>0</v>
      </c>
      <c r="Q7450" s="71">
        <f>ROUND(HOUR(Tableau_Effectifs_Dept[[#This Row],[Créneau J]])/12,1)</f>
        <v>0</v>
      </c>
      <c r="R7450" s="71"/>
    </row>
    <row r="7451" spans="1:18" hidden="1">
      <c r="A7451" s="47">
        <v>44773.291666666664</v>
      </c>
      <c r="B7451" s="47">
        <v>44774.291666666664</v>
      </c>
      <c r="C7451" t="s">
        <v>196</v>
      </c>
      <c r="D7451" t="s">
        <v>86</v>
      </c>
      <c r="E7451" t="s">
        <v>86</v>
      </c>
      <c r="F7451" t="s">
        <v>13</v>
      </c>
      <c r="G7451" t="s">
        <v>93</v>
      </c>
      <c r="H7451" t="s">
        <v>140</v>
      </c>
      <c r="I7451" t="s">
        <v>98</v>
      </c>
      <c r="J74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Garde£24H£VOL£BRIE-COMTE-ROBERT£31/07/2022</v>
      </c>
      <c r="K74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51">
        <f>ROUND(MOD(Tableau_Effectifs_Dept[[#This Row],[GardDteDebut]],1),5)</f>
        <v>0.29166999999999998</v>
      </c>
      <c r="M7451">
        <f>ROUND(MOD(Tableau_Effectifs_Dept[[#This Row],[GardDteFin]],1),5)</f>
        <v>0.29166999999999998</v>
      </c>
      <c r="N74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51" s="71">
        <f>MAX(IF(Tableau_Effectifs_Dept[[#This Row],[Créneau TOT]]&gt;0,Tableau_Effectifs_Dept[[#This Row],[Créneau TOT]]-Tableau_Effectifs_Dept[[#This Row],[Créneau J]],0),0)</f>
        <v>0</v>
      </c>
      <c r="Q7451" s="71">
        <f>ROUND(HOUR(Tableau_Effectifs_Dept[[#This Row],[Créneau J]])/12,1)</f>
        <v>0</v>
      </c>
      <c r="R7451" s="71"/>
    </row>
    <row r="7452" spans="1:18" hidden="1">
      <c r="A7452" s="47">
        <v>44773.291666666664</v>
      </c>
      <c r="B7452" s="47">
        <v>44774.291666666664</v>
      </c>
      <c r="C7452" t="s">
        <v>196</v>
      </c>
      <c r="D7452" t="s">
        <v>86</v>
      </c>
      <c r="E7452" t="s">
        <v>86</v>
      </c>
      <c r="F7452" t="s">
        <v>13</v>
      </c>
      <c r="G7452" t="s">
        <v>93</v>
      </c>
      <c r="H7452" t="s">
        <v>141</v>
      </c>
      <c r="I7452" t="s">
        <v>98</v>
      </c>
      <c r="J74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Garde£24H£PRO£BRIE-COMTE-ROBERT£31/07/2022</v>
      </c>
      <c r="K74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52">
        <f>ROUND(MOD(Tableau_Effectifs_Dept[[#This Row],[GardDteDebut]],1),5)</f>
        <v>0.29166999999999998</v>
      </c>
      <c r="M7452">
        <f>ROUND(MOD(Tableau_Effectifs_Dept[[#This Row],[GardDteFin]],1),5)</f>
        <v>0.29166999999999998</v>
      </c>
      <c r="N74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52" s="71">
        <f>MAX(IF(Tableau_Effectifs_Dept[[#This Row],[Créneau TOT]]&gt;0,Tableau_Effectifs_Dept[[#This Row],[Créneau TOT]]-Tableau_Effectifs_Dept[[#This Row],[Créneau J]],0),0)</f>
        <v>0</v>
      </c>
      <c r="Q7452" s="71">
        <f>ROUND(HOUR(Tableau_Effectifs_Dept[[#This Row],[Créneau J]])/12,1)</f>
        <v>0</v>
      </c>
      <c r="R7452" s="71"/>
    </row>
    <row r="7453" spans="1:18" hidden="1">
      <c r="A7453" s="47">
        <v>44773.291666666664</v>
      </c>
      <c r="B7453" s="47">
        <v>44774.291666666664</v>
      </c>
      <c r="C7453" t="s">
        <v>196</v>
      </c>
      <c r="D7453" t="s">
        <v>86</v>
      </c>
      <c r="E7453" t="s">
        <v>86</v>
      </c>
      <c r="F7453" t="s">
        <v>13</v>
      </c>
      <c r="G7453" t="s">
        <v>93</v>
      </c>
      <c r="H7453" t="s">
        <v>140</v>
      </c>
      <c r="I7453" t="s">
        <v>98</v>
      </c>
      <c r="J74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Garde£24H£VOL£BRIE-COMTE-ROBERT£31/07/2022</v>
      </c>
      <c r="K74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53">
        <f>ROUND(MOD(Tableau_Effectifs_Dept[[#This Row],[GardDteDebut]],1),5)</f>
        <v>0.29166999999999998</v>
      </c>
      <c r="M7453">
        <f>ROUND(MOD(Tableau_Effectifs_Dept[[#This Row],[GardDteFin]],1),5)</f>
        <v>0.29166999999999998</v>
      </c>
      <c r="N74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53" s="71">
        <f>MAX(IF(Tableau_Effectifs_Dept[[#This Row],[Créneau TOT]]&gt;0,Tableau_Effectifs_Dept[[#This Row],[Créneau TOT]]-Tableau_Effectifs_Dept[[#This Row],[Créneau J]],0),0)</f>
        <v>0</v>
      </c>
      <c r="Q7453" s="71">
        <f>ROUND(HOUR(Tableau_Effectifs_Dept[[#This Row],[Créneau J]])/12,1)</f>
        <v>0</v>
      </c>
      <c r="R7453" s="71"/>
    </row>
    <row r="7454" spans="1:18" hidden="1">
      <c r="A7454" s="47">
        <v>44773.291666666664</v>
      </c>
      <c r="B7454" s="47">
        <v>44773.791666666664</v>
      </c>
      <c r="C7454" t="s">
        <v>196</v>
      </c>
      <c r="D7454" t="s">
        <v>86</v>
      </c>
      <c r="E7454" t="s">
        <v>85</v>
      </c>
      <c r="F7454" t="s">
        <v>71</v>
      </c>
      <c r="G7454" t="s">
        <v>93</v>
      </c>
      <c r="H7454" t="s">
        <v>140</v>
      </c>
      <c r="I7454" t="s">
        <v>97</v>
      </c>
      <c r="J74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Garde£JOUR£VOL£CHAMPAGNE-SUR-SEINE£31/07/2022</v>
      </c>
      <c r="K74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54">
        <f>ROUND(MOD(Tableau_Effectifs_Dept[[#This Row],[GardDteDebut]],1),5)</f>
        <v>0.29166999999999998</v>
      </c>
      <c r="M7454">
        <f>ROUND(MOD(Tableau_Effectifs_Dept[[#This Row],[GardDteFin]],1),5)</f>
        <v>0.79166999999999998</v>
      </c>
      <c r="N74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54" s="71">
        <f>MAX(IF(Tableau_Effectifs_Dept[[#This Row],[Créneau TOT]]&gt;0,Tableau_Effectifs_Dept[[#This Row],[Créneau TOT]]-Tableau_Effectifs_Dept[[#This Row],[Créneau J]],0),0)</f>
        <v>0</v>
      </c>
      <c r="Q7454" s="71">
        <f>ROUND(HOUR(Tableau_Effectifs_Dept[[#This Row],[Créneau J]])/12,1)</f>
        <v>0</v>
      </c>
      <c r="R7454" s="71"/>
    </row>
    <row r="7455" spans="1:18" hidden="1">
      <c r="A7455" s="47">
        <v>44773.291666666664</v>
      </c>
      <c r="B7455" s="47">
        <v>44774.291666666664</v>
      </c>
      <c r="C7455" t="s">
        <v>196</v>
      </c>
      <c r="D7455" t="s">
        <v>86</v>
      </c>
      <c r="E7455" t="s">
        <v>86</v>
      </c>
      <c r="F7455" t="s">
        <v>71</v>
      </c>
      <c r="G7455" t="s">
        <v>93</v>
      </c>
      <c r="H7455" t="s">
        <v>140</v>
      </c>
      <c r="I7455" t="s">
        <v>98</v>
      </c>
      <c r="J74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Garde£24H£VOL£CHAMPAGNE-SUR-SEINE£31/07/2022</v>
      </c>
      <c r="K74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55">
        <f>ROUND(MOD(Tableau_Effectifs_Dept[[#This Row],[GardDteDebut]],1),5)</f>
        <v>0.29166999999999998</v>
      </c>
      <c r="M7455">
        <f>ROUND(MOD(Tableau_Effectifs_Dept[[#This Row],[GardDteFin]],1),5)</f>
        <v>0.29166999999999998</v>
      </c>
      <c r="N74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55" s="71">
        <f>MAX(IF(Tableau_Effectifs_Dept[[#This Row],[Créneau TOT]]&gt;0,Tableau_Effectifs_Dept[[#This Row],[Créneau TOT]]-Tableau_Effectifs_Dept[[#This Row],[Créneau J]],0),0)</f>
        <v>0</v>
      </c>
      <c r="Q7455" s="71">
        <f>ROUND(HOUR(Tableau_Effectifs_Dept[[#This Row],[Créneau J]])/12,1)</f>
        <v>0</v>
      </c>
      <c r="R7455" s="71"/>
    </row>
    <row r="7456" spans="1:18" hidden="1">
      <c r="A7456" s="47">
        <v>44773.291666666664</v>
      </c>
      <c r="B7456" s="47">
        <v>44773.791666666664</v>
      </c>
      <c r="C7456" t="s">
        <v>196</v>
      </c>
      <c r="D7456" t="s">
        <v>86</v>
      </c>
      <c r="E7456" t="s">
        <v>85</v>
      </c>
      <c r="F7456" t="s">
        <v>71</v>
      </c>
      <c r="G7456" t="s">
        <v>93</v>
      </c>
      <c r="H7456" t="s">
        <v>140</v>
      </c>
      <c r="I7456" t="s">
        <v>97</v>
      </c>
      <c r="J74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Garde£JOUR£VOL£CHAMPAGNE-SUR-SEINE£31/07/2022</v>
      </c>
      <c r="K74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56">
        <f>ROUND(MOD(Tableau_Effectifs_Dept[[#This Row],[GardDteDebut]],1),5)</f>
        <v>0.29166999999999998</v>
      </c>
      <c r="M7456">
        <f>ROUND(MOD(Tableau_Effectifs_Dept[[#This Row],[GardDteFin]],1),5)</f>
        <v>0.79166999999999998</v>
      </c>
      <c r="N74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56" s="71">
        <f>MAX(IF(Tableau_Effectifs_Dept[[#This Row],[Créneau TOT]]&gt;0,Tableau_Effectifs_Dept[[#This Row],[Créneau TOT]]-Tableau_Effectifs_Dept[[#This Row],[Créneau J]],0),0)</f>
        <v>0</v>
      </c>
      <c r="Q7456" s="71">
        <f>ROUND(HOUR(Tableau_Effectifs_Dept[[#This Row],[Créneau J]])/12,1)</f>
        <v>0</v>
      </c>
      <c r="R7456" s="71"/>
    </row>
    <row r="7457" spans="1:18" hidden="1">
      <c r="A7457" s="47">
        <v>44773.291666666664</v>
      </c>
      <c r="B7457" s="47">
        <v>44774.291666666664</v>
      </c>
      <c r="C7457" t="s">
        <v>196</v>
      </c>
      <c r="D7457" t="s">
        <v>86</v>
      </c>
      <c r="E7457" t="s">
        <v>86</v>
      </c>
      <c r="F7457" t="s">
        <v>71</v>
      </c>
      <c r="G7457" t="s">
        <v>93</v>
      </c>
      <c r="H7457" t="s">
        <v>140</v>
      </c>
      <c r="I7457" t="s">
        <v>98</v>
      </c>
      <c r="J74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Garde£24H£VOL£CHAMPAGNE-SUR-SEINE£31/07/2022</v>
      </c>
      <c r="K74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57">
        <f>ROUND(MOD(Tableau_Effectifs_Dept[[#This Row],[GardDteDebut]],1),5)</f>
        <v>0.29166999999999998</v>
      </c>
      <c r="M7457">
        <f>ROUND(MOD(Tableau_Effectifs_Dept[[#This Row],[GardDteFin]],1),5)</f>
        <v>0.29166999999999998</v>
      </c>
      <c r="N74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57" s="71">
        <f>MAX(IF(Tableau_Effectifs_Dept[[#This Row],[Créneau TOT]]&gt;0,Tableau_Effectifs_Dept[[#This Row],[Créneau TOT]]-Tableau_Effectifs_Dept[[#This Row],[Créneau J]],0),0)</f>
        <v>0</v>
      </c>
      <c r="Q7457" s="71">
        <f>ROUND(HOUR(Tableau_Effectifs_Dept[[#This Row],[Créneau J]])/12,1)</f>
        <v>0</v>
      </c>
      <c r="R7457" s="71"/>
    </row>
    <row r="7458" spans="1:18" hidden="1">
      <c r="A7458" s="47">
        <v>44773.291666666664</v>
      </c>
      <c r="B7458" s="47">
        <v>44774.291666666664</v>
      </c>
      <c r="C7458" t="s">
        <v>196</v>
      </c>
      <c r="D7458" t="s">
        <v>86</v>
      </c>
      <c r="E7458" t="s">
        <v>86</v>
      </c>
      <c r="F7458" t="s">
        <v>71</v>
      </c>
      <c r="G7458" t="s">
        <v>93</v>
      </c>
      <c r="H7458" t="s">
        <v>141</v>
      </c>
      <c r="I7458" t="s">
        <v>98</v>
      </c>
      <c r="J74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Garde£24H£PRO£CHAMPAGNE-SUR-SEINE£31/07/2022</v>
      </c>
      <c r="K74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58">
        <f>ROUND(MOD(Tableau_Effectifs_Dept[[#This Row],[GardDteDebut]],1),5)</f>
        <v>0.29166999999999998</v>
      </c>
      <c r="M7458">
        <f>ROUND(MOD(Tableau_Effectifs_Dept[[#This Row],[GardDteFin]],1),5)</f>
        <v>0.29166999999999998</v>
      </c>
      <c r="N74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58" s="71">
        <f>MAX(IF(Tableau_Effectifs_Dept[[#This Row],[Créneau TOT]]&gt;0,Tableau_Effectifs_Dept[[#This Row],[Créneau TOT]]-Tableau_Effectifs_Dept[[#This Row],[Créneau J]],0),0)</f>
        <v>0</v>
      </c>
      <c r="Q7458" s="71">
        <f>ROUND(HOUR(Tableau_Effectifs_Dept[[#This Row],[Créneau J]])/12,1)</f>
        <v>0</v>
      </c>
      <c r="R7458" s="71"/>
    </row>
    <row r="7459" spans="1:18" hidden="1">
      <c r="A7459" s="47">
        <v>44773.291666666664</v>
      </c>
      <c r="B7459" s="47">
        <v>44774.291666666664</v>
      </c>
      <c r="C7459" t="s">
        <v>196</v>
      </c>
      <c r="D7459" t="s">
        <v>86</v>
      </c>
      <c r="E7459" t="s">
        <v>86</v>
      </c>
      <c r="F7459" t="s">
        <v>71</v>
      </c>
      <c r="G7459" t="s">
        <v>93</v>
      </c>
      <c r="H7459" t="s">
        <v>140</v>
      </c>
      <c r="I7459" t="s">
        <v>98</v>
      </c>
      <c r="J74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Garde£24H£VOL£CHAMPAGNE-SUR-SEINE£31/07/2022</v>
      </c>
      <c r="K74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59">
        <f>ROUND(MOD(Tableau_Effectifs_Dept[[#This Row],[GardDteDebut]],1),5)</f>
        <v>0.29166999999999998</v>
      </c>
      <c r="M7459">
        <f>ROUND(MOD(Tableau_Effectifs_Dept[[#This Row],[GardDteFin]],1),5)</f>
        <v>0.29166999999999998</v>
      </c>
      <c r="N74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59" s="71">
        <f>MAX(IF(Tableau_Effectifs_Dept[[#This Row],[Créneau TOT]]&gt;0,Tableau_Effectifs_Dept[[#This Row],[Créneau TOT]]-Tableau_Effectifs_Dept[[#This Row],[Créneau J]],0),0)</f>
        <v>0</v>
      </c>
      <c r="Q7459" s="71">
        <f>ROUND(HOUR(Tableau_Effectifs_Dept[[#This Row],[Créneau J]])/12,1)</f>
        <v>0</v>
      </c>
      <c r="R7459" s="71"/>
    </row>
    <row r="7460" spans="1:18" hidden="1">
      <c r="A7460" s="47">
        <v>44773.291666666664</v>
      </c>
      <c r="B7460" s="47">
        <v>44774.291666666664</v>
      </c>
      <c r="C7460" t="s">
        <v>196</v>
      </c>
      <c r="D7460" t="s">
        <v>86</v>
      </c>
      <c r="E7460" t="s">
        <v>86</v>
      </c>
      <c r="F7460" t="s">
        <v>71</v>
      </c>
      <c r="G7460" t="s">
        <v>93</v>
      </c>
      <c r="H7460" t="s">
        <v>141</v>
      </c>
      <c r="I7460" t="s">
        <v>98</v>
      </c>
      <c r="J74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Garde£24H£PRO£CHAMPAGNE-SUR-SEINE£31/07/2022</v>
      </c>
      <c r="K74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60">
        <f>ROUND(MOD(Tableau_Effectifs_Dept[[#This Row],[GardDteDebut]],1),5)</f>
        <v>0.29166999999999998</v>
      </c>
      <c r="M7460">
        <f>ROUND(MOD(Tableau_Effectifs_Dept[[#This Row],[GardDteFin]],1),5)</f>
        <v>0.29166999999999998</v>
      </c>
      <c r="N74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60" s="71">
        <f>MAX(IF(Tableau_Effectifs_Dept[[#This Row],[Créneau TOT]]&gt;0,Tableau_Effectifs_Dept[[#This Row],[Créneau TOT]]-Tableau_Effectifs_Dept[[#This Row],[Créneau J]],0),0)</f>
        <v>0</v>
      </c>
      <c r="Q7460" s="71">
        <f>ROUND(HOUR(Tableau_Effectifs_Dept[[#This Row],[Créneau J]])/12,1)</f>
        <v>0</v>
      </c>
      <c r="R7460" s="71"/>
    </row>
    <row r="7461" spans="1:18" hidden="1">
      <c r="A7461" s="47">
        <v>44773.291666666664</v>
      </c>
      <c r="B7461" s="47">
        <v>44773.791666666664</v>
      </c>
      <c r="C7461" t="s">
        <v>196</v>
      </c>
      <c r="D7461" t="s">
        <v>86</v>
      </c>
      <c r="E7461" t="s">
        <v>85</v>
      </c>
      <c r="F7461" t="s">
        <v>114</v>
      </c>
      <c r="G7461" t="s">
        <v>93</v>
      </c>
      <c r="H7461" t="s">
        <v>140</v>
      </c>
      <c r="I7461" t="s">
        <v>97</v>
      </c>
      <c r="J74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Garde£JOUR£VOL£CHATEAU-LANDON£31/07/2022</v>
      </c>
      <c r="K74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61">
        <f>ROUND(MOD(Tableau_Effectifs_Dept[[#This Row],[GardDteDebut]],1),5)</f>
        <v>0.29166999999999998</v>
      </c>
      <c r="M7461">
        <f>ROUND(MOD(Tableau_Effectifs_Dept[[#This Row],[GardDteFin]],1),5)</f>
        <v>0.79166999999999998</v>
      </c>
      <c r="N74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61" s="71">
        <f>MAX(IF(Tableau_Effectifs_Dept[[#This Row],[Créneau TOT]]&gt;0,Tableau_Effectifs_Dept[[#This Row],[Créneau TOT]]-Tableau_Effectifs_Dept[[#This Row],[Créneau J]],0),0)</f>
        <v>0</v>
      </c>
      <c r="Q7461" s="71">
        <f>ROUND(HOUR(Tableau_Effectifs_Dept[[#This Row],[Créneau J]])/12,1)</f>
        <v>0</v>
      </c>
      <c r="R7461" s="71"/>
    </row>
    <row r="7462" spans="1:18" hidden="1">
      <c r="A7462" s="47">
        <v>44773.291666666664</v>
      </c>
      <c r="B7462" s="47">
        <v>44773.791666666664</v>
      </c>
      <c r="C7462" t="s">
        <v>196</v>
      </c>
      <c r="D7462" t="s">
        <v>86</v>
      </c>
      <c r="E7462" t="s">
        <v>85</v>
      </c>
      <c r="F7462" t="s">
        <v>114</v>
      </c>
      <c r="G7462" t="s">
        <v>93</v>
      </c>
      <c r="H7462" t="s">
        <v>140</v>
      </c>
      <c r="I7462" t="s">
        <v>97</v>
      </c>
      <c r="J74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Garde£JOUR£VOL£CHATEAU-LANDON£31/07/2022</v>
      </c>
      <c r="K74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62">
        <f>ROUND(MOD(Tableau_Effectifs_Dept[[#This Row],[GardDteDebut]],1),5)</f>
        <v>0.29166999999999998</v>
      </c>
      <c r="M7462">
        <f>ROUND(MOD(Tableau_Effectifs_Dept[[#This Row],[GardDteFin]],1),5)</f>
        <v>0.79166999999999998</v>
      </c>
      <c r="N74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62" s="71">
        <f>MAX(IF(Tableau_Effectifs_Dept[[#This Row],[Créneau TOT]]&gt;0,Tableau_Effectifs_Dept[[#This Row],[Créneau TOT]]-Tableau_Effectifs_Dept[[#This Row],[Créneau J]],0),0)</f>
        <v>0</v>
      </c>
      <c r="Q7462" s="71">
        <f>ROUND(HOUR(Tableau_Effectifs_Dept[[#This Row],[Créneau J]])/12,1)</f>
        <v>0</v>
      </c>
      <c r="R7462" s="71"/>
    </row>
    <row r="7463" spans="1:18" hidden="1">
      <c r="A7463" s="47">
        <v>44773.291666666664</v>
      </c>
      <c r="B7463" s="47">
        <v>44773.791666666664</v>
      </c>
      <c r="C7463" t="s">
        <v>196</v>
      </c>
      <c r="D7463" t="s">
        <v>86</v>
      </c>
      <c r="E7463" t="s">
        <v>85</v>
      </c>
      <c r="F7463" t="s">
        <v>114</v>
      </c>
      <c r="G7463" t="s">
        <v>93</v>
      </c>
      <c r="H7463" t="s">
        <v>140</v>
      </c>
      <c r="I7463" t="s">
        <v>97</v>
      </c>
      <c r="J74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Garde£JOUR£VOL£CHATEAU-LANDON£31/07/2022</v>
      </c>
      <c r="K74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63">
        <f>ROUND(MOD(Tableau_Effectifs_Dept[[#This Row],[GardDteDebut]],1),5)</f>
        <v>0.29166999999999998</v>
      </c>
      <c r="M7463">
        <f>ROUND(MOD(Tableau_Effectifs_Dept[[#This Row],[GardDteFin]],1),5)</f>
        <v>0.79166999999999998</v>
      </c>
      <c r="N74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63" s="71">
        <f>MAX(IF(Tableau_Effectifs_Dept[[#This Row],[Créneau TOT]]&gt;0,Tableau_Effectifs_Dept[[#This Row],[Créneau TOT]]-Tableau_Effectifs_Dept[[#This Row],[Créneau J]],0),0)</f>
        <v>0</v>
      </c>
      <c r="Q7463" s="71">
        <f>ROUND(HOUR(Tableau_Effectifs_Dept[[#This Row],[Créneau J]])/12,1)</f>
        <v>0</v>
      </c>
      <c r="R7463" s="71"/>
    </row>
    <row r="7464" spans="1:18" hidden="1">
      <c r="A7464" s="47">
        <v>44773.291666666664</v>
      </c>
      <c r="B7464" s="47">
        <v>44773.791666666664</v>
      </c>
      <c r="C7464" t="s">
        <v>196</v>
      </c>
      <c r="D7464" t="s">
        <v>86</v>
      </c>
      <c r="E7464" t="s">
        <v>85</v>
      </c>
      <c r="F7464" t="s">
        <v>114</v>
      </c>
      <c r="G7464" t="s">
        <v>93</v>
      </c>
      <c r="H7464" t="s">
        <v>140</v>
      </c>
      <c r="I7464" t="s">
        <v>97</v>
      </c>
      <c r="J74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Garde£JOUR£VOL£CHATEAU-LANDON£31/07/2022</v>
      </c>
      <c r="K74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64">
        <f>ROUND(MOD(Tableau_Effectifs_Dept[[#This Row],[GardDteDebut]],1),5)</f>
        <v>0.29166999999999998</v>
      </c>
      <c r="M7464">
        <f>ROUND(MOD(Tableau_Effectifs_Dept[[#This Row],[GardDteFin]],1),5)</f>
        <v>0.79166999999999998</v>
      </c>
      <c r="N74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64" s="71">
        <f>MAX(IF(Tableau_Effectifs_Dept[[#This Row],[Créneau TOT]]&gt;0,Tableau_Effectifs_Dept[[#This Row],[Créneau TOT]]-Tableau_Effectifs_Dept[[#This Row],[Créneau J]],0),0)</f>
        <v>0</v>
      </c>
      <c r="Q7464" s="71">
        <f>ROUND(HOUR(Tableau_Effectifs_Dept[[#This Row],[Créneau J]])/12,1)</f>
        <v>0</v>
      </c>
      <c r="R7464" s="71"/>
    </row>
    <row r="7465" spans="1:18" hidden="1">
      <c r="A7465" s="47">
        <v>44773.291666666664</v>
      </c>
      <c r="B7465" s="47">
        <v>44774.291666666664</v>
      </c>
      <c r="C7465" t="s">
        <v>196</v>
      </c>
      <c r="D7465" t="s">
        <v>86</v>
      </c>
      <c r="E7465" t="s">
        <v>86</v>
      </c>
      <c r="F7465" t="s">
        <v>114</v>
      </c>
      <c r="G7465" t="s">
        <v>93</v>
      </c>
      <c r="H7465" t="s">
        <v>140</v>
      </c>
      <c r="I7465" t="s">
        <v>98</v>
      </c>
      <c r="J74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Garde£24H£VOL£CHATEAU-LANDON£31/07/2022</v>
      </c>
      <c r="K74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65">
        <f>ROUND(MOD(Tableau_Effectifs_Dept[[#This Row],[GardDteDebut]],1),5)</f>
        <v>0.29166999999999998</v>
      </c>
      <c r="M7465">
        <f>ROUND(MOD(Tableau_Effectifs_Dept[[#This Row],[GardDteFin]],1),5)</f>
        <v>0.29166999999999998</v>
      </c>
      <c r="N74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65" s="71">
        <f>MAX(IF(Tableau_Effectifs_Dept[[#This Row],[Créneau TOT]]&gt;0,Tableau_Effectifs_Dept[[#This Row],[Créneau TOT]]-Tableau_Effectifs_Dept[[#This Row],[Créneau J]],0),0)</f>
        <v>0</v>
      </c>
      <c r="Q7465" s="71">
        <f>ROUND(HOUR(Tableau_Effectifs_Dept[[#This Row],[Créneau J]])/12,1)</f>
        <v>0</v>
      </c>
      <c r="R7465" s="71"/>
    </row>
    <row r="7466" spans="1:18" hidden="1">
      <c r="A7466" s="47">
        <v>44773.291666666664</v>
      </c>
      <c r="B7466" s="47">
        <v>44773.791666666664</v>
      </c>
      <c r="C7466" t="s">
        <v>196</v>
      </c>
      <c r="D7466" t="s">
        <v>86</v>
      </c>
      <c r="E7466" t="s">
        <v>85</v>
      </c>
      <c r="F7466" t="s">
        <v>58</v>
      </c>
      <c r="G7466" t="s">
        <v>93</v>
      </c>
      <c r="H7466" t="s">
        <v>140</v>
      </c>
      <c r="I7466" t="s">
        <v>97</v>
      </c>
      <c r="J74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Garde£JOUR£VOL£CHELLES£31/07/2022</v>
      </c>
      <c r="K74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66">
        <f>ROUND(MOD(Tableau_Effectifs_Dept[[#This Row],[GardDteDebut]],1),5)</f>
        <v>0.29166999999999998</v>
      </c>
      <c r="M7466">
        <f>ROUND(MOD(Tableau_Effectifs_Dept[[#This Row],[GardDteFin]],1),5)</f>
        <v>0.79166999999999998</v>
      </c>
      <c r="N74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66" s="71">
        <f>MAX(IF(Tableau_Effectifs_Dept[[#This Row],[Créneau TOT]]&gt;0,Tableau_Effectifs_Dept[[#This Row],[Créneau TOT]]-Tableau_Effectifs_Dept[[#This Row],[Créneau J]],0),0)</f>
        <v>0</v>
      </c>
      <c r="Q7466" s="71">
        <f>ROUND(HOUR(Tableau_Effectifs_Dept[[#This Row],[Créneau J]])/12,1)</f>
        <v>0</v>
      </c>
      <c r="R7466" s="71"/>
    </row>
    <row r="7467" spans="1:18" hidden="1">
      <c r="A7467" s="47">
        <v>44773.291666666664</v>
      </c>
      <c r="B7467" s="47">
        <v>44774.291666666664</v>
      </c>
      <c r="C7467" t="s">
        <v>196</v>
      </c>
      <c r="D7467" t="s">
        <v>86</v>
      </c>
      <c r="E7467" t="s">
        <v>86</v>
      </c>
      <c r="F7467" t="s">
        <v>58</v>
      </c>
      <c r="G7467" t="s">
        <v>93</v>
      </c>
      <c r="H7467" t="s">
        <v>141</v>
      </c>
      <c r="I7467" t="s">
        <v>98</v>
      </c>
      <c r="J74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Garde£24H£PRO£CHELLES£31/07/2022</v>
      </c>
      <c r="K74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67">
        <f>ROUND(MOD(Tableau_Effectifs_Dept[[#This Row],[GardDteDebut]],1),5)</f>
        <v>0.29166999999999998</v>
      </c>
      <c r="M7467">
        <f>ROUND(MOD(Tableau_Effectifs_Dept[[#This Row],[GardDteFin]],1),5)</f>
        <v>0.29166999999999998</v>
      </c>
      <c r="N74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67" s="71">
        <f>MAX(IF(Tableau_Effectifs_Dept[[#This Row],[Créneau TOT]]&gt;0,Tableau_Effectifs_Dept[[#This Row],[Créneau TOT]]-Tableau_Effectifs_Dept[[#This Row],[Créneau J]],0),0)</f>
        <v>0</v>
      </c>
      <c r="Q7467" s="71">
        <f>ROUND(HOUR(Tableau_Effectifs_Dept[[#This Row],[Créneau J]])/12,1)</f>
        <v>0</v>
      </c>
      <c r="R7467" s="71"/>
    </row>
    <row r="7468" spans="1:18" hidden="1">
      <c r="A7468" s="47">
        <v>44773.291666666664</v>
      </c>
      <c r="B7468" s="47">
        <v>44773.791666666664</v>
      </c>
      <c r="C7468" t="s">
        <v>196</v>
      </c>
      <c r="D7468" t="s">
        <v>86</v>
      </c>
      <c r="E7468" t="s">
        <v>85</v>
      </c>
      <c r="F7468" t="s">
        <v>58</v>
      </c>
      <c r="G7468" t="s">
        <v>93</v>
      </c>
      <c r="H7468" t="s">
        <v>140</v>
      </c>
      <c r="I7468" t="s">
        <v>97</v>
      </c>
      <c r="J74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Garde£JOUR£VOL£CHELLES£31/07/2022</v>
      </c>
      <c r="K74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68">
        <f>ROUND(MOD(Tableau_Effectifs_Dept[[#This Row],[GardDteDebut]],1),5)</f>
        <v>0.29166999999999998</v>
      </c>
      <c r="M7468">
        <f>ROUND(MOD(Tableau_Effectifs_Dept[[#This Row],[GardDteFin]],1),5)</f>
        <v>0.79166999999999998</v>
      </c>
      <c r="N74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68" s="71">
        <f>MAX(IF(Tableau_Effectifs_Dept[[#This Row],[Créneau TOT]]&gt;0,Tableau_Effectifs_Dept[[#This Row],[Créneau TOT]]-Tableau_Effectifs_Dept[[#This Row],[Créneau J]],0),0)</f>
        <v>0</v>
      </c>
      <c r="Q7468" s="71">
        <f>ROUND(HOUR(Tableau_Effectifs_Dept[[#This Row],[Créneau J]])/12,1)</f>
        <v>0</v>
      </c>
      <c r="R7468" s="71"/>
    </row>
    <row r="7469" spans="1:18" hidden="1">
      <c r="A7469" s="47">
        <v>44773.291666666664</v>
      </c>
      <c r="B7469" s="47">
        <v>44773.791666666664</v>
      </c>
      <c r="C7469" t="s">
        <v>196</v>
      </c>
      <c r="D7469" t="s">
        <v>86</v>
      </c>
      <c r="E7469" t="s">
        <v>85</v>
      </c>
      <c r="F7469" t="s">
        <v>58</v>
      </c>
      <c r="G7469" t="s">
        <v>93</v>
      </c>
      <c r="H7469" t="s">
        <v>140</v>
      </c>
      <c r="I7469" t="s">
        <v>97</v>
      </c>
      <c r="J74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Garde£JOUR£VOL£CHELLES£31/07/2022</v>
      </c>
      <c r="K74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69">
        <f>ROUND(MOD(Tableau_Effectifs_Dept[[#This Row],[GardDteDebut]],1),5)</f>
        <v>0.29166999999999998</v>
      </c>
      <c r="M7469">
        <f>ROUND(MOD(Tableau_Effectifs_Dept[[#This Row],[GardDteFin]],1),5)</f>
        <v>0.79166999999999998</v>
      </c>
      <c r="N74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69" s="71">
        <f>MAX(IF(Tableau_Effectifs_Dept[[#This Row],[Créneau TOT]]&gt;0,Tableau_Effectifs_Dept[[#This Row],[Créneau TOT]]-Tableau_Effectifs_Dept[[#This Row],[Créneau J]],0),0)</f>
        <v>0</v>
      </c>
      <c r="Q7469" s="71">
        <f>ROUND(HOUR(Tableau_Effectifs_Dept[[#This Row],[Créneau J]])/12,1)</f>
        <v>0</v>
      </c>
      <c r="R7469" s="71"/>
    </row>
    <row r="7470" spans="1:18" hidden="1">
      <c r="A7470" s="47">
        <v>44773.291666666664</v>
      </c>
      <c r="B7470" s="47">
        <v>44774.291666666664</v>
      </c>
      <c r="C7470" t="s">
        <v>196</v>
      </c>
      <c r="D7470" t="s">
        <v>86</v>
      </c>
      <c r="E7470" t="s">
        <v>86</v>
      </c>
      <c r="F7470" t="s">
        <v>58</v>
      </c>
      <c r="G7470" t="s">
        <v>93</v>
      </c>
      <c r="H7470" t="s">
        <v>141</v>
      </c>
      <c r="I7470" t="s">
        <v>98</v>
      </c>
      <c r="J74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Garde£24H£PRO£CHELLES£31/07/2022</v>
      </c>
      <c r="K74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70">
        <f>ROUND(MOD(Tableau_Effectifs_Dept[[#This Row],[GardDteDebut]],1),5)</f>
        <v>0.29166999999999998</v>
      </c>
      <c r="M7470">
        <f>ROUND(MOD(Tableau_Effectifs_Dept[[#This Row],[GardDteFin]],1),5)</f>
        <v>0.29166999999999998</v>
      </c>
      <c r="N74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70" s="71">
        <f>MAX(IF(Tableau_Effectifs_Dept[[#This Row],[Créneau TOT]]&gt;0,Tableau_Effectifs_Dept[[#This Row],[Créneau TOT]]-Tableau_Effectifs_Dept[[#This Row],[Créneau J]],0),0)</f>
        <v>0</v>
      </c>
      <c r="Q7470" s="71">
        <f>ROUND(HOUR(Tableau_Effectifs_Dept[[#This Row],[Créneau J]])/12,1)</f>
        <v>0</v>
      </c>
      <c r="R7470" s="71"/>
    </row>
    <row r="7471" spans="1:18" hidden="1">
      <c r="A7471" s="47">
        <v>44773.291666666664</v>
      </c>
      <c r="B7471" s="47">
        <v>44774.291666666664</v>
      </c>
      <c r="C7471" t="s">
        <v>196</v>
      </c>
      <c r="D7471" t="s">
        <v>86</v>
      </c>
      <c r="E7471" t="s">
        <v>86</v>
      </c>
      <c r="F7471" t="s">
        <v>58</v>
      </c>
      <c r="G7471" t="s">
        <v>93</v>
      </c>
      <c r="H7471" t="s">
        <v>140</v>
      </c>
      <c r="I7471" t="s">
        <v>98</v>
      </c>
      <c r="J74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Garde£24H£VOL£CHELLES£31/07/2022</v>
      </c>
      <c r="K74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71">
        <f>ROUND(MOD(Tableau_Effectifs_Dept[[#This Row],[GardDteDebut]],1),5)</f>
        <v>0.29166999999999998</v>
      </c>
      <c r="M7471">
        <f>ROUND(MOD(Tableau_Effectifs_Dept[[#This Row],[GardDteFin]],1),5)</f>
        <v>0.29166999999999998</v>
      </c>
      <c r="N74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71" s="71">
        <f>MAX(IF(Tableau_Effectifs_Dept[[#This Row],[Créneau TOT]]&gt;0,Tableau_Effectifs_Dept[[#This Row],[Créneau TOT]]-Tableau_Effectifs_Dept[[#This Row],[Créneau J]],0),0)</f>
        <v>0</v>
      </c>
      <c r="Q7471" s="71">
        <f>ROUND(HOUR(Tableau_Effectifs_Dept[[#This Row],[Créneau J]])/12,1)</f>
        <v>0</v>
      </c>
      <c r="R7471" s="71"/>
    </row>
    <row r="7472" spans="1:18" hidden="1">
      <c r="A7472" s="47">
        <v>44773.291666666664</v>
      </c>
      <c r="B7472" s="47">
        <v>44773.791666666664</v>
      </c>
      <c r="C7472" t="s">
        <v>196</v>
      </c>
      <c r="D7472" t="s">
        <v>86</v>
      </c>
      <c r="E7472" t="s">
        <v>85</v>
      </c>
      <c r="F7472" t="s">
        <v>58</v>
      </c>
      <c r="G7472" t="s">
        <v>93</v>
      </c>
      <c r="H7472" t="s">
        <v>141</v>
      </c>
      <c r="I7472" t="s">
        <v>97</v>
      </c>
      <c r="J74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Garde£JOUR£PRO£CHELLES£31/07/2022</v>
      </c>
      <c r="K74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72">
        <f>ROUND(MOD(Tableau_Effectifs_Dept[[#This Row],[GardDteDebut]],1),5)</f>
        <v>0.29166999999999998</v>
      </c>
      <c r="M7472">
        <f>ROUND(MOD(Tableau_Effectifs_Dept[[#This Row],[GardDteFin]],1),5)</f>
        <v>0.79166999999999998</v>
      </c>
      <c r="N74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72" s="71">
        <f>MAX(IF(Tableau_Effectifs_Dept[[#This Row],[Créneau TOT]]&gt;0,Tableau_Effectifs_Dept[[#This Row],[Créneau TOT]]-Tableau_Effectifs_Dept[[#This Row],[Créneau J]],0),0)</f>
        <v>0</v>
      </c>
      <c r="Q7472" s="71">
        <f>ROUND(HOUR(Tableau_Effectifs_Dept[[#This Row],[Créneau J]])/12,1)</f>
        <v>0</v>
      </c>
      <c r="R7472" s="71"/>
    </row>
    <row r="7473" spans="1:18" hidden="1">
      <c r="A7473" s="47">
        <v>44773.291666666664</v>
      </c>
      <c r="B7473" s="47">
        <v>44773.791666666664</v>
      </c>
      <c r="C7473" t="s">
        <v>196</v>
      </c>
      <c r="D7473" t="s">
        <v>86</v>
      </c>
      <c r="E7473" t="s">
        <v>85</v>
      </c>
      <c r="F7473" t="s">
        <v>58</v>
      </c>
      <c r="G7473" t="s">
        <v>93</v>
      </c>
      <c r="H7473" t="s">
        <v>141</v>
      </c>
      <c r="I7473" t="s">
        <v>97</v>
      </c>
      <c r="J74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Garde£JOUR£PRO£CHELLES£31/07/2022</v>
      </c>
      <c r="K74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73">
        <f>ROUND(MOD(Tableau_Effectifs_Dept[[#This Row],[GardDteDebut]],1),5)</f>
        <v>0.29166999999999998</v>
      </c>
      <c r="M7473">
        <f>ROUND(MOD(Tableau_Effectifs_Dept[[#This Row],[GardDteFin]],1),5)</f>
        <v>0.79166999999999998</v>
      </c>
      <c r="N74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73" s="71">
        <f>MAX(IF(Tableau_Effectifs_Dept[[#This Row],[Créneau TOT]]&gt;0,Tableau_Effectifs_Dept[[#This Row],[Créneau TOT]]-Tableau_Effectifs_Dept[[#This Row],[Créneau J]],0),0)</f>
        <v>0</v>
      </c>
      <c r="Q7473" s="71">
        <f>ROUND(HOUR(Tableau_Effectifs_Dept[[#This Row],[Créneau J]])/12,1)</f>
        <v>0</v>
      </c>
      <c r="R7473" s="71"/>
    </row>
    <row r="7474" spans="1:18" hidden="1">
      <c r="A7474" s="47">
        <v>44773.291666666664</v>
      </c>
      <c r="B7474" s="47">
        <v>44774.291666666664</v>
      </c>
      <c r="C7474" t="s">
        <v>196</v>
      </c>
      <c r="D7474" t="s">
        <v>86</v>
      </c>
      <c r="E7474" t="s">
        <v>86</v>
      </c>
      <c r="F7474" t="s">
        <v>58</v>
      </c>
      <c r="G7474" t="s">
        <v>93</v>
      </c>
      <c r="H7474" t="s">
        <v>141</v>
      </c>
      <c r="I7474" t="s">
        <v>98</v>
      </c>
      <c r="J74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Garde£24H£PRO£CHELLES£31/07/2022</v>
      </c>
      <c r="K74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74">
        <f>ROUND(MOD(Tableau_Effectifs_Dept[[#This Row],[GardDteDebut]],1),5)</f>
        <v>0.29166999999999998</v>
      </c>
      <c r="M7474">
        <f>ROUND(MOD(Tableau_Effectifs_Dept[[#This Row],[GardDteFin]],1),5)</f>
        <v>0.29166999999999998</v>
      </c>
      <c r="N74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74" s="71">
        <f>MAX(IF(Tableau_Effectifs_Dept[[#This Row],[Créneau TOT]]&gt;0,Tableau_Effectifs_Dept[[#This Row],[Créneau TOT]]-Tableau_Effectifs_Dept[[#This Row],[Créneau J]],0),0)</f>
        <v>0</v>
      </c>
      <c r="Q7474" s="71">
        <f>ROUND(HOUR(Tableau_Effectifs_Dept[[#This Row],[Créneau J]])/12,1)</f>
        <v>0</v>
      </c>
      <c r="R7474" s="71"/>
    </row>
    <row r="7475" spans="1:18" hidden="1">
      <c r="A7475" s="47">
        <v>44773.291666666664</v>
      </c>
      <c r="B7475" s="47">
        <v>44774.291666666664</v>
      </c>
      <c r="C7475" t="s">
        <v>196</v>
      </c>
      <c r="D7475" t="s">
        <v>86</v>
      </c>
      <c r="E7475" t="s">
        <v>86</v>
      </c>
      <c r="F7475" t="s">
        <v>58</v>
      </c>
      <c r="G7475" t="s">
        <v>93</v>
      </c>
      <c r="H7475" t="s">
        <v>140</v>
      </c>
      <c r="I7475" t="s">
        <v>98</v>
      </c>
      <c r="J74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Garde£24H£VOL£CHELLES£31/07/2022</v>
      </c>
      <c r="K74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75">
        <f>ROUND(MOD(Tableau_Effectifs_Dept[[#This Row],[GardDteDebut]],1),5)</f>
        <v>0.29166999999999998</v>
      </c>
      <c r="M7475">
        <f>ROUND(MOD(Tableau_Effectifs_Dept[[#This Row],[GardDteFin]],1),5)</f>
        <v>0.29166999999999998</v>
      </c>
      <c r="N74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75" s="71">
        <f>MAX(IF(Tableau_Effectifs_Dept[[#This Row],[Créneau TOT]]&gt;0,Tableau_Effectifs_Dept[[#This Row],[Créneau TOT]]-Tableau_Effectifs_Dept[[#This Row],[Créneau J]],0),0)</f>
        <v>0</v>
      </c>
      <c r="Q7475" s="71">
        <f>ROUND(HOUR(Tableau_Effectifs_Dept[[#This Row],[Créneau J]])/12,1)</f>
        <v>0</v>
      </c>
      <c r="R7475" s="71"/>
    </row>
    <row r="7476" spans="1:18" hidden="1">
      <c r="A7476" s="47">
        <v>44773.291666666664</v>
      </c>
      <c r="B7476" s="47">
        <v>44774.291666666664</v>
      </c>
      <c r="C7476" t="s">
        <v>196</v>
      </c>
      <c r="D7476" t="s">
        <v>86</v>
      </c>
      <c r="E7476" t="s">
        <v>86</v>
      </c>
      <c r="F7476" t="s">
        <v>58</v>
      </c>
      <c r="G7476" t="s">
        <v>93</v>
      </c>
      <c r="H7476" t="s">
        <v>141</v>
      </c>
      <c r="I7476" t="s">
        <v>98</v>
      </c>
      <c r="J74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Garde£24H£PRO£CHELLES£31/07/2022</v>
      </c>
      <c r="K74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76">
        <f>ROUND(MOD(Tableau_Effectifs_Dept[[#This Row],[GardDteDebut]],1),5)</f>
        <v>0.29166999999999998</v>
      </c>
      <c r="M7476">
        <f>ROUND(MOD(Tableau_Effectifs_Dept[[#This Row],[GardDteFin]],1),5)</f>
        <v>0.29166999999999998</v>
      </c>
      <c r="N74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76" s="71">
        <f>MAX(IF(Tableau_Effectifs_Dept[[#This Row],[Créneau TOT]]&gt;0,Tableau_Effectifs_Dept[[#This Row],[Créneau TOT]]-Tableau_Effectifs_Dept[[#This Row],[Créneau J]],0),0)</f>
        <v>0</v>
      </c>
      <c r="Q7476" s="71">
        <f>ROUND(HOUR(Tableau_Effectifs_Dept[[#This Row],[Créneau J]])/12,1)</f>
        <v>0</v>
      </c>
      <c r="R7476" s="71"/>
    </row>
    <row r="7477" spans="1:18" hidden="1">
      <c r="A7477" s="47">
        <v>44773.291666666664</v>
      </c>
      <c r="B7477" s="47">
        <v>44774.291666666664</v>
      </c>
      <c r="C7477" t="s">
        <v>196</v>
      </c>
      <c r="D7477" t="s">
        <v>86</v>
      </c>
      <c r="E7477" t="s">
        <v>86</v>
      </c>
      <c r="F7477" t="s">
        <v>58</v>
      </c>
      <c r="G7477" t="s">
        <v>93</v>
      </c>
      <c r="H7477" t="s">
        <v>140</v>
      </c>
      <c r="I7477" t="s">
        <v>98</v>
      </c>
      <c r="J74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Garde£24H£VOL£CHELLES£31/07/2022</v>
      </c>
      <c r="K74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77">
        <f>ROUND(MOD(Tableau_Effectifs_Dept[[#This Row],[GardDteDebut]],1),5)</f>
        <v>0.29166999999999998</v>
      </c>
      <c r="M7477">
        <f>ROUND(MOD(Tableau_Effectifs_Dept[[#This Row],[GardDteFin]],1),5)</f>
        <v>0.29166999999999998</v>
      </c>
      <c r="N74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77" s="71">
        <f>MAX(IF(Tableau_Effectifs_Dept[[#This Row],[Créneau TOT]]&gt;0,Tableau_Effectifs_Dept[[#This Row],[Créneau TOT]]-Tableau_Effectifs_Dept[[#This Row],[Créneau J]],0),0)</f>
        <v>0</v>
      </c>
      <c r="Q7477" s="71">
        <f>ROUND(HOUR(Tableau_Effectifs_Dept[[#This Row],[Créneau J]])/12,1)</f>
        <v>0</v>
      </c>
      <c r="R7477" s="71"/>
    </row>
    <row r="7478" spans="1:18" hidden="1">
      <c r="A7478" s="47">
        <v>44773.291666666664</v>
      </c>
      <c r="B7478" s="47">
        <v>44774.291666666664</v>
      </c>
      <c r="C7478" t="s">
        <v>196</v>
      </c>
      <c r="D7478" t="s">
        <v>86</v>
      </c>
      <c r="E7478" t="s">
        <v>86</v>
      </c>
      <c r="F7478" t="s">
        <v>58</v>
      </c>
      <c r="G7478" t="s">
        <v>93</v>
      </c>
      <c r="H7478" t="s">
        <v>140</v>
      </c>
      <c r="I7478" t="s">
        <v>98</v>
      </c>
      <c r="J74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Garde£24H£VOL£CHELLES£31/07/2022</v>
      </c>
      <c r="K74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78">
        <f>ROUND(MOD(Tableau_Effectifs_Dept[[#This Row],[GardDteDebut]],1),5)</f>
        <v>0.29166999999999998</v>
      </c>
      <c r="M7478">
        <f>ROUND(MOD(Tableau_Effectifs_Dept[[#This Row],[GardDteFin]],1),5)</f>
        <v>0.29166999999999998</v>
      </c>
      <c r="N74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78" s="71">
        <f>MAX(IF(Tableau_Effectifs_Dept[[#This Row],[Créneau TOT]]&gt;0,Tableau_Effectifs_Dept[[#This Row],[Créneau TOT]]-Tableau_Effectifs_Dept[[#This Row],[Créneau J]],0),0)</f>
        <v>0</v>
      </c>
      <c r="Q7478" s="71">
        <f>ROUND(HOUR(Tableau_Effectifs_Dept[[#This Row],[Créneau J]])/12,1)</f>
        <v>0</v>
      </c>
      <c r="R7478" s="71"/>
    </row>
    <row r="7479" spans="1:18" hidden="1">
      <c r="A7479" s="47">
        <v>44773.291666666664</v>
      </c>
      <c r="B7479" s="47">
        <v>44774.291666666664</v>
      </c>
      <c r="C7479" t="s">
        <v>196</v>
      </c>
      <c r="D7479" t="s">
        <v>86</v>
      </c>
      <c r="E7479" t="s">
        <v>86</v>
      </c>
      <c r="F7479" t="s">
        <v>55</v>
      </c>
      <c r="G7479" t="s">
        <v>93</v>
      </c>
      <c r="H7479" t="s">
        <v>141</v>
      </c>
      <c r="I7479" t="s">
        <v>98</v>
      </c>
      <c r="J74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Garde£24H£PRO£CHESSY£31/07/2022</v>
      </c>
      <c r="K74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79">
        <f>ROUND(MOD(Tableau_Effectifs_Dept[[#This Row],[GardDteDebut]],1),5)</f>
        <v>0.29166999999999998</v>
      </c>
      <c r="M7479">
        <f>ROUND(MOD(Tableau_Effectifs_Dept[[#This Row],[GardDteFin]],1),5)</f>
        <v>0.29166999999999998</v>
      </c>
      <c r="N74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79" s="71">
        <f>MAX(IF(Tableau_Effectifs_Dept[[#This Row],[Créneau TOT]]&gt;0,Tableau_Effectifs_Dept[[#This Row],[Créneau TOT]]-Tableau_Effectifs_Dept[[#This Row],[Créneau J]],0),0)</f>
        <v>0</v>
      </c>
      <c r="Q7479" s="71">
        <f>ROUND(HOUR(Tableau_Effectifs_Dept[[#This Row],[Créneau J]])/12,1)</f>
        <v>0</v>
      </c>
      <c r="R7479" s="71"/>
    </row>
    <row r="7480" spans="1:18" hidden="1">
      <c r="A7480" s="47">
        <v>44773.291666666664</v>
      </c>
      <c r="B7480" s="47">
        <v>44773.791666666664</v>
      </c>
      <c r="C7480" t="s">
        <v>196</v>
      </c>
      <c r="D7480" t="s">
        <v>86</v>
      </c>
      <c r="E7480" t="s">
        <v>85</v>
      </c>
      <c r="F7480" t="s">
        <v>55</v>
      </c>
      <c r="G7480" t="s">
        <v>93</v>
      </c>
      <c r="H7480" t="s">
        <v>141</v>
      </c>
      <c r="I7480" t="s">
        <v>97</v>
      </c>
      <c r="J74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Garde£JOUR£PRO£CHESSY£31/07/2022</v>
      </c>
      <c r="K74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80">
        <f>ROUND(MOD(Tableau_Effectifs_Dept[[#This Row],[GardDteDebut]],1),5)</f>
        <v>0.29166999999999998</v>
      </c>
      <c r="M7480">
        <f>ROUND(MOD(Tableau_Effectifs_Dept[[#This Row],[GardDteFin]],1),5)</f>
        <v>0.79166999999999998</v>
      </c>
      <c r="N74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80" s="71">
        <f>MAX(IF(Tableau_Effectifs_Dept[[#This Row],[Créneau TOT]]&gt;0,Tableau_Effectifs_Dept[[#This Row],[Créneau TOT]]-Tableau_Effectifs_Dept[[#This Row],[Créneau J]],0),0)</f>
        <v>0</v>
      </c>
      <c r="Q7480" s="71">
        <f>ROUND(HOUR(Tableau_Effectifs_Dept[[#This Row],[Créneau J]])/12,1)</f>
        <v>0</v>
      </c>
      <c r="R7480" s="71"/>
    </row>
    <row r="7481" spans="1:18" hidden="1">
      <c r="A7481" s="47">
        <v>44773.291666666664</v>
      </c>
      <c r="B7481" s="47">
        <v>44774.291666666664</v>
      </c>
      <c r="C7481" t="s">
        <v>196</v>
      </c>
      <c r="D7481" t="s">
        <v>86</v>
      </c>
      <c r="E7481" t="s">
        <v>86</v>
      </c>
      <c r="F7481" t="s">
        <v>55</v>
      </c>
      <c r="G7481" t="s">
        <v>93</v>
      </c>
      <c r="H7481" t="s">
        <v>141</v>
      </c>
      <c r="I7481" t="s">
        <v>98</v>
      </c>
      <c r="J74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Garde£24H£PRO£CHESSY£31/07/2022</v>
      </c>
      <c r="K74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81">
        <f>ROUND(MOD(Tableau_Effectifs_Dept[[#This Row],[GardDteDebut]],1),5)</f>
        <v>0.29166999999999998</v>
      </c>
      <c r="M7481">
        <f>ROUND(MOD(Tableau_Effectifs_Dept[[#This Row],[GardDteFin]],1),5)</f>
        <v>0.29166999999999998</v>
      </c>
      <c r="N74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81" s="71">
        <f>MAX(IF(Tableau_Effectifs_Dept[[#This Row],[Créneau TOT]]&gt;0,Tableau_Effectifs_Dept[[#This Row],[Créneau TOT]]-Tableau_Effectifs_Dept[[#This Row],[Créneau J]],0),0)</f>
        <v>0</v>
      </c>
      <c r="Q7481" s="71">
        <f>ROUND(HOUR(Tableau_Effectifs_Dept[[#This Row],[Créneau J]])/12,1)</f>
        <v>0</v>
      </c>
      <c r="R7481" s="71"/>
    </row>
    <row r="7482" spans="1:18" hidden="1">
      <c r="A7482" s="47">
        <v>44773.291666666664</v>
      </c>
      <c r="B7482" s="47">
        <v>44773.791666666664</v>
      </c>
      <c r="C7482" t="s">
        <v>196</v>
      </c>
      <c r="D7482" t="s">
        <v>86</v>
      </c>
      <c r="E7482" t="s">
        <v>85</v>
      </c>
      <c r="F7482" t="s">
        <v>55</v>
      </c>
      <c r="G7482" t="s">
        <v>93</v>
      </c>
      <c r="H7482" t="s">
        <v>140</v>
      </c>
      <c r="I7482" t="s">
        <v>97</v>
      </c>
      <c r="J74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Garde£JOUR£VOL£CHESSY£31/07/2022</v>
      </c>
      <c r="K74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82">
        <f>ROUND(MOD(Tableau_Effectifs_Dept[[#This Row],[GardDteDebut]],1),5)</f>
        <v>0.29166999999999998</v>
      </c>
      <c r="M7482">
        <f>ROUND(MOD(Tableau_Effectifs_Dept[[#This Row],[GardDteFin]],1),5)</f>
        <v>0.79166999999999998</v>
      </c>
      <c r="N74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82" s="71">
        <f>MAX(IF(Tableau_Effectifs_Dept[[#This Row],[Créneau TOT]]&gt;0,Tableau_Effectifs_Dept[[#This Row],[Créneau TOT]]-Tableau_Effectifs_Dept[[#This Row],[Créneau J]],0),0)</f>
        <v>0</v>
      </c>
      <c r="Q7482" s="71">
        <f>ROUND(HOUR(Tableau_Effectifs_Dept[[#This Row],[Créneau J]])/12,1)</f>
        <v>0</v>
      </c>
      <c r="R7482" s="71"/>
    </row>
    <row r="7483" spans="1:18" hidden="1">
      <c r="A7483" s="47">
        <v>44773.291666666664</v>
      </c>
      <c r="B7483" s="47">
        <v>44774.291666666664</v>
      </c>
      <c r="C7483" t="s">
        <v>196</v>
      </c>
      <c r="D7483" t="s">
        <v>86</v>
      </c>
      <c r="E7483" t="s">
        <v>86</v>
      </c>
      <c r="F7483" t="s">
        <v>55</v>
      </c>
      <c r="G7483" t="s">
        <v>93</v>
      </c>
      <c r="H7483" t="s">
        <v>141</v>
      </c>
      <c r="I7483" t="s">
        <v>98</v>
      </c>
      <c r="J74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Garde£24H£PRO£CHESSY£31/07/2022</v>
      </c>
      <c r="K74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83">
        <f>ROUND(MOD(Tableau_Effectifs_Dept[[#This Row],[GardDteDebut]],1),5)</f>
        <v>0.29166999999999998</v>
      </c>
      <c r="M7483">
        <f>ROUND(MOD(Tableau_Effectifs_Dept[[#This Row],[GardDteFin]],1),5)</f>
        <v>0.29166999999999998</v>
      </c>
      <c r="N74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83" s="71">
        <f>MAX(IF(Tableau_Effectifs_Dept[[#This Row],[Créneau TOT]]&gt;0,Tableau_Effectifs_Dept[[#This Row],[Créneau TOT]]-Tableau_Effectifs_Dept[[#This Row],[Créneau J]],0),0)</f>
        <v>0</v>
      </c>
      <c r="Q7483" s="71">
        <f>ROUND(HOUR(Tableau_Effectifs_Dept[[#This Row],[Créneau J]])/12,1)</f>
        <v>0</v>
      </c>
      <c r="R7483" s="71"/>
    </row>
    <row r="7484" spans="1:18" hidden="1">
      <c r="A7484" s="47">
        <v>44773.291666666664</v>
      </c>
      <c r="B7484" s="47">
        <v>44774.291666666664</v>
      </c>
      <c r="C7484" t="s">
        <v>196</v>
      </c>
      <c r="D7484" t="s">
        <v>86</v>
      </c>
      <c r="E7484" t="s">
        <v>86</v>
      </c>
      <c r="F7484" t="s">
        <v>55</v>
      </c>
      <c r="G7484" t="s">
        <v>93</v>
      </c>
      <c r="H7484" t="s">
        <v>141</v>
      </c>
      <c r="I7484" t="s">
        <v>98</v>
      </c>
      <c r="J74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Garde£24H£PRO£CHESSY£31/07/2022</v>
      </c>
      <c r="K74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84">
        <f>ROUND(MOD(Tableau_Effectifs_Dept[[#This Row],[GardDteDebut]],1),5)</f>
        <v>0.29166999999999998</v>
      </c>
      <c r="M7484">
        <f>ROUND(MOD(Tableau_Effectifs_Dept[[#This Row],[GardDteFin]],1),5)</f>
        <v>0.29166999999999998</v>
      </c>
      <c r="N74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84" s="71">
        <f>MAX(IF(Tableau_Effectifs_Dept[[#This Row],[Créneau TOT]]&gt;0,Tableau_Effectifs_Dept[[#This Row],[Créneau TOT]]-Tableau_Effectifs_Dept[[#This Row],[Créneau J]],0),0)</f>
        <v>0</v>
      </c>
      <c r="Q7484" s="71">
        <f>ROUND(HOUR(Tableau_Effectifs_Dept[[#This Row],[Créneau J]])/12,1)</f>
        <v>0</v>
      </c>
      <c r="R7484" s="71"/>
    </row>
    <row r="7485" spans="1:18" hidden="1">
      <c r="A7485" s="47">
        <v>44773.291666666664</v>
      </c>
      <c r="B7485" s="47">
        <v>44774.291666666664</v>
      </c>
      <c r="C7485" t="s">
        <v>196</v>
      </c>
      <c r="D7485" t="s">
        <v>86</v>
      </c>
      <c r="E7485" t="s">
        <v>86</v>
      </c>
      <c r="F7485" t="s">
        <v>55</v>
      </c>
      <c r="G7485" t="s">
        <v>93</v>
      </c>
      <c r="H7485" t="s">
        <v>141</v>
      </c>
      <c r="I7485" t="s">
        <v>98</v>
      </c>
      <c r="J74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Garde£24H£PRO£CHESSY£31/07/2022</v>
      </c>
      <c r="K74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85">
        <f>ROUND(MOD(Tableau_Effectifs_Dept[[#This Row],[GardDteDebut]],1),5)</f>
        <v>0.29166999999999998</v>
      </c>
      <c r="M7485">
        <f>ROUND(MOD(Tableau_Effectifs_Dept[[#This Row],[GardDteFin]],1),5)</f>
        <v>0.29166999999999998</v>
      </c>
      <c r="N74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85" s="71">
        <f>MAX(IF(Tableau_Effectifs_Dept[[#This Row],[Créneau TOT]]&gt;0,Tableau_Effectifs_Dept[[#This Row],[Créneau TOT]]-Tableau_Effectifs_Dept[[#This Row],[Créneau J]],0),0)</f>
        <v>0</v>
      </c>
      <c r="Q7485" s="71">
        <f>ROUND(HOUR(Tableau_Effectifs_Dept[[#This Row],[Créneau J]])/12,1)</f>
        <v>0</v>
      </c>
      <c r="R7485" s="71"/>
    </row>
    <row r="7486" spans="1:18" hidden="1">
      <c r="A7486" s="47">
        <v>44773.291666666664</v>
      </c>
      <c r="B7486" s="47">
        <v>44774.291666666664</v>
      </c>
      <c r="C7486" t="s">
        <v>196</v>
      </c>
      <c r="D7486" t="s">
        <v>86</v>
      </c>
      <c r="E7486" t="s">
        <v>86</v>
      </c>
      <c r="F7486" t="s">
        <v>55</v>
      </c>
      <c r="G7486" t="s">
        <v>93</v>
      </c>
      <c r="H7486" t="s">
        <v>140</v>
      </c>
      <c r="I7486" t="s">
        <v>98</v>
      </c>
      <c r="J74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Garde£24H£VOL£CHESSY£31/07/2022</v>
      </c>
      <c r="K74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86">
        <f>ROUND(MOD(Tableau_Effectifs_Dept[[#This Row],[GardDteDebut]],1),5)</f>
        <v>0.29166999999999998</v>
      </c>
      <c r="M7486">
        <f>ROUND(MOD(Tableau_Effectifs_Dept[[#This Row],[GardDteFin]],1),5)</f>
        <v>0.29166999999999998</v>
      </c>
      <c r="N74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86" s="71">
        <f>MAX(IF(Tableau_Effectifs_Dept[[#This Row],[Créneau TOT]]&gt;0,Tableau_Effectifs_Dept[[#This Row],[Créneau TOT]]-Tableau_Effectifs_Dept[[#This Row],[Créneau J]],0),0)</f>
        <v>0</v>
      </c>
      <c r="Q7486" s="71">
        <f>ROUND(HOUR(Tableau_Effectifs_Dept[[#This Row],[Créneau J]])/12,1)</f>
        <v>0</v>
      </c>
      <c r="R7486" s="71"/>
    </row>
    <row r="7487" spans="1:18" hidden="1">
      <c r="A7487" s="47">
        <v>44773.291666666664</v>
      </c>
      <c r="B7487" s="47">
        <v>44774.291666666664</v>
      </c>
      <c r="C7487" t="s">
        <v>196</v>
      </c>
      <c r="D7487" t="s">
        <v>86</v>
      </c>
      <c r="E7487" t="s">
        <v>86</v>
      </c>
      <c r="F7487" t="s">
        <v>55</v>
      </c>
      <c r="G7487" t="s">
        <v>93</v>
      </c>
      <c r="H7487" t="s">
        <v>141</v>
      </c>
      <c r="I7487" t="s">
        <v>98</v>
      </c>
      <c r="J74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Garde£24H£PRO£CHESSY£31/07/2022</v>
      </c>
      <c r="K74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87">
        <f>ROUND(MOD(Tableau_Effectifs_Dept[[#This Row],[GardDteDebut]],1),5)</f>
        <v>0.29166999999999998</v>
      </c>
      <c r="M7487">
        <f>ROUND(MOD(Tableau_Effectifs_Dept[[#This Row],[GardDteFin]],1),5)</f>
        <v>0.29166999999999998</v>
      </c>
      <c r="N74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87" s="71">
        <f>MAX(IF(Tableau_Effectifs_Dept[[#This Row],[Créneau TOT]]&gt;0,Tableau_Effectifs_Dept[[#This Row],[Créneau TOT]]-Tableau_Effectifs_Dept[[#This Row],[Créneau J]],0),0)</f>
        <v>0</v>
      </c>
      <c r="Q7487" s="71">
        <f>ROUND(HOUR(Tableau_Effectifs_Dept[[#This Row],[Créneau J]])/12,1)</f>
        <v>0</v>
      </c>
      <c r="R7487" s="71"/>
    </row>
    <row r="7488" spans="1:18" hidden="1">
      <c r="A7488" s="47">
        <v>44773.291666666664</v>
      </c>
      <c r="B7488" s="47">
        <v>44774.291666666664</v>
      </c>
      <c r="C7488" t="s">
        <v>196</v>
      </c>
      <c r="D7488" t="s">
        <v>86</v>
      </c>
      <c r="E7488" t="s">
        <v>86</v>
      </c>
      <c r="F7488" t="s">
        <v>55</v>
      </c>
      <c r="G7488" t="s">
        <v>93</v>
      </c>
      <c r="H7488" t="s">
        <v>140</v>
      </c>
      <c r="I7488" t="s">
        <v>98</v>
      </c>
      <c r="J74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Garde£24H£VOL£CHESSY£31/07/2022</v>
      </c>
      <c r="K74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88">
        <f>ROUND(MOD(Tableau_Effectifs_Dept[[#This Row],[GardDteDebut]],1),5)</f>
        <v>0.29166999999999998</v>
      </c>
      <c r="M7488">
        <f>ROUND(MOD(Tableau_Effectifs_Dept[[#This Row],[GardDteFin]],1),5)</f>
        <v>0.29166999999999998</v>
      </c>
      <c r="N74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88" s="71">
        <f>MAX(IF(Tableau_Effectifs_Dept[[#This Row],[Créneau TOT]]&gt;0,Tableau_Effectifs_Dept[[#This Row],[Créneau TOT]]-Tableau_Effectifs_Dept[[#This Row],[Créneau J]],0),0)</f>
        <v>0</v>
      </c>
      <c r="Q7488" s="71">
        <f>ROUND(HOUR(Tableau_Effectifs_Dept[[#This Row],[Créneau J]])/12,1)</f>
        <v>0</v>
      </c>
      <c r="R7488" s="71"/>
    </row>
    <row r="7489" spans="1:18" hidden="1">
      <c r="A7489" s="47">
        <v>44773.291666666664</v>
      </c>
      <c r="B7489" s="47">
        <v>44774.291666666664</v>
      </c>
      <c r="C7489" t="s">
        <v>196</v>
      </c>
      <c r="D7489" t="s">
        <v>86</v>
      </c>
      <c r="E7489" t="s">
        <v>86</v>
      </c>
      <c r="F7489" t="s">
        <v>55</v>
      </c>
      <c r="G7489" t="s">
        <v>93</v>
      </c>
      <c r="H7489" t="s">
        <v>141</v>
      </c>
      <c r="I7489" t="s">
        <v>98</v>
      </c>
      <c r="J74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Garde£24H£PRO£CHESSY£31/07/2022</v>
      </c>
      <c r="K74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89">
        <f>ROUND(MOD(Tableau_Effectifs_Dept[[#This Row],[GardDteDebut]],1),5)</f>
        <v>0.29166999999999998</v>
      </c>
      <c r="M7489">
        <f>ROUND(MOD(Tableau_Effectifs_Dept[[#This Row],[GardDteFin]],1),5)</f>
        <v>0.29166999999999998</v>
      </c>
      <c r="N74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89" s="71">
        <f>MAX(IF(Tableau_Effectifs_Dept[[#This Row],[Créneau TOT]]&gt;0,Tableau_Effectifs_Dept[[#This Row],[Créneau TOT]]-Tableau_Effectifs_Dept[[#This Row],[Créneau J]],0),0)</f>
        <v>0</v>
      </c>
      <c r="Q7489" s="71">
        <f>ROUND(HOUR(Tableau_Effectifs_Dept[[#This Row],[Créneau J]])/12,1)</f>
        <v>0</v>
      </c>
      <c r="R7489" s="71"/>
    </row>
    <row r="7490" spans="1:18" hidden="1">
      <c r="A7490" s="47">
        <v>44773.291666666664</v>
      </c>
      <c r="B7490" s="47">
        <v>44773.791666666664</v>
      </c>
      <c r="C7490" t="s">
        <v>196</v>
      </c>
      <c r="D7490" t="s">
        <v>86</v>
      </c>
      <c r="E7490" t="s">
        <v>85</v>
      </c>
      <c r="F7490" t="s">
        <v>60</v>
      </c>
      <c r="G7490" t="s">
        <v>93</v>
      </c>
      <c r="H7490" t="s">
        <v>140</v>
      </c>
      <c r="I7490" t="s">
        <v>97</v>
      </c>
      <c r="J74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Garde£JOUR£VOL£CLAYE-SOUILLY£31/07/2022</v>
      </c>
      <c r="K74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90">
        <f>ROUND(MOD(Tableau_Effectifs_Dept[[#This Row],[GardDteDebut]],1),5)</f>
        <v>0.29166999999999998</v>
      </c>
      <c r="M7490">
        <f>ROUND(MOD(Tableau_Effectifs_Dept[[#This Row],[GardDteFin]],1),5)</f>
        <v>0.79166999999999998</v>
      </c>
      <c r="N74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90" s="71">
        <f>MAX(IF(Tableau_Effectifs_Dept[[#This Row],[Créneau TOT]]&gt;0,Tableau_Effectifs_Dept[[#This Row],[Créneau TOT]]-Tableau_Effectifs_Dept[[#This Row],[Créneau J]],0),0)</f>
        <v>0</v>
      </c>
      <c r="Q7490" s="71">
        <f>ROUND(HOUR(Tableau_Effectifs_Dept[[#This Row],[Créneau J]])/12,1)</f>
        <v>0</v>
      </c>
      <c r="R7490" s="71"/>
    </row>
    <row r="7491" spans="1:18" hidden="1">
      <c r="A7491" s="47">
        <v>44773.291666666664</v>
      </c>
      <c r="B7491" s="47">
        <v>44773.791666666664</v>
      </c>
      <c r="C7491" t="s">
        <v>196</v>
      </c>
      <c r="D7491" t="s">
        <v>86</v>
      </c>
      <c r="E7491" t="s">
        <v>85</v>
      </c>
      <c r="F7491" t="s">
        <v>60</v>
      </c>
      <c r="G7491" t="s">
        <v>93</v>
      </c>
      <c r="H7491" t="s">
        <v>140</v>
      </c>
      <c r="I7491" t="s">
        <v>97</v>
      </c>
      <c r="J74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Garde£JOUR£VOL£CLAYE-SOUILLY£31/07/2022</v>
      </c>
      <c r="K74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91">
        <f>ROUND(MOD(Tableau_Effectifs_Dept[[#This Row],[GardDteDebut]],1),5)</f>
        <v>0.29166999999999998</v>
      </c>
      <c r="M7491">
        <f>ROUND(MOD(Tableau_Effectifs_Dept[[#This Row],[GardDteFin]],1),5)</f>
        <v>0.79166999999999998</v>
      </c>
      <c r="N74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91" s="71">
        <f>MAX(IF(Tableau_Effectifs_Dept[[#This Row],[Créneau TOT]]&gt;0,Tableau_Effectifs_Dept[[#This Row],[Créneau TOT]]-Tableau_Effectifs_Dept[[#This Row],[Créneau J]],0),0)</f>
        <v>0</v>
      </c>
      <c r="Q7491" s="71">
        <f>ROUND(HOUR(Tableau_Effectifs_Dept[[#This Row],[Créneau J]])/12,1)</f>
        <v>0</v>
      </c>
      <c r="R7491" s="71"/>
    </row>
    <row r="7492" spans="1:18" hidden="1">
      <c r="A7492" s="47">
        <v>44773.291666666664</v>
      </c>
      <c r="B7492" s="47">
        <v>44774.291666666664</v>
      </c>
      <c r="C7492" t="s">
        <v>196</v>
      </c>
      <c r="D7492" t="s">
        <v>86</v>
      </c>
      <c r="E7492" t="s">
        <v>86</v>
      </c>
      <c r="F7492" t="s">
        <v>60</v>
      </c>
      <c r="G7492" t="s">
        <v>93</v>
      </c>
      <c r="H7492" t="s">
        <v>140</v>
      </c>
      <c r="I7492" t="s">
        <v>98</v>
      </c>
      <c r="J74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Garde£24H£VOL£CLAYE-SOUILLY£31/07/2022</v>
      </c>
      <c r="K74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92">
        <f>ROUND(MOD(Tableau_Effectifs_Dept[[#This Row],[GardDteDebut]],1),5)</f>
        <v>0.29166999999999998</v>
      </c>
      <c r="M7492">
        <f>ROUND(MOD(Tableau_Effectifs_Dept[[#This Row],[GardDteFin]],1),5)</f>
        <v>0.29166999999999998</v>
      </c>
      <c r="N74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92" s="71">
        <f>MAX(IF(Tableau_Effectifs_Dept[[#This Row],[Créneau TOT]]&gt;0,Tableau_Effectifs_Dept[[#This Row],[Créneau TOT]]-Tableau_Effectifs_Dept[[#This Row],[Créneau J]],0),0)</f>
        <v>0</v>
      </c>
      <c r="Q7492" s="71">
        <f>ROUND(HOUR(Tableau_Effectifs_Dept[[#This Row],[Créneau J]])/12,1)</f>
        <v>0</v>
      </c>
      <c r="R7492" s="71"/>
    </row>
    <row r="7493" spans="1:18" hidden="1">
      <c r="A7493" s="47">
        <v>44773.291666666664</v>
      </c>
      <c r="B7493" s="47">
        <v>44773.791666666664</v>
      </c>
      <c r="C7493" t="s">
        <v>196</v>
      </c>
      <c r="D7493" t="s">
        <v>86</v>
      </c>
      <c r="E7493" t="s">
        <v>85</v>
      </c>
      <c r="F7493" t="s">
        <v>60</v>
      </c>
      <c r="G7493" t="s">
        <v>93</v>
      </c>
      <c r="H7493" t="s">
        <v>140</v>
      </c>
      <c r="I7493" t="s">
        <v>97</v>
      </c>
      <c r="J74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Garde£JOUR£VOL£CLAYE-SOUILLY£31/07/2022</v>
      </c>
      <c r="K74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93">
        <f>ROUND(MOD(Tableau_Effectifs_Dept[[#This Row],[GardDteDebut]],1),5)</f>
        <v>0.29166999999999998</v>
      </c>
      <c r="M7493">
        <f>ROUND(MOD(Tableau_Effectifs_Dept[[#This Row],[GardDteFin]],1),5)</f>
        <v>0.79166999999999998</v>
      </c>
      <c r="N74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93" s="71">
        <f>MAX(IF(Tableau_Effectifs_Dept[[#This Row],[Créneau TOT]]&gt;0,Tableau_Effectifs_Dept[[#This Row],[Créneau TOT]]-Tableau_Effectifs_Dept[[#This Row],[Créneau J]],0),0)</f>
        <v>0</v>
      </c>
      <c r="Q7493" s="71">
        <f>ROUND(HOUR(Tableau_Effectifs_Dept[[#This Row],[Créneau J]])/12,1)</f>
        <v>0</v>
      </c>
      <c r="R7493" s="71"/>
    </row>
    <row r="7494" spans="1:18" hidden="1">
      <c r="A7494" s="47">
        <v>44773.291666666664</v>
      </c>
      <c r="B7494" s="47">
        <v>44774.291666666664</v>
      </c>
      <c r="C7494" t="s">
        <v>196</v>
      </c>
      <c r="D7494" t="s">
        <v>86</v>
      </c>
      <c r="E7494" t="s">
        <v>86</v>
      </c>
      <c r="F7494" t="s">
        <v>60</v>
      </c>
      <c r="G7494" t="s">
        <v>93</v>
      </c>
      <c r="H7494" t="s">
        <v>140</v>
      </c>
      <c r="I7494" t="s">
        <v>98</v>
      </c>
      <c r="J74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Garde£24H£VOL£CLAYE-SOUILLY£31/07/2022</v>
      </c>
      <c r="K74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94">
        <f>ROUND(MOD(Tableau_Effectifs_Dept[[#This Row],[GardDteDebut]],1),5)</f>
        <v>0.29166999999999998</v>
      </c>
      <c r="M7494">
        <f>ROUND(MOD(Tableau_Effectifs_Dept[[#This Row],[GardDteFin]],1),5)</f>
        <v>0.29166999999999998</v>
      </c>
      <c r="N74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94" s="71">
        <f>MAX(IF(Tableau_Effectifs_Dept[[#This Row],[Créneau TOT]]&gt;0,Tableau_Effectifs_Dept[[#This Row],[Créneau TOT]]-Tableau_Effectifs_Dept[[#This Row],[Créneau J]],0),0)</f>
        <v>0</v>
      </c>
      <c r="Q7494" s="71">
        <f>ROUND(HOUR(Tableau_Effectifs_Dept[[#This Row],[Créneau J]])/12,1)</f>
        <v>0</v>
      </c>
      <c r="R7494" s="71"/>
    </row>
    <row r="7495" spans="1:18" hidden="1">
      <c r="A7495" s="47">
        <v>44773.291666666664</v>
      </c>
      <c r="B7495" s="47">
        <v>44773.791666666664</v>
      </c>
      <c r="C7495" t="s">
        <v>196</v>
      </c>
      <c r="D7495" t="s">
        <v>86</v>
      </c>
      <c r="E7495" t="s">
        <v>85</v>
      </c>
      <c r="F7495" t="s">
        <v>60</v>
      </c>
      <c r="G7495" t="s">
        <v>93</v>
      </c>
      <c r="H7495" t="s">
        <v>140</v>
      </c>
      <c r="I7495" t="s">
        <v>97</v>
      </c>
      <c r="J74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Garde£JOUR£VOL£CLAYE-SOUILLY£31/07/2022</v>
      </c>
      <c r="K74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95">
        <f>ROUND(MOD(Tableau_Effectifs_Dept[[#This Row],[GardDteDebut]],1),5)</f>
        <v>0.29166999999999998</v>
      </c>
      <c r="M7495">
        <f>ROUND(MOD(Tableau_Effectifs_Dept[[#This Row],[GardDteFin]],1),5)</f>
        <v>0.79166999999999998</v>
      </c>
      <c r="N74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95" s="71">
        <f>MAX(IF(Tableau_Effectifs_Dept[[#This Row],[Créneau TOT]]&gt;0,Tableau_Effectifs_Dept[[#This Row],[Créneau TOT]]-Tableau_Effectifs_Dept[[#This Row],[Créneau J]],0),0)</f>
        <v>0</v>
      </c>
      <c r="Q7495" s="71">
        <f>ROUND(HOUR(Tableau_Effectifs_Dept[[#This Row],[Créneau J]])/12,1)</f>
        <v>0</v>
      </c>
      <c r="R7495" s="71"/>
    </row>
    <row r="7496" spans="1:18" hidden="1">
      <c r="A7496" s="47">
        <v>44773.291666666664</v>
      </c>
      <c r="B7496" s="47">
        <v>44774.291666666664</v>
      </c>
      <c r="C7496" t="s">
        <v>196</v>
      </c>
      <c r="D7496" t="s">
        <v>86</v>
      </c>
      <c r="E7496" t="s">
        <v>86</v>
      </c>
      <c r="F7496" t="s">
        <v>60</v>
      </c>
      <c r="G7496" t="s">
        <v>93</v>
      </c>
      <c r="H7496" t="s">
        <v>140</v>
      </c>
      <c r="I7496" t="s">
        <v>98</v>
      </c>
      <c r="J74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Garde£24H£VOL£CLAYE-SOUILLY£31/07/2022</v>
      </c>
      <c r="K74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96">
        <f>ROUND(MOD(Tableau_Effectifs_Dept[[#This Row],[GardDteDebut]],1),5)</f>
        <v>0.29166999999999998</v>
      </c>
      <c r="M7496">
        <f>ROUND(MOD(Tableau_Effectifs_Dept[[#This Row],[GardDteFin]],1),5)</f>
        <v>0.29166999999999998</v>
      </c>
      <c r="N74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96" s="71">
        <f>MAX(IF(Tableau_Effectifs_Dept[[#This Row],[Créneau TOT]]&gt;0,Tableau_Effectifs_Dept[[#This Row],[Créneau TOT]]-Tableau_Effectifs_Dept[[#This Row],[Créneau J]],0),0)</f>
        <v>0</v>
      </c>
      <c r="Q7496" s="71">
        <f>ROUND(HOUR(Tableau_Effectifs_Dept[[#This Row],[Créneau J]])/12,1)</f>
        <v>0</v>
      </c>
      <c r="R7496" s="71"/>
    </row>
    <row r="7497" spans="1:18" hidden="1">
      <c r="A7497" s="47">
        <v>44773.291666666664</v>
      </c>
      <c r="B7497" s="47">
        <v>44774.291666666664</v>
      </c>
      <c r="C7497" t="s">
        <v>196</v>
      </c>
      <c r="D7497" t="s">
        <v>86</v>
      </c>
      <c r="E7497" t="s">
        <v>86</v>
      </c>
      <c r="F7497" t="s">
        <v>60</v>
      </c>
      <c r="G7497" t="s">
        <v>93</v>
      </c>
      <c r="H7497" t="s">
        <v>141</v>
      </c>
      <c r="I7497" t="s">
        <v>98</v>
      </c>
      <c r="J74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Garde£24H£PRO£CLAYE-SOUILLY£31/07/2022</v>
      </c>
      <c r="K74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97">
        <f>ROUND(MOD(Tableau_Effectifs_Dept[[#This Row],[GardDteDebut]],1),5)</f>
        <v>0.29166999999999998</v>
      </c>
      <c r="M7497">
        <f>ROUND(MOD(Tableau_Effectifs_Dept[[#This Row],[GardDteFin]],1),5)</f>
        <v>0.29166999999999998</v>
      </c>
      <c r="N74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97" s="71">
        <f>MAX(IF(Tableau_Effectifs_Dept[[#This Row],[Créneau TOT]]&gt;0,Tableau_Effectifs_Dept[[#This Row],[Créneau TOT]]-Tableau_Effectifs_Dept[[#This Row],[Créneau J]],0),0)</f>
        <v>0</v>
      </c>
      <c r="Q7497" s="71">
        <f>ROUND(HOUR(Tableau_Effectifs_Dept[[#This Row],[Créneau J]])/12,1)</f>
        <v>0</v>
      </c>
      <c r="R7497" s="71"/>
    </row>
    <row r="7498" spans="1:18" hidden="1">
      <c r="A7498" s="47">
        <v>44773.291666666664</v>
      </c>
      <c r="B7498" s="47">
        <v>44774.291666666664</v>
      </c>
      <c r="C7498" t="s">
        <v>196</v>
      </c>
      <c r="D7498" t="s">
        <v>86</v>
      </c>
      <c r="E7498" t="s">
        <v>86</v>
      </c>
      <c r="F7498" t="s">
        <v>60</v>
      </c>
      <c r="G7498" t="s">
        <v>93</v>
      </c>
      <c r="H7498" t="s">
        <v>141</v>
      </c>
      <c r="I7498" t="s">
        <v>98</v>
      </c>
      <c r="J74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Garde£24H£PRO£CLAYE-SOUILLY£31/07/2022</v>
      </c>
      <c r="K74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98">
        <f>ROUND(MOD(Tableau_Effectifs_Dept[[#This Row],[GardDteDebut]],1),5)</f>
        <v>0.29166999999999998</v>
      </c>
      <c r="M7498">
        <f>ROUND(MOD(Tableau_Effectifs_Dept[[#This Row],[GardDteFin]],1),5)</f>
        <v>0.29166999999999998</v>
      </c>
      <c r="N74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98" s="71">
        <f>MAX(IF(Tableau_Effectifs_Dept[[#This Row],[Créneau TOT]]&gt;0,Tableau_Effectifs_Dept[[#This Row],[Créneau TOT]]-Tableau_Effectifs_Dept[[#This Row],[Créneau J]],0),0)</f>
        <v>0</v>
      </c>
      <c r="Q7498" s="72">
        <f>ROUND(HOUR(Tableau_Effectifs_Dept[[#This Row],[Créneau J]])/12,1)</f>
        <v>0</v>
      </c>
      <c r="R7498" s="72">
        <f>ROUND(HOUR(Tableau_Effectifs_Dept[[#This Row],[Créneau N]])/12,1)</f>
        <v>0</v>
      </c>
    </row>
    <row r="7499" spans="1:18" hidden="1">
      <c r="A7499" s="47">
        <v>44773.291666666664</v>
      </c>
      <c r="B7499" s="47">
        <v>44774.291666666664</v>
      </c>
      <c r="C7499" t="s">
        <v>196</v>
      </c>
      <c r="D7499" t="s">
        <v>86</v>
      </c>
      <c r="E7499" t="s">
        <v>86</v>
      </c>
      <c r="F7499" t="s">
        <v>60</v>
      </c>
      <c r="G7499" t="s">
        <v>93</v>
      </c>
      <c r="H7499" t="s">
        <v>140</v>
      </c>
      <c r="I7499" t="s">
        <v>98</v>
      </c>
      <c r="J74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Garde£24H£VOL£CLAYE-SOUILLY£31/07/2022</v>
      </c>
      <c r="K74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499">
        <f>ROUND(MOD(Tableau_Effectifs_Dept[[#This Row],[GardDteDebut]],1),5)</f>
        <v>0.29166999999999998</v>
      </c>
      <c r="M7499">
        <f>ROUND(MOD(Tableau_Effectifs_Dept[[#This Row],[GardDteFin]],1),5)</f>
        <v>0.29166999999999998</v>
      </c>
      <c r="N74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4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499" s="71">
        <f>MAX(IF(Tableau_Effectifs_Dept[[#This Row],[Créneau TOT]]&gt;0,Tableau_Effectifs_Dept[[#This Row],[Créneau TOT]]-Tableau_Effectifs_Dept[[#This Row],[Créneau J]],0),0)</f>
        <v>0</v>
      </c>
      <c r="Q7499" s="71">
        <f>ROUND(HOUR(Tableau_Effectifs_Dept[[#This Row],[Créneau J]])/12,1)</f>
        <v>0</v>
      </c>
      <c r="R7499" s="71"/>
    </row>
    <row r="7500" spans="1:18" hidden="1">
      <c r="A7500" s="47">
        <v>44773.291666666664</v>
      </c>
      <c r="B7500" s="47">
        <v>44773.791666666664</v>
      </c>
      <c r="C7500" t="s">
        <v>196</v>
      </c>
      <c r="D7500" t="s">
        <v>86</v>
      </c>
      <c r="E7500" t="s">
        <v>85</v>
      </c>
      <c r="F7500" t="s">
        <v>43</v>
      </c>
      <c r="G7500" t="s">
        <v>93</v>
      </c>
      <c r="H7500" t="s">
        <v>140</v>
      </c>
      <c r="I7500" t="s">
        <v>97</v>
      </c>
      <c r="J75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Garde£JOUR£VOL£COULOMMIERS£31/07/2022</v>
      </c>
      <c r="K75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00">
        <f>ROUND(MOD(Tableau_Effectifs_Dept[[#This Row],[GardDteDebut]],1),5)</f>
        <v>0.29166999999999998</v>
      </c>
      <c r="M7500">
        <f>ROUND(MOD(Tableau_Effectifs_Dept[[#This Row],[GardDteFin]],1),5)</f>
        <v>0.79166999999999998</v>
      </c>
      <c r="N75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00" s="71">
        <f>MAX(IF(Tableau_Effectifs_Dept[[#This Row],[Créneau TOT]]&gt;0,Tableau_Effectifs_Dept[[#This Row],[Créneau TOT]]-Tableau_Effectifs_Dept[[#This Row],[Créneau J]],0),0)</f>
        <v>0</v>
      </c>
      <c r="Q7500" s="71">
        <f>ROUND(HOUR(Tableau_Effectifs_Dept[[#This Row],[Créneau J]])/12,1)</f>
        <v>0</v>
      </c>
      <c r="R7500" s="71"/>
    </row>
    <row r="7501" spans="1:18" hidden="1">
      <c r="A7501" s="47">
        <v>44773.291666666664</v>
      </c>
      <c r="B7501" s="47">
        <v>44774.291666666664</v>
      </c>
      <c r="C7501" t="s">
        <v>196</v>
      </c>
      <c r="D7501" t="s">
        <v>86</v>
      </c>
      <c r="E7501" t="s">
        <v>86</v>
      </c>
      <c r="F7501" t="s">
        <v>43</v>
      </c>
      <c r="G7501" t="s">
        <v>93</v>
      </c>
      <c r="H7501" t="s">
        <v>141</v>
      </c>
      <c r="I7501" t="s">
        <v>98</v>
      </c>
      <c r="J75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Garde£24H£PRO£COULOMMIERS£31/07/2022</v>
      </c>
      <c r="K75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01" s="71">
        <f>ROUND(MOD(Tableau_Effectifs_Dept[[#This Row],[GardDteDebut]],1),5)</f>
        <v>0.29166999999999998</v>
      </c>
      <c r="M7501" s="71">
        <f>ROUND(MOD(Tableau_Effectifs_Dept[[#This Row],[GardDteFin]],1),5)</f>
        <v>0.29166999999999998</v>
      </c>
      <c r="N75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01" s="71">
        <f>MAX(IF(Tableau_Effectifs_Dept[[#This Row],[Créneau TOT]]&gt;0,Tableau_Effectifs_Dept[[#This Row],[Créneau TOT]]-Tableau_Effectifs_Dept[[#This Row],[Créneau J]],0),0)</f>
        <v>0</v>
      </c>
      <c r="Q7501" s="71">
        <f>ROUND(HOUR(Tableau_Effectifs_Dept[[#This Row],[Créneau J]])/12,1)</f>
        <v>0</v>
      </c>
      <c r="R7501" s="71"/>
    </row>
    <row r="7502" spans="1:18" hidden="1">
      <c r="A7502" s="47">
        <v>44773.291666666664</v>
      </c>
      <c r="B7502" s="47">
        <v>44774.291666666664</v>
      </c>
      <c r="C7502" t="s">
        <v>196</v>
      </c>
      <c r="D7502" t="s">
        <v>86</v>
      </c>
      <c r="E7502" t="s">
        <v>86</v>
      </c>
      <c r="F7502" t="s">
        <v>43</v>
      </c>
      <c r="G7502" t="s">
        <v>93</v>
      </c>
      <c r="H7502" t="s">
        <v>141</v>
      </c>
      <c r="I7502" t="s">
        <v>98</v>
      </c>
      <c r="J75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Garde£24H£PRO£COULOMMIERS£31/07/2022</v>
      </c>
      <c r="K75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02">
        <f>ROUND(MOD(Tableau_Effectifs_Dept[[#This Row],[GardDteDebut]],1),5)</f>
        <v>0.29166999999999998</v>
      </c>
      <c r="M7502">
        <f>ROUND(MOD(Tableau_Effectifs_Dept[[#This Row],[GardDteFin]],1),5)</f>
        <v>0.29166999999999998</v>
      </c>
      <c r="N75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02" s="71">
        <f>MAX(IF(Tableau_Effectifs_Dept[[#This Row],[Créneau TOT]]&gt;0,Tableau_Effectifs_Dept[[#This Row],[Créneau TOT]]-Tableau_Effectifs_Dept[[#This Row],[Créneau J]],0),0)</f>
        <v>0</v>
      </c>
      <c r="Q7502" s="71">
        <f>ROUND(HOUR(Tableau_Effectifs_Dept[[#This Row],[Créneau J]])/12,1)</f>
        <v>0</v>
      </c>
      <c r="R7502" s="71"/>
    </row>
    <row r="7503" spans="1:18" hidden="1">
      <c r="A7503" s="47">
        <v>44773.291666666664</v>
      </c>
      <c r="B7503" s="47">
        <v>44774.291666666664</v>
      </c>
      <c r="C7503" t="s">
        <v>196</v>
      </c>
      <c r="D7503" t="s">
        <v>86</v>
      </c>
      <c r="E7503" t="s">
        <v>86</v>
      </c>
      <c r="F7503" t="s">
        <v>43</v>
      </c>
      <c r="G7503" t="s">
        <v>93</v>
      </c>
      <c r="H7503" t="s">
        <v>140</v>
      </c>
      <c r="I7503" t="s">
        <v>98</v>
      </c>
      <c r="J75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Garde£24H£VOL£COULOMMIERS£31/07/2022</v>
      </c>
      <c r="K75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03">
        <f>ROUND(MOD(Tableau_Effectifs_Dept[[#This Row],[GardDteDebut]],1),5)</f>
        <v>0.29166999999999998</v>
      </c>
      <c r="M7503">
        <f>ROUND(MOD(Tableau_Effectifs_Dept[[#This Row],[GardDteFin]],1),5)</f>
        <v>0.29166999999999998</v>
      </c>
      <c r="N75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03" s="71">
        <f>MAX(IF(Tableau_Effectifs_Dept[[#This Row],[Créneau TOT]]&gt;0,Tableau_Effectifs_Dept[[#This Row],[Créneau TOT]]-Tableau_Effectifs_Dept[[#This Row],[Créneau J]],0),0)</f>
        <v>0</v>
      </c>
      <c r="Q7503" s="71">
        <f>ROUND(HOUR(Tableau_Effectifs_Dept[[#This Row],[Créneau J]])/12,1)</f>
        <v>0</v>
      </c>
      <c r="R7503" s="71"/>
    </row>
    <row r="7504" spans="1:18" hidden="1">
      <c r="A7504" s="47">
        <v>44773.291666666664</v>
      </c>
      <c r="B7504" s="47">
        <v>44774.291666666664</v>
      </c>
      <c r="C7504" t="s">
        <v>196</v>
      </c>
      <c r="D7504" t="s">
        <v>86</v>
      </c>
      <c r="E7504" t="s">
        <v>86</v>
      </c>
      <c r="F7504" t="s">
        <v>43</v>
      </c>
      <c r="G7504" t="s">
        <v>93</v>
      </c>
      <c r="H7504" t="s">
        <v>140</v>
      </c>
      <c r="I7504" t="s">
        <v>98</v>
      </c>
      <c r="J75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Garde£24H£VOL£COULOMMIERS£31/07/2022</v>
      </c>
      <c r="K75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04">
        <f>ROUND(MOD(Tableau_Effectifs_Dept[[#This Row],[GardDteDebut]],1),5)</f>
        <v>0.29166999999999998</v>
      </c>
      <c r="M7504">
        <f>ROUND(MOD(Tableau_Effectifs_Dept[[#This Row],[GardDteFin]],1),5)</f>
        <v>0.29166999999999998</v>
      </c>
      <c r="N75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04" s="71">
        <f>MAX(IF(Tableau_Effectifs_Dept[[#This Row],[Créneau TOT]]&gt;0,Tableau_Effectifs_Dept[[#This Row],[Créneau TOT]]-Tableau_Effectifs_Dept[[#This Row],[Créneau J]],0),0)</f>
        <v>0</v>
      </c>
      <c r="Q7504" s="71">
        <f>ROUND(HOUR(Tableau_Effectifs_Dept[[#This Row],[Créneau J]])/12,1)</f>
        <v>0</v>
      </c>
      <c r="R7504" s="71"/>
    </row>
    <row r="7505" spans="1:18" hidden="1">
      <c r="A7505" s="47">
        <v>44773.291666666664</v>
      </c>
      <c r="B7505" s="47">
        <v>44774.291666666664</v>
      </c>
      <c r="C7505" t="s">
        <v>196</v>
      </c>
      <c r="D7505" t="s">
        <v>86</v>
      </c>
      <c r="E7505" t="s">
        <v>86</v>
      </c>
      <c r="F7505" t="s">
        <v>43</v>
      </c>
      <c r="G7505" t="s">
        <v>93</v>
      </c>
      <c r="H7505" t="s">
        <v>141</v>
      </c>
      <c r="I7505" t="s">
        <v>98</v>
      </c>
      <c r="J75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Garde£24H£PRO£COULOMMIERS£31/07/2022</v>
      </c>
      <c r="K75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05">
        <f>ROUND(MOD(Tableau_Effectifs_Dept[[#This Row],[GardDteDebut]],1),5)</f>
        <v>0.29166999999999998</v>
      </c>
      <c r="M7505">
        <f>ROUND(MOD(Tableau_Effectifs_Dept[[#This Row],[GardDteFin]],1),5)</f>
        <v>0.29166999999999998</v>
      </c>
      <c r="N75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05" s="71">
        <f>MAX(IF(Tableau_Effectifs_Dept[[#This Row],[Créneau TOT]]&gt;0,Tableau_Effectifs_Dept[[#This Row],[Créneau TOT]]-Tableau_Effectifs_Dept[[#This Row],[Créneau J]],0),0)</f>
        <v>0</v>
      </c>
      <c r="Q7505" s="71">
        <f>ROUND(HOUR(Tableau_Effectifs_Dept[[#This Row],[Créneau J]])/12,1)</f>
        <v>0</v>
      </c>
      <c r="R7505" s="71"/>
    </row>
    <row r="7506" spans="1:18" hidden="1">
      <c r="A7506" s="47">
        <v>44773.291666666664</v>
      </c>
      <c r="B7506" s="47">
        <v>44774.291666666664</v>
      </c>
      <c r="C7506" t="s">
        <v>196</v>
      </c>
      <c r="D7506" t="s">
        <v>86</v>
      </c>
      <c r="E7506" t="s">
        <v>86</v>
      </c>
      <c r="F7506" t="s">
        <v>43</v>
      </c>
      <c r="G7506" t="s">
        <v>93</v>
      </c>
      <c r="H7506" t="s">
        <v>141</v>
      </c>
      <c r="I7506" t="s">
        <v>98</v>
      </c>
      <c r="J75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Garde£24H£PRO£COULOMMIERS£31/07/2022</v>
      </c>
      <c r="K75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06">
        <f>ROUND(MOD(Tableau_Effectifs_Dept[[#This Row],[GardDteDebut]],1),5)</f>
        <v>0.29166999999999998</v>
      </c>
      <c r="M7506">
        <f>ROUND(MOD(Tableau_Effectifs_Dept[[#This Row],[GardDteFin]],1),5)</f>
        <v>0.29166999999999998</v>
      </c>
      <c r="N75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06" s="71">
        <f>MAX(IF(Tableau_Effectifs_Dept[[#This Row],[Créneau TOT]]&gt;0,Tableau_Effectifs_Dept[[#This Row],[Créneau TOT]]-Tableau_Effectifs_Dept[[#This Row],[Créneau J]],0),0)</f>
        <v>0</v>
      </c>
      <c r="Q7506" s="71">
        <f>ROUND(HOUR(Tableau_Effectifs_Dept[[#This Row],[Créneau J]])/12,1)</f>
        <v>0</v>
      </c>
      <c r="R7506" s="71"/>
    </row>
    <row r="7507" spans="1:18" hidden="1">
      <c r="A7507" s="47">
        <v>44773.291666666664</v>
      </c>
      <c r="B7507" s="47">
        <v>44774.291666666664</v>
      </c>
      <c r="C7507" t="s">
        <v>196</v>
      </c>
      <c r="D7507" t="s">
        <v>86</v>
      </c>
      <c r="E7507" t="s">
        <v>86</v>
      </c>
      <c r="F7507" t="s">
        <v>43</v>
      </c>
      <c r="G7507" t="s">
        <v>93</v>
      </c>
      <c r="H7507" t="s">
        <v>140</v>
      </c>
      <c r="I7507" t="s">
        <v>98</v>
      </c>
      <c r="J75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Garde£24H£VOL£COULOMMIERS£31/07/2022</v>
      </c>
      <c r="K75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07">
        <f>ROUND(MOD(Tableau_Effectifs_Dept[[#This Row],[GardDteDebut]],1),5)</f>
        <v>0.29166999999999998</v>
      </c>
      <c r="M7507">
        <f>ROUND(MOD(Tableau_Effectifs_Dept[[#This Row],[GardDteFin]],1),5)</f>
        <v>0.29166999999999998</v>
      </c>
      <c r="N75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07" s="71">
        <f>MAX(IF(Tableau_Effectifs_Dept[[#This Row],[Créneau TOT]]&gt;0,Tableau_Effectifs_Dept[[#This Row],[Créneau TOT]]-Tableau_Effectifs_Dept[[#This Row],[Créneau J]],0),0)</f>
        <v>0</v>
      </c>
      <c r="Q7507" s="71">
        <f>ROUND(HOUR(Tableau_Effectifs_Dept[[#This Row],[Créneau J]])/12,1)</f>
        <v>0</v>
      </c>
      <c r="R7507" s="71"/>
    </row>
    <row r="7508" spans="1:18">
      <c r="A7508" s="47">
        <v>44773.291666666664</v>
      </c>
      <c r="B7508" s="47">
        <v>44773.458333333336</v>
      </c>
      <c r="C7508" t="s">
        <v>196</v>
      </c>
      <c r="D7508" t="s">
        <v>86</v>
      </c>
      <c r="E7508" t="s">
        <v>132</v>
      </c>
      <c r="F7508" t="s">
        <v>44</v>
      </c>
      <c r="G7508" t="s">
        <v>93</v>
      </c>
      <c r="H7508" t="s">
        <v>140</v>
      </c>
      <c r="I7508" t="s">
        <v>94</v>
      </c>
      <c r="J75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Garde£CRENEAU£VOL£CRECY-LA-CHAPELLE£31/07/2022</v>
      </c>
      <c r="K75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08" s="71">
        <f>ROUND(MOD(Tableau_Effectifs_Dept[[#This Row],[GardDteDebut]],1),5)</f>
        <v>0.29166999999999998</v>
      </c>
      <c r="M7508" s="71">
        <f>ROUND(MOD(Tableau_Effectifs_Dept[[#This Row],[GardDteFin]],1),5)</f>
        <v>0.45833000000000002</v>
      </c>
      <c r="N7508" s="71">
        <f>IF(AND(Tableau_Effectifs_Dept[[#This Row],[PERIODE]]="creneau",Tableau_Effectifs_Dept[[#This Row],[DE Arrondi]]&gt;=7/24),Tableau_Effectifs_Dept[[#This Row],[GardDteFin]]-Tableau_Effectifs_Dept[[#This Row],[GardDteDebut]],0)</f>
        <v>0.16666666667151731</v>
      </c>
      <c r="O75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0.16666000000000003</v>
      </c>
      <c r="P7508" s="71">
        <f>MAX(IF(Tableau_Effectifs_Dept[[#This Row],[Créneau TOT]]&gt;0,Tableau_Effectifs_Dept[[#This Row],[Créneau TOT]]-Tableau_Effectifs_Dept[[#This Row],[Créneau J]],0),0)</f>
        <v>6.6666715172747359E-6</v>
      </c>
      <c r="Q7508" s="72">
        <f>ROUND(HOUR(Tableau_Effectifs_Dept[[#This Row],[Créneau J]])/12,1)</f>
        <v>0.3</v>
      </c>
      <c r="R7508" s="72">
        <f>ROUND(HOUR(Tableau_Effectifs_Dept[[#This Row],[Créneau N]])/12,1)</f>
        <v>0</v>
      </c>
    </row>
    <row r="7509" spans="1:18" hidden="1">
      <c r="A7509" s="47">
        <v>44773.291666666664</v>
      </c>
      <c r="B7509" s="47">
        <v>44773.791666666664</v>
      </c>
      <c r="C7509" t="s">
        <v>196</v>
      </c>
      <c r="D7509" t="s">
        <v>86</v>
      </c>
      <c r="E7509" t="s">
        <v>85</v>
      </c>
      <c r="F7509" t="s">
        <v>44</v>
      </c>
      <c r="G7509" t="s">
        <v>93</v>
      </c>
      <c r="H7509" t="s">
        <v>140</v>
      </c>
      <c r="I7509" t="s">
        <v>97</v>
      </c>
      <c r="J75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Garde£JOUR£VOL£CRECY-LA-CHAPELLE£31/07/2022</v>
      </c>
      <c r="K75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09">
        <f>ROUND(MOD(Tableau_Effectifs_Dept[[#This Row],[GardDteDebut]],1),5)</f>
        <v>0.29166999999999998</v>
      </c>
      <c r="M7509">
        <f>ROUND(MOD(Tableau_Effectifs_Dept[[#This Row],[GardDteFin]],1),5)</f>
        <v>0.79166999999999998</v>
      </c>
      <c r="N75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09" s="71">
        <f>MAX(IF(Tableau_Effectifs_Dept[[#This Row],[Créneau TOT]]&gt;0,Tableau_Effectifs_Dept[[#This Row],[Créneau TOT]]-Tableau_Effectifs_Dept[[#This Row],[Créneau J]],0),0)</f>
        <v>0</v>
      </c>
      <c r="Q7509" s="71">
        <f>ROUND(HOUR(Tableau_Effectifs_Dept[[#This Row],[Créneau J]])/12,1)</f>
        <v>0</v>
      </c>
      <c r="R7509" s="71"/>
    </row>
    <row r="7510" spans="1:18" hidden="1">
      <c r="A7510" s="47">
        <v>44773.291666666664</v>
      </c>
      <c r="B7510" s="47">
        <v>44774.291666666664</v>
      </c>
      <c r="C7510" t="s">
        <v>196</v>
      </c>
      <c r="D7510" t="s">
        <v>86</v>
      </c>
      <c r="E7510" t="s">
        <v>86</v>
      </c>
      <c r="F7510" t="s">
        <v>44</v>
      </c>
      <c r="G7510" t="s">
        <v>93</v>
      </c>
      <c r="H7510" t="s">
        <v>141</v>
      </c>
      <c r="I7510" t="s">
        <v>98</v>
      </c>
      <c r="J75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Garde£24H£PRO£CRECY-LA-CHAPELLE£31/07/2022</v>
      </c>
      <c r="K75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10">
        <f>ROUND(MOD(Tableau_Effectifs_Dept[[#This Row],[GardDteDebut]],1),5)</f>
        <v>0.29166999999999998</v>
      </c>
      <c r="M7510">
        <f>ROUND(MOD(Tableau_Effectifs_Dept[[#This Row],[GardDteFin]],1),5)</f>
        <v>0.29166999999999998</v>
      </c>
      <c r="N75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10" s="71">
        <f>MAX(IF(Tableau_Effectifs_Dept[[#This Row],[Créneau TOT]]&gt;0,Tableau_Effectifs_Dept[[#This Row],[Créneau TOT]]-Tableau_Effectifs_Dept[[#This Row],[Créneau J]],0),0)</f>
        <v>0</v>
      </c>
      <c r="Q7510" s="71">
        <f>ROUND(HOUR(Tableau_Effectifs_Dept[[#This Row],[Créneau J]])/12,1)</f>
        <v>0</v>
      </c>
      <c r="R7510" s="71"/>
    </row>
    <row r="7511" spans="1:18" hidden="1">
      <c r="A7511" s="47">
        <v>44773.291666666664</v>
      </c>
      <c r="B7511" s="47">
        <v>44774.291666666664</v>
      </c>
      <c r="C7511" t="s">
        <v>196</v>
      </c>
      <c r="D7511" t="s">
        <v>86</v>
      </c>
      <c r="E7511" t="s">
        <v>86</v>
      </c>
      <c r="F7511" t="s">
        <v>44</v>
      </c>
      <c r="G7511" t="s">
        <v>93</v>
      </c>
      <c r="H7511" t="s">
        <v>141</v>
      </c>
      <c r="I7511" t="s">
        <v>98</v>
      </c>
      <c r="J75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Garde£24H£PRO£CRECY-LA-CHAPELLE£31/07/2022</v>
      </c>
      <c r="K75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11">
        <f>ROUND(MOD(Tableau_Effectifs_Dept[[#This Row],[GardDteDebut]],1),5)</f>
        <v>0.29166999999999998</v>
      </c>
      <c r="M7511">
        <f>ROUND(MOD(Tableau_Effectifs_Dept[[#This Row],[GardDteFin]],1),5)</f>
        <v>0.29166999999999998</v>
      </c>
      <c r="N75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11" s="71">
        <f>MAX(IF(Tableau_Effectifs_Dept[[#This Row],[Créneau TOT]]&gt;0,Tableau_Effectifs_Dept[[#This Row],[Créneau TOT]]-Tableau_Effectifs_Dept[[#This Row],[Créneau J]],0),0)</f>
        <v>0</v>
      </c>
      <c r="Q7511" s="71">
        <f>ROUND(HOUR(Tableau_Effectifs_Dept[[#This Row],[Créneau J]])/12,1)</f>
        <v>0</v>
      </c>
      <c r="R7511" s="71"/>
    </row>
    <row r="7512" spans="1:18" hidden="1">
      <c r="A7512" s="47">
        <v>44773.291666666664</v>
      </c>
      <c r="B7512" s="47">
        <v>44774.291666666664</v>
      </c>
      <c r="C7512" t="s">
        <v>196</v>
      </c>
      <c r="D7512" t="s">
        <v>86</v>
      </c>
      <c r="E7512" t="s">
        <v>86</v>
      </c>
      <c r="F7512" t="s">
        <v>20</v>
      </c>
      <c r="G7512" t="s">
        <v>93</v>
      </c>
      <c r="H7512" t="s">
        <v>141</v>
      </c>
      <c r="I7512" t="s">
        <v>98</v>
      </c>
      <c r="J75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Garde£24H£PRO£DAMMARIE-LES-LYS£31/07/2022</v>
      </c>
      <c r="K75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12">
        <f>ROUND(MOD(Tableau_Effectifs_Dept[[#This Row],[GardDteDebut]],1),5)</f>
        <v>0.29166999999999998</v>
      </c>
      <c r="M7512">
        <f>ROUND(MOD(Tableau_Effectifs_Dept[[#This Row],[GardDteFin]],1),5)</f>
        <v>0.29166999999999998</v>
      </c>
      <c r="N75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12" s="71">
        <f>MAX(IF(Tableau_Effectifs_Dept[[#This Row],[Créneau TOT]]&gt;0,Tableau_Effectifs_Dept[[#This Row],[Créneau TOT]]-Tableau_Effectifs_Dept[[#This Row],[Créneau J]],0),0)</f>
        <v>0</v>
      </c>
      <c r="Q7512" s="71">
        <f>ROUND(HOUR(Tableau_Effectifs_Dept[[#This Row],[Créneau J]])/12,1)</f>
        <v>0</v>
      </c>
      <c r="R7512" s="71"/>
    </row>
    <row r="7513" spans="1:18" hidden="1">
      <c r="A7513" s="47">
        <v>44773.291666666664</v>
      </c>
      <c r="B7513" s="47">
        <v>44774.291666666664</v>
      </c>
      <c r="C7513" t="s">
        <v>196</v>
      </c>
      <c r="D7513" t="s">
        <v>86</v>
      </c>
      <c r="E7513" t="s">
        <v>86</v>
      </c>
      <c r="F7513" t="s">
        <v>20</v>
      </c>
      <c r="G7513" t="s">
        <v>93</v>
      </c>
      <c r="H7513" t="s">
        <v>140</v>
      </c>
      <c r="I7513" t="s">
        <v>98</v>
      </c>
      <c r="J75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Garde£24H£VOL£DAMMARIE-LES-LYS£31/07/2022</v>
      </c>
      <c r="K75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13">
        <f>ROUND(MOD(Tableau_Effectifs_Dept[[#This Row],[GardDteDebut]],1),5)</f>
        <v>0.29166999999999998</v>
      </c>
      <c r="M7513">
        <f>ROUND(MOD(Tableau_Effectifs_Dept[[#This Row],[GardDteFin]],1),5)</f>
        <v>0.29166999999999998</v>
      </c>
      <c r="N75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13" s="71">
        <f>MAX(IF(Tableau_Effectifs_Dept[[#This Row],[Créneau TOT]]&gt;0,Tableau_Effectifs_Dept[[#This Row],[Créneau TOT]]-Tableau_Effectifs_Dept[[#This Row],[Créneau J]],0),0)</f>
        <v>0</v>
      </c>
      <c r="Q7513" s="71">
        <f>ROUND(HOUR(Tableau_Effectifs_Dept[[#This Row],[Créneau J]])/12,1)</f>
        <v>0</v>
      </c>
      <c r="R7513" s="71"/>
    </row>
    <row r="7514" spans="1:18" hidden="1">
      <c r="A7514" s="47">
        <v>44773.291666666664</v>
      </c>
      <c r="B7514" s="47">
        <v>44774.291666666664</v>
      </c>
      <c r="C7514" t="s">
        <v>196</v>
      </c>
      <c r="D7514" t="s">
        <v>86</v>
      </c>
      <c r="E7514" t="s">
        <v>86</v>
      </c>
      <c r="F7514" t="s">
        <v>20</v>
      </c>
      <c r="G7514" t="s">
        <v>93</v>
      </c>
      <c r="H7514" t="s">
        <v>141</v>
      </c>
      <c r="I7514" t="s">
        <v>98</v>
      </c>
      <c r="J75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Garde£24H£PRO£DAMMARIE-LES-LYS£31/07/2022</v>
      </c>
      <c r="K75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14">
        <f>ROUND(MOD(Tableau_Effectifs_Dept[[#This Row],[GardDteDebut]],1),5)</f>
        <v>0.29166999999999998</v>
      </c>
      <c r="M7514">
        <f>ROUND(MOD(Tableau_Effectifs_Dept[[#This Row],[GardDteFin]],1),5)</f>
        <v>0.29166999999999998</v>
      </c>
      <c r="N75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14" s="71">
        <f>MAX(IF(Tableau_Effectifs_Dept[[#This Row],[Créneau TOT]]&gt;0,Tableau_Effectifs_Dept[[#This Row],[Créneau TOT]]-Tableau_Effectifs_Dept[[#This Row],[Créneau J]],0),0)</f>
        <v>0</v>
      </c>
      <c r="Q7514" s="71">
        <f>ROUND(HOUR(Tableau_Effectifs_Dept[[#This Row],[Créneau J]])/12,1)</f>
        <v>0</v>
      </c>
      <c r="R7514" s="71"/>
    </row>
    <row r="7515" spans="1:18" hidden="1">
      <c r="A7515" s="47">
        <v>44773.291666666664</v>
      </c>
      <c r="B7515" s="47">
        <v>44773.791666666664</v>
      </c>
      <c r="C7515" t="s">
        <v>196</v>
      </c>
      <c r="D7515" t="s">
        <v>86</v>
      </c>
      <c r="E7515" t="s">
        <v>85</v>
      </c>
      <c r="F7515" t="s">
        <v>20</v>
      </c>
      <c r="G7515" t="s">
        <v>93</v>
      </c>
      <c r="H7515" t="s">
        <v>141</v>
      </c>
      <c r="I7515" t="s">
        <v>97</v>
      </c>
      <c r="J75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Garde£JOUR£PRO£DAMMARIE-LES-LYS£31/07/2022</v>
      </c>
      <c r="K75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15">
        <f>ROUND(MOD(Tableau_Effectifs_Dept[[#This Row],[GardDteDebut]],1),5)</f>
        <v>0.29166999999999998</v>
      </c>
      <c r="M7515">
        <f>ROUND(MOD(Tableau_Effectifs_Dept[[#This Row],[GardDteFin]],1),5)</f>
        <v>0.79166999999999998</v>
      </c>
      <c r="N75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15" s="71">
        <f>MAX(IF(Tableau_Effectifs_Dept[[#This Row],[Créneau TOT]]&gt;0,Tableau_Effectifs_Dept[[#This Row],[Créneau TOT]]-Tableau_Effectifs_Dept[[#This Row],[Créneau J]],0),0)</f>
        <v>0</v>
      </c>
      <c r="Q7515" s="71">
        <f>ROUND(HOUR(Tableau_Effectifs_Dept[[#This Row],[Créneau J]])/12,1)</f>
        <v>0</v>
      </c>
      <c r="R7515" s="71"/>
    </row>
    <row r="7516" spans="1:18" hidden="1">
      <c r="A7516" s="47">
        <v>44773.291666666664</v>
      </c>
      <c r="B7516" s="47">
        <v>44774.291666666664</v>
      </c>
      <c r="C7516" t="s">
        <v>196</v>
      </c>
      <c r="D7516" t="s">
        <v>86</v>
      </c>
      <c r="E7516" t="s">
        <v>86</v>
      </c>
      <c r="F7516" t="s">
        <v>20</v>
      </c>
      <c r="G7516" t="s">
        <v>93</v>
      </c>
      <c r="H7516" t="s">
        <v>141</v>
      </c>
      <c r="I7516" t="s">
        <v>98</v>
      </c>
      <c r="J75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Garde£24H£PRO£DAMMARIE-LES-LYS£31/07/2022</v>
      </c>
      <c r="K75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16">
        <f>ROUND(MOD(Tableau_Effectifs_Dept[[#This Row],[GardDteDebut]],1),5)</f>
        <v>0.29166999999999998</v>
      </c>
      <c r="M7516">
        <f>ROUND(MOD(Tableau_Effectifs_Dept[[#This Row],[GardDteFin]],1),5)</f>
        <v>0.29166999999999998</v>
      </c>
      <c r="N75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16" s="71">
        <f>MAX(IF(Tableau_Effectifs_Dept[[#This Row],[Créneau TOT]]&gt;0,Tableau_Effectifs_Dept[[#This Row],[Créneau TOT]]-Tableau_Effectifs_Dept[[#This Row],[Créneau J]],0),0)</f>
        <v>0</v>
      </c>
      <c r="Q7516" s="71">
        <f>ROUND(HOUR(Tableau_Effectifs_Dept[[#This Row],[Créneau J]])/12,1)</f>
        <v>0</v>
      </c>
      <c r="R7516" s="71"/>
    </row>
    <row r="7517" spans="1:18" hidden="1">
      <c r="A7517" s="47">
        <v>44773.291666666664</v>
      </c>
      <c r="B7517" s="47">
        <v>44773.791666666664</v>
      </c>
      <c r="C7517" t="s">
        <v>196</v>
      </c>
      <c r="D7517" t="s">
        <v>86</v>
      </c>
      <c r="E7517" t="s">
        <v>85</v>
      </c>
      <c r="F7517" t="s">
        <v>20</v>
      </c>
      <c r="G7517" t="s">
        <v>93</v>
      </c>
      <c r="H7517" t="s">
        <v>140</v>
      </c>
      <c r="I7517" t="s">
        <v>97</v>
      </c>
      <c r="J75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Garde£JOUR£VOL£DAMMARIE-LES-LYS£31/07/2022</v>
      </c>
      <c r="K75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17">
        <f>ROUND(MOD(Tableau_Effectifs_Dept[[#This Row],[GardDteDebut]],1),5)</f>
        <v>0.29166999999999998</v>
      </c>
      <c r="M7517">
        <f>ROUND(MOD(Tableau_Effectifs_Dept[[#This Row],[GardDteFin]],1),5)</f>
        <v>0.79166999999999998</v>
      </c>
      <c r="N75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17" s="71">
        <f>MAX(IF(Tableau_Effectifs_Dept[[#This Row],[Créneau TOT]]&gt;0,Tableau_Effectifs_Dept[[#This Row],[Créneau TOT]]-Tableau_Effectifs_Dept[[#This Row],[Créneau J]],0),0)</f>
        <v>0</v>
      </c>
      <c r="Q7517" s="71">
        <f>ROUND(HOUR(Tableau_Effectifs_Dept[[#This Row],[Créneau J]])/12,1)</f>
        <v>0</v>
      </c>
      <c r="R7517" s="71"/>
    </row>
    <row r="7518" spans="1:18" hidden="1">
      <c r="A7518" s="47">
        <v>44773.291666666664</v>
      </c>
      <c r="B7518" s="47">
        <v>44774.291666666664</v>
      </c>
      <c r="C7518" t="s">
        <v>196</v>
      </c>
      <c r="D7518" t="s">
        <v>86</v>
      </c>
      <c r="E7518" t="s">
        <v>86</v>
      </c>
      <c r="F7518" t="s">
        <v>20</v>
      </c>
      <c r="G7518" t="s">
        <v>93</v>
      </c>
      <c r="H7518" t="s">
        <v>140</v>
      </c>
      <c r="I7518" t="s">
        <v>98</v>
      </c>
      <c r="J75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Garde£24H£VOL£DAMMARIE-LES-LYS£31/07/2022</v>
      </c>
      <c r="K75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18">
        <f>ROUND(MOD(Tableau_Effectifs_Dept[[#This Row],[GardDteDebut]],1),5)</f>
        <v>0.29166999999999998</v>
      </c>
      <c r="M7518">
        <f>ROUND(MOD(Tableau_Effectifs_Dept[[#This Row],[GardDteFin]],1),5)</f>
        <v>0.29166999999999998</v>
      </c>
      <c r="N75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18" s="71">
        <f>MAX(IF(Tableau_Effectifs_Dept[[#This Row],[Créneau TOT]]&gt;0,Tableau_Effectifs_Dept[[#This Row],[Créneau TOT]]-Tableau_Effectifs_Dept[[#This Row],[Créneau J]],0),0)</f>
        <v>0</v>
      </c>
      <c r="Q7518" s="71">
        <f>ROUND(HOUR(Tableau_Effectifs_Dept[[#This Row],[Créneau J]])/12,1)</f>
        <v>0</v>
      </c>
      <c r="R7518" s="71"/>
    </row>
    <row r="7519" spans="1:18" hidden="1">
      <c r="A7519" s="47">
        <v>44773.291666666664</v>
      </c>
      <c r="B7519" s="47">
        <v>44774.291666666664</v>
      </c>
      <c r="C7519" t="s">
        <v>196</v>
      </c>
      <c r="D7519" t="s">
        <v>86</v>
      </c>
      <c r="E7519" t="s">
        <v>86</v>
      </c>
      <c r="F7519" t="s">
        <v>20</v>
      </c>
      <c r="G7519" t="s">
        <v>93</v>
      </c>
      <c r="H7519" t="s">
        <v>141</v>
      </c>
      <c r="I7519" t="s">
        <v>98</v>
      </c>
      <c r="J75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Garde£24H£PRO£DAMMARIE-LES-LYS£31/07/2022</v>
      </c>
      <c r="K75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19">
        <f>ROUND(MOD(Tableau_Effectifs_Dept[[#This Row],[GardDteDebut]],1),5)</f>
        <v>0.29166999999999998</v>
      </c>
      <c r="M7519">
        <f>ROUND(MOD(Tableau_Effectifs_Dept[[#This Row],[GardDteFin]],1),5)</f>
        <v>0.29166999999999998</v>
      </c>
      <c r="N75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19" s="71">
        <f>MAX(IF(Tableau_Effectifs_Dept[[#This Row],[Créneau TOT]]&gt;0,Tableau_Effectifs_Dept[[#This Row],[Créneau TOT]]-Tableau_Effectifs_Dept[[#This Row],[Créneau J]],0),0)</f>
        <v>0</v>
      </c>
      <c r="Q7519" s="71">
        <f>ROUND(HOUR(Tableau_Effectifs_Dept[[#This Row],[Créneau J]])/12,1)</f>
        <v>0</v>
      </c>
      <c r="R7519" s="71"/>
    </row>
    <row r="7520" spans="1:18" hidden="1">
      <c r="A7520" s="47">
        <v>44773.291666666664</v>
      </c>
      <c r="B7520" s="47">
        <v>44773.791666666664</v>
      </c>
      <c r="C7520" t="s">
        <v>196</v>
      </c>
      <c r="D7520" t="s">
        <v>86</v>
      </c>
      <c r="E7520" t="s">
        <v>85</v>
      </c>
      <c r="F7520" t="s">
        <v>45</v>
      </c>
      <c r="G7520" t="s">
        <v>93</v>
      </c>
      <c r="H7520" t="s">
        <v>141</v>
      </c>
      <c r="I7520" t="s">
        <v>97</v>
      </c>
      <c r="J75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Garde£JOUR£PRO£DAMMARTIN-EN-GOELE£31/07/2022</v>
      </c>
      <c r="K75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20">
        <f>ROUND(MOD(Tableau_Effectifs_Dept[[#This Row],[GardDteDebut]],1),5)</f>
        <v>0.29166999999999998</v>
      </c>
      <c r="M7520">
        <f>ROUND(MOD(Tableau_Effectifs_Dept[[#This Row],[GardDteFin]],1),5)</f>
        <v>0.79166999999999998</v>
      </c>
      <c r="N75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20" s="71">
        <f>MAX(IF(Tableau_Effectifs_Dept[[#This Row],[Créneau TOT]]&gt;0,Tableau_Effectifs_Dept[[#This Row],[Créneau TOT]]-Tableau_Effectifs_Dept[[#This Row],[Créneau J]],0),0)</f>
        <v>0</v>
      </c>
      <c r="Q7520" s="71">
        <f>ROUND(HOUR(Tableau_Effectifs_Dept[[#This Row],[Créneau J]])/12,1)</f>
        <v>0</v>
      </c>
      <c r="R7520" s="71"/>
    </row>
    <row r="7521" spans="1:18" hidden="1">
      <c r="A7521" s="47">
        <v>44773.291666666664</v>
      </c>
      <c r="B7521" s="47">
        <v>44774.291666666664</v>
      </c>
      <c r="C7521" t="s">
        <v>196</v>
      </c>
      <c r="D7521" t="s">
        <v>86</v>
      </c>
      <c r="E7521" t="s">
        <v>86</v>
      </c>
      <c r="F7521" t="s">
        <v>45</v>
      </c>
      <c r="G7521" t="s">
        <v>93</v>
      </c>
      <c r="H7521" t="s">
        <v>141</v>
      </c>
      <c r="I7521" t="s">
        <v>98</v>
      </c>
      <c r="J75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Garde£24H£PRO£DAMMARTIN-EN-GOELE£31/07/2022</v>
      </c>
      <c r="K75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21">
        <f>ROUND(MOD(Tableau_Effectifs_Dept[[#This Row],[GardDteDebut]],1),5)</f>
        <v>0.29166999999999998</v>
      </c>
      <c r="M7521">
        <f>ROUND(MOD(Tableau_Effectifs_Dept[[#This Row],[GardDteFin]],1),5)</f>
        <v>0.29166999999999998</v>
      </c>
      <c r="N75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21" s="71">
        <f>MAX(IF(Tableau_Effectifs_Dept[[#This Row],[Créneau TOT]]&gt;0,Tableau_Effectifs_Dept[[#This Row],[Créneau TOT]]-Tableau_Effectifs_Dept[[#This Row],[Créneau J]],0),0)</f>
        <v>0</v>
      </c>
      <c r="Q7521" s="71">
        <f>ROUND(HOUR(Tableau_Effectifs_Dept[[#This Row],[Créneau J]])/12,1)</f>
        <v>0</v>
      </c>
      <c r="R7521" s="71"/>
    </row>
    <row r="7522" spans="1:18" hidden="1">
      <c r="A7522" s="47">
        <v>44773.291666666664</v>
      </c>
      <c r="B7522" s="47">
        <v>44773.791666666664</v>
      </c>
      <c r="C7522" t="s">
        <v>196</v>
      </c>
      <c r="D7522" t="s">
        <v>86</v>
      </c>
      <c r="E7522" t="s">
        <v>85</v>
      </c>
      <c r="F7522" t="s">
        <v>45</v>
      </c>
      <c r="G7522" t="s">
        <v>93</v>
      </c>
      <c r="H7522" t="s">
        <v>140</v>
      </c>
      <c r="I7522" t="s">
        <v>97</v>
      </c>
      <c r="J75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Garde£JOUR£VOL£DAMMARTIN-EN-GOELE£31/07/2022</v>
      </c>
      <c r="K75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22">
        <f>ROUND(MOD(Tableau_Effectifs_Dept[[#This Row],[GardDteDebut]],1),5)</f>
        <v>0.29166999999999998</v>
      </c>
      <c r="M7522">
        <f>ROUND(MOD(Tableau_Effectifs_Dept[[#This Row],[GardDteFin]],1),5)</f>
        <v>0.79166999999999998</v>
      </c>
      <c r="N75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22" s="71">
        <f>MAX(IF(Tableau_Effectifs_Dept[[#This Row],[Créneau TOT]]&gt;0,Tableau_Effectifs_Dept[[#This Row],[Créneau TOT]]-Tableau_Effectifs_Dept[[#This Row],[Créneau J]],0),0)</f>
        <v>0</v>
      </c>
      <c r="Q7522" s="71">
        <f>ROUND(HOUR(Tableau_Effectifs_Dept[[#This Row],[Créneau J]])/12,1)</f>
        <v>0</v>
      </c>
      <c r="R7522" s="71"/>
    </row>
    <row r="7523" spans="1:18" hidden="1">
      <c r="A7523" s="47">
        <v>44773.291666666664</v>
      </c>
      <c r="B7523" s="47">
        <v>44774.291666666664</v>
      </c>
      <c r="C7523" t="s">
        <v>196</v>
      </c>
      <c r="D7523" t="s">
        <v>86</v>
      </c>
      <c r="E7523" t="s">
        <v>86</v>
      </c>
      <c r="F7523" t="s">
        <v>45</v>
      </c>
      <c r="G7523" t="s">
        <v>93</v>
      </c>
      <c r="H7523" t="s">
        <v>141</v>
      </c>
      <c r="I7523" t="s">
        <v>98</v>
      </c>
      <c r="J75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Garde£24H£PRO£DAMMARTIN-EN-GOELE£31/07/2022</v>
      </c>
      <c r="K75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23">
        <f>ROUND(MOD(Tableau_Effectifs_Dept[[#This Row],[GardDteDebut]],1),5)</f>
        <v>0.29166999999999998</v>
      </c>
      <c r="M7523">
        <f>ROUND(MOD(Tableau_Effectifs_Dept[[#This Row],[GardDteFin]],1),5)</f>
        <v>0.29166999999999998</v>
      </c>
      <c r="N75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23" s="71">
        <f>MAX(IF(Tableau_Effectifs_Dept[[#This Row],[Créneau TOT]]&gt;0,Tableau_Effectifs_Dept[[#This Row],[Créneau TOT]]-Tableau_Effectifs_Dept[[#This Row],[Créneau J]],0),0)</f>
        <v>0</v>
      </c>
      <c r="Q7523" s="71">
        <f>ROUND(HOUR(Tableau_Effectifs_Dept[[#This Row],[Créneau J]])/12,1)</f>
        <v>0</v>
      </c>
      <c r="R7523" s="71"/>
    </row>
    <row r="7524" spans="1:18" hidden="1">
      <c r="A7524" s="47">
        <v>44773.291666666664</v>
      </c>
      <c r="B7524" s="47">
        <v>44774.291666666664</v>
      </c>
      <c r="C7524" t="s">
        <v>196</v>
      </c>
      <c r="D7524" t="s">
        <v>86</v>
      </c>
      <c r="E7524" t="s">
        <v>86</v>
      </c>
      <c r="F7524" t="s">
        <v>45</v>
      </c>
      <c r="G7524" t="s">
        <v>93</v>
      </c>
      <c r="H7524" t="s">
        <v>141</v>
      </c>
      <c r="I7524" t="s">
        <v>98</v>
      </c>
      <c r="J75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Garde£24H£PRO£DAMMARTIN-EN-GOELE£31/07/2022</v>
      </c>
      <c r="K75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24">
        <f>ROUND(MOD(Tableau_Effectifs_Dept[[#This Row],[GardDteDebut]],1),5)</f>
        <v>0.29166999999999998</v>
      </c>
      <c r="M7524">
        <f>ROUND(MOD(Tableau_Effectifs_Dept[[#This Row],[GardDteFin]],1),5)</f>
        <v>0.29166999999999998</v>
      </c>
      <c r="N75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24" s="71">
        <f>MAX(IF(Tableau_Effectifs_Dept[[#This Row],[Créneau TOT]]&gt;0,Tableau_Effectifs_Dept[[#This Row],[Créneau TOT]]-Tableau_Effectifs_Dept[[#This Row],[Créneau J]],0),0)</f>
        <v>0</v>
      </c>
      <c r="Q7524" s="71">
        <f>ROUND(HOUR(Tableau_Effectifs_Dept[[#This Row],[Créneau J]])/12,1)</f>
        <v>0</v>
      </c>
      <c r="R7524" s="71"/>
    </row>
    <row r="7525" spans="1:18" hidden="1">
      <c r="A7525" s="47">
        <v>44773.291666666664</v>
      </c>
      <c r="B7525" s="47">
        <v>44774.291666666664</v>
      </c>
      <c r="C7525" t="s">
        <v>196</v>
      </c>
      <c r="D7525" t="s">
        <v>86</v>
      </c>
      <c r="E7525" t="s">
        <v>86</v>
      </c>
      <c r="F7525" t="s">
        <v>45</v>
      </c>
      <c r="G7525" t="s">
        <v>93</v>
      </c>
      <c r="H7525" t="s">
        <v>141</v>
      </c>
      <c r="I7525" t="s">
        <v>98</v>
      </c>
      <c r="J75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Garde£24H£PRO£DAMMARTIN-EN-GOELE£31/07/2022</v>
      </c>
      <c r="K75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25">
        <f>ROUND(MOD(Tableau_Effectifs_Dept[[#This Row],[GardDteDebut]],1),5)</f>
        <v>0.29166999999999998</v>
      </c>
      <c r="M7525">
        <f>ROUND(MOD(Tableau_Effectifs_Dept[[#This Row],[GardDteFin]],1),5)</f>
        <v>0.29166999999999998</v>
      </c>
      <c r="N75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25" s="71">
        <f>MAX(IF(Tableau_Effectifs_Dept[[#This Row],[Créneau TOT]]&gt;0,Tableau_Effectifs_Dept[[#This Row],[Créneau TOT]]-Tableau_Effectifs_Dept[[#This Row],[Créneau J]],0),0)</f>
        <v>0</v>
      </c>
      <c r="Q7525" s="71">
        <f>ROUND(HOUR(Tableau_Effectifs_Dept[[#This Row],[Créneau J]])/12,1)</f>
        <v>0</v>
      </c>
      <c r="R7525" s="71"/>
    </row>
    <row r="7526" spans="1:18" hidden="1">
      <c r="A7526" s="47">
        <v>44773.291666666664</v>
      </c>
      <c r="B7526" s="47">
        <v>44774.291666666664</v>
      </c>
      <c r="C7526" t="s">
        <v>196</v>
      </c>
      <c r="D7526" t="s">
        <v>86</v>
      </c>
      <c r="E7526" t="s">
        <v>86</v>
      </c>
      <c r="F7526" t="s">
        <v>45</v>
      </c>
      <c r="G7526" t="s">
        <v>93</v>
      </c>
      <c r="H7526" t="s">
        <v>140</v>
      </c>
      <c r="I7526" t="s">
        <v>98</v>
      </c>
      <c r="J75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Garde£24H£VOL£DAMMARTIN-EN-GOELE£31/07/2022</v>
      </c>
      <c r="K75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26">
        <f>ROUND(MOD(Tableau_Effectifs_Dept[[#This Row],[GardDteDebut]],1),5)</f>
        <v>0.29166999999999998</v>
      </c>
      <c r="M7526">
        <f>ROUND(MOD(Tableau_Effectifs_Dept[[#This Row],[GardDteFin]],1),5)</f>
        <v>0.29166999999999998</v>
      </c>
      <c r="N75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26" s="71">
        <f>MAX(IF(Tableau_Effectifs_Dept[[#This Row],[Créneau TOT]]&gt;0,Tableau_Effectifs_Dept[[#This Row],[Créneau TOT]]-Tableau_Effectifs_Dept[[#This Row],[Créneau J]],0),0)</f>
        <v>0</v>
      </c>
      <c r="Q7526" s="71">
        <f>ROUND(HOUR(Tableau_Effectifs_Dept[[#This Row],[Créneau J]])/12,1)</f>
        <v>0</v>
      </c>
      <c r="R7526" s="71"/>
    </row>
    <row r="7527" spans="1:18" hidden="1">
      <c r="A7527" s="47">
        <v>44773.291666666664</v>
      </c>
      <c r="B7527" s="47">
        <v>44773.791666666664</v>
      </c>
      <c r="C7527" t="s">
        <v>196</v>
      </c>
      <c r="D7527" t="s">
        <v>86</v>
      </c>
      <c r="E7527" t="s">
        <v>85</v>
      </c>
      <c r="F7527" t="s">
        <v>28</v>
      </c>
      <c r="G7527" t="s">
        <v>93</v>
      </c>
      <c r="H7527" t="s">
        <v>140</v>
      </c>
      <c r="I7527" t="s">
        <v>97</v>
      </c>
      <c r="J75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Garde£JOUR£VOL£DONNEMARIE-DONTILLY£31/07/2022</v>
      </c>
      <c r="K75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27">
        <f>ROUND(MOD(Tableau_Effectifs_Dept[[#This Row],[GardDteDebut]],1),5)</f>
        <v>0.29166999999999998</v>
      </c>
      <c r="M7527">
        <f>ROUND(MOD(Tableau_Effectifs_Dept[[#This Row],[GardDteFin]],1),5)</f>
        <v>0.79166999999999998</v>
      </c>
      <c r="N75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27" s="71">
        <f>MAX(IF(Tableau_Effectifs_Dept[[#This Row],[Créneau TOT]]&gt;0,Tableau_Effectifs_Dept[[#This Row],[Créneau TOT]]-Tableau_Effectifs_Dept[[#This Row],[Créneau J]],0),0)</f>
        <v>0</v>
      </c>
      <c r="Q7527" s="71">
        <f>ROUND(HOUR(Tableau_Effectifs_Dept[[#This Row],[Créneau J]])/12,1)</f>
        <v>0</v>
      </c>
      <c r="R7527" s="71"/>
    </row>
    <row r="7528" spans="1:18" hidden="1">
      <c r="A7528" s="47">
        <v>44773.291666666664</v>
      </c>
      <c r="B7528" s="47">
        <v>44774.291666666664</v>
      </c>
      <c r="C7528" t="s">
        <v>196</v>
      </c>
      <c r="D7528" t="s">
        <v>86</v>
      </c>
      <c r="E7528" t="s">
        <v>86</v>
      </c>
      <c r="F7528" t="s">
        <v>28</v>
      </c>
      <c r="G7528" t="s">
        <v>93</v>
      </c>
      <c r="H7528" t="s">
        <v>141</v>
      </c>
      <c r="I7528" t="s">
        <v>98</v>
      </c>
      <c r="J75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Garde£24H£PRO£DONNEMARIE-DONTILLY£31/07/2022</v>
      </c>
      <c r="K75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28">
        <f>ROUND(MOD(Tableau_Effectifs_Dept[[#This Row],[GardDteDebut]],1),5)</f>
        <v>0.29166999999999998</v>
      </c>
      <c r="M7528">
        <f>ROUND(MOD(Tableau_Effectifs_Dept[[#This Row],[GardDteFin]],1),5)</f>
        <v>0.29166999999999998</v>
      </c>
      <c r="N75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28" s="71">
        <f>MAX(IF(Tableau_Effectifs_Dept[[#This Row],[Créneau TOT]]&gt;0,Tableau_Effectifs_Dept[[#This Row],[Créneau TOT]]-Tableau_Effectifs_Dept[[#This Row],[Créneau J]],0),0)</f>
        <v>0</v>
      </c>
      <c r="Q7528" s="71">
        <f>ROUND(HOUR(Tableau_Effectifs_Dept[[#This Row],[Créneau J]])/12,1)</f>
        <v>0</v>
      </c>
      <c r="R7528" s="71"/>
    </row>
    <row r="7529" spans="1:18" hidden="1">
      <c r="A7529" s="47">
        <v>44773.291666666664</v>
      </c>
      <c r="B7529" s="47">
        <v>44774.291666666664</v>
      </c>
      <c r="C7529" t="s">
        <v>196</v>
      </c>
      <c r="D7529" t="s">
        <v>86</v>
      </c>
      <c r="E7529" t="s">
        <v>86</v>
      </c>
      <c r="F7529" t="s">
        <v>28</v>
      </c>
      <c r="G7529" t="s">
        <v>93</v>
      </c>
      <c r="H7529" t="s">
        <v>141</v>
      </c>
      <c r="I7529" t="s">
        <v>98</v>
      </c>
      <c r="J75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Garde£24H£PRO£DONNEMARIE-DONTILLY£31/07/2022</v>
      </c>
      <c r="K75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29">
        <f>ROUND(MOD(Tableau_Effectifs_Dept[[#This Row],[GardDteDebut]],1),5)</f>
        <v>0.29166999999999998</v>
      </c>
      <c r="M7529">
        <f>ROUND(MOD(Tableau_Effectifs_Dept[[#This Row],[GardDteFin]],1),5)</f>
        <v>0.29166999999999998</v>
      </c>
      <c r="N75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29" s="71">
        <f>MAX(IF(Tableau_Effectifs_Dept[[#This Row],[Créneau TOT]]&gt;0,Tableau_Effectifs_Dept[[#This Row],[Créneau TOT]]-Tableau_Effectifs_Dept[[#This Row],[Créneau J]],0),0)</f>
        <v>0</v>
      </c>
      <c r="Q7529" s="71">
        <f>ROUND(HOUR(Tableau_Effectifs_Dept[[#This Row],[Créneau J]])/12,1)</f>
        <v>0</v>
      </c>
      <c r="R7529" s="71"/>
    </row>
    <row r="7530" spans="1:18" hidden="1">
      <c r="A7530" s="47">
        <v>44773.291666666664</v>
      </c>
      <c r="B7530" s="47">
        <v>44774.291666666664</v>
      </c>
      <c r="C7530" t="s">
        <v>196</v>
      </c>
      <c r="D7530" t="s">
        <v>86</v>
      </c>
      <c r="E7530" t="s">
        <v>86</v>
      </c>
      <c r="F7530" t="s">
        <v>74</v>
      </c>
      <c r="G7530" t="s">
        <v>93</v>
      </c>
      <c r="H7530" t="s">
        <v>140</v>
      </c>
      <c r="I7530" t="s">
        <v>98</v>
      </c>
      <c r="J75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Garde£24H£VOL£EGREVILLE£31/07/2022</v>
      </c>
      <c r="K75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30">
        <f>ROUND(MOD(Tableau_Effectifs_Dept[[#This Row],[GardDteDebut]],1),5)</f>
        <v>0.29166999999999998</v>
      </c>
      <c r="M7530">
        <f>ROUND(MOD(Tableau_Effectifs_Dept[[#This Row],[GardDteFin]],1),5)</f>
        <v>0.29166999999999998</v>
      </c>
      <c r="N75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30" s="71">
        <f>MAX(IF(Tableau_Effectifs_Dept[[#This Row],[Créneau TOT]]&gt;0,Tableau_Effectifs_Dept[[#This Row],[Créneau TOT]]-Tableau_Effectifs_Dept[[#This Row],[Créneau J]],0),0)</f>
        <v>0</v>
      </c>
      <c r="Q7530" s="71">
        <f>ROUND(HOUR(Tableau_Effectifs_Dept[[#This Row],[Créneau J]])/12,1)</f>
        <v>0</v>
      </c>
      <c r="R7530" s="71"/>
    </row>
    <row r="7531" spans="1:18" hidden="1">
      <c r="A7531" s="47">
        <v>44773.291666666664</v>
      </c>
      <c r="B7531" s="47">
        <v>44773.791666666664</v>
      </c>
      <c r="C7531" t="s">
        <v>196</v>
      </c>
      <c r="D7531" t="s">
        <v>86</v>
      </c>
      <c r="E7531" t="s">
        <v>85</v>
      </c>
      <c r="F7531" t="s">
        <v>46</v>
      </c>
      <c r="G7531" t="s">
        <v>93</v>
      </c>
      <c r="H7531" t="s">
        <v>141</v>
      </c>
      <c r="I7531" t="s">
        <v>97</v>
      </c>
      <c r="J75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Garde£JOUR£PRO£FAREMOUTIERS£31/07/2022</v>
      </c>
      <c r="K75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31">
        <f>ROUND(MOD(Tableau_Effectifs_Dept[[#This Row],[GardDteDebut]],1),5)</f>
        <v>0.29166999999999998</v>
      </c>
      <c r="M7531">
        <f>ROUND(MOD(Tableau_Effectifs_Dept[[#This Row],[GardDteFin]],1),5)</f>
        <v>0.79166999999999998</v>
      </c>
      <c r="N75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31" s="71">
        <f>MAX(IF(Tableau_Effectifs_Dept[[#This Row],[Créneau TOT]]&gt;0,Tableau_Effectifs_Dept[[#This Row],[Créneau TOT]]-Tableau_Effectifs_Dept[[#This Row],[Créneau J]],0),0)</f>
        <v>0</v>
      </c>
      <c r="Q7531" s="71">
        <f>ROUND(HOUR(Tableau_Effectifs_Dept[[#This Row],[Créneau J]])/12,1)</f>
        <v>0</v>
      </c>
      <c r="R7531" s="71"/>
    </row>
    <row r="7532" spans="1:18" hidden="1">
      <c r="A7532" s="47">
        <v>44773.291666666664</v>
      </c>
      <c r="B7532" s="47">
        <v>44773.791666666664</v>
      </c>
      <c r="C7532" t="s">
        <v>196</v>
      </c>
      <c r="D7532" t="s">
        <v>86</v>
      </c>
      <c r="E7532" t="s">
        <v>85</v>
      </c>
      <c r="F7532" t="s">
        <v>46</v>
      </c>
      <c r="G7532" t="s">
        <v>93</v>
      </c>
      <c r="H7532" t="s">
        <v>140</v>
      </c>
      <c r="I7532" t="s">
        <v>97</v>
      </c>
      <c r="J75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Garde£JOUR£VOL£FAREMOUTIERS£31/07/2022</v>
      </c>
      <c r="K75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32">
        <f>ROUND(MOD(Tableau_Effectifs_Dept[[#This Row],[GardDteDebut]],1),5)</f>
        <v>0.29166999999999998</v>
      </c>
      <c r="M7532">
        <f>ROUND(MOD(Tableau_Effectifs_Dept[[#This Row],[GardDteFin]],1),5)</f>
        <v>0.79166999999999998</v>
      </c>
      <c r="N75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32" s="71">
        <f>MAX(IF(Tableau_Effectifs_Dept[[#This Row],[Créneau TOT]]&gt;0,Tableau_Effectifs_Dept[[#This Row],[Créneau TOT]]-Tableau_Effectifs_Dept[[#This Row],[Créneau J]],0),0)</f>
        <v>0</v>
      </c>
      <c r="Q7532" s="71">
        <f>ROUND(HOUR(Tableau_Effectifs_Dept[[#This Row],[Créneau J]])/12,1)</f>
        <v>0</v>
      </c>
      <c r="R7532" s="71"/>
    </row>
    <row r="7533" spans="1:18" hidden="1">
      <c r="A7533" s="47">
        <v>44773.291666666664</v>
      </c>
      <c r="B7533" s="47">
        <v>44773.791666666664</v>
      </c>
      <c r="C7533" t="s">
        <v>196</v>
      </c>
      <c r="D7533" t="s">
        <v>86</v>
      </c>
      <c r="E7533" t="s">
        <v>85</v>
      </c>
      <c r="F7533" t="s">
        <v>46</v>
      </c>
      <c r="G7533" t="s">
        <v>93</v>
      </c>
      <c r="H7533" t="s">
        <v>140</v>
      </c>
      <c r="I7533" t="s">
        <v>97</v>
      </c>
      <c r="J75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Garde£JOUR£VOL£FAREMOUTIERS£31/07/2022</v>
      </c>
      <c r="K75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33">
        <f>ROUND(MOD(Tableau_Effectifs_Dept[[#This Row],[GardDteDebut]],1),5)</f>
        <v>0.29166999999999998</v>
      </c>
      <c r="M7533">
        <f>ROUND(MOD(Tableau_Effectifs_Dept[[#This Row],[GardDteFin]],1),5)</f>
        <v>0.79166999999999998</v>
      </c>
      <c r="N75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33" s="71">
        <f>MAX(IF(Tableau_Effectifs_Dept[[#This Row],[Créneau TOT]]&gt;0,Tableau_Effectifs_Dept[[#This Row],[Créneau TOT]]-Tableau_Effectifs_Dept[[#This Row],[Créneau J]],0),0)</f>
        <v>0</v>
      </c>
      <c r="Q7533" s="71">
        <f>ROUND(HOUR(Tableau_Effectifs_Dept[[#This Row],[Créneau J]])/12,1)</f>
        <v>0</v>
      </c>
      <c r="R7533" s="71"/>
    </row>
    <row r="7534" spans="1:18" hidden="1">
      <c r="A7534" s="47">
        <v>44773.291666666664</v>
      </c>
      <c r="B7534" s="47">
        <v>44774.291666666664</v>
      </c>
      <c r="C7534" t="s">
        <v>196</v>
      </c>
      <c r="D7534" t="s">
        <v>86</v>
      </c>
      <c r="E7534" t="s">
        <v>86</v>
      </c>
      <c r="F7534" t="s">
        <v>46</v>
      </c>
      <c r="G7534" t="s">
        <v>93</v>
      </c>
      <c r="H7534" t="s">
        <v>140</v>
      </c>
      <c r="I7534" t="s">
        <v>98</v>
      </c>
      <c r="J75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Garde£24H£VOL£FAREMOUTIERS£31/07/2022</v>
      </c>
      <c r="K75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34">
        <f>ROUND(MOD(Tableau_Effectifs_Dept[[#This Row],[GardDteDebut]],1),5)</f>
        <v>0.29166999999999998</v>
      </c>
      <c r="M7534">
        <f>ROUND(MOD(Tableau_Effectifs_Dept[[#This Row],[GardDteFin]],1),5)</f>
        <v>0.29166999999999998</v>
      </c>
      <c r="N75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34" s="71">
        <f>MAX(IF(Tableau_Effectifs_Dept[[#This Row],[Créneau TOT]]&gt;0,Tableau_Effectifs_Dept[[#This Row],[Créneau TOT]]-Tableau_Effectifs_Dept[[#This Row],[Créneau J]],0),0)</f>
        <v>0</v>
      </c>
      <c r="Q7534" s="71">
        <f>ROUND(HOUR(Tableau_Effectifs_Dept[[#This Row],[Créneau J]])/12,1)</f>
        <v>0</v>
      </c>
      <c r="R7534" s="71"/>
    </row>
    <row r="7535" spans="1:18" hidden="1">
      <c r="A7535" s="47">
        <v>44773.291666666664</v>
      </c>
      <c r="B7535" s="47">
        <v>44773.791666666664</v>
      </c>
      <c r="C7535" t="s">
        <v>196</v>
      </c>
      <c r="D7535" t="s">
        <v>86</v>
      </c>
      <c r="E7535" t="s">
        <v>85</v>
      </c>
      <c r="F7535" t="s">
        <v>56</v>
      </c>
      <c r="G7535" t="s">
        <v>93</v>
      </c>
      <c r="H7535" t="s">
        <v>140</v>
      </c>
      <c r="I7535" t="s">
        <v>97</v>
      </c>
      <c r="J75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Garde£JOUR£VOL£FERRIERES-EN-BRIE£31/07/2022</v>
      </c>
      <c r="K75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35">
        <f>ROUND(MOD(Tableau_Effectifs_Dept[[#This Row],[GardDteDebut]],1),5)</f>
        <v>0.29166999999999998</v>
      </c>
      <c r="M7535">
        <f>ROUND(MOD(Tableau_Effectifs_Dept[[#This Row],[GardDteFin]],1),5)</f>
        <v>0.79166999999999998</v>
      </c>
      <c r="N75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35" s="71">
        <f>MAX(IF(Tableau_Effectifs_Dept[[#This Row],[Créneau TOT]]&gt;0,Tableau_Effectifs_Dept[[#This Row],[Créneau TOT]]-Tableau_Effectifs_Dept[[#This Row],[Créneau J]],0),0)</f>
        <v>0</v>
      </c>
      <c r="Q7535" s="71">
        <f>ROUND(HOUR(Tableau_Effectifs_Dept[[#This Row],[Créneau J]])/12,1)</f>
        <v>0</v>
      </c>
      <c r="R7535" s="71"/>
    </row>
    <row r="7536" spans="1:18" hidden="1">
      <c r="A7536" s="47">
        <v>44773.291666666664</v>
      </c>
      <c r="B7536" s="47">
        <v>44773.791666666664</v>
      </c>
      <c r="C7536" t="s">
        <v>196</v>
      </c>
      <c r="D7536" t="s">
        <v>86</v>
      </c>
      <c r="E7536" t="s">
        <v>85</v>
      </c>
      <c r="F7536" t="s">
        <v>56</v>
      </c>
      <c r="G7536" t="s">
        <v>93</v>
      </c>
      <c r="H7536" t="s">
        <v>140</v>
      </c>
      <c r="I7536" t="s">
        <v>97</v>
      </c>
      <c r="J75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Garde£JOUR£VOL£FERRIERES-EN-BRIE£31/07/2022</v>
      </c>
      <c r="K75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36">
        <f>ROUND(MOD(Tableau_Effectifs_Dept[[#This Row],[GardDteDebut]],1),5)</f>
        <v>0.29166999999999998</v>
      </c>
      <c r="M7536">
        <f>ROUND(MOD(Tableau_Effectifs_Dept[[#This Row],[GardDteFin]],1),5)</f>
        <v>0.79166999999999998</v>
      </c>
      <c r="N75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36" s="71">
        <f>MAX(IF(Tableau_Effectifs_Dept[[#This Row],[Créneau TOT]]&gt;0,Tableau_Effectifs_Dept[[#This Row],[Créneau TOT]]-Tableau_Effectifs_Dept[[#This Row],[Créneau J]],0),0)</f>
        <v>0</v>
      </c>
      <c r="Q7536" s="71">
        <f>ROUND(HOUR(Tableau_Effectifs_Dept[[#This Row],[Créneau J]])/12,1)</f>
        <v>0</v>
      </c>
      <c r="R7536" s="71"/>
    </row>
    <row r="7537" spans="1:18" hidden="1">
      <c r="A7537" s="47">
        <v>44773.291666666664</v>
      </c>
      <c r="B7537" s="47">
        <v>44774.291666666664</v>
      </c>
      <c r="C7537" t="s">
        <v>196</v>
      </c>
      <c r="D7537" t="s">
        <v>86</v>
      </c>
      <c r="E7537" t="s">
        <v>86</v>
      </c>
      <c r="F7537" t="s">
        <v>56</v>
      </c>
      <c r="G7537" t="s">
        <v>93</v>
      </c>
      <c r="H7537" t="s">
        <v>141</v>
      </c>
      <c r="I7537" t="s">
        <v>98</v>
      </c>
      <c r="J75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Garde£24H£PRO£FERRIERES-EN-BRIE£31/07/2022</v>
      </c>
      <c r="K75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37">
        <f>ROUND(MOD(Tableau_Effectifs_Dept[[#This Row],[GardDteDebut]],1),5)</f>
        <v>0.29166999999999998</v>
      </c>
      <c r="M7537">
        <f>ROUND(MOD(Tableau_Effectifs_Dept[[#This Row],[GardDteFin]],1),5)</f>
        <v>0.29166999999999998</v>
      </c>
      <c r="N75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37" s="71">
        <f>MAX(IF(Tableau_Effectifs_Dept[[#This Row],[Créneau TOT]]&gt;0,Tableau_Effectifs_Dept[[#This Row],[Créneau TOT]]-Tableau_Effectifs_Dept[[#This Row],[Créneau J]],0),0)</f>
        <v>0</v>
      </c>
      <c r="Q7537" s="71">
        <f>ROUND(HOUR(Tableau_Effectifs_Dept[[#This Row],[Créneau J]])/12,1)</f>
        <v>0</v>
      </c>
      <c r="R7537" s="71"/>
    </row>
    <row r="7538" spans="1:18" hidden="1">
      <c r="A7538" s="47">
        <v>44773.291666666664</v>
      </c>
      <c r="B7538" s="47">
        <v>44774.291666666664</v>
      </c>
      <c r="C7538" t="s">
        <v>196</v>
      </c>
      <c r="D7538" t="s">
        <v>86</v>
      </c>
      <c r="E7538" t="s">
        <v>86</v>
      </c>
      <c r="F7538" t="s">
        <v>56</v>
      </c>
      <c r="G7538" t="s">
        <v>93</v>
      </c>
      <c r="H7538" t="s">
        <v>141</v>
      </c>
      <c r="I7538" t="s">
        <v>98</v>
      </c>
      <c r="J75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Garde£24H£PRO£FERRIERES-EN-BRIE£31/07/2022</v>
      </c>
      <c r="K75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38">
        <f>ROUND(MOD(Tableau_Effectifs_Dept[[#This Row],[GardDteDebut]],1),5)</f>
        <v>0.29166999999999998</v>
      </c>
      <c r="M7538">
        <f>ROUND(MOD(Tableau_Effectifs_Dept[[#This Row],[GardDteFin]],1),5)</f>
        <v>0.29166999999999998</v>
      </c>
      <c r="N75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38" s="71">
        <f>MAX(IF(Tableau_Effectifs_Dept[[#This Row],[Créneau TOT]]&gt;0,Tableau_Effectifs_Dept[[#This Row],[Créneau TOT]]-Tableau_Effectifs_Dept[[#This Row],[Créneau J]],0),0)</f>
        <v>0</v>
      </c>
      <c r="Q7538" s="71">
        <f>ROUND(HOUR(Tableau_Effectifs_Dept[[#This Row],[Créneau J]])/12,1)</f>
        <v>0</v>
      </c>
      <c r="R7538" s="71"/>
    </row>
    <row r="7539" spans="1:18" hidden="1">
      <c r="A7539" s="47">
        <v>44773.291666666664</v>
      </c>
      <c r="B7539" s="47">
        <v>44773.791666666664</v>
      </c>
      <c r="C7539" t="s">
        <v>196</v>
      </c>
      <c r="D7539" t="s">
        <v>86</v>
      </c>
      <c r="E7539" t="s">
        <v>85</v>
      </c>
      <c r="F7539" t="s">
        <v>56</v>
      </c>
      <c r="G7539" t="s">
        <v>93</v>
      </c>
      <c r="H7539" t="s">
        <v>141</v>
      </c>
      <c r="I7539" t="s">
        <v>97</v>
      </c>
      <c r="J75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Garde£JOUR£PRO£FERRIERES-EN-BRIE£31/07/2022</v>
      </c>
      <c r="K75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39">
        <f>ROUND(MOD(Tableau_Effectifs_Dept[[#This Row],[GardDteDebut]],1),5)</f>
        <v>0.29166999999999998</v>
      </c>
      <c r="M7539">
        <f>ROUND(MOD(Tableau_Effectifs_Dept[[#This Row],[GardDteFin]],1),5)</f>
        <v>0.79166999999999998</v>
      </c>
      <c r="N75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39" s="71">
        <f>MAX(IF(Tableau_Effectifs_Dept[[#This Row],[Créneau TOT]]&gt;0,Tableau_Effectifs_Dept[[#This Row],[Créneau TOT]]-Tableau_Effectifs_Dept[[#This Row],[Créneau J]],0),0)</f>
        <v>0</v>
      </c>
      <c r="Q7539" s="71">
        <f>ROUND(HOUR(Tableau_Effectifs_Dept[[#This Row],[Créneau J]])/12,1)</f>
        <v>0</v>
      </c>
      <c r="R7539" s="71"/>
    </row>
    <row r="7540" spans="1:18" hidden="1">
      <c r="A7540" s="47">
        <v>44773.291666666664</v>
      </c>
      <c r="B7540" s="47">
        <v>44774.291666666664</v>
      </c>
      <c r="C7540" t="s">
        <v>196</v>
      </c>
      <c r="D7540" t="s">
        <v>86</v>
      </c>
      <c r="E7540" t="s">
        <v>86</v>
      </c>
      <c r="F7540" t="s">
        <v>56</v>
      </c>
      <c r="G7540" t="s">
        <v>93</v>
      </c>
      <c r="H7540" t="s">
        <v>140</v>
      </c>
      <c r="I7540" t="s">
        <v>98</v>
      </c>
      <c r="J75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Garde£24H£VOL£FERRIERES-EN-BRIE£31/07/2022</v>
      </c>
      <c r="K75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40">
        <f>ROUND(MOD(Tableau_Effectifs_Dept[[#This Row],[GardDteDebut]],1),5)</f>
        <v>0.29166999999999998</v>
      </c>
      <c r="M7540">
        <f>ROUND(MOD(Tableau_Effectifs_Dept[[#This Row],[GardDteFin]],1),5)</f>
        <v>0.29166999999999998</v>
      </c>
      <c r="N75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40" s="71">
        <f>MAX(IF(Tableau_Effectifs_Dept[[#This Row],[Créneau TOT]]&gt;0,Tableau_Effectifs_Dept[[#This Row],[Créneau TOT]]-Tableau_Effectifs_Dept[[#This Row],[Créneau J]],0),0)</f>
        <v>0</v>
      </c>
      <c r="Q7540" s="71">
        <f>ROUND(HOUR(Tableau_Effectifs_Dept[[#This Row],[Créneau J]])/12,1)</f>
        <v>0</v>
      </c>
      <c r="R7540" s="71"/>
    </row>
    <row r="7541" spans="1:18" hidden="1">
      <c r="A7541" s="47">
        <v>44773.291666666664</v>
      </c>
      <c r="B7541" s="47">
        <v>44774.291666666664</v>
      </c>
      <c r="C7541" t="s">
        <v>196</v>
      </c>
      <c r="D7541" t="s">
        <v>86</v>
      </c>
      <c r="E7541" t="s">
        <v>86</v>
      </c>
      <c r="F7541" t="s">
        <v>68</v>
      </c>
      <c r="G7541" t="s">
        <v>93</v>
      </c>
      <c r="H7541" t="s">
        <v>141</v>
      </c>
      <c r="I7541" t="s">
        <v>98</v>
      </c>
      <c r="J75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Garde£24H£PRO£FONTAINEBLEAU£31/07/2022</v>
      </c>
      <c r="K75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41">
        <f>ROUND(MOD(Tableau_Effectifs_Dept[[#This Row],[GardDteDebut]],1),5)</f>
        <v>0.29166999999999998</v>
      </c>
      <c r="M7541">
        <f>ROUND(MOD(Tableau_Effectifs_Dept[[#This Row],[GardDteFin]],1),5)</f>
        <v>0.29166999999999998</v>
      </c>
      <c r="N75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41" s="71">
        <f>MAX(IF(Tableau_Effectifs_Dept[[#This Row],[Créneau TOT]]&gt;0,Tableau_Effectifs_Dept[[#This Row],[Créneau TOT]]-Tableau_Effectifs_Dept[[#This Row],[Créneau J]],0),0)</f>
        <v>0</v>
      </c>
      <c r="Q7541" s="71">
        <f>ROUND(HOUR(Tableau_Effectifs_Dept[[#This Row],[Créneau J]])/12,1)</f>
        <v>0</v>
      </c>
      <c r="R7541" s="71"/>
    </row>
    <row r="7542" spans="1:18" hidden="1">
      <c r="A7542" s="47">
        <v>44773.291666666664</v>
      </c>
      <c r="B7542" s="47">
        <v>44773.791666666664</v>
      </c>
      <c r="C7542" t="s">
        <v>196</v>
      </c>
      <c r="D7542" t="s">
        <v>86</v>
      </c>
      <c r="E7542" t="s">
        <v>85</v>
      </c>
      <c r="F7542" t="s">
        <v>68</v>
      </c>
      <c r="G7542" t="s">
        <v>93</v>
      </c>
      <c r="H7542" t="s">
        <v>140</v>
      </c>
      <c r="I7542" t="s">
        <v>97</v>
      </c>
      <c r="J75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Garde£JOUR£VOL£FONTAINEBLEAU£31/07/2022</v>
      </c>
      <c r="K75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42">
        <f>ROUND(MOD(Tableau_Effectifs_Dept[[#This Row],[GardDteDebut]],1),5)</f>
        <v>0.29166999999999998</v>
      </c>
      <c r="M7542">
        <f>ROUND(MOD(Tableau_Effectifs_Dept[[#This Row],[GardDteFin]],1),5)</f>
        <v>0.79166999999999998</v>
      </c>
      <c r="N75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42" s="71">
        <f>MAX(IF(Tableau_Effectifs_Dept[[#This Row],[Créneau TOT]]&gt;0,Tableau_Effectifs_Dept[[#This Row],[Créneau TOT]]-Tableau_Effectifs_Dept[[#This Row],[Créneau J]],0),0)</f>
        <v>0</v>
      </c>
      <c r="Q7542" s="71">
        <f>ROUND(HOUR(Tableau_Effectifs_Dept[[#This Row],[Créneau J]])/12,1)</f>
        <v>0</v>
      </c>
      <c r="R7542" s="71"/>
    </row>
    <row r="7543" spans="1:18" hidden="1">
      <c r="A7543" s="47">
        <v>44773.291666666664</v>
      </c>
      <c r="B7543" s="47">
        <v>44773.791666666664</v>
      </c>
      <c r="C7543" t="s">
        <v>196</v>
      </c>
      <c r="D7543" t="s">
        <v>86</v>
      </c>
      <c r="E7543" t="s">
        <v>85</v>
      </c>
      <c r="F7543" t="s">
        <v>68</v>
      </c>
      <c r="G7543" t="s">
        <v>93</v>
      </c>
      <c r="H7543" t="s">
        <v>140</v>
      </c>
      <c r="I7543" t="s">
        <v>97</v>
      </c>
      <c r="J75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Garde£JOUR£VOL£FONTAINEBLEAU£31/07/2022</v>
      </c>
      <c r="K75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43">
        <f>ROUND(MOD(Tableau_Effectifs_Dept[[#This Row],[GardDteDebut]],1),5)</f>
        <v>0.29166999999999998</v>
      </c>
      <c r="M7543">
        <f>ROUND(MOD(Tableau_Effectifs_Dept[[#This Row],[GardDteFin]],1),5)</f>
        <v>0.79166999999999998</v>
      </c>
      <c r="N75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43" s="71">
        <f>MAX(IF(Tableau_Effectifs_Dept[[#This Row],[Créneau TOT]]&gt;0,Tableau_Effectifs_Dept[[#This Row],[Créneau TOT]]-Tableau_Effectifs_Dept[[#This Row],[Créneau J]],0),0)</f>
        <v>0</v>
      </c>
      <c r="Q7543" s="71">
        <f>ROUND(HOUR(Tableau_Effectifs_Dept[[#This Row],[Créneau J]])/12,1)</f>
        <v>0</v>
      </c>
      <c r="R7543" s="71"/>
    </row>
    <row r="7544" spans="1:18" hidden="1">
      <c r="A7544" s="47">
        <v>44773.291666666664</v>
      </c>
      <c r="B7544" s="47">
        <v>44773.791666666664</v>
      </c>
      <c r="C7544" t="s">
        <v>196</v>
      </c>
      <c r="D7544" t="s">
        <v>86</v>
      </c>
      <c r="E7544" t="s">
        <v>85</v>
      </c>
      <c r="F7544" t="s">
        <v>68</v>
      </c>
      <c r="G7544" t="s">
        <v>93</v>
      </c>
      <c r="H7544" t="s">
        <v>141</v>
      </c>
      <c r="I7544" t="s">
        <v>97</v>
      </c>
      <c r="J75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Garde£JOUR£PRO£FONTAINEBLEAU£31/07/2022</v>
      </c>
      <c r="K75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44">
        <f>ROUND(MOD(Tableau_Effectifs_Dept[[#This Row],[GardDteDebut]],1),5)</f>
        <v>0.29166999999999998</v>
      </c>
      <c r="M7544">
        <f>ROUND(MOD(Tableau_Effectifs_Dept[[#This Row],[GardDteFin]],1),5)</f>
        <v>0.79166999999999998</v>
      </c>
      <c r="N75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44" s="71">
        <f>MAX(IF(Tableau_Effectifs_Dept[[#This Row],[Créneau TOT]]&gt;0,Tableau_Effectifs_Dept[[#This Row],[Créneau TOT]]-Tableau_Effectifs_Dept[[#This Row],[Créneau J]],0),0)</f>
        <v>0</v>
      </c>
      <c r="Q7544" s="71">
        <f>ROUND(HOUR(Tableau_Effectifs_Dept[[#This Row],[Créneau J]])/12,1)</f>
        <v>0</v>
      </c>
      <c r="R7544" s="71"/>
    </row>
    <row r="7545" spans="1:18" hidden="1">
      <c r="A7545" s="47">
        <v>44773.291666666664</v>
      </c>
      <c r="B7545" s="47">
        <v>44774.291666666664</v>
      </c>
      <c r="C7545" t="s">
        <v>196</v>
      </c>
      <c r="D7545" t="s">
        <v>86</v>
      </c>
      <c r="E7545" t="s">
        <v>86</v>
      </c>
      <c r="F7545" t="s">
        <v>68</v>
      </c>
      <c r="G7545" t="s">
        <v>93</v>
      </c>
      <c r="H7545" t="s">
        <v>140</v>
      </c>
      <c r="I7545" t="s">
        <v>98</v>
      </c>
      <c r="J75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Garde£24H£VOL£FONTAINEBLEAU£31/07/2022</v>
      </c>
      <c r="K75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45">
        <f>ROUND(MOD(Tableau_Effectifs_Dept[[#This Row],[GardDteDebut]],1),5)</f>
        <v>0.29166999999999998</v>
      </c>
      <c r="M7545">
        <f>ROUND(MOD(Tableau_Effectifs_Dept[[#This Row],[GardDteFin]],1),5)</f>
        <v>0.29166999999999998</v>
      </c>
      <c r="N75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45" s="71">
        <f>MAX(IF(Tableau_Effectifs_Dept[[#This Row],[Créneau TOT]]&gt;0,Tableau_Effectifs_Dept[[#This Row],[Créneau TOT]]-Tableau_Effectifs_Dept[[#This Row],[Créneau J]],0),0)</f>
        <v>0</v>
      </c>
      <c r="Q7545" s="71">
        <f>ROUND(HOUR(Tableau_Effectifs_Dept[[#This Row],[Créneau J]])/12,1)</f>
        <v>0</v>
      </c>
      <c r="R7545" s="71"/>
    </row>
    <row r="7546" spans="1:18" hidden="1">
      <c r="A7546" s="47">
        <v>44773.291666666664</v>
      </c>
      <c r="B7546" s="47">
        <v>44774.291666666664</v>
      </c>
      <c r="C7546" t="s">
        <v>196</v>
      </c>
      <c r="D7546" t="s">
        <v>86</v>
      </c>
      <c r="E7546" t="s">
        <v>86</v>
      </c>
      <c r="F7546" t="s">
        <v>68</v>
      </c>
      <c r="G7546" t="s">
        <v>93</v>
      </c>
      <c r="H7546" t="s">
        <v>140</v>
      </c>
      <c r="I7546" t="s">
        <v>98</v>
      </c>
      <c r="J75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Garde£24H£VOL£FONTAINEBLEAU£31/07/2022</v>
      </c>
      <c r="K75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46">
        <f>ROUND(MOD(Tableau_Effectifs_Dept[[#This Row],[GardDteDebut]],1),5)</f>
        <v>0.29166999999999998</v>
      </c>
      <c r="M7546">
        <f>ROUND(MOD(Tableau_Effectifs_Dept[[#This Row],[GardDteFin]],1),5)</f>
        <v>0.29166999999999998</v>
      </c>
      <c r="N75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46" s="71">
        <f>MAX(IF(Tableau_Effectifs_Dept[[#This Row],[Créneau TOT]]&gt;0,Tableau_Effectifs_Dept[[#This Row],[Créneau TOT]]-Tableau_Effectifs_Dept[[#This Row],[Créneau J]],0),0)</f>
        <v>0</v>
      </c>
      <c r="Q7546" s="71">
        <f>ROUND(HOUR(Tableau_Effectifs_Dept[[#This Row],[Créneau J]])/12,1)</f>
        <v>0</v>
      </c>
      <c r="R7546" s="71"/>
    </row>
    <row r="7547" spans="1:18" hidden="1">
      <c r="A7547" s="47">
        <v>44773.291666666664</v>
      </c>
      <c r="B7547" s="47">
        <v>44774.291666666664</v>
      </c>
      <c r="C7547" t="s">
        <v>196</v>
      </c>
      <c r="D7547" t="s">
        <v>86</v>
      </c>
      <c r="E7547" t="s">
        <v>86</v>
      </c>
      <c r="F7547" t="s">
        <v>68</v>
      </c>
      <c r="G7547" t="s">
        <v>93</v>
      </c>
      <c r="H7547" t="s">
        <v>140</v>
      </c>
      <c r="I7547" t="s">
        <v>98</v>
      </c>
      <c r="J75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Garde£24H£VOL£FONTAINEBLEAU£31/07/2022</v>
      </c>
      <c r="K75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47">
        <f>ROUND(MOD(Tableau_Effectifs_Dept[[#This Row],[GardDteDebut]],1),5)</f>
        <v>0.29166999999999998</v>
      </c>
      <c r="M7547">
        <f>ROUND(MOD(Tableau_Effectifs_Dept[[#This Row],[GardDteFin]],1),5)</f>
        <v>0.29166999999999998</v>
      </c>
      <c r="N75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47" s="71">
        <f>MAX(IF(Tableau_Effectifs_Dept[[#This Row],[Créneau TOT]]&gt;0,Tableau_Effectifs_Dept[[#This Row],[Créneau TOT]]-Tableau_Effectifs_Dept[[#This Row],[Créneau J]],0),0)</f>
        <v>0</v>
      </c>
      <c r="Q7547" s="71">
        <f>ROUND(HOUR(Tableau_Effectifs_Dept[[#This Row],[Créneau J]])/12,1)</f>
        <v>0</v>
      </c>
      <c r="R7547" s="71"/>
    </row>
    <row r="7548" spans="1:18" hidden="1">
      <c r="A7548" s="47">
        <v>44773.291666666664</v>
      </c>
      <c r="B7548" s="47">
        <v>44774.291666666664</v>
      </c>
      <c r="C7548" t="s">
        <v>196</v>
      </c>
      <c r="D7548" t="s">
        <v>86</v>
      </c>
      <c r="E7548" t="s">
        <v>86</v>
      </c>
      <c r="F7548" t="s">
        <v>68</v>
      </c>
      <c r="G7548" t="s">
        <v>93</v>
      </c>
      <c r="H7548" t="s">
        <v>141</v>
      </c>
      <c r="I7548" t="s">
        <v>98</v>
      </c>
      <c r="J75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Garde£24H£PRO£FONTAINEBLEAU£31/07/2022</v>
      </c>
      <c r="K75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48">
        <f>ROUND(MOD(Tableau_Effectifs_Dept[[#This Row],[GardDteDebut]],1),5)</f>
        <v>0.29166999999999998</v>
      </c>
      <c r="M7548">
        <f>ROUND(MOD(Tableau_Effectifs_Dept[[#This Row],[GardDteFin]],1),5)</f>
        <v>0.29166999999999998</v>
      </c>
      <c r="N75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48" s="71">
        <f>MAX(IF(Tableau_Effectifs_Dept[[#This Row],[Créneau TOT]]&gt;0,Tableau_Effectifs_Dept[[#This Row],[Créneau TOT]]-Tableau_Effectifs_Dept[[#This Row],[Créneau J]],0),0)</f>
        <v>0</v>
      </c>
      <c r="Q7548" s="71">
        <f>ROUND(HOUR(Tableau_Effectifs_Dept[[#This Row],[Créneau J]])/12,1)</f>
        <v>0</v>
      </c>
      <c r="R7548" s="71"/>
    </row>
    <row r="7549" spans="1:18" hidden="1">
      <c r="A7549" s="47">
        <v>44773.291666666664</v>
      </c>
      <c r="B7549" s="47">
        <v>44774.291666666664</v>
      </c>
      <c r="C7549" t="s">
        <v>196</v>
      </c>
      <c r="D7549" t="s">
        <v>86</v>
      </c>
      <c r="E7549" t="s">
        <v>86</v>
      </c>
      <c r="F7549" t="s">
        <v>68</v>
      </c>
      <c r="G7549" t="s">
        <v>93</v>
      </c>
      <c r="H7549" t="s">
        <v>141</v>
      </c>
      <c r="I7549" t="s">
        <v>98</v>
      </c>
      <c r="J75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Garde£24H£PRO£FONTAINEBLEAU£31/07/2022</v>
      </c>
      <c r="K75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49">
        <f>ROUND(MOD(Tableau_Effectifs_Dept[[#This Row],[GardDteDebut]],1),5)</f>
        <v>0.29166999999999998</v>
      </c>
      <c r="M7549">
        <f>ROUND(MOD(Tableau_Effectifs_Dept[[#This Row],[GardDteFin]],1),5)</f>
        <v>0.29166999999999998</v>
      </c>
      <c r="N75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49" s="71">
        <f>MAX(IF(Tableau_Effectifs_Dept[[#This Row],[Créneau TOT]]&gt;0,Tableau_Effectifs_Dept[[#This Row],[Créneau TOT]]-Tableau_Effectifs_Dept[[#This Row],[Créneau J]],0),0)</f>
        <v>0</v>
      </c>
      <c r="Q7549" s="71">
        <f>ROUND(HOUR(Tableau_Effectifs_Dept[[#This Row],[Créneau J]])/12,1)</f>
        <v>0</v>
      </c>
      <c r="R7549" s="71"/>
    </row>
    <row r="7550" spans="1:18" hidden="1">
      <c r="A7550" s="47">
        <v>44773.291666666664</v>
      </c>
      <c r="B7550" s="47">
        <v>44774.291666666664</v>
      </c>
      <c r="C7550" t="s">
        <v>196</v>
      </c>
      <c r="D7550" t="s">
        <v>86</v>
      </c>
      <c r="E7550" t="s">
        <v>86</v>
      </c>
      <c r="F7550" t="s">
        <v>68</v>
      </c>
      <c r="G7550" t="s">
        <v>93</v>
      </c>
      <c r="H7550" t="s">
        <v>141</v>
      </c>
      <c r="I7550" t="s">
        <v>98</v>
      </c>
      <c r="J75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Garde£24H£PRO£FONTAINEBLEAU£31/07/2022</v>
      </c>
      <c r="K75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50">
        <f>ROUND(MOD(Tableau_Effectifs_Dept[[#This Row],[GardDteDebut]],1),5)</f>
        <v>0.29166999999999998</v>
      </c>
      <c r="M7550">
        <f>ROUND(MOD(Tableau_Effectifs_Dept[[#This Row],[GardDteFin]],1),5)</f>
        <v>0.29166999999999998</v>
      </c>
      <c r="N75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50" s="71">
        <f>MAX(IF(Tableau_Effectifs_Dept[[#This Row],[Créneau TOT]]&gt;0,Tableau_Effectifs_Dept[[#This Row],[Créneau TOT]]-Tableau_Effectifs_Dept[[#This Row],[Créneau J]],0),0)</f>
        <v>0</v>
      </c>
      <c r="Q7550" s="71">
        <f>ROUND(HOUR(Tableau_Effectifs_Dept[[#This Row],[Créneau J]])/12,1)</f>
        <v>0</v>
      </c>
      <c r="R7550" s="71"/>
    </row>
    <row r="7551" spans="1:18" hidden="1">
      <c r="A7551" s="47">
        <v>44773.291666666664</v>
      </c>
      <c r="B7551" s="47">
        <v>44774.291666666664</v>
      </c>
      <c r="C7551" t="s">
        <v>196</v>
      </c>
      <c r="D7551" t="s">
        <v>86</v>
      </c>
      <c r="E7551" t="s">
        <v>86</v>
      </c>
      <c r="F7551" t="s">
        <v>68</v>
      </c>
      <c r="G7551" t="s">
        <v>93</v>
      </c>
      <c r="H7551" t="s">
        <v>141</v>
      </c>
      <c r="I7551" t="s">
        <v>98</v>
      </c>
      <c r="J75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Garde£24H£PRO£FONTAINEBLEAU£31/07/2022</v>
      </c>
      <c r="K75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51">
        <f>ROUND(MOD(Tableau_Effectifs_Dept[[#This Row],[GardDteDebut]],1),5)</f>
        <v>0.29166999999999998</v>
      </c>
      <c r="M7551">
        <f>ROUND(MOD(Tableau_Effectifs_Dept[[#This Row],[GardDteFin]],1),5)</f>
        <v>0.29166999999999998</v>
      </c>
      <c r="N75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51" s="71">
        <f>MAX(IF(Tableau_Effectifs_Dept[[#This Row],[Créneau TOT]]&gt;0,Tableau_Effectifs_Dept[[#This Row],[Créneau TOT]]-Tableau_Effectifs_Dept[[#This Row],[Créneau J]],0),0)</f>
        <v>0</v>
      </c>
      <c r="Q7551" s="71">
        <f>ROUND(HOUR(Tableau_Effectifs_Dept[[#This Row],[Créneau J]])/12,1)</f>
        <v>0</v>
      </c>
      <c r="R7551" s="71"/>
    </row>
    <row r="7552" spans="1:18" hidden="1">
      <c r="A7552" s="47">
        <v>44773.291666666664</v>
      </c>
      <c r="B7552" s="47">
        <v>44774.291666666664</v>
      </c>
      <c r="C7552" t="s">
        <v>196</v>
      </c>
      <c r="D7552" t="s">
        <v>86</v>
      </c>
      <c r="E7552" t="s">
        <v>86</v>
      </c>
      <c r="F7552" t="s">
        <v>68</v>
      </c>
      <c r="G7552" t="s">
        <v>93</v>
      </c>
      <c r="H7552" t="s">
        <v>141</v>
      </c>
      <c r="I7552" t="s">
        <v>98</v>
      </c>
      <c r="J75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Garde£24H£PRO£FONTAINEBLEAU£31/07/2022</v>
      </c>
      <c r="K75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52">
        <f>ROUND(MOD(Tableau_Effectifs_Dept[[#This Row],[GardDteDebut]],1),5)</f>
        <v>0.29166999999999998</v>
      </c>
      <c r="M7552">
        <f>ROUND(MOD(Tableau_Effectifs_Dept[[#This Row],[GardDteFin]],1),5)</f>
        <v>0.29166999999999998</v>
      </c>
      <c r="N75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52" s="71">
        <f>MAX(IF(Tableau_Effectifs_Dept[[#This Row],[Créneau TOT]]&gt;0,Tableau_Effectifs_Dept[[#This Row],[Créneau TOT]]-Tableau_Effectifs_Dept[[#This Row],[Créneau J]],0),0)</f>
        <v>0</v>
      </c>
      <c r="Q7552" s="71">
        <f>ROUND(HOUR(Tableau_Effectifs_Dept[[#This Row],[Créneau J]])/12,1)</f>
        <v>0</v>
      </c>
      <c r="R7552" s="71"/>
    </row>
    <row r="7553" spans="1:18" hidden="1">
      <c r="A7553" s="47">
        <v>44773.291666666664</v>
      </c>
      <c r="B7553" s="47">
        <v>44774.291666666664</v>
      </c>
      <c r="C7553" t="s">
        <v>196</v>
      </c>
      <c r="D7553" t="s">
        <v>86</v>
      </c>
      <c r="E7553" t="s">
        <v>86</v>
      </c>
      <c r="F7553" t="s">
        <v>37</v>
      </c>
      <c r="G7553" t="s">
        <v>93</v>
      </c>
      <c r="H7553" t="s">
        <v>141</v>
      </c>
      <c r="I7553" t="s">
        <v>98</v>
      </c>
      <c r="J75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Garde£24H£PRO£FONTENAY-TRESIGNY£31/07/2022</v>
      </c>
      <c r="K75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53">
        <f>ROUND(MOD(Tableau_Effectifs_Dept[[#This Row],[GardDteDebut]],1),5)</f>
        <v>0.29166999999999998</v>
      </c>
      <c r="M7553">
        <f>ROUND(MOD(Tableau_Effectifs_Dept[[#This Row],[GardDteFin]],1),5)</f>
        <v>0.29166999999999998</v>
      </c>
      <c r="N75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53" s="71">
        <f>MAX(IF(Tableau_Effectifs_Dept[[#This Row],[Créneau TOT]]&gt;0,Tableau_Effectifs_Dept[[#This Row],[Créneau TOT]]-Tableau_Effectifs_Dept[[#This Row],[Créneau J]],0),0)</f>
        <v>0</v>
      </c>
      <c r="Q7553" s="71">
        <f>ROUND(HOUR(Tableau_Effectifs_Dept[[#This Row],[Créneau J]])/12,1)</f>
        <v>0</v>
      </c>
      <c r="R7553" s="71"/>
    </row>
    <row r="7554" spans="1:18" hidden="1">
      <c r="A7554" s="47">
        <v>44773.291666666664</v>
      </c>
      <c r="B7554" s="47">
        <v>44773.791666666664</v>
      </c>
      <c r="C7554" t="s">
        <v>196</v>
      </c>
      <c r="D7554" t="s">
        <v>86</v>
      </c>
      <c r="E7554" t="s">
        <v>85</v>
      </c>
      <c r="F7554" t="s">
        <v>37</v>
      </c>
      <c r="G7554" t="s">
        <v>93</v>
      </c>
      <c r="H7554" t="s">
        <v>140</v>
      </c>
      <c r="I7554" t="s">
        <v>97</v>
      </c>
      <c r="J75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Garde£JOUR£VOL£FONTENAY-TRESIGNY£31/07/2022</v>
      </c>
      <c r="K75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54">
        <f>ROUND(MOD(Tableau_Effectifs_Dept[[#This Row],[GardDteDebut]],1),5)</f>
        <v>0.29166999999999998</v>
      </c>
      <c r="M7554">
        <f>ROUND(MOD(Tableau_Effectifs_Dept[[#This Row],[GardDteFin]],1),5)</f>
        <v>0.79166999999999998</v>
      </c>
      <c r="N75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54" s="71">
        <f>MAX(IF(Tableau_Effectifs_Dept[[#This Row],[Créneau TOT]]&gt;0,Tableau_Effectifs_Dept[[#This Row],[Créneau TOT]]-Tableau_Effectifs_Dept[[#This Row],[Créneau J]],0),0)</f>
        <v>0</v>
      </c>
      <c r="Q7554" s="71">
        <f>ROUND(HOUR(Tableau_Effectifs_Dept[[#This Row],[Créneau J]])/12,1)</f>
        <v>0</v>
      </c>
      <c r="R7554" s="71"/>
    </row>
    <row r="7555" spans="1:18" hidden="1">
      <c r="A7555" s="47">
        <v>44773.291666666664</v>
      </c>
      <c r="B7555" s="47">
        <v>44774.291666666664</v>
      </c>
      <c r="C7555" t="s">
        <v>196</v>
      </c>
      <c r="D7555" t="s">
        <v>86</v>
      </c>
      <c r="E7555" t="s">
        <v>86</v>
      </c>
      <c r="F7555" t="s">
        <v>37</v>
      </c>
      <c r="G7555" t="s">
        <v>93</v>
      </c>
      <c r="H7555" t="s">
        <v>141</v>
      </c>
      <c r="I7555" t="s">
        <v>98</v>
      </c>
      <c r="J75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Garde£24H£PRO£FONTENAY-TRESIGNY£31/07/2022</v>
      </c>
      <c r="K75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55">
        <f>ROUND(MOD(Tableau_Effectifs_Dept[[#This Row],[GardDteDebut]],1),5)</f>
        <v>0.29166999999999998</v>
      </c>
      <c r="M7555">
        <f>ROUND(MOD(Tableau_Effectifs_Dept[[#This Row],[GardDteFin]],1),5)</f>
        <v>0.29166999999999998</v>
      </c>
      <c r="N75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55" s="71">
        <f>MAX(IF(Tableau_Effectifs_Dept[[#This Row],[Créneau TOT]]&gt;0,Tableau_Effectifs_Dept[[#This Row],[Créneau TOT]]-Tableau_Effectifs_Dept[[#This Row],[Créneau J]],0),0)</f>
        <v>0</v>
      </c>
      <c r="Q7555" s="71">
        <f>ROUND(HOUR(Tableau_Effectifs_Dept[[#This Row],[Créneau J]])/12,1)</f>
        <v>0</v>
      </c>
      <c r="R7555" s="71"/>
    </row>
    <row r="7556" spans="1:18" hidden="1">
      <c r="A7556" s="47">
        <v>44773.291666666664</v>
      </c>
      <c r="B7556" s="47">
        <v>44774.291666666664</v>
      </c>
      <c r="C7556" t="s">
        <v>196</v>
      </c>
      <c r="D7556" t="s">
        <v>86</v>
      </c>
      <c r="E7556" t="s">
        <v>86</v>
      </c>
      <c r="F7556" t="s">
        <v>37</v>
      </c>
      <c r="G7556" t="s">
        <v>93</v>
      </c>
      <c r="H7556" t="s">
        <v>141</v>
      </c>
      <c r="I7556" t="s">
        <v>98</v>
      </c>
      <c r="J75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Garde£24H£PRO£FONTENAY-TRESIGNY£31/07/2022</v>
      </c>
      <c r="K75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56">
        <f>ROUND(MOD(Tableau_Effectifs_Dept[[#This Row],[GardDteDebut]],1),5)</f>
        <v>0.29166999999999998</v>
      </c>
      <c r="M7556">
        <f>ROUND(MOD(Tableau_Effectifs_Dept[[#This Row],[GardDteFin]],1),5)</f>
        <v>0.29166999999999998</v>
      </c>
      <c r="N75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56" s="71">
        <f>MAX(IF(Tableau_Effectifs_Dept[[#This Row],[Créneau TOT]]&gt;0,Tableau_Effectifs_Dept[[#This Row],[Créneau TOT]]-Tableau_Effectifs_Dept[[#This Row],[Créneau J]],0),0)</f>
        <v>0</v>
      </c>
      <c r="Q7556" s="71">
        <f>ROUND(HOUR(Tableau_Effectifs_Dept[[#This Row],[Créneau J]])/12,1)</f>
        <v>0</v>
      </c>
      <c r="R7556" s="71"/>
    </row>
    <row r="7557" spans="1:18" hidden="1">
      <c r="A7557" s="47">
        <v>44773.291666666664</v>
      </c>
      <c r="B7557" s="47">
        <v>44773.791666666664</v>
      </c>
      <c r="C7557" t="s">
        <v>196</v>
      </c>
      <c r="D7557" t="s">
        <v>86</v>
      </c>
      <c r="E7557" t="s">
        <v>85</v>
      </c>
      <c r="F7557" t="s">
        <v>100</v>
      </c>
      <c r="G7557" t="s">
        <v>93</v>
      </c>
      <c r="H7557" t="s">
        <v>140</v>
      </c>
      <c r="I7557" t="s">
        <v>97</v>
      </c>
      <c r="J75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Garde£JOUR£VOL£GUIGNES£31/07/2022</v>
      </c>
      <c r="K75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57">
        <f>ROUND(MOD(Tableau_Effectifs_Dept[[#This Row],[GardDteDebut]],1),5)</f>
        <v>0.29166999999999998</v>
      </c>
      <c r="M7557">
        <f>ROUND(MOD(Tableau_Effectifs_Dept[[#This Row],[GardDteFin]],1),5)</f>
        <v>0.79166999999999998</v>
      </c>
      <c r="N75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57" s="71">
        <f>MAX(IF(Tableau_Effectifs_Dept[[#This Row],[Créneau TOT]]&gt;0,Tableau_Effectifs_Dept[[#This Row],[Créneau TOT]]-Tableau_Effectifs_Dept[[#This Row],[Créneau J]],0),0)</f>
        <v>0</v>
      </c>
      <c r="Q7557" s="71">
        <f>ROUND(HOUR(Tableau_Effectifs_Dept[[#This Row],[Créneau J]])/12,1)</f>
        <v>0</v>
      </c>
      <c r="R7557" s="71"/>
    </row>
    <row r="7558" spans="1:18" hidden="1">
      <c r="A7558" s="47">
        <v>44773.291666666664</v>
      </c>
      <c r="B7558" s="47">
        <v>44774.291666666664</v>
      </c>
      <c r="C7558" t="s">
        <v>196</v>
      </c>
      <c r="D7558" t="s">
        <v>86</v>
      </c>
      <c r="E7558" t="s">
        <v>86</v>
      </c>
      <c r="F7558" t="s">
        <v>100</v>
      </c>
      <c r="G7558" t="s">
        <v>93</v>
      </c>
      <c r="H7558" t="s">
        <v>141</v>
      </c>
      <c r="I7558" t="s">
        <v>98</v>
      </c>
      <c r="J75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Garde£24H£PRO£GUIGNES£31/07/2022</v>
      </c>
      <c r="K75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58">
        <f>ROUND(MOD(Tableau_Effectifs_Dept[[#This Row],[GardDteDebut]],1),5)</f>
        <v>0.29166999999999998</v>
      </c>
      <c r="M7558">
        <f>ROUND(MOD(Tableau_Effectifs_Dept[[#This Row],[GardDteFin]],1),5)</f>
        <v>0.29166999999999998</v>
      </c>
      <c r="N75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58" s="71">
        <f>MAX(IF(Tableau_Effectifs_Dept[[#This Row],[Créneau TOT]]&gt;0,Tableau_Effectifs_Dept[[#This Row],[Créneau TOT]]-Tableau_Effectifs_Dept[[#This Row],[Créneau J]],0),0)</f>
        <v>0</v>
      </c>
      <c r="Q7558" s="71">
        <f>ROUND(HOUR(Tableau_Effectifs_Dept[[#This Row],[Créneau J]])/12,1)</f>
        <v>0</v>
      </c>
      <c r="R7558" s="71"/>
    </row>
    <row r="7559" spans="1:18" hidden="1">
      <c r="A7559" s="47">
        <v>44773.291666666664</v>
      </c>
      <c r="B7559" s="47">
        <v>44773.791666666664</v>
      </c>
      <c r="C7559" t="s">
        <v>196</v>
      </c>
      <c r="D7559" t="s">
        <v>86</v>
      </c>
      <c r="E7559" t="s">
        <v>85</v>
      </c>
      <c r="F7559" t="s">
        <v>100</v>
      </c>
      <c r="G7559" t="s">
        <v>93</v>
      </c>
      <c r="H7559" t="s">
        <v>140</v>
      </c>
      <c r="I7559" t="s">
        <v>97</v>
      </c>
      <c r="J75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Garde£JOUR£VOL£GUIGNES£31/07/2022</v>
      </c>
      <c r="K75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59">
        <f>ROUND(MOD(Tableau_Effectifs_Dept[[#This Row],[GardDteDebut]],1),5)</f>
        <v>0.29166999999999998</v>
      </c>
      <c r="M7559">
        <f>ROUND(MOD(Tableau_Effectifs_Dept[[#This Row],[GardDteFin]],1),5)</f>
        <v>0.79166999999999998</v>
      </c>
      <c r="N75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59" s="71">
        <f>MAX(IF(Tableau_Effectifs_Dept[[#This Row],[Créneau TOT]]&gt;0,Tableau_Effectifs_Dept[[#This Row],[Créneau TOT]]-Tableau_Effectifs_Dept[[#This Row],[Créneau J]],0),0)</f>
        <v>0</v>
      </c>
      <c r="Q7559" s="71">
        <f>ROUND(HOUR(Tableau_Effectifs_Dept[[#This Row],[Créneau J]])/12,1)</f>
        <v>0</v>
      </c>
      <c r="R7559" s="71"/>
    </row>
    <row r="7560" spans="1:18" hidden="1">
      <c r="A7560" s="47">
        <v>44773.291666666664</v>
      </c>
      <c r="B7560" s="47">
        <v>44774.291666666664</v>
      </c>
      <c r="C7560" t="s">
        <v>196</v>
      </c>
      <c r="D7560" t="s">
        <v>86</v>
      </c>
      <c r="E7560" t="s">
        <v>86</v>
      </c>
      <c r="F7560" t="s">
        <v>100</v>
      </c>
      <c r="G7560" t="s">
        <v>93</v>
      </c>
      <c r="H7560" t="s">
        <v>141</v>
      </c>
      <c r="I7560" t="s">
        <v>98</v>
      </c>
      <c r="J75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Garde£24H£PRO£GUIGNES£31/07/2022</v>
      </c>
      <c r="K75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60">
        <f>ROUND(MOD(Tableau_Effectifs_Dept[[#This Row],[GardDteDebut]],1),5)</f>
        <v>0.29166999999999998</v>
      </c>
      <c r="M7560">
        <f>ROUND(MOD(Tableau_Effectifs_Dept[[#This Row],[GardDteFin]],1),5)</f>
        <v>0.29166999999999998</v>
      </c>
      <c r="N75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60" s="71">
        <f>MAX(IF(Tableau_Effectifs_Dept[[#This Row],[Créneau TOT]]&gt;0,Tableau_Effectifs_Dept[[#This Row],[Créneau TOT]]-Tableau_Effectifs_Dept[[#This Row],[Créneau J]],0),0)</f>
        <v>0</v>
      </c>
      <c r="Q7560" s="71">
        <f>ROUND(HOUR(Tableau_Effectifs_Dept[[#This Row],[Créneau J]])/12,1)</f>
        <v>0</v>
      </c>
      <c r="R7560" s="71"/>
    </row>
    <row r="7561" spans="1:18" hidden="1">
      <c r="A7561" s="47">
        <v>44773.291666666664</v>
      </c>
      <c r="B7561" s="47">
        <v>44774.291666666664</v>
      </c>
      <c r="C7561" t="s">
        <v>196</v>
      </c>
      <c r="D7561" t="s">
        <v>86</v>
      </c>
      <c r="E7561" t="s">
        <v>86</v>
      </c>
      <c r="F7561" t="s">
        <v>100</v>
      </c>
      <c r="G7561" t="s">
        <v>93</v>
      </c>
      <c r="H7561" t="s">
        <v>140</v>
      </c>
      <c r="I7561" t="s">
        <v>98</v>
      </c>
      <c r="J75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Garde£24H£VOL£GUIGNES£31/07/2022</v>
      </c>
      <c r="K75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61">
        <f>ROUND(MOD(Tableau_Effectifs_Dept[[#This Row],[GardDteDebut]],1),5)</f>
        <v>0.29166999999999998</v>
      </c>
      <c r="M7561">
        <f>ROUND(MOD(Tableau_Effectifs_Dept[[#This Row],[GardDteFin]],1),5)</f>
        <v>0.29166999999999998</v>
      </c>
      <c r="N75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61" s="71">
        <f>MAX(IF(Tableau_Effectifs_Dept[[#This Row],[Créneau TOT]]&gt;0,Tableau_Effectifs_Dept[[#This Row],[Créneau TOT]]-Tableau_Effectifs_Dept[[#This Row],[Créneau J]],0),0)</f>
        <v>0</v>
      </c>
      <c r="Q7561" s="71">
        <f>ROUND(HOUR(Tableau_Effectifs_Dept[[#This Row],[Créneau J]])/12,1)</f>
        <v>0</v>
      </c>
      <c r="R7561" s="71"/>
    </row>
    <row r="7562" spans="1:18" hidden="1">
      <c r="A7562" s="47">
        <v>44773.291666666664</v>
      </c>
      <c r="B7562" s="47">
        <v>44774.291666666664</v>
      </c>
      <c r="C7562" t="s">
        <v>196</v>
      </c>
      <c r="D7562" t="s">
        <v>86</v>
      </c>
      <c r="E7562" t="s">
        <v>86</v>
      </c>
      <c r="F7562" t="s">
        <v>100</v>
      </c>
      <c r="G7562" t="s">
        <v>93</v>
      </c>
      <c r="H7562" t="s">
        <v>141</v>
      </c>
      <c r="I7562" t="s">
        <v>98</v>
      </c>
      <c r="J75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Garde£24H£PRO£GUIGNES£31/07/2022</v>
      </c>
      <c r="K75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62">
        <f>ROUND(MOD(Tableau_Effectifs_Dept[[#This Row],[GardDteDebut]],1),5)</f>
        <v>0.29166999999999998</v>
      </c>
      <c r="M7562">
        <f>ROUND(MOD(Tableau_Effectifs_Dept[[#This Row],[GardDteFin]],1),5)</f>
        <v>0.29166999999999998</v>
      </c>
      <c r="N75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62" s="71">
        <f>MAX(IF(Tableau_Effectifs_Dept[[#This Row],[Créneau TOT]]&gt;0,Tableau_Effectifs_Dept[[#This Row],[Créneau TOT]]-Tableau_Effectifs_Dept[[#This Row],[Créneau J]],0),0)</f>
        <v>0</v>
      </c>
      <c r="Q7562" s="71">
        <f>ROUND(HOUR(Tableau_Effectifs_Dept[[#This Row],[Créneau J]])/12,1)</f>
        <v>0</v>
      </c>
      <c r="R7562" s="71"/>
    </row>
    <row r="7563" spans="1:18" hidden="1">
      <c r="A7563" s="47">
        <v>44773.291666666664</v>
      </c>
      <c r="B7563" s="47">
        <v>44773.791666666664</v>
      </c>
      <c r="C7563" t="s">
        <v>196</v>
      </c>
      <c r="D7563" t="s">
        <v>86</v>
      </c>
      <c r="E7563" t="s">
        <v>85</v>
      </c>
      <c r="F7563" t="s">
        <v>70</v>
      </c>
      <c r="G7563" t="s">
        <v>93</v>
      </c>
      <c r="H7563" t="s">
        <v>140</v>
      </c>
      <c r="I7563" t="s">
        <v>97</v>
      </c>
      <c r="J75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CHAPELLE-LA-REINE£31/07/2022</v>
      </c>
      <c r="K75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63">
        <f>ROUND(MOD(Tableau_Effectifs_Dept[[#This Row],[GardDteDebut]],1),5)</f>
        <v>0.29166999999999998</v>
      </c>
      <c r="M7563">
        <f>ROUND(MOD(Tableau_Effectifs_Dept[[#This Row],[GardDteFin]],1),5)</f>
        <v>0.79166999999999998</v>
      </c>
      <c r="N75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63" s="71">
        <f>MAX(IF(Tableau_Effectifs_Dept[[#This Row],[Créneau TOT]]&gt;0,Tableau_Effectifs_Dept[[#This Row],[Créneau TOT]]-Tableau_Effectifs_Dept[[#This Row],[Créneau J]],0),0)</f>
        <v>0</v>
      </c>
      <c r="Q7563" s="71">
        <f>ROUND(HOUR(Tableau_Effectifs_Dept[[#This Row],[Créneau J]])/12,1)</f>
        <v>0</v>
      </c>
      <c r="R7563" s="71"/>
    </row>
    <row r="7564" spans="1:18" hidden="1">
      <c r="A7564" s="47">
        <v>44773.291666666664</v>
      </c>
      <c r="B7564" s="47">
        <v>44773.791666666664</v>
      </c>
      <c r="C7564" t="s">
        <v>196</v>
      </c>
      <c r="D7564" t="s">
        <v>86</v>
      </c>
      <c r="E7564" t="s">
        <v>85</v>
      </c>
      <c r="F7564" t="s">
        <v>70</v>
      </c>
      <c r="G7564" t="s">
        <v>93</v>
      </c>
      <c r="H7564" t="s">
        <v>141</v>
      </c>
      <c r="I7564" t="s">
        <v>97</v>
      </c>
      <c r="J75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CHAPELLE-LA-REINE£31/07/2022</v>
      </c>
      <c r="K75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64">
        <f>ROUND(MOD(Tableau_Effectifs_Dept[[#This Row],[GardDteDebut]],1),5)</f>
        <v>0.29166999999999998</v>
      </c>
      <c r="M7564">
        <f>ROUND(MOD(Tableau_Effectifs_Dept[[#This Row],[GardDteFin]],1),5)</f>
        <v>0.79166999999999998</v>
      </c>
      <c r="N75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64" s="71">
        <f>MAX(IF(Tableau_Effectifs_Dept[[#This Row],[Créneau TOT]]&gt;0,Tableau_Effectifs_Dept[[#This Row],[Créneau TOT]]-Tableau_Effectifs_Dept[[#This Row],[Créneau J]],0),0)</f>
        <v>0</v>
      </c>
      <c r="Q7564" s="71">
        <f>ROUND(HOUR(Tableau_Effectifs_Dept[[#This Row],[Créneau J]])/12,1)</f>
        <v>0</v>
      </c>
      <c r="R7564" s="71"/>
    </row>
    <row r="7565" spans="1:18" hidden="1">
      <c r="A7565" s="47">
        <v>44773.291666666664</v>
      </c>
      <c r="B7565" s="47">
        <v>44774.291666666664</v>
      </c>
      <c r="C7565" t="s">
        <v>196</v>
      </c>
      <c r="D7565" t="s">
        <v>86</v>
      </c>
      <c r="E7565" t="s">
        <v>86</v>
      </c>
      <c r="F7565" t="s">
        <v>70</v>
      </c>
      <c r="G7565" t="s">
        <v>93</v>
      </c>
      <c r="H7565" t="s">
        <v>141</v>
      </c>
      <c r="I7565" t="s">
        <v>98</v>
      </c>
      <c r="J75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CHAPELLE-LA-REINE£31/07/2022</v>
      </c>
      <c r="K75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65">
        <f>ROUND(MOD(Tableau_Effectifs_Dept[[#This Row],[GardDteDebut]],1),5)</f>
        <v>0.29166999999999998</v>
      </c>
      <c r="M7565">
        <f>ROUND(MOD(Tableau_Effectifs_Dept[[#This Row],[GardDteFin]],1),5)</f>
        <v>0.29166999999999998</v>
      </c>
      <c r="N75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65" s="71">
        <f>MAX(IF(Tableau_Effectifs_Dept[[#This Row],[Créneau TOT]]&gt;0,Tableau_Effectifs_Dept[[#This Row],[Créneau TOT]]-Tableau_Effectifs_Dept[[#This Row],[Créneau J]],0),0)</f>
        <v>0</v>
      </c>
      <c r="Q7565" s="71">
        <f>ROUND(HOUR(Tableau_Effectifs_Dept[[#This Row],[Créneau J]])/12,1)</f>
        <v>0</v>
      </c>
      <c r="R7565" s="71"/>
    </row>
    <row r="7566" spans="1:18" hidden="1">
      <c r="A7566" s="47">
        <v>44773.291666666664</v>
      </c>
      <c r="B7566" s="47">
        <v>44774.291666666664</v>
      </c>
      <c r="C7566" t="s">
        <v>196</v>
      </c>
      <c r="D7566" t="s">
        <v>86</v>
      </c>
      <c r="E7566" t="s">
        <v>86</v>
      </c>
      <c r="F7566" t="s">
        <v>70</v>
      </c>
      <c r="G7566" t="s">
        <v>93</v>
      </c>
      <c r="H7566" t="s">
        <v>141</v>
      </c>
      <c r="I7566" t="s">
        <v>98</v>
      </c>
      <c r="J75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CHAPELLE-LA-REINE£31/07/2022</v>
      </c>
      <c r="K75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66">
        <f>ROUND(MOD(Tableau_Effectifs_Dept[[#This Row],[GardDteDebut]],1),5)</f>
        <v>0.29166999999999998</v>
      </c>
      <c r="M7566">
        <f>ROUND(MOD(Tableau_Effectifs_Dept[[#This Row],[GardDteFin]],1),5)</f>
        <v>0.29166999999999998</v>
      </c>
      <c r="N75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66" s="71">
        <f>MAX(IF(Tableau_Effectifs_Dept[[#This Row],[Créneau TOT]]&gt;0,Tableau_Effectifs_Dept[[#This Row],[Créneau TOT]]-Tableau_Effectifs_Dept[[#This Row],[Créneau J]],0),0)</f>
        <v>0</v>
      </c>
      <c r="Q7566" s="71">
        <f>ROUND(HOUR(Tableau_Effectifs_Dept[[#This Row],[Créneau J]])/12,1)</f>
        <v>0</v>
      </c>
      <c r="R7566" s="71"/>
    </row>
    <row r="7567" spans="1:18" hidden="1">
      <c r="A7567" s="47">
        <v>44773.291666666664</v>
      </c>
      <c r="B7567" s="47">
        <v>44773.791666666664</v>
      </c>
      <c r="C7567" t="s">
        <v>196</v>
      </c>
      <c r="D7567" t="s">
        <v>86</v>
      </c>
      <c r="E7567" t="s">
        <v>85</v>
      </c>
      <c r="F7567" t="s">
        <v>39</v>
      </c>
      <c r="G7567" t="s">
        <v>93</v>
      </c>
      <c r="H7567" t="s">
        <v>140</v>
      </c>
      <c r="I7567" t="s">
        <v>97</v>
      </c>
      <c r="J75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FERTE-GAUCHER£31/07/2022</v>
      </c>
      <c r="K75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67">
        <f>ROUND(MOD(Tableau_Effectifs_Dept[[#This Row],[GardDteDebut]],1),5)</f>
        <v>0.29166999999999998</v>
      </c>
      <c r="M7567">
        <f>ROUND(MOD(Tableau_Effectifs_Dept[[#This Row],[GardDteFin]],1),5)</f>
        <v>0.79166999999999998</v>
      </c>
      <c r="N75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67" s="71">
        <f>MAX(IF(Tableau_Effectifs_Dept[[#This Row],[Créneau TOT]]&gt;0,Tableau_Effectifs_Dept[[#This Row],[Créneau TOT]]-Tableau_Effectifs_Dept[[#This Row],[Créneau J]],0),0)</f>
        <v>0</v>
      </c>
      <c r="Q7567" s="71">
        <f>ROUND(HOUR(Tableau_Effectifs_Dept[[#This Row],[Créneau J]])/12,1)</f>
        <v>0</v>
      </c>
      <c r="R7567" s="71"/>
    </row>
    <row r="7568" spans="1:18" hidden="1">
      <c r="A7568" s="47">
        <v>44773.291666666664</v>
      </c>
      <c r="B7568" s="47">
        <v>44774.291666666664</v>
      </c>
      <c r="C7568" t="s">
        <v>196</v>
      </c>
      <c r="D7568" t="s">
        <v>86</v>
      </c>
      <c r="E7568" t="s">
        <v>86</v>
      </c>
      <c r="F7568" t="s">
        <v>39</v>
      </c>
      <c r="G7568" t="s">
        <v>93</v>
      </c>
      <c r="H7568" t="s">
        <v>141</v>
      </c>
      <c r="I7568" t="s">
        <v>98</v>
      </c>
      <c r="J75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FERTE-GAUCHER£31/07/2022</v>
      </c>
      <c r="K75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68">
        <f>ROUND(MOD(Tableau_Effectifs_Dept[[#This Row],[GardDteDebut]],1),5)</f>
        <v>0.29166999999999998</v>
      </c>
      <c r="M7568">
        <f>ROUND(MOD(Tableau_Effectifs_Dept[[#This Row],[GardDteFin]],1),5)</f>
        <v>0.29166999999999998</v>
      </c>
      <c r="N75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68" s="71">
        <f>MAX(IF(Tableau_Effectifs_Dept[[#This Row],[Créneau TOT]]&gt;0,Tableau_Effectifs_Dept[[#This Row],[Créneau TOT]]-Tableau_Effectifs_Dept[[#This Row],[Créneau J]],0),0)</f>
        <v>0</v>
      </c>
      <c r="Q7568" s="71">
        <f>ROUND(HOUR(Tableau_Effectifs_Dept[[#This Row],[Créneau J]])/12,1)</f>
        <v>0</v>
      </c>
      <c r="R7568" s="71"/>
    </row>
    <row r="7569" spans="1:18" hidden="1">
      <c r="A7569" s="47">
        <v>44773.291666666664</v>
      </c>
      <c r="B7569" s="47">
        <v>44774.291666666664</v>
      </c>
      <c r="C7569" t="s">
        <v>196</v>
      </c>
      <c r="D7569" t="s">
        <v>86</v>
      </c>
      <c r="E7569" t="s">
        <v>86</v>
      </c>
      <c r="F7569" t="s">
        <v>39</v>
      </c>
      <c r="G7569" t="s">
        <v>93</v>
      </c>
      <c r="H7569" t="s">
        <v>141</v>
      </c>
      <c r="I7569" t="s">
        <v>98</v>
      </c>
      <c r="J75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FERTE-GAUCHER£31/07/2022</v>
      </c>
      <c r="K75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69">
        <f>ROUND(MOD(Tableau_Effectifs_Dept[[#This Row],[GardDteDebut]],1),5)</f>
        <v>0.29166999999999998</v>
      </c>
      <c r="M7569">
        <f>ROUND(MOD(Tableau_Effectifs_Dept[[#This Row],[GardDteFin]],1),5)</f>
        <v>0.29166999999999998</v>
      </c>
      <c r="N75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69" s="71">
        <f>MAX(IF(Tableau_Effectifs_Dept[[#This Row],[Créneau TOT]]&gt;0,Tableau_Effectifs_Dept[[#This Row],[Créneau TOT]]-Tableau_Effectifs_Dept[[#This Row],[Créneau J]],0),0)</f>
        <v>0</v>
      </c>
      <c r="Q7569" s="71">
        <f>ROUND(HOUR(Tableau_Effectifs_Dept[[#This Row],[Créneau J]])/12,1)</f>
        <v>0</v>
      </c>
      <c r="R7569" s="71"/>
    </row>
    <row r="7570" spans="1:18" hidden="1">
      <c r="A7570" s="47">
        <v>44773.291666666664</v>
      </c>
      <c r="B7570" s="47">
        <v>44774.291666666664</v>
      </c>
      <c r="C7570" t="s">
        <v>196</v>
      </c>
      <c r="D7570" t="s">
        <v>86</v>
      </c>
      <c r="E7570" t="s">
        <v>86</v>
      </c>
      <c r="F7570" t="s">
        <v>39</v>
      </c>
      <c r="G7570" t="s">
        <v>93</v>
      </c>
      <c r="H7570" t="s">
        <v>140</v>
      </c>
      <c r="I7570" t="s">
        <v>98</v>
      </c>
      <c r="J75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FERTE-GAUCHER£31/07/2022</v>
      </c>
      <c r="K75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70">
        <f>ROUND(MOD(Tableau_Effectifs_Dept[[#This Row],[GardDteDebut]],1),5)</f>
        <v>0.29166999999999998</v>
      </c>
      <c r="M7570">
        <f>ROUND(MOD(Tableau_Effectifs_Dept[[#This Row],[GardDteFin]],1),5)</f>
        <v>0.29166999999999998</v>
      </c>
      <c r="N75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70" s="71">
        <f>MAX(IF(Tableau_Effectifs_Dept[[#This Row],[Créneau TOT]]&gt;0,Tableau_Effectifs_Dept[[#This Row],[Créneau TOT]]-Tableau_Effectifs_Dept[[#This Row],[Créneau J]],0),0)</f>
        <v>0</v>
      </c>
      <c r="Q7570" s="71">
        <f>ROUND(HOUR(Tableau_Effectifs_Dept[[#This Row],[Créneau J]])/12,1)</f>
        <v>0</v>
      </c>
      <c r="R7570" s="71"/>
    </row>
    <row r="7571" spans="1:18" hidden="1">
      <c r="A7571" s="47">
        <v>44773.291666666664</v>
      </c>
      <c r="B7571" s="47">
        <v>44774.291666666664</v>
      </c>
      <c r="C7571" t="s">
        <v>196</v>
      </c>
      <c r="D7571" t="s">
        <v>86</v>
      </c>
      <c r="E7571" t="s">
        <v>86</v>
      </c>
      <c r="F7571" t="s">
        <v>39</v>
      </c>
      <c r="G7571" t="s">
        <v>93</v>
      </c>
      <c r="H7571" t="s">
        <v>140</v>
      </c>
      <c r="I7571" t="s">
        <v>98</v>
      </c>
      <c r="J75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FERTE-GAUCHER£31/07/2022</v>
      </c>
      <c r="K75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71">
        <f>ROUND(MOD(Tableau_Effectifs_Dept[[#This Row],[GardDteDebut]],1),5)</f>
        <v>0.29166999999999998</v>
      </c>
      <c r="M7571">
        <f>ROUND(MOD(Tableau_Effectifs_Dept[[#This Row],[GardDteFin]],1),5)</f>
        <v>0.29166999999999998</v>
      </c>
      <c r="N75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71" s="71">
        <f>MAX(IF(Tableau_Effectifs_Dept[[#This Row],[Créneau TOT]]&gt;0,Tableau_Effectifs_Dept[[#This Row],[Créneau TOT]]-Tableau_Effectifs_Dept[[#This Row],[Créneau J]],0),0)</f>
        <v>0</v>
      </c>
      <c r="Q7571" s="71">
        <f>ROUND(HOUR(Tableau_Effectifs_Dept[[#This Row],[Créneau J]])/12,1)</f>
        <v>0</v>
      </c>
      <c r="R7571" s="71"/>
    </row>
    <row r="7572" spans="1:18" hidden="1">
      <c r="A7572" s="47">
        <v>44773.291666666664</v>
      </c>
      <c r="B7572" s="47">
        <v>44774.291666666664</v>
      </c>
      <c r="C7572" t="s">
        <v>196</v>
      </c>
      <c r="D7572" t="s">
        <v>86</v>
      </c>
      <c r="E7572" t="s">
        <v>86</v>
      </c>
      <c r="F7572" t="s">
        <v>39</v>
      </c>
      <c r="G7572" t="s">
        <v>93</v>
      </c>
      <c r="H7572" t="s">
        <v>140</v>
      </c>
      <c r="I7572" t="s">
        <v>98</v>
      </c>
      <c r="J75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FERTE-GAUCHER£31/07/2022</v>
      </c>
      <c r="K75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72">
        <f>ROUND(MOD(Tableau_Effectifs_Dept[[#This Row],[GardDteDebut]],1),5)</f>
        <v>0.29166999999999998</v>
      </c>
      <c r="M7572">
        <f>ROUND(MOD(Tableau_Effectifs_Dept[[#This Row],[GardDteFin]],1),5)</f>
        <v>0.29166999999999998</v>
      </c>
      <c r="N75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72" s="71">
        <f>MAX(IF(Tableau_Effectifs_Dept[[#This Row],[Créneau TOT]]&gt;0,Tableau_Effectifs_Dept[[#This Row],[Créneau TOT]]-Tableau_Effectifs_Dept[[#This Row],[Créneau J]],0),0)</f>
        <v>0</v>
      </c>
      <c r="Q7572" s="71">
        <f>ROUND(HOUR(Tableau_Effectifs_Dept[[#This Row],[Créneau J]])/12,1)</f>
        <v>0</v>
      </c>
      <c r="R7572" s="71"/>
    </row>
    <row r="7573" spans="1:18" hidden="1">
      <c r="A7573" s="47">
        <v>44773.291666666664</v>
      </c>
      <c r="B7573" s="47">
        <v>44773.791666666664</v>
      </c>
      <c r="C7573" t="s">
        <v>196</v>
      </c>
      <c r="D7573" t="s">
        <v>86</v>
      </c>
      <c r="E7573" t="s">
        <v>85</v>
      </c>
      <c r="F7573" t="s">
        <v>47</v>
      </c>
      <c r="G7573" t="s">
        <v>93</v>
      </c>
      <c r="H7573" t="s">
        <v>141</v>
      </c>
      <c r="I7573" t="s">
        <v>97</v>
      </c>
      <c r="J75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FERTE-SOUS-JOUARRE£31/07/2022</v>
      </c>
      <c r="K75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73">
        <f>ROUND(MOD(Tableau_Effectifs_Dept[[#This Row],[GardDteDebut]],1),5)</f>
        <v>0.29166999999999998</v>
      </c>
      <c r="M7573">
        <f>ROUND(MOD(Tableau_Effectifs_Dept[[#This Row],[GardDteFin]],1),5)</f>
        <v>0.79166999999999998</v>
      </c>
      <c r="N75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73" s="71">
        <f>MAX(IF(Tableau_Effectifs_Dept[[#This Row],[Créneau TOT]]&gt;0,Tableau_Effectifs_Dept[[#This Row],[Créneau TOT]]-Tableau_Effectifs_Dept[[#This Row],[Créneau J]],0),0)</f>
        <v>0</v>
      </c>
      <c r="Q7573" s="71">
        <f>ROUND(HOUR(Tableau_Effectifs_Dept[[#This Row],[Créneau J]])/12,1)</f>
        <v>0</v>
      </c>
      <c r="R7573" s="71"/>
    </row>
    <row r="7574" spans="1:18" hidden="1">
      <c r="A7574" s="47">
        <v>44773.291666666664</v>
      </c>
      <c r="B7574" s="47">
        <v>44774.291666666664</v>
      </c>
      <c r="C7574" t="s">
        <v>196</v>
      </c>
      <c r="D7574" t="s">
        <v>86</v>
      </c>
      <c r="E7574" t="s">
        <v>86</v>
      </c>
      <c r="F7574" t="s">
        <v>47</v>
      </c>
      <c r="G7574" t="s">
        <v>93</v>
      </c>
      <c r="H7574" t="s">
        <v>140</v>
      </c>
      <c r="I7574" t="s">
        <v>98</v>
      </c>
      <c r="J75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 FERTE-SOUS-JOUARRE£31/07/2022</v>
      </c>
      <c r="K75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74">
        <f>ROUND(MOD(Tableau_Effectifs_Dept[[#This Row],[GardDteDebut]],1),5)</f>
        <v>0.29166999999999998</v>
      </c>
      <c r="M7574">
        <f>ROUND(MOD(Tableau_Effectifs_Dept[[#This Row],[GardDteFin]],1),5)</f>
        <v>0.29166999999999998</v>
      </c>
      <c r="N75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74" s="71">
        <f>MAX(IF(Tableau_Effectifs_Dept[[#This Row],[Créneau TOT]]&gt;0,Tableau_Effectifs_Dept[[#This Row],[Créneau TOT]]-Tableau_Effectifs_Dept[[#This Row],[Créneau J]],0),0)</f>
        <v>0</v>
      </c>
      <c r="Q7574" s="71">
        <f>ROUND(HOUR(Tableau_Effectifs_Dept[[#This Row],[Créneau J]])/12,1)</f>
        <v>0</v>
      </c>
      <c r="R7574" s="71"/>
    </row>
    <row r="7575" spans="1:18" hidden="1">
      <c r="A7575" s="47">
        <v>44773.291666666664</v>
      </c>
      <c r="B7575" s="47">
        <v>44774.291666666664</v>
      </c>
      <c r="C7575" t="s">
        <v>196</v>
      </c>
      <c r="D7575" t="s">
        <v>86</v>
      </c>
      <c r="E7575" t="s">
        <v>86</v>
      </c>
      <c r="F7575" t="s">
        <v>47</v>
      </c>
      <c r="G7575" t="s">
        <v>93</v>
      </c>
      <c r="H7575" t="s">
        <v>141</v>
      </c>
      <c r="I7575" t="s">
        <v>98</v>
      </c>
      <c r="J75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FERTE-SOUS-JOUARRE£31/07/2022</v>
      </c>
      <c r="K75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75">
        <f>ROUND(MOD(Tableau_Effectifs_Dept[[#This Row],[GardDteDebut]],1),5)</f>
        <v>0.29166999999999998</v>
      </c>
      <c r="M7575">
        <f>ROUND(MOD(Tableau_Effectifs_Dept[[#This Row],[GardDteFin]],1),5)</f>
        <v>0.29166999999999998</v>
      </c>
      <c r="N75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75" s="71">
        <f>MAX(IF(Tableau_Effectifs_Dept[[#This Row],[Créneau TOT]]&gt;0,Tableau_Effectifs_Dept[[#This Row],[Créneau TOT]]-Tableau_Effectifs_Dept[[#This Row],[Créneau J]],0),0)</f>
        <v>0</v>
      </c>
      <c r="Q7575" s="71">
        <f>ROUND(HOUR(Tableau_Effectifs_Dept[[#This Row],[Créneau J]])/12,1)</f>
        <v>0</v>
      </c>
      <c r="R7575" s="71"/>
    </row>
    <row r="7576" spans="1:18" hidden="1">
      <c r="A7576" s="47">
        <v>44773.291666666664</v>
      </c>
      <c r="B7576" s="47">
        <v>44773.791666666664</v>
      </c>
      <c r="C7576" t="s">
        <v>196</v>
      </c>
      <c r="D7576" t="s">
        <v>86</v>
      </c>
      <c r="E7576" t="s">
        <v>85</v>
      </c>
      <c r="F7576" t="s">
        <v>47</v>
      </c>
      <c r="G7576" t="s">
        <v>93</v>
      </c>
      <c r="H7576" t="s">
        <v>140</v>
      </c>
      <c r="I7576" t="s">
        <v>97</v>
      </c>
      <c r="J75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FERTE-SOUS-JOUARRE£31/07/2022</v>
      </c>
      <c r="K75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76">
        <f>ROUND(MOD(Tableau_Effectifs_Dept[[#This Row],[GardDteDebut]],1),5)</f>
        <v>0.29166999999999998</v>
      </c>
      <c r="M7576">
        <f>ROUND(MOD(Tableau_Effectifs_Dept[[#This Row],[GardDteFin]],1),5)</f>
        <v>0.79166999999999998</v>
      </c>
      <c r="N75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76" s="71">
        <f>MAX(IF(Tableau_Effectifs_Dept[[#This Row],[Créneau TOT]]&gt;0,Tableau_Effectifs_Dept[[#This Row],[Créneau TOT]]-Tableau_Effectifs_Dept[[#This Row],[Créneau J]],0),0)</f>
        <v>0</v>
      </c>
      <c r="Q7576" s="71">
        <f>ROUND(HOUR(Tableau_Effectifs_Dept[[#This Row],[Créneau J]])/12,1)</f>
        <v>0</v>
      </c>
      <c r="R7576" s="71"/>
    </row>
    <row r="7577" spans="1:18" hidden="1">
      <c r="A7577" s="47">
        <v>44773.291666666664</v>
      </c>
      <c r="B7577" s="47">
        <v>44774.291666666664</v>
      </c>
      <c r="C7577" t="s">
        <v>196</v>
      </c>
      <c r="D7577" t="s">
        <v>86</v>
      </c>
      <c r="E7577" t="s">
        <v>86</v>
      </c>
      <c r="F7577" t="s">
        <v>47</v>
      </c>
      <c r="G7577" t="s">
        <v>93</v>
      </c>
      <c r="H7577" t="s">
        <v>141</v>
      </c>
      <c r="I7577" t="s">
        <v>98</v>
      </c>
      <c r="J75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FERTE-SOUS-JOUARRE£31/07/2022</v>
      </c>
      <c r="K75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77">
        <f>ROUND(MOD(Tableau_Effectifs_Dept[[#This Row],[GardDteDebut]],1),5)</f>
        <v>0.29166999999999998</v>
      </c>
      <c r="M7577">
        <f>ROUND(MOD(Tableau_Effectifs_Dept[[#This Row],[GardDteFin]],1),5)</f>
        <v>0.29166999999999998</v>
      </c>
      <c r="N75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77" s="71">
        <f>MAX(IF(Tableau_Effectifs_Dept[[#This Row],[Créneau TOT]]&gt;0,Tableau_Effectifs_Dept[[#This Row],[Créneau TOT]]-Tableau_Effectifs_Dept[[#This Row],[Créneau J]],0),0)</f>
        <v>0</v>
      </c>
      <c r="Q7577" s="71">
        <f>ROUND(HOUR(Tableau_Effectifs_Dept[[#This Row],[Créneau J]])/12,1)</f>
        <v>0</v>
      </c>
      <c r="R7577" s="71"/>
    </row>
    <row r="7578" spans="1:18" hidden="1">
      <c r="A7578" s="47">
        <v>44773.291666666664</v>
      </c>
      <c r="B7578" s="47">
        <v>44774.291666666664</v>
      </c>
      <c r="C7578" t="s">
        <v>196</v>
      </c>
      <c r="D7578" t="s">
        <v>86</v>
      </c>
      <c r="E7578" t="s">
        <v>86</v>
      </c>
      <c r="F7578" t="s">
        <v>47</v>
      </c>
      <c r="G7578" t="s">
        <v>93</v>
      </c>
      <c r="H7578" t="s">
        <v>141</v>
      </c>
      <c r="I7578" t="s">
        <v>98</v>
      </c>
      <c r="J75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FERTE-SOUS-JOUARRE£31/07/2022</v>
      </c>
      <c r="K75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78">
        <f>ROUND(MOD(Tableau_Effectifs_Dept[[#This Row],[GardDteDebut]],1),5)</f>
        <v>0.29166999999999998</v>
      </c>
      <c r="M7578">
        <f>ROUND(MOD(Tableau_Effectifs_Dept[[#This Row],[GardDteFin]],1),5)</f>
        <v>0.29166999999999998</v>
      </c>
      <c r="N75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78" s="71">
        <f>MAX(IF(Tableau_Effectifs_Dept[[#This Row],[Créneau TOT]]&gt;0,Tableau_Effectifs_Dept[[#This Row],[Créneau TOT]]-Tableau_Effectifs_Dept[[#This Row],[Créneau J]],0),0)</f>
        <v>0</v>
      </c>
      <c r="Q7578" s="71">
        <f>ROUND(HOUR(Tableau_Effectifs_Dept[[#This Row],[Créneau J]])/12,1)</f>
        <v>0</v>
      </c>
      <c r="R7578" s="71"/>
    </row>
    <row r="7579" spans="1:18" hidden="1">
      <c r="A7579" s="47">
        <v>44773.291666666664</v>
      </c>
      <c r="B7579" s="47">
        <v>44774.291666666664</v>
      </c>
      <c r="C7579" t="s">
        <v>196</v>
      </c>
      <c r="D7579" t="s">
        <v>86</v>
      </c>
      <c r="E7579" t="s">
        <v>86</v>
      </c>
      <c r="F7579" t="s">
        <v>47</v>
      </c>
      <c r="G7579" t="s">
        <v>93</v>
      </c>
      <c r="H7579" t="s">
        <v>141</v>
      </c>
      <c r="I7579" t="s">
        <v>98</v>
      </c>
      <c r="J75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FERTE-SOUS-JOUARRE£31/07/2022</v>
      </c>
      <c r="K75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79">
        <f>ROUND(MOD(Tableau_Effectifs_Dept[[#This Row],[GardDteDebut]],1),5)</f>
        <v>0.29166999999999998</v>
      </c>
      <c r="M7579">
        <f>ROUND(MOD(Tableau_Effectifs_Dept[[#This Row],[GardDteFin]],1),5)</f>
        <v>0.29166999999999998</v>
      </c>
      <c r="N75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79" s="71">
        <f>MAX(IF(Tableau_Effectifs_Dept[[#This Row],[Créneau TOT]]&gt;0,Tableau_Effectifs_Dept[[#This Row],[Créneau TOT]]-Tableau_Effectifs_Dept[[#This Row],[Créneau J]],0),0)</f>
        <v>0</v>
      </c>
      <c r="Q7579" s="71">
        <f>ROUND(HOUR(Tableau_Effectifs_Dept[[#This Row],[Créneau J]])/12,1)</f>
        <v>0</v>
      </c>
      <c r="R7579" s="71"/>
    </row>
    <row r="7580" spans="1:18" hidden="1">
      <c r="A7580" s="47">
        <v>44773.291666666664</v>
      </c>
      <c r="B7580" s="47">
        <v>44773.791666666664</v>
      </c>
      <c r="C7580" t="s">
        <v>196</v>
      </c>
      <c r="D7580" t="s">
        <v>86</v>
      </c>
      <c r="E7580" t="s">
        <v>85</v>
      </c>
      <c r="F7580" t="s">
        <v>57</v>
      </c>
      <c r="G7580" t="s">
        <v>93</v>
      </c>
      <c r="H7580" t="s">
        <v>141</v>
      </c>
      <c r="I7580" t="s">
        <v>97</v>
      </c>
      <c r="J75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Garde£JOUR£PRO£LAGNY-SUR-MARNE£31/07/2022</v>
      </c>
      <c r="K75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80">
        <f>ROUND(MOD(Tableau_Effectifs_Dept[[#This Row],[GardDteDebut]],1),5)</f>
        <v>0.29166999999999998</v>
      </c>
      <c r="M7580">
        <f>ROUND(MOD(Tableau_Effectifs_Dept[[#This Row],[GardDteFin]],1),5)</f>
        <v>0.79166999999999998</v>
      </c>
      <c r="N75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80" s="71">
        <f>MAX(IF(Tableau_Effectifs_Dept[[#This Row],[Créneau TOT]]&gt;0,Tableau_Effectifs_Dept[[#This Row],[Créneau TOT]]-Tableau_Effectifs_Dept[[#This Row],[Créneau J]],0),0)</f>
        <v>0</v>
      </c>
      <c r="Q7580" s="71">
        <f>ROUND(HOUR(Tableau_Effectifs_Dept[[#This Row],[Créneau J]])/12,1)</f>
        <v>0</v>
      </c>
      <c r="R7580" s="71"/>
    </row>
    <row r="7581" spans="1:18" hidden="1">
      <c r="A7581" s="47">
        <v>44773.291666666664</v>
      </c>
      <c r="B7581" s="47">
        <v>44773.791666666664</v>
      </c>
      <c r="C7581" t="s">
        <v>196</v>
      </c>
      <c r="D7581" t="s">
        <v>86</v>
      </c>
      <c r="E7581" t="s">
        <v>85</v>
      </c>
      <c r="F7581" t="s">
        <v>57</v>
      </c>
      <c r="G7581" t="s">
        <v>93</v>
      </c>
      <c r="H7581" t="s">
        <v>141</v>
      </c>
      <c r="I7581" t="s">
        <v>97</v>
      </c>
      <c r="J75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Garde£JOUR£PRO£LAGNY-SUR-MARNE£31/07/2022</v>
      </c>
      <c r="K75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81">
        <f>ROUND(MOD(Tableau_Effectifs_Dept[[#This Row],[GardDteDebut]],1),5)</f>
        <v>0.29166999999999998</v>
      </c>
      <c r="M7581">
        <f>ROUND(MOD(Tableau_Effectifs_Dept[[#This Row],[GardDteFin]],1),5)</f>
        <v>0.79166999999999998</v>
      </c>
      <c r="N75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81" s="71">
        <f>MAX(IF(Tableau_Effectifs_Dept[[#This Row],[Créneau TOT]]&gt;0,Tableau_Effectifs_Dept[[#This Row],[Créneau TOT]]-Tableau_Effectifs_Dept[[#This Row],[Créneau J]],0),0)</f>
        <v>0</v>
      </c>
      <c r="Q7581" s="71">
        <f>ROUND(HOUR(Tableau_Effectifs_Dept[[#This Row],[Créneau J]])/12,1)</f>
        <v>0</v>
      </c>
      <c r="R7581" s="71"/>
    </row>
    <row r="7582" spans="1:18" hidden="1">
      <c r="A7582" s="47">
        <v>44773.291666666664</v>
      </c>
      <c r="B7582" s="47">
        <v>44773.791666666664</v>
      </c>
      <c r="C7582" t="s">
        <v>196</v>
      </c>
      <c r="D7582" t="s">
        <v>86</v>
      </c>
      <c r="E7582" t="s">
        <v>85</v>
      </c>
      <c r="F7582" t="s">
        <v>57</v>
      </c>
      <c r="G7582" t="s">
        <v>93</v>
      </c>
      <c r="H7582" t="s">
        <v>141</v>
      </c>
      <c r="I7582" t="s">
        <v>97</v>
      </c>
      <c r="J75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Garde£JOUR£PRO£LAGNY-SUR-MARNE£31/07/2022</v>
      </c>
      <c r="K75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82">
        <f>ROUND(MOD(Tableau_Effectifs_Dept[[#This Row],[GardDteDebut]],1),5)</f>
        <v>0.29166999999999998</v>
      </c>
      <c r="M7582">
        <f>ROUND(MOD(Tableau_Effectifs_Dept[[#This Row],[GardDteFin]],1),5)</f>
        <v>0.79166999999999998</v>
      </c>
      <c r="N75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82" s="71">
        <f>MAX(IF(Tableau_Effectifs_Dept[[#This Row],[Créneau TOT]]&gt;0,Tableau_Effectifs_Dept[[#This Row],[Créneau TOT]]-Tableau_Effectifs_Dept[[#This Row],[Créneau J]],0),0)</f>
        <v>0</v>
      </c>
      <c r="Q7582" s="71">
        <f>ROUND(HOUR(Tableau_Effectifs_Dept[[#This Row],[Créneau J]])/12,1)</f>
        <v>0</v>
      </c>
      <c r="R7582" s="71"/>
    </row>
    <row r="7583" spans="1:18" hidden="1">
      <c r="A7583" s="47">
        <v>44773.291666666664</v>
      </c>
      <c r="B7583" s="47">
        <v>44774.291666666664</v>
      </c>
      <c r="C7583" t="s">
        <v>196</v>
      </c>
      <c r="D7583" t="s">
        <v>86</v>
      </c>
      <c r="E7583" t="s">
        <v>86</v>
      </c>
      <c r="F7583" t="s">
        <v>57</v>
      </c>
      <c r="G7583" t="s">
        <v>93</v>
      </c>
      <c r="H7583" t="s">
        <v>141</v>
      </c>
      <c r="I7583" t="s">
        <v>98</v>
      </c>
      <c r="J75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Garde£24H£PRO£LAGNY-SUR-MARNE£31/07/2022</v>
      </c>
      <c r="K75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83">
        <f>ROUND(MOD(Tableau_Effectifs_Dept[[#This Row],[GardDteDebut]],1),5)</f>
        <v>0.29166999999999998</v>
      </c>
      <c r="M7583">
        <f>ROUND(MOD(Tableau_Effectifs_Dept[[#This Row],[GardDteFin]],1),5)</f>
        <v>0.29166999999999998</v>
      </c>
      <c r="N75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83" s="71">
        <f>MAX(IF(Tableau_Effectifs_Dept[[#This Row],[Créneau TOT]]&gt;0,Tableau_Effectifs_Dept[[#This Row],[Créneau TOT]]-Tableau_Effectifs_Dept[[#This Row],[Créneau J]],0),0)</f>
        <v>0</v>
      </c>
      <c r="Q7583" s="71">
        <f>ROUND(HOUR(Tableau_Effectifs_Dept[[#This Row],[Créneau J]])/12,1)</f>
        <v>0</v>
      </c>
      <c r="R7583" s="71"/>
    </row>
    <row r="7584" spans="1:18" hidden="1">
      <c r="A7584" s="47">
        <v>44773.291666666664</v>
      </c>
      <c r="B7584" s="47">
        <v>44773.791666666664</v>
      </c>
      <c r="C7584" t="s">
        <v>196</v>
      </c>
      <c r="D7584" t="s">
        <v>86</v>
      </c>
      <c r="E7584" t="s">
        <v>85</v>
      </c>
      <c r="F7584" t="s">
        <v>57</v>
      </c>
      <c r="G7584" t="s">
        <v>93</v>
      </c>
      <c r="H7584" t="s">
        <v>140</v>
      </c>
      <c r="I7584" t="s">
        <v>97</v>
      </c>
      <c r="J75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Garde£JOUR£VOL£LAGNY-SUR-MARNE£31/07/2022</v>
      </c>
      <c r="K75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84">
        <f>ROUND(MOD(Tableau_Effectifs_Dept[[#This Row],[GardDteDebut]],1),5)</f>
        <v>0.29166999999999998</v>
      </c>
      <c r="M7584">
        <f>ROUND(MOD(Tableau_Effectifs_Dept[[#This Row],[GardDteFin]],1),5)</f>
        <v>0.79166999999999998</v>
      </c>
      <c r="N75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84" s="71">
        <f>MAX(IF(Tableau_Effectifs_Dept[[#This Row],[Créneau TOT]]&gt;0,Tableau_Effectifs_Dept[[#This Row],[Créneau TOT]]-Tableau_Effectifs_Dept[[#This Row],[Créneau J]],0),0)</f>
        <v>0</v>
      </c>
      <c r="Q7584" s="71">
        <f>ROUND(HOUR(Tableau_Effectifs_Dept[[#This Row],[Créneau J]])/12,1)</f>
        <v>0</v>
      </c>
      <c r="R7584" s="71"/>
    </row>
    <row r="7585" spans="1:18" hidden="1">
      <c r="A7585" s="47">
        <v>44773.291666666664</v>
      </c>
      <c r="B7585" s="47">
        <v>44774.291666666664</v>
      </c>
      <c r="C7585" t="s">
        <v>196</v>
      </c>
      <c r="D7585" t="s">
        <v>86</v>
      </c>
      <c r="E7585" t="s">
        <v>86</v>
      </c>
      <c r="F7585" t="s">
        <v>57</v>
      </c>
      <c r="G7585" t="s">
        <v>93</v>
      </c>
      <c r="H7585" t="s">
        <v>141</v>
      </c>
      <c r="I7585" t="s">
        <v>98</v>
      </c>
      <c r="J75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Garde£24H£PRO£LAGNY-SUR-MARNE£31/07/2022</v>
      </c>
      <c r="K75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85">
        <f>ROUND(MOD(Tableau_Effectifs_Dept[[#This Row],[GardDteDebut]],1),5)</f>
        <v>0.29166999999999998</v>
      </c>
      <c r="M7585">
        <f>ROUND(MOD(Tableau_Effectifs_Dept[[#This Row],[GardDteFin]],1),5)</f>
        <v>0.29166999999999998</v>
      </c>
      <c r="N75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85" s="71">
        <f>MAX(IF(Tableau_Effectifs_Dept[[#This Row],[Créneau TOT]]&gt;0,Tableau_Effectifs_Dept[[#This Row],[Créneau TOT]]-Tableau_Effectifs_Dept[[#This Row],[Créneau J]],0),0)</f>
        <v>0</v>
      </c>
      <c r="Q7585" s="71">
        <f>ROUND(HOUR(Tableau_Effectifs_Dept[[#This Row],[Créneau J]])/12,1)</f>
        <v>0</v>
      </c>
      <c r="R7585" s="71"/>
    </row>
    <row r="7586" spans="1:18" hidden="1">
      <c r="A7586" s="47">
        <v>44773.291666666664</v>
      </c>
      <c r="B7586" s="47">
        <v>44774.291666666664</v>
      </c>
      <c r="C7586" t="s">
        <v>196</v>
      </c>
      <c r="D7586" t="s">
        <v>86</v>
      </c>
      <c r="E7586" t="s">
        <v>86</v>
      </c>
      <c r="F7586" t="s">
        <v>57</v>
      </c>
      <c r="G7586" t="s">
        <v>93</v>
      </c>
      <c r="H7586" t="s">
        <v>141</v>
      </c>
      <c r="I7586" t="s">
        <v>98</v>
      </c>
      <c r="J75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Garde£24H£PRO£LAGNY-SUR-MARNE£31/07/2022</v>
      </c>
      <c r="K75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86">
        <f>ROUND(MOD(Tableau_Effectifs_Dept[[#This Row],[GardDteDebut]],1),5)</f>
        <v>0.29166999999999998</v>
      </c>
      <c r="M7586">
        <f>ROUND(MOD(Tableau_Effectifs_Dept[[#This Row],[GardDteFin]],1),5)</f>
        <v>0.29166999999999998</v>
      </c>
      <c r="N75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86" s="71">
        <f>MAX(IF(Tableau_Effectifs_Dept[[#This Row],[Créneau TOT]]&gt;0,Tableau_Effectifs_Dept[[#This Row],[Créneau TOT]]-Tableau_Effectifs_Dept[[#This Row],[Créneau J]],0),0)</f>
        <v>0</v>
      </c>
      <c r="Q7586" s="71">
        <f>ROUND(HOUR(Tableau_Effectifs_Dept[[#This Row],[Créneau J]])/12,1)</f>
        <v>0</v>
      </c>
      <c r="R7586" s="71"/>
    </row>
    <row r="7587" spans="1:18" hidden="1">
      <c r="A7587" s="47">
        <v>44773.291666666664</v>
      </c>
      <c r="B7587" s="47">
        <v>44774.291666666664</v>
      </c>
      <c r="C7587" t="s">
        <v>196</v>
      </c>
      <c r="D7587" t="s">
        <v>86</v>
      </c>
      <c r="E7587" t="s">
        <v>86</v>
      </c>
      <c r="F7587" t="s">
        <v>57</v>
      </c>
      <c r="G7587" t="s">
        <v>93</v>
      </c>
      <c r="H7587" t="s">
        <v>141</v>
      </c>
      <c r="I7587" t="s">
        <v>98</v>
      </c>
      <c r="J75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Garde£24H£PRO£LAGNY-SUR-MARNE£31/07/2022</v>
      </c>
      <c r="K75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87">
        <f>ROUND(MOD(Tableau_Effectifs_Dept[[#This Row],[GardDteDebut]],1),5)</f>
        <v>0.29166999999999998</v>
      </c>
      <c r="M7587">
        <f>ROUND(MOD(Tableau_Effectifs_Dept[[#This Row],[GardDteFin]],1),5)</f>
        <v>0.29166999999999998</v>
      </c>
      <c r="N75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87" s="71">
        <f>MAX(IF(Tableau_Effectifs_Dept[[#This Row],[Créneau TOT]]&gt;0,Tableau_Effectifs_Dept[[#This Row],[Créneau TOT]]-Tableau_Effectifs_Dept[[#This Row],[Créneau J]],0),0)</f>
        <v>0</v>
      </c>
      <c r="Q7587" s="71">
        <f>ROUND(HOUR(Tableau_Effectifs_Dept[[#This Row],[Créneau J]])/12,1)</f>
        <v>0</v>
      </c>
      <c r="R7587" s="71"/>
    </row>
    <row r="7588" spans="1:18" hidden="1">
      <c r="A7588" s="47">
        <v>44773.291666666664</v>
      </c>
      <c r="B7588" s="47">
        <v>44774.291666666664</v>
      </c>
      <c r="C7588" t="s">
        <v>196</v>
      </c>
      <c r="D7588" t="s">
        <v>86</v>
      </c>
      <c r="E7588" t="s">
        <v>86</v>
      </c>
      <c r="F7588" t="s">
        <v>57</v>
      </c>
      <c r="G7588" t="s">
        <v>93</v>
      </c>
      <c r="H7588" t="s">
        <v>140</v>
      </c>
      <c r="I7588" t="s">
        <v>98</v>
      </c>
      <c r="J75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Garde£24H£VOL£LAGNY-SUR-MARNE£31/07/2022</v>
      </c>
      <c r="K75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88">
        <f>ROUND(MOD(Tableau_Effectifs_Dept[[#This Row],[GardDteDebut]],1),5)</f>
        <v>0.29166999999999998</v>
      </c>
      <c r="M7588">
        <f>ROUND(MOD(Tableau_Effectifs_Dept[[#This Row],[GardDteFin]],1),5)</f>
        <v>0.29166999999999998</v>
      </c>
      <c r="N75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88" s="71">
        <f>MAX(IF(Tableau_Effectifs_Dept[[#This Row],[Créneau TOT]]&gt;0,Tableau_Effectifs_Dept[[#This Row],[Créneau TOT]]-Tableau_Effectifs_Dept[[#This Row],[Créneau J]],0),0)</f>
        <v>0</v>
      </c>
      <c r="Q7588" s="71">
        <f>ROUND(HOUR(Tableau_Effectifs_Dept[[#This Row],[Créneau J]])/12,1)</f>
        <v>0</v>
      </c>
      <c r="R7588" s="71"/>
    </row>
    <row r="7589" spans="1:18" hidden="1">
      <c r="A7589" s="47">
        <v>44773.291666666664</v>
      </c>
      <c r="B7589" s="47">
        <v>44774.291666666664</v>
      </c>
      <c r="C7589" t="s">
        <v>196</v>
      </c>
      <c r="D7589" t="s">
        <v>86</v>
      </c>
      <c r="E7589" t="s">
        <v>86</v>
      </c>
      <c r="F7589" t="s">
        <v>57</v>
      </c>
      <c r="G7589" t="s">
        <v>93</v>
      </c>
      <c r="H7589" t="s">
        <v>140</v>
      </c>
      <c r="I7589" t="s">
        <v>98</v>
      </c>
      <c r="J75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Garde£24H£VOL£LAGNY-SUR-MARNE£31/07/2022</v>
      </c>
      <c r="K75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89">
        <f>ROUND(MOD(Tableau_Effectifs_Dept[[#This Row],[GardDteDebut]],1),5)</f>
        <v>0.29166999999999998</v>
      </c>
      <c r="M7589">
        <f>ROUND(MOD(Tableau_Effectifs_Dept[[#This Row],[GardDteFin]],1),5)</f>
        <v>0.29166999999999998</v>
      </c>
      <c r="N75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89" s="71">
        <f>MAX(IF(Tableau_Effectifs_Dept[[#This Row],[Créneau TOT]]&gt;0,Tableau_Effectifs_Dept[[#This Row],[Créneau TOT]]-Tableau_Effectifs_Dept[[#This Row],[Créneau J]],0),0)</f>
        <v>0</v>
      </c>
      <c r="Q7589" s="71">
        <f>ROUND(HOUR(Tableau_Effectifs_Dept[[#This Row],[Créneau J]])/12,1)</f>
        <v>0</v>
      </c>
      <c r="R7589" s="71"/>
    </row>
    <row r="7590" spans="1:18" hidden="1">
      <c r="A7590" s="47">
        <v>44773.291666666664</v>
      </c>
      <c r="B7590" s="47">
        <v>44774.291666666664</v>
      </c>
      <c r="C7590" t="s">
        <v>196</v>
      </c>
      <c r="D7590" t="s">
        <v>86</v>
      </c>
      <c r="E7590" t="s">
        <v>86</v>
      </c>
      <c r="F7590" t="s">
        <v>57</v>
      </c>
      <c r="G7590" t="s">
        <v>93</v>
      </c>
      <c r="H7590" t="s">
        <v>141</v>
      </c>
      <c r="I7590" t="s">
        <v>98</v>
      </c>
      <c r="J75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Garde£24H£PRO£LAGNY-SUR-MARNE£31/07/2022</v>
      </c>
      <c r="K75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90">
        <f>ROUND(MOD(Tableau_Effectifs_Dept[[#This Row],[GardDteDebut]],1),5)</f>
        <v>0.29166999999999998</v>
      </c>
      <c r="M7590">
        <f>ROUND(MOD(Tableau_Effectifs_Dept[[#This Row],[GardDteFin]],1),5)</f>
        <v>0.29166999999999998</v>
      </c>
      <c r="N75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90" s="71">
        <f>MAX(IF(Tableau_Effectifs_Dept[[#This Row],[Créneau TOT]]&gt;0,Tableau_Effectifs_Dept[[#This Row],[Créneau TOT]]-Tableau_Effectifs_Dept[[#This Row],[Créneau J]],0),0)</f>
        <v>0</v>
      </c>
      <c r="Q7590" s="71">
        <f>ROUND(HOUR(Tableau_Effectifs_Dept[[#This Row],[Créneau J]])/12,1)</f>
        <v>0</v>
      </c>
      <c r="R7590" s="71"/>
    </row>
    <row r="7591" spans="1:18" hidden="1">
      <c r="A7591" s="47">
        <v>44773.291666666664</v>
      </c>
      <c r="B7591" s="47">
        <v>44774.291666666664</v>
      </c>
      <c r="C7591" t="s">
        <v>196</v>
      </c>
      <c r="D7591" t="s">
        <v>86</v>
      </c>
      <c r="E7591" t="s">
        <v>86</v>
      </c>
      <c r="F7591" t="s">
        <v>23</v>
      </c>
      <c r="G7591" t="s">
        <v>93</v>
      </c>
      <c r="H7591" t="s">
        <v>140</v>
      </c>
      <c r="I7591" t="s">
        <v>98</v>
      </c>
      <c r="J75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CHATELET-EN-BRIE£31/07/2022</v>
      </c>
      <c r="K75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91">
        <f>ROUND(MOD(Tableau_Effectifs_Dept[[#This Row],[GardDteDebut]],1),5)</f>
        <v>0.29166999999999998</v>
      </c>
      <c r="M7591">
        <f>ROUND(MOD(Tableau_Effectifs_Dept[[#This Row],[GardDteFin]],1),5)</f>
        <v>0.29166999999999998</v>
      </c>
      <c r="N75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91" s="71">
        <f>MAX(IF(Tableau_Effectifs_Dept[[#This Row],[Créneau TOT]]&gt;0,Tableau_Effectifs_Dept[[#This Row],[Créneau TOT]]-Tableau_Effectifs_Dept[[#This Row],[Créneau J]],0),0)</f>
        <v>0</v>
      </c>
      <c r="Q7591" s="71">
        <f>ROUND(HOUR(Tableau_Effectifs_Dept[[#This Row],[Créneau J]])/12,1)</f>
        <v>0</v>
      </c>
      <c r="R7591" s="71"/>
    </row>
    <row r="7592" spans="1:18" hidden="1">
      <c r="A7592" s="47">
        <v>44773.291666666664</v>
      </c>
      <c r="B7592" s="47">
        <v>44773.791666666664</v>
      </c>
      <c r="C7592" t="s">
        <v>196</v>
      </c>
      <c r="D7592" t="s">
        <v>86</v>
      </c>
      <c r="E7592" t="s">
        <v>85</v>
      </c>
      <c r="F7592" t="s">
        <v>23</v>
      </c>
      <c r="G7592" t="s">
        <v>93</v>
      </c>
      <c r="H7592" t="s">
        <v>140</v>
      </c>
      <c r="I7592" t="s">
        <v>97</v>
      </c>
      <c r="J75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Garde£JOUR£VOL£LE CHATELET-EN-BRIE£31/07/2022</v>
      </c>
      <c r="K75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92">
        <f>ROUND(MOD(Tableau_Effectifs_Dept[[#This Row],[GardDteDebut]],1),5)</f>
        <v>0.29166999999999998</v>
      </c>
      <c r="M7592">
        <f>ROUND(MOD(Tableau_Effectifs_Dept[[#This Row],[GardDteFin]],1),5)</f>
        <v>0.79166999999999998</v>
      </c>
      <c r="N75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92" s="71">
        <f>MAX(IF(Tableau_Effectifs_Dept[[#This Row],[Créneau TOT]]&gt;0,Tableau_Effectifs_Dept[[#This Row],[Créneau TOT]]-Tableau_Effectifs_Dept[[#This Row],[Créneau J]],0),0)</f>
        <v>0</v>
      </c>
      <c r="Q7592" s="71">
        <f>ROUND(HOUR(Tableau_Effectifs_Dept[[#This Row],[Créneau J]])/12,1)</f>
        <v>0</v>
      </c>
      <c r="R7592" s="71"/>
    </row>
    <row r="7593" spans="1:18" hidden="1">
      <c r="A7593" s="47">
        <v>44773.291666666664</v>
      </c>
      <c r="B7593" s="47">
        <v>44774.291666666664</v>
      </c>
      <c r="C7593" t="s">
        <v>196</v>
      </c>
      <c r="D7593" t="s">
        <v>86</v>
      </c>
      <c r="E7593" t="s">
        <v>86</v>
      </c>
      <c r="F7593" t="s">
        <v>23</v>
      </c>
      <c r="G7593" t="s">
        <v>93</v>
      </c>
      <c r="H7593" t="s">
        <v>141</v>
      </c>
      <c r="I7593" t="s">
        <v>98</v>
      </c>
      <c r="J75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CHATELET-EN-BRIE£31/07/2022</v>
      </c>
      <c r="K75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93">
        <f>ROUND(MOD(Tableau_Effectifs_Dept[[#This Row],[GardDteDebut]],1),5)</f>
        <v>0.29166999999999998</v>
      </c>
      <c r="M7593">
        <f>ROUND(MOD(Tableau_Effectifs_Dept[[#This Row],[GardDteFin]],1),5)</f>
        <v>0.29166999999999998</v>
      </c>
      <c r="N75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93" s="71">
        <f>MAX(IF(Tableau_Effectifs_Dept[[#This Row],[Créneau TOT]]&gt;0,Tableau_Effectifs_Dept[[#This Row],[Créneau TOT]]-Tableau_Effectifs_Dept[[#This Row],[Créneau J]],0),0)</f>
        <v>0</v>
      </c>
      <c r="Q7593" s="71">
        <f>ROUND(HOUR(Tableau_Effectifs_Dept[[#This Row],[Créneau J]])/12,1)</f>
        <v>0</v>
      </c>
      <c r="R7593" s="71"/>
    </row>
    <row r="7594" spans="1:18" hidden="1">
      <c r="A7594" s="47">
        <v>44773.291666666664</v>
      </c>
      <c r="B7594" s="47">
        <v>44774.291666666664</v>
      </c>
      <c r="C7594" t="s">
        <v>196</v>
      </c>
      <c r="D7594" t="s">
        <v>86</v>
      </c>
      <c r="E7594" t="s">
        <v>86</v>
      </c>
      <c r="F7594" t="s">
        <v>23</v>
      </c>
      <c r="G7594" t="s">
        <v>93</v>
      </c>
      <c r="H7594" t="s">
        <v>140</v>
      </c>
      <c r="I7594" t="s">
        <v>98</v>
      </c>
      <c r="J75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Garde£24H£VOL£LE CHATELET-EN-BRIE£31/07/2022</v>
      </c>
      <c r="K75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94">
        <f>ROUND(MOD(Tableau_Effectifs_Dept[[#This Row],[GardDteDebut]],1),5)</f>
        <v>0.29166999999999998</v>
      </c>
      <c r="M7594">
        <f>ROUND(MOD(Tableau_Effectifs_Dept[[#This Row],[GardDteFin]],1),5)</f>
        <v>0.29166999999999998</v>
      </c>
      <c r="N75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94" s="71">
        <f>MAX(IF(Tableau_Effectifs_Dept[[#This Row],[Créneau TOT]]&gt;0,Tableau_Effectifs_Dept[[#This Row],[Créneau TOT]]-Tableau_Effectifs_Dept[[#This Row],[Créneau J]],0),0)</f>
        <v>0</v>
      </c>
      <c r="Q7594" s="71">
        <f>ROUND(HOUR(Tableau_Effectifs_Dept[[#This Row],[Créneau J]])/12,1)</f>
        <v>0</v>
      </c>
      <c r="R7594" s="71"/>
    </row>
    <row r="7595" spans="1:18" hidden="1">
      <c r="A7595" s="47">
        <v>44773.291666666664</v>
      </c>
      <c r="B7595" s="47">
        <v>44774.291666666664</v>
      </c>
      <c r="C7595" t="s">
        <v>196</v>
      </c>
      <c r="D7595" t="s">
        <v>86</v>
      </c>
      <c r="E7595" t="s">
        <v>86</v>
      </c>
      <c r="F7595" t="s">
        <v>23</v>
      </c>
      <c r="G7595" t="s">
        <v>93</v>
      </c>
      <c r="H7595" t="s">
        <v>141</v>
      </c>
      <c r="I7595" t="s">
        <v>98</v>
      </c>
      <c r="J75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CHATELET-EN-BRIE£31/07/2022</v>
      </c>
      <c r="K75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95">
        <f>ROUND(MOD(Tableau_Effectifs_Dept[[#This Row],[GardDteDebut]],1),5)</f>
        <v>0.29166999999999998</v>
      </c>
      <c r="M7595">
        <f>ROUND(MOD(Tableau_Effectifs_Dept[[#This Row],[GardDteFin]],1),5)</f>
        <v>0.29166999999999998</v>
      </c>
      <c r="N75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95" s="71">
        <f>MAX(IF(Tableau_Effectifs_Dept[[#This Row],[Créneau TOT]]&gt;0,Tableau_Effectifs_Dept[[#This Row],[Créneau TOT]]-Tableau_Effectifs_Dept[[#This Row],[Créneau J]],0),0)</f>
        <v>0</v>
      </c>
      <c r="Q7595" s="71">
        <f>ROUND(HOUR(Tableau_Effectifs_Dept[[#This Row],[Créneau J]])/12,1)</f>
        <v>0</v>
      </c>
      <c r="R7595" s="71"/>
    </row>
    <row r="7596" spans="1:18" hidden="1">
      <c r="A7596" s="47">
        <v>44773.291666666664</v>
      </c>
      <c r="B7596" s="47">
        <v>44773.791666666664</v>
      </c>
      <c r="C7596" t="s">
        <v>196</v>
      </c>
      <c r="D7596" t="s">
        <v>86</v>
      </c>
      <c r="E7596" t="s">
        <v>85</v>
      </c>
      <c r="F7596" t="s">
        <v>48</v>
      </c>
      <c r="G7596" t="s">
        <v>93</v>
      </c>
      <c r="H7596" t="s">
        <v>140</v>
      </c>
      <c r="I7596" t="s">
        <v>97</v>
      </c>
      <c r="J75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Garde£JOUR£VOL£LIZY-SUR-OURCQ£31/07/2022</v>
      </c>
      <c r="K75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96">
        <f>ROUND(MOD(Tableau_Effectifs_Dept[[#This Row],[GardDteDebut]],1),5)</f>
        <v>0.29166999999999998</v>
      </c>
      <c r="M7596">
        <f>ROUND(MOD(Tableau_Effectifs_Dept[[#This Row],[GardDteFin]],1),5)</f>
        <v>0.79166999999999998</v>
      </c>
      <c r="N75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96" s="71">
        <f>MAX(IF(Tableau_Effectifs_Dept[[#This Row],[Créneau TOT]]&gt;0,Tableau_Effectifs_Dept[[#This Row],[Créneau TOT]]-Tableau_Effectifs_Dept[[#This Row],[Créneau J]],0),0)</f>
        <v>0</v>
      </c>
      <c r="Q7596" s="71">
        <f>ROUND(HOUR(Tableau_Effectifs_Dept[[#This Row],[Créneau J]])/12,1)</f>
        <v>0</v>
      </c>
      <c r="R7596" s="71"/>
    </row>
    <row r="7597" spans="1:18" hidden="1">
      <c r="A7597" s="47">
        <v>44773.291666666664</v>
      </c>
      <c r="B7597" s="47">
        <v>44773.791666666664</v>
      </c>
      <c r="C7597" t="s">
        <v>196</v>
      </c>
      <c r="D7597" t="s">
        <v>86</v>
      </c>
      <c r="E7597" t="s">
        <v>85</v>
      </c>
      <c r="F7597" t="s">
        <v>48</v>
      </c>
      <c r="G7597" t="s">
        <v>93</v>
      </c>
      <c r="H7597" t="s">
        <v>141</v>
      </c>
      <c r="I7597" t="s">
        <v>97</v>
      </c>
      <c r="J75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Garde£JOUR£PRO£LIZY-SUR-OURCQ£31/07/2022</v>
      </c>
      <c r="K75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97">
        <f>ROUND(MOD(Tableau_Effectifs_Dept[[#This Row],[GardDteDebut]],1),5)</f>
        <v>0.29166999999999998</v>
      </c>
      <c r="M7597">
        <f>ROUND(MOD(Tableau_Effectifs_Dept[[#This Row],[GardDteFin]],1),5)</f>
        <v>0.79166999999999998</v>
      </c>
      <c r="N75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97" s="71">
        <f>MAX(IF(Tableau_Effectifs_Dept[[#This Row],[Créneau TOT]]&gt;0,Tableau_Effectifs_Dept[[#This Row],[Créneau TOT]]-Tableau_Effectifs_Dept[[#This Row],[Créneau J]],0),0)</f>
        <v>0</v>
      </c>
      <c r="Q7597" s="71">
        <f>ROUND(HOUR(Tableau_Effectifs_Dept[[#This Row],[Créneau J]])/12,1)</f>
        <v>0</v>
      </c>
      <c r="R7597" s="71"/>
    </row>
    <row r="7598" spans="1:18" hidden="1">
      <c r="A7598" s="47">
        <v>44773.291666666664</v>
      </c>
      <c r="B7598" s="47">
        <v>44773.791666666664</v>
      </c>
      <c r="C7598" t="s">
        <v>196</v>
      </c>
      <c r="D7598" t="s">
        <v>86</v>
      </c>
      <c r="E7598" t="s">
        <v>85</v>
      </c>
      <c r="F7598" t="s">
        <v>48</v>
      </c>
      <c r="G7598" t="s">
        <v>93</v>
      </c>
      <c r="H7598" t="s">
        <v>140</v>
      </c>
      <c r="I7598" t="s">
        <v>97</v>
      </c>
      <c r="J75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Garde£JOUR£VOL£LIZY-SUR-OURCQ£31/07/2022</v>
      </c>
      <c r="K75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98">
        <f>ROUND(MOD(Tableau_Effectifs_Dept[[#This Row],[GardDteDebut]],1),5)</f>
        <v>0.29166999999999998</v>
      </c>
      <c r="M7598">
        <f>ROUND(MOD(Tableau_Effectifs_Dept[[#This Row],[GardDteFin]],1),5)</f>
        <v>0.79166999999999998</v>
      </c>
      <c r="N75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98" s="71">
        <f>MAX(IF(Tableau_Effectifs_Dept[[#This Row],[Créneau TOT]]&gt;0,Tableau_Effectifs_Dept[[#This Row],[Créneau TOT]]-Tableau_Effectifs_Dept[[#This Row],[Créneau J]],0),0)</f>
        <v>0</v>
      </c>
      <c r="Q7598" s="71">
        <f>ROUND(HOUR(Tableau_Effectifs_Dept[[#This Row],[Créneau J]])/12,1)</f>
        <v>0</v>
      </c>
      <c r="R7598" s="71"/>
    </row>
    <row r="7599" spans="1:18" hidden="1">
      <c r="A7599" s="47">
        <v>44773.291666666664</v>
      </c>
      <c r="B7599" s="47">
        <v>44774.291666666664</v>
      </c>
      <c r="C7599" t="s">
        <v>196</v>
      </c>
      <c r="D7599" t="s">
        <v>86</v>
      </c>
      <c r="E7599" t="s">
        <v>86</v>
      </c>
      <c r="F7599" t="s">
        <v>48</v>
      </c>
      <c r="G7599" t="s">
        <v>93</v>
      </c>
      <c r="H7599" t="s">
        <v>141</v>
      </c>
      <c r="I7599" t="s">
        <v>98</v>
      </c>
      <c r="J75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Garde£24H£PRO£LIZY-SUR-OURCQ£31/07/2022</v>
      </c>
      <c r="K75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599">
        <f>ROUND(MOD(Tableau_Effectifs_Dept[[#This Row],[GardDteDebut]],1),5)</f>
        <v>0.29166999999999998</v>
      </c>
      <c r="M7599">
        <f>ROUND(MOD(Tableau_Effectifs_Dept[[#This Row],[GardDteFin]],1),5)</f>
        <v>0.29166999999999998</v>
      </c>
      <c r="N75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5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599" s="71">
        <f>MAX(IF(Tableau_Effectifs_Dept[[#This Row],[Créneau TOT]]&gt;0,Tableau_Effectifs_Dept[[#This Row],[Créneau TOT]]-Tableau_Effectifs_Dept[[#This Row],[Créneau J]],0),0)</f>
        <v>0</v>
      </c>
      <c r="Q7599" s="71">
        <f>ROUND(HOUR(Tableau_Effectifs_Dept[[#This Row],[Créneau J]])/12,1)</f>
        <v>0</v>
      </c>
      <c r="R7599" s="71"/>
    </row>
    <row r="7600" spans="1:18" hidden="1">
      <c r="A7600" s="47">
        <v>44773.291666666664</v>
      </c>
      <c r="B7600" s="47">
        <v>44774.291666666664</v>
      </c>
      <c r="C7600" t="s">
        <v>196</v>
      </c>
      <c r="D7600" t="s">
        <v>86</v>
      </c>
      <c r="E7600" t="s">
        <v>86</v>
      </c>
      <c r="F7600" t="s">
        <v>48</v>
      </c>
      <c r="G7600" t="s">
        <v>93</v>
      </c>
      <c r="H7600" t="s">
        <v>141</v>
      </c>
      <c r="I7600" t="s">
        <v>98</v>
      </c>
      <c r="J76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Garde£24H£PRO£LIZY-SUR-OURCQ£31/07/2022</v>
      </c>
      <c r="K76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00">
        <f>ROUND(MOD(Tableau_Effectifs_Dept[[#This Row],[GardDteDebut]],1),5)</f>
        <v>0.29166999999999998</v>
      </c>
      <c r="M7600">
        <f>ROUND(MOD(Tableau_Effectifs_Dept[[#This Row],[GardDteFin]],1),5)</f>
        <v>0.29166999999999998</v>
      </c>
      <c r="N76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00" s="71">
        <f>MAX(IF(Tableau_Effectifs_Dept[[#This Row],[Créneau TOT]]&gt;0,Tableau_Effectifs_Dept[[#This Row],[Créneau TOT]]-Tableau_Effectifs_Dept[[#This Row],[Créneau J]],0),0)</f>
        <v>0</v>
      </c>
      <c r="Q7600" s="71">
        <f>ROUND(HOUR(Tableau_Effectifs_Dept[[#This Row],[Créneau J]])/12,1)</f>
        <v>0</v>
      </c>
      <c r="R7600" s="71"/>
    </row>
    <row r="7601" spans="1:18" hidden="1">
      <c r="A7601" s="47">
        <v>44773.291666666664</v>
      </c>
      <c r="B7601" s="47">
        <v>44773.791666666664</v>
      </c>
      <c r="C7601" t="s">
        <v>196</v>
      </c>
      <c r="D7601" t="s">
        <v>86</v>
      </c>
      <c r="E7601" t="s">
        <v>85</v>
      </c>
      <c r="F7601" t="s">
        <v>62</v>
      </c>
      <c r="G7601" t="s">
        <v>93</v>
      </c>
      <c r="H7601" t="s">
        <v>140</v>
      </c>
      <c r="I7601" t="s">
        <v>97</v>
      </c>
      <c r="J76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Garde£JOUR£VOL£LOGNES£31/07/2022</v>
      </c>
      <c r="K76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01">
        <f>ROUND(MOD(Tableau_Effectifs_Dept[[#This Row],[GardDteDebut]],1),5)</f>
        <v>0.29166999999999998</v>
      </c>
      <c r="M7601">
        <f>ROUND(MOD(Tableau_Effectifs_Dept[[#This Row],[GardDteFin]],1),5)</f>
        <v>0.79166999999999998</v>
      </c>
      <c r="N76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01" s="71">
        <f>MAX(IF(Tableau_Effectifs_Dept[[#This Row],[Créneau TOT]]&gt;0,Tableau_Effectifs_Dept[[#This Row],[Créneau TOT]]-Tableau_Effectifs_Dept[[#This Row],[Créneau J]],0),0)</f>
        <v>0</v>
      </c>
      <c r="Q7601" s="71">
        <f>ROUND(HOUR(Tableau_Effectifs_Dept[[#This Row],[Créneau J]])/12,1)</f>
        <v>0</v>
      </c>
      <c r="R7601" s="71"/>
    </row>
    <row r="7602" spans="1:18" hidden="1">
      <c r="A7602" s="47">
        <v>44773.291666666664</v>
      </c>
      <c r="B7602" s="47">
        <v>44774.291666666664</v>
      </c>
      <c r="C7602" t="s">
        <v>196</v>
      </c>
      <c r="D7602" t="s">
        <v>86</v>
      </c>
      <c r="E7602" t="s">
        <v>86</v>
      </c>
      <c r="F7602" t="s">
        <v>62</v>
      </c>
      <c r="G7602" t="s">
        <v>93</v>
      </c>
      <c r="H7602" t="s">
        <v>141</v>
      </c>
      <c r="I7602" t="s">
        <v>98</v>
      </c>
      <c r="J76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Garde£24H£PRO£LOGNES£31/07/2022</v>
      </c>
      <c r="K76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02">
        <f>ROUND(MOD(Tableau_Effectifs_Dept[[#This Row],[GardDteDebut]],1),5)</f>
        <v>0.29166999999999998</v>
      </c>
      <c r="M7602">
        <f>ROUND(MOD(Tableau_Effectifs_Dept[[#This Row],[GardDteFin]],1),5)</f>
        <v>0.29166999999999998</v>
      </c>
      <c r="N76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02" s="71">
        <f>MAX(IF(Tableau_Effectifs_Dept[[#This Row],[Créneau TOT]]&gt;0,Tableau_Effectifs_Dept[[#This Row],[Créneau TOT]]-Tableau_Effectifs_Dept[[#This Row],[Créneau J]],0),0)</f>
        <v>0</v>
      </c>
      <c r="Q7602" s="71">
        <f>ROUND(HOUR(Tableau_Effectifs_Dept[[#This Row],[Créneau J]])/12,1)</f>
        <v>0</v>
      </c>
      <c r="R7602" s="71"/>
    </row>
    <row r="7603" spans="1:18" hidden="1">
      <c r="A7603" s="47">
        <v>44773.291666666664</v>
      </c>
      <c r="B7603" s="47">
        <v>44774.291666666664</v>
      </c>
      <c r="C7603" t="s">
        <v>196</v>
      </c>
      <c r="D7603" t="s">
        <v>86</v>
      </c>
      <c r="E7603" t="s">
        <v>86</v>
      </c>
      <c r="F7603" t="s">
        <v>62</v>
      </c>
      <c r="G7603" t="s">
        <v>93</v>
      </c>
      <c r="H7603" t="s">
        <v>141</v>
      </c>
      <c r="I7603" t="s">
        <v>98</v>
      </c>
      <c r="J76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Garde£24H£PRO£LOGNES£31/07/2022</v>
      </c>
      <c r="K76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03">
        <f>ROUND(MOD(Tableau_Effectifs_Dept[[#This Row],[GardDteDebut]],1),5)</f>
        <v>0.29166999999999998</v>
      </c>
      <c r="M7603">
        <f>ROUND(MOD(Tableau_Effectifs_Dept[[#This Row],[GardDteFin]],1),5)</f>
        <v>0.29166999999999998</v>
      </c>
      <c r="N76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03" s="71">
        <f>MAX(IF(Tableau_Effectifs_Dept[[#This Row],[Créneau TOT]]&gt;0,Tableau_Effectifs_Dept[[#This Row],[Créneau TOT]]-Tableau_Effectifs_Dept[[#This Row],[Créneau J]],0),0)</f>
        <v>0</v>
      </c>
      <c r="Q7603" s="71">
        <f>ROUND(HOUR(Tableau_Effectifs_Dept[[#This Row],[Créneau J]])/12,1)</f>
        <v>0</v>
      </c>
      <c r="R7603" s="71"/>
    </row>
    <row r="7604" spans="1:18" hidden="1">
      <c r="A7604" s="47">
        <v>44773.291666666664</v>
      </c>
      <c r="B7604" s="47">
        <v>44773.791666666664</v>
      </c>
      <c r="C7604" t="s">
        <v>196</v>
      </c>
      <c r="D7604" t="s">
        <v>86</v>
      </c>
      <c r="E7604" t="s">
        <v>85</v>
      </c>
      <c r="F7604" t="s">
        <v>62</v>
      </c>
      <c r="G7604" t="s">
        <v>93</v>
      </c>
      <c r="H7604" t="s">
        <v>140</v>
      </c>
      <c r="I7604" t="s">
        <v>97</v>
      </c>
      <c r="J76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Garde£JOUR£VOL£LOGNES£31/07/2022</v>
      </c>
      <c r="K76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04">
        <f>ROUND(MOD(Tableau_Effectifs_Dept[[#This Row],[GardDteDebut]],1),5)</f>
        <v>0.29166999999999998</v>
      </c>
      <c r="M7604">
        <f>ROUND(MOD(Tableau_Effectifs_Dept[[#This Row],[GardDteFin]],1),5)</f>
        <v>0.79166999999999998</v>
      </c>
      <c r="N76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04" s="71">
        <f>MAX(IF(Tableau_Effectifs_Dept[[#This Row],[Créneau TOT]]&gt;0,Tableau_Effectifs_Dept[[#This Row],[Créneau TOT]]-Tableau_Effectifs_Dept[[#This Row],[Créneau J]],0),0)</f>
        <v>0</v>
      </c>
      <c r="Q7604" s="71">
        <f>ROUND(HOUR(Tableau_Effectifs_Dept[[#This Row],[Créneau J]])/12,1)</f>
        <v>0</v>
      </c>
      <c r="R7604" s="71"/>
    </row>
    <row r="7605" spans="1:18" hidden="1">
      <c r="A7605" s="47">
        <v>44773.291666666664</v>
      </c>
      <c r="B7605" s="47">
        <v>44773.791666666664</v>
      </c>
      <c r="C7605" t="s">
        <v>196</v>
      </c>
      <c r="D7605" t="s">
        <v>86</v>
      </c>
      <c r="E7605" t="s">
        <v>85</v>
      </c>
      <c r="F7605" t="s">
        <v>62</v>
      </c>
      <c r="G7605" t="s">
        <v>93</v>
      </c>
      <c r="H7605" t="s">
        <v>141</v>
      </c>
      <c r="I7605" t="s">
        <v>97</v>
      </c>
      <c r="J76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Garde£JOUR£PRO£LOGNES£31/07/2022</v>
      </c>
      <c r="K76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05">
        <f>ROUND(MOD(Tableau_Effectifs_Dept[[#This Row],[GardDteDebut]],1),5)</f>
        <v>0.29166999999999998</v>
      </c>
      <c r="M7605">
        <f>ROUND(MOD(Tableau_Effectifs_Dept[[#This Row],[GardDteFin]],1),5)</f>
        <v>0.79166999999999998</v>
      </c>
      <c r="N76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05" s="71">
        <f>MAX(IF(Tableau_Effectifs_Dept[[#This Row],[Créneau TOT]]&gt;0,Tableau_Effectifs_Dept[[#This Row],[Créneau TOT]]-Tableau_Effectifs_Dept[[#This Row],[Créneau J]],0),0)</f>
        <v>0</v>
      </c>
      <c r="Q7605" s="71">
        <f>ROUND(HOUR(Tableau_Effectifs_Dept[[#This Row],[Créneau J]])/12,1)</f>
        <v>0</v>
      </c>
      <c r="R7605" s="71"/>
    </row>
    <row r="7606" spans="1:18" hidden="1">
      <c r="A7606" s="47">
        <v>44773.291666666664</v>
      </c>
      <c r="B7606" s="47">
        <v>44774.291666666664</v>
      </c>
      <c r="C7606" t="s">
        <v>196</v>
      </c>
      <c r="D7606" t="s">
        <v>86</v>
      </c>
      <c r="E7606" t="s">
        <v>86</v>
      </c>
      <c r="F7606" t="s">
        <v>62</v>
      </c>
      <c r="G7606" t="s">
        <v>93</v>
      </c>
      <c r="H7606" t="s">
        <v>141</v>
      </c>
      <c r="I7606" t="s">
        <v>98</v>
      </c>
      <c r="J76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Garde£24H£PRO£LOGNES£31/07/2022</v>
      </c>
      <c r="K76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06">
        <f>ROUND(MOD(Tableau_Effectifs_Dept[[#This Row],[GardDteDebut]],1),5)</f>
        <v>0.29166999999999998</v>
      </c>
      <c r="M7606">
        <f>ROUND(MOD(Tableau_Effectifs_Dept[[#This Row],[GardDteFin]],1),5)</f>
        <v>0.29166999999999998</v>
      </c>
      <c r="N76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06" s="71">
        <f>MAX(IF(Tableau_Effectifs_Dept[[#This Row],[Créneau TOT]]&gt;0,Tableau_Effectifs_Dept[[#This Row],[Créneau TOT]]-Tableau_Effectifs_Dept[[#This Row],[Créneau J]],0),0)</f>
        <v>0</v>
      </c>
      <c r="Q7606" s="71">
        <f>ROUND(HOUR(Tableau_Effectifs_Dept[[#This Row],[Créneau J]])/12,1)</f>
        <v>0</v>
      </c>
      <c r="R7606" s="71"/>
    </row>
    <row r="7607" spans="1:18" hidden="1">
      <c r="A7607" s="47">
        <v>44773.291666666664</v>
      </c>
      <c r="B7607" s="47">
        <v>44773.791666666664</v>
      </c>
      <c r="C7607" t="s">
        <v>196</v>
      </c>
      <c r="D7607" t="s">
        <v>86</v>
      </c>
      <c r="E7607" t="s">
        <v>85</v>
      </c>
      <c r="F7607" t="s">
        <v>62</v>
      </c>
      <c r="G7607" t="s">
        <v>93</v>
      </c>
      <c r="H7607" t="s">
        <v>141</v>
      </c>
      <c r="I7607" t="s">
        <v>97</v>
      </c>
      <c r="J76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Garde£JOUR£PRO£LOGNES£31/07/2022</v>
      </c>
      <c r="K76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07">
        <f>ROUND(MOD(Tableau_Effectifs_Dept[[#This Row],[GardDteDebut]],1),5)</f>
        <v>0.29166999999999998</v>
      </c>
      <c r="M7607">
        <f>ROUND(MOD(Tableau_Effectifs_Dept[[#This Row],[GardDteFin]],1),5)</f>
        <v>0.79166999999999998</v>
      </c>
      <c r="N76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07" s="71">
        <f>MAX(IF(Tableau_Effectifs_Dept[[#This Row],[Créneau TOT]]&gt;0,Tableau_Effectifs_Dept[[#This Row],[Créneau TOT]]-Tableau_Effectifs_Dept[[#This Row],[Créneau J]],0),0)</f>
        <v>0</v>
      </c>
      <c r="Q7607" s="71">
        <f>ROUND(HOUR(Tableau_Effectifs_Dept[[#This Row],[Créneau J]])/12,1)</f>
        <v>0</v>
      </c>
      <c r="R7607" s="71"/>
    </row>
    <row r="7608" spans="1:18" hidden="1">
      <c r="A7608" s="47">
        <v>44773.291666666664</v>
      </c>
      <c r="B7608" s="47">
        <v>44774.291666666664</v>
      </c>
      <c r="C7608" t="s">
        <v>196</v>
      </c>
      <c r="D7608" t="s">
        <v>86</v>
      </c>
      <c r="E7608" t="s">
        <v>86</v>
      </c>
      <c r="F7608" t="s">
        <v>62</v>
      </c>
      <c r="G7608" t="s">
        <v>93</v>
      </c>
      <c r="H7608" t="s">
        <v>141</v>
      </c>
      <c r="I7608" t="s">
        <v>98</v>
      </c>
      <c r="J76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Garde£24H£PRO£LOGNES£31/07/2022</v>
      </c>
      <c r="K76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08">
        <f>ROUND(MOD(Tableau_Effectifs_Dept[[#This Row],[GardDteDebut]],1),5)</f>
        <v>0.29166999999999998</v>
      </c>
      <c r="M7608">
        <f>ROUND(MOD(Tableau_Effectifs_Dept[[#This Row],[GardDteFin]],1),5)</f>
        <v>0.29166999999999998</v>
      </c>
      <c r="N76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08" s="71">
        <f>MAX(IF(Tableau_Effectifs_Dept[[#This Row],[Créneau TOT]]&gt;0,Tableau_Effectifs_Dept[[#This Row],[Créneau TOT]]-Tableau_Effectifs_Dept[[#This Row],[Créneau J]],0),0)</f>
        <v>0</v>
      </c>
      <c r="Q7608" s="71">
        <f>ROUND(HOUR(Tableau_Effectifs_Dept[[#This Row],[Créneau J]])/12,1)</f>
        <v>0</v>
      </c>
      <c r="R7608" s="71"/>
    </row>
    <row r="7609" spans="1:18" hidden="1">
      <c r="A7609" s="47">
        <v>44773.291666666664</v>
      </c>
      <c r="B7609" s="47">
        <v>44774.291666666664</v>
      </c>
      <c r="C7609" t="s">
        <v>196</v>
      </c>
      <c r="D7609" t="s">
        <v>86</v>
      </c>
      <c r="E7609" t="s">
        <v>86</v>
      </c>
      <c r="F7609" t="s">
        <v>62</v>
      </c>
      <c r="G7609" t="s">
        <v>93</v>
      </c>
      <c r="H7609" t="s">
        <v>141</v>
      </c>
      <c r="I7609" t="s">
        <v>98</v>
      </c>
      <c r="J76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Garde£24H£PRO£LOGNES£31/07/2022</v>
      </c>
      <c r="K76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09">
        <f>ROUND(MOD(Tableau_Effectifs_Dept[[#This Row],[GardDteDebut]],1),5)</f>
        <v>0.29166999999999998</v>
      </c>
      <c r="M7609">
        <f>ROUND(MOD(Tableau_Effectifs_Dept[[#This Row],[GardDteFin]],1),5)</f>
        <v>0.29166999999999998</v>
      </c>
      <c r="N76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09" s="71">
        <f>MAX(IF(Tableau_Effectifs_Dept[[#This Row],[Créneau TOT]]&gt;0,Tableau_Effectifs_Dept[[#This Row],[Créneau TOT]]-Tableau_Effectifs_Dept[[#This Row],[Créneau J]],0),0)</f>
        <v>0</v>
      </c>
      <c r="Q7609" s="71">
        <f>ROUND(HOUR(Tableau_Effectifs_Dept[[#This Row],[Créneau J]])/12,1)</f>
        <v>0</v>
      </c>
      <c r="R7609" s="71"/>
    </row>
    <row r="7610" spans="1:18" hidden="1">
      <c r="A7610" s="47">
        <v>44773.291666666664</v>
      </c>
      <c r="B7610" s="47">
        <v>44774.291666666664</v>
      </c>
      <c r="C7610" t="s">
        <v>196</v>
      </c>
      <c r="D7610" t="s">
        <v>86</v>
      </c>
      <c r="E7610" t="s">
        <v>86</v>
      </c>
      <c r="F7610" t="s">
        <v>62</v>
      </c>
      <c r="G7610" t="s">
        <v>93</v>
      </c>
      <c r="H7610" t="s">
        <v>141</v>
      </c>
      <c r="I7610" t="s">
        <v>98</v>
      </c>
      <c r="J76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Garde£24H£PRO£LOGNES£31/07/2022</v>
      </c>
      <c r="K76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10">
        <f>ROUND(MOD(Tableau_Effectifs_Dept[[#This Row],[GardDteDebut]],1),5)</f>
        <v>0.29166999999999998</v>
      </c>
      <c r="M7610">
        <f>ROUND(MOD(Tableau_Effectifs_Dept[[#This Row],[GardDteFin]],1),5)</f>
        <v>0.29166999999999998</v>
      </c>
      <c r="N76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10" s="71">
        <f>MAX(IF(Tableau_Effectifs_Dept[[#This Row],[Créneau TOT]]&gt;0,Tableau_Effectifs_Dept[[#This Row],[Créneau TOT]]-Tableau_Effectifs_Dept[[#This Row],[Créneau J]],0),0)</f>
        <v>0</v>
      </c>
      <c r="Q7610" s="71">
        <f>ROUND(HOUR(Tableau_Effectifs_Dept[[#This Row],[Créneau J]])/12,1)</f>
        <v>0</v>
      </c>
      <c r="R7610" s="71"/>
    </row>
    <row r="7611" spans="1:18" hidden="1">
      <c r="A7611" s="47">
        <v>44773.291666666664</v>
      </c>
      <c r="B7611" s="47">
        <v>44774.291666666664</v>
      </c>
      <c r="C7611" t="s">
        <v>196</v>
      </c>
      <c r="D7611" t="s">
        <v>86</v>
      </c>
      <c r="E7611" t="s">
        <v>86</v>
      </c>
      <c r="F7611" t="s">
        <v>62</v>
      </c>
      <c r="G7611" t="s">
        <v>93</v>
      </c>
      <c r="H7611" t="s">
        <v>141</v>
      </c>
      <c r="I7611" t="s">
        <v>98</v>
      </c>
      <c r="J76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Garde£24H£PRO£LOGNES£31/07/2022</v>
      </c>
      <c r="K76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11">
        <f>ROUND(MOD(Tableau_Effectifs_Dept[[#This Row],[GardDteDebut]],1),5)</f>
        <v>0.29166999999999998</v>
      </c>
      <c r="M7611">
        <f>ROUND(MOD(Tableau_Effectifs_Dept[[#This Row],[GardDteFin]],1),5)</f>
        <v>0.29166999999999998</v>
      </c>
      <c r="N76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11" s="71">
        <f>MAX(IF(Tableau_Effectifs_Dept[[#This Row],[Créneau TOT]]&gt;0,Tableau_Effectifs_Dept[[#This Row],[Créneau TOT]]-Tableau_Effectifs_Dept[[#This Row],[Créneau J]],0),0)</f>
        <v>0</v>
      </c>
      <c r="Q7611" s="71">
        <f>ROUND(HOUR(Tableau_Effectifs_Dept[[#This Row],[Créneau J]])/12,1)</f>
        <v>0</v>
      </c>
      <c r="R7611" s="71"/>
    </row>
    <row r="7612" spans="1:18" hidden="1">
      <c r="A7612" s="47">
        <v>44773.291666666664</v>
      </c>
      <c r="B7612" s="47">
        <v>44774.291666666664</v>
      </c>
      <c r="C7612" t="s">
        <v>196</v>
      </c>
      <c r="D7612" t="s">
        <v>86</v>
      </c>
      <c r="E7612" t="s">
        <v>86</v>
      </c>
      <c r="F7612" t="s">
        <v>62</v>
      </c>
      <c r="G7612" t="s">
        <v>93</v>
      </c>
      <c r="H7612" t="s">
        <v>141</v>
      </c>
      <c r="I7612" t="s">
        <v>98</v>
      </c>
      <c r="J76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Garde£24H£PRO£LOGNES£31/07/2022</v>
      </c>
      <c r="K76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12">
        <f>ROUND(MOD(Tableau_Effectifs_Dept[[#This Row],[GardDteDebut]],1),5)</f>
        <v>0.29166999999999998</v>
      </c>
      <c r="M7612">
        <f>ROUND(MOD(Tableau_Effectifs_Dept[[#This Row],[GardDteFin]],1),5)</f>
        <v>0.29166999999999998</v>
      </c>
      <c r="N76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12" s="71">
        <f>MAX(IF(Tableau_Effectifs_Dept[[#This Row],[Créneau TOT]]&gt;0,Tableau_Effectifs_Dept[[#This Row],[Créneau TOT]]-Tableau_Effectifs_Dept[[#This Row],[Créneau J]],0),0)</f>
        <v>0</v>
      </c>
      <c r="Q7612" s="71">
        <f>ROUND(HOUR(Tableau_Effectifs_Dept[[#This Row],[Créneau J]])/12,1)</f>
        <v>0</v>
      </c>
      <c r="R7612" s="71"/>
    </row>
    <row r="7613" spans="1:18" hidden="1">
      <c r="A7613" s="47">
        <v>44773.291666666664</v>
      </c>
      <c r="B7613" s="47">
        <v>44774.291666666664</v>
      </c>
      <c r="C7613" t="s">
        <v>196</v>
      </c>
      <c r="D7613" t="s">
        <v>86</v>
      </c>
      <c r="E7613" t="s">
        <v>86</v>
      </c>
      <c r="F7613" t="s">
        <v>62</v>
      </c>
      <c r="G7613" t="s">
        <v>93</v>
      </c>
      <c r="H7613" t="s">
        <v>140</v>
      </c>
      <c r="I7613" t="s">
        <v>98</v>
      </c>
      <c r="J76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Garde£24H£VOL£LOGNES£31/07/2022</v>
      </c>
      <c r="K76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13">
        <f>ROUND(MOD(Tableau_Effectifs_Dept[[#This Row],[GardDteDebut]],1),5)</f>
        <v>0.29166999999999998</v>
      </c>
      <c r="M7613">
        <f>ROUND(MOD(Tableau_Effectifs_Dept[[#This Row],[GardDteFin]],1),5)</f>
        <v>0.29166999999999998</v>
      </c>
      <c r="N76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13" s="71">
        <f>MAX(IF(Tableau_Effectifs_Dept[[#This Row],[Créneau TOT]]&gt;0,Tableau_Effectifs_Dept[[#This Row],[Créneau TOT]]-Tableau_Effectifs_Dept[[#This Row],[Créneau J]],0),0)</f>
        <v>0</v>
      </c>
      <c r="Q7613" s="71">
        <f>ROUND(HOUR(Tableau_Effectifs_Dept[[#This Row],[Créneau J]])/12,1)</f>
        <v>0</v>
      </c>
      <c r="R7613" s="71"/>
    </row>
    <row r="7614" spans="1:18" hidden="1">
      <c r="A7614" s="47">
        <v>44773.291666666664</v>
      </c>
      <c r="B7614" s="47">
        <v>44773.791666666664</v>
      </c>
      <c r="C7614" t="s">
        <v>196</v>
      </c>
      <c r="D7614" t="s">
        <v>86</v>
      </c>
      <c r="E7614" t="s">
        <v>85</v>
      </c>
      <c r="F7614" t="s">
        <v>75</v>
      </c>
      <c r="G7614" t="s">
        <v>93</v>
      </c>
      <c r="H7614" t="s">
        <v>140</v>
      </c>
      <c r="I7614" t="s">
        <v>97</v>
      </c>
      <c r="J76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BOCAGE£31/07/2022</v>
      </c>
      <c r="K76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14">
        <f>ROUND(MOD(Tableau_Effectifs_Dept[[#This Row],[GardDteDebut]],1),5)</f>
        <v>0.29166999999999998</v>
      </c>
      <c r="M7614">
        <f>ROUND(MOD(Tableau_Effectifs_Dept[[#This Row],[GardDteFin]],1),5)</f>
        <v>0.79166999999999998</v>
      </c>
      <c r="N76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14" s="71">
        <f>MAX(IF(Tableau_Effectifs_Dept[[#This Row],[Créneau TOT]]&gt;0,Tableau_Effectifs_Dept[[#This Row],[Créneau TOT]]-Tableau_Effectifs_Dept[[#This Row],[Créneau J]],0),0)</f>
        <v>0</v>
      </c>
      <c r="Q7614" s="71">
        <f>ROUND(HOUR(Tableau_Effectifs_Dept[[#This Row],[Créneau J]])/12,1)</f>
        <v>0</v>
      </c>
      <c r="R7614" s="71"/>
    </row>
    <row r="7615" spans="1:18" hidden="1">
      <c r="A7615" s="47">
        <v>44773.291666666664</v>
      </c>
      <c r="B7615" s="47">
        <v>44773.791666666664</v>
      </c>
      <c r="C7615" t="s">
        <v>196</v>
      </c>
      <c r="D7615" t="s">
        <v>86</v>
      </c>
      <c r="E7615" t="s">
        <v>85</v>
      </c>
      <c r="F7615" t="s">
        <v>75</v>
      </c>
      <c r="G7615" t="s">
        <v>93</v>
      </c>
      <c r="H7615" t="s">
        <v>140</v>
      </c>
      <c r="I7615" t="s">
        <v>97</v>
      </c>
      <c r="J76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Garde£JOUR£VOL£LORREZ LE BOCAGE£31/07/2022</v>
      </c>
      <c r="K76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15">
        <f>ROUND(MOD(Tableau_Effectifs_Dept[[#This Row],[GardDteDebut]],1),5)</f>
        <v>0.29166999999999998</v>
      </c>
      <c r="M7615">
        <f>ROUND(MOD(Tableau_Effectifs_Dept[[#This Row],[GardDteFin]],1),5)</f>
        <v>0.79166999999999998</v>
      </c>
      <c r="N76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15" s="71">
        <f>MAX(IF(Tableau_Effectifs_Dept[[#This Row],[Créneau TOT]]&gt;0,Tableau_Effectifs_Dept[[#This Row],[Créneau TOT]]-Tableau_Effectifs_Dept[[#This Row],[Créneau J]],0),0)</f>
        <v>0</v>
      </c>
      <c r="Q7615" s="71">
        <f>ROUND(HOUR(Tableau_Effectifs_Dept[[#This Row],[Créneau J]])/12,1)</f>
        <v>0</v>
      </c>
      <c r="R7615" s="71"/>
    </row>
    <row r="7616" spans="1:18" hidden="1">
      <c r="A7616" s="47">
        <v>44773.291666666664</v>
      </c>
      <c r="B7616" s="47">
        <v>44773.791666666664</v>
      </c>
      <c r="C7616" t="s">
        <v>196</v>
      </c>
      <c r="D7616" t="s">
        <v>86</v>
      </c>
      <c r="E7616" t="s">
        <v>85</v>
      </c>
      <c r="F7616" t="s">
        <v>49</v>
      </c>
      <c r="G7616" t="s">
        <v>93</v>
      </c>
      <c r="H7616" t="s">
        <v>140</v>
      </c>
      <c r="I7616" t="s">
        <v>97</v>
      </c>
      <c r="J76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Garde£JOUR£VOL£MEAUX£31/07/2022</v>
      </c>
      <c r="K76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16">
        <f>ROUND(MOD(Tableau_Effectifs_Dept[[#This Row],[GardDteDebut]],1),5)</f>
        <v>0.29166999999999998</v>
      </c>
      <c r="M7616">
        <f>ROUND(MOD(Tableau_Effectifs_Dept[[#This Row],[GardDteFin]],1),5)</f>
        <v>0.79166999999999998</v>
      </c>
      <c r="N76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16" s="71">
        <f>MAX(IF(Tableau_Effectifs_Dept[[#This Row],[Créneau TOT]]&gt;0,Tableau_Effectifs_Dept[[#This Row],[Créneau TOT]]-Tableau_Effectifs_Dept[[#This Row],[Créneau J]],0),0)</f>
        <v>0</v>
      </c>
      <c r="Q7616" s="71">
        <f>ROUND(HOUR(Tableau_Effectifs_Dept[[#This Row],[Créneau J]])/12,1)</f>
        <v>0</v>
      </c>
      <c r="R7616" s="71"/>
    </row>
    <row r="7617" spans="1:18" hidden="1">
      <c r="A7617" s="47">
        <v>44773.291666666664</v>
      </c>
      <c r="B7617" s="47">
        <v>44773.791666666664</v>
      </c>
      <c r="C7617" t="s">
        <v>196</v>
      </c>
      <c r="D7617" t="s">
        <v>86</v>
      </c>
      <c r="E7617" t="s">
        <v>85</v>
      </c>
      <c r="F7617" t="s">
        <v>49</v>
      </c>
      <c r="G7617" t="s">
        <v>93</v>
      </c>
      <c r="H7617" t="s">
        <v>140</v>
      </c>
      <c r="I7617" t="s">
        <v>97</v>
      </c>
      <c r="J76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Garde£JOUR£VOL£MEAUX£31/07/2022</v>
      </c>
      <c r="K76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17">
        <f>ROUND(MOD(Tableau_Effectifs_Dept[[#This Row],[GardDteDebut]],1),5)</f>
        <v>0.29166999999999998</v>
      </c>
      <c r="M7617">
        <f>ROUND(MOD(Tableau_Effectifs_Dept[[#This Row],[GardDteFin]],1),5)</f>
        <v>0.79166999999999998</v>
      </c>
      <c r="N76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17" s="71">
        <f>MAX(IF(Tableau_Effectifs_Dept[[#This Row],[Créneau TOT]]&gt;0,Tableau_Effectifs_Dept[[#This Row],[Créneau TOT]]-Tableau_Effectifs_Dept[[#This Row],[Créneau J]],0),0)</f>
        <v>0</v>
      </c>
      <c r="Q7617" s="71">
        <f>ROUND(HOUR(Tableau_Effectifs_Dept[[#This Row],[Créneau J]])/12,1)</f>
        <v>0</v>
      </c>
      <c r="R7617" s="71"/>
    </row>
    <row r="7618" spans="1:18" hidden="1">
      <c r="A7618" s="47">
        <v>44773.291666666664</v>
      </c>
      <c r="B7618" s="47">
        <v>44774.291666666664</v>
      </c>
      <c r="C7618" t="s">
        <v>196</v>
      </c>
      <c r="D7618" t="s">
        <v>86</v>
      </c>
      <c r="E7618" t="s">
        <v>86</v>
      </c>
      <c r="F7618" t="s">
        <v>49</v>
      </c>
      <c r="G7618" t="s">
        <v>93</v>
      </c>
      <c r="H7618" t="s">
        <v>141</v>
      </c>
      <c r="I7618" t="s">
        <v>98</v>
      </c>
      <c r="J76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Garde£24H£PRO£MEAUX£31/07/2022</v>
      </c>
      <c r="K76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18">
        <f>ROUND(MOD(Tableau_Effectifs_Dept[[#This Row],[GardDteDebut]],1),5)</f>
        <v>0.29166999999999998</v>
      </c>
      <c r="M7618">
        <f>ROUND(MOD(Tableau_Effectifs_Dept[[#This Row],[GardDteFin]],1),5)</f>
        <v>0.29166999999999998</v>
      </c>
      <c r="N76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18" s="71">
        <f>MAX(IF(Tableau_Effectifs_Dept[[#This Row],[Créneau TOT]]&gt;0,Tableau_Effectifs_Dept[[#This Row],[Créneau TOT]]-Tableau_Effectifs_Dept[[#This Row],[Créneau J]],0),0)</f>
        <v>0</v>
      </c>
      <c r="Q7618" s="71">
        <f>ROUND(HOUR(Tableau_Effectifs_Dept[[#This Row],[Créneau J]])/12,1)</f>
        <v>0</v>
      </c>
      <c r="R7618" s="71"/>
    </row>
    <row r="7619" spans="1:18" hidden="1">
      <c r="A7619" s="47">
        <v>44773.291666666664</v>
      </c>
      <c r="B7619" s="47">
        <v>44773.791666666664</v>
      </c>
      <c r="C7619" t="s">
        <v>196</v>
      </c>
      <c r="D7619" t="s">
        <v>86</v>
      </c>
      <c r="E7619" t="s">
        <v>85</v>
      </c>
      <c r="F7619" t="s">
        <v>49</v>
      </c>
      <c r="G7619" t="s">
        <v>93</v>
      </c>
      <c r="H7619" t="s">
        <v>140</v>
      </c>
      <c r="I7619" t="s">
        <v>97</v>
      </c>
      <c r="J76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Garde£JOUR£VOL£MEAUX£31/07/2022</v>
      </c>
      <c r="K76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19">
        <f>ROUND(MOD(Tableau_Effectifs_Dept[[#This Row],[GardDteDebut]],1),5)</f>
        <v>0.29166999999999998</v>
      </c>
      <c r="M7619">
        <f>ROUND(MOD(Tableau_Effectifs_Dept[[#This Row],[GardDteFin]],1),5)</f>
        <v>0.79166999999999998</v>
      </c>
      <c r="N76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19" s="71">
        <f>MAX(IF(Tableau_Effectifs_Dept[[#This Row],[Créneau TOT]]&gt;0,Tableau_Effectifs_Dept[[#This Row],[Créneau TOT]]-Tableau_Effectifs_Dept[[#This Row],[Créneau J]],0),0)</f>
        <v>0</v>
      </c>
      <c r="Q7619" s="71">
        <f>ROUND(HOUR(Tableau_Effectifs_Dept[[#This Row],[Créneau J]])/12,1)</f>
        <v>0</v>
      </c>
      <c r="R7619" s="71"/>
    </row>
    <row r="7620" spans="1:18" hidden="1">
      <c r="A7620" s="47">
        <v>44773.291666666664</v>
      </c>
      <c r="B7620" s="47">
        <v>44773.791666666664</v>
      </c>
      <c r="C7620" t="s">
        <v>196</v>
      </c>
      <c r="D7620" t="s">
        <v>86</v>
      </c>
      <c r="E7620" t="s">
        <v>85</v>
      </c>
      <c r="F7620" t="s">
        <v>49</v>
      </c>
      <c r="G7620" t="s">
        <v>93</v>
      </c>
      <c r="H7620" t="s">
        <v>141</v>
      </c>
      <c r="I7620" t="s">
        <v>97</v>
      </c>
      <c r="J76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Garde£JOUR£PRO£MEAUX£31/07/2022</v>
      </c>
      <c r="K76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20">
        <f>ROUND(MOD(Tableau_Effectifs_Dept[[#This Row],[GardDteDebut]],1),5)</f>
        <v>0.29166999999999998</v>
      </c>
      <c r="M7620">
        <f>ROUND(MOD(Tableau_Effectifs_Dept[[#This Row],[GardDteFin]],1),5)</f>
        <v>0.79166999999999998</v>
      </c>
      <c r="N76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20" s="71">
        <f>MAX(IF(Tableau_Effectifs_Dept[[#This Row],[Créneau TOT]]&gt;0,Tableau_Effectifs_Dept[[#This Row],[Créneau TOT]]-Tableau_Effectifs_Dept[[#This Row],[Créneau J]],0),0)</f>
        <v>0</v>
      </c>
      <c r="Q7620" s="71">
        <f>ROUND(HOUR(Tableau_Effectifs_Dept[[#This Row],[Créneau J]])/12,1)</f>
        <v>0</v>
      </c>
      <c r="R7620" s="71"/>
    </row>
    <row r="7621" spans="1:18" hidden="1">
      <c r="A7621" s="47">
        <v>44773.291666666664</v>
      </c>
      <c r="B7621" s="47">
        <v>44774.291666666664</v>
      </c>
      <c r="C7621" t="s">
        <v>196</v>
      </c>
      <c r="D7621" t="s">
        <v>86</v>
      </c>
      <c r="E7621" t="s">
        <v>86</v>
      </c>
      <c r="F7621" t="s">
        <v>49</v>
      </c>
      <c r="G7621" t="s">
        <v>93</v>
      </c>
      <c r="H7621" t="s">
        <v>141</v>
      </c>
      <c r="I7621" t="s">
        <v>98</v>
      </c>
      <c r="J76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Garde£24H£PRO£MEAUX£31/07/2022</v>
      </c>
      <c r="K76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21">
        <f>ROUND(MOD(Tableau_Effectifs_Dept[[#This Row],[GardDteDebut]],1),5)</f>
        <v>0.29166999999999998</v>
      </c>
      <c r="M7621">
        <f>ROUND(MOD(Tableau_Effectifs_Dept[[#This Row],[GardDteFin]],1),5)</f>
        <v>0.29166999999999998</v>
      </c>
      <c r="N76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21" s="71">
        <f>MAX(IF(Tableau_Effectifs_Dept[[#This Row],[Créneau TOT]]&gt;0,Tableau_Effectifs_Dept[[#This Row],[Créneau TOT]]-Tableau_Effectifs_Dept[[#This Row],[Créneau J]],0),0)</f>
        <v>0</v>
      </c>
      <c r="Q7621" s="71">
        <f>ROUND(HOUR(Tableau_Effectifs_Dept[[#This Row],[Créneau J]])/12,1)</f>
        <v>0</v>
      </c>
      <c r="R7621" s="71"/>
    </row>
    <row r="7622" spans="1:18" hidden="1">
      <c r="A7622" s="47">
        <v>44773.291666666664</v>
      </c>
      <c r="B7622" s="47">
        <v>44774.291666666664</v>
      </c>
      <c r="C7622" t="s">
        <v>196</v>
      </c>
      <c r="D7622" t="s">
        <v>86</v>
      </c>
      <c r="E7622" t="s">
        <v>86</v>
      </c>
      <c r="F7622" t="s">
        <v>49</v>
      </c>
      <c r="G7622" t="s">
        <v>93</v>
      </c>
      <c r="H7622" t="s">
        <v>141</v>
      </c>
      <c r="I7622" t="s">
        <v>98</v>
      </c>
      <c r="J76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Garde£24H£PRO£MEAUX£31/07/2022</v>
      </c>
      <c r="K76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22">
        <f>ROUND(MOD(Tableau_Effectifs_Dept[[#This Row],[GardDteDebut]],1),5)</f>
        <v>0.29166999999999998</v>
      </c>
      <c r="M7622">
        <f>ROUND(MOD(Tableau_Effectifs_Dept[[#This Row],[GardDteFin]],1),5)</f>
        <v>0.29166999999999998</v>
      </c>
      <c r="N76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22" s="71">
        <f>MAX(IF(Tableau_Effectifs_Dept[[#This Row],[Créneau TOT]]&gt;0,Tableau_Effectifs_Dept[[#This Row],[Créneau TOT]]-Tableau_Effectifs_Dept[[#This Row],[Créneau J]],0),0)</f>
        <v>0</v>
      </c>
      <c r="Q7622" s="71">
        <f>ROUND(HOUR(Tableau_Effectifs_Dept[[#This Row],[Créneau J]])/12,1)</f>
        <v>0</v>
      </c>
      <c r="R7622" s="71"/>
    </row>
    <row r="7623" spans="1:18" hidden="1">
      <c r="A7623" s="47">
        <v>44773.291666666664</v>
      </c>
      <c r="B7623" s="47">
        <v>44774.291666666664</v>
      </c>
      <c r="C7623" t="s">
        <v>196</v>
      </c>
      <c r="D7623" t="s">
        <v>86</v>
      </c>
      <c r="E7623" t="s">
        <v>86</v>
      </c>
      <c r="F7623" t="s">
        <v>49</v>
      </c>
      <c r="G7623" t="s">
        <v>93</v>
      </c>
      <c r="H7623" t="s">
        <v>141</v>
      </c>
      <c r="I7623" t="s">
        <v>98</v>
      </c>
      <c r="J76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Garde£24H£PRO£MEAUX£31/07/2022</v>
      </c>
      <c r="K76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23">
        <f>ROUND(MOD(Tableau_Effectifs_Dept[[#This Row],[GardDteDebut]],1),5)</f>
        <v>0.29166999999999998</v>
      </c>
      <c r="M7623">
        <f>ROUND(MOD(Tableau_Effectifs_Dept[[#This Row],[GardDteFin]],1),5)</f>
        <v>0.29166999999999998</v>
      </c>
      <c r="N76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23" s="71">
        <f>MAX(IF(Tableau_Effectifs_Dept[[#This Row],[Créneau TOT]]&gt;0,Tableau_Effectifs_Dept[[#This Row],[Créneau TOT]]-Tableau_Effectifs_Dept[[#This Row],[Créneau J]],0),0)</f>
        <v>0</v>
      </c>
      <c r="Q7623" s="71">
        <f>ROUND(HOUR(Tableau_Effectifs_Dept[[#This Row],[Créneau J]])/12,1)</f>
        <v>0</v>
      </c>
      <c r="R7623" s="71"/>
    </row>
    <row r="7624" spans="1:18" hidden="1">
      <c r="A7624" s="47">
        <v>44773.291666666664</v>
      </c>
      <c r="B7624" s="47">
        <v>44773.791666666664</v>
      </c>
      <c r="C7624" t="s">
        <v>196</v>
      </c>
      <c r="D7624" t="s">
        <v>86</v>
      </c>
      <c r="E7624" t="s">
        <v>85</v>
      </c>
      <c r="F7624" t="s">
        <v>49</v>
      </c>
      <c r="G7624" t="s">
        <v>93</v>
      </c>
      <c r="H7624" t="s">
        <v>141</v>
      </c>
      <c r="I7624" t="s">
        <v>97</v>
      </c>
      <c r="J76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Garde£JOUR£PRO£MEAUX£31/07/2022</v>
      </c>
      <c r="K76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24">
        <f>ROUND(MOD(Tableau_Effectifs_Dept[[#This Row],[GardDteDebut]],1),5)</f>
        <v>0.29166999999999998</v>
      </c>
      <c r="M7624">
        <f>ROUND(MOD(Tableau_Effectifs_Dept[[#This Row],[GardDteFin]],1),5)</f>
        <v>0.79166999999999998</v>
      </c>
      <c r="N76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24" s="71">
        <f>MAX(IF(Tableau_Effectifs_Dept[[#This Row],[Créneau TOT]]&gt;0,Tableau_Effectifs_Dept[[#This Row],[Créneau TOT]]-Tableau_Effectifs_Dept[[#This Row],[Créneau J]],0),0)</f>
        <v>0</v>
      </c>
      <c r="Q7624" s="71">
        <f>ROUND(HOUR(Tableau_Effectifs_Dept[[#This Row],[Créneau J]])/12,1)</f>
        <v>0</v>
      </c>
      <c r="R7624" s="71"/>
    </row>
    <row r="7625" spans="1:18" hidden="1">
      <c r="A7625" s="47">
        <v>44773.291666666664</v>
      </c>
      <c r="B7625" s="47">
        <v>44774.291666666664</v>
      </c>
      <c r="C7625" t="s">
        <v>196</v>
      </c>
      <c r="D7625" t="s">
        <v>86</v>
      </c>
      <c r="E7625" t="s">
        <v>86</v>
      </c>
      <c r="F7625" t="s">
        <v>49</v>
      </c>
      <c r="G7625" t="s">
        <v>93</v>
      </c>
      <c r="H7625" t="s">
        <v>141</v>
      </c>
      <c r="I7625" t="s">
        <v>98</v>
      </c>
      <c r="J76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Garde£24H£PRO£MEAUX£31/07/2022</v>
      </c>
      <c r="K76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25">
        <f>ROUND(MOD(Tableau_Effectifs_Dept[[#This Row],[GardDteDebut]],1),5)</f>
        <v>0.29166999999999998</v>
      </c>
      <c r="M7625">
        <f>ROUND(MOD(Tableau_Effectifs_Dept[[#This Row],[GardDteFin]],1),5)</f>
        <v>0.29166999999999998</v>
      </c>
      <c r="N76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25" s="71">
        <f>MAX(IF(Tableau_Effectifs_Dept[[#This Row],[Créneau TOT]]&gt;0,Tableau_Effectifs_Dept[[#This Row],[Créneau TOT]]-Tableau_Effectifs_Dept[[#This Row],[Créneau J]],0),0)</f>
        <v>0</v>
      </c>
      <c r="Q7625" s="71">
        <f>ROUND(HOUR(Tableau_Effectifs_Dept[[#This Row],[Créneau J]])/12,1)</f>
        <v>0</v>
      </c>
      <c r="R7625" s="71"/>
    </row>
    <row r="7626" spans="1:18" hidden="1">
      <c r="A7626" s="47">
        <v>44773.291666666664</v>
      </c>
      <c r="B7626" s="47">
        <v>44774.291666666664</v>
      </c>
      <c r="C7626" t="s">
        <v>196</v>
      </c>
      <c r="D7626" t="s">
        <v>86</v>
      </c>
      <c r="E7626" t="s">
        <v>86</v>
      </c>
      <c r="F7626" t="s">
        <v>49</v>
      </c>
      <c r="G7626" t="s">
        <v>93</v>
      </c>
      <c r="H7626" t="s">
        <v>141</v>
      </c>
      <c r="I7626" t="s">
        <v>98</v>
      </c>
      <c r="J76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Garde£24H£PRO£MEAUX£31/07/2022</v>
      </c>
      <c r="K76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26">
        <f>ROUND(MOD(Tableau_Effectifs_Dept[[#This Row],[GardDteDebut]],1),5)</f>
        <v>0.29166999999999998</v>
      </c>
      <c r="M7626">
        <f>ROUND(MOD(Tableau_Effectifs_Dept[[#This Row],[GardDteFin]],1),5)</f>
        <v>0.29166999999999998</v>
      </c>
      <c r="N76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26" s="71">
        <f>MAX(IF(Tableau_Effectifs_Dept[[#This Row],[Créneau TOT]]&gt;0,Tableau_Effectifs_Dept[[#This Row],[Créneau TOT]]-Tableau_Effectifs_Dept[[#This Row],[Créneau J]],0),0)</f>
        <v>0</v>
      </c>
      <c r="Q7626" s="71">
        <f>ROUND(HOUR(Tableau_Effectifs_Dept[[#This Row],[Créneau J]])/12,1)</f>
        <v>0</v>
      </c>
      <c r="R7626" s="71"/>
    </row>
    <row r="7627" spans="1:18" hidden="1">
      <c r="A7627" s="47">
        <v>44773.291666666664</v>
      </c>
      <c r="B7627" s="47">
        <v>44774.291666666664</v>
      </c>
      <c r="C7627" t="s">
        <v>196</v>
      </c>
      <c r="D7627" t="s">
        <v>86</v>
      </c>
      <c r="E7627" t="s">
        <v>86</v>
      </c>
      <c r="F7627" t="s">
        <v>49</v>
      </c>
      <c r="G7627" t="s">
        <v>93</v>
      </c>
      <c r="H7627" t="s">
        <v>141</v>
      </c>
      <c r="I7627" t="s">
        <v>98</v>
      </c>
      <c r="J76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Garde£24H£PRO£MEAUX£31/07/2022</v>
      </c>
      <c r="K76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27">
        <f>ROUND(MOD(Tableau_Effectifs_Dept[[#This Row],[GardDteDebut]],1),5)</f>
        <v>0.29166999999999998</v>
      </c>
      <c r="M7627">
        <f>ROUND(MOD(Tableau_Effectifs_Dept[[#This Row],[GardDteFin]],1),5)</f>
        <v>0.29166999999999998</v>
      </c>
      <c r="N76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27" s="71">
        <f>MAX(IF(Tableau_Effectifs_Dept[[#This Row],[Créneau TOT]]&gt;0,Tableau_Effectifs_Dept[[#This Row],[Créneau TOT]]-Tableau_Effectifs_Dept[[#This Row],[Créneau J]],0),0)</f>
        <v>0</v>
      </c>
      <c r="Q7627" s="71">
        <f>ROUND(HOUR(Tableau_Effectifs_Dept[[#This Row],[Créneau J]])/12,1)</f>
        <v>0</v>
      </c>
      <c r="R7627" s="71"/>
    </row>
    <row r="7628" spans="1:18" hidden="1">
      <c r="A7628" s="47">
        <v>44773.291666666664</v>
      </c>
      <c r="B7628" s="47">
        <v>44774.291666666664</v>
      </c>
      <c r="C7628" t="s">
        <v>196</v>
      </c>
      <c r="D7628" t="s">
        <v>86</v>
      </c>
      <c r="E7628" t="s">
        <v>86</v>
      </c>
      <c r="F7628" t="s">
        <v>49</v>
      </c>
      <c r="G7628" t="s">
        <v>93</v>
      </c>
      <c r="H7628" t="s">
        <v>141</v>
      </c>
      <c r="I7628" t="s">
        <v>98</v>
      </c>
      <c r="J76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Garde£24H£PRO£MEAUX£31/07/2022</v>
      </c>
      <c r="K76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28">
        <f>ROUND(MOD(Tableau_Effectifs_Dept[[#This Row],[GardDteDebut]],1),5)</f>
        <v>0.29166999999999998</v>
      </c>
      <c r="M7628">
        <f>ROUND(MOD(Tableau_Effectifs_Dept[[#This Row],[GardDteFin]],1),5)</f>
        <v>0.29166999999999998</v>
      </c>
      <c r="N76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28" s="71">
        <f>MAX(IF(Tableau_Effectifs_Dept[[#This Row],[Créneau TOT]]&gt;0,Tableau_Effectifs_Dept[[#This Row],[Créneau TOT]]-Tableau_Effectifs_Dept[[#This Row],[Créneau J]],0),0)</f>
        <v>0</v>
      </c>
      <c r="Q7628" s="71">
        <f>ROUND(HOUR(Tableau_Effectifs_Dept[[#This Row],[Créneau J]])/12,1)</f>
        <v>0</v>
      </c>
      <c r="R7628" s="71"/>
    </row>
    <row r="7629" spans="1:18" hidden="1">
      <c r="A7629" s="47">
        <v>44773.291666666664</v>
      </c>
      <c r="B7629" s="47">
        <v>44774.291666666664</v>
      </c>
      <c r="C7629" t="s">
        <v>196</v>
      </c>
      <c r="D7629" t="s">
        <v>86</v>
      </c>
      <c r="E7629" t="s">
        <v>86</v>
      </c>
      <c r="F7629" t="s">
        <v>49</v>
      </c>
      <c r="G7629" t="s">
        <v>93</v>
      </c>
      <c r="H7629" t="s">
        <v>141</v>
      </c>
      <c r="I7629" t="s">
        <v>98</v>
      </c>
      <c r="J76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Garde£24H£PRO£MEAUX£31/07/2022</v>
      </c>
      <c r="K76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29">
        <f>ROUND(MOD(Tableau_Effectifs_Dept[[#This Row],[GardDteDebut]],1),5)</f>
        <v>0.29166999999999998</v>
      </c>
      <c r="M7629">
        <f>ROUND(MOD(Tableau_Effectifs_Dept[[#This Row],[GardDteFin]],1),5)</f>
        <v>0.29166999999999998</v>
      </c>
      <c r="N76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29" s="71">
        <f>MAX(IF(Tableau_Effectifs_Dept[[#This Row],[Créneau TOT]]&gt;0,Tableau_Effectifs_Dept[[#This Row],[Créneau TOT]]-Tableau_Effectifs_Dept[[#This Row],[Créneau J]],0),0)</f>
        <v>0</v>
      </c>
      <c r="Q7629" s="71">
        <f>ROUND(HOUR(Tableau_Effectifs_Dept[[#This Row],[Créneau J]])/12,1)</f>
        <v>0</v>
      </c>
      <c r="R7629" s="71"/>
    </row>
    <row r="7630" spans="1:18" hidden="1">
      <c r="A7630" s="47">
        <v>44773.291666666664</v>
      </c>
      <c r="B7630" s="47">
        <v>44774.291666666664</v>
      </c>
      <c r="C7630" t="s">
        <v>196</v>
      </c>
      <c r="D7630" t="s">
        <v>86</v>
      </c>
      <c r="E7630" t="s">
        <v>86</v>
      </c>
      <c r="F7630" t="s">
        <v>49</v>
      </c>
      <c r="G7630" t="s">
        <v>93</v>
      </c>
      <c r="H7630" t="s">
        <v>141</v>
      </c>
      <c r="I7630" t="s">
        <v>98</v>
      </c>
      <c r="J76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Garde£24H£PRO£MEAUX£31/07/2022</v>
      </c>
      <c r="K76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30">
        <f>ROUND(MOD(Tableau_Effectifs_Dept[[#This Row],[GardDteDebut]],1),5)</f>
        <v>0.29166999999999998</v>
      </c>
      <c r="M7630">
        <f>ROUND(MOD(Tableau_Effectifs_Dept[[#This Row],[GardDteFin]],1),5)</f>
        <v>0.29166999999999998</v>
      </c>
      <c r="N76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30" s="71">
        <f>MAX(IF(Tableau_Effectifs_Dept[[#This Row],[Créneau TOT]]&gt;0,Tableau_Effectifs_Dept[[#This Row],[Créneau TOT]]-Tableau_Effectifs_Dept[[#This Row],[Créneau J]],0),0)</f>
        <v>0</v>
      </c>
      <c r="Q7630" s="71">
        <f>ROUND(HOUR(Tableau_Effectifs_Dept[[#This Row],[Créneau J]])/12,1)</f>
        <v>0</v>
      </c>
      <c r="R7630" s="71"/>
    </row>
    <row r="7631" spans="1:18" hidden="1">
      <c r="A7631" s="47">
        <v>44773.291666666664</v>
      </c>
      <c r="B7631" s="47">
        <v>44773.791666666664</v>
      </c>
      <c r="C7631" t="s">
        <v>196</v>
      </c>
      <c r="D7631" t="s">
        <v>86</v>
      </c>
      <c r="E7631" t="s">
        <v>85</v>
      </c>
      <c r="F7631" t="s">
        <v>19</v>
      </c>
      <c r="G7631" t="s">
        <v>93</v>
      </c>
      <c r="H7631" t="s">
        <v>140</v>
      </c>
      <c r="I7631" t="s">
        <v>97</v>
      </c>
      <c r="J76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Garde£JOUR£VOL£MELUN£31/07/2022</v>
      </c>
      <c r="K76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31">
        <f>ROUND(MOD(Tableau_Effectifs_Dept[[#This Row],[GardDteDebut]],1),5)</f>
        <v>0.29166999999999998</v>
      </c>
      <c r="M7631">
        <f>ROUND(MOD(Tableau_Effectifs_Dept[[#This Row],[GardDteFin]],1),5)</f>
        <v>0.79166999999999998</v>
      </c>
      <c r="N76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31" s="71">
        <f>MAX(IF(Tableau_Effectifs_Dept[[#This Row],[Créneau TOT]]&gt;0,Tableau_Effectifs_Dept[[#This Row],[Créneau TOT]]-Tableau_Effectifs_Dept[[#This Row],[Créneau J]],0),0)</f>
        <v>0</v>
      </c>
      <c r="Q7631" s="71">
        <f>ROUND(HOUR(Tableau_Effectifs_Dept[[#This Row],[Créneau J]])/12,1)</f>
        <v>0</v>
      </c>
      <c r="R7631" s="71"/>
    </row>
    <row r="7632" spans="1:18" hidden="1">
      <c r="A7632" s="47">
        <v>44773.291666666664</v>
      </c>
      <c r="B7632" s="47">
        <v>44773.791666666664</v>
      </c>
      <c r="C7632" t="s">
        <v>196</v>
      </c>
      <c r="D7632" t="s">
        <v>86</v>
      </c>
      <c r="E7632" t="s">
        <v>85</v>
      </c>
      <c r="F7632" t="s">
        <v>19</v>
      </c>
      <c r="G7632" t="s">
        <v>93</v>
      </c>
      <c r="H7632" t="s">
        <v>141</v>
      </c>
      <c r="I7632" t="s">
        <v>97</v>
      </c>
      <c r="J76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Garde£JOUR£PRO£MELUN£31/07/2022</v>
      </c>
      <c r="K76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32">
        <f>ROUND(MOD(Tableau_Effectifs_Dept[[#This Row],[GardDteDebut]],1),5)</f>
        <v>0.29166999999999998</v>
      </c>
      <c r="M7632">
        <f>ROUND(MOD(Tableau_Effectifs_Dept[[#This Row],[GardDteFin]],1),5)</f>
        <v>0.79166999999999998</v>
      </c>
      <c r="N76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32" s="71">
        <f>MAX(IF(Tableau_Effectifs_Dept[[#This Row],[Créneau TOT]]&gt;0,Tableau_Effectifs_Dept[[#This Row],[Créneau TOT]]-Tableau_Effectifs_Dept[[#This Row],[Créneau J]],0),0)</f>
        <v>0</v>
      </c>
      <c r="Q7632" s="71">
        <f>ROUND(HOUR(Tableau_Effectifs_Dept[[#This Row],[Créneau J]])/12,1)</f>
        <v>0</v>
      </c>
      <c r="R7632" s="71"/>
    </row>
    <row r="7633" spans="1:18" hidden="1">
      <c r="A7633" s="47">
        <v>44773.291666666664</v>
      </c>
      <c r="B7633" s="47">
        <v>44774.291666666664</v>
      </c>
      <c r="C7633" t="s">
        <v>196</v>
      </c>
      <c r="D7633" t="s">
        <v>86</v>
      </c>
      <c r="E7633" t="s">
        <v>86</v>
      </c>
      <c r="F7633" t="s">
        <v>19</v>
      </c>
      <c r="G7633" t="s">
        <v>93</v>
      </c>
      <c r="H7633" t="s">
        <v>141</v>
      </c>
      <c r="I7633" t="s">
        <v>98</v>
      </c>
      <c r="J76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Garde£24H£PRO£MELUN£31/07/2022</v>
      </c>
      <c r="K76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33">
        <f>ROUND(MOD(Tableau_Effectifs_Dept[[#This Row],[GardDteDebut]],1),5)</f>
        <v>0.29166999999999998</v>
      </c>
      <c r="M7633">
        <f>ROUND(MOD(Tableau_Effectifs_Dept[[#This Row],[GardDteFin]],1),5)</f>
        <v>0.29166999999999998</v>
      </c>
      <c r="N76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33" s="71">
        <f>MAX(IF(Tableau_Effectifs_Dept[[#This Row],[Créneau TOT]]&gt;0,Tableau_Effectifs_Dept[[#This Row],[Créneau TOT]]-Tableau_Effectifs_Dept[[#This Row],[Créneau J]],0),0)</f>
        <v>0</v>
      </c>
      <c r="Q7633" s="71">
        <f>ROUND(HOUR(Tableau_Effectifs_Dept[[#This Row],[Créneau J]])/12,1)</f>
        <v>0</v>
      </c>
      <c r="R7633" s="71"/>
    </row>
    <row r="7634" spans="1:18" hidden="1">
      <c r="A7634" s="47">
        <v>44773.291666666664</v>
      </c>
      <c r="B7634" s="47">
        <v>44774.291666666664</v>
      </c>
      <c r="C7634" t="s">
        <v>196</v>
      </c>
      <c r="D7634" t="s">
        <v>86</v>
      </c>
      <c r="E7634" t="s">
        <v>86</v>
      </c>
      <c r="F7634" t="s">
        <v>19</v>
      </c>
      <c r="G7634" t="s">
        <v>93</v>
      </c>
      <c r="H7634" t="s">
        <v>141</v>
      </c>
      <c r="I7634" t="s">
        <v>98</v>
      </c>
      <c r="J76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Garde£24H£PRO£MELUN£31/07/2022</v>
      </c>
      <c r="K76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34">
        <f>ROUND(MOD(Tableau_Effectifs_Dept[[#This Row],[GardDteDebut]],1),5)</f>
        <v>0.29166999999999998</v>
      </c>
      <c r="M7634">
        <f>ROUND(MOD(Tableau_Effectifs_Dept[[#This Row],[GardDteFin]],1),5)</f>
        <v>0.29166999999999998</v>
      </c>
      <c r="N76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34" s="71">
        <f>MAX(IF(Tableau_Effectifs_Dept[[#This Row],[Créneau TOT]]&gt;0,Tableau_Effectifs_Dept[[#This Row],[Créneau TOT]]-Tableau_Effectifs_Dept[[#This Row],[Créneau J]],0),0)</f>
        <v>0</v>
      </c>
      <c r="Q7634" s="71">
        <f>ROUND(HOUR(Tableau_Effectifs_Dept[[#This Row],[Créneau J]])/12,1)</f>
        <v>0</v>
      </c>
      <c r="R7634" s="71"/>
    </row>
    <row r="7635" spans="1:18" hidden="1">
      <c r="A7635" s="47">
        <v>44773.291666666664</v>
      </c>
      <c r="B7635" s="47">
        <v>44774.291666666664</v>
      </c>
      <c r="C7635" t="s">
        <v>196</v>
      </c>
      <c r="D7635" t="s">
        <v>86</v>
      </c>
      <c r="E7635" t="s">
        <v>86</v>
      </c>
      <c r="F7635" t="s">
        <v>19</v>
      </c>
      <c r="G7635" t="s">
        <v>93</v>
      </c>
      <c r="H7635" t="s">
        <v>141</v>
      </c>
      <c r="I7635" t="s">
        <v>98</v>
      </c>
      <c r="J76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Garde£24H£PRO£MELUN£31/07/2022</v>
      </c>
      <c r="K76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35">
        <f>ROUND(MOD(Tableau_Effectifs_Dept[[#This Row],[GardDteDebut]],1),5)</f>
        <v>0.29166999999999998</v>
      </c>
      <c r="M7635">
        <f>ROUND(MOD(Tableau_Effectifs_Dept[[#This Row],[GardDteFin]],1),5)</f>
        <v>0.29166999999999998</v>
      </c>
      <c r="N76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35" s="71">
        <f>MAX(IF(Tableau_Effectifs_Dept[[#This Row],[Créneau TOT]]&gt;0,Tableau_Effectifs_Dept[[#This Row],[Créneau TOT]]-Tableau_Effectifs_Dept[[#This Row],[Créneau J]],0),0)</f>
        <v>0</v>
      </c>
      <c r="Q7635" s="71">
        <f>ROUND(HOUR(Tableau_Effectifs_Dept[[#This Row],[Créneau J]])/12,1)</f>
        <v>0</v>
      </c>
      <c r="R7635" s="71"/>
    </row>
    <row r="7636" spans="1:18" hidden="1">
      <c r="A7636" s="47">
        <v>44773.291666666664</v>
      </c>
      <c r="B7636" s="47">
        <v>44774.291666666664</v>
      </c>
      <c r="C7636" t="s">
        <v>196</v>
      </c>
      <c r="D7636" t="s">
        <v>86</v>
      </c>
      <c r="E7636" t="s">
        <v>86</v>
      </c>
      <c r="F7636" t="s">
        <v>19</v>
      </c>
      <c r="G7636" t="s">
        <v>93</v>
      </c>
      <c r="H7636" t="s">
        <v>141</v>
      </c>
      <c r="I7636" t="s">
        <v>98</v>
      </c>
      <c r="J76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Garde£24H£PRO£MELUN£31/07/2022</v>
      </c>
      <c r="K76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36">
        <f>ROUND(MOD(Tableau_Effectifs_Dept[[#This Row],[GardDteDebut]],1),5)</f>
        <v>0.29166999999999998</v>
      </c>
      <c r="M7636">
        <f>ROUND(MOD(Tableau_Effectifs_Dept[[#This Row],[GardDteFin]],1),5)</f>
        <v>0.29166999999999998</v>
      </c>
      <c r="N76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36" s="71">
        <f>MAX(IF(Tableau_Effectifs_Dept[[#This Row],[Créneau TOT]]&gt;0,Tableau_Effectifs_Dept[[#This Row],[Créneau TOT]]-Tableau_Effectifs_Dept[[#This Row],[Créneau J]],0),0)</f>
        <v>0</v>
      </c>
      <c r="Q7636" s="71">
        <f>ROUND(HOUR(Tableau_Effectifs_Dept[[#This Row],[Créneau J]])/12,1)</f>
        <v>0</v>
      </c>
      <c r="R7636" s="71"/>
    </row>
    <row r="7637" spans="1:18" hidden="1">
      <c r="A7637" s="47">
        <v>44773.291666666664</v>
      </c>
      <c r="B7637" s="47">
        <v>44774.291666666664</v>
      </c>
      <c r="C7637" t="s">
        <v>196</v>
      </c>
      <c r="D7637" t="s">
        <v>86</v>
      </c>
      <c r="E7637" t="s">
        <v>86</v>
      </c>
      <c r="F7637" t="s">
        <v>19</v>
      </c>
      <c r="G7637" t="s">
        <v>93</v>
      </c>
      <c r="H7637" t="s">
        <v>141</v>
      </c>
      <c r="I7637" t="s">
        <v>98</v>
      </c>
      <c r="J76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Garde£24H£PRO£MELUN£31/07/2022</v>
      </c>
      <c r="K76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37">
        <f>ROUND(MOD(Tableau_Effectifs_Dept[[#This Row],[GardDteDebut]],1),5)</f>
        <v>0.29166999999999998</v>
      </c>
      <c r="M7637">
        <f>ROUND(MOD(Tableau_Effectifs_Dept[[#This Row],[GardDteFin]],1),5)</f>
        <v>0.29166999999999998</v>
      </c>
      <c r="N76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37" s="71">
        <f>MAX(IF(Tableau_Effectifs_Dept[[#This Row],[Créneau TOT]]&gt;0,Tableau_Effectifs_Dept[[#This Row],[Créneau TOT]]-Tableau_Effectifs_Dept[[#This Row],[Créneau J]],0),0)</f>
        <v>0</v>
      </c>
      <c r="Q7637" s="71">
        <f>ROUND(HOUR(Tableau_Effectifs_Dept[[#This Row],[Créneau J]])/12,1)</f>
        <v>0</v>
      </c>
      <c r="R7637" s="71"/>
    </row>
    <row r="7638" spans="1:18" hidden="1">
      <c r="A7638" s="47">
        <v>44773.291666666664</v>
      </c>
      <c r="B7638" s="47">
        <v>44774.291666666664</v>
      </c>
      <c r="C7638" t="s">
        <v>196</v>
      </c>
      <c r="D7638" t="s">
        <v>86</v>
      </c>
      <c r="E7638" t="s">
        <v>86</v>
      </c>
      <c r="F7638" t="s">
        <v>19</v>
      </c>
      <c r="G7638" t="s">
        <v>102</v>
      </c>
      <c r="H7638" t="s">
        <v>140</v>
      </c>
      <c r="I7638" t="s">
        <v>98</v>
      </c>
      <c r="J76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Autre£24H£VOL£MELUN£31/07/2022</v>
      </c>
      <c r="K76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38">
        <f>ROUND(MOD(Tableau_Effectifs_Dept[[#This Row],[GardDteDebut]],1),5)</f>
        <v>0.29166999999999998</v>
      </c>
      <c r="M7638">
        <f>ROUND(MOD(Tableau_Effectifs_Dept[[#This Row],[GardDteFin]],1),5)</f>
        <v>0.29166999999999998</v>
      </c>
      <c r="N76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38" s="71">
        <f>MAX(IF(Tableau_Effectifs_Dept[[#This Row],[Créneau TOT]]&gt;0,Tableau_Effectifs_Dept[[#This Row],[Créneau TOT]]-Tableau_Effectifs_Dept[[#This Row],[Créneau J]],0),0)</f>
        <v>0</v>
      </c>
      <c r="Q7638" s="71">
        <f>ROUND(HOUR(Tableau_Effectifs_Dept[[#This Row],[Créneau J]])/12,1)</f>
        <v>0</v>
      </c>
      <c r="R7638" s="71"/>
    </row>
    <row r="7639" spans="1:18" hidden="1">
      <c r="A7639" s="47">
        <v>44773.291666666664</v>
      </c>
      <c r="B7639" s="47">
        <v>44774.291666666664</v>
      </c>
      <c r="C7639" t="s">
        <v>196</v>
      </c>
      <c r="D7639" t="s">
        <v>86</v>
      </c>
      <c r="E7639" t="s">
        <v>86</v>
      </c>
      <c r="F7639" t="s">
        <v>19</v>
      </c>
      <c r="G7639" t="s">
        <v>93</v>
      </c>
      <c r="H7639" t="s">
        <v>141</v>
      </c>
      <c r="I7639" t="s">
        <v>98</v>
      </c>
      <c r="J76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Garde£24H£PRO£MELUN£31/07/2022</v>
      </c>
      <c r="K76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39">
        <f>ROUND(MOD(Tableau_Effectifs_Dept[[#This Row],[GardDteDebut]],1),5)</f>
        <v>0.29166999999999998</v>
      </c>
      <c r="M7639">
        <f>ROUND(MOD(Tableau_Effectifs_Dept[[#This Row],[GardDteFin]],1),5)</f>
        <v>0.29166999999999998</v>
      </c>
      <c r="N76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39" s="71">
        <f>MAX(IF(Tableau_Effectifs_Dept[[#This Row],[Créneau TOT]]&gt;0,Tableau_Effectifs_Dept[[#This Row],[Créneau TOT]]-Tableau_Effectifs_Dept[[#This Row],[Créneau J]],0),0)</f>
        <v>0</v>
      </c>
      <c r="Q7639" s="71">
        <f>ROUND(HOUR(Tableau_Effectifs_Dept[[#This Row],[Créneau J]])/12,1)</f>
        <v>0</v>
      </c>
      <c r="R7639" s="71"/>
    </row>
    <row r="7640" spans="1:18" hidden="1">
      <c r="A7640" s="47">
        <v>44773.291666666664</v>
      </c>
      <c r="B7640" s="47">
        <v>44774.291666666664</v>
      </c>
      <c r="C7640" t="s">
        <v>196</v>
      </c>
      <c r="D7640" t="s">
        <v>86</v>
      </c>
      <c r="E7640" t="s">
        <v>86</v>
      </c>
      <c r="F7640" t="s">
        <v>19</v>
      </c>
      <c r="G7640" t="s">
        <v>93</v>
      </c>
      <c r="H7640" t="s">
        <v>141</v>
      </c>
      <c r="I7640" t="s">
        <v>98</v>
      </c>
      <c r="J76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Garde£24H£PRO£MELUN£31/07/2022</v>
      </c>
      <c r="K76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40">
        <f>ROUND(MOD(Tableau_Effectifs_Dept[[#This Row],[GardDteDebut]],1),5)</f>
        <v>0.29166999999999998</v>
      </c>
      <c r="M7640">
        <f>ROUND(MOD(Tableau_Effectifs_Dept[[#This Row],[GardDteFin]],1),5)</f>
        <v>0.29166999999999998</v>
      </c>
      <c r="N76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40" s="71">
        <f>MAX(IF(Tableau_Effectifs_Dept[[#This Row],[Créneau TOT]]&gt;0,Tableau_Effectifs_Dept[[#This Row],[Créneau TOT]]-Tableau_Effectifs_Dept[[#This Row],[Créneau J]],0),0)</f>
        <v>0</v>
      </c>
      <c r="Q7640" s="71">
        <f>ROUND(HOUR(Tableau_Effectifs_Dept[[#This Row],[Créneau J]])/12,1)</f>
        <v>0</v>
      </c>
      <c r="R7640" s="71"/>
    </row>
    <row r="7641" spans="1:18" hidden="1">
      <c r="A7641" s="47">
        <v>44773.291666666664</v>
      </c>
      <c r="B7641" s="47">
        <v>44774.291666666664</v>
      </c>
      <c r="C7641" t="s">
        <v>196</v>
      </c>
      <c r="D7641" t="s">
        <v>86</v>
      </c>
      <c r="E7641" t="s">
        <v>86</v>
      </c>
      <c r="F7641" t="s">
        <v>19</v>
      </c>
      <c r="G7641" t="s">
        <v>93</v>
      </c>
      <c r="H7641" t="s">
        <v>141</v>
      </c>
      <c r="I7641" t="s">
        <v>98</v>
      </c>
      <c r="J76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Garde£24H£PRO£MELUN£31/07/2022</v>
      </c>
      <c r="K76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41">
        <f>ROUND(MOD(Tableau_Effectifs_Dept[[#This Row],[GardDteDebut]],1),5)</f>
        <v>0.29166999999999998</v>
      </c>
      <c r="M7641">
        <f>ROUND(MOD(Tableau_Effectifs_Dept[[#This Row],[GardDteFin]],1),5)</f>
        <v>0.29166999999999998</v>
      </c>
      <c r="N76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41" s="71">
        <f>MAX(IF(Tableau_Effectifs_Dept[[#This Row],[Créneau TOT]]&gt;0,Tableau_Effectifs_Dept[[#This Row],[Créneau TOT]]-Tableau_Effectifs_Dept[[#This Row],[Créneau J]],0),0)</f>
        <v>0</v>
      </c>
      <c r="Q7641" s="71">
        <f>ROUND(HOUR(Tableau_Effectifs_Dept[[#This Row],[Créneau J]])/12,1)</f>
        <v>0</v>
      </c>
      <c r="R7641" s="71"/>
    </row>
    <row r="7642" spans="1:18" hidden="1">
      <c r="A7642" s="47">
        <v>44773.291666666664</v>
      </c>
      <c r="B7642" s="47">
        <v>44774.291666666664</v>
      </c>
      <c r="C7642" t="s">
        <v>196</v>
      </c>
      <c r="D7642" t="s">
        <v>86</v>
      </c>
      <c r="E7642" t="s">
        <v>86</v>
      </c>
      <c r="F7642" t="s">
        <v>19</v>
      </c>
      <c r="G7642" t="s">
        <v>102</v>
      </c>
      <c r="H7642" t="s">
        <v>141</v>
      </c>
      <c r="I7642" t="s">
        <v>98</v>
      </c>
      <c r="J76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Autre£24H£PRO£MELUN£31/07/2022</v>
      </c>
      <c r="K76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42">
        <f>ROUND(MOD(Tableau_Effectifs_Dept[[#This Row],[GardDteDebut]],1),5)</f>
        <v>0.29166999999999998</v>
      </c>
      <c r="M7642">
        <f>ROUND(MOD(Tableau_Effectifs_Dept[[#This Row],[GardDteFin]],1),5)</f>
        <v>0.29166999999999998</v>
      </c>
      <c r="N76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42" s="71">
        <f>MAX(IF(Tableau_Effectifs_Dept[[#This Row],[Créneau TOT]]&gt;0,Tableau_Effectifs_Dept[[#This Row],[Créneau TOT]]-Tableau_Effectifs_Dept[[#This Row],[Créneau J]],0),0)</f>
        <v>0</v>
      </c>
      <c r="Q7642" s="71">
        <f>ROUND(HOUR(Tableau_Effectifs_Dept[[#This Row],[Créneau J]])/12,1)</f>
        <v>0</v>
      </c>
      <c r="R7642" s="71"/>
    </row>
    <row r="7643" spans="1:18" hidden="1">
      <c r="A7643" s="47">
        <v>44773.291666666664</v>
      </c>
      <c r="B7643" s="47">
        <v>44774.291666666664</v>
      </c>
      <c r="C7643" t="s">
        <v>196</v>
      </c>
      <c r="D7643" t="s">
        <v>86</v>
      </c>
      <c r="E7643" t="s">
        <v>86</v>
      </c>
      <c r="F7643" t="s">
        <v>19</v>
      </c>
      <c r="G7643" t="s">
        <v>93</v>
      </c>
      <c r="H7643" t="s">
        <v>141</v>
      </c>
      <c r="I7643" t="s">
        <v>98</v>
      </c>
      <c r="J76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Garde£24H£PRO£MELUN£31/07/2022</v>
      </c>
      <c r="K76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43">
        <f>ROUND(MOD(Tableau_Effectifs_Dept[[#This Row],[GardDteDebut]],1),5)</f>
        <v>0.29166999999999998</v>
      </c>
      <c r="M7643">
        <f>ROUND(MOD(Tableau_Effectifs_Dept[[#This Row],[GardDteFin]],1),5)</f>
        <v>0.29166999999999998</v>
      </c>
      <c r="N76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43" s="71">
        <f>MAX(IF(Tableau_Effectifs_Dept[[#This Row],[Créneau TOT]]&gt;0,Tableau_Effectifs_Dept[[#This Row],[Créneau TOT]]-Tableau_Effectifs_Dept[[#This Row],[Créneau J]],0),0)</f>
        <v>0</v>
      </c>
      <c r="Q7643" s="71">
        <f>ROUND(HOUR(Tableau_Effectifs_Dept[[#This Row],[Créneau J]])/12,1)</f>
        <v>0</v>
      </c>
      <c r="R7643" s="71"/>
    </row>
    <row r="7644" spans="1:18" hidden="1">
      <c r="A7644" s="47">
        <v>44773.291666666664</v>
      </c>
      <c r="B7644" s="47">
        <v>44774.291666666664</v>
      </c>
      <c r="C7644" t="s">
        <v>196</v>
      </c>
      <c r="D7644" t="s">
        <v>86</v>
      </c>
      <c r="E7644" t="s">
        <v>86</v>
      </c>
      <c r="F7644" t="s">
        <v>19</v>
      </c>
      <c r="G7644" t="s">
        <v>93</v>
      </c>
      <c r="H7644" t="s">
        <v>141</v>
      </c>
      <c r="I7644" t="s">
        <v>98</v>
      </c>
      <c r="J76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Garde£24H£PRO£MELUN£31/07/2022</v>
      </c>
      <c r="K76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44">
        <f>ROUND(MOD(Tableau_Effectifs_Dept[[#This Row],[GardDteDebut]],1),5)</f>
        <v>0.29166999999999998</v>
      </c>
      <c r="M7644">
        <f>ROUND(MOD(Tableau_Effectifs_Dept[[#This Row],[GardDteFin]],1),5)</f>
        <v>0.29166999999999998</v>
      </c>
      <c r="N76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44" s="71">
        <f>MAX(IF(Tableau_Effectifs_Dept[[#This Row],[Créneau TOT]]&gt;0,Tableau_Effectifs_Dept[[#This Row],[Créneau TOT]]-Tableau_Effectifs_Dept[[#This Row],[Créneau J]],0),0)</f>
        <v>0</v>
      </c>
      <c r="Q7644" s="71">
        <f>ROUND(HOUR(Tableau_Effectifs_Dept[[#This Row],[Créneau J]])/12,1)</f>
        <v>0</v>
      </c>
      <c r="R7644" s="71"/>
    </row>
    <row r="7645" spans="1:18" hidden="1">
      <c r="A7645" s="47">
        <v>44773.291666666664</v>
      </c>
      <c r="B7645" s="47">
        <v>44774.291666666664</v>
      </c>
      <c r="C7645" t="s">
        <v>196</v>
      </c>
      <c r="D7645" t="s">
        <v>86</v>
      </c>
      <c r="E7645" t="s">
        <v>86</v>
      </c>
      <c r="F7645" t="s">
        <v>19</v>
      </c>
      <c r="G7645" t="s">
        <v>102</v>
      </c>
      <c r="H7645" t="s">
        <v>141</v>
      </c>
      <c r="I7645" t="s">
        <v>98</v>
      </c>
      <c r="J76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Autre£24H£PRO£MELUN£31/07/2022</v>
      </c>
      <c r="K76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45">
        <f>ROUND(MOD(Tableau_Effectifs_Dept[[#This Row],[GardDteDebut]],1),5)</f>
        <v>0.29166999999999998</v>
      </c>
      <c r="M7645">
        <f>ROUND(MOD(Tableau_Effectifs_Dept[[#This Row],[GardDteFin]],1),5)</f>
        <v>0.29166999999999998</v>
      </c>
      <c r="N76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45" s="71">
        <f>MAX(IF(Tableau_Effectifs_Dept[[#This Row],[Créneau TOT]]&gt;0,Tableau_Effectifs_Dept[[#This Row],[Créneau TOT]]-Tableau_Effectifs_Dept[[#This Row],[Créneau J]],0),0)</f>
        <v>0</v>
      </c>
      <c r="Q7645" s="71">
        <f>ROUND(HOUR(Tableau_Effectifs_Dept[[#This Row],[Créneau J]])/12,1)</f>
        <v>0</v>
      </c>
      <c r="R7645" s="71"/>
    </row>
    <row r="7646" spans="1:18" hidden="1">
      <c r="A7646" s="47">
        <v>44773.291666666664</v>
      </c>
      <c r="B7646" s="47">
        <v>44774.291666666664</v>
      </c>
      <c r="C7646" t="s">
        <v>196</v>
      </c>
      <c r="D7646" t="s">
        <v>86</v>
      </c>
      <c r="E7646" t="s">
        <v>86</v>
      </c>
      <c r="F7646" t="s">
        <v>50</v>
      </c>
      <c r="G7646" t="s">
        <v>93</v>
      </c>
      <c r="H7646" t="s">
        <v>140</v>
      </c>
      <c r="I7646" t="s">
        <v>98</v>
      </c>
      <c r="J76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Garde£24H£VOL£MITRY-MORY£31/07/2022</v>
      </c>
      <c r="K76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46">
        <f>ROUND(MOD(Tableau_Effectifs_Dept[[#This Row],[GardDteDebut]],1),5)</f>
        <v>0.29166999999999998</v>
      </c>
      <c r="M7646">
        <f>ROUND(MOD(Tableau_Effectifs_Dept[[#This Row],[GardDteFin]],1),5)</f>
        <v>0.29166999999999998</v>
      </c>
      <c r="N76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46" s="71">
        <f>MAX(IF(Tableau_Effectifs_Dept[[#This Row],[Créneau TOT]]&gt;0,Tableau_Effectifs_Dept[[#This Row],[Créneau TOT]]-Tableau_Effectifs_Dept[[#This Row],[Créneau J]],0),0)</f>
        <v>0</v>
      </c>
      <c r="Q7646" s="71">
        <f>ROUND(HOUR(Tableau_Effectifs_Dept[[#This Row],[Créneau J]])/12,1)</f>
        <v>0</v>
      </c>
      <c r="R7646" s="71"/>
    </row>
    <row r="7647" spans="1:18" hidden="1">
      <c r="A7647" s="47">
        <v>44773.291666666664</v>
      </c>
      <c r="B7647" s="47">
        <v>44773.791666666664</v>
      </c>
      <c r="C7647" t="s">
        <v>196</v>
      </c>
      <c r="D7647" t="s">
        <v>86</v>
      </c>
      <c r="E7647" t="s">
        <v>85</v>
      </c>
      <c r="F7647" t="s">
        <v>50</v>
      </c>
      <c r="G7647" t="s">
        <v>93</v>
      </c>
      <c r="H7647" t="s">
        <v>140</v>
      </c>
      <c r="I7647" t="s">
        <v>97</v>
      </c>
      <c r="J76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Garde£JOUR£VOL£MITRY-MORY£31/07/2022</v>
      </c>
      <c r="K76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47">
        <f>ROUND(MOD(Tableau_Effectifs_Dept[[#This Row],[GardDteDebut]],1),5)</f>
        <v>0.29166999999999998</v>
      </c>
      <c r="M7647">
        <f>ROUND(MOD(Tableau_Effectifs_Dept[[#This Row],[GardDteFin]],1),5)</f>
        <v>0.79166999999999998</v>
      </c>
      <c r="N76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47" s="71">
        <f>MAX(IF(Tableau_Effectifs_Dept[[#This Row],[Créneau TOT]]&gt;0,Tableau_Effectifs_Dept[[#This Row],[Créneau TOT]]-Tableau_Effectifs_Dept[[#This Row],[Créneau J]],0),0)</f>
        <v>0</v>
      </c>
      <c r="Q7647" s="71">
        <f>ROUND(HOUR(Tableau_Effectifs_Dept[[#This Row],[Créneau J]])/12,1)</f>
        <v>0</v>
      </c>
      <c r="R7647" s="71"/>
    </row>
    <row r="7648" spans="1:18" hidden="1">
      <c r="A7648" s="47">
        <v>44773.291666666664</v>
      </c>
      <c r="B7648" s="47">
        <v>44773.791666666664</v>
      </c>
      <c r="C7648" t="s">
        <v>196</v>
      </c>
      <c r="D7648" t="s">
        <v>86</v>
      </c>
      <c r="E7648" t="s">
        <v>85</v>
      </c>
      <c r="F7648" t="s">
        <v>50</v>
      </c>
      <c r="G7648" t="s">
        <v>93</v>
      </c>
      <c r="H7648" t="s">
        <v>140</v>
      </c>
      <c r="I7648" t="s">
        <v>97</v>
      </c>
      <c r="J76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Garde£JOUR£VOL£MITRY-MORY£31/07/2022</v>
      </c>
      <c r="K76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48">
        <f>ROUND(MOD(Tableau_Effectifs_Dept[[#This Row],[GardDteDebut]],1),5)</f>
        <v>0.29166999999999998</v>
      </c>
      <c r="M7648">
        <f>ROUND(MOD(Tableau_Effectifs_Dept[[#This Row],[GardDteFin]],1),5)</f>
        <v>0.79166999999999998</v>
      </c>
      <c r="N76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48" s="71">
        <f>MAX(IF(Tableau_Effectifs_Dept[[#This Row],[Créneau TOT]]&gt;0,Tableau_Effectifs_Dept[[#This Row],[Créneau TOT]]-Tableau_Effectifs_Dept[[#This Row],[Créneau J]],0),0)</f>
        <v>0</v>
      </c>
      <c r="Q7648" s="71">
        <f>ROUND(HOUR(Tableau_Effectifs_Dept[[#This Row],[Créneau J]])/12,1)</f>
        <v>0</v>
      </c>
      <c r="R7648" s="71"/>
    </row>
    <row r="7649" spans="1:18" hidden="1">
      <c r="A7649" s="47">
        <v>44773.291666666664</v>
      </c>
      <c r="B7649" s="47">
        <v>44773.791666666664</v>
      </c>
      <c r="C7649" t="s">
        <v>196</v>
      </c>
      <c r="D7649" t="s">
        <v>86</v>
      </c>
      <c r="E7649" t="s">
        <v>85</v>
      </c>
      <c r="F7649" t="s">
        <v>50</v>
      </c>
      <c r="G7649" t="s">
        <v>93</v>
      </c>
      <c r="H7649" t="s">
        <v>140</v>
      </c>
      <c r="I7649" t="s">
        <v>97</v>
      </c>
      <c r="J76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Garde£JOUR£VOL£MITRY-MORY£31/07/2022</v>
      </c>
      <c r="K76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49">
        <f>ROUND(MOD(Tableau_Effectifs_Dept[[#This Row],[GardDteDebut]],1),5)</f>
        <v>0.29166999999999998</v>
      </c>
      <c r="M7649">
        <f>ROUND(MOD(Tableau_Effectifs_Dept[[#This Row],[GardDteFin]],1),5)</f>
        <v>0.79166999999999998</v>
      </c>
      <c r="N76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49" s="71">
        <f>MAX(IF(Tableau_Effectifs_Dept[[#This Row],[Créneau TOT]]&gt;0,Tableau_Effectifs_Dept[[#This Row],[Créneau TOT]]-Tableau_Effectifs_Dept[[#This Row],[Créneau J]],0),0)</f>
        <v>0</v>
      </c>
      <c r="Q7649" s="71">
        <f>ROUND(HOUR(Tableau_Effectifs_Dept[[#This Row],[Créneau J]])/12,1)</f>
        <v>0</v>
      </c>
      <c r="R7649" s="71"/>
    </row>
    <row r="7650" spans="1:18" hidden="1">
      <c r="A7650" s="47">
        <v>44773.291666666664</v>
      </c>
      <c r="B7650" s="47">
        <v>44774.291666666664</v>
      </c>
      <c r="C7650" t="s">
        <v>196</v>
      </c>
      <c r="D7650" t="s">
        <v>86</v>
      </c>
      <c r="E7650" t="s">
        <v>86</v>
      </c>
      <c r="F7650" t="s">
        <v>50</v>
      </c>
      <c r="G7650" t="s">
        <v>93</v>
      </c>
      <c r="H7650" t="s">
        <v>141</v>
      </c>
      <c r="I7650" t="s">
        <v>98</v>
      </c>
      <c r="J76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Garde£24H£PRO£MITRY-MORY£31/07/2022</v>
      </c>
      <c r="K76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50">
        <f>ROUND(MOD(Tableau_Effectifs_Dept[[#This Row],[GardDteDebut]],1),5)</f>
        <v>0.29166999999999998</v>
      </c>
      <c r="M7650">
        <f>ROUND(MOD(Tableau_Effectifs_Dept[[#This Row],[GardDteFin]],1),5)</f>
        <v>0.29166999999999998</v>
      </c>
      <c r="N76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50" s="71">
        <f>MAX(IF(Tableau_Effectifs_Dept[[#This Row],[Créneau TOT]]&gt;0,Tableau_Effectifs_Dept[[#This Row],[Créneau TOT]]-Tableau_Effectifs_Dept[[#This Row],[Créneau J]],0),0)</f>
        <v>0</v>
      </c>
      <c r="Q7650" s="71">
        <f>ROUND(HOUR(Tableau_Effectifs_Dept[[#This Row],[Créneau J]])/12,1)</f>
        <v>0</v>
      </c>
      <c r="R7650" s="71"/>
    </row>
    <row r="7651" spans="1:18" hidden="1">
      <c r="A7651" s="47">
        <v>44773.291666666664</v>
      </c>
      <c r="B7651" s="47">
        <v>44774.291666666664</v>
      </c>
      <c r="C7651" t="s">
        <v>196</v>
      </c>
      <c r="D7651" t="s">
        <v>86</v>
      </c>
      <c r="E7651" t="s">
        <v>86</v>
      </c>
      <c r="F7651" t="s">
        <v>50</v>
      </c>
      <c r="G7651" t="s">
        <v>93</v>
      </c>
      <c r="H7651" t="s">
        <v>141</v>
      </c>
      <c r="I7651" t="s">
        <v>98</v>
      </c>
      <c r="J76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Garde£24H£PRO£MITRY-MORY£31/07/2022</v>
      </c>
      <c r="K76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51">
        <f>ROUND(MOD(Tableau_Effectifs_Dept[[#This Row],[GardDteDebut]],1),5)</f>
        <v>0.29166999999999998</v>
      </c>
      <c r="M7651">
        <f>ROUND(MOD(Tableau_Effectifs_Dept[[#This Row],[GardDteFin]],1),5)</f>
        <v>0.29166999999999998</v>
      </c>
      <c r="N76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51" s="71">
        <f>MAX(IF(Tableau_Effectifs_Dept[[#This Row],[Créneau TOT]]&gt;0,Tableau_Effectifs_Dept[[#This Row],[Créneau TOT]]-Tableau_Effectifs_Dept[[#This Row],[Créneau J]],0),0)</f>
        <v>0</v>
      </c>
      <c r="Q7651" s="71">
        <f>ROUND(HOUR(Tableau_Effectifs_Dept[[#This Row],[Créneau J]])/12,1)</f>
        <v>0</v>
      </c>
      <c r="R7651" s="71"/>
    </row>
    <row r="7652" spans="1:18" hidden="1">
      <c r="A7652" s="47">
        <v>44773.291666666664</v>
      </c>
      <c r="B7652" s="47">
        <v>44774.291666666664</v>
      </c>
      <c r="C7652" t="s">
        <v>196</v>
      </c>
      <c r="D7652" t="s">
        <v>86</v>
      </c>
      <c r="E7652" t="s">
        <v>86</v>
      </c>
      <c r="F7652" t="s">
        <v>50</v>
      </c>
      <c r="G7652" t="s">
        <v>93</v>
      </c>
      <c r="H7652" t="s">
        <v>141</v>
      </c>
      <c r="I7652" t="s">
        <v>98</v>
      </c>
      <c r="J76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Garde£24H£PRO£MITRY-MORY£31/07/2022</v>
      </c>
      <c r="K76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52">
        <f>ROUND(MOD(Tableau_Effectifs_Dept[[#This Row],[GardDteDebut]],1),5)</f>
        <v>0.29166999999999998</v>
      </c>
      <c r="M7652">
        <f>ROUND(MOD(Tableau_Effectifs_Dept[[#This Row],[GardDteFin]],1),5)</f>
        <v>0.29166999999999998</v>
      </c>
      <c r="N76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52" s="71">
        <f>MAX(IF(Tableau_Effectifs_Dept[[#This Row],[Créneau TOT]]&gt;0,Tableau_Effectifs_Dept[[#This Row],[Créneau TOT]]-Tableau_Effectifs_Dept[[#This Row],[Créneau J]],0),0)</f>
        <v>0</v>
      </c>
      <c r="Q7652" s="71">
        <f>ROUND(HOUR(Tableau_Effectifs_Dept[[#This Row],[Créneau J]])/12,1)</f>
        <v>0</v>
      </c>
      <c r="R7652" s="71"/>
    </row>
    <row r="7653" spans="1:18" hidden="1">
      <c r="A7653" s="47">
        <v>44773.291666666664</v>
      </c>
      <c r="B7653" s="47">
        <v>44774.291666666664</v>
      </c>
      <c r="C7653" t="s">
        <v>196</v>
      </c>
      <c r="D7653" t="s">
        <v>86</v>
      </c>
      <c r="E7653" t="s">
        <v>86</v>
      </c>
      <c r="F7653" t="s">
        <v>50</v>
      </c>
      <c r="G7653" t="s">
        <v>93</v>
      </c>
      <c r="H7653" t="s">
        <v>141</v>
      </c>
      <c r="I7653" t="s">
        <v>98</v>
      </c>
      <c r="J76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Garde£24H£PRO£MITRY-MORY£31/07/2022</v>
      </c>
      <c r="K76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53">
        <f>ROUND(MOD(Tableau_Effectifs_Dept[[#This Row],[GardDteDebut]],1),5)</f>
        <v>0.29166999999999998</v>
      </c>
      <c r="M7653">
        <f>ROUND(MOD(Tableau_Effectifs_Dept[[#This Row],[GardDteFin]],1),5)</f>
        <v>0.29166999999999998</v>
      </c>
      <c r="N76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53" s="71">
        <f>MAX(IF(Tableau_Effectifs_Dept[[#This Row],[Créneau TOT]]&gt;0,Tableau_Effectifs_Dept[[#This Row],[Créneau TOT]]-Tableau_Effectifs_Dept[[#This Row],[Créneau J]],0),0)</f>
        <v>0</v>
      </c>
      <c r="Q7653" s="71">
        <f>ROUND(HOUR(Tableau_Effectifs_Dept[[#This Row],[Créneau J]])/12,1)</f>
        <v>0</v>
      </c>
      <c r="R7653" s="71"/>
    </row>
    <row r="7654" spans="1:18" hidden="1">
      <c r="A7654" s="47">
        <v>44773.291666666664</v>
      </c>
      <c r="B7654" s="47">
        <v>44774.291666666664</v>
      </c>
      <c r="C7654" t="s">
        <v>196</v>
      </c>
      <c r="D7654" t="s">
        <v>86</v>
      </c>
      <c r="E7654" t="s">
        <v>86</v>
      </c>
      <c r="F7654" t="s">
        <v>50</v>
      </c>
      <c r="G7654" t="s">
        <v>93</v>
      </c>
      <c r="H7654" t="s">
        <v>141</v>
      </c>
      <c r="I7654" t="s">
        <v>98</v>
      </c>
      <c r="J76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Garde£24H£PRO£MITRY-MORY£31/07/2022</v>
      </c>
      <c r="K76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54">
        <f>ROUND(MOD(Tableau_Effectifs_Dept[[#This Row],[GardDteDebut]],1),5)</f>
        <v>0.29166999999999998</v>
      </c>
      <c r="M7654">
        <f>ROUND(MOD(Tableau_Effectifs_Dept[[#This Row],[GardDteFin]],1),5)</f>
        <v>0.29166999999999998</v>
      </c>
      <c r="N76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54" s="71">
        <f>MAX(IF(Tableau_Effectifs_Dept[[#This Row],[Créneau TOT]]&gt;0,Tableau_Effectifs_Dept[[#This Row],[Créneau TOT]]-Tableau_Effectifs_Dept[[#This Row],[Créneau J]],0),0)</f>
        <v>0</v>
      </c>
      <c r="Q7654" s="71">
        <f>ROUND(HOUR(Tableau_Effectifs_Dept[[#This Row],[Créneau J]])/12,1)</f>
        <v>0</v>
      </c>
      <c r="R7654" s="71"/>
    </row>
    <row r="7655" spans="1:18" hidden="1">
      <c r="A7655" s="47">
        <v>44773.291666666664</v>
      </c>
      <c r="B7655" s="47">
        <v>44774.291666666664</v>
      </c>
      <c r="C7655" t="s">
        <v>196</v>
      </c>
      <c r="D7655" t="s">
        <v>86</v>
      </c>
      <c r="E7655" t="s">
        <v>86</v>
      </c>
      <c r="F7655" t="s">
        <v>50</v>
      </c>
      <c r="G7655" t="s">
        <v>93</v>
      </c>
      <c r="H7655" t="s">
        <v>140</v>
      </c>
      <c r="I7655" t="s">
        <v>98</v>
      </c>
      <c r="J76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Garde£24H£VOL£MITRY-MORY£31/07/2022</v>
      </c>
      <c r="K76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55">
        <f>ROUND(MOD(Tableau_Effectifs_Dept[[#This Row],[GardDteDebut]],1),5)</f>
        <v>0.29166999999999998</v>
      </c>
      <c r="M7655">
        <f>ROUND(MOD(Tableau_Effectifs_Dept[[#This Row],[GardDteFin]],1),5)</f>
        <v>0.29166999999999998</v>
      </c>
      <c r="N76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55" s="71">
        <f>MAX(IF(Tableau_Effectifs_Dept[[#This Row],[Créneau TOT]]&gt;0,Tableau_Effectifs_Dept[[#This Row],[Créneau TOT]]-Tableau_Effectifs_Dept[[#This Row],[Créneau J]],0),0)</f>
        <v>0</v>
      </c>
      <c r="Q7655" s="71">
        <f>ROUND(HOUR(Tableau_Effectifs_Dept[[#This Row],[Créneau J]])/12,1)</f>
        <v>0</v>
      </c>
      <c r="R7655" s="71"/>
    </row>
    <row r="7656" spans="1:18" hidden="1">
      <c r="A7656" s="47">
        <v>44773.291666666664</v>
      </c>
      <c r="B7656" s="47">
        <v>44773.791666666664</v>
      </c>
      <c r="C7656" t="s">
        <v>196</v>
      </c>
      <c r="D7656" t="s">
        <v>86</v>
      </c>
      <c r="E7656" t="s">
        <v>85</v>
      </c>
      <c r="F7656" t="s">
        <v>14</v>
      </c>
      <c r="G7656" t="s">
        <v>93</v>
      </c>
      <c r="H7656" t="s">
        <v>140</v>
      </c>
      <c r="I7656" t="s">
        <v>97</v>
      </c>
      <c r="J76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Garde£JOUR£VOL£MOISSY-CRAMAYEL£31/07/2022</v>
      </c>
      <c r="K76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56">
        <f>ROUND(MOD(Tableau_Effectifs_Dept[[#This Row],[GardDteDebut]],1),5)</f>
        <v>0.29166999999999998</v>
      </c>
      <c r="M7656">
        <f>ROUND(MOD(Tableau_Effectifs_Dept[[#This Row],[GardDteFin]],1),5)</f>
        <v>0.79166999999999998</v>
      </c>
      <c r="N76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56" s="71">
        <f>MAX(IF(Tableau_Effectifs_Dept[[#This Row],[Créneau TOT]]&gt;0,Tableau_Effectifs_Dept[[#This Row],[Créneau TOT]]-Tableau_Effectifs_Dept[[#This Row],[Créneau J]],0),0)</f>
        <v>0</v>
      </c>
      <c r="Q7656" s="71">
        <f>ROUND(HOUR(Tableau_Effectifs_Dept[[#This Row],[Créneau J]])/12,1)</f>
        <v>0</v>
      </c>
      <c r="R7656" s="71"/>
    </row>
    <row r="7657" spans="1:18" hidden="1">
      <c r="A7657" s="47">
        <v>44773.291666666664</v>
      </c>
      <c r="B7657" s="47">
        <v>44773.791666666664</v>
      </c>
      <c r="C7657" t="s">
        <v>196</v>
      </c>
      <c r="D7657" t="s">
        <v>86</v>
      </c>
      <c r="E7657" t="s">
        <v>85</v>
      </c>
      <c r="F7657" t="s">
        <v>14</v>
      </c>
      <c r="G7657" t="s">
        <v>93</v>
      </c>
      <c r="H7657" t="s">
        <v>140</v>
      </c>
      <c r="I7657" t="s">
        <v>97</v>
      </c>
      <c r="J76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Garde£JOUR£VOL£MOISSY-CRAMAYEL£31/07/2022</v>
      </c>
      <c r="K76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57">
        <f>ROUND(MOD(Tableau_Effectifs_Dept[[#This Row],[GardDteDebut]],1),5)</f>
        <v>0.29166999999999998</v>
      </c>
      <c r="M7657">
        <f>ROUND(MOD(Tableau_Effectifs_Dept[[#This Row],[GardDteFin]],1),5)</f>
        <v>0.79166999999999998</v>
      </c>
      <c r="N76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57" s="71">
        <f>MAX(IF(Tableau_Effectifs_Dept[[#This Row],[Créneau TOT]]&gt;0,Tableau_Effectifs_Dept[[#This Row],[Créneau TOT]]-Tableau_Effectifs_Dept[[#This Row],[Créneau J]],0),0)</f>
        <v>0</v>
      </c>
      <c r="Q7657" s="71">
        <f>ROUND(HOUR(Tableau_Effectifs_Dept[[#This Row],[Créneau J]])/12,1)</f>
        <v>0</v>
      </c>
      <c r="R7657" s="71"/>
    </row>
    <row r="7658" spans="1:18" hidden="1">
      <c r="A7658" s="47">
        <v>44773.291666666664</v>
      </c>
      <c r="B7658" s="47">
        <v>44773.791666666664</v>
      </c>
      <c r="C7658" t="s">
        <v>196</v>
      </c>
      <c r="D7658" t="s">
        <v>86</v>
      </c>
      <c r="E7658" t="s">
        <v>85</v>
      </c>
      <c r="F7658" t="s">
        <v>14</v>
      </c>
      <c r="G7658" t="s">
        <v>93</v>
      </c>
      <c r="H7658" t="s">
        <v>141</v>
      </c>
      <c r="I7658" t="s">
        <v>97</v>
      </c>
      <c r="J76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Garde£JOUR£PRO£MOISSY-CRAMAYEL£31/07/2022</v>
      </c>
      <c r="K76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58">
        <f>ROUND(MOD(Tableau_Effectifs_Dept[[#This Row],[GardDteDebut]],1),5)</f>
        <v>0.29166999999999998</v>
      </c>
      <c r="M7658">
        <f>ROUND(MOD(Tableau_Effectifs_Dept[[#This Row],[GardDteFin]],1),5)</f>
        <v>0.79166999999999998</v>
      </c>
      <c r="N76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58" s="71">
        <f>MAX(IF(Tableau_Effectifs_Dept[[#This Row],[Créneau TOT]]&gt;0,Tableau_Effectifs_Dept[[#This Row],[Créneau TOT]]-Tableau_Effectifs_Dept[[#This Row],[Créneau J]],0),0)</f>
        <v>0</v>
      </c>
      <c r="Q7658" s="71">
        <f>ROUND(HOUR(Tableau_Effectifs_Dept[[#This Row],[Créneau J]])/12,1)</f>
        <v>0</v>
      </c>
      <c r="R7658" s="71"/>
    </row>
    <row r="7659" spans="1:18" hidden="1">
      <c r="A7659" s="47">
        <v>44773.291666666664</v>
      </c>
      <c r="B7659" s="47">
        <v>44773.791666666664</v>
      </c>
      <c r="C7659" t="s">
        <v>196</v>
      </c>
      <c r="D7659" t="s">
        <v>86</v>
      </c>
      <c r="E7659" t="s">
        <v>85</v>
      </c>
      <c r="F7659" t="s">
        <v>14</v>
      </c>
      <c r="G7659" t="s">
        <v>93</v>
      </c>
      <c r="H7659" t="s">
        <v>141</v>
      </c>
      <c r="I7659" t="s">
        <v>97</v>
      </c>
      <c r="J76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Garde£JOUR£PRO£MOISSY-CRAMAYEL£31/07/2022</v>
      </c>
      <c r="K76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59">
        <f>ROUND(MOD(Tableau_Effectifs_Dept[[#This Row],[GardDteDebut]],1),5)</f>
        <v>0.29166999999999998</v>
      </c>
      <c r="M7659">
        <f>ROUND(MOD(Tableau_Effectifs_Dept[[#This Row],[GardDteFin]],1),5)</f>
        <v>0.79166999999999998</v>
      </c>
      <c r="N76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59" s="71">
        <f>MAX(IF(Tableau_Effectifs_Dept[[#This Row],[Créneau TOT]]&gt;0,Tableau_Effectifs_Dept[[#This Row],[Créneau TOT]]-Tableau_Effectifs_Dept[[#This Row],[Créneau J]],0),0)</f>
        <v>0</v>
      </c>
      <c r="Q7659" s="71">
        <f>ROUND(HOUR(Tableau_Effectifs_Dept[[#This Row],[Créneau J]])/12,1)</f>
        <v>0</v>
      </c>
      <c r="R7659" s="71"/>
    </row>
    <row r="7660" spans="1:18" hidden="1">
      <c r="A7660" s="47">
        <v>44773.291666666664</v>
      </c>
      <c r="B7660" s="47">
        <v>44774.291666666664</v>
      </c>
      <c r="C7660" t="s">
        <v>196</v>
      </c>
      <c r="D7660" t="s">
        <v>86</v>
      </c>
      <c r="E7660" t="s">
        <v>86</v>
      </c>
      <c r="F7660" t="s">
        <v>14</v>
      </c>
      <c r="G7660" t="s">
        <v>93</v>
      </c>
      <c r="H7660" t="s">
        <v>141</v>
      </c>
      <c r="I7660" t="s">
        <v>98</v>
      </c>
      <c r="J76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Garde£24H£PRO£MOISSY-CRAMAYEL£31/07/2022</v>
      </c>
      <c r="K76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60">
        <f>ROUND(MOD(Tableau_Effectifs_Dept[[#This Row],[GardDteDebut]],1),5)</f>
        <v>0.29166999999999998</v>
      </c>
      <c r="M7660">
        <f>ROUND(MOD(Tableau_Effectifs_Dept[[#This Row],[GardDteFin]],1),5)</f>
        <v>0.29166999999999998</v>
      </c>
      <c r="N76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60" s="71">
        <f>MAX(IF(Tableau_Effectifs_Dept[[#This Row],[Créneau TOT]]&gt;0,Tableau_Effectifs_Dept[[#This Row],[Créneau TOT]]-Tableau_Effectifs_Dept[[#This Row],[Créneau J]],0),0)</f>
        <v>0</v>
      </c>
      <c r="Q7660" s="71">
        <f>ROUND(HOUR(Tableau_Effectifs_Dept[[#This Row],[Créneau J]])/12,1)</f>
        <v>0</v>
      </c>
      <c r="R7660" s="71"/>
    </row>
    <row r="7661" spans="1:18" hidden="1">
      <c r="A7661" s="47">
        <v>44773.291666666664</v>
      </c>
      <c r="B7661" s="47">
        <v>44773.791666666664</v>
      </c>
      <c r="C7661" t="s">
        <v>196</v>
      </c>
      <c r="D7661" t="s">
        <v>86</v>
      </c>
      <c r="E7661" t="s">
        <v>85</v>
      </c>
      <c r="F7661" t="s">
        <v>14</v>
      </c>
      <c r="G7661" t="s">
        <v>93</v>
      </c>
      <c r="H7661" t="s">
        <v>140</v>
      </c>
      <c r="I7661" t="s">
        <v>97</v>
      </c>
      <c r="J76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Garde£JOUR£VOL£MOISSY-CRAMAYEL£31/07/2022</v>
      </c>
      <c r="K76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61">
        <f>ROUND(MOD(Tableau_Effectifs_Dept[[#This Row],[GardDteDebut]],1),5)</f>
        <v>0.29166999999999998</v>
      </c>
      <c r="M7661">
        <f>ROUND(MOD(Tableau_Effectifs_Dept[[#This Row],[GardDteFin]],1),5)</f>
        <v>0.79166999999999998</v>
      </c>
      <c r="N76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61" s="71">
        <f>MAX(IF(Tableau_Effectifs_Dept[[#This Row],[Créneau TOT]]&gt;0,Tableau_Effectifs_Dept[[#This Row],[Créneau TOT]]-Tableau_Effectifs_Dept[[#This Row],[Créneau J]],0),0)</f>
        <v>0</v>
      </c>
      <c r="Q7661" s="71">
        <f>ROUND(HOUR(Tableau_Effectifs_Dept[[#This Row],[Créneau J]])/12,1)</f>
        <v>0</v>
      </c>
      <c r="R7661" s="71"/>
    </row>
    <row r="7662" spans="1:18" hidden="1">
      <c r="A7662" s="47">
        <v>44773.291666666664</v>
      </c>
      <c r="B7662" s="47">
        <v>44774.291666666664</v>
      </c>
      <c r="C7662" t="s">
        <v>196</v>
      </c>
      <c r="D7662" t="s">
        <v>86</v>
      </c>
      <c r="E7662" t="s">
        <v>86</v>
      </c>
      <c r="F7662" t="s">
        <v>14</v>
      </c>
      <c r="G7662" t="s">
        <v>93</v>
      </c>
      <c r="H7662" t="s">
        <v>141</v>
      </c>
      <c r="I7662" t="s">
        <v>98</v>
      </c>
      <c r="J76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Garde£24H£PRO£MOISSY-CRAMAYEL£31/07/2022</v>
      </c>
      <c r="K76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62">
        <f>ROUND(MOD(Tableau_Effectifs_Dept[[#This Row],[GardDteDebut]],1),5)</f>
        <v>0.29166999999999998</v>
      </c>
      <c r="M7662">
        <f>ROUND(MOD(Tableau_Effectifs_Dept[[#This Row],[GardDteFin]],1),5)</f>
        <v>0.29166999999999998</v>
      </c>
      <c r="N76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62" s="71">
        <f>MAX(IF(Tableau_Effectifs_Dept[[#This Row],[Créneau TOT]]&gt;0,Tableau_Effectifs_Dept[[#This Row],[Créneau TOT]]-Tableau_Effectifs_Dept[[#This Row],[Créneau J]],0),0)</f>
        <v>0</v>
      </c>
      <c r="Q7662" s="71">
        <f>ROUND(HOUR(Tableau_Effectifs_Dept[[#This Row],[Créneau J]])/12,1)</f>
        <v>0</v>
      </c>
      <c r="R7662" s="71"/>
    </row>
    <row r="7663" spans="1:18" hidden="1">
      <c r="A7663" s="47">
        <v>44773.291666666664</v>
      </c>
      <c r="B7663" s="47">
        <v>44774.291666666664</v>
      </c>
      <c r="C7663" t="s">
        <v>196</v>
      </c>
      <c r="D7663" t="s">
        <v>86</v>
      </c>
      <c r="E7663" t="s">
        <v>86</v>
      </c>
      <c r="F7663" t="s">
        <v>14</v>
      </c>
      <c r="G7663" t="s">
        <v>93</v>
      </c>
      <c r="H7663" t="s">
        <v>141</v>
      </c>
      <c r="I7663" t="s">
        <v>98</v>
      </c>
      <c r="J76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Garde£24H£PRO£MOISSY-CRAMAYEL£31/07/2022</v>
      </c>
      <c r="K76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63">
        <f>ROUND(MOD(Tableau_Effectifs_Dept[[#This Row],[GardDteDebut]],1),5)</f>
        <v>0.29166999999999998</v>
      </c>
      <c r="M7663">
        <f>ROUND(MOD(Tableau_Effectifs_Dept[[#This Row],[GardDteFin]],1),5)</f>
        <v>0.29166999999999998</v>
      </c>
      <c r="N76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63" s="71">
        <f>MAX(IF(Tableau_Effectifs_Dept[[#This Row],[Créneau TOT]]&gt;0,Tableau_Effectifs_Dept[[#This Row],[Créneau TOT]]-Tableau_Effectifs_Dept[[#This Row],[Créneau J]],0),0)</f>
        <v>0</v>
      </c>
      <c r="Q7663" s="71">
        <f>ROUND(HOUR(Tableau_Effectifs_Dept[[#This Row],[Créneau J]])/12,1)</f>
        <v>0</v>
      </c>
      <c r="R7663" s="71"/>
    </row>
    <row r="7664" spans="1:18" hidden="1">
      <c r="A7664" s="47">
        <v>44773.291666666664</v>
      </c>
      <c r="B7664" s="47">
        <v>44774.291666666664</v>
      </c>
      <c r="C7664" t="s">
        <v>196</v>
      </c>
      <c r="D7664" t="s">
        <v>86</v>
      </c>
      <c r="E7664" t="s">
        <v>86</v>
      </c>
      <c r="F7664" t="s">
        <v>14</v>
      </c>
      <c r="G7664" t="s">
        <v>93</v>
      </c>
      <c r="H7664" t="s">
        <v>141</v>
      </c>
      <c r="I7664" t="s">
        <v>98</v>
      </c>
      <c r="J76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Garde£24H£PRO£MOISSY-CRAMAYEL£31/07/2022</v>
      </c>
      <c r="K76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64">
        <f>ROUND(MOD(Tableau_Effectifs_Dept[[#This Row],[GardDteDebut]],1),5)</f>
        <v>0.29166999999999998</v>
      </c>
      <c r="M7664">
        <f>ROUND(MOD(Tableau_Effectifs_Dept[[#This Row],[GardDteFin]],1),5)</f>
        <v>0.29166999999999998</v>
      </c>
      <c r="N76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64" s="71">
        <f>MAX(IF(Tableau_Effectifs_Dept[[#This Row],[Créneau TOT]]&gt;0,Tableau_Effectifs_Dept[[#This Row],[Créneau TOT]]-Tableau_Effectifs_Dept[[#This Row],[Créneau J]],0),0)</f>
        <v>0</v>
      </c>
      <c r="Q7664" s="71">
        <f>ROUND(HOUR(Tableau_Effectifs_Dept[[#This Row],[Créneau J]])/12,1)</f>
        <v>0</v>
      </c>
      <c r="R7664" s="71"/>
    </row>
    <row r="7665" spans="1:18" hidden="1">
      <c r="A7665" s="47">
        <v>44773.291666666664</v>
      </c>
      <c r="B7665" s="47">
        <v>44774.291666666664</v>
      </c>
      <c r="C7665" t="s">
        <v>196</v>
      </c>
      <c r="D7665" t="s">
        <v>86</v>
      </c>
      <c r="E7665" t="s">
        <v>86</v>
      </c>
      <c r="F7665" t="s">
        <v>14</v>
      </c>
      <c r="G7665" t="s">
        <v>93</v>
      </c>
      <c r="H7665" t="s">
        <v>140</v>
      </c>
      <c r="I7665" t="s">
        <v>98</v>
      </c>
      <c r="J76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Garde£24H£VOL£MOISSY-CRAMAYEL£31/07/2022</v>
      </c>
      <c r="K76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65">
        <f>ROUND(MOD(Tableau_Effectifs_Dept[[#This Row],[GardDteDebut]],1),5)</f>
        <v>0.29166999999999998</v>
      </c>
      <c r="M7665">
        <f>ROUND(MOD(Tableau_Effectifs_Dept[[#This Row],[GardDteFin]],1),5)</f>
        <v>0.29166999999999998</v>
      </c>
      <c r="N76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65" s="71">
        <f>MAX(IF(Tableau_Effectifs_Dept[[#This Row],[Créneau TOT]]&gt;0,Tableau_Effectifs_Dept[[#This Row],[Créneau TOT]]-Tableau_Effectifs_Dept[[#This Row],[Créneau J]],0),0)</f>
        <v>0</v>
      </c>
      <c r="Q7665" s="71">
        <f>ROUND(HOUR(Tableau_Effectifs_Dept[[#This Row],[Créneau J]])/12,1)</f>
        <v>0</v>
      </c>
      <c r="R7665" s="71"/>
    </row>
    <row r="7666" spans="1:18" hidden="1">
      <c r="A7666" s="47">
        <v>44773.291666666664</v>
      </c>
      <c r="B7666" s="47">
        <v>44774.291666666664</v>
      </c>
      <c r="C7666" t="s">
        <v>196</v>
      </c>
      <c r="D7666" t="s">
        <v>86</v>
      </c>
      <c r="E7666" t="s">
        <v>86</v>
      </c>
      <c r="F7666" t="s">
        <v>14</v>
      </c>
      <c r="G7666" t="s">
        <v>93</v>
      </c>
      <c r="H7666" t="s">
        <v>141</v>
      </c>
      <c r="I7666" t="s">
        <v>98</v>
      </c>
      <c r="J76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Garde£24H£PRO£MOISSY-CRAMAYEL£31/07/2022</v>
      </c>
      <c r="K76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66">
        <f>ROUND(MOD(Tableau_Effectifs_Dept[[#This Row],[GardDteDebut]],1),5)</f>
        <v>0.29166999999999998</v>
      </c>
      <c r="M7666">
        <f>ROUND(MOD(Tableau_Effectifs_Dept[[#This Row],[GardDteFin]],1),5)</f>
        <v>0.29166999999999998</v>
      </c>
      <c r="N76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66" s="71">
        <f>MAX(IF(Tableau_Effectifs_Dept[[#This Row],[Créneau TOT]]&gt;0,Tableau_Effectifs_Dept[[#This Row],[Créneau TOT]]-Tableau_Effectifs_Dept[[#This Row],[Créneau J]],0),0)</f>
        <v>0</v>
      </c>
      <c r="Q7666" s="71">
        <f>ROUND(HOUR(Tableau_Effectifs_Dept[[#This Row],[Créneau J]])/12,1)</f>
        <v>0</v>
      </c>
      <c r="R7666" s="71"/>
    </row>
    <row r="7667" spans="1:18" hidden="1">
      <c r="A7667" s="47">
        <v>44773.291666666664</v>
      </c>
      <c r="B7667" s="47">
        <v>44774.291666666664</v>
      </c>
      <c r="C7667" t="s">
        <v>196</v>
      </c>
      <c r="D7667" t="s">
        <v>86</v>
      </c>
      <c r="E7667" t="s">
        <v>86</v>
      </c>
      <c r="F7667" t="s">
        <v>14</v>
      </c>
      <c r="G7667" t="s">
        <v>93</v>
      </c>
      <c r="H7667" t="s">
        <v>141</v>
      </c>
      <c r="I7667" t="s">
        <v>98</v>
      </c>
      <c r="J76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Garde£24H£PRO£MOISSY-CRAMAYEL£31/07/2022</v>
      </c>
      <c r="K76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67">
        <f>ROUND(MOD(Tableau_Effectifs_Dept[[#This Row],[GardDteDebut]],1),5)</f>
        <v>0.29166999999999998</v>
      </c>
      <c r="M7667">
        <f>ROUND(MOD(Tableau_Effectifs_Dept[[#This Row],[GardDteFin]],1),5)</f>
        <v>0.29166999999999998</v>
      </c>
      <c r="N76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67" s="71">
        <f>MAX(IF(Tableau_Effectifs_Dept[[#This Row],[Créneau TOT]]&gt;0,Tableau_Effectifs_Dept[[#This Row],[Créneau TOT]]-Tableau_Effectifs_Dept[[#This Row],[Créneau J]],0),0)</f>
        <v>0</v>
      </c>
      <c r="Q7667" s="71">
        <f>ROUND(HOUR(Tableau_Effectifs_Dept[[#This Row],[Créneau J]])/12,1)</f>
        <v>0</v>
      </c>
      <c r="R7667" s="71"/>
    </row>
    <row r="7668" spans="1:18" hidden="1">
      <c r="A7668" s="47">
        <v>44773.291666666664</v>
      </c>
      <c r="B7668" s="47">
        <v>44774.291666666664</v>
      </c>
      <c r="C7668" t="s">
        <v>196</v>
      </c>
      <c r="D7668" t="s">
        <v>86</v>
      </c>
      <c r="E7668" t="s">
        <v>86</v>
      </c>
      <c r="F7668" t="s">
        <v>25</v>
      </c>
      <c r="G7668" t="s">
        <v>93</v>
      </c>
      <c r="H7668" t="s">
        <v>141</v>
      </c>
      <c r="I7668" t="s">
        <v>98</v>
      </c>
      <c r="J76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Garde£24H£PRO£MONTEREAU-FAULT-YONNE£31/07/2022</v>
      </c>
      <c r="K76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68">
        <f>ROUND(MOD(Tableau_Effectifs_Dept[[#This Row],[GardDteDebut]],1),5)</f>
        <v>0.29166999999999998</v>
      </c>
      <c r="M7668">
        <f>ROUND(MOD(Tableau_Effectifs_Dept[[#This Row],[GardDteFin]],1),5)</f>
        <v>0.29166999999999998</v>
      </c>
      <c r="N76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68" s="71">
        <f>MAX(IF(Tableau_Effectifs_Dept[[#This Row],[Créneau TOT]]&gt;0,Tableau_Effectifs_Dept[[#This Row],[Créneau TOT]]-Tableau_Effectifs_Dept[[#This Row],[Créneau J]],0),0)</f>
        <v>0</v>
      </c>
      <c r="Q7668" s="71">
        <f>ROUND(HOUR(Tableau_Effectifs_Dept[[#This Row],[Créneau J]])/12,1)</f>
        <v>0</v>
      </c>
      <c r="R7668" s="71"/>
    </row>
    <row r="7669" spans="1:18" hidden="1">
      <c r="A7669" s="47">
        <v>44773.291666666664</v>
      </c>
      <c r="B7669" s="47">
        <v>44773.791666666664</v>
      </c>
      <c r="C7669" t="s">
        <v>196</v>
      </c>
      <c r="D7669" t="s">
        <v>86</v>
      </c>
      <c r="E7669" t="s">
        <v>85</v>
      </c>
      <c r="F7669" t="s">
        <v>25</v>
      </c>
      <c r="G7669" t="s">
        <v>93</v>
      </c>
      <c r="H7669" t="s">
        <v>140</v>
      </c>
      <c r="I7669" t="s">
        <v>97</v>
      </c>
      <c r="J76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Garde£JOUR£VOL£MONTEREAU-FAULT-YONNE£31/07/2022</v>
      </c>
      <c r="K76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69">
        <f>ROUND(MOD(Tableau_Effectifs_Dept[[#This Row],[GardDteDebut]],1),5)</f>
        <v>0.29166999999999998</v>
      </c>
      <c r="M7669">
        <f>ROUND(MOD(Tableau_Effectifs_Dept[[#This Row],[GardDteFin]],1),5)</f>
        <v>0.79166999999999998</v>
      </c>
      <c r="N76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69" s="71">
        <f>MAX(IF(Tableau_Effectifs_Dept[[#This Row],[Créneau TOT]]&gt;0,Tableau_Effectifs_Dept[[#This Row],[Créneau TOT]]-Tableau_Effectifs_Dept[[#This Row],[Créneau J]],0),0)</f>
        <v>0</v>
      </c>
      <c r="Q7669" s="71">
        <f>ROUND(HOUR(Tableau_Effectifs_Dept[[#This Row],[Créneau J]])/12,1)</f>
        <v>0</v>
      </c>
      <c r="R7669" s="71"/>
    </row>
    <row r="7670" spans="1:18" hidden="1">
      <c r="A7670" s="47">
        <v>44773.291666666664</v>
      </c>
      <c r="B7670" s="47">
        <v>44773.791666666664</v>
      </c>
      <c r="C7670" t="s">
        <v>196</v>
      </c>
      <c r="D7670" t="s">
        <v>86</v>
      </c>
      <c r="E7670" t="s">
        <v>85</v>
      </c>
      <c r="F7670" t="s">
        <v>25</v>
      </c>
      <c r="G7670" t="s">
        <v>93</v>
      </c>
      <c r="H7670" t="s">
        <v>140</v>
      </c>
      <c r="I7670" t="s">
        <v>97</v>
      </c>
      <c r="J76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Garde£JOUR£VOL£MONTEREAU-FAULT-YONNE£31/07/2022</v>
      </c>
      <c r="K76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70">
        <f>ROUND(MOD(Tableau_Effectifs_Dept[[#This Row],[GardDteDebut]],1),5)</f>
        <v>0.29166999999999998</v>
      </c>
      <c r="M7670">
        <f>ROUND(MOD(Tableau_Effectifs_Dept[[#This Row],[GardDteFin]],1),5)</f>
        <v>0.79166999999999998</v>
      </c>
      <c r="N76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70" s="71">
        <f>MAX(IF(Tableau_Effectifs_Dept[[#This Row],[Créneau TOT]]&gt;0,Tableau_Effectifs_Dept[[#This Row],[Créneau TOT]]-Tableau_Effectifs_Dept[[#This Row],[Créneau J]],0),0)</f>
        <v>0</v>
      </c>
      <c r="Q7670" s="71">
        <f>ROUND(HOUR(Tableau_Effectifs_Dept[[#This Row],[Créneau J]])/12,1)</f>
        <v>0</v>
      </c>
      <c r="R7670" s="71"/>
    </row>
    <row r="7671" spans="1:18" hidden="1">
      <c r="A7671" s="47">
        <v>44773.291666666664</v>
      </c>
      <c r="B7671" s="47">
        <v>44773.791666666664</v>
      </c>
      <c r="C7671" t="s">
        <v>196</v>
      </c>
      <c r="D7671" t="s">
        <v>86</v>
      </c>
      <c r="E7671" t="s">
        <v>85</v>
      </c>
      <c r="F7671" t="s">
        <v>25</v>
      </c>
      <c r="G7671" t="s">
        <v>93</v>
      </c>
      <c r="H7671" t="s">
        <v>140</v>
      </c>
      <c r="I7671" t="s">
        <v>97</v>
      </c>
      <c r="J76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Garde£JOUR£VOL£MONTEREAU-FAULT-YONNE£31/07/2022</v>
      </c>
      <c r="K76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71">
        <f>ROUND(MOD(Tableau_Effectifs_Dept[[#This Row],[GardDteDebut]],1),5)</f>
        <v>0.29166999999999998</v>
      </c>
      <c r="M7671">
        <f>ROUND(MOD(Tableau_Effectifs_Dept[[#This Row],[GardDteFin]],1),5)</f>
        <v>0.79166999999999998</v>
      </c>
      <c r="N76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71" s="71">
        <f>MAX(IF(Tableau_Effectifs_Dept[[#This Row],[Créneau TOT]]&gt;0,Tableau_Effectifs_Dept[[#This Row],[Créneau TOT]]-Tableau_Effectifs_Dept[[#This Row],[Créneau J]],0),0)</f>
        <v>0</v>
      </c>
      <c r="Q7671" s="71">
        <f>ROUND(HOUR(Tableau_Effectifs_Dept[[#This Row],[Créneau J]])/12,1)</f>
        <v>0</v>
      </c>
      <c r="R7671" s="71"/>
    </row>
    <row r="7672" spans="1:18" hidden="1">
      <c r="A7672" s="47">
        <v>44773.291666666664</v>
      </c>
      <c r="B7672" s="47">
        <v>44774.291666666664</v>
      </c>
      <c r="C7672" t="s">
        <v>196</v>
      </c>
      <c r="D7672" t="s">
        <v>86</v>
      </c>
      <c r="E7672" t="s">
        <v>86</v>
      </c>
      <c r="F7672" t="s">
        <v>25</v>
      </c>
      <c r="G7672" t="s">
        <v>93</v>
      </c>
      <c r="H7672" t="s">
        <v>141</v>
      </c>
      <c r="I7672" t="s">
        <v>98</v>
      </c>
      <c r="J76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Garde£24H£PRO£MONTEREAU-FAULT-YONNE£31/07/2022</v>
      </c>
      <c r="K76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72">
        <f>ROUND(MOD(Tableau_Effectifs_Dept[[#This Row],[GardDteDebut]],1),5)</f>
        <v>0.29166999999999998</v>
      </c>
      <c r="M7672">
        <f>ROUND(MOD(Tableau_Effectifs_Dept[[#This Row],[GardDteFin]],1),5)</f>
        <v>0.29166999999999998</v>
      </c>
      <c r="N76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72" s="71">
        <f>MAX(IF(Tableau_Effectifs_Dept[[#This Row],[Créneau TOT]]&gt;0,Tableau_Effectifs_Dept[[#This Row],[Créneau TOT]]-Tableau_Effectifs_Dept[[#This Row],[Créneau J]],0),0)</f>
        <v>0</v>
      </c>
      <c r="Q7672" s="71">
        <f>ROUND(HOUR(Tableau_Effectifs_Dept[[#This Row],[Créneau J]])/12,1)</f>
        <v>0</v>
      </c>
      <c r="R7672" s="71"/>
    </row>
    <row r="7673" spans="1:18" hidden="1">
      <c r="A7673" s="47">
        <v>44773.291666666664</v>
      </c>
      <c r="B7673" s="47">
        <v>44773.791666666664</v>
      </c>
      <c r="C7673" t="s">
        <v>196</v>
      </c>
      <c r="D7673" t="s">
        <v>86</v>
      </c>
      <c r="E7673" t="s">
        <v>85</v>
      </c>
      <c r="F7673" t="s">
        <v>25</v>
      </c>
      <c r="G7673" t="s">
        <v>93</v>
      </c>
      <c r="H7673" t="s">
        <v>141</v>
      </c>
      <c r="I7673" t="s">
        <v>97</v>
      </c>
      <c r="J76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Garde£JOUR£PRO£MONTEREAU-FAULT-YONNE£31/07/2022</v>
      </c>
      <c r="K76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73">
        <f>ROUND(MOD(Tableau_Effectifs_Dept[[#This Row],[GardDteDebut]],1),5)</f>
        <v>0.29166999999999998</v>
      </c>
      <c r="M7673">
        <f>ROUND(MOD(Tableau_Effectifs_Dept[[#This Row],[GardDteFin]],1),5)</f>
        <v>0.79166999999999998</v>
      </c>
      <c r="N76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73" s="71">
        <f>MAX(IF(Tableau_Effectifs_Dept[[#This Row],[Créneau TOT]]&gt;0,Tableau_Effectifs_Dept[[#This Row],[Créneau TOT]]-Tableau_Effectifs_Dept[[#This Row],[Créneau J]],0),0)</f>
        <v>0</v>
      </c>
      <c r="Q7673" s="71">
        <f>ROUND(HOUR(Tableau_Effectifs_Dept[[#This Row],[Créneau J]])/12,1)</f>
        <v>0</v>
      </c>
      <c r="R7673" s="71"/>
    </row>
    <row r="7674" spans="1:18" hidden="1">
      <c r="A7674" s="47">
        <v>44773.291666666664</v>
      </c>
      <c r="B7674" s="47">
        <v>44774.291666666664</v>
      </c>
      <c r="C7674" t="s">
        <v>196</v>
      </c>
      <c r="D7674" t="s">
        <v>86</v>
      </c>
      <c r="E7674" t="s">
        <v>86</v>
      </c>
      <c r="F7674" t="s">
        <v>25</v>
      </c>
      <c r="G7674" t="s">
        <v>93</v>
      </c>
      <c r="H7674" t="s">
        <v>140</v>
      </c>
      <c r="I7674" t="s">
        <v>98</v>
      </c>
      <c r="J76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Garde£24H£VOL£MONTEREAU-FAULT-YONNE£31/07/2022</v>
      </c>
      <c r="K76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74">
        <f>ROUND(MOD(Tableau_Effectifs_Dept[[#This Row],[GardDteDebut]],1),5)</f>
        <v>0.29166999999999998</v>
      </c>
      <c r="M7674">
        <f>ROUND(MOD(Tableau_Effectifs_Dept[[#This Row],[GardDteFin]],1),5)</f>
        <v>0.29166999999999998</v>
      </c>
      <c r="N76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74" s="71">
        <f>MAX(IF(Tableau_Effectifs_Dept[[#This Row],[Créneau TOT]]&gt;0,Tableau_Effectifs_Dept[[#This Row],[Créneau TOT]]-Tableau_Effectifs_Dept[[#This Row],[Créneau J]],0),0)</f>
        <v>0</v>
      </c>
      <c r="Q7674" s="71">
        <f>ROUND(HOUR(Tableau_Effectifs_Dept[[#This Row],[Créneau J]])/12,1)</f>
        <v>0</v>
      </c>
      <c r="R7674" s="71"/>
    </row>
    <row r="7675" spans="1:18" hidden="1">
      <c r="A7675" s="47">
        <v>44773.291666666664</v>
      </c>
      <c r="B7675" s="47">
        <v>44774.291666666664</v>
      </c>
      <c r="C7675" t="s">
        <v>196</v>
      </c>
      <c r="D7675" t="s">
        <v>86</v>
      </c>
      <c r="E7675" t="s">
        <v>86</v>
      </c>
      <c r="F7675" t="s">
        <v>25</v>
      </c>
      <c r="G7675" t="s">
        <v>93</v>
      </c>
      <c r="H7675" t="s">
        <v>141</v>
      </c>
      <c r="I7675" t="s">
        <v>98</v>
      </c>
      <c r="J76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Garde£24H£PRO£MONTEREAU-FAULT-YONNE£31/07/2022</v>
      </c>
      <c r="K76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75">
        <f>ROUND(MOD(Tableau_Effectifs_Dept[[#This Row],[GardDteDebut]],1),5)</f>
        <v>0.29166999999999998</v>
      </c>
      <c r="M7675">
        <f>ROUND(MOD(Tableau_Effectifs_Dept[[#This Row],[GardDteFin]],1),5)</f>
        <v>0.29166999999999998</v>
      </c>
      <c r="N76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75" s="71">
        <f>MAX(IF(Tableau_Effectifs_Dept[[#This Row],[Créneau TOT]]&gt;0,Tableau_Effectifs_Dept[[#This Row],[Créneau TOT]]-Tableau_Effectifs_Dept[[#This Row],[Créneau J]],0),0)</f>
        <v>0</v>
      </c>
      <c r="Q7675" s="71">
        <f>ROUND(HOUR(Tableau_Effectifs_Dept[[#This Row],[Créneau J]])/12,1)</f>
        <v>0</v>
      </c>
      <c r="R7675" s="71"/>
    </row>
    <row r="7676" spans="1:18" hidden="1">
      <c r="A7676" s="47">
        <v>44773.291666666664</v>
      </c>
      <c r="B7676" s="47">
        <v>44774.291666666664</v>
      </c>
      <c r="C7676" t="s">
        <v>196</v>
      </c>
      <c r="D7676" t="s">
        <v>86</v>
      </c>
      <c r="E7676" t="s">
        <v>86</v>
      </c>
      <c r="F7676" t="s">
        <v>25</v>
      </c>
      <c r="G7676" t="s">
        <v>93</v>
      </c>
      <c r="H7676" t="s">
        <v>140</v>
      </c>
      <c r="I7676" t="s">
        <v>98</v>
      </c>
      <c r="J76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Garde£24H£VOL£MONTEREAU-FAULT-YONNE£31/07/2022</v>
      </c>
      <c r="K76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76">
        <f>ROUND(MOD(Tableau_Effectifs_Dept[[#This Row],[GardDteDebut]],1),5)</f>
        <v>0.29166999999999998</v>
      </c>
      <c r="M7676">
        <f>ROUND(MOD(Tableau_Effectifs_Dept[[#This Row],[GardDteFin]],1),5)</f>
        <v>0.29166999999999998</v>
      </c>
      <c r="N76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76" s="71">
        <f>MAX(IF(Tableau_Effectifs_Dept[[#This Row],[Créneau TOT]]&gt;0,Tableau_Effectifs_Dept[[#This Row],[Créneau TOT]]-Tableau_Effectifs_Dept[[#This Row],[Créneau J]],0),0)</f>
        <v>0</v>
      </c>
      <c r="Q7676" s="71">
        <f>ROUND(HOUR(Tableau_Effectifs_Dept[[#This Row],[Créneau J]])/12,1)</f>
        <v>0</v>
      </c>
      <c r="R7676" s="71"/>
    </row>
    <row r="7677" spans="1:18" hidden="1">
      <c r="A7677" s="47">
        <v>44773.291666666664</v>
      </c>
      <c r="B7677" s="47">
        <v>44774.291666666664</v>
      </c>
      <c r="C7677" t="s">
        <v>196</v>
      </c>
      <c r="D7677" t="s">
        <v>86</v>
      </c>
      <c r="E7677" t="s">
        <v>86</v>
      </c>
      <c r="F7677" t="s">
        <v>25</v>
      </c>
      <c r="G7677" t="s">
        <v>93</v>
      </c>
      <c r="H7677" t="s">
        <v>141</v>
      </c>
      <c r="I7677" t="s">
        <v>98</v>
      </c>
      <c r="J76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Garde£24H£PRO£MONTEREAU-FAULT-YONNE£31/07/2022</v>
      </c>
      <c r="K76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77">
        <f>ROUND(MOD(Tableau_Effectifs_Dept[[#This Row],[GardDteDebut]],1),5)</f>
        <v>0.29166999999999998</v>
      </c>
      <c r="M7677">
        <f>ROUND(MOD(Tableau_Effectifs_Dept[[#This Row],[GardDteFin]],1),5)</f>
        <v>0.29166999999999998</v>
      </c>
      <c r="N76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77" s="71">
        <f>MAX(IF(Tableau_Effectifs_Dept[[#This Row],[Créneau TOT]]&gt;0,Tableau_Effectifs_Dept[[#This Row],[Créneau TOT]]-Tableau_Effectifs_Dept[[#This Row],[Créneau J]],0),0)</f>
        <v>0</v>
      </c>
      <c r="Q7677" s="71">
        <f>ROUND(HOUR(Tableau_Effectifs_Dept[[#This Row],[Créneau J]])/12,1)</f>
        <v>0</v>
      </c>
      <c r="R7677" s="71"/>
    </row>
    <row r="7678" spans="1:18" hidden="1">
      <c r="A7678" s="47">
        <v>44773.291666666664</v>
      </c>
      <c r="B7678" s="47">
        <v>44774.291666666664</v>
      </c>
      <c r="C7678" t="s">
        <v>196</v>
      </c>
      <c r="D7678" t="s">
        <v>86</v>
      </c>
      <c r="E7678" t="s">
        <v>86</v>
      </c>
      <c r="F7678" t="s">
        <v>25</v>
      </c>
      <c r="G7678" t="s">
        <v>93</v>
      </c>
      <c r="H7678" t="s">
        <v>141</v>
      </c>
      <c r="I7678" t="s">
        <v>98</v>
      </c>
      <c r="J76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Garde£24H£PRO£MONTEREAU-FAULT-YONNE£31/07/2022</v>
      </c>
      <c r="K76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78">
        <f>ROUND(MOD(Tableau_Effectifs_Dept[[#This Row],[GardDteDebut]],1),5)</f>
        <v>0.29166999999999998</v>
      </c>
      <c r="M7678">
        <f>ROUND(MOD(Tableau_Effectifs_Dept[[#This Row],[GardDteFin]],1),5)</f>
        <v>0.29166999999999998</v>
      </c>
      <c r="N76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78" s="71">
        <f>MAX(IF(Tableau_Effectifs_Dept[[#This Row],[Créneau TOT]]&gt;0,Tableau_Effectifs_Dept[[#This Row],[Créneau TOT]]-Tableau_Effectifs_Dept[[#This Row],[Créneau J]],0),0)</f>
        <v>0</v>
      </c>
      <c r="Q7678" s="71">
        <f>ROUND(HOUR(Tableau_Effectifs_Dept[[#This Row],[Créneau J]])/12,1)</f>
        <v>0</v>
      </c>
      <c r="R7678" s="71"/>
    </row>
    <row r="7679" spans="1:18" hidden="1">
      <c r="A7679" s="47">
        <v>44773.291666666664</v>
      </c>
      <c r="B7679" s="47">
        <v>44774.291666666664</v>
      </c>
      <c r="C7679" t="s">
        <v>196</v>
      </c>
      <c r="D7679" t="s">
        <v>86</v>
      </c>
      <c r="E7679" t="s">
        <v>86</v>
      </c>
      <c r="F7679" t="s">
        <v>72</v>
      </c>
      <c r="G7679" t="s">
        <v>93</v>
      </c>
      <c r="H7679" t="s">
        <v>141</v>
      </c>
      <c r="I7679" t="s">
        <v>98</v>
      </c>
      <c r="J76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Garde£24H£PRO£MORET-SUR-LOING£31/07/2022</v>
      </c>
      <c r="K76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79">
        <f>ROUND(MOD(Tableau_Effectifs_Dept[[#This Row],[GardDteDebut]],1),5)</f>
        <v>0.29166999999999998</v>
      </c>
      <c r="M7679">
        <f>ROUND(MOD(Tableau_Effectifs_Dept[[#This Row],[GardDteFin]],1),5)</f>
        <v>0.29166999999999998</v>
      </c>
      <c r="N76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79" s="71">
        <f>MAX(IF(Tableau_Effectifs_Dept[[#This Row],[Créneau TOT]]&gt;0,Tableau_Effectifs_Dept[[#This Row],[Créneau TOT]]-Tableau_Effectifs_Dept[[#This Row],[Créneau J]],0),0)</f>
        <v>0</v>
      </c>
      <c r="Q7679" s="71">
        <f>ROUND(HOUR(Tableau_Effectifs_Dept[[#This Row],[Créneau J]])/12,1)</f>
        <v>0</v>
      </c>
      <c r="R7679" s="71"/>
    </row>
    <row r="7680" spans="1:18" hidden="1">
      <c r="A7680" s="47">
        <v>44773.291666666664</v>
      </c>
      <c r="B7680" s="47">
        <v>44773.791666666664</v>
      </c>
      <c r="C7680" t="s">
        <v>196</v>
      </c>
      <c r="D7680" t="s">
        <v>86</v>
      </c>
      <c r="E7680" t="s">
        <v>85</v>
      </c>
      <c r="F7680" t="s">
        <v>16</v>
      </c>
      <c r="G7680" t="s">
        <v>93</v>
      </c>
      <c r="H7680" t="s">
        <v>141</v>
      </c>
      <c r="I7680" t="s">
        <v>97</v>
      </c>
      <c r="J76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Garde£JOUR£PRO£MORMANT£31/07/2022</v>
      </c>
      <c r="K76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80">
        <f>ROUND(MOD(Tableau_Effectifs_Dept[[#This Row],[GardDteDebut]],1),5)</f>
        <v>0.29166999999999998</v>
      </c>
      <c r="M7680">
        <f>ROUND(MOD(Tableau_Effectifs_Dept[[#This Row],[GardDteFin]],1),5)</f>
        <v>0.79166999999999998</v>
      </c>
      <c r="N76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80" s="71">
        <f>MAX(IF(Tableau_Effectifs_Dept[[#This Row],[Créneau TOT]]&gt;0,Tableau_Effectifs_Dept[[#This Row],[Créneau TOT]]-Tableau_Effectifs_Dept[[#This Row],[Créneau J]],0),0)</f>
        <v>0</v>
      </c>
      <c r="Q7680" s="71">
        <f>ROUND(HOUR(Tableau_Effectifs_Dept[[#This Row],[Créneau J]])/12,1)</f>
        <v>0</v>
      </c>
      <c r="R7680" s="71"/>
    </row>
    <row r="7681" spans="1:18" hidden="1">
      <c r="A7681" s="47">
        <v>44773.291666666664</v>
      </c>
      <c r="B7681" s="47">
        <v>44773.791666666664</v>
      </c>
      <c r="C7681" t="s">
        <v>196</v>
      </c>
      <c r="D7681" t="s">
        <v>86</v>
      </c>
      <c r="E7681" t="s">
        <v>85</v>
      </c>
      <c r="F7681" t="s">
        <v>16</v>
      </c>
      <c r="G7681" t="s">
        <v>93</v>
      </c>
      <c r="H7681" t="s">
        <v>141</v>
      </c>
      <c r="I7681" t="s">
        <v>97</v>
      </c>
      <c r="J76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Garde£JOUR£PRO£MORMANT£31/07/2022</v>
      </c>
      <c r="K76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81">
        <f>ROUND(MOD(Tableau_Effectifs_Dept[[#This Row],[GardDteDebut]],1),5)</f>
        <v>0.29166999999999998</v>
      </c>
      <c r="M7681">
        <f>ROUND(MOD(Tableau_Effectifs_Dept[[#This Row],[GardDteFin]],1),5)</f>
        <v>0.79166999999999998</v>
      </c>
      <c r="N76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81" s="71">
        <f>MAX(IF(Tableau_Effectifs_Dept[[#This Row],[Créneau TOT]]&gt;0,Tableau_Effectifs_Dept[[#This Row],[Créneau TOT]]-Tableau_Effectifs_Dept[[#This Row],[Créneau J]],0),0)</f>
        <v>0</v>
      </c>
      <c r="Q7681" s="71">
        <f>ROUND(HOUR(Tableau_Effectifs_Dept[[#This Row],[Créneau J]])/12,1)</f>
        <v>0</v>
      </c>
      <c r="R7681" s="71"/>
    </row>
    <row r="7682" spans="1:18" hidden="1">
      <c r="A7682" s="47">
        <v>44773.291666666664</v>
      </c>
      <c r="B7682" s="47">
        <v>44774.291666666664</v>
      </c>
      <c r="C7682" t="s">
        <v>196</v>
      </c>
      <c r="D7682" t="s">
        <v>86</v>
      </c>
      <c r="E7682" t="s">
        <v>86</v>
      </c>
      <c r="F7682" t="s">
        <v>16</v>
      </c>
      <c r="G7682" t="s">
        <v>93</v>
      </c>
      <c r="H7682" t="s">
        <v>140</v>
      </c>
      <c r="I7682" t="s">
        <v>98</v>
      </c>
      <c r="J76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Garde£24H£VOL£MORMANT£31/07/2022</v>
      </c>
      <c r="K76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82">
        <f>ROUND(MOD(Tableau_Effectifs_Dept[[#This Row],[GardDteDebut]],1),5)</f>
        <v>0.29166999999999998</v>
      </c>
      <c r="M7682">
        <f>ROUND(MOD(Tableau_Effectifs_Dept[[#This Row],[GardDteFin]],1),5)</f>
        <v>0.29166999999999998</v>
      </c>
      <c r="N76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82" s="71">
        <f>MAX(IF(Tableau_Effectifs_Dept[[#This Row],[Créneau TOT]]&gt;0,Tableau_Effectifs_Dept[[#This Row],[Créneau TOT]]-Tableau_Effectifs_Dept[[#This Row],[Créneau J]],0),0)</f>
        <v>0</v>
      </c>
      <c r="Q7682" s="71">
        <f>ROUND(HOUR(Tableau_Effectifs_Dept[[#This Row],[Créneau J]])/12,1)</f>
        <v>0</v>
      </c>
      <c r="R7682" s="71"/>
    </row>
    <row r="7683" spans="1:18" hidden="1">
      <c r="A7683" s="47">
        <v>44773.291666666664</v>
      </c>
      <c r="B7683" s="47">
        <v>44774.291666666664</v>
      </c>
      <c r="C7683" t="s">
        <v>196</v>
      </c>
      <c r="D7683" t="s">
        <v>86</v>
      </c>
      <c r="E7683" t="s">
        <v>86</v>
      </c>
      <c r="F7683" t="s">
        <v>16</v>
      </c>
      <c r="G7683" t="s">
        <v>93</v>
      </c>
      <c r="H7683" t="s">
        <v>140</v>
      </c>
      <c r="I7683" t="s">
        <v>98</v>
      </c>
      <c r="J76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Garde£24H£VOL£MORMANT£31/07/2022</v>
      </c>
      <c r="K76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83">
        <f>ROUND(MOD(Tableau_Effectifs_Dept[[#This Row],[GardDteDebut]],1),5)</f>
        <v>0.29166999999999998</v>
      </c>
      <c r="M7683">
        <f>ROUND(MOD(Tableau_Effectifs_Dept[[#This Row],[GardDteFin]],1),5)</f>
        <v>0.29166999999999998</v>
      </c>
      <c r="N76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83" s="71">
        <f>MAX(IF(Tableau_Effectifs_Dept[[#This Row],[Créneau TOT]]&gt;0,Tableau_Effectifs_Dept[[#This Row],[Créneau TOT]]-Tableau_Effectifs_Dept[[#This Row],[Créneau J]],0),0)</f>
        <v>0</v>
      </c>
      <c r="Q7683" s="71">
        <f>ROUND(HOUR(Tableau_Effectifs_Dept[[#This Row],[Créneau J]])/12,1)</f>
        <v>0</v>
      </c>
      <c r="R7683" s="71"/>
    </row>
    <row r="7684" spans="1:18" hidden="1">
      <c r="A7684" s="47">
        <v>44773.291666666664</v>
      </c>
      <c r="B7684" s="47">
        <v>44773.791666666664</v>
      </c>
      <c r="C7684" t="s">
        <v>196</v>
      </c>
      <c r="D7684" t="s">
        <v>86</v>
      </c>
      <c r="E7684" t="s">
        <v>85</v>
      </c>
      <c r="F7684" t="s">
        <v>16</v>
      </c>
      <c r="G7684" t="s">
        <v>93</v>
      </c>
      <c r="H7684" t="s">
        <v>140</v>
      </c>
      <c r="I7684" t="s">
        <v>97</v>
      </c>
      <c r="J76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Garde£JOUR£VOL£MORMANT£31/07/2022</v>
      </c>
      <c r="K76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84">
        <f>ROUND(MOD(Tableau_Effectifs_Dept[[#This Row],[GardDteDebut]],1),5)</f>
        <v>0.29166999999999998</v>
      </c>
      <c r="M7684">
        <f>ROUND(MOD(Tableau_Effectifs_Dept[[#This Row],[GardDteFin]],1),5)</f>
        <v>0.79166999999999998</v>
      </c>
      <c r="N76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84" s="71">
        <f>MAX(IF(Tableau_Effectifs_Dept[[#This Row],[Créneau TOT]]&gt;0,Tableau_Effectifs_Dept[[#This Row],[Créneau TOT]]-Tableau_Effectifs_Dept[[#This Row],[Créneau J]],0),0)</f>
        <v>0</v>
      </c>
      <c r="Q7684" s="71">
        <f>ROUND(HOUR(Tableau_Effectifs_Dept[[#This Row],[Créneau J]])/12,1)</f>
        <v>0</v>
      </c>
      <c r="R7684" s="71"/>
    </row>
    <row r="7685" spans="1:18" hidden="1">
      <c r="A7685" s="47">
        <v>44773.291666666664</v>
      </c>
      <c r="B7685" s="47">
        <v>44773.791666666664</v>
      </c>
      <c r="C7685" t="s">
        <v>196</v>
      </c>
      <c r="D7685" t="s">
        <v>86</v>
      </c>
      <c r="E7685" t="s">
        <v>85</v>
      </c>
      <c r="F7685" t="s">
        <v>29</v>
      </c>
      <c r="G7685" t="s">
        <v>93</v>
      </c>
      <c r="H7685" t="s">
        <v>140</v>
      </c>
      <c r="I7685" t="s">
        <v>97</v>
      </c>
      <c r="J76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Garde£JOUR£VOL£NANGIS£31/07/2022</v>
      </c>
      <c r="K76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85">
        <f>ROUND(MOD(Tableau_Effectifs_Dept[[#This Row],[GardDteDebut]],1),5)</f>
        <v>0.29166999999999998</v>
      </c>
      <c r="M7685">
        <f>ROUND(MOD(Tableau_Effectifs_Dept[[#This Row],[GardDteFin]],1),5)</f>
        <v>0.79166999999999998</v>
      </c>
      <c r="N76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85" s="71">
        <f>MAX(IF(Tableau_Effectifs_Dept[[#This Row],[Créneau TOT]]&gt;0,Tableau_Effectifs_Dept[[#This Row],[Créneau TOT]]-Tableau_Effectifs_Dept[[#This Row],[Créneau J]],0),0)</f>
        <v>0</v>
      </c>
      <c r="Q7685" s="71">
        <f>ROUND(HOUR(Tableau_Effectifs_Dept[[#This Row],[Créneau J]])/12,1)</f>
        <v>0</v>
      </c>
      <c r="R7685" s="71"/>
    </row>
    <row r="7686" spans="1:18" hidden="1">
      <c r="A7686" s="47">
        <v>44773.291666666664</v>
      </c>
      <c r="B7686" s="47">
        <v>44773.791666666664</v>
      </c>
      <c r="C7686" t="s">
        <v>196</v>
      </c>
      <c r="D7686" t="s">
        <v>86</v>
      </c>
      <c r="E7686" t="s">
        <v>85</v>
      </c>
      <c r="F7686" t="s">
        <v>29</v>
      </c>
      <c r="G7686" t="s">
        <v>93</v>
      </c>
      <c r="H7686" t="s">
        <v>140</v>
      </c>
      <c r="I7686" t="s">
        <v>97</v>
      </c>
      <c r="J76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Garde£JOUR£VOL£NANGIS£31/07/2022</v>
      </c>
      <c r="K76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86">
        <f>ROUND(MOD(Tableau_Effectifs_Dept[[#This Row],[GardDteDebut]],1),5)</f>
        <v>0.29166999999999998</v>
      </c>
      <c r="M7686">
        <f>ROUND(MOD(Tableau_Effectifs_Dept[[#This Row],[GardDteFin]],1),5)</f>
        <v>0.79166999999999998</v>
      </c>
      <c r="N76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86" s="71">
        <f>MAX(IF(Tableau_Effectifs_Dept[[#This Row],[Créneau TOT]]&gt;0,Tableau_Effectifs_Dept[[#This Row],[Créneau TOT]]-Tableau_Effectifs_Dept[[#This Row],[Créneau J]],0),0)</f>
        <v>0</v>
      </c>
      <c r="Q7686" s="71">
        <f>ROUND(HOUR(Tableau_Effectifs_Dept[[#This Row],[Créneau J]])/12,1)</f>
        <v>0</v>
      </c>
      <c r="R7686" s="71"/>
    </row>
    <row r="7687" spans="1:18" hidden="1">
      <c r="A7687" s="47">
        <v>44773.291666666664</v>
      </c>
      <c r="B7687" s="47">
        <v>44774.291666666664</v>
      </c>
      <c r="C7687" t="s">
        <v>196</v>
      </c>
      <c r="D7687" t="s">
        <v>86</v>
      </c>
      <c r="E7687" t="s">
        <v>86</v>
      </c>
      <c r="F7687" t="s">
        <v>29</v>
      </c>
      <c r="G7687" t="s">
        <v>93</v>
      </c>
      <c r="H7687" t="s">
        <v>141</v>
      </c>
      <c r="I7687" t="s">
        <v>98</v>
      </c>
      <c r="J76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Garde£24H£PRO£NANGIS£31/07/2022</v>
      </c>
      <c r="K76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87">
        <f>ROUND(MOD(Tableau_Effectifs_Dept[[#This Row],[GardDteDebut]],1),5)</f>
        <v>0.29166999999999998</v>
      </c>
      <c r="M7687">
        <f>ROUND(MOD(Tableau_Effectifs_Dept[[#This Row],[GardDteFin]],1),5)</f>
        <v>0.29166999999999998</v>
      </c>
      <c r="N76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87" s="71">
        <f>MAX(IF(Tableau_Effectifs_Dept[[#This Row],[Créneau TOT]]&gt;0,Tableau_Effectifs_Dept[[#This Row],[Créneau TOT]]-Tableau_Effectifs_Dept[[#This Row],[Créneau J]],0),0)</f>
        <v>0</v>
      </c>
      <c r="Q7687" s="71">
        <f>ROUND(HOUR(Tableau_Effectifs_Dept[[#This Row],[Créneau J]])/12,1)</f>
        <v>0</v>
      </c>
      <c r="R7687" s="71"/>
    </row>
    <row r="7688" spans="1:18" hidden="1">
      <c r="A7688" s="47">
        <v>44773.291666666664</v>
      </c>
      <c r="B7688" s="47">
        <v>44773.791666666664</v>
      </c>
      <c r="C7688" t="s">
        <v>196</v>
      </c>
      <c r="D7688" t="s">
        <v>86</v>
      </c>
      <c r="E7688" t="s">
        <v>85</v>
      </c>
      <c r="F7688" t="s">
        <v>29</v>
      </c>
      <c r="G7688" t="s">
        <v>93</v>
      </c>
      <c r="H7688" t="s">
        <v>140</v>
      </c>
      <c r="I7688" t="s">
        <v>97</v>
      </c>
      <c r="J76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Garde£JOUR£VOL£NANGIS£31/07/2022</v>
      </c>
      <c r="K76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88">
        <f>ROUND(MOD(Tableau_Effectifs_Dept[[#This Row],[GardDteDebut]],1),5)</f>
        <v>0.29166999999999998</v>
      </c>
      <c r="M7688">
        <f>ROUND(MOD(Tableau_Effectifs_Dept[[#This Row],[GardDteFin]],1),5)</f>
        <v>0.79166999999999998</v>
      </c>
      <c r="N76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88" s="71">
        <f>MAX(IF(Tableau_Effectifs_Dept[[#This Row],[Créneau TOT]]&gt;0,Tableau_Effectifs_Dept[[#This Row],[Créneau TOT]]-Tableau_Effectifs_Dept[[#This Row],[Créneau J]],0),0)</f>
        <v>0</v>
      </c>
      <c r="Q7688" s="71">
        <f>ROUND(HOUR(Tableau_Effectifs_Dept[[#This Row],[Créneau J]])/12,1)</f>
        <v>0</v>
      </c>
      <c r="R7688" s="71"/>
    </row>
    <row r="7689" spans="1:18" hidden="1">
      <c r="A7689" s="47">
        <v>44773.291666666664</v>
      </c>
      <c r="B7689" s="47">
        <v>44773.791666666664</v>
      </c>
      <c r="C7689" t="s">
        <v>196</v>
      </c>
      <c r="D7689" t="s">
        <v>86</v>
      </c>
      <c r="E7689" t="s">
        <v>85</v>
      </c>
      <c r="F7689" t="s">
        <v>29</v>
      </c>
      <c r="G7689" t="s">
        <v>93</v>
      </c>
      <c r="H7689" t="s">
        <v>141</v>
      </c>
      <c r="I7689" t="s">
        <v>97</v>
      </c>
      <c r="J76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Garde£JOUR£PRO£NANGIS£31/07/2022</v>
      </c>
      <c r="K76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89">
        <f>ROUND(MOD(Tableau_Effectifs_Dept[[#This Row],[GardDteDebut]],1),5)</f>
        <v>0.29166999999999998</v>
      </c>
      <c r="M7689">
        <f>ROUND(MOD(Tableau_Effectifs_Dept[[#This Row],[GardDteFin]],1),5)</f>
        <v>0.79166999999999998</v>
      </c>
      <c r="N76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89" s="71">
        <f>MAX(IF(Tableau_Effectifs_Dept[[#This Row],[Créneau TOT]]&gt;0,Tableau_Effectifs_Dept[[#This Row],[Créneau TOT]]-Tableau_Effectifs_Dept[[#This Row],[Créneau J]],0),0)</f>
        <v>0</v>
      </c>
      <c r="Q7689" s="71">
        <f>ROUND(HOUR(Tableau_Effectifs_Dept[[#This Row],[Créneau J]])/12,1)</f>
        <v>0</v>
      </c>
      <c r="R7689" s="71"/>
    </row>
    <row r="7690" spans="1:18" hidden="1">
      <c r="A7690" s="47">
        <v>44773.291666666664</v>
      </c>
      <c r="B7690" s="47">
        <v>44774.291666666664</v>
      </c>
      <c r="C7690" t="s">
        <v>196</v>
      </c>
      <c r="D7690" t="s">
        <v>86</v>
      </c>
      <c r="E7690" t="s">
        <v>86</v>
      </c>
      <c r="F7690" t="s">
        <v>29</v>
      </c>
      <c r="G7690" t="s">
        <v>93</v>
      </c>
      <c r="H7690" t="s">
        <v>141</v>
      </c>
      <c r="I7690" t="s">
        <v>98</v>
      </c>
      <c r="J76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Garde£24H£PRO£NANGIS£31/07/2022</v>
      </c>
      <c r="K76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90">
        <f>ROUND(MOD(Tableau_Effectifs_Dept[[#This Row],[GardDteDebut]],1),5)</f>
        <v>0.29166999999999998</v>
      </c>
      <c r="M7690">
        <f>ROUND(MOD(Tableau_Effectifs_Dept[[#This Row],[GardDteFin]],1),5)</f>
        <v>0.29166999999999998</v>
      </c>
      <c r="N76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90" s="71">
        <f>MAX(IF(Tableau_Effectifs_Dept[[#This Row],[Créneau TOT]]&gt;0,Tableau_Effectifs_Dept[[#This Row],[Créneau TOT]]-Tableau_Effectifs_Dept[[#This Row],[Créneau J]],0),0)</f>
        <v>0</v>
      </c>
      <c r="Q7690" s="71">
        <f>ROUND(HOUR(Tableau_Effectifs_Dept[[#This Row],[Créneau J]])/12,1)</f>
        <v>0</v>
      </c>
      <c r="R7690" s="71"/>
    </row>
    <row r="7691" spans="1:18" hidden="1">
      <c r="A7691" s="47">
        <v>44773.291666666664</v>
      </c>
      <c r="B7691" s="47">
        <v>44774.291666666664</v>
      </c>
      <c r="C7691" t="s">
        <v>196</v>
      </c>
      <c r="D7691" t="s">
        <v>86</v>
      </c>
      <c r="E7691" t="s">
        <v>86</v>
      </c>
      <c r="F7691" t="s">
        <v>29</v>
      </c>
      <c r="G7691" t="s">
        <v>93</v>
      </c>
      <c r="H7691" t="s">
        <v>141</v>
      </c>
      <c r="I7691" t="s">
        <v>98</v>
      </c>
      <c r="J76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Garde£24H£PRO£NANGIS£31/07/2022</v>
      </c>
      <c r="K76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91">
        <f>ROUND(MOD(Tableau_Effectifs_Dept[[#This Row],[GardDteDebut]],1),5)</f>
        <v>0.29166999999999998</v>
      </c>
      <c r="M7691">
        <f>ROUND(MOD(Tableau_Effectifs_Dept[[#This Row],[GardDteFin]],1),5)</f>
        <v>0.29166999999999998</v>
      </c>
      <c r="N76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91" s="71">
        <f>MAX(IF(Tableau_Effectifs_Dept[[#This Row],[Créneau TOT]]&gt;0,Tableau_Effectifs_Dept[[#This Row],[Créneau TOT]]-Tableau_Effectifs_Dept[[#This Row],[Créneau J]],0),0)</f>
        <v>0</v>
      </c>
      <c r="Q7691" s="71">
        <f>ROUND(HOUR(Tableau_Effectifs_Dept[[#This Row],[Créneau J]])/12,1)</f>
        <v>0</v>
      </c>
      <c r="R7691" s="71"/>
    </row>
    <row r="7692" spans="1:18" hidden="1">
      <c r="A7692" s="47">
        <v>44773.291666666664</v>
      </c>
      <c r="B7692" s="47">
        <v>44773.791666666664</v>
      </c>
      <c r="C7692" t="s">
        <v>196</v>
      </c>
      <c r="D7692" t="s">
        <v>86</v>
      </c>
      <c r="E7692" t="s">
        <v>85</v>
      </c>
      <c r="F7692" t="s">
        <v>73</v>
      </c>
      <c r="G7692" t="s">
        <v>93</v>
      </c>
      <c r="H7692" t="s">
        <v>140</v>
      </c>
      <c r="I7692" t="s">
        <v>97</v>
      </c>
      <c r="J76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Garde£JOUR£VOL£NEMOURS£31/07/2022</v>
      </c>
      <c r="K76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92">
        <f>ROUND(MOD(Tableau_Effectifs_Dept[[#This Row],[GardDteDebut]],1),5)</f>
        <v>0.29166999999999998</v>
      </c>
      <c r="M7692">
        <f>ROUND(MOD(Tableau_Effectifs_Dept[[#This Row],[GardDteFin]],1),5)</f>
        <v>0.79166999999999998</v>
      </c>
      <c r="N76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92" s="71">
        <f>MAX(IF(Tableau_Effectifs_Dept[[#This Row],[Créneau TOT]]&gt;0,Tableau_Effectifs_Dept[[#This Row],[Créneau TOT]]-Tableau_Effectifs_Dept[[#This Row],[Créneau J]],0),0)</f>
        <v>0</v>
      </c>
      <c r="Q7692" s="71">
        <f>ROUND(HOUR(Tableau_Effectifs_Dept[[#This Row],[Créneau J]])/12,1)</f>
        <v>0</v>
      </c>
      <c r="R7692" s="71"/>
    </row>
    <row r="7693" spans="1:18" hidden="1">
      <c r="A7693" s="47">
        <v>44773.291666666664</v>
      </c>
      <c r="B7693" s="47">
        <v>44773.791666666664</v>
      </c>
      <c r="C7693" t="s">
        <v>196</v>
      </c>
      <c r="D7693" t="s">
        <v>86</v>
      </c>
      <c r="E7693" t="s">
        <v>85</v>
      </c>
      <c r="F7693" t="s">
        <v>73</v>
      </c>
      <c r="G7693" t="s">
        <v>93</v>
      </c>
      <c r="H7693" t="s">
        <v>140</v>
      </c>
      <c r="I7693" t="s">
        <v>97</v>
      </c>
      <c r="J76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Garde£JOUR£VOL£NEMOURS£31/07/2022</v>
      </c>
      <c r="K76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93">
        <f>ROUND(MOD(Tableau_Effectifs_Dept[[#This Row],[GardDteDebut]],1),5)</f>
        <v>0.29166999999999998</v>
      </c>
      <c r="M7693">
        <f>ROUND(MOD(Tableau_Effectifs_Dept[[#This Row],[GardDteFin]],1),5)</f>
        <v>0.79166999999999998</v>
      </c>
      <c r="N76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93" s="71">
        <f>MAX(IF(Tableau_Effectifs_Dept[[#This Row],[Créneau TOT]]&gt;0,Tableau_Effectifs_Dept[[#This Row],[Créneau TOT]]-Tableau_Effectifs_Dept[[#This Row],[Créneau J]],0),0)</f>
        <v>0</v>
      </c>
      <c r="Q7693" s="71">
        <f>ROUND(HOUR(Tableau_Effectifs_Dept[[#This Row],[Créneau J]])/12,1)</f>
        <v>0</v>
      </c>
      <c r="R7693" s="71"/>
    </row>
    <row r="7694" spans="1:18" hidden="1">
      <c r="A7694" s="47">
        <v>44773.291666666664</v>
      </c>
      <c r="B7694" s="47">
        <v>44773.791666666664</v>
      </c>
      <c r="C7694" t="s">
        <v>196</v>
      </c>
      <c r="D7694" t="s">
        <v>86</v>
      </c>
      <c r="E7694" t="s">
        <v>85</v>
      </c>
      <c r="F7694" t="s">
        <v>73</v>
      </c>
      <c r="G7694" t="s">
        <v>93</v>
      </c>
      <c r="H7694" t="s">
        <v>141</v>
      </c>
      <c r="I7694" t="s">
        <v>97</v>
      </c>
      <c r="J76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Garde£JOUR£PRO£NEMOURS£31/07/2022</v>
      </c>
      <c r="K76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94">
        <f>ROUND(MOD(Tableau_Effectifs_Dept[[#This Row],[GardDteDebut]],1),5)</f>
        <v>0.29166999999999998</v>
      </c>
      <c r="M7694">
        <f>ROUND(MOD(Tableau_Effectifs_Dept[[#This Row],[GardDteFin]],1),5)</f>
        <v>0.79166999999999998</v>
      </c>
      <c r="N76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94" s="71">
        <f>MAX(IF(Tableau_Effectifs_Dept[[#This Row],[Créneau TOT]]&gt;0,Tableau_Effectifs_Dept[[#This Row],[Créneau TOT]]-Tableau_Effectifs_Dept[[#This Row],[Créneau J]],0),0)</f>
        <v>0</v>
      </c>
      <c r="Q7694" s="71">
        <f>ROUND(HOUR(Tableau_Effectifs_Dept[[#This Row],[Créneau J]])/12,1)</f>
        <v>0</v>
      </c>
      <c r="R7694" s="71"/>
    </row>
    <row r="7695" spans="1:18" hidden="1">
      <c r="A7695" s="47">
        <v>44773.291666666664</v>
      </c>
      <c r="B7695" s="47">
        <v>44774.291666666664</v>
      </c>
      <c r="C7695" t="s">
        <v>196</v>
      </c>
      <c r="D7695" t="s">
        <v>86</v>
      </c>
      <c r="E7695" t="s">
        <v>86</v>
      </c>
      <c r="F7695" t="s">
        <v>73</v>
      </c>
      <c r="G7695" t="s">
        <v>93</v>
      </c>
      <c r="H7695" t="s">
        <v>141</v>
      </c>
      <c r="I7695" t="s">
        <v>98</v>
      </c>
      <c r="J76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Garde£24H£PRO£NEMOURS£31/07/2022</v>
      </c>
      <c r="K76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95">
        <f>ROUND(MOD(Tableau_Effectifs_Dept[[#This Row],[GardDteDebut]],1),5)</f>
        <v>0.29166999999999998</v>
      </c>
      <c r="M7695">
        <f>ROUND(MOD(Tableau_Effectifs_Dept[[#This Row],[GardDteFin]],1),5)</f>
        <v>0.29166999999999998</v>
      </c>
      <c r="N76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95" s="71">
        <f>MAX(IF(Tableau_Effectifs_Dept[[#This Row],[Créneau TOT]]&gt;0,Tableau_Effectifs_Dept[[#This Row],[Créneau TOT]]-Tableau_Effectifs_Dept[[#This Row],[Créneau J]],0),0)</f>
        <v>0</v>
      </c>
      <c r="Q7695" s="71">
        <f>ROUND(HOUR(Tableau_Effectifs_Dept[[#This Row],[Créneau J]])/12,1)</f>
        <v>0</v>
      </c>
      <c r="R7695" s="71"/>
    </row>
    <row r="7696" spans="1:18" hidden="1">
      <c r="A7696" s="47">
        <v>44773.291666666664</v>
      </c>
      <c r="B7696" s="47">
        <v>44774.291666666664</v>
      </c>
      <c r="C7696" t="s">
        <v>196</v>
      </c>
      <c r="D7696" t="s">
        <v>86</v>
      </c>
      <c r="E7696" t="s">
        <v>86</v>
      </c>
      <c r="F7696" t="s">
        <v>73</v>
      </c>
      <c r="G7696" t="s">
        <v>93</v>
      </c>
      <c r="H7696" t="s">
        <v>140</v>
      </c>
      <c r="I7696" t="s">
        <v>98</v>
      </c>
      <c r="J76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Garde£24H£VOL£NEMOURS£31/07/2022</v>
      </c>
      <c r="K76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96">
        <f>ROUND(MOD(Tableau_Effectifs_Dept[[#This Row],[GardDteDebut]],1),5)</f>
        <v>0.29166999999999998</v>
      </c>
      <c r="M7696">
        <f>ROUND(MOD(Tableau_Effectifs_Dept[[#This Row],[GardDteFin]],1),5)</f>
        <v>0.29166999999999998</v>
      </c>
      <c r="N76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96" s="71">
        <f>MAX(IF(Tableau_Effectifs_Dept[[#This Row],[Créneau TOT]]&gt;0,Tableau_Effectifs_Dept[[#This Row],[Créneau TOT]]-Tableau_Effectifs_Dept[[#This Row],[Créneau J]],0),0)</f>
        <v>0</v>
      </c>
      <c r="Q7696" s="71">
        <f>ROUND(HOUR(Tableau_Effectifs_Dept[[#This Row],[Créneau J]])/12,1)</f>
        <v>0</v>
      </c>
      <c r="R7696" s="71"/>
    </row>
    <row r="7697" spans="1:18" hidden="1">
      <c r="A7697" s="47">
        <v>44773.291666666664</v>
      </c>
      <c r="B7697" s="47">
        <v>44774.291666666664</v>
      </c>
      <c r="C7697" t="s">
        <v>196</v>
      </c>
      <c r="D7697" t="s">
        <v>86</v>
      </c>
      <c r="E7697" t="s">
        <v>86</v>
      </c>
      <c r="F7697" t="s">
        <v>73</v>
      </c>
      <c r="G7697" t="s">
        <v>93</v>
      </c>
      <c r="H7697" t="s">
        <v>141</v>
      </c>
      <c r="I7697" t="s">
        <v>98</v>
      </c>
      <c r="J76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Garde£24H£PRO£NEMOURS£31/07/2022</v>
      </c>
      <c r="K76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97">
        <f>ROUND(MOD(Tableau_Effectifs_Dept[[#This Row],[GardDteDebut]],1),5)</f>
        <v>0.29166999999999998</v>
      </c>
      <c r="M7697">
        <f>ROUND(MOD(Tableau_Effectifs_Dept[[#This Row],[GardDteFin]],1),5)</f>
        <v>0.29166999999999998</v>
      </c>
      <c r="N76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97" s="71">
        <f>MAX(IF(Tableau_Effectifs_Dept[[#This Row],[Créneau TOT]]&gt;0,Tableau_Effectifs_Dept[[#This Row],[Créneau TOT]]-Tableau_Effectifs_Dept[[#This Row],[Créneau J]],0),0)</f>
        <v>0</v>
      </c>
      <c r="Q7697" s="71">
        <f>ROUND(HOUR(Tableau_Effectifs_Dept[[#This Row],[Créneau J]])/12,1)</f>
        <v>0</v>
      </c>
      <c r="R7697" s="71"/>
    </row>
    <row r="7698" spans="1:18" hidden="1">
      <c r="A7698" s="47">
        <v>44773.291666666664</v>
      </c>
      <c r="B7698" s="47">
        <v>44774.291666666664</v>
      </c>
      <c r="C7698" t="s">
        <v>196</v>
      </c>
      <c r="D7698" t="s">
        <v>86</v>
      </c>
      <c r="E7698" t="s">
        <v>86</v>
      </c>
      <c r="F7698" t="s">
        <v>73</v>
      </c>
      <c r="G7698" t="s">
        <v>93</v>
      </c>
      <c r="H7698" t="s">
        <v>141</v>
      </c>
      <c r="I7698" t="s">
        <v>98</v>
      </c>
      <c r="J76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Garde£24H£PRO£NEMOURS£31/07/2022</v>
      </c>
      <c r="K76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98">
        <f>ROUND(MOD(Tableau_Effectifs_Dept[[#This Row],[GardDteDebut]],1),5)</f>
        <v>0.29166999999999998</v>
      </c>
      <c r="M7698">
        <f>ROUND(MOD(Tableau_Effectifs_Dept[[#This Row],[GardDteFin]],1),5)</f>
        <v>0.29166999999999998</v>
      </c>
      <c r="N76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98" s="71">
        <f>MAX(IF(Tableau_Effectifs_Dept[[#This Row],[Créneau TOT]]&gt;0,Tableau_Effectifs_Dept[[#This Row],[Créneau TOT]]-Tableau_Effectifs_Dept[[#This Row],[Créneau J]],0),0)</f>
        <v>0</v>
      </c>
      <c r="Q7698" s="71">
        <f>ROUND(HOUR(Tableau_Effectifs_Dept[[#This Row],[Créneau J]])/12,1)</f>
        <v>0</v>
      </c>
      <c r="R7698" s="71"/>
    </row>
    <row r="7699" spans="1:18" hidden="1">
      <c r="A7699" s="47">
        <v>44773.291666666664</v>
      </c>
      <c r="B7699" s="47">
        <v>44774.291666666664</v>
      </c>
      <c r="C7699" t="s">
        <v>196</v>
      </c>
      <c r="D7699" t="s">
        <v>86</v>
      </c>
      <c r="E7699" t="s">
        <v>86</v>
      </c>
      <c r="F7699" t="s">
        <v>73</v>
      </c>
      <c r="G7699" t="s">
        <v>93</v>
      </c>
      <c r="H7699" t="s">
        <v>141</v>
      </c>
      <c r="I7699" t="s">
        <v>98</v>
      </c>
      <c r="J76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Garde£24H£PRO£NEMOURS£31/07/2022</v>
      </c>
      <c r="K76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699">
        <f>ROUND(MOD(Tableau_Effectifs_Dept[[#This Row],[GardDteDebut]],1),5)</f>
        <v>0.29166999999999998</v>
      </c>
      <c r="M7699">
        <f>ROUND(MOD(Tableau_Effectifs_Dept[[#This Row],[GardDteFin]],1),5)</f>
        <v>0.29166999999999998</v>
      </c>
      <c r="N76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6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699" s="71">
        <f>MAX(IF(Tableau_Effectifs_Dept[[#This Row],[Créneau TOT]]&gt;0,Tableau_Effectifs_Dept[[#This Row],[Créneau TOT]]-Tableau_Effectifs_Dept[[#This Row],[Créneau J]],0),0)</f>
        <v>0</v>
      </c>
      <c r="Q7699" s="71">
        <f>ROUND(HOUR(Tableau_Effectifs_Dept[[#This Row],[Créneau J]])/12,1)</f>
        <v>0</v>
      </c>
      <c r="R7699" s="71"/>
    </row>
    <row r="7700" spans="1:18" hidden="1">
      <c r="A7700" s="47">
        <v>44773.291666666664</v>
      </c>
      <c r="B7700" s="47">
        <v>44774.291666666664</v>
      </c>
      <c r="C7700" t="s">
        <v>196</v>
      </c>
      <c r="D7700" t="s">
        <v>86</v>
      </c>
      <c r="E7700" t="s">
        <v>86</v>
      </c>
      <c r="F7700" t="s">
        <v>73</v>
      </c>
      <c r="G7700" t="s">
        <v>93</v>
      </c>
      <c r="H7700" t="s">
        <v>141</v>
      </c>
      <c r="I7700" t="s">
        <v>98</v>
      </c>
      <c r="J77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Garde£24H£PRO£NEMOURS£31/07/2022</v>
      </c>
      <c r="K77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00">
        <f>ROUND(MOD(Tableau_Effectifs_Dept[[#This Row],[GardDteDebut]],1),5)</f>
        <v>0.29166999999999998</v>
      </c>
      <c r="M7700">
        <f>ROUND(MOD(Tableau_Effectifs_Dept[[#This Row],[GardDteFin]],1),5)</f>
        <v>0.29166999999999998</v>
      </c>
      <c r="N77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00" s="71">
        <f>MAX(IF(Tableau_Effectifs_Dept[[#This Row],[Créneau TOT]]&gt;0,Tableau_Effectifs_Dept[[#This Row],[Créneau TOT]]-Tableau_Effectifs_Dept[[#This Row],[Créneau J]],0),0)</f>
        <v>0</v>
      </c>
      <c r="Q7700" s="72">
        <f>ROUND(HOUR(Tableau_Effectifs_Dept[[#This Row],[Créneau J]])/12,1)</f>
        <v>0</v>
      </c>
      <c r="R7700" s="72">
        <f>ROUND(HOUR(Tableau_Effectifs_Dept[[#This Row],[Créneau N]])/12,1)</f>
        <v>0</v>
      </c>
    </row>
    <row r="7701" spans="1:18" hidden="1">
      <c r="A7701" s="47">
        <v>44773.291666666664</v>
      </c>
      <c r="B7701" s="47">
        <v>44774.291666666664</v>
      </c>
      <c r="C7701" t="s">
        <v>196</v>
      </c>
      <c r="D7701" t="s">
        <v>86</v>
      </c>
      <c r="E7701" t="s">
        <v>86</v>
      </c>
      <c r="F7701" t="s">
        <v>63</v>
      </c>
      <c r="G7701" t="s">
        <v>93</v>
      </c>
      <c r="H7701" t="s">
        <v>141</v>
      </c>
      <c r="I7701" t="s">
        <v>98</v>
      </c>
      <c r="J77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Garde£24H£PRO£OZOIR-LA-FERRIERE£31/07/2022</v>
      </c>
      <c r="K77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01">
        <f>ROUND(MOD(Tableau_Effectifs_Dept[[#This Row],[GardDteDebut]],1),5)</f>
        <v>0.29166999999999998</v>
      </c>
      <c r="M7701">
        <f>ROUND(MOD(Tableau_Effectifs_Dept[[#This Row],[GardDteFin]],1),5)</f>
        <v>0.29166999999999998</v>
      </c>
      <c r="N77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01" s="71">
        <f>MAX(IF(Tableau_Effectifs_Dept[[#This Row],[Créneau TOT]]&gt;0,Tableau_Effectifs_Dept[[#This Row],[Créneau TOT]]-Tableau_Effectifs_Dept[[#This Row],[Créneau J]],0),0)</f>
        <v>0</v>
      </c>
      <c r="Q7701" s="71">
        <f>ROUND(HOUR(Tableau_Effectifs_Dept[[#This Row],[Créneau J]])/12,1)</f>
        <v>0</v>
      </c>
      <c r="R7701" s="71"/>
    </row>
    <row r="7702" spans="1:18" hidden="1">
      <c r="A7702" s="47">
        <v>44773.291666666664</v>
      </c>
      <c r="B7702" s="47">
        <v>44773.791666666664</v>
      </c>
      <c r="C7702" t="s">
        <v>196</v>
      </c>
      <c r="D7702" t="s">
        <v>86</v>
      </c>
      <c r="E7702" t="s">
        <v>85</v>
      </c>
      <c r="F7702" t="s">
        <v>63</v>
      </c>
      <c r="G7702" t="s">
        <v>93</v>
      </c>
      <c r="H7702" t="s">
        <v>140</v>
      </c>
      <c r="I7702" t="s">
        <v>97</v>
      </c>
      <c r="J77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Garde£JOUR£VOL£OZOIR-LA-FERRIERE£31/07/2022</v>
      </c>
      <c r="K77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02">
        <f>ROUND(MOD(Tableau_Effectifs_Dept[[#This Row],[GardDteDebut]],1),5)</f>
        <v>0.29166999999999998</v>
      </c>
      <c r="M7702">
        <f>ROUND(MOD(Tableau_Effectifs_Dept[[#This Row],[GardDteFin]],1),5)</f>
        <v>0.79166999999999998</v>
      </c>
      <c r="N77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02" s="71">
        <f>MAX(IF(Tableau_Effectifs_Dept[[#This Row],[Créneau TOT]]&gt;0,Tableau_Effectifs_Dept[[#This Row],[Créneau TOT]]-Tableau_Effectifs_Dept[[#This Row],[Créneau J]],0),0)</f>
        <v>0</v>
      </c>
      <c r="Q7702" s="71">
        <f>ROUND(HOUR(Tableau_Effectifs_Dept[[#This Row],[Créneau J]])/12,1)</f>
        <v>0</v>
      </c>
      <c r="R7702" s="71"/>
    </row>
    <row r="7703" spans="1:18" hidden="1">
      <c r="A7703" s="47">
        <v>44773.291666666664</v>
      </c>
      <c r="B7703" s="47">
        <v>44773.791666666664</v>
      </c>
      <c r="C7703" t="s">
        <v>196</v>
      </c>
      <c r="D7703" t="s">
        <v>86</v>
      </c>
      <c r="E7703" t="s">
        <v>85</v>
      </c>
      <c r="F7703" t="s">
        <v>63</v>
      </c>
      <c r="G7703" t="s">
        <v>93</v>
      </c>
      <c r="H7703" t="s">
        <v>140</v>
      </c>
      <c r="I7703" t="s">
        <v>97</v>
      </c>
      <c r="J77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Garde£JOUR£VOL£OZOIR-LA-FERRIERE£31/07/2022</v>
      </c>
      <c r="K77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03" s="71">
        <f>ROUND(MOD(Tableau_Effectifs_Dept[[#This Row],[GardDteDebut]],1),5)</f>
        <v>0.29166999999999998</v>
      </c>
      <c r="M7703" s="71">
        <f>ROUND(MOD(Tableau_Effectifs_Dept[[#This Row],[GardDteFin]],1),5)</f>
        <v>0.79166999999999998</v>
      </c>
      <c r="N77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03" s="71">
        <f>MAX(IF(Tableau_Effectifs_Dept[[#This Row],[Créneau TOT]]&gt;0,Tableau_Effectifs_Dept[[#This Row],[Créneau TOT]]-Tableau_Effectifs_Dept[[#This Row],[Créneau J]],0),0)</f>
        <v>0</v>
      </c>
      <c r="Q7703" s="71">
        <f>ROUND(HOUR(Tableau_Effectifs_Dept[[#This Row],[Créneau J]])/12,1)</f>
        <v>0</v>
      </c>
      <c r="R7703" s="71"/>
    </row>
    <row r="7704" spans="1:18" hidden="1">
      <c r="A7704" s="47">
        <v>44773.291666666664</v>
      </c>
      <c r="B7704" s="47">
        <v>44774.291666666664</v>
      </c>
      <c r="C7704" t="s">
        <v>196</v>
      </c>
      <c r="D7704" t="s">
        <v>86</v>
      </c>
      <c r="E7704" t="s">
        <v>86</v>
      </c>
      <c r="F7704" t="s">
        <v>63</v>
      </c>
      <c r="G7704" t="s">
        <v>93</v>
      </c>
      <c r="H7704" t="s">
        <v>140</v>
      </c>
      <c r="I7704" t="s">
        <v>98</v>
      </c>
      <c r="J77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Garde£24H£VOL£OZOIR-LA-FERRIERE£31/07/2022</v>
      </c>
      <c r="K77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04">
        <f>ROUND(MOD(Tableau_Effectifs_Dept[[#This Row],[GardDteDebut]],1),5)</f>
        <v>0.29166999999999998</v>
      </c>
      <c r="M7704">
        <f>ROUND(MOD(Tableau_Effectifs_Dept[[#This Row],[GardDteFin]],1),5)</f>
        <v>0.29166999999999998</v>
      </c>
      <c r="N77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04" s="71">
        <f>MAX(IF(Tableau_Effectifs_Dept[[#This Row],[Créneau TOT]]&gt;0,Tableau_Effectifs_Dept[[#This Row],[Créneau TOT]]-Tableau_Effectifs_Dept[[#This Row],[Créneau J]],0),0)</f>
        <v>0</v>
      </c>
      <c r="Q7704" s="71">
        <f>ROUND(HOUR(Tableau_Effectifs_Dept[[#This Row],[Créneau J]])/12,1)</f>
        <v>0</v>
      </c>
      <c r="R7704" s="71"/>
    </row>
    <row r="7705" spans="1:18" hidden="1">
      <c r="A7705" s="47">
        <v>44773.291666666664</v>
      </c>
      <c r="B7705" s="47">
        <v>44774.291666666664</v>
      </c>
      <c r="C7705" t="s">
        <v>196</v>
      </c>
      <c r="D7705" t="s">
        <v>86</v>
      </c>
      <c r="E7705" t="s">
        <v>86</v>
      </c>
      <c r="F7705" t="s">
        <v>63</v>
      </c>
      <c r="G7705" t="s">
        <v>93</v>
      </c>
      <c r="H7705" t="s">
        <v>140</v>
      </c>
      <c r="I7705" t="s">
        <v>98</v>
      </c>
      <c r="J77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Garde£24H£VOL£OZOIR-LA-FERRIERE£31/07/2022</v>
      </c>
      <c r="K77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05">
        <f>ROUND(MOD(Tableau_Effectifs_Dept[[#This Row],[GardDteDebut]],1),5)</f>
        <v>0.29166999999999998</v>
      </c>
      <c r="M7705">
        <f>ROUND(MOD(Tableau_Effectifs_Dept[[#This Row],[GardDteFin]],1),5)</f>
        <v>0.29166999999999998</v>
      </c>
      <c r="N77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05" s="71">
        <f>MAX(IF(Tableau_Effectifs_Dept[[#This Row],[Créneau TOT]]&gt;0,Tableau_Effectifs_Dept[[#This Row],[Créneau TOT]]-Tableau_Effectifs_Dept[[#This Row],[Créneau J]],0),0)</f>
        <v>0</v>
      </c>
      <c r="Q7705" s="71">
        <f>ROUND(HOUR(Tableau_Effectifs_Dept[[#This Row],[Créneau J]])/12,1)</f>
        <v>0</v>
      </c>
      <c r="R7705" s="71"/>
    </row>
    <row r="7706" spans="1:18" hidden="1">
      <c r="A7706" s="47">
        <v>44773.291666666664</v>
      </c>
      <c r="B7706" s="47">
        <v>44774.291666666664</v>
      </c>
      <c r="C7706" t="s">
        <v>196</v>
      </c>
      <c r="D7706" t="s">
        <v>86</v>
      </c>
      <c r="E7706" t="s">
        <v>86</v>
      </c>
      <c r="F7706" t="s">
        <v>63</v>
      </c>
      <c r="G7706" t="s">
        <v>93</v>
      </c>
      <c r="H7706" t="s">
        <v>140</v>
      </c>
      <c r="I7706" t="s">
        <v>98</v>
      </c>
      <c r="J77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Garde£24H£VOL£OZOIR-LA-FERRIERE£31/07/2022</v>
      </c>
      <c r="K77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06">
        <f>ROUND(MOD(Tableau_Effectifs_Dept[[#This Row],[GardDteDebut]],1),5)</f>
        <v>0.29166999999999998</v>
      </c>
      <c r="M7706">
        <f>ROUND(MOD(Tableau_Effectifs_Dept[[#This Row],[GardDteFin]],1),5)</f>
        <v>0.29166999999999998</v>
      </c>
      <c r="N77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06" s="71">
        <f>MAX(IF(Tableau_Effectifs_Dept[[#This Row],[Créneau TOT]]&gt;0,Tableau_Effectifs_Dept[[#This Row],[Créneau TOT]]-Tableau_Effectifs_Dept[[#This Row],[Créneau J]],0),0)</f>
        <v>0</v>
      </c>
      <c r="Q7706" s="71">
        <f>ROUND(HOUR(Tableau_Effectifs_Dept[[#This Row],[Créneau J]])/12,1)</f>
        <v>0</v>
      </c>
      <c r="R7706" s="71"/>
    </row>
    <row r="7707" spans="1:18" hidden="1">
      <c r="A7707" s="47">
        <v>44773.291666666664</v>
      </c>
      <c r="B7707" s="47">
        <v>44773.791666666664</v>
      </c>
      <c r="C7707" t="s">
        <v>196</v>
      </c>
      <c r="D7707" t="s">
        <v>86</v>
      </c>
      <c r="E7707" t="s">
        <v>85</v>
      </c>
      <c r="F7707" t="s">
        <v>64</v>
      </c>
      <c r="G7707" t="s">
        <v>93</v>
      </c>
      <c r="H7707" t="s">
        <v>141</v>
      </c>
      <c r="I7707" t="s">
        <v>97</v>
      </c>
      <c r="J77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Garde£JOUR£PRO£PONTAULT-COMBAULT£31/07/2022</v>
      </c>
      <c r="K77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07">
        <f>ROUND(MOD(Tableau_Effectifs_Dept[[#This Row],[GardDteDebut]],1),5)</f>
        <v>0.29166999999999998</v>
      </c>
      <c r="M7707">
        <f>ROUND(MOD(Tableau_Effectifs_Dept[[#This Row],[GardDteFin]],1),5)</f>
        <v>0.79166999999999998</v>
      </c>
      <c r="N77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07" s="71">
        <f>MAX(IF(Tableau_Effectifs_Dept[[#This Row],[Créneau TOT]]&gt;0,Tableau_Effectifs_Dept[[#This Row],[Créneau TOT]]-Tableau_Effectifs_Dept[[#This Row],[Créneau J]],0),0)</f>
        <v>0</v>
      </c>
      <c r="Q7707" s="71">
        <f>ROUND(HOUR(Tableau_Effectifs_Dept[[#This Row],[Créneau J]])/12,1)</f>
        <v>0</v>
      </c>
      <c r="R7707" s="71"/>
    </row>
    <row r="7708" spans="1:18" hidden="1">
      <c r="A7708" s="47">
        <v>44773.291666666664</v>
      </c>
      <c r="B7708" s="47">
        <v>44774.291666666664</v>
      </c>
      <c r="C7708" t="s">
        <v>196</v>
      </c>
      <c r="D7708" t="s">
        <v>86</v>
      </c>
      <c r="E7708" t="s">
        <v>86</v>
      </c>
      <c r="F7708" t="s">
        <v>64</v>
      </c>
      <c r="G7708" t="s">
        <v>93</v>
      </c>
      <c r="H7708" t="s">
        <v>141</v>
      </c>
      <c r="I7708" t="s">
        <v>98</v>
      </c>
      <c r="J77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Garde£24H£PRO£PONTAULT-COMBAULT£31/07/2022</v>
      </c>
      <c r="K77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08">
        <f>ROUND(MOD(Tableau_Effectifs_Dept[[#This Row],[GardDteDebut]],1),5)</f>
        <v>0.29166999999999998</v>
      </c>
      <c r="M7708">
        <f>ROUND(MOD(Tableau_Effectifs_Dept[[#This Row],[GardDteFin]],1),5)</f>
        <v>0.29166999999999998</v>
      </c>
      <c r="N77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08" s="71">
        <f>MAX(IF(Tableau_Effectifs_Dept[[#This Row],[Créneau TOT]]&gt;0,Tableau_Effectifs_Dept[[#This Row],[Créneau TOT]]-Tableau_Effectifs_Dept[[#This Row],[Créneau J]],0),0)</f>
        <v>0</v>
      </c>
      <c r="Q7708" s="71">
        <f>ROUND(HOUR(Tableau_Effectifs_Dept[[#This Row],[Créneau J]])/12,1)</f>
        <v>0</v>
      </c>
      <c r="R7708" s="71"/>
    </row>
    <row r="7709" spans="1:18" hidden="1">
      <c r="A7709" s="47">
        <v>44773.291666666664</v>
      </c>
      <c r="B7709" s="47">
        <v>44773.791666666664</v>
      </c>
      <c r="C7709" t="s">
        <v>196</v>
      </c>
      <c r="D7709" t="s">
        <v>86</v>
      </c>
      <c r="E7709" t="s">
        <v>85</v>
      </c>
      <c r="F7709" t="s">
        <v>64</v>
      </c>
      <c r="G7709" t="s">
        <v>93</v>
      </c>
      <c r="H7709" t="s">
        <v>140</v>
      </c>
      <c r="I7709" t="s">
        <v>97</v>
      </c>
      <c r="J77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Garde£JOUR£VOL£PONTAULT-COMBAULT£31/07/2022</v>
      </c>
      <c r="K77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09">
        <f>ROUND(MOD(Tableau_Effectifs_Dept[[#This Row],[GardDteDebut]],1),5)</f>
        <v>0.29166999999999998</v>
      </c>
      <c r="M7709">
        <f>ROUND(MOD(Tableau_Effectifs_Dept[[#This Row],[GardDteFin]],1),5)</f>
        <v>0.79166999999999998</v>
      </c>
      <c r="N77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09" s="71">
        <f>MAX(IF(Tableau_Effectifs_Dept[[#This Row],[Créneau TOT]]&gt;0,Tableau_Effectifs_Dept[[#This Row],[Créneau TOT]]-Tableau_Effectifs_Dept[[#This Row],[Créneau J]],0),0)</f>
        <v>0</v>
      </c>
      <c r="Q7709" s="71">
        <f>ROUND(HOUR(Tableau_Effectifs_Dept[[#This Row],[Créneau J]])/12,1)</f>
        <v>0</v>
      </c>
      <c r="R7709" s="71"/>
    </row>
    <row r="7710" spans="1:18">
      <c r="A7710" s="47">
        <v>44773.291666666664</v>
      </c>
      <c r="B7710" s="47">
        <v>44774.229166666664</v>
      </c>
      <c r="C7710" t="s">
        <v>196</v>
      </c>
      <c r="D7710" t="s">
        <v>86</v>
      </c>
      <c r="E7710" t="s">
        <v>104</v>
      </c>
      <c r="F7710" t="s">
        <v>64</v>
      </c>
      <c r="G7710" t="s">
        <v>93</v>
      </c>
      <c r="H7710" t="s">
        <v>140</v>
      </c>
      <c r="I7710" t="s">
        <v>94</v>
      </c>
      <c r="J77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Garde£CRENEAU£VOL£PONTAULT-COMBAULT£31/07/2022</v>
      </c>
      <c r="K77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10" s="71">
        <f>ROUND(MOD(Tableau_Effectifs_Dept[[#This Row],[GardDteDebut]],1),5)</f>
        <v>0.29166999999999998</v>
      </c>
      <c r="M7710" s="71">
        <f>ROUND(MOD(Tableau_Effectifs_Dept[[#This Row],[GardDteFin]],1),5)</f>
        <v>0.22917000000000001</v>
      </c>
      <c r="N7710" s="71">
        <f>IF(AND(Tableau_Effectifs_Dept[[#This Row],[PERIODE]]="creneau",Tableau_Effectifs_Dept[[#This Row],[DE Arrondi]]&gt;=7/24),Tableau_Effectifs_Dept[[#This Row],[GardDteFin]]-Tableau_Effectifs_Dept[[#This Row],[GardDteDebut]],0)</f>
        <v>0.9375</v>
      </c>
      <c r="O77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0.49999666666666664</v>
      </c>
      <c r="P7710" s="71">
        <f>MAX(IF(Tableau_Effectifs_Dept[[#This Row],[Créneau TOT]]&gt;0,Tableau_Effectifs_Dept[[#This Row],[Créneau TOT]]-Tableau_Effectifs_Dept[[#This Row],[Créneau J]],0),0)</f>
        <v>0.43750333333333336</v>
      </c>
      <c r="Q7710" s="72">
        <f>ROUND(HOUR(Tableau_Effectifs_Dept[[#This Row],[Créneau J]])/12,1)</f>
        <v>1</v>
      </c>
      <c r="R7710" s="72">
        <f>ROUND(HOUR(Tableau_Effectifs_Dept[[#This Row],[Créneau N]])/12,1)</f>
        <v>0.8</v>
      </c>
    </row>
    <row r="7711" spans="1:18" hidden="1">
      <c r="A7711" s="47">
        <v>44773.291666666664</v>
      </c>
      <c r="B7711" s="47">
        <v>44773.791666666664</v>
      </c>
      <c r="C7711" t="s">
        <v>196</v>
      </c>
      <c r="D7711" t="s">
        <v>86</v>
      </c>
      <c r="E7711" t="s">
        <v>85</v>
      </c>
      <c r="F7711" t="s">
        <v>64</v>
      </c>
      <c r="G7711" t="s">
        <v>93</v>
      </c>
      <c r="H7711" t="s">
        <v>141</v>
      </c>
      <c r="I7711" t="s">
        <v>97</v>
      </c>
      <c r="J77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Garde£JOUR£PRO£PONTAULT-COMBAULT£31/07/2022</v>
      </c>
      <c r="K77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11">
        <f>ROUND(MOD(Tableau_Effectifs_Dept[[#This Row],[GardDteDebut]],1),5)</f>
        <v>0.29166999999999998</v>
      </c>
      <c r="M7711">
        <f>ROUND(MOD(Tableau_Effectifs_Dept[[#This Row],[GardDteFin]],1),5)</f>
        <v>0.79166999999999998</v>
      </c>
      <c r="N77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11" s="71">
        <f>MAX(IF(Tableau_Effectifs_Dept[[#This Row],[Créneau TOT]]&gt;0,Tableau_Effectifs_Dept[[#This Row],[Créneau TOT]]-Tableau_Effectifs_Dept[[#This Row],[Créneau J]],0),0)</f>
        <v>0</v>
      </c>
      <c r="Q7711" s="71">
        <f>ROUND(HOUR(Tableau_Effectifs_Dept[[#This Row],[Créneau J]])/12,1)</f>
        <v>0</v>
      </c>
      <c r="R7711" s="71"/>
    </row>
    <row r="7712" spans="1:18" hidden="1">
      <c r="A7712" s="47">
        <v>44773.291666666664</v>
      </c>
      <c r="B7712" s="47">
        <v>44774.291666666664</v>
      </c>
      <c r="C7712" t="s">
        <v>196</v>
      </c>
      <c r="D7712" t="s">
        <v>86</v>
      </c>
      <c r="E7712" t="s">
        <v>86</v>
      </c>
      <c r="F7712" t="s">
        <v>64</v>
      </c>
      <c r="G7712" t="s">
        <v>93</v>
      </c>
      <c r="H7712" t="s">
        <v>141</v>
      </c>
      <c r="I7712" t="s">
        <v>98</v>
      </c>
      <c r="J77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Garde£24H£PRO£PONTAULT-COMBAULT£31/07/2022</v>
      </c>
      <c r="K77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12">
        <f>ROUND(MOD(Tableau_Effectifs_Dept[[#This Row],[GardDteDebut]],1),5)</f>
        <v>0.29166999999999998</v>
      </c>
      <c r="M7712">
        <f>ROUND(MOD(Tableau_Effectifs_Dept[[#This Row],[GardDteFin]],1),5)</f>
        <v>0.29166999999999998</v>
      </c>
      <c r="N77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12" s="71">
        <f>MAX(IF(Tableau_Effectifs_Dept[[#This Row],[Créneau TOT]]&gt;0,Tableau_Effectifs_Dept[[#This Row],[Créneau TOT]]-Tableau_Effectifs_Dept[[#This Row],[Créneau J]],0),0)</f>
        <v>0</v>
      </c>
      <c r="Q7712" s="71">
        <f>ROUND(HOUR(Tableau_Effectifs_Dept[[#This Row],[Créneau J]])/12,1)</f>
        <v>0</v>
      </c>
      <c r="R7712" s="71"/>
    </row>
    <row r="7713" spans="1:18" hidden="1">
      <c r="A7713" s="47">
        <v>44773.291666666664</v>
      </c>
      <c r="B7713" s="47">
        <v>44773.791666666664</v>
      </c>
      <c r="C7713" t="s">
        <v>196</v>
      </c>
      <c r="D7713" t="s">
        <v>86</v>
      </c>
      <c r="E7713" t="s">
        <v>85</v>
      </c>
      <c r="F7713" t="s">
        <v>64</v>
      </c>
      <c r="G7713" t="s">
        <v>93</v>
      </c>
      <c r="H7713" t="s">
        <v>140</v>
      </c>
      <c r="I7713" t="s">
        <v>97</v>
      </c>
      <c r="J77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Garde£JOUR£VOL£PONTAULT-COMBAULT£31/07/2022</v>
      </c>
      <c r="K77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13">
        <f>ROUND(MOD(Tableau_Effectifs_Dept[[#This Row],[GardDteDebut]],1),5)</f>
        <v>0.29166999999999998</v>
      </c>
      <c r="M7713">
        <f>ROUND(MOD(Tableau_Effectifs_Dept[[#This Row],[GardDteFin]],1),5)</f>
        <v>0.79166999999999998</v>
      </c>
      <c r="N77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13" s="71">
        <f>MAX(IF(Tableau_Effectifs_Dept[[#This Row],[Créneau TOT]]&gt;0,Tableau_Effectifs_Dept[[#This Row],[Créneau TOT]]-Tableau_Effectifs_Dept[[#This Row],[Créneau J]],0),0)</f>
        <v>0</v>
      </c>
      <c r="Q7713" s="71">
        <f>ROUND(HOUR(Tableau_Effectifs_Dept[[#This Row],[Créneau J]])/12,1)</f>
        <v>0</v>
      </c>
      <c r="R7713" s="71"/>
    </row>
    <row r="7714" spans="1:18" hidden="1">
      <c r="A7714" s="47">
        <v>44773.291666666664</v>
      </c>
      <c r="B7714" s="47">
        <v>44774.291666666664</v>
      </c>
      <c r="C7714" t="s">
        <v>196</v>
      </c>
      <c r="D7714" t="s">
        <v>86</v>
      </c>
      <c r="E7714" t="s">
        <v>86</v>
      </c>
      <c r="F7714" t="s">
        <v>64</v>
      </c>
      <c r="G7714" t="s">
        <v>93</v>
      </c>
      <c r="H7714" t="s">
        <v>140</v>
      </c>
      <c r="I7714" t="s">
        <v>98</v>
      </c>
      <c r="J77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Garde£24H£VOL£PONTAULT-COMBAULT£31/07/2022</v>
      </c>
      <c r="K77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14">
        <f>ROUND(MOD(Tableau_Effectifs_Dept[[#This Row],[GardDteDebut]],1),5)</f>
        <v>0.29166999999999998</v>
      </c>
      <c r="M7714">
        <f>ROUND(MOD(Tableau_Effectifs_Dept[[#This Row],[GardDteFin]],1),5)</f>
        <v>0.29166999999999998</v>
      </c>
      <c r="N77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14" s="71">
        <f>MAX(IF(Tableau_Effectifs_Dept[[#This Row],[Créneau TOT]]&gt;0,Tableau_Effectifs_Dept[[#This Row],[Créneau TOT]]-Tableau_Effectifs_Dept[[#This Row],[Créneau J]],0),0)</f>
        <v>0</v>
      </c>
      <c r="Q7714" s="71">
        <f>ROUND(HOUR(Tableau_Effectifs_Dept[[#This Row],[Créneau J]])/12,1)</f>
        <v>0</v>
      </c>
      <c r="R7714" s="71"/>
    </row>
    <row r="7715" spans="1:18" hidden="1">
      <c r="A7715" s="47">
        <v>44773.291666666664</v>
      </c>
      <c r="B7715" s="47">
        <v>44774.291666666664</v>
      </c>
      <c r="C7715" t="s">
        <v>196</v>
      </c>
      <c r="D7715" t="s">
        <v>86</v>
      </c>
      <c r="E7715" t="s">
        <v>86</v>
      </c>
      <c r="F7715" t="s">
        <v>64</v>
      </c>
      <c r="G7715" t="s">
        <v>93</v>
      </c>
      <c r="H7715" t="s">
        <v>141</v>
      </c>
      <c r="I7715" t="s">
        <v>98</v>
      </c>
      <c r="J77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Garde£24H£PRO£PONTAULT-COMBAULT£31/07/2022</v>
      </c>
      <c r="K77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15">
        <f>ROUND(MOD(Tableau_Effectifs_Dept[[#This Row],[GardDteDebut]],1),5)</f>
        <v>0.29166999999999998</v>
      </c>
      <c r="M7715">
        <f>ROUND(MOD(Tableau_Effectifs_Dept[[#This Row],[GardDteFin]],1),5)</f>
        <v>0.29166999999999998</v>
      </c>
      <c r="N77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15" s="71">
        <f>MAX(IF(Tableau_Effectifs_Dept[[#This Row],[Créneau TOT]]&gt;0,Tableau_Effectifs_Dept[[#This Row],[Créneau TOT]]-Tableau_Effectifs_Dept[[#This Row],[Créneau J]],0),0)</f>
        <v>0</v>
      </c>
      <c r="Q7715" s="71">
        <f>ROUND(HOUR(Tableau_Effectifs_Dept[[#This Row],[Créneau J]])/12,1)</f>
        <v>0</v>
      </c>
      <c r="R7715" s="71"/>
    </row>
    <row r="7716" spans="1:18" hidden="1">
      <c r="A7716" s="47">
        <v>44773.291666666664</v>
      </c>
      <c r="B7716" s="47">
        <v>44774.291666666664</v>
      </c>
      <c r="C7716" t="s">
        <v>196</v>
      </c>
      <c r="D7716" t="s">
        <v>86</v>
      </c>
      <c r="E7716" t="s">
        <v>86</v>
      </c>
      <c r="F7716" t="s">
        <v>64</v>
      </c>
      <c r="G7716" t="s">
        <v>93</v>
      </c>
      <c r="H7716" t="s">
        <v>141</v>
      </c>
      <c r="I7716" t="s">
        <v>98</v>
      </c>
      <c r="J77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Garde£24H£PRO£PONTAULT-COMBAULT£31/07/2022</v>
      </c>
      <c r="K77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16">
        <f>ROUND(MOD(Tableau_Effectifs_Dept[[#This Row],[GardDteDebut]],1),5)</f>
        <v>0.29166999999999998</v>
      </c>
      <c r="M7716">
        <f>ROUND(MOD(Tableau_Effectifs_Dept[[#This Row],[GardDteFin]],1),5)</f>
        <v>0.29166999999999998</v>
      </c>
      <c r="N77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16" s="71">
        <f>MAX(IF(Tableau_Effectifs_Dept[[#This Row],[Créneau TOT]]&gt;0,Tableau_Effectifs_Dept[[#This Row],[Créneau TOT]]-Tableau_Effectifs_Dept[[#This Row],[Créneau J]],0),0)</f>
        <v>0</v>
      </c>
      <c r="Q7716" s="71">
        <f>ROUND(HOUR(Tableau_Effectifs_Dept[[#This Row],[Créneau J]])/12,1)</f>
        <v>0</v>
      </c>
      <c r="R7716" s="71"/>
    </row>
    <row r="7717" spans="1:18" hidden="1">
      <c r="A7717" s="47">
        <v>44773.291666666664</v>
      </c>
      <c r="B7717" s="47">
        <v>44774.291666666664</v>
      </c>
      <c r="C7717" t="s">
        <v>196</v>
      </c>
      <c r="D7717" t="s">
        <v>86</v>
      </c>
      <c r="E7717" t="s">
        <v>86</v>
      </c>
      <c r="F7717" t="s">
        <v>64</v>
      </c>
      <c r="G7717" t="s">
        <v>93</v>
      </c>
      <c r="H7717" t="s">
        <v>140</v>
      </c>
      <c r="I7717" t="s">
        <v>98</v>
      </c>
      <c r="J77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Garde£24H£VOL£PONTAULT-COMBAULT£31/07/2022</v>
      </c>
      <c r="K77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17">
        <f>ROUND(MOD(Tableau_Effectifs_Dept[[#This Row],[GardDteDebut]],1),5)</f>
        <v>0.29166999999999998</v>
      </c>
      <c r="M7717">
        <f>ROUND(MOD(Tableau_Effectifs_Dept[[#This Row],[GardDteFin]],1),5)</f>
        <v>0.29166999999999998</v>
      </c>
      <c r="N77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17" s="71">
        <f>MAX(IF(Tableau_Effectifs_Dept[[#This Row],[Créneau TOT]]&gt;0,Tableau_Effectifs_Dept[[#This Row],[Créneau TOT]]-Tableau_Effectifs_Dept[[#This Row],[Créneau J]],0),0)</f>
        <v>0</v>
      </c>
      <c r="Q7717" s="71">
        <f>ROUND(HOUR(Tableau_Effectifs_Dept[[#This Row],[Créneau J]])/12,1)</f>
        <v>0</v>
      </c>
      <c r="R7717" s="71"/>
    </row>
    <row r="7718" spans="1:18" hidden="1">
      <c r="A7718" s="47">
        <v>44773.291666666664</v>
      </c>
      <c r="B7718" s="47">
        <v>44774.291666666664</v>
      </c>
      <c r="C7718" t="s">
        <v>196</v>
      </c>
      <c r="D7718" t="s">
        <v>86</v>
      </c>
      <c r="E7718" t="s">
        <v>86</v>
      </c>
      <c r="F7718" t="s">
        <v>64</v>
      </c>
      <c r="G7718" t="s">
        <v>93</v>
      </c>
      <c r="H7718" t="s">
        <v>140</v>
      </c>
      <c r="I7718" t="s">
        <v>98</v>
      </c>
      <c r="J77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Garde£24H£VOL£PONTAULT-COMBAULT£31/07/2022</v>
      </c>
      <c r="K77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18">
        <f>ROUND(MOD(Tableau_Effectifs_Dept[[#This Row],[GardDteDebut]],1),5)</f>
        <v>0.29166999999999998</v>
      </c>
      <c r="M7718">
        <f>ROUND(MOD(Tableau_Effectifs_Dept[[#This Row],[GardDteFin]],1),5)</f>
        <v>0.29166999999999998</v>
      </c>
      <c r="N77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18" s="71">
        <f>MAX(IF(Tableau_Effectifs_Dept[[#This Row],[Créneau TOT]]&gt;0,Tableau_Effectifs_Dept[[#This Row],[Créneau TOT]]-Tableau_Effectifs_Dept[[#This Row],[Créneau J]],0),0)</f>
        <v>0</v>
      </c>
      <c r="Q7718" s="71">
        <f>ROUND(HOUR(Tableau_Effectifs_Dept[[#This Row],[Créneau J]])/12,1)</f>
        <v>0</v>
      </c>
      <c r="R7718" s="71"/>
    </row>
    <row r="7719" spans="1:18" hidden="1">
      <c r="A7719" s="47">
        <v>44773.291666666664</v>
      </c>
      <c r="B7719" s="47">
        <v>44774.291666666664</v>
      </c>
      <c r="C7719" t="s">
        <v>196</v>
      </c>
      <c r="D7719" t="s">
        <v>86</v>
      </c>
      <c r="E7719" t="s">
        <v>86</v>
      </c>
      <c r="F7719" t="s">
        <v>64</v>
      </c>
      <c r="G7719" t="s">
        <v>93</v>
      </c>
      <c r="H7719" t="s">
        <v>140</v>
      </c>
      <c r="I7719" t="s">
        <v>98</v>
      </c>
      <c r="J77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Garde£24H£VOL£PONTAULT-COMBAULT£31/07/2022</v>
      </c>
      <c r="K77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19">
        <f>ROUND(MOD(Tableau_Effectifs_Dept[[#This Row],[GardDteDebut]],1),5)</f>
        <v>0.29166999999999998</v>
      </c>
      <c r="M7719">
        <f>ROUND(MOD(Tableau_Effectifs_Dept[[#This Row],[GardDteFin]],1),5)</f>
        <v>0.29166999999999998</v>
      </c>
      <c r="N77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19" s="71">
        <f>MAX(IF(Tableau_Effectifs_Dept[[#This Row],[Créneau TOT]]&gt;0,Tableau_Effectifs_Dept[[#This Row],[Créneau TOT]]-Tableau_Effectifs_Dept[[#This Row],[Créneau J]],0),0)</f>
        <v>0</v>
      </c>
      <c r="Q7719" s="71">
        <f>ROUND(HOUR(Tableau_Effectifs_Dept[[#This Row],[Créneau J]])/12,1)</f>
        <v>0</v>
      </c>
      <c r="R7719" s="71"/>
    </row>
    <row r="7720" spans="1:18" hidden="1">
      <c r="A7720" s="47">
        <v>44773.291666666664</v>
      </c>
      <c r="B7720" s="47">
        <v>44774.291666666664</v>
      </c>
      <c r="C7720" t="s">
        <v>196</v>
      </c>
      <c r="D7720" t="s">
        <v>86</v>
      </c>
      <c r="E7720" t="s">
        <v>86</v>
      </c>
      <c r="F7720" t="s">
        <v>64</v>
      </c>
      <c r="G7720" t="s">
        <v>93</v>
      </c>
      <c r="H7720" t="s">
        <v>141</v>
      </c>
      <c r="I7720" t="s">
        <v>98</v>
      </c>
      <c r="J77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Garde£24H£PRO£PONTAULT-COMBAULT£31/07/2022</v>
      </c>
      <c r="K77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20">
        <f>ROUND(MOD(Tableau_Effectifs_Dept[[#This Row],[GardDteDebut]],1),5)</f>
        <v>0.29166999999999998</v>
      </c>
      <c r="M7720">
        <f>ROUND(MOD(Tableau_Effectifs_Dept[[#This Row],[GardDteFin]],1),5)</f>
        <v>0.29166999999999998</v>
      </c>
      <c r="N77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20" s="71">
        <f>MAX(IF(Tableau_Effectifs_Dept[[#This Row],[Créneau TOT]]&gt;0,Tableau_Effectifs_Dept[[#This Row],[Créneau TOT]]-Tableau_Effectifs_Dept[[#This Row],[Créneau J]],0),0)</f>
        <v>0</v>
      </c>
      <c r="Q7720" s="71">
        <f>ROUND(HOUR(Tableau_Effectifs_Dept[[#This Row],[Créneau J]])/12,1)</f>
        <v>0</v>
      </c>
      <c r="R7720" s="71"/>
    </row>
    <row r="7721" spans="1:18" hidden="1">
      <c r="A7721" s="47">
        <v>44773.291666666664</v>
      </c>
      <c r="B7721" s="47">
        <v>44774.291666666664</v>
      </c>
      <c r="C7721" t="s">
        <v>196</v>
      </c>
      <c r="D7721" t="s">
        <v>86</v>
      </c>
      <c r="E7721" t="s">
        <v>86</v>
      </c>
      <c r="F7721" t="s">
        <v>31</v>
      </c>
      <c r="G7721" t="s">
        <v>93</v>
      </c>
      <c r="H7721" t="s">
        <v>141</v>
      </c>
      <c r="I7721" t="s">
        <v>98</v>
      </c>
      <c r="J77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Garde£24H£PRO£PROVINS£31/07/2022</v>
      </c>
      <c r="K77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21">
        <f>ROUND(MOD(Tableau_Effectifs_Dept[[#This Row],[GardDteDebut]],1),5)</f>
        <v>0.29166999999999998</v>
      </c>
      <c r="M7721">
        <f>ROUND(MOD(Tableau_Effectifs_Dept[[#This Row],[GardDteFin]],1),5)</f>
        <v>0.29166999999999998</v>
      </c>
      <c r="N77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21" s="71">
        <f>MAX(IF(Tableau_Effectifs_Dept[[#This Row],[Créneau TOT]]&gt;0,Tableau_Effectifs_Dept[[#This Row],[Créneau TOT]]-Tableau_Effectifs_Dept[[#This Row],[Créneau J]],0),0)</f>
        <v>0</v>
      </c>
      <c r="Q7721" s="71">
        <f>ROUND(HOUR(Tableau_Effectifs_Dept[[#This Row],[Créneau J]])/12,1)</f>
        <v>0</v>
      </c>
      <c r="R7721" s="71"/>
    </row>
    <row r="7722" spans="1:18" hidden="1">
      <c r="A7722" s="47">
        <v>44773.291666666664</v>
      </c>
      <c r="B7722" s="47">
        <v>44773.791666666664</v>
      </c>
      <c r="C7722" t="s">
        <v>196</v>
      </c>
      <c r="D7722" t="s">
        <v>86</v>
      </c>
      <c r="E7722" t="s">
        <v>85</v>
      </c>
      <c r="F7722" t="s">
        <v>31</v>
      </c>
      <c r="G7722" t="s">
        <v>93</v>
      </c>
      <c r="H7722" t="s">
        <v>141</v>
      </c>
      <c r="I7722" t="s">
        <v>97</v>
      </c>
      <c r="J77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Garde£JOUR£PRO£PROVINS£31/07/2022</v>
      </c>
      <c r="K77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22">
        <f>ROUND(MOD(Tableau_Effectifs_Dept[[#This Row],[GardDteDebut]],1),5)</f>
        <v>0.29166999999999998</v>
      </c>
      <c r="M7722">
        <f>ROUND(MOD(Tableau_Effectifs_Dept[[#This Row],[GardDteFin]],1),5)</f>
        <v>0.79166999999999998</v>
      </c>
      <c r="N77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22" s="71">
        <f>MAX(IF(Tableau_Effectifs_Dept[[#This Row],[Créneau TOT]]&gt;0,Tableau_Effectifs_Dept[[#This Row],[Créneau TOT]]-Tableau_Effectifs_Dept[[#This Row],[Créneau J]],0),0)</f>
        <v>0</v>
      </c>
      <c r="Q7722" s="71">
        <f>ROUND(HOUR(Tableau_Effectifs_Dept[[#This Row],[Créneau J]])/12,1)</f>
        <v>0</v>
      </c>
      <c r="R7722" s="71"/>
    </row>
    <row r="7723" spans="1:18" hidden="1">
      <c r="A7723" s="47">
        <v>44773.291666666664</v>
      </c>
      <c r="B7723" s="47">
        <v>44773.791666666664</v>
      </c>
      <c r="C7723" t="s">
        <v>196</v>
      </c>
      <c r="D7723" t="s">
        <v>86</v>
      </c>
      <c r="E7723" t="s">
        <v>85</v>
      </c>
      <c r="F7723" t="s">
        <v>31</v>
      </c>
      <c r="G7723" t="s">
        <v>93</v>
      </c>
      <c r="H7723" t="s">
        <v>140</v>
      </c>
      <c r="I7723" t="s">
        <v>97</v>
      </c>
      <c r="J77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Garde£JOUR£VOL£PROVINS£31/07/2022</v>
      </c>
      <c r="K77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23">
        <f>ROUND(MOD(Tableau_Effectifs_Dept[[#This Row],[GardDteDebut]],1),5)</f>
        <v>0.29166999999999998</v>
      </c>
      <c r="M7723">
        <f>ROUND(MOD(Tableau_Effectifs_Dept[[#This Row],[GardDteFin]],1),5)</f>
        <v>0.79166999999999998</v>
      </c>
      <c r="N77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23" s="71">
        <f>MAX(IF(Tableau_Effectifs_Dept[[#This Row],[Créneau TOT]]&gt;0,Tableau_Effectifs_Dept[[#This Row],[Créneau TOT]]-Tableau_Effectifs_Dept[[#This Row],[Créneau J]],0),0)</f>
        <v>0</v>
      </c>
      <c r="Q7723" s="71">
        <f>ROUND(HOUR(Tableau_Effectifs_Dept[[#This Row],[Créneau J]])/12,1)</f>
        <v>0</v>
      </c>
      <c r="R7723" s="71"/>
    </row>
    <row r="7724" spans="1:18" hidden="1">
      <c r="A7724" s="47">
        <v>44773.291666666664</v>
      </c>
      <c r="B7724" s="47">
        <v>44773.791666666664</v>
      </c>
      <c r="C7724" t="s">
        <v>196</v>
      </c>
      <c r="D7724" t="s">
        <v>86</v>
      </c>
      <c r="E7724" t="s">
        <v>85</v>
      </c>
      <c r="F7724" t="s">
        <v>31</v>
      </c>
      <c r="G7724" t="s">
        <v>93</v>
      </c>
      <c r="H7724" t="s">
        <v>141</v>
      </c>
      <c r="I7724" t="s">
        <v>97</v>
      </c>
      <c r="J77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Garde£JOUR£PRO£PROVINS£31/07/2022</v>
      </c>
      <c r="K77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24">
        <f>ROUND(MOD(Tableau_Effectifs_Dept[[#This Row],[GardDteDebut]],1),5)</f>
        <v>0.29166999999999998</v>
      </c>
      <c r="M7724">
        <f>ROUND(MOD(Tableau_Effectifs_Dept[[#This Row],[GardDteFin]],1),5)</f>
        <v>0.79166999999999998</v>
      </c>
      <c r="N77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24" s="71">
        <f>MAX(IF(Tableau_Effectifs_Dept[[#This Row],[Créneau TOT]]&gt;0,Tableau_Effectifs_Dept[[#This Row],[Créneau TOT]]-Tableau_Effectifs_Dept[[#This Row],[Créneau J]],0),0)</f>
        <v>0</v>
      </c>
      <c r="Q7724" s="71">
        <f>ROUND(HOUR(Tableau_Effectifs_Dept[[#This Row],[Créneau J]])/12,1)</f>
        <v>0</v>
      </c>
      <c r="R7724" s="71"/>
    </row>
    <row r="7725" spans="1:18" hidden="1">
      <c r="A7725" s="47">
        <v>44773.291666666664</v>
      </c>
      <c r="B7725" s="47">
        <v>44774.291666666664</v>
      </c>
      <c r="C7725" t="s">
        <v>196</v>
      </c>
      <c r="D7725" t="s">
        <v>86</v>
      </c>
      <c r="E7725" t="s">
        <v>86</v>
      </c>
      <c r="F7725" t="s">
        <v>31</v>
      </c>
      <c r="G7725" t="s">
        <v>93</v>
      </c>
      <c r="H7725" t="s">
        <v>140</v>
      </c>
      <c r="I7725" t="s">
        <v>98</v>
      </c>
      <c r="J77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Garde£24H£VOL£PROVINS£31/07/2022</v>
      </c>
      <c r="K77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25">
        <f>ROUND(MOD(Tableau_Effectifs_Dept[[#This Row],[GardDteDebut]],1),5)</f>
        <v>0.29166999999999998</v>
      </c>
      <c r="M7725">
        <f>ROUND(MOD(Tableau_Effectifs_Dept[[#This Row],[GardDteFin]],1),5)</f>
        <v>0.29166999999999998</v>
      </c>
      <c r="N77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25" s="71">
        <f>MAX(IF(Tableau_Effectifs_Dept[[#This Row],[Créneau TOT]]&gt;0,Tableau_Effectifs_Dept[[#This Row],[Créneau TOT]]-Tableau_Effectifs_Dept[[#This Row],[Créneau J]],0),0)</f>
        <v>0</v>
      </c>
      <c r="Q7725" s="71">
        <f>ROUND(HOUR(Tableau_Effectifs_Dept[[#This Row],[Créneau J]])/12,1)</f>
        <v>0</v>
      </c>
      <c r="R7725" s="71"/>
    </row>
    <row r="7726" spans="1:18" hidden="1">
      <c r="A7726" s="47">
        <v>44773.291666666664</v>
      </c>
      <c r="B7726" s="47">
        <v>44773.791666666664</v>
      </c>
      <c r="C7726" t="s">
        <v>196</v>
      </c>
      <c r="D7726" t="s">
        <v>86</v>
      </c>
      <c r="E7726" t="s">
        <v>85</v>
      </c>
      <c r="F7726" t="s">
        <v>31</v>
      </c>
      <c r="G7726" t="s">
        <v>93</v>
      </c>
      <c r="H7726" t="s">
        <v>140</v>
      </c>
      <c r="I7726" t="s">
        <v>97</v>
      </c>
      <c r="J77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Garde£JOUR£VOL£PROVINS£31/07/2022</v>
      </c>
      <c r="K77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26">
        <f>ROUND(MOD(Tableau_Effectifs_Dept[[#This Row],[GardDteDebut]],1),5)</f>
        <v>0.29166999999999998</v>
      </c>
      <c r="M7726">
        <f>ROUND(MOD(Tableau_Effectifs_Dept[[#This Row],[GardDteFin]],1),5)</f>
        <v>0.79166999999999998</v>
      </c>
      <c r="N77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26" s="71">
        <f>MAX(IF(Tableau_Effectifs_Dept[[#This Row],[Créneau TOT]]&gt;0,Tableau_Effectifs_Dept[[#This Row],[Créneau TOT]]-Tableau_Effectifs_Dept[[#This Row],[Créneau J]],0),0)</f>
        <v>0</v>
      </c>
      <c r="Q7726" s="71">
        <f>ROUND(HOUR(Tableau_Effectifs_Dept[[#This Row],[Créneau J]])/12,1)</f>
        <v>0</v>
      </c>
      <c r="R7726" s="71"/>
    </row>
    <row r="7727" spans="1:18" hidden="1">
      <c r="A7727" s="47">
        <v>44773.291666666664</v>
      </c>
      <c r="B7727" s="47">
        <v>44774.291666666664</v>
      </c>
      <c r="C7727" t="s">
        <v>196</v>
      </c>
      <c r="D7727" t="s">
        <v>86</v>
      </c>
      <c r="E7727" t="s">
        <v>86</v>
      </c>
      <c r="F7727" t="s">
        <v>31</v>
      </c>
      <c r="G7727" t="s">
        <v>93</v>
      </c>
      <c r="H7727" t="s">
        <v>140</v>
      </c>
      <c r="I7727" t="s">
        <v>98</v>
      </c>
      <c r="J77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Garde£24H£VOL£PROVINS£31/07/2022</v>
      </c>
      <c r="K77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27">
        <f>ROUND(MOD(Tableau_Effectifs_Dept[[#This Row],[GardDteDebut]],1),5)</f>
        <v>0.29166999999999998</v>
      </c>
      <c r="M7727">
        <f>ROUND(MOD(Tableau_Effectifs_Dept[[#This Row],[GardDteFin]],1),5)</f>
        <v>0.29166999999999998</v>
      </c>
      <c r="N77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27" s="71">
        <f>MAX(IF(Tableau_Effectifs_Dept[[#This Row],[Créneau TOT]]&gt;0,Tableau_Effectifs_Dept[[#This Row],[Créneau TOT]]-Tableau_Effectifs_Dept[[#This Row],[Créneau J]],0),0)</f>
        <v>0</v>
      </c>
      <c r="Q7727" s="71">
        <f>ROUND(HOUR(Tableau_Effectifs_Dept[[#This Row],[Créneau J]])/12,1)</f>
        <v>0</v>
      </c>
      <c r="R7727" s="71"/>
    </row>
    <row r="7728" spans="1:18" hidden="1">
      <c r="A7728" s="47">
        <v>44773.291666666664</v>
      </c>
      <c r="B7728" s="47">
        <v>44774.291666666664</v>
      </c>
      <c r="C7728" t="s">
        <v>196</v>
      </c>
      <c r="D7728" t="s">
        <v>86</v>
      </c>
      <c r="E7728" t="s">
        <v>86</v>
      </c>
      <c r="F7728" t="s">
        <v>31</v>
      </c>
      <c r="G7728" t="s">
        <v>93</v>
      </c>
      <c r="H7728" t="s">
        <v>141</v>
      </c>
      <c r="I7728" t="s">
        <v>98</v>
      </c>
      <c r="J77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Garde£24H£PRO£PROVINS£31/07/2022</v>
      </c>
      <c r="K77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28">
        <f>ROUND(MOD(Tableau_Effectifs_Dept[[#This Row],[GardDteDebut]],1),5)</f>
        <v>0.29166999999999998</v>
      </c>
      <c r="M7728">
        <f>ROUND(MOD(Tableau_Effectifs_Dept[[#This Row],[GardDteFin]],1),5)</f>
        <v>0.29166999999999998</v>
      </c>
      <c r="N77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28" s="71">
        <f>MAX(IF(Tableau_Effectifs_Dept[[#This Row],[Créneau TOT]]&gt;0,Tableau_Effectifs_Dept[[#This Row],[Créneau TOT]]-Tableau_Effectifs_Dept[[#This Row],[Créneau J]],0),0)</f>
        <v>0</v>
      </c>
      <c r="Q7728" s="71">
        <f>ROUND(HOUR(Tableau_Effectifs_Dept[[#This Row],[Créneau J]])/12,1)</f>
        <v>0</v>
      </c>
      <c r="R7728" s="71"/>
    </row>
    <row r="7729" spans="1:18" hidden="1">
      <c r="A7729" s="47">
        <v>44773.291666666664</v>
      </c>
      <c r="B7729" s="47">
        <v>44774.291666666664</v>
      </c>
      <c r="C7729" t="s">
        <v>196</v>
      </c>
      <c r="D7729" t="s">
        <v>86</v>
      </c>
      <c r="E7729" t="s">
        <v>86</v>
      </c>
      <c r="F7729" t="s">
        <v>31</v>
      </c>
      <c r="G7729" t="s">
        <v>93</v>
      </c>
      <c r="H7729" t="s">
        <v>141</v>
      </c>
      <c r="I7729" t="s">
        <v>98</v>
      </c>
      <c r="J77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Garde£24H£PRO£PROVINS£31/07/2022</v>
      </c>
      <c r="K77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29">
        <f>ROUND(MOD(Tableau_Effectifs_Dept[[#This Row],[GardDteDebut]],1),5)</f>
        <v>0.29166999999999998</v>
      </c>
      <c r="M7729">
        <f>ROUND(MOD(Tableau_Effectifs_Dept[[#This Row],[GardDteFin]],1),5)</f>
        <v>0.29166999999999998</v>
      </c>
      <c r="N77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29" s="71">
        <f>MAX(IF(Tableau_Effectifs_Dept[[#This Row],[Créneau TOT]]&gt;0,Tableau_Effectifs_Dept[[#This Row],[Créneau TOT]]-Tableau_Effectifs_Dept[[#This Row],[Créneau J]],0),0)</f>
        <v>0</v>
      </c>
      <c r="Q7729" s="71">
        <f>ROUND(HOUR(Tableau_Effectifs_Dept[[#This Row],[Créneau J]])/12,1)</f>
        <v>0</v>
      </c>
      <c r="R7729" s="71"/>
    </row>
    <row r="7730" spans="1:18" hidden="1">
      <c r="A7730" s="47">
        <v>44773.291666666664</v>
      </c>
      <c r="B7730" s="47">
        <v>44773.791666666664</v>
      </c>
      <c r="C7730" t="s">
        <v>196</v>
      </c>
      <c r="D7730" t="s">
        <v>86</v>
      </c>
      <c r="E7730" t="s">
        <v>85</v>
      </c>
      <c r="F7730" t="s">
        <v>31</v>
      </c>
      <c r="G7730" t="s">
        <v>93</v>
      </c>
      <c r="H7730" t="s">
        <v>140</v>
      </c>
      <c r="I7730" t="s">
        <v>97</v>
      </c>
      <c r="J77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Garde£JOUR£VOL£PROVINS£31/07/2022</v>
      </c>
      <c r="K77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30">
        <f>ROUND(MOD(Tableau_Effectifs_Dept[[#This Row],[GardDteDebut]],1),5)</f>
        <v>0.29166999999999998</v>
      </c>
      <c r="M7730">
        <f>ROUND(MOD(Tableau_Effectifs_Dept[[#This Row],[GardDteFin]],1),5)</f>
        <v>0.79166999999999998</v>
      </c>
      <c r="N77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30" s="71">
        <f>MAX(IF(Tableau_Effectifs_Dept[[#This Row],[Créneau TOT]]&gt;0,Tableau_Effectifs_Dept[[#This Row],[Créneau TOT]]-Tableau_Effectifs_Dept[[#This Row],[Créneau J]],0),0)</f>
        <v>0</v>
      </c>
      <c r="Q7730" s="71">
        <f>ROUND(HOUR(Tableau_Effectifs_Dept[[#This Row],[Créneau J]])/12,1)</f>
        <v>0</v>
      </c>
      <c r="R7730" s="71"/>
    </row>
    <row r="7731" spans="1:18" hidden="1">
      <c r="A7731" s="47">
        <v>44773.291666666664</v>
      </c>
      <c r="B7731" s="47">
        <v>44774.291666666664</v>
      </c>
      <c r="C7731" t="s">
        <v>196</v>
      </c>
      <c r="D7731" t="s">
        <v>86</v>
      </c>
      <c r="E7731" t="s">
        <v>86</v>
      </c>
      <c r="F7731" t="s">
        <v>31</v>
      </c>
      <c r="G7731" t="s">
        <v>93</v>
      </c>
      <c r="H7731" t="s">
        <v>140</v>
      </c>
      <c r="I7731" t="s">
        <v>98</v>
      </c>
      <c r="J77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Garde£24H£VOL£PROVINS£31/07/2022</v>
      </c>
      <c r="K77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31">
        <f>ROUND(MOD(Tableau_Effectifs_Dept[[#This Row],[GardDteDebut]],1),5)</f>
        <v>0.29166999999999998</v>
      </c>
      <c r="M7731">
        <f>ROUND(MOD(Tableau_Effectifs_Dept[[#This Row],[GardDteFin]],1),5)</f>
        <v>0.29166999999999998</v>
      </c>
      <c r="N77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31" s="71">
        <f>MAX(IF(Tableau_Effectifs_Dept[[#This Row],[Créneau TOT]]&gt;0,Tableau_Effectifs_Dept[[#This Row],[Créneau TOT]]-Tableau_Effectifs_Dept[[#This Row],[Créneau J]],0),0)</f>
        <v>0</v>
      </c>
      <c r="Q7731" s="71">
        <f>ROUND(HOUR(Tableau_Effectifs_Dept[[#This Row],[Créneau J]])/12,1)</f>
        <v>0</v>
      </c>
      <c r="R7731" s="71"/>
    </row>
    <row r="7732" spans="1:18" hidden="1">
      <c r="A7732" s="47">
        <v>44773.291666666664</v>
      </c>
      <c r="B7732" s="47">
        <v>44774.291666666664</v>
      </c>
      <c r="C7732" t="s">
        <v>196</v>
      </c>
      <c r="D7732" t="s">
        <v>86</v>
      </c>
      <c r="E7732" t="s">
        <v>86</v>
      </c>
      <c r="F7732" t="s">
        <v>31</v>
      </c>
      <c r="G7732" t="s">
        <v>93</v>
      </c>
      <c r="H7732" t="s">
        <v>140</v>
      </c>
      <c r="I7732" t="s">
        <v>98</v>
      </c>
      <c r="J77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Garde£24H£VOL£PROVINS£31/07/2022</v>
      </c>
      <c r="K77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32">
        <f>ROUND(MOD(Tableau_Effectifs_Dept[[#This Row],[GardDteDebut]],1),5)</f>
        <v>0.29166999999999998</v>
      </c>
      <c r="M7732">
        <f>ROUND(MOD(Tableau_Effectifs_Dept[[#This Row],[GardDteFin]],1),5)</f>
        <v>0.29166999999999998</v>
      </c>
      <c r="N77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32" s="71">
        <f>MAX(IF(Tableau_Effectifs_Dept[[#This Row],[Créneau TOT]]&gt;0,Tableau_Effectifs_Dept[[#This Row],[Créneau TOT]]-Tableau_Effectifs_Dept[[#This Row],[Créneau J]],0),0)</f>
        <v>0</v>
      </c>
      <c r="Q7732" s="71">
        <f>ROUND(HOUR(Tableau_Effectifs_Dept[[#This Row],[Créneau J]])/12,1)</f>
        <v>0</v>
      </c>
      <c r="R7732" s="71"/>
    </row>
    <row r="7733" spans="1:18" hidden="1">
      <c r="A7733" s="47">
        <v>44773.291666666664</v>
      </c>
      <c r="B7733" s="47">
        <v>44774.291666666664</v>
      </c>
      <c r="C7733" t="s">
        <v>196</v>
      </c>
      <c r="D7733" t="s">
        <v>86</v>
      </c>
      <c r="E7733" t="s">
        <v>86</v>
      </c>
      <c r="F7733" t="s">
        <v>31</v>
      </c>
      <c r="G7733" t="s">
        <v>93</v>
      </c>
      <c r="H7733" t="s">
        <v>141</v>
      </c>
      <c r="I7733" t="s">
        <v>98</v>
      </c>
      <c r="J77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Garde£24H£PRO£PROVINS£31/07/2022</v>
      </c>
      <c r="K77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33">
        <f>ROUND(MOD(Tableau_Effectifs_Dept[[#This Row],[GardDteDebut]],1),5)</f>
        <v>0.29166999999999998</v>
      </c>
      <c r="M7733">
        <f>ROUND(MOD(Tableau_Effectifs_Dept[[#This Row],[GardDteFin]],1),5)</f>
        <v>0.29166999999999998</v>
      </c>
      <c r="N77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33" s="71">
        <f>MAX(IF(Tableau_Effectifs_Dept[[#This Row],[Créneau TOT]]&gt;0,Tableau_Effectifs_Dept[[#This Row],[Créneau TOT]]-Tableau_Effectifs_Dept[[#This Row],[Créneau J]],0),0)</f>
        <v>0</v>
      </c>
      <c r="Q7733" s="71">
        <f>ROUND(HOUR(Tableau_Effectifs_Dept[[#This Row],[Créneau J]])/12,1)</f>
        <v>0</v>
      </c>
      <c r="R7733" s="71"/>
    </row>
    <row r="7734" spans="1:18" hidden="1">
      <c r="A7734" s="47">
        <v>44773.291666666664</v>
      </c>
      <c r="B7734" s="47">
        <v>44774.291666666664</v>
      </c>
      <c r="C7734" t="s">
        <v>196</v>
      </c>
      <c r="D7734" t="s">
        <v>86</v>
      </c>
      <c r="E7734" t="s">
        <v>86</v>
      </c>
      <c r="F7734" t="s">
        <v>31</v>
      </c>
      <c r="G7734" t="s">
        <v>93</v>
      </c>
      <c r="H7734" t="s">
        <v>140</v>
      </c>
      <c r="I7734" t="s">
        <v>98</v>
      </c>
      <c r="J77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Garde£24H£VOL£PROVINS£31/07/2022</v>
      </c>
      <c r="K77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34">
        <f>ROUND(MOD(Tableau_Effectifs_Dept[[#This Row],[GardDteDebut]],1),5)</f>
        <v>0.29166999999999998</v>
      </c>
      <c r="M7734">
        <f>ROUND(MOD(Tableau_Effectifs_Dept[[#This Row],[GardDteFin]],1),5)</f>
        <v>0.29166999999999998</v>
      </c>
      <c r="N77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34" s="71">
        <f>MAX(IF(Tableau_Effectifs_Dept[[#This Row],[Créneau TOT]]&gt;0,Tableau_Effectifs_Dept[[#This Row],[Créneau TOT]]-Tableau_Effectifs_Dept[[#This Row],[Créneau J]],0),0)</f>
        <v>0</v>
      </c>
      <c r="Q7734" s="71">
        <f>ROUND(HOUR(Tableau_Effectifs_Dept[[#This Row],[Créneau J]])/12,1)</f>
        <v>0</v>
      </c>
      <c r="R7734" s="71"/>
    </row>
    <row r="7735" spans="1:18" hidden="1">
      <c r="A7735" s="47">
        <v>44773.291666666664</v>
      </c>
      <c r="B7735" s="47">
        <v>44774.291666666664</v>
      </c>
      <c r="C7735" t="s">
        <v>196</v>
      </c>
      <c r="D7735" t="s">
        <v>86</v>
      </c>
      <c r="E7735" t="s">
        <v>86</v>
      </c>
      <c r="F7735" t="s">
        <v>40</v>
      </c>
      <c r="G7735" t="s">
        <v>93</v>
      </c>
      <c r="H7735" t="s">
        <v>141</v>
      </c>
      <c r="I7735" t="s">
        <v>98</v>
      </c>
      <c r="J77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Garde£24H£PRO£REBAIS£31/07/2022</v>
      </c>
      <c r="K77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35">
        <f>ROUND(MOD(Tableau_Effectifs_Dept[[#This Row],[GardDteDebut]],1),5)</f>
        <v>0.29166999999999998</v>
      </c>
      <c r="M7735">
        <f>ROUND(MOD(Tableau_Effectifs_Dept[[#This Row],[GardDteFin]],1),5)</f>
        <v>0.29166999999999998</v>
      </c>
      <c r="N77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35" s="71">
        <f>MAX(IF(Tableau_Effectifs_Dept[[#This Row],[Créneau TOT]]&gt;0,Tableau_Effectifs_Dept[[#This Row],[Créneau TOT]]-Tableau_Effectifs_Dept[[#This Row],[Créneau J]],0),0)</f>
        <v>0</v>
      </c>
      <c r="Q7735" s="71">
        <f>ROUND(HOUR(Tableau_Effectifs_Dept[[#This Row],[Créneau J]])/12,1)</f>
        <v>0</v>
      </c>
      <c r="R7735" s="71"/>
    </row>
    <row r="7736" spans="1:18" hidden="1">
      <c r="A7736" s="47">
        <v>44773.291666666664</v>
      </c>
      <c r="B7736" s="47">
        <v>44773.791666666664</v>
      </c>
      <c r="C7736" t="s">
        <v>196</v>
      </c>
      <c r="D7736" t="s">
        <v>86</v>
      </c>
      <c r="E7736" t="s">
        <v>85</v>
      </c>
      <c r="F7736" t="s">
        <v>40</v>
      </c>
      <c r="G7736" t="s">
        <v>93</v>
      </c>
      <c r="H7736" t="s">
        <v>140</v>
      </c>
      <c r="I7736" t="s">
        <v>97</v>
      </c>
      <c r="J77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Garde£JOUR£VOL£REBAIS£31/07/2022</v>
      </c>
      <c r="K77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36">
        <f>ROUND(MOD(Tableau_Effectifs_Dept[[#This Row],[GardDteDebut]],1),5)</f>
        <v>0.29166999999999998</v>
      </c>
      <c r="M7736">
        <f>ROUND(MOD(Tableau_Effectifs_Dept[[#This Row],[GardDteFin]],1),5)</f>
        <v>0.79166999999999998</v>
      </c>
      <c r="N77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36" s="71">
        <f>MAX(IF(Tableau_Effectifs_Dept[[#This Row],[Créneau TOT]]&gt;0,Tableau_Effectifs_Dept[[#This Row],[Créneau TOT]]-Tableau_Effectifs_Dept[[#This Row],[Créneau J]],0),0)</f>
        <v>0</v>
      </c>
      <c r="Q7736" s="71">
        <f>ROUND(HOUR(Tableau_Effectifs_Dept[[#This Row],[Créneau J]])/12,1)</f>
        <v>0</v>
      </c>
      <c r="R7736" s="71"/>
    </row>
    <row r="7737" spans="1:18" hidden="1">
      <c r="A7737" s="47">
        <v>44773.291666666664</v>
      </c>
      <c r="B7737" s="47">
        <v>44774.291666666664</v>
      </c>
      <c r="C7737" t="s">
        <v>196</v>
      </c>
      <c r="D7737" t="s">
        <v>86</v>
      </c>
      <c r="E7737" t="s">
        <v>86</v>
      </c>
      <c r="F7737" t="s">
        <v>40</v>
      </c>
      <c r="G7737" t="s">
        <v>93</v>
      </c>
      <c r="H7737" t="s">
        <v>141</v>
      </c>
      <c r="I7737" t="s">
        <v>98</v>
      </c>
      <c r="J77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Garde£24H£PRO£REBAIS£31/07/2022</v>
      </c>
      <c r="K77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37">
        <f>ROUND(MOD(Tableau_Effectifs_Dept[[#This Row],[GardDteDebut]],1),5)</f>
        <v>0.29166999999999998</v>
      </c>
      <c r="M7737">
        <f>ROUND(MOD(Tableau_Effectifs_Dept[[#This Row],[GardDteFin]],1),5)</f>
        <v>0.29166999999999998</v>
      </c>
      <c r="N77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37" s="71">
        <f>MAX(IF(Tableau_Effectifs_Dept[[#This Row],[Créneau TOT]]&gt;0,Tableau_Effectifs_Dept[[#This Row],[Créneau TOT]]-Tableau_Effectifs_Dept[[#This Row],[Créneau J]],0),0)</f>
        <v>0</v>
      </c>
      <c r="Q7737" s="71">
        <f>ROUND(HOUR(Tableau_Effectifs_Dept[[#This Row],[Créneau J]])/12,1)</f>
        <v>0</v>
      </c>
      <c r="R7737" s="71"/>
    </row>
    <row r="7738" spans="1:18" hidden="1">
      <c r="A7738" s="47">
        <v>44773.291666666664</v>
      </c>
      <c r="B7738" s="47">
        <v>44774.291666666664</v>
      </c>
      <c r="C7738" t="s">
        <v>196</v>
      </c>
      <c r="D7738" t="s">
        <v>86</v>
      </c>
      <c r="E7738" t="s">
        <v>86</v>
      </c>
      <c r="F7738" t="s">
        <v>36</v>
      </c>
      <c r="G7738" t="s">
        <v>93</v>
      </c>
      <c r="H7738" t="s">
        <v>140</v>
      </c>
      <c r="I7738" t="s">
        <v>98</v>
      </c>
      <c r="J77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Garde£24H£VOL£ROZAY-EN-BRIE£31/07/2022</v>
      </c>
      <c r="K77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38">
        <f>ROUND(MOD(Tableau_Effectifs_Dept[[#This Row],[GardDteDebut]],1),5)</f>
        <v>0.29166999999999998</v>
      </c>
      <c r="M7738">
        <f>ROUND(MOD(Tableau_Effectifs_Dept[[#This Row],[GardDteFin]],1),5)</f>
        <v>0.29166999999999998</v>
      </c>
      <c r="N77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38" s="71">
        <f>MAX(IF(Tableau_Effectifs_Dept[[#This Row],[Créneau TOT]]&gt;0,Tableau_Effectifs_Dept[[#This Row],[Créneau TOT]]-Tableau_Effectifs_Dept[[#This Row],[Créneau J]],0),0)</f>
        <v>0</v>
      </c>
      <c r="Q7738" s="71">
        <f>ROUND(HOUR(Tableau_Effectifs_Dept[[#This Row],[Créneau J]])/12,1)</f>
        <v>0</v>
      </c>
      <c r="R7738" s="71"/>
    </row>
    <row r="7739" spans="1:18" hidden="1">
      <c r="A7739" s="47">
        <v>44773.291666666664</v>
      </c>
      <c r="B7739" s="47">
        <v>44773.791666666664</v>
      </c>
      <c r="C7739" t="s">
        <v>196</v>
      </c>
      <c r="D7739" t="s">
        <v>86</v>
      </c>
      <c r="E7739" t="s">
        <v>85</v>
      </c>
      <c r="F7739" t="s">
        <v>36</v>
      </c>
      <c r="G7739" t="s">
        <v>93</v>
      </c>
      <c r="H7739" t="s">
        <v>140</v>
      </c>
      <c r="I7739" t="s">
        <v>97</v>
      </c>
      <c r="J77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Garde£JOUR£VOL£ROZAY-EN-BRIE£31/07/2022</v>
      </c>
      <c r="K77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39">
        <f>ROUND(MOD(Tableau_Effectifs_Dept[[#This Row],[GardDteDebut]],1),5)</f>
        <v>0.29166999999999998</v>
      </c>
      <c r="M7739">
        <f>ROUND(MOD(Tableau_Effectifs_Dept[[#This Row],[GardDteFin]],1),5)</f>
        <v>0.79166999999999998</v>
      </c>
      <c r="N77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39" s="71">
        <f>MAX(IF(Tableau_Effectifs_Dept[[#This Row],[Créneau TOT]]&gt;0,Tableau_Effectifs_Dept[[#This Row],[Créneau TOT]]-Tableau_Effectifs_Dept[[#This Row],[Créneau J]],0),0)</f>
        <v>0</v>
      </c>
      <c r="Q7739" s="71">
        <f>ROUND(HOUR(Tableau_Effectifs_Dept[[#This Row],[Créneau J]])/12,1)</f>
        <v>0</v>
      </c>
      <c r="R7739" s="71"/>
    </row>
    <row r="7740" spans="1:18" hidden="1">
      <c r="A7740" s="47">
        <v>44773.291666666664</v>
      </c>
      <c r="B7740" s="47">
        <v>44773.791666666664</v>
      </c>
      <c r="C7740" t="s">
        <v>196</v>
      </c>
      <c r="D7740" t="s">
        <v>86</v>
      </c>
      <c r="E7740" t="s">
        <v>85</v>
      </c>
      <c r="F7740" t="s">
        <v>36</v>
      </c>
      <c r="G7740" t="s">
        <v>93</v>
      </c>
      <c r="H7740" t="s">
        <v>141</v>
      </c>
      <c r="I7740" t="s">
        <v>97</v>
      </c>
      <c r="J77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Garde£JOUR£PRO£ROZAY-EN-BRIE£31/07/2022</v>
      </c>
      <c r="K77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40">
        <f>ROUND(MOD(Tableau_Effectifs_Dept[[#This Row],[GardDteDebut]],1),5)</f>
        <v>0.29166999999999998</v>
      </c>
      <c r="M7740">
        <f>ROUND(MOD(Tableau_Effectifs_Dept[[#This Row],[GardDteFin]],1),5)</f>
        <v>0.79166999999999998</v>
      </c>
      <c r="N77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40" s="71">
        <f>MAX(IF(Tableau_Effectifs_Dept[[#This Row],[Créneau TOT]]&gt;0,Tableau_Effectifs_Dept[[#This Row],[Créneau TOT]]-Tableau_Effectifs_Dept[[#This Row],[Créneau J]],0),0)</f>
        <v>0</v>
      </c>
      <c r="Q7740" s="71">
        <f>ROUND(HOUR(Tableau_Effectifs_Dept[[#This Row],[Créneau J]])/12,1)</f>
        <v>0</v>
      </c>
      <c r="R7740" s="71"/>
    </row>
    <row r="7741" spans="1:18" hidden="1">
      <c r="A7741" s="47">
        <v>44773.291666666664</v>
      </c>
      <c r="B7741" s="47">
        <v>44774.291666666664</v>
      </c>
      <c r="C7741" t="s">
        <v>196</v>
      </c>
      <c r="D7741" t="s">
        <v>86</v>
      </c>
      <c r="E7741" t="s">
        <v>86</v>
      </c>
      <c r="F7741" t="s">
        <v>36</v>
      </c>
      <c r="G7741" t="s">
        <v>93</v>
      </c>
      <c r="H7741" t="s">
        <v>141</v>
      </c>
      <c r="I7741" t="s">
        <v>98</v>
      </c>
      <c r="J77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Garde£24H£PRO£ROZAY-EN-BRIE£31/07/2022</v>
      </c>
      <c r="K77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41">
        <f>ROUND(MOD(Tableau_Effectifs_Dept[[#This Row],[GardDteDebut]],1),5)</f>
        <v>0.29166999999999998</v>
      </c>
      <c r="M7741">
        <f>ROUND(MOD(Tableau_Effectifs_Dept[[#This Row],[GardDteFin]],1),5)</f>
        <v>0.29166999999999998</v>
      </c>
      <c r="N77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41" s="71">
        <f>MAX(IF(Tableau_Effectifs_Dept[[#This Row],[Créneau TOT]]&gt;0,Tableau_Effectifs_Dept[[#This Row],[Créneau TOT]]-Tableau_Effectifs_Dept[[#This Row],[Créneau J]],0),0)</f>
        <v>0</v>
      </c>
      <c r="Q7741" s="71">
        <f>ROUND(HOUR(Tableau_Effectifs_Dept[[#This Row],[Créneau J]])/12,1)</f>
        <v>0</v>
      </c>
      <c r="R7741" s="71"/>
    </row>
    <row r="7742" spans="1:18" hidden="1">
      <c r="A7742" s="47">
        <v>44773.291666666664</v>
      </c>
      <c r="B7742" s="47">
        <v>44774.291666666664</v>
      </c>
      <c r="C7742" t="s">
        <v>196</v>
      </c>
      <c r="D7742" t="s">
        <v>86</v>
      </c>
      <c r="E7742" t="s">
        <v>86</v>
      </c>
      <c r="F7742" t="s">
        <v>36</v>
      </c>
      <c r="G7742" t="s">
        <v>93</v>
      </c>
      <c r="H7742" t="s">
        <v>140</v>
      </c>
      <c r="I7742" t="s">
        <v>98</v>
      </c>
      <c r="J77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Garde£24H£VOL£ROZAY-EN-BRIE£31/07/2022</v>
      </c>
      <c r="K77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42">
        <f>ROUND(MOD(Tableau_Effectifs_Dept[[#This Row],[GardDteDebut]],1),5)</f>
        <v>0.29166999999999998</v>
      </c>
      <c r="M7742">
        <f>ROUND(MOD(Tableau_Effectifs_Dept[[#This Row],[GardDteFin]],1),5)</f>
        <v>0.29166999999999998</v>
      </c>
      <c r="N77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42" s="71">
        <f>MAX(IF(Tableau_Effectifs_Dept[[#This Row],[Créneau TOT]]&gt;0,Tableau_Effectifs_Dept[[#This Row],[Créneau TOT]]-Tableau_Effectifs_Dept[[#This Row],[Créneau J]],0),0)</f>
        <v>0</v>
      </c>
      <c r="Q7742" s="71">
        <f>ROUND(HOUR(Tableau_Effectifs_Dept[[#This Row],[Créneau J]])/12,1)</f>
        <v>0</v>
      </c>
      <c r="R7742" s="71"/>
    </row>
    <row r="7743" spans="1:18" hidden="1">
      <c r="A7743" s="47">
        <v>44773.291666666664</v>
      </c>
      <c r="B7743" s="47">
        <v>44774.291666666664</v>
      </c>
      <c r="C7743" t="s">
        <v>196</v>
      </c>
      <c r="D7743" t="s">
        <v>86</v>
      </c>
      <c r="E7743" t="s">
        <v>86</v>
      </c>
      <c r="F7743" t="s">
        <v>21</v>
      </c>
      <c r="G7743" t="s">
        <v>93</v>
      </c>
      <c r="H7743" t="s">
        <v>141</v>
      </c>
      <c r="I7743" t="s">
        <v>98</v>
      </c>
      <c r="J77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Garde£24H£PRO£SAINT-FARGEAU-PONTHIERRY£31/07/2022</v>
      </c>
      <c r="K77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43">
        <f>ROUND(MOD(Tableau_Effectifs_Dept[[#This Row],[GardDteDebut]],1),5)</f>
        <v>0.29166999999999998</v>
      </c>
      <c r="M7743">
        <f>ROUND(MOD(Tableau_Effectifs_Dept[[#This Row],[GardDteFin]],1),5)</f>
        <v>0.29166999999999998</v>
      </c>
      <c r="N77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43" s="71">
        <f>MAX(IF(Tableau_Effectifs_Dept[[#This Row],[Créneau TOT]]&gt;0,Tableau_Effectifs_Dept[[#This Row],[Créneau TOT]]-Tableau_Effectifs_Dept[[#This Row],[Créneau J]],0),0)</f>
        <v>0</v>
      </c>
      <c r="Q7743" s="71">
        <f>ROUND(HOUR(Tableau_Effectifs_Dept[[#This Row],[Créneau J]])/12,1)</f>
        <v>0</v>
      </c>
      <c r="R7743" s="71"/>
    </row>
    <row r="7744" spans="1:18" hidden="1">
      <c r="A7744" s="47">
        <v>44773.291666666664</v>
      </c>
      <c r="B7744" s="47">
        <v>44773.791666666664</v>
      </c>
      <c r="C7744" t="s">
        <v>196</v>
      </c>
      <c r="D7744" t="s">
        <v>86</v>
      </c>
      <c r="E7744" t="s">
        <v>85</v>
      </c>
      <c r="F7744" t="s">
        <v>21</v>
      </c>
      <c r="G7744" t="s">
        <v>93</v>
      </c>
      <c r="H7744" t="s">
        <v>140</v>
      </c>
      <c r="I7744" t="s">
        <v>97</v>
      </c>
      <c r="J77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Garde£JOUR£VOL£SAINT-FARGEAU-PONTHIERRY£31/07/2022</v>
      </c>
      <c r="K77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44">
        <f>ROUND(MOD(Tableau_Effectifs_Dept[[#This Row],[GardDteDebut]],1),5)</f>
        <v>0.29166999999999998</v>
      </c>
      <c r="M7744">
        <f>ROUND(MOD(Tableau_Effectifs_Dept[[#This Row],[GardDteFin]],1),5)</f>
        <v>0.79166999999999998</v>
      </c>
      <c r="N77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44" s="71">
        <f>MAX(IF(Tableau_Effectifs_Dept[[#This Row],[Créneau TOT]]&gt;0,Tableau_Effectifs_Dept[[#This Row],[Créneau TOT]]-Tableau_Effectifs_Dept[[#This Row],[Créneau J]],0),0)</f>
        <v>0</v>
      </c>
      <c r="Q7744" s="71">
        <f>ROUND(HOUR(Tableau_Effectifs_Dept[[#This Row],[Créneau J]])/12,1)</f>
        <v>0</v>
      </c>
      <c r="R7744" s="71"/>
    </row>
    <row r="7745" spans="1:18" hidden="1">
      <c r="A7745" s="47">
        <v>44773.291666666664</v>
      </c>
      <c r="B7745" s="47">
        <v>44774.291666666664</v>
      </c>
      <c r="C7745" t="s">
        <v>196</v>
      </c>
      <c r="D7745" t="s">
        <v>86</v>
      </c>
      <c r="E7745" t="s">
        <v>86</v>
      </c>
      <c r="F7745" t="s">
        <v>21</v>
      </c>
      <c r="G7745" t="s">
        <v>93</v>
      </c>
      <c r="H7745" t="s">
        <v>140</v>
      </c>
      <c r="I7745" t="s">
        <v>98</v>
      </c>
      <c r="J77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Garde£24H£VOL£SAINT-FARGEAU-PONTHIERRY£31/07/2022</v>
      </c>
      <c r="K77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45">
        <f>ROUND(MOD(Tableau_Effectifs_Dept[[#This Row],[GardDteDebut]],1),5)</f>
        <v>0.29166999999999998</v>
      </c>
      <c r="M7745">
        <f>ROUND(MOD(Tableau_Effectifs_Dept[[#This Row],[GardDteFin]],1),5)</f>
        <v>0.29166999999999998</v>
      </c>
      <c r="N77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45" s="71">
        <f>MAX(IF(Tableau_Effectifs_Dept[[#This Row],[Créneau TOT]]&gt;0,Tableau_Effectifs_Dept[[#This Row],[Créneau TOT]]-Tableau_Effectifs_Dept[[#This Row],[Créneau J]],0),0)</f>
        <v>0</v>
      </c>
      <c r="Q7745" s="71">
        <f>ROUND(HOUR(Tableau_Effectifs_Dept[[#This Row],[Créneau J]])/12,1)</f>
        <v>0</v>
      </c>
      <c r="R7745" s="71"/>
    </row>
    <row r="7746" spans="1:18" hidden="1">
      <c r="A7746" s="47">
        <v>44773.291666666664</v>
      </c>
      <c r="B7746" s="47">
        <v>44773.791666666664</v>
      </c>
      <c r="C7746" t="s">
        <v>196</v>
      </c>
      <c r="D7746" t="s">
        <v>86</v>
      </c>
      <c r="E7746" t="s">
        <v>85</v>
      </c>
      <c r="F7746" t="s">
        <v>21</v>
      </c>
      <c r="G7746" t="s">
        <v>93</v>
      </c>
      <c r="H7746" t="s">
        <v>140</v>
      </c>
      <c r="I7746" t="s">
        <v>97</v>
      </c>
      <c r="J77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Garde£JOUR£VOL£SAINT-FARGEAU-PONTHIERRY£31/07/2022</v>
      </c>
      <c r="K77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46">
        <f>ROUND(MOD(Tableau_Effectifs_Dept[[#This Row],[GardDteDebut]],1),5)</f>
        <v>0.29166999999999998</v>
      </c>
      <c r="M7746">
        <f>ROUND(MOD(Tableau_Effectifs_Dept[[#This Row],[GardDteFin]],1),5)</f>
        <v>0.79166999999999998</v>
      </c>
      <c r="N77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46" s="71">
        <f>MAX(IF(Tableau_Effectifs_Dept[[#This Row],[Créneau TOT]]&gt;0,Tableau_Effectifs_Dept[[#This Row],[Créneau TOT]]-Tableau_Effectifs_Dept[[#This Row],[Créneau J]],0),0)</f>
        <v>0</v>
      </c>
      <c r="Q7746" s="71">
        <f>ROUND(HOUR(Tableau_Effectifs_Dept[[#This Row],[Créneau J]])/12,1)</f>
        <v>0</v>
      </c>
      <c r="R7746" s="71"/>
    </row>
    <row r="7747" spans="1:18" hidden="1">
      <c r="A7747" s="47">
        <v>44773.291666666664</v>
      </c>
      <c r="B7747" s="47">
        <v>44773.791666666664</v>
      </c>
      <c r="C7747" t="s">
        <v>196</v>
      </c>
      <c r="D7747" t="s">
        <v>86</v>
      </c>
      <c r="E7747" t="s">
        <v>85</v>
      </c>
      <c r="F7747" t="s">
        <v>21</v>
      </c>
      <c r="G7747" t="s">
        <v>93</v>
      </c>
      <c r="H7747" t="s">
        <v>141</v>
      </c>
      <c r="I7747" t="s">
        <v>97</v>
      </c>
      <c r="J77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Garde£JOUR£PRO£SAINT-FARGEAU-PONTHIERRY£31/07/2022</v>
      </c>
      <c r="K77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47">
        <f>ROUND(MOD(Tableau_Effectifs_Dept[[#This Row],[GardDteDebut]],1),5)</f>
        <v>0.29166999999999998</v>
      </c>
      <c r="M7747">
        <f>ROUND(MOD(Tableau_Effectifs_Dept[[#This Row],[GardDteFin]],1),5)</f>
        <v>0.79166999999999998</v>
      </c>
      <c r="N77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47" s="71">
        <f>MAX(IF(Tableau_Effectifs_Dept[[#This Row],[Créneau TOT]]&gt;0,Tableau_Effectifs_Dept[[#This Row],[Créneau TOT]]-Tableau_Effectifs_Dept[[#This Row],[Créneau J]],0),0)</f>
        <v>0</v>
      </c>
      <c r="Q7747" s="71">
        <f>ROUND(HOUR(Tableau_Effectifs_Dept[[#This Row],[Créneau J]])/12,1)</f>
        <v>0</v>
      </c>
      <c r="R7747" s="71"/>
    </row>
    <row r="7748" spans="1:18" hidden="1">
      <c r="A7748" s="47">
        <v>44773.291666666664</v>
      </c>
      <c r="B7748" s="47">
        <v>44773.791666666664</v>
      </c>
      <c r="C7748" t="s">
        <v>196</v>
      </c>
      <c r="D7748" t="s">
        <v>86</v>
      </c>
      <c r="E7748" t="s">
        <v>85</v>
      </c>
      <c r="F7748" t="s">
        <v>21</v>
      </c>
      <c r="G7748" t="s">
        <v>93</v>
      </c>
      <c r="H7748" t="s">
        <v>141</v>
      </c>
      <c r="I7748" t="s">
        <v>97</v>
      </c>
      <c r="J77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Garde£JOUR£PRO£SAINT-FARGEAU-PONTHIERRY£31/07/2022</v>
      </c>
      <c r="K77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48">
        <f>ROUND(MOD(Tableau_Effectifs_Dept[[#This Row],[GardDteDebut]],1),5)</f>
        <v>0.29166999999999998</v>
      </c>
      <c r="M7748">
        <f>ROUND(MOD(Tableau_Effectifs_Dept[[#This Row],[GardDteFin]],1),5)</f>
        <v>0.79166999999999998</v>
      </c>
      <c r="N77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48" s="71">
        <f>MAX(IF(Tableau_Effectifs_Dept[[#This Row],[Créneau TOT]]&gt;0,Tableau_Effectifs_Dept[[#This Row],[Créneau TOT]]-Tableau_Effectifs_Dept[[#This Row],[Créneau J]],0),0)</f>
        <v>0</v>
      </c>
      <c r="Q7748" s="71">
        <f>ROUND(HOUR(Tableau_Effectifs_Dept[[#This Row],[Créneau J]])/12,1)</f>
        <v>0</v>
      </c>
      <c r="R7748" s="71"/>
    </row>
    <row r="7749" spans="1:18" hidden="1">
      <c r="A7749" s="47">
        <v>44773.291666666664</v>
      </c>
      <c r="B7749" s="47">
        <v>44774.291666666664</v>
      </c>
      <c r="C7749" t="s">
        <v>196</v>
      </c>
      <c r="D7749" t="s">
        <v>86</v>
      </c>
      <c r="E7749" t="s">
        <v>86</v>
      </c>
      <c r="F7749" t="s">
        <v>21</v>
      </c>
      <c r="G7749" t="s">
        <v>93</v>
      </c>
      <c r="H7749" t="s">
        <v>140</v>
      </c>
      <c r="I7749" t="s">
        <v>98</v>
      </c>
      <c r="J77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Garde£24H£VOL£SAINT-FARGEAU-PONTHIERRY£31/07/2022</v>
      </c>
      <c r="K77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49">
        <f>ROUND(MOD(Tableau_Effectifs_Dept[[#This Row],[GardDteDebut]],1),5)</f>
        <v>0.29166999999999998</v>
      </c>
      <c r="M7749">
        <f>ROUND(MOD(Tableau_Effectifs_Dept[[#This Row],[GardDteFin]],1),5)</f>
        <v>0.29166999999999998</v>
      </c>
      <c r="N77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49" s="71">
        <f>MAX(IF(Tableau_Effectifs_Dept[[#This Row],[Créneau TOT]]&gt;0,Tableau_Effectifs_Dept[[#This Row],[Créneau TOT]]-Tableau_Effectifs_Dept[[#This Row],[Créneau J]],0),0)</f>
        <v>0</v>
      </c>
      <c r="Q7749" s="71">
        <f>ROUND(HOUR(Tableau_Effectifs_Dept[[#This Row],[Créneau J]])/12,1)</f>
        <v>0</v>
      </c>
      <c r="R7749" s="71"/>
    </row>
    <row r="7750" spans="1:18" hidden="1">
      <c r="A7750" s="47">
        <v>44773.291666666664</v>
      </c>
      <c r="B7750" s="47">
        <v>44774.291666666664</v>
      </c>
      <c r="C7750" t="s">
        <v>196</v>
      </c>
      <c r="D7750" t="s">
        <v>86</v>
      </c>
      <c r="E7750" t="s">
        <v>86</v>
      </c>
      <c r="F7750" t="s">
        <v>21</v>
      </c>
      <c r="G7750" t="s">
        <v>93</v>
      </c>
      <c r="H7750" t="s">
        <v>141</v>
      </c>
      <c r="I7750" t="s">
        <v>98</v>
      </c>
      <c r="J77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Garde£24H£PRO£SAINT-FARGEAU-PONTHIERRY£31/07/2022</v>
      </c>
      <c r="K77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50">
        <f>ROUND(MOD(Tableau_Effectifs_Dept[[#This Row],[GardDteDebut]],1),5)</f>
        <v>0.29166999999999998</v>
      </c>
      <c r="M7750">
        <f>ROUND(MOD(Tableau_Effectifs_Dept[[#This Row],[GardDteFin]],1),5)</f>
        <v>0.29166999999999998</v>
      </c>
      <c r="N77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50" s="71">
        <f>MAX(IF(Tableau_Effectifs_Dept[[#This Row],[Créneau TOT]]&gt;0,Tableau_Effectifs_Dept[[#This Row],[Créneau TOT]]-Tableau_Effectifs_Dept[[#This Row],[Créneau J]],0),0)</f>
        <v>0</v>
      </c>
      <c r="Q7750" s="71">
        <f>ROUND(HOUR(Tableau_Effectifs_Dept[[#This Row],[Créneau J]])/12,1)</f>
        <v>0</v>
      </c>
      <c r="R7750" s="71"/>
    </row>
    <row r="7751" spans="1:18" hidden="1">
      <c r="A7751" s="47">
        <v>44773.291666666664</v>
      </c>
      <c r="B7751" s="47">
        <v>44774.291666666664</v>
      </c>
      <c r="C7751" t="s">
        <v>196</v>
      </c>
      <c r="D7751" t="s">
        <v>86</v>
      </c>
      <c r="E7751" t="s">
        <v>86</v>
      </c>
      <c r="F7751" t="s">
        <v>21</v>
      </c>
      <c r="G7751" t="s">
        <v>93</v>
      </c>
      <c r="H7751" t="s">
        <v>141</v>
      </c>
      <c r="I7751" t="s">
        <v>98</v>
      </c>
      <c r="J77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Garde£24H£PRO£SAINT-FARGEAU-PONTHIERRY£31/07/2022</v>
      </c>
      <c r="K77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51">
        <f>ROUND(MOD(Tableau_Effectifs_Dept[[#This Row],[GardDteDebut]],1),5)</f>
        <v>0.29166999999999998</v>
      </c>
      <c r="M7751">
        <f>ROUND(MOD(Tableau_Effectifs_Dept[[#This Row],[GardDteFin]],1),5)</f>
        <v>0.29166999999999998</v>
      </c>
      <c r="N77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51" s="71">
        <f>MAX(IF(Tableau_Effectifs_Dept[[#This Row],[Créneau TOT]]&gt;0,Tableau_Effectifs_Dept[[#This Row],[Créneau TOT]]-Tableau_Effectifs_Dept[[#This Row],[Créneau J]],0),0)</f>
        <v>0</v>
      </c>
      <c r="Q7751" s="71">
        <f>ROUND(HOUR(Tableau_Effectifs_Dept[[#This Row],[Créneau J]])/12,1)</f>
        <v>0</v>
      </c>
      <c r="R7751" s="71"/>
    </row>
    <row r="7752" spans="1:18" hidden="1">
      <c r="A7752" s="47">
        <v>44773.291666666664</v>
      </c>
      <c r="B7752" s="47">
        <v>44773.791666666664</v>
      </c>
      <c r="C7752" t="s">
        <v>196</v>
      </c>
      <c r="D7752" t="s">
        <v>86</v>
      </c>
      <c r="E7752" t="s">
        <v>85</v>
      </c>
      <c r="F7752" t="s">
        <v>105</v>
      </c>
      <c r="G7752" t="s">
        <v>93</v>
      </c>
      <c r="H7752" t="s">
        <v>140</v>
      </c>
      <c r="I7752" t="s">
        <v>97</v>
      </c>
      <c r="J77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Garde£JOUR£VOL£SAINT-GERMAIN-SUR-MORIN£31/07/2022</v>
      </c>
      <c r="K77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52">
        <f>ROUND(MOD(Tableau_Effectifs_Dept[[#This Row],[GardDteDebut]],1),5)</f>
        <v>0.29166999999999998</v>
      </c>
      <c r="M7752">
        <f>ROUND(MOD(Tableau_Effectifs_Dept[[#This Row],[GardDteFin]],1),5)</f>
        <v>0.79166999999999998</v>
      </c>
      <c r="N77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52" s="71">
        <f>MAX(IF(Tableau_Effectifs_Dept[[#This Row],[Créneau TOT]]&gt;0,Tableau_Effectifs_Dept[[#This Row],[Créneau TOT]]-Tableau_Effectifs_Dept[[#This Row],[Créneau J]],0),0)</f>
        <v>0</v>
      </c>
      <c r="Q7752" s="71">
        <f>ROUND(HOUR(Tableau_Effectifs_Dept[[#This Row],[Créneau J]])/12,1)</f>
        <v>0</v>
      </c>
      <c r="R7752" s="71"/>
    </row>
    <row r="7753" spans="1:18" hidden="1">
      <c r="A7753" s="47">
        <v>44773.291666666664</v>
      </c>
      <c r="B7753" s="47">
        <v>44773.791666666664</v>
      </c>
      <c r="C7753" t="s">
        <v>196</v>
      </c>
      <c r="D7753" t="s">
        <v>86</v>
      </c>
      <c r="E7753" t="s">
        <v>85</v>
      </c>
      <c r="F7753" t="s">
        <v>105</v>
      </c>
      <c r="G7753" t="s">
        <v>93</v>
      </c>
      <c r="H7753" t="s">
        <v>140</v>
      </c>
      <c r="I7753" t="s">
        <v>97</v>
      </c>
      <c r="J77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Garde£JOUR£VOL£SAINT-GERMAIN-SUR-MORIN£31/07/2022</v>
      </c>
      <c r="K77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53">
        <f>ROUND(MOD(Tableau_Effectifs_Dept[[#This Row],[GardDteDebut]],1),5)</f>
        <v>0.29166999999999998</v>
      </c>
      <c r="M7753">
        <f>ROUND(MOD(Tableau_Effectifs_Dept[[#This Row],[GardDteFin]],1),5)</f>
        <v>0.79166999999999998</v>
      </c>
      <c r="N77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53" s="71">
        <f>MAX(IF(Tableau_Effectifs_Dept[[#This Row],[Créneau TOT]]&gt;0,Tableau_Effectifs_Dept[[#This Row],[Créneau TOT]]-Tableau_Effectifs_Dept[[#This Row],[Créneau J]],0),0)</f>
        <v>0</v>
      </c>
      <c r="Q7753" s="71">
        <f>ROUND(HOUR(Tableau_Effectifs_Dept[[#This Row],[Créneau J]])/12,1)</f>
        <v>0</v>
      </c>
      <c r="R7753" s="71"/>
    </row>
    <row r="7754" spans="1:18" hidden="1">
      <c r="A7754" s="47">
        <v>44773.291666666664</v>
      </c>
      <c r="B7754" s="47">
        <v>44773.791666666664</v>
      </c>
      <c r="C7754" t="s">
        <v>196</v>
      </c>
      <c r="D7754" t="s">
        <v>86</v>
      </c>
      <c r="E7754" t="s">
        <v>85</v>
      </c>
      <c r="F7754" t="s">
        <v>105</v>
      </c>
      <c r="G7754" t="s">
        <v>93</v>
      </c>
      <c r="H7754" t="s">
        <v>140</v>
      </c>
      <c r="I7754" t="s">
        <v>97</v>
      </c>
      <c r="J77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Garde£JOUR£VOL£SAINT-GERMAIN-SUR-MORIN£31/07/2022</v>
      </c>
      <c r="K77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54">
        <f>ROUND(MOD(Tableau_Effectifs_Dept[[#This Row],[GardDteDebut]],1),5)</f>
        <v>0.29166999999999998</v>
      </c>
      <c r="M7754">
        <f>ROUND(MOD(Tableau_Effectifs_Dept[[#This Row],[GardDteFin]],1),5)</f>
        <v>0.79166999999999998</v>
      </c>
      <c r="N77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54" s="71">
        <f>MAX(IF(Tableau_Effectifs_Dept[[#This Row],[Créneau TOT]]&gt;0,Tableau_Effectifs_Dept[[#This Row],[Créneau TOT]]-Tableau_Effectifs_Dept[[#This Row],[Créneau J]],0),0)</f>
        <v>0</v>
      </c>
      <c r="Q7754" s="71">
        <f>ROUND(HOUR(Tableau_Effectifs_Dept[[#This Row],[Créneau J]])/12,1)</f>
        <v>0</v>
      </c>
      <c r="R7754" s="71"/>
    </row>
    <row r="7755" spans="1:18" hidden="1">
      <c r="A7755" s="47">
        <v>44773.291666666664</v>
      </c>
      <c r="B7755" s="47">
        <v>44773.791666666664</v>
      </c>
      <c r="C7755" t="s">
        <v>196</v>
      </c>
      <c r="D7755" t="s">
        <v>86</v>
      </c>
      <c r="E7755" t="s">
        <v>85</v>
      </c>
      <c r="F7755" t="s">
        <v>105</v>
      </c>
      <c r="G7755" t="s">
        <v>93</v>
      </c>
      <c r="H7755" t="s">
        <v>141</v>
      </c>
      <c r="I7755" t="s">
        <v>97</v>
      </c>
      <c r="J77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Garde£JOUR£PRO£SAINT-GERMAIN-SUR-MORIN£31/07/2022</v>
      </c>
      <c r="K77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55">
        <f>ROUND(MOD(Tableau_Effectifs_Dept[[#This Row],[GardDteDebut]],1),5)</f>
        <v>0.29166999999999998</v>
      </c>
      <c r="M7755">
        <f>ROUND(MOD(Tableau_Effectifs_Dept[[#This Row],[GardDteFin]],1),5)</f>
        <v>0.79166999999999998</v>
      </c>
      <c r="N77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55" s="71">
        <f>MAX(IF(Tableau_Effectifs_Dept[[#This Row],[Créneau TOT]]&gt;0,Tableau_Effectifs_Dept[[#This Row],[Créneau TOT]]-Tableau_Effectifs_Dept[[#This Row],[Créneau J]],0),0)</f>
        <v>0</v>
      </c>
      <c r="Q7755" s="71">
        <f>ROUND(HOUR(Tableau_Effectifs_Dept[[#This Row],[Créneau J]])/12,1)</f>
        <v>0</v>
      </c>
      <c r="R7755" s="71"/>
    </row>
    <row r="7756" spans="1:18" hidden="1">
      <c r="A7756" s="47">
        <v>44773.291666666664</v>
      </c>
      <c r="B7756" s="47">
        <v>44774.291666666664</v>
      </c>
      <c r="C7756" t="s">
        <v>196</v>
      </c>
      <c r="D7756" t="s">
        <v>86</v>
      </c>
      <c r="E7756" t="s">
        <v>86</v>
      </c>
      <c r="F7756" t="s">
        <v>105</v>
      </c>
      <c r="G7756" t="s">
        <v>93</v>
      </c>
      <c r="H7756" t="s">
        <v>141</v>
      </c>
      <c r="I7756" t="s">
        <v>98</v>
      </c>
      <c r="J77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Garde£24H£PRO£SAINT-GERMAIN-SUR-MORIN£31/07/2022</v>
      </c>
      <c r="K77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56">
        <f>ROUND(MOD(Tableau_Effectifs_Dept[[#This Row],[GardDteDebut]],1),5)</f>
        <v>0.29166999999999998</v>
      </c>
      <c r="M7756">
        <f>ROUND(MOD(Tableau_Effectifs_Dept[[#This Row],[GardDteFin]],1),5)</f>
        <v>0.29166999999999998</v>
      </c>
      <c r="N77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56" s="71">
        <f>MAX(IF(Tableau_Effectifs_Dept[[#This Row],[Créneau TOT]]&gt;0,Tableau_Effectifs_Dept[[#This Row],[Créneau TOT]]-Tableau_Effectifs_Dept[[#This Row],[Créneau J]],0),0)</f>
        <v>0</v>
      </c>
      <c r="Q7756" s="71">
        <f>ROUND(HOUR(Tableau_Effectifs_Dept[[#This Row],[Créneau J]])/12,1)</f>
        <v>0</v>
      </c>
      <c r="R7756" s="71"/>
    </row>
    <row r="7757" spans="1:18" hidden="1">
      <c r="A7757" s="47">
        <v>44773.291666666664</v>
      </c>
      <c r="B7757" s="47">
        <v>44774.291666666664</v>
      </c>
      <c r="C7757" t="s">
        <v>196</v>
      </c>
      <c r="D7757" t="s">
        <v>86</v>
      </c>
      <c r="E7757" t="s">
        <v>86</v>
      </c>
      <c r="F7757" t="s">
        <v>105</v>
      </c>
      <c r="G7757" t="s">
        <v>93</v>
      </c>
      <c r="H7757" t="s">
        <v>141</v>
      </c>
      <c r="I7757" t="s">
        <v>98</v>
      </c>
      <c r="J77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Garde£24H£PRO£SAINT-GERMAIN-SUR-MORIN£31/07/2022</v>
      </c>
      <c r="K77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57">
        <f>ROUND(MOD(Tableau_Effectifs_Dept[[#This Row],[GardDteDebut]],1),5)</f>
        <v>0.29166999999999998</v>
      </c>
      <c r="M7757">
        <f>ROUND(MOD(Tableau_Effectifs_Dept[[#This Row],[GardDteFin]],1),5)</f>
        <v>0.29166999999999998</v>
      </c>
      <c r="N77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57" s="71">
        <f>MAX(IF(Tableau_Effectifs_Dept[[#This Row],[Créneau TOT]]&gt;0,Tableau_Effectifs_Dept[[#This Row],[Créneau TOT]]-Tableau_Effectifs_Dept[[#This Row],[Créneau J]],0),0)</f>
        <v>0</v>
      </c>
      <c r="Q7757" s="71">
        <f>ROUND(HOUR(Tableau_Effectifs_Dept[[#This Row],[Créneau J]])/12,1)</f>
        <v>0</v>
      </c>
      <c r="R7757" s="71"/>
    </row>
    <row r="7758" spans="1:18" hidden="1">
      <c r="A7758" s="47">
        <v>44773.291666666664</v>
      </c>
      <c r="B7758" s="47">
        <v>44774.291666666664</v>
      </c>
      <c r="C7758" t="s">
        <v>196</v>
      </c>
      <c r="D7758" t="s">
        <v>86</v>
      </c>
      <c r="E7758" t="s">
        <v>86</v>
      </c>
      <c r="F7758" t="s">
        <v>105</v>
      </c>
      <c r="G7758" t="s">
        <v>93</v>
      </c>
      <c r="H7758" t="s">
        <v>140</v>
      </c>
      <c r="I7758" t="s">
        <v>98</v>
      </c>
      <c r="J77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Garde£24H£VOL£SAINT-GERMAIN-SUR-MORIN£31/07/2022</v>
      </c>
      <c r="K77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58">
        <f>ROUND(MOD(Tableau_Effectifs_Dept[[#This Row],[GardDteDebut]],1),5)</f>
        <v>0.29166999999999998</v>
      </c>
      <c r="M7758">
        <f>ROUND(MOD(Tableau_Effectifs_Dept[[#This Row],[GardDteFin]],1),5)</f>
        <v>0.29166999999999998</v>
      </c>
      <c r="N77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58" s="71">
        <f>MAX(IF(Tableau_Effectifs_Dept[[#This Row],[Créneau TOT]]&gt;0,Tableau_Effectifs_Dept[[#This Row],[Créneau TOT]]-Tableau_Effectifs_Dept[[#This Row],[Créneau J]],0),0)</f>
        <v>0</v>
      </c>
      <c r="Q7758" s="71">
        <f>ROUND(HOUR(Tableau_Effectifs_Dept[[#This Row],[Créneau J]])/12,1)</f>
        <v>0</v>
      </c>
      <c r="R7758" s="71"/>
    </row>
    <row r="7759" spans="1:18" hidden="1">
      <c r="A7759" s="47">
        <v>44773.291666666664</v>
      </c>
      <c r="B7759" s="47">
        <v>44774.291666666664</v>
      </c>
      <c r="C7759" t="s">
        <v>196</v>
      </c>
      <c r="D7759" t="s">
        <v>86</v>
      </c>
      <c r="E7759" t="s">
        <v>86</v>
      </c>
      <c r="F7759" t="s">
        <v>105</v>
      </c>
      <c r="G7759" t="s">
        <v>93</v>
      </c>
      <c r="H7759" t="s">
        <v>140</v>
      </c>
      <c r="I7759" t="s">
        <v>98</v>
      </c>
      <c r="J77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Garde£24H£VOL£SAINT-GERMAIN-SUR-MORIN£31/07/2022</v>
      </c>
      <c r="K77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59">
        <f>ROUND(MOD(Tableau_Effectifs_Dept[[#This Row],[GardDteDebut]],1),5)</f>
        <v>0.29166999999999998</v>
      </c>
      <c r="M7759">
        <f>ROUND(MOD(Tableau_Effectifs_Dept[[#This Row],[GardDteFin]],1),5)</f>
        <v>0.29166999999999998</v>
      </c>
      <c r="N77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59" s="71">
        <f>MAX(IF(Tableau_Effectifs_Dept[[#This Row],[Créneau TOT]]&gt;0,Tableau_Effectifs_Dept[[#This Row],[Créneau TOT]]-Tableau_Effectifs_Dept[[#This Row],[Créneau J]],0),0)</f>
        <v>0</v>
      </c>
      <c r="Q7759" s="71">
        <f>ROUND(HOUR(Tableau_Effectifs_Dept[[#This Row],[Créneau J]])/12,1)</f>
        <v>0</v>
      </c>
      <c r="R7759" s="71"/>
    </row>
    <row r="7760" spans="1:18" hidden="1">
      <c r="A7760" s="47">
        <v>44773.291666666664</v>
      </c>
      <c r="B7760" s="47">
        <v>44773.791666666664</v>
      </c>
      <c r="C7760" t="s">
        <v>196</v>
      </c>
      <c r="D7760" t="s">
        <v>86</v>
      </c>
      <c r="E7760" t="s">
        <v>85</v>
      </c>
      <c r="F7760" t="s">
        <v>52</v>
      </c>
      <c r="G7760" t="s">
        <v>93</v>
      </c>
      <c r="H7760" t="s">
        <v>141</v>
      </c>
      <c r="I7760" t="s">
        <v>97</v>
      </c>
      <c r="J77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Garde£JOUR£PRO£SAINT-SOUPPLETS£31/07/2022</v>
      </c>
      <c r="K77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60">
        <f>ROUND(MOD(Tableau_Effectifs_Dept[[#This Row],[GardDteDebut]],1),5)</f>
        <v>0.29166999999999998</v>
      </c>
      <c r="M7760">
        <f>ROUND(MOD(Tableau_Effectifs_Dept[[#This Row],[GardDteFin]],1),5)</f>
        <v>0.79166999999999998</v>
      </c>
      <c r="N77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60" s="71">
        <f>MAX(IF(Tableau_Effectifs_Dept[[#This Row],[Créneau TOT]]&gt;0,Tableau_Effectifs_Dept[[#This Row],[Créneau TOT]]-Tableau_Effectifs_Dept[[#This Row],[Créneau J]],0),0)</f>
        <v>0</v>
      </c>
      <c r="Q7760" s="71">
        <f>ROUND(HOUR(Tableau_Effectifs_Dept[[#This Row],[Créneau J]])/12,1)</f>
        <v>0</v>
      </c>
      <c r="R7760" s="71"/>
    </row>
    <row r="7761" spans="1:18" hidden="1">
      <c r="A7761" s="47">
        <v>44773.291666666664</v>
      </c>
      <c r="B7761" s="47">
        <v>44773.791666666664</v>
      </c>
      <c r="C7761" t="s">
        <v>196</v>
      </c>
      <c r="D7761" t="s">
        <v>86</v>
      </c>
      <c r="E7761" t="s">
        <v>85</v>
      </c>
      <c r="F7761" t="s">
        <v>52</v>
      </c>
      <c r="G7761" t="s">
        <v>93</v>
      </c>
      <c r="H7761" t="s">
        <v>140</v>
      </c>
      <c r="I7761" t="s">
        <v>97</v>
      </c>
      <c r="J77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Garde£JOUR£VOL£SAINT-SOUPPLETS£31/07/2022</v>
      </c>
      <c r="K77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61">
        <f>ROUND(MOD(Tableau_Effectifs_Dept[[#This Row],[GardDteDebut]],1),5)</f>
        <v>0.29166999999999998</v>
      </c>
      <c r="M7761">
        <f>ROUND(MOD(Tableau_Effectifs_Dept[[#This Row],[GardDteFin]],1),5)</f>
        <v>0.79166999999999998</v>
      </c>
      <c r="N77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61" s="71">
        <f>MAX(IF(Tableau_Effectifs_Dept[[#This Row],[Créneau TOT]]&gt;0,Tableau_Effectifs_Dept[[#This Row],[Créneau TOT]]-Tableau_Effectifs_Dept[[#This Row],[Créneau J]],0),0)</f>
        <v>0</v>
      </c>
      <c r="Q7761" s="71">
        <f>ROUND(HOUR(Tableau_Effectifs_Dept[[#This Row],[Créneau J]])/12,1)</f>
        <v>0</v>
      </c>
      <c r="R7761" s="71"/>
    </row>
    <row r="7762" spans="1:18" hidden="1">
      <c r="A7762" s="47">
        <v>44773.291666666664</v>
      </c>
      <c r="B7762" s="47">
        <v>44774.291666666664</v>
      </c>
      <c r="C7762" t="s">
        <v>196</v>
      </c>
      <c r="D7762" t="s">
        <v>86</v>
      </c>
      <c r="E7762" t="s">
        <v>86</v>
      </c>
      <c r="F7762" t="s">
        <v>52</v>
      </c>
      <c r="G7762" t="s">
        <v>93</v>
      </c>
      <c r="H7762" t="s">
        <v>141</v>
      </c>
      <c r="I7762" t="s">
        <v>98</v>
      </c>
      <c r="J77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Garde£24H£PRO£SAINT-SOUPPLETS£31/07/2022</v>
      </c>
      <c r="K77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62">
        <f>ROUND(MOD(Tableau_Effectifs_Dept[[#This Row],[GardDteDebut]],1),5)</f>
        <v>0.29166999999999998</v>
      </c>
      <c r="M7762">
        <f>ROUND(MOD(Tableau_Effectifs_Dept[[#This Row],[GardDteFin]],1),5)</f>
        <v>0.29166999999999998</v>
      </c>
      <c r="N77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62" s="71">
        <f>MAX(IF(Tableau_Effectifs_Dept[[#This Row],[Créneau TOT]]&gt;0,Tableau_Effectifs_Dept[[#This Row],[Créneau TOT]]-Tableau_Effectifs_Dept[[#This Row],[Créneau J]],0),0)</f>
        <v>0</v>
      </c>
      <c r="Q7762" s="71">
        <f>ROUND(HOUR(Tableau_Effectifs_Dept[[#This Row],[Créneau J]])/12,1)</f>
        <v>0</v>
      </c>
      <c r="R7762" s="71"/>
    </row>
    <row r="7763" spans="1:18" hidden="1">
      <c r="A7763" s="47">
        <v>44773.291666666664</v>
      </c>
      <c r="B7763" s="47">
        <v>44774.291666666664</v>
      </c>
      <c r="C7763" t="s">
        <v>196</v>
      </c>
      <c r="D7763" t="s">
        <v>86</v>
      </c>
      <c r="E7763" t="s">
        <v>86</v>
      </c>
      <c r="F7763" t="s">
        <v>52</v>
      </c>
      <c r="G7763" t="s">
        <v>93</v>
      </c>
      <c r="H7763" t="s">
        <v>141</v>
      </c>
      <c r="I7763" t="s">
        <v>98</v>
      </c>
      <c r="J77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Garde£24H£PRO£SAINT-SOUPPLETS£31/07/2022</v>
      </c>
      <c r="K77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63">
        <f>ROUND(MOD(Tableau_Effectifs_Dept[[#This Row],[GardDteDebut]],1),5)</f>
        <v>0.29166999999999998</v>
      </c>
      <c r="M7763">
        <f>ROUND(MOD(Tableau_Effectifs_Dept[[#This Row],[GardDteFin]],1),5)</f>
        <v>0.29166999999999998</v>
      </c>
      <c r="N77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63" s="71">
        <f>MAX(IF(Tableau_Effectifs_Dept[[#This Row],[Créneau TOT]]&gt;0,Tableau_Effectifs_Dept[[#This Row],[Créneau TOT]]-Tableau_Effectifs_Dept[[#This Row],[Créneau J]],0),0)</f>
        <v>0</v>
      </c>
      <c r="Q7763" s="71">
        <f>ROUND(HOUR(Tableau_Effectifs_Dept[[#This Row],[Créneau J]])/12,1)</f>
        <v>0</v>
      </c>
      <c r="R7763" s="71"/>
    </row>
    <row r="7764" spans="1:18" hidden="1">
      <c r="A7764" s="47">
        <v>44773.291666666664</v>
      </c>
      <c r="B7764" s="47">
        <v>44773.791666666664</v>
      </c>
      <c r="C7764" t="s">
        <v>196</v>
      </c>
      <c r="D7764" t="s">
        <v>86</v>
      </c>
      <c r="E7764" t="s">
        <v>85</v>
      </c>
      <c r="F7764" t="s">
        <v>15</v>
      </c>
      <c r="G7764" t="s">
        <v>93</v>
      </c>
      <c r="H7764" t="s">
        <v>140</v>
      </c>
      <c r="I7764" t="s">
        <v>97</v>
      </c>
      <c r="J77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Garde£JOUR£VOL£SAVIGNY-LE-TEMPLE£31/07/2022</v>
      </c>
      <c r="K77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64">
        <f>ROUND(MOD(Tableau_Effectifs_Dept[[#This Row],[GardDteDebut]],1),5)</f>
        <v>0.29166999999999998</v>
      </c>
      <c r="M7764">
        <f>ROUND(MOD(Tableau_Effectifs_Dept[[#This Row],[GardDteFin]],1),5)</f>
        <v>0.79166999999999998</v>
      </c>
      <c r="N77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64" s="71">
        <f>MAX(IF(Tableau_Effectifs_Dept[[#This Row],[Créneau TOT]]&gt;0,Tableau_Effectifs_Dept[[#This Row],[Créneau TOT]]-Tableau_Effectifs_Dept[[#This Row],[Créneau J]],0),0)</f>
        <v>0</v>
      </c>
      <c r="Q7764" s="71">
        <f>ROUND(HOUR(Tableau_Effectifs_Dept[[#This Row],[Créneau J]])/12,1)</f>
        <v>0</v>
      </c>
      <c r="R7764" s="71"/>
    </row>
    <row r="7765" spans="1:18" hidden="1">
      <c r="A7765" s="47">
        <v>44773.291666666664</v>
      </c>
      <c r="B7765" s="47">
        <v>44773.791666666664</v>
      </c>
      <c r="C7765" t="s">
        <v>196</v>
      </c>
      <c r="D7765" t="s">
        <v>86</v>
      </c>
      <c r="E7765" t="s">
        <v>85</v>
      </c>
      <c r="F7765" t="s">
        <v>15</v>
      </c>
      <c r="G7765" t="s">
        <v>93</v>
      </c>
      <c r="H7765" t="s">
        <v>140</v>
      </c>
      <c r="I7765" t="s">
        <v>97</v>
      </c>
      <c r="J77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Garde£JOUR£VOL£SAVIGNY-LE-TEMPLE£31/07/2022</v>
      </c>
      <c r="K77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65">
        <f>ROUND(MOD(Tableau_Effectifs_Dept[[#This Row],[GardDteDebut]],1),5)</f>
        <v>0.29166999999999998</v>
      </c>
      <c r="M7765">
        <f>ROUND(MOD(Tableau_Effectifs_Dept[[#This Row],[GardDteFin]],1),5)</f>
        <v>0.79166999999999998</v>
      </c>
      <c r="N77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65" s="71">
        <f>MAX(IF(Tableau_Effectifs_Dept[[#This Row],[Créneau TOT]]&gt;0,Tableau_Effectifs_Dept[[#This Row],[Créneau TOT]]-Tableau_Effectifs_Dept[[#This Row],[Créneau J]],0),0)</f>
        <v>0</v>
      </c>
      <c r="Q7765" s="71">
        <f>ROUND(HOUR(Tableau_Effectifs_Dept[[#This Row],[Créneau J]])/12,1)</f>
        <v>0</v>
      </c>
      <c r="R7765" s="71"/>
    </row>
    <row r="7766" spans="1:18" hidden="1">
      <c r="A7766" s="47">
        <v>44773.291666666664</v>
      </c>
      <c r="B7766" s="47">
        <v>44773.791666666664</v>
      </c>
      <c r="C7766" t="s">
        <v>196</v>
      </c>
      <c r="D7766" t="s">
        <v>86</v>
      </c>
      <c r="E7766" t="s">
        <v>85</v>
      </c>
      <c r="F7766" t="s">
        <v>15</v>
      </c>
      <c r="G7766" t="s">
        <v>93</v>
      </c>
      <c r="H7766" t="s">
        <v>141</v>
      </c>
      <c r="I7766" t="s">
        <v>97</v>
      </c>
      <c r="J77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Garde£JOUR£PRO£SAVIGNY-LE-TEMPLE£31/07/2022</v>
      </c>
      <c r="K77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66">
        <f>ROUND(MOD(Tableau_Effectifs_Dept[[#This Row],[GardDteDebut]],1),5)</f>
        <v>0.29166999999999998</v>
      </c>
      <c r="M7766">
        <f>ROUND(MOD(Tableau_Effectifs_Dept[[#This Row],[GardDteFin]],1),5)</f>
        <v>0.79166999999999998</v>
      </c>
      <c r="N77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66" s="71">
        <f>MAX(IF(Tableau_Effectifs_Dept[[#This Row],[Créneau TOT]]&gt;0,Tableau_Effectifs_Dept[[#This Row],[Créneau TOT]]-Tableau_Effectifs_Dept[[#This Row],[Créneau J]],0),0)</f>
        <v>0</v>
      </c>
      <c r="Q7766" s="71">
        <f>ROUND(HOUR(Tableau_Effectifs_Dept[[#This Row],[Créneau J]])/12,1)</f>
        <v>0</v>
      </c>
      <c r="R7766" s="71"/>
    </row>
    <row r="7767" spans="1:18" hidden="1">
      <c r="A7767" s="47">
        <v>44773.291666666664</v>
      </c>
      <c r="B7767" s="47">
        <v>44774.291666666664</v>
      </c>
      <c r="C7767" t="s">
        <v>196</v>
      </c>
      <c r="D7767" t="s">
        <v>86</v>
      </c>
      <c r="E7767" t="s">
        <v>86</v>
      </c>
      <c r="F7767" t="s">
        <v>15</v>
      </c>
      <c r="G7767" t="s">
        <v>93</v>
      </c>
      <c r="H7767" t="s">
        <v>141</v>
      </c>
      <c r="I7767" t="s">
        <v>98</v>
      </c>
      <c r="J77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Garde£24H£PRO£SAVIGNY-LE-TEMPLE£31/07/2022</v>
      </c>
      <c r="K77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67">
        <f>ROUND(MOD(Tableau_Effectifs_Dept[[#This Row],[GardDteDebut]],1),5)</f>
        <v>0.29166999999999998</v>
      </c>
      <c r="M7767">
        <f>ROUND(MOD(Tableau_Effectifs_Dept[[#This Row],[GardDteFin]],1),5)</f>
        <v>0.29166999999999998</v>
      </c>
      <c r="N77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67" s="71">
        <f>MAX(IF(Tableau_Effectifs_Dept[[#This Row],[Créneau TOT]]&gt;0,Tableau_Effectifs_Dept[[#This Row],[Créneau TOT]]-Tableau_Effectifs_Dept[[#This Row],[Créneau J]],0),0)</f>
        <v>0</v>
      </c>
      <c r="Q7767" s="71">
        <f>ROUND(HOUR(Tableau_Effectifs_Dept[[#This Row],[Créneau J]])/12,1)</f>
        <v>0</v>
      </c>
      <c r="R7767" s="71"/>
    </row>
    <row r="7768" spans="1:18" hidden="1">
      <c r="A7768" s="47">
        <v>44773.291666666664</v>
      </c>
      <c r="B7768" s="47">
        <v>44773.791666666664</v>
      </c>
      <c r="C7768" t="s">
        <v>196</v>
      </c>
      <c r="D7768" t="s">
        <v>86</v>
      </c>
      <c r="E7768" t="s">
        <v>85</v>
      </c>
      <c r="F7768" t="s">
        <v>15</v>
      </c>
      <c r="G7768" t="s">
        <v>93</v>
      </c>
      <c r="H7768" t="s">
        <v>141</v>
      </c>
      <c r="I7768" t="s">
        <v>97</v>
      </c>
      <c r="J77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Garde£JOUR£PRO£SAVIGNY-LE-TEMPLE£31/07/2022</v>
      </c>
      <c r="K77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68">
        <f>ROUND(MOD(Tableau_Effectifs_Dept[[#This Row],[GardDteDebut]],1),5)</f>
        <v>0.29166999999999998</v>
      </c>
      <c r="M7768">
        <f>ROUND(MOD(Tableau_Effectifs_Dept[[#This Row],[GardDteFin]],1),5)</f>
        <v>0.79166999999999998</v>
      </c>
      <c r="N77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68" s="71">
        <f>MAX(IF(Tableau_Effectifs_Dept[[#This Row],[Créneau TOT]]&gt;0,Tableau_Effectifs_Dept[[#This Row],[Créneau TOT]]-Tableau_Effectifs_Dept[[#This Row],[Créneau J]],0),0)</f>
        <v>0</v>
      </c>
      <c r="Q7768" s="71">
        <f>ROUND(HOUR(Tableau_Effectifs_Dept[[#This Row],[Créneau J]])/12,1)</f>
        <v>0</v>
      </c>
      <c r="R7768" s="71"/>
    </row>
    <row r="7769" spans="1:18" hidden="1">
      <c r="A7769" s="47">
        <v>44773.291666666664</v>
      </c>
      <c r="B7769" s="47">
        <v>44774.291666666664</v>
      </c>
      <c r="C7769" t="s">
        <v>196</v>
      </c>
      <c r="D7769" t="s">
        <v>86</v>
      </c>
      <c r="E7769" t="s">
        <v>86</v>
      </c>
      <c r="F7769" t="s">
        <v>15</v>
      </c>
      <c r="G7769" t="s">
        <v>93</v>
      </c>
      <c r="H7769" t="s">
        <v>140</v>
      </c>
      <c r="I7769" t="s">
        <v>98</v>
      </c>
      <c r="J77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Garde£24H£VOL£SAVIGNY-LE-TEMPLE£31/07/2022</v>
      </c>
      <c r="K77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69">
        <f>ROUND(MOD(Tableau_Effectifs_Dept[[#This Row],[GardDteDebut]],1),5)</f>
        <v>0.29166999999999998</v>
      </c>
      <c r="M7769">
        <f>ROUND(MOD(Tableau_Effectifs_Dept[[#This Row],[GardDteFin]],1),5)</f>
        <v>0.29166999999999998</v>
      </c>
      <c r="N77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69" s="71">
        <f>MAX(IF(Tableau_Effectifs_Dept[[#This Row],[Créneau TOT]]&gt;0,Tableau_Effectifs_Dept[[#This Row],[Créneau TOT]]-Tableau_Effectifs_Dept[[#This Row],[Créneau J]],0),0)</f>
        <v>0</v>
      </c>
      <c r="Q7769" s="71">
        <f>ROUND(HOUR(Tableau_Effectifs_Dept[[#This Row],[Créneau J]])/12,1)</f>
        <v>0</v>
      </c>
      <c r="R7769" s="71"/>
    </row>
    <row r="7770" spans="1:18" hidden="1">
      <c r="A7770" s="47">
        <v>44773.291666666664</v>
      </c>
      <c r="B7770" s="47">
        <v>44774.291666666664</v>
      </c>
      <c r="C7770" t="s">
        <v>196</v>
      </c>
      <c r="D7770" t="s">
        <v>86</v>
      </c>
      <c r="E7770" t="s">
        <v>86</v>
      </c>
      <c r="F7770" t="s">
        <v>15</v>
      </c>
      <c r="G7770" t="s">
        <v>93</v>
      </c>
      <c r="H7770" t="s">
        <v>141</v>
      </c>
      <c r="I7770" t="s">
        <v>98</v>
      </c>
      <c r="J77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Garde£24H£PRO£SAVIGNY-LE-TEMPLE£31/07/2022</v>
      </c>
      <c r="K77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70">
        <f>ROUND(MOD(Tableau_Effectifs_Dept[[#This Row],[GardDteDebut]],1),5)</f>
        <v>0.29166999999999998</v>
      </c>
      <c r="M7770">
        <f>ROUND(MOD(Tableau_Effectifs_Dept[[#This Row],[GardDteFin]],1),5)</f>
        <v>0.29166999999999998</v>
      </c>
      <c r="N77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70" s="71">
        <f>MAX(IF(Tableau_Effectifs_Dept[[#This Row],[Créneau TOT]]&gt;0,Tableau_Effectifs_Dept[[#This Row],[Créneau TOT]]-Tableau_Effectifs_Dept[[#This Row],[Créneau J]],0),0)</f>
        <v>0</v>
      </c>
      <c r="Q7770" s="71">
        <f>ROUND(HOUR(Tableau_Effectifs_Dept[[#This Row],[Créneau J]])/12,1)</f>
        <v>0</v>
      </c>
      <c r="R7770" s="71"/>
    </row>
    <row r="7771" spans="1:18" hidden="1">
      <c r="A7771" s="47">
        <v>44773.291666666664</v>
      </c>
      <c r="B7771" s="47">
        <v>44774.291666666664</v>
      </c>
      <c r="C7771" t="s">
        <v>196</v>
      </c>
      <c r="D7771" t="s">
        <v>86</v>
      </c>
      <c r="E7771" t="s">
        <v>86</v>
      </c>
      <c r="F7771" t="s">
        <v>15</v>
      </c>
      <c r="G7771" t="s">
        <v>93</v>
      </c>
      <c r="H7771" t="s">
        <v>141</v>
      </c>
      <c r="I7771" t="s">
        <v>98</v>
      </c>
      <c r="J77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Garde£24H£PRO£SAVIGNY-LE-TEMPLE£31/07/2022</v>
      </c>
      <c r="K77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71">
        <f>ROUND(MOD(Tableau_Effectifs_Dept[[#This Row],[GardDteDebut]],1),5)</f>
        <v>0.29166999999999998</v>
      </c>
      <c r="M7771">
        <f>ROUND(MOD(Tableau_Effectifs_Dept[[#This Row],[GardDteFin]],1),5)</f>
        <v>0.29166999999999998</v>
      </c>
      <c r="N77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71" s="71">
        <f>MAX(IF(Tableau_Effectifs_Dept[[#This Row],[Créneau TOT]]&gt;0,Tableau_Effectifs_Dept[[#This Row],[Créneau TOT]]-Tableau_Effectifs_Dept[[#This Row],[Créneau J]],0),0)</f>
        <v>0</v>
      </c>
      <c r="Q7771" s="71">
        <f>ROUND(HOUR(Tableau_Effectifs_Dept[[#This Row],[Créneau J]])/12,1)</f>
        <v>0</v>
      </c>
      <c r="R7771" s="71"/>
    </row>
    <row r="7772" spans="1:18" hidden="1">
      <c r="A7772" s="47">
        <v>44773.291666666664</v>
      </c>
      <c r="B7772" s="47">
        <v>44774.291666666664</v>
      </c>
      <c r="C7772" t="s">
        <v>196</v>
      </c>
      <c r="D7772" t="s">
        <v>86</v>
      </c>
      <c r="E7772" t="s">
        <v>86</v>
      </c>
      <c r="F7772" t="s">
        <v>106</v>
      </c>
      <c r="G7772" t="s">
        <v>93</v>
      </c>
      <c r="H7772" t="s">
        <v>141</v>
      </c>
      <c r="I7772" t="s">
        <v>98</v>
      </c>
      <c r="J77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Garde£24H£PRO£SOUPPES-SUR-LOING£31/07/2022</v>
      </c>
      <c r="K77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72">
        <f>ROUND(MOD(Tableau_Effectifs_Dept[[#This Row],[GardDteDebut]],1),5)</f>
        <v>0.29166999999999998</v>
      </c>
      <c r="M7772">
        <f>ROUND(MOD(Tableau_Effectifs_Dept[[#This Row],[GardDteFin]],1),5)</f>
        <v>0.29166999999999998</v>
      </c>
      <c r="N77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72" s="71">
        <f>MAX(IF(Tableau_Effectifs_Dept[[#This Row],[Créneau TOT]]&gt;0,Tableau_Effectifs_Dept[[#This Row],[Créneau TOT]]-Tableau_Effectifs_Dept[[#This Row],[Créneau J]],0),0)</f>
        <v>0</v>
      </c>
      <c r="Q7772" s="71">
        <f>ROUND(HOUR(Tableau_Effectifs_Dept[[#This Row],[Créneau J]])/12,1)</f>
        <v>0</v>
      </c>
      <c r="R7772" s="71"/>
    </row>
    <row r="7773" spans="1:18" hidden="1">
      <c r="A7773" s="47">
        <v>44773.291666666664</v>
      </c>
      <c r="B7773" s="47">
        <v>44774.291666666664</v>
      </c>
      <c r="C7773" t="s">
        <v>196</v>
      </c>
      <c r="D7773" t="s">
        <v>86</v>
      </c>
      <c r="E7773" t="s">
        <v>86</v>
      </c>
      <c r="F7773" t="s">
        <v>106</v>
      </c>
      <c r="G7773" t="s">
        <v>93</v>
      </c>
      <c r="H7773" t="s">
        <v>141</v>
      </c>
      <c r="I7773" t="s">
        <v>98</v>
      </c>
      <c r="J77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Garde£24H£PRO£SOUPPES-SUR-LOING£31/07/2022</v>
      </c>
      <c r="K77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73">
        <f>ROUND(MOD(Tableau_Effectifs_Dept[[#This Row],[GardDteDebut]],1),5)</f>
        <v>0.29166999999999998</v>
      </c>
      <c r="M7773">
        <f>ROUND(MOD(Tableau_Effectifs_Dept[[#This Row],[GardDteFin]],1),5)</f>
        <v>0.29166999999999998</v>
      </c>
      <c r="N77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73" s="71">
        <f>MAX(IF(Tableau_Effectifs_Dept[[#This Row],[Créneau TOT]]&gt;0,Tableau_Effectifs_Dept[[#This Row],[Créneau TOT]]-Tableau_Effectifs_Dept[[#This Row],[Créneau J]],0),0)</f>
        <v>0</v>
      </c>
      <c r="Q7773" s="71">
        <f>ROUND(HOUR(Tableau_Effectifs_Dept[[#This Row],[Créneau J]])/12,1)</f>
        <v>0</v>
      </c>
      <c r="R7773" s="71"/>
    </row>
    <row r="7774" spans="1:18" hidden="1">
      <c r="A7774" s="47">
        <v>44773.291666666664</v>
      </c>
      <c r="B7774" s="47">
        <v>44773.791666666664</v>
      </c>
      <c r="C7774" t="s">
        <v>196</v>
      </c>
      <c r="D7774" t="s">
        <v>86</v>
      </c>
      <c r="E7774" t="s">
        <v>85</v>
      </c>
      <c r="F7774" t="s">
        <v>18</v>
      </c>
      <c r="G7774" t="s">
        <v>93</v>
      </c>
      <c r="H7774" t="s">
        <v>140</v>
      </c>
      <c r="I7774" t="s">
        <v>97</v>
      </c>
      <c r="J77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Garde£JOUR£VOL£TOURNAN-EN-BRIE£31/07/2022</v>
      </c>
      <c r="K77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74">
        <f>ROUND(MOD(Tableau_Effectifs_Dept[[#This Row],[GardDteDebut]],1),5)</f>
        <v>0.29166999999999998</v>
      </c>
      <c r="M7774">
        <f>ROUND(MOD(Tableau_Effectifs_Dept[[#This Row],[GardDteFin]],1),5)</f>
        <v>0.79166999999999998</v>
      </c>
      <c r="N77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74" s="71">
        <f>MAX(IF(Tableau_Effectifs_Dept[[#This Row],[Créneau TOT]]&gt;0,Tableau_Effectifs_Dept[[#This Row],[Créneau TOT]]-Tableau_Effectifs_Dept[[#This Row],[Créneau J]],0),0)</f>
        <v>0</v>
      </c>
      <c r="Q7774" s="71">
        <f>ROUND(HOUR(Tableau_Effectifs_Dept[[#This Row],[Créneau J]])/12,1)</f>
        <v>0</v>
      </c>
      <c r="R7774" s="71"/>
    </row>
    <row r="7775" spans="1:18" hidden="1">
      <c r="A7775" s="47">
        <v>44773.291666666664</v>
      </c>
      <c r="B7775" s="47">
        <v>44774.291666666664</v>
      </c>
      <c r="C7775" t="s">
        <v>196</v>
      </c>
      <c r="D7775" t="s">
        <v>86</v>
      </c>
      <c r="E7775" t="s">
        <v>86</v>
      </c>
      <c r="F7775" t="s">
        <v>18</v>
      </c>
      <c r="G7775" t="s">
        <v>93</v>
      </c>
      <c r="H7775" t="s">
        <v>141</v>
      </c>
      <c r="I7775" t="s">
        <v>98</v>
      </c>
      <c r="J77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Garde£24H£PRO£TOURNAN-EN-BRIE£31/07/2022</v>
      </c>
      <c r="K77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75">
        <f>ROUND(MOD(Tableau_Effectifs_Dept[[#This Row],[GardDteDebut]],1),5)</f>
        <v>0.29166999999999998</v>
      </c>
      <c r="M7775">
        <f>ROUND(MOD(Tableau_Effectifs_Dept[[#This Row],[GardDteFin]],1),5)</f>
        <v>0.29166999999999998</v>
      </c>
      <c r="N77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75" s="71">
        <f>MAX(IF(Tableau_Effectifs_Dept[[#This Row],[Créneau TOT]]&gt;0,Tableau_Effectifs_Dept[[#This Row],[Créneau TOT]]-Tableau_Effectifs_Dept[[#This Row],[Créneau J]],0),0)</f>
        <v>0</v>
      </c>
      <c r="Q7775" s="71">
        <f>ROUND(HOUR(Tableau_Effectifs_Dept[[#This Row],[Créneau J]])/12,1)</f>
        <v>0</v>
      </c>
      <c r="R7775" s="71"/>
    </row>
    <row r="7776" spans="1:18" hidden="1">
      <c r="A7776" s="47">
        <v>44773.291666666664</v>
      </c>
      <c r="B7776" s="47">
        <v>44773.791666666664</v>
      </c>
      <c r="C7776" t="s">
        <v>196</v>
      </c>
      <c r="D7776" t="s">
        <v>86</v>
      </c>
      <c r="E7776" t="s">
        <v>85</v>
      </c>
      <c r="F7776" t="s">
        <v>18</v>
      </c>
      <c r="G7776" t="s">
        <v>93</v>
      </c>
      <c r="H7776" t="s">
        <v>141</v>
      </c>
      <c r="I7776" t="s">
        <v>97</v>
      </c>
      <c r="J77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Garde£JOUR£PRO£TOURNAN-EN-BRIE£31/07/2022</v>
      </c>
      <c r="K77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76">
        <f>ROUND(MOD(Tableau_Effectifs_Dept[[#This Row],[GardDteDebut]],1),5)</f>
        <v>0.29166999999999998</v>
      </c>
      <c r="M7776">
        <f>ROUND(MOD(Tableau_Effectifs_Dept[[#This Row],[GardDteFin]],1),5)</f>
        <v>0.79166999999999998</v>
      </c>
      <c r="N77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76" s="71">
        <f>MAX(IF(Tableau_Effectifs_Dept[[#This Row],[Créneau TOT]]&gt;0,Tableau_Effectifs_Dept[[#This Row],[Créneau TOT]]-Tableau_Effectifs_Dept[[#This Row],[Créneau J]],0),0)</f>
        <v>0</v>
      </c>
      <c r="Q7776" s="71">
        <f>ROUND(HOUR(Tableau_Effectifs_Dept[[#This Row],[Créneau J]])/12,1)</f>
        <v>0</v>
      </c>
      <c r="R7776" s="71"/>
    </row>
    <row r="7777" spans="1:18" hidden="1">
      <c r="A7777" s="47">
        <v>44773.291666666664</v>
      </c>
      <c r="B7777" s="47">
        <v>44774.291666666664</v>
      </c>
      <c r="C7777" t="s">
        <v>196</v>
      </c>
      <c r="D7777" t="s">
        <v>86</v>
      </c>
      <c r="E7777" t="s">
        <v>86</v>
      </c>
      <c r="F7777" t="s">
        <v>18</v>
      </c>
      <c r="G7777" t="s">
        <v>93</v>
      </c>
      <c r="H7777" t="s">
        <v>141</v>
      </c>
      <c r="I7777" t="s">
        <v>98</v>
      </c>
      <c r="J77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Garde£24H£PRO£TOURNAN-EN-BRIE£31/07/2022</v>
      </c>
      <c r="K77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77">
        <f>ROUND(MOD(Tableau_Effectifs_Dept[[#This Row],[GardDteDebut]],1),5)</f>
        <v>0.29166999999999998</v>
      </c>
      <c r="M7777">
        <f>ROUND(MOD(Tableau_Effectifs_Dept[[#This Row],[GardDteFin]],1),5)</f>
        <v>0.29166999999999998</v>
      </c>
      <c r="N77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77" s="71">
        <f>MAX(IF(Tableau_Effectifs_Dept[[#This Row],[Créneau TOT]]&gt;0,Tableau_Effectifs_Dept[[#This Row],[Créneau TOT]]-Tableau_Effectifs_Dept[[#This Row],[Créneau J]],0),0)</f>
        <v>0</v>
      </c>
      <c r="Q7777" s="71">
        <f>ROUND(HOUR(Tableau_Effectifs_Dept[[#This Row],[Créneau J]])/12,1)</f>
        <v>0</v>
      </c>
      <c r="R7777" s="71"/>
    </row>
    <row r="7778" spans="1:18" hidden="1">
      <c r="A7778" s="47">
        <v>44773.291666666664</v>
      </c>
      <c r="B7778" s="47">
        <v>44773.791666666664</v>
      </c>
      <c r="C7778" t="s">
        <v>196</v>
      </c>
      <c r="D7778" t="s">
        <v>86</v>
      </c>
      <c r="E7778" t="s">
        <v>85</v>
      </c>
      <c r="F7778" t="s">
        <v>18</v>
      </c>
      <c r="G7778" t="s">
        <v>93</v>
      </c>
      <c r="H7778" t="s">
        <v>141</v>
      </c>
      <c r="I7778" t="s">
        <v>97</v>
      </c>
      <c r="J77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Garde£JOUR£PRO£TOURNAN-EN-BRIE£31/07/2022</v>
      </c>
      <c r="K77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78">
        <f>ROUND(MOD(Tableau_Effectifs_Dept[[#This Row],[GardDteDebut]],1),5)</f>
        <v>0.29166999999999998</v>
      </c>
      <c r="M7778">
        <f>ROUND(MOD(Tableau_Effectifs_Dept[[#This Row],[GardDteFin]],1),5)</f>
        <v>0.79166999999999998</v>
      </c>
      <c r="N77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78" s="71">
        <f>MAX(IF(Tableau_Effectifs_Dept[[#This Row],[Créneau TOT]]&gt;0,Tableau_Effectifs_Dept[[#This Row],[Créneau TOT]]-Tableau_Effectifs_Dept[[#This Row],[Créneau J]],0),0)</f>
        <v>0</v>
      </c>
      <c r="Q7778" s="71">
        <f>ROUND(HOUR(Tableau_Effectifs_Dept[[#This Row],[Créneau J]])/12,1)</f>
        <v>0</v>
      </c>
      <c r="R7778" s="71"/>
    </row>
    <row r="7779" spans="1:18" hidden="1">
      <c r="A7779" s="47">
        <v>44773.291666666664</v>
      </c>
      <c r="B7779" s="47">
        <v>44774.291666666664</v>
      </c>
      <c r="C7779" t="s">
        <v>196</v>
      </c>
      <c r="D7779" t="s">
        <v>86</v>
      </c>
      <c r="E7779" t="s">
        <v>86</v>
      </c>
      <c r="F7779" t="s">
        <v>18</v>
      </c>
      <c r="G7779" t="s">
        <v>93</v>
      </c>
      <c r="H7779" t="s">
        <v>140</v>
      </c>
      <c r="I7779" t="s">
        <v>98</v>
      </c>
      <c r="J77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Garde£24H£VOL£TOURNAN-EN-BRIE£31/07/2022</v>
      </c>
      <c r="K77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79">
        <f>ROUND(MOD(Tableau_Effectifs_Dept[[#This Row],[GardDteDebut]],1),5)</f>
        <v>0.29166999999999998</v>
      </c>
      <c r="M7779">
        <f>ROUND(MOD(Tableau_Effectifs_Dept[[#This Row],[GardDteFin]],1),5)</f>
        <v>0.29166999999999998</v>
      </c>
      <c r="N77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79" s="71">
        <f>MAX(IF(Tableau_Effectifs_Dept[[#This Row],[Créneau TOT]]&gt;0,Tableau_Effectifs_Dept[[#This Row],[Créneau TOT]]-Tableau_Effectifs_Dept[[#This Row],[Créneau J]],0),0)</f>
        <v>0</v>
      </c>
      <c r="Q7779" s="71">
        <f>ROUND(HOUR(Tableau_Effectifs_Dept[[#This Row],[Créneau J]])/12,1)</f>
        <v>0</v>
      </c>
      <c r="R7779" s="71"/>
    </row>
    <row r="7780" spans="1:18" hidden="1">
      <c r="A7780" s="47">
        <v>44773.291666666664</v>
      </c>
      <c r="B7780" s="47">
        <v>44773.791666666664</v>
      </c>
      <c r="C7780" t="s">
        <v>196</v>
      </c>
      <c r="D7780" t="s">
        <v>86</v>
      </c>
      <c r="E7780" t="s">
        <v>85</v>
      </c>
      <c r="F7780" t="s">
        <v>18</v>
      </c>
      <c r="G7780" t="s">
        <v>93</v>
      </c>
      <c r="H7780" t="s">
        <v>140</v>
      </c>
      <c r="I7780" t="s">
        <v>97</v>
      </c>
      <c r="J77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Garde£JOUR£VOL£TOURNAN-EN-BRIE£31/07/2022</v>
      </c>
      <c r="K77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80">
        <f>ROUND(MOD(Tableau_Effectifs_Dept[[#This Row],[GardDteDebut]],1),5)</f>
        <v>0.29166999999999998</v>
      </c>
      <c r="M7780">
        <f>ROUND(MOD(Tableau_Effectifs_Dept[[#This Row],[GardDteFin]],1),5)</f>
        <v>0.79166999999999998</v>
      </c>
      <c r="N77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80" s="71">
        <f>MAX(IF(Tableau_Effectifs_Dept[[#This Row],[Créneau TOT]]&gt;0,Tableau_Effectifs_Dept[[#This Row],[Créneau TOT]]-Tableau_Effectifs_Dept[[#This Row],[Créneau J]],0),0)</f>
        <v>0</v>
      </c>
      <c r="Q7780" s="71">
        <f>ROUND(HOUR(Tableau_Effectifs_Dept[[#This Row],[Créneau J]])/12,1)</f>
        <v>0</v>
      </c>
      <c r="R7780" s="71"/>
    </row>
    <row r="7781" spans="1:18" hidden="1">
      <c r="A7781" s="47">
        <v>44773.291666666664</v>
      </c>
      <c r="B7781" s="47">
        <v>44774.291666666664</v>
      </c>
      <c r="C7781" t="s">
        <v>196</v>
      </c>
      <c r="D7781" t="s">
        <v>86</v>
      </c>
      <c r="E7781" t="s">
        <v>86</v>
      </c>
      <c r="F7781" t="s">
        <v>18</v>
      </c>
      <c r="G7781" t="s">
        <v>93</v>
      </c>
      <c r="H7781" t="s">
        <v>140</v>
      </c>
      <c r="I7781" t="s">
        <v>98</v>
      </c>
      <c r="J77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Garde£24H£VOL£TOURNAN-EN-BRIE£31/07/2022</v>
      </c>
      <c r="K77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81">
        <f>ROUND(MOD(Tableau_Effectifs_Dept[[#This Row],[GardDteDebut]],1),5)</f>
        <v>0.29166999999999998</v>
      </c>
      <c r="M7781">
        <f>ROUND(MOD(Tableau_Effectifs_Dept[[#This Row],[GardDteFin]],1),5)</f>
        <v>0.29166999999999998</v>
      </c>
      <c r="N77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81" s="71">
        <f>MAX(IF(Tableau_Effectifs_Dept[[#This Row],[Créneau TOT]]&gt;0,Tableau_Effectifs_Dept[[#This Row],[Créneau TOT]]-Tableau_Effectifs_Dept[[#This Row],[Créneau J]],0),0)</f>
        <v>0</v>
      </c>
      <c r="Q7781" s="71">
        <f>ROUND(HOUR(Tableau_Effectifs_Dept[[#This Row],[Créneau J]])/12,1)</f>
        <v>0</v>
      </c>
      <c r="R7781" s="71"/>
    </row>
    <row r="7782" spans="1:18" hidden="1">
      <c r="A7782" s="47">
        <v>44773.291666666664</v>
      </c>
      <c r="B7782" s="47">
        <v>44774.291666666664</v>
      </c>
      <c r="C7782" t="s">
        <v>196</v>
      </c>
      <c r="D7782" t="s">
        <v>86</v>
      </c>
      <c r="E7782" t="s">
        <v>86</v>
      </c>
      <c r="F7782" t="s">
        <v>18</v>
      </c>
      <c r="G7782" t="s">
        <v>93</v>
      </c>
      <c r="H7782" t="s">
        <v>140</v>
      </c>
      <c r="I7782" t="s">
        <v>98</v>
      </c>
      <c r="J77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Garde£24H£VOL£TOURNAN-EN-BRIE£31/07/2022</v>
      </c>
      <c r="K77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82">
        <f>ROUND(MOD(Tableau_Effectifs_Dept[[#This Row],[GardDteDebut]],1),5)</f>
        <v>0.29166999999999998</v>
      </c>
      <c r="M7782">
        <f>ROUND(MOD(Tableau_Effectifs_Dept[[#This Row],[GardDteFin]],1),5)</f>
        <v>0.29166999999999998</v>
      </c>
      <c r="N77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82" s="71">
        <f>MAX(IF(Tableau_Effectifs_Dept[[#This Row],[Créneau TOT]]&gt;0,Tableau_Effectifs_Dept[[#This Row],[Créneau TOT]]-Tableau_Effectifs_Dept[[#This Row],[Créneau J]],0),0)</f>
        <v>0</v>
      </c>
      <c r="Q7782" s="71">
        <f>ROUND(HOUR(Tableau_Effectifs_Dept[[#This Row],[Créneau J]])/12,1)</f>
        <v>0</v>
      </c>
      <c r="R7782" s="71"/>
    </row>
    <row r="7783" spans="1:18" hidden="1">
      <c r="A7783" s="47">
        <v>44773.291666666664</v>
      </c>
      <c r="B7783" s="47">
        <v>44774.291666666664</v>
      </c>
      <c r="C7783" t="s">
        <v>196</v>
      </c>
      <c r="D7783" t="s">
        <v>86</v>
      </c>
      <c r="E7783" t="s">
        <v>86</v>
      </c>
      <c r="F7783" t="s">
        <v>53</v>
      </c>
      <c r="G7783" t="s">
        <v>93</v>
      </c>
      <c r="H7783" t="s">
        <v>141</v>
      </c>
      <c r="I7783" t="s">
        <v>98</v>
      </c>
      <c r="J77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Garde£24H£PRO£TRILPORT£31/07/2022</v>
      </c>
      <c r="K77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83">
        <f>ROUND(MOD(Tableau_Effectifs_Dept[[#This Row],[GardDteDebut]],1),5)</f>
        <v>0.29166999999999998</v>
      </c>
      <c r="M7783">
        <f>ROUND(MOD(Tableau_Effectifs_Dept[[#This Row],[GardDteFin]],1),5)</f>
        <v>0.29166999999999998</v>
      </c>
      <c r="N77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83" s="71">
        <f>MAX(IF(Tableau_Effectifs_Dept[[#This Row],[Créneau TOT]]&gt;0,Tableau_Effectifs_Dept[[#This Row],[Créneau TOT]]-Tableau_Effectifs_Dept[[#This Row],[Créneau J]],0),0)</f>
        <v>0</v>
      </c>
      <c r="Q7783" s="71">
        <f>ROUND(HOUR(Tableau_Effectifs_Dept[[#This Row],[Créneau J]])/12,1)</f>
        <v>0</v>
      </c>
      <c r="R7783" s="71"/>
    </row>
    <row r="7784" spans="1:18" hidden="1">
      <c r="A7784" s="47">
        <v>44773.291666666664</v>
      </c>
      <c r="B7784" s="47">
        <v>44773.791666666664</v>
      </c>
      <c r="C7784" t="s">
        <v>196</v>
      </c>
      <c r="D7784" t="s">
        <v>86</v>
      </c>
      <c r="E7784" t="s">
        <v>85</v>
      </c>
      <c r="F7784" t="s">
        <v>53</v>
      </c>
      <c r="G7784" t="s">
        <v>93</v>
      </c>
      <c r="H7784" t="s">
        <v>140</v>
      </c>
      <c r="I7784" t="s">
        <v>97</v>
      </c>
      <c r="J77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Garde£JOUR£VOL£TRILPORT£31/07/2022</v>
      </c>
      <c r="K77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84">
        <f>ROUND(MOD(Tableau_Effectifs_Dept[[#This Row],[GardDteDebut]],1),5)</f>
        <v>0.29166999999999998</v>
      </c>
      <c r="M7784">
        <f>ROUND(MOD(Tableau_Effectifs_Dept[[#This Row],[GardDteFin]],1),5)</f>
        <v>0.79166999999999998</v>
      </c>
      <c r="N77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84" s="71">
        <f>MAX(IF(Tableau_Effectifs_Dept[[#This Row],[Créneau TOT]]&gt;0,Tableau_Effectifs_Dept[[#This Row],[Créneau TOT]]-Tableau_Effectifs_Dept[[#This Row],[Créneau J]],0),0)</f>
        <v>0</v>
      </c>
      <c r="Q7784" s="71">
        <f>ROUND(HOUR(Tableau_Effectifs_Dept[[#This Row],[Créneau J]])/12,1)</f>
        <v>0</v>
      </c>
      <c r="R7784" s="71"/>
    </row>
    <row r="7785" spans="1:18" hidden="1">
      <c r="A7785" s="47">
        <v>44773.291666666664</v>
      </c>
      <c r="B7785" s="47">
        <v>44773.791666666664</v>
      </c>
      <c r="C7785" t="s">
        <v>196</v>
      </c>
      <c r="D7785" t="s">
        <v>86</v>
      </c>
      <c r="E7785" t="s">
        <v>85</v>
      </c>
      <c r="F7785" t="s">
        <v>53</v>
      </c>
      <c r="G7785" t="s">
        <v>93</v>
      </c>
      <c r="H7785" t="s">
        <v>141</v>
      </c>
      <c r="I7785" t="s">
        <v>97</v>
      </c>
      <c r="J77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Garde£JOUR£PRO£TRILPORT£31/07/2022</v>
      </c>
      <c r="K77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85">
        <f>ROUND(MOD(Tableau_Effectifs_Dept[[#This Row],[GardDteDebut]],1),5)</f>
        <v>0.29166999999999998</v>
      </c>
      <c r="M7785">
        <f>ROUND(MOD(Tableau_Effectifs_Dept[[#This Row],[GardDteFin]],1),5)</f>
        <v>0.79166999999999998</v>
      </c>
      <c r="N77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85" s="71">
        <f>MAX(IF(Tableau_Effectifs_Dept[[#This Row],[Créneau TOT]]&gt;0,Tableau_Effectifs_Dept[[#This Row],[Créneau TOT]]-Tableau_Effectifs_Dept[[#This Row],[Créneau J]],0),0)</f>
        <v>0</v>
      </c>
      <c r="Q7785" s="71">
        <f>ROUND(HOUR(Tableau_Effectifs_Dept[[#This Row],[Créneau J]])/12,1)</f>
        <v>0</v>
      </c>
      <c r="R7785" s="71"/>
    </row>
    <row r="7786" spans="1:18" hidden="1">
      <c r="A7786" s="47">
        <v>44773.291666666664</v>
      </c>
      <c r="B7786" s="47">
        <v>44773.791666666664</v>
      </c>
      <c r="C7786" t="s">
        <v>196</v>
      </c>
      <c r="D7786" t="s">
        <v>86</v>
      </c>
      <c r="E7786" t="s">
        <v>85</v>
      </c>
      <c r="F7786" t="s">
        <v>53</v>
      </c>
      <c r="G7786" t="s">
        <v>93</v>
      </c>
      <c r="H7786" t="s">
        <v>140</v>
      </c>
      <c r="I7786" t="s">
        <v>97</v>
      </c>
      <c r="J77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Garde£JOUR£VOL£TRILPORT£31/07/2022</v>
      </c>
      <c r="K77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86">
        <f>ROUND(MOD(Tableau_Effectifs_Dept[[#This Row],[GardDteDebut]],1),5)</f>
        <v>0.29166999999999998</v>
      </c>
      <c r="M7786">
        <f>ROUND(MOD(Tableau_Effectifs_Dept[[#This Row],[GardDteFin]],1),5)</f>
        <v>0.79166999999999998</v>
      </c>
      <c r="N77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86" s="71">
        <f>MAX(IF(Tableau_Effectifs_Dept[[#This Row],[Créneau TOT]]&gt;0,Tableau_Effectifs_Dept[[#This Row],[Créneau TOT]]-Tableau_Effectifs_Dept[[#This Row],[Créneau J]],0),0)</f>
        <v>0</v>
      </c>
      <c r="Q7786" s="71">
        <f>ROUND(HOUR(Tableau_Effectifs_Dept[[#This Row],[Créneau J]])/12,1)</f>
        <v>0</v>
      </c>
      <c r="R7786" s="71"/>
    </row>
    <row r="7787" spans="1:18" hidden="1">
      <c r="A7787" s="47">
        <v>44773.291666666664</v>
      </c>
      <c r="B7787" s="47">
        <v>44774.291666666664</v>
      </c>
      <c r="C7787" t="s">
        <v>196</v>
      </c>
      <c r="D7787" t="s">
        <v>86</v>
      </c>
      <c r="E7787" t="s">
        <v>86</v>
      </c>
      <c r="F7787" t="s">
        <v>53</v>
      </c>
      <c r="G7787" t="s">
        <v>93</v>
      </c>
      <c r="H7787" t="s">
        <v>140</v>
      </c>
      <c r="I7787" t="s">
        <v>98</v>
      </c>
      <c r="J77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Garde£24H£VOL£TRILPORT£31/07/2022</v>
      </c>
      <c r="K77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87">
        <f>ROUND(MOD(Tableau_Effectifs_Dept[[#This Row],[GardDteDebut]],1),5)</f>
        <v>0.29166999999999998</v>
      </c>
      <c r="M7787">
        <f>ROUND(MOD(Tableau_Effectifs_Dept[[#This Row],[GardDteFin]],1),5)</f>
        <v>0.29166999999999998</v>
      </c>
      <c r="N77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87" s="71">
        <f>MAX(IF(Tableau_Effectifs_Dept[[#This Row],[Créneau TOT]]&gt;0,Tableau_Effectifs_Dept[[#This Row],[Créneau TOT]]-Tableau_Effectifs_Dept[[#This Row],[Créneau J]],0),0)</f>
        <v>0</v>
      </c>
      <c r="Q7787" s="71">
        <f>ROUND(HOUR(Tableau_Effectifs_Dept[[#This Row],[Créneau J]])/12,1)</f>
        <v>0</v>
      </c>
      <c r="R7787" s="71"/>
    </row>
    <row r="7788" spans="1:18" hidden="1">
      <c r="A7788" s="47">
        <v>44773.291666666664</v>
      </c>
      <c r="B7788" s="47">
        <v>44773.791666666664</v>
      </c>
      <c r="C7788" t="s">
        <v>196</v>
      </c>
      <c r="D7788" t="s">
        <v>86</v>
      </c>
      <c r="E7788" t="s">
        <v>85</v>
      </c>
      <c r="F7788" t="s">
        <v>53</v>
      </c>
      <c r="G7788" t="s">
        <v>93</v>
      </c>
      <c r="H7788" t="s">
        <v>141</v>
      </c>
      <c r="I7788" t="s">
        <v>97</v>
      </c>
      <c r="J77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Garde£JOUR£PRO£TRILPORT£31/07/2022</v>
      </c>
      <c r="K77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88">
        <f>ROUND(MOD(Tableau_Effectifs_Dept[[#This Row],[GardDteDebut]],1),5)</f>
        <v>0.29166999999999998</v>
      </c>
      <c r="M7788">
        <f>ROUND(MOD(Tableau_Effectifs_Dept[[#This Row],[GardDteFin]],1),5)</f>
        <v>0.79166999999999998</v>
      </c>
      <c r="N77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88" s="71">
        <f>MAX(IF(Tableau_Effectifs_Dept[[#This Row],[Créneau TOT]]&gt;0,Tableau_Effectifs_Dept[[#This Row],[Créneau TOT]]-Tableau_Effectifs_Dept[[#This Row],[Créneau J]],0),0)</f>
        <v>0</v>
      </c>
      <c r="Q7788" s="71">
        <f>ROUND(HOUR(Tableau_Effectifs_Dept[[#This Row],[Créneau J]])/12,1)</f>
        <v>0</v>
      </c>
      <c r="R7788" s="71"/>
    </row>
    <row r="7789" spans="1:18" hidden="1">
      <c r="A7789" s="47">
        <v>44773.291666666664</v>
      </c>
      <c r="B7789" s="47">
        <v>44774.291666666664</v>
      </c>
      <c r="C7789" t="s">
        <v>196</v>
      </c>
      <c r="D7789" t="s">
        <v>86</v>
      </c>
      <c r="E7789" t="s">
        <v>86</v>
      </c>
      <c r="F7789" t="s">
        <v>53</v>
      </c>
      <c r="G7789" t="s">
        <v>93</v>
      </c>
      <c r="H7789" t="s">
        <v>140</v>
      </c>
      <c r="I7789" t="s">
        <v>98</v>
      </c>
      <c r="J77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Garde£24H£VOL£TRILPORT£31/07/2022</v>
      </c>
      <c r="K77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89">
        <f>ROUND(MOD(Tableau_Effectifs_Dept[[#This Row],[GardDteDebut]],1),5)</f>
        <v>0.29166999999999998</v>
      </c>
      <c r="M7789">
        <f>ROUND(MOD(Tableau_Effectifs_Dept[[#This Row],[GardDteFin]],1),5)</f>
        <v>0.29166999999999998</v>
      </c>
      <c r="N77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89" s="71">
        <f>MAX(IF(Tableau_Effectifs_Dept[[#This Row],[Créneau TOT]]&gt;0,Tableau_Effectifs_Dept[[#This Row],[Créneau TOT]]-Tableau_Effectifs_Dept[[#This Row],[Créneau J]],0),0)</f>
        <v>0</v>
      </c>
      <c r="Q7789" s="71">
        <f>ROUND(HOUR(Tableau_Effectifs_Dept[[#This Row],[Créneau J]])/12,1)</f>
        <v>0</v>
      </c>
      <c r="R7789" s="71"/>
    </row>
    <row r="7790" spans="1:18" hidden="1">
      <c r="A7790" s="47">
        <v>44773.291666666664</v>
      </c>
      <c r="B7790" s="47">
        <v>44774.291666666664</v>
      </c>
      <c r="C7790" t="s">
        <v>196</v>
      </c>
      <c r="D7790" t="s">
        <v>86</v>
      </c>
      <c r="E7790" t="s">
        <v>86</v>
      </c>
      <c r="F7790" t="s">
        <v>61</v>
      </c>
      <c r="G7790" t="s">
        <v>93</v>
      </c>
      <c r="H7790" t="s">
        <v>141</v>
      </c>
      <c r="I7790" t="s">
        <v>98</v>
      </c>
      <c r="J77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Garde£24H£PRO£VAIRES-SUR-MARNE£31/07/2022</v>
      </c>
      <c r="K77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90">
        <f>ROUND(MOD(Tableau_Effectifs_Dept[[#This Row],[GardDteDebut]],1),5)</f>
        <v>0.29166999999999998</v>
      </c>
      <c r="M7790">
        <f>ROUND(MOD(Tableau_Effectifs_Dept[[#This Row],[GardDteFin]],1),5)</f>
        <v>0.29166999999999998</v>
      </c>
      <c r="N77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90" s="71">
        <f>MAX(IF(Tableau_Effectifs_Dept[[#This Row],[Créneau TOT]]&gt;0,Tableau_Effectifs_Dept[[#This Row],[Créneau TOT]]-Tableau_Effectifs_Dept[[#This Row],[Créneau J]],0),0)</f>
        <v>0</v>
      </c>
      <c r="Q7790" s="71">
        <f>ROUND(HOUR(Tableau_Effectifs_Dept[[#This Row],[Créneau J]])/12,1)</f>
        <v>0</v>
      </c>
      <c r="R7790" s="71"/>
    </row>
    <row r="7791" spans="1:18" hidden="1">
      <c r="A7791" s="47">
        <v>44773.291666666664</v>
      </c>
      <c r="B7791" s="47">
        <v>44773.791666666664</v>
      </c>
      <c r="C7791" t="s">
        <v>196</v>
      </c>
      <c r="D7791" t="s">
        <v>86</v>
      </c>
      <c r="E7791" t="s">
        <v>85</v>
      </c>
      <c r="F7791" t="s">
        <v>61</v>
      </c>
      <c r="G7791" t="s">
        <v>93</v>
      </c>
      <c r="H7791" t="s">
        <v>140</v>
      </c>
      <c r="I7791" t="s">
        <v>97</v>
      </c>
      <c r="J77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Garde£JOUR£VOL£VAIRES-SUR-MARNE£31/07/2022</v>
      </c>
      <c r="K77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91">
        <f>ROUND(MOD(Tableau_Effectifs_Dept[[#This Row],[GardDteDebut]],1),5)</f>
        <v>0.29166999999999998</v>
      </c>
      <c r="M7791">
        <f>ROUND(MOD(Tableau_Effectifs_Dept[[#This Row],[GardDteFin]],1),5)</f>
        <v>0.79166999999999998</v>
      </c>
      <c r="N77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91" s="71">
        <f>MAX(IF(Tableau_Effectifs_Dept[[#This Row],[Créneau TOT]]&gt;0,Tableau_Effectifs_Dept[[#This Row],[Créneau TOT]]-Tableau_Effectifs_Dept[[#This Row],[Créneau J]],0),0)</f>
        <v>0</v>
      </c>
      <c r="Q7791" s="71">
        <f>ROUND(HOUR(Tableau_Effectifs_Dept[[#This Row],[Créneau J]])/12,1)</f>
        <v>0</v>
      </c>
      <c r="R7791" s="71"/>
    </row>
    <row r="7792" spans="1:18" hidden="1">
      <c r="A7792" s="47">
        <v>44773.291666666664</v>
      </c>
      <c r="B7792" s="47">
        <v>44774.291666666664</v>
      </c>
      <c r="C7792" t="s">
        <v>196</v>
      </c>
      <c r="D7792" t="s">
        <v>86</v>
      </c>
      <c r="E7792" t="s">
        <v>86</v>
      </c>
      <c r="F7792" t="s">
        <v>61</v>
      </c>
      <c r="G7792" t="s">
        <v>93</v>
      </c>
      <c r="H7792" t="s">
        <v>141</v>
      </c>
      <c r="I7792" t="s">
        <v>98</v>
      </c>
      <c r="J77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Garde£24H£PRO£VAIRES-SUR-MARNE£31/07/2022</v>
      </c>
      <c r="K77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92">
        <f>ROUND(MOD(Tableau_Effectifs_Dept[[#This Row],[GardDteDebut]],1),5)</f>
        <v>0.29166999999999998</v>
      </c>
      <c r="M7792">
        <f>ROUND(MOD(Tableau_Effectifs_Dept[[#This Row],[GardDteFin]],1),5)</f>
        <v>0.29166999999999998</v>
      </c>
      <c r="N77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92" s="71">
        <f>MAX(IF(Tableau_Effectifs_Dept[[#This Row],[Créneau TOT]]&gt;0,Tableau_Effectifs_Dept[[#This Row],[Créneau TOT]]-Tableau_Effectifs_Dept[[#This Row],[Créneau J]],0),0)</f>
        <v>0</v>
      </c>
      <c r="Q7792" s="71">
        <f>ROUND(HOUR(Tableau_Effectifs_Dept[[#This Row],[Créneau J]])/12,1)</f>
        <v>0</v>
      </c>
      <c r="R7792" s="71"/>
    </row>
    <row r="7793" spans="1:18" hidden="1">
      <c r="A7793" s="47">
        <v>44773.291666666664</v>
      </c>
      <c r="B7793" s="47">
        <v>44774.291666666664</v>
      </c>
      <c r="C7793" t="s">
        <v>196</v>
      </c>
      <c r="D7793" t="s">
        <v>86</v>
      </c>
      <c r="E7793" t="s">
        <v>86</v>
      </c>
      <c r="F7793" t="s">
        <v>61</v>
      </c>
      <c r="G7793" t="s">
        <v>93</v>
      </c>
      <c r="H7793" t="s">
        <v>141</v>
      </c>
      <c r="I7793" t="s">
        <v>98</v>
      </c>
      <c r="J77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Garde£24H£PRO£VAIRES-SUR-MARNE£31/07/2022</v>
      </c>
      <c r="K77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93">
        <f>ROUND(MOD(Tableau_Effectifs_Dept[[#This Row],[GardDteDebut]],1),5)</f>
        <v>0.29166999999999998</v>
      </c>
      <c r="M7793">
        <f>ROUND(MOD(Tableau_Effectifs_Dept[[#This Row],[GardDteFin]],1),5)</f>
        <v>0.29166999999999998</v>
      </c>
      <c r="N77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93" s="71">
        <f>MAX(IF(Tableau_Effectifs_Dept[[#This Row],[Créneau TOT]]&gt;0,Tableau_Effectifs_Dept[[#This Row],[Créneau TOT]]-Tableau_Effectifs_Dept[[#This Row],[Créneau J]],0),0)</f>
        <v>0</v>
      </c>
      <c r="Q7793" s="71">
        <f>ROUND(HOUR(Tableau_Effectifs_Dept[[#This Row],[Créneau J]])/12,1)</f>
        <v>0</v>
      </c>
      <c r="R7793" s="71"/>
    </row>
    <row r="7794" spans="1:18" hidden="1">
      <c r="A7794" s="47">
        <v>44773.291666666664</v>
      </c>
      <c r="B7794" s="47">
        <v>44773.791666666664</v>
      </c>
      <c r="C7794" t="s">
        <v>196</v>
      </c>
      <c r="D7794" t="s">
        <v>86</v>
      </c>
      <c r="E7794" t="s">
        <v>85</v>
      </c>
      <c r="F7794" t="s">
        <v>61</v>
      </c>
      <c r="G7794" t="s">
        <v>93</v>
      </c>
      <c r="H7794" t="s">
        <v>140</v>
      </c>
      <c r="I7794" t="s">
        <v>97</v>
      </c>
      <c r="J77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Garde£JOUR£VOL£VAIRES-SUR-MARNE£31/07/2022</v>
      </c>
      <c r="K77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94">
        <f>ROUND(MOD(Tableau_Effectifs_Dept[[#This Row],[GardDteDebut]],1),5)</f>
        <v>0.29166999999999998</v>
      </c>
      <c r="M7794">
        <f>ROUND(MOD(Tableau_Effectifs_Dept[[#This Row],[GardDteFin]],1),5)</f>
        <v>0.79166999999999998</v>
      </c>
      <c r="N77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94" s="71">
        <f>MAX(IF(Tableau_Effectifs_Dept[[#This Row],[Créneau TOT]]&gt;0,Tableau_Effectifs_Dept[[#This Row],[Créneau TOT]]-Tableau_Effectifs_Dept[[#This Row],[Créneau J]],0),0)</f>
        <v>0</v>
      </c>
      <c r="Q7794" s="71">
        <f>ROUND(HOUR(Tableau_Effectifs_Dept[[#This Row],[Créneau J]])/12,1)</f>
        <v>0</v>
      </c>
      <c r="R7794" s="71"/>
    </row>
    <row r="7795" spans="1:18" hidden="1">
      <c r="A7795" s="47">
        <v>44773.291666666664</v>
      </c>
      <c r="B7795" s="47">
        <v>44773.791666666664</v>
      </c>
      <c r="C7795" t="s">
        <v>196</v>
      </c>
      <c r="D7795" t="s">
        <v>86</v>
      </c>
      <c r="E7795" t="s">
        <v>85</v>
      </c>
      <c r="F7795" t="s">
        <v>22</v>
      </c>
      <c r="G7795" t="s">
        <v>93</v>
      </c>
      <c r="H7795" t="s">
        <v>140</v>
      </c>
      <c r="I7795" t="s">
        <v>97</v>
      </c>
      <c r="J77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Garde£JOUR£VOL£VAUX-LE-PENIL£31/07/2022</v>
      </c>
      <c r="K77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95">
        <f>ROUND(MOD(Tableau_Effectifs_Dept[[#This Row],[GardDteDebut]],1),5)</f>
        <v>0.29166999999999998</v>
      </c>
      <c r="M7795">
        <f>ROUND(MOD(Tableau_Effectifs_Dept[[#This Row],[GardDteFin]],1),5)</f>
        <v>0.79166999999999998</v>
      </c>
      <c r="N77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95" s="71">
        <f>MAX(IF(Tableau_Effectifs_Dept[[#This Row],[Créneau TOT]]&gt;0,Tableau_Effectifs_Dept[[#This Row],[Créneau TOT]]-Tableau_Effectifs_Dept[[#This Row],[Créneau J]],0),0)</f>
        <v>0</v>
      </c>
      <c r="Q7795" s="71">
        <f>ROUND(HOUR(Tableau_Effectifs_Dept[[#This Row],[Créneau J]])/12,1)</f>
        <v>0</v>
      </c>
      <c r="R7795" s="71"/>
    </row>
    <row r="7796" spans="1:18" hidden="1">
      <c r="A7796" s="47">
        <v>44773.291666666664</v>
      </c>
      <c r="B7796" s="47">
        <v>44774.291666666664</v>
      </c>
      <c r="C7796" t="s">
        <v>196</v>
      </c>
      <c r="D7796" t="s">
        <v>86</v>
      </c>
      <c r="E7796" t="s">
        <v>86</v>
      </c>
      <c r="F7796" t="s">
        <v>22</v>
      </c>
      <c r="G7796" t="s">
        <v>93</v>
      </c>
      <c r="H7796" t="s">
        <v>141</v>
      </c>
      <c r="I7796" t="s">
        <v>98</v>
      </c>
      <c r="J77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Garde£24H£PRO£VAUX-LE-PENIL£31/07/2022</v>
      </c>
      <c r="K77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96">
        <f>ROUND(MOD(Tableau_Effectifs_Dept[[#This Row],[GardDteDebut]],1),5)</f>
        <v>0.29166999999999998</v>
      </c>
      <c r="M7796">
        <f>ROUND(MOD(Tableau_Effectifs_Dept[[#This Row],[GardDteFin]],1),5)</f>
        <v>0.29166999999999998</v>
      </c>
      <c r="N77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96" s="71">
        <f>MAX(IF(Tableau_Effectifs_Dept[[#This Row],[Créneau TOT]]&gt;0,Tableau_Effectifs_Dept[[#This Row],[Créneau TOT]]-Tableau_Effectifs_Dept[[#This Row],[Créneau J]],0),0)</f>
        <v>0</v>
      </c>
      <c r="Q7796" s="71">
        <f>ROUND(HOUR(Tableau_Effectifs_Dept[[#This Row],[Créneau J]])/12,1)</f>
        <v>0</v>
      </c>
      <c r="R7796" s="71"/>
    </row>
    <row r="7797" spans="1:18" hidden="1">
      <c r="A7797" s="47">
        <v>44773.291666666664</v>
      </c>
      <c r="B7797" s="47">
        <v>44774.291666666664</v>
      </c>
      <c r="C7797" t="s">
        <v>196</v>
      </c>
      <c r="D7797" t="s">
        <v>86</v>
      </c>
      <c r="E7797" t="s">
        <v>86</v>
      </c>
      <c r="F7797" t="s">
        <v>22</v>
      </c>
      <c r="G7797" t="s">
        <v>93</v>
      </c>
      <c r="H7797" t="s">
        <v>140</v>
      </c>
      <c r="I7797" t="s">
        <v>98</v>
      </c>
      <c r="J77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Garde£24H£VOL£VAUX-LE-PENIL£31/07/2022</v>
      </c>
      <c r="K77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97">
        <f>ROUND(MOD(Tableau_Effectifs_Dept[[#This Row],[GardDteDebut]],1),5)</f>
        <v>0.29166999999999998</v>
      </c>
      <c r="M7797">
        <f>ROUND(MOD(Tableau_Effectifs_Dept[[#This Row],[GardDteFin]],1),5)</f>
        <v>0.29166999999999998</v>
      </c>
      <c r="N77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97" s="71">
        <f>MAX(IF(Tableau_Effectifs_Dept[[#This Row],[Créneau TOT]]&gt;0,Tableau_Effectifs_Dept[[#This Row],[Créneau TOT]]-Tableau_Effectifs_Dept[[#This Row],[Créneau J]],0),0)</f>
        <v>0</v>
      </c>
      <c r="Q7797" s="71">
        <f>ROUND(HOUR(Tableau_Effectifs_Dept[[#This Row],[Créneau J]])/12,1)</f>
        <v>0</v>
      </c>
      <c r="R7797" s="71"/>
    </row>
    <row r="7798" spans="1:18" hidden="1">
      <c r="A7798" s="47">
        <v>44773.291666666664</v>
      </c>
      <c r="B7798" s="47">
        <v>44774.291666666664</v>
      </c>
      <c r="C7798" t="s">
        <v>196</v>
      </c>
      <c r="D7798" t="s">
        <v>86</v>
      </c>
      <c r="E7798" t="s">
        <v>86</v>
      </c>
      <c r="F7798" t="s">
        <v>22</v>
      </c>
      <c r="G7798" t="s">
        <v>93</v>
      </c>
      <c r="H7798" t="s">
        <v>141</v>
      </c>
      <c r="I7798" t="s">
        <v>98</v>
      </c>
      <c r="J77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Garde£24H£PRO£VAUX-LE-PENIL£31/07/2022</v>
      </c>
      <c r="K77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98">
        <f>ROUND(MOD(Tableau_Effectifs_Dept[[#This Row],[GardDteDebut]],1),5)</f>
        <v>0.29166999999999998</v>
      </c>
      <c r="M7798">
        <f>ROUND(MOD(Tableau_Effectifs_Dept[[#This Row],[GardDteFin]],1),5)</f>
        <v>0.29166999999999998</v>
      </c>
      <c r="N77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98" s="71">
        <f>MAX(IF(Tableau_Effectifs_Dept[[#This Row],[Créneau TOT]]&gt;0,Tableau_Effectifs_Dept[[#This Row],[Créneau TOT]]-Tableau_Effectifs_Dept[[#This Row],[Créneau J]],0),0)</f>
        <v>0</v>
      </c>
      <c r="Q7798" s="71">
        <f>ROUND(HOUR(Tableau_Effectifs_Dept[[#This Row],[Créneau J]])/12,1)</f>
        <v>0</v>
      </c>
      <c r="R7798" s="71"/>
    </row>
    <row r="7799" spans="1:18" hidden="1">
      <c r="A7799" s="47">
        <v>44773.291666666664</v>
      </c>
      <c r="B7799" s="47">
        <v>44774.291666666664</v>
      </c>
      <c r="C7799" t="s">
        <v>196</v>
      </c>
      <c r="D7799" t="s">
        <v>86</v>
      </c>
      <c r="E7799" t="s">
        <v>86</v>
      </c>
      <c r="F7799" t="s">
        <v>22</v>
      </c>
      <c r="G7799" t="s">
        <v>93</v>
      </c>
      <c r="H7799" t="s">
        <v>141</v>
      </c>
      <c r="I7799" t="s">
        <v>98</v>
      </c>
      <c r="J77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Garde£24H£PRO£VAUX-LE-PENIL£31/07/2022</v>
      </c>
      <c r="K77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799">
        <f>ROUND(MOD(Tableau_Effectifs_Dept[[#This Row],[GardDteDebut]],1),5)</f>
        <v>0.29166999999999998</v>
      </c>
      <c r="M7799">
        <f>ROUND(MOD(Tableau_Effectifs_Dept[[#This Row],[GardDteFin]],1),5)</f>
        <v>0.29166999999999998</v>
      </c>
      <c r="N77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7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799" s="71">
        <f>MAX(IF(Tableau_Effectifs_Dept[[#This Row],[Créneau TOT]]&gt;0,Tableau_Effectifs_Dept[[#This Row],[Créneau TOT]]-Tableau_Effectifs_Dept[[#This Row],[Créneau J]],0),0)</f>
        <v>0</v>
      </c>
      <c r="Q7799" s="71">
        <f>ROUND(HOUR(Tableau_Effectifs_Dept[[#This Row],[Créneau J]])/12,1)</f>
        <v>0</v>
      </c>
      <c r="R7799" s="71"/>
    </row>
    <row r="7800" spans="1:18" hidden="1">
      <c r="A7800" s="47">
        <v>44773.291666666664</v>
      </c>
      <c r="B7800" s="47">
        <v>44774.291666666664</v>
      </c>
      <c r="C7800" t="s">
        <v>196</v>
      </c>
      <c r="D7800" t="s">
        <v>86</v>
      </c>
      <c r="E7800" t="s">
        <v>86</v>
      </c>
      <c r="F7800" t="s">
        <v>59</v>
      </c>
      <c r="G7800" t="s">
        <v>93</v>
      </c>
      <c r="H7800" t="s">
        <v>141</v>
      </c>
      <c r="I7800" t="s">
        <v>98</v>
      </c>
      <c r="J78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Garde£24H£PRO£VILLEPARISIS£31/07/2022</v>
      </c>
      <c r="K78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00">
        <f>ROUND(MOD(Tableau_Effectifs_Dept[[#This Row],[GardDteDebut]],1),5)</f>
        <v>0.29166999999999998</v>
      </c>
      <c r="M7800">
        <f>ROUND(MOD(Tableau_Effectifs_Dept[[#This Row],[GardDteFin]],1),5)</f>
        <v>0.29166999999999998</v>
      </c>
      <c r="N78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00" s="71">
        <f>MAX(IF(Tableau_Effectifs_Dept[[#This Row],[Créneau TOT]]&gt;0,Tableau_Effectifs_Dept[[#This Row],[Créneau TOT]]-Tableau_Effectifs_Dept[[#This Row],[Créneau J]],0),0)</f>
        <v>0</v>
      </c>
      <c r="Q7800" s="72">
        <f>ROUND(HOUR(Tableau_Effectifs_Dept[[#This Row],[Créneau J]])/12,1)</f>
        <v>0</v>
      </c>
      <c r="R7800" s="72">
        <f>ROUND(HOUR(Tableau_Effectifs_Dept[[#This Row],[Créneau N]])/12,1)</f>
        <v>0</v>
      </c>
    </row>
    <row r="7801" spans="1:18" hidden="1">
      <c r="A7801" s="47">
        <v>44773.291666666664</v>
      </c>
      <c r="B7801" s="47">
        <v>44773.791666666664</v>
      </c>
      <c r="C7801" t="s">
        <v>196</v>
      </c>
      <c r="D7801" t="s">
        <v>86</v>
      </c>
      <c r="E7801" t="s">
        <v>85</v>
      </c>
      <c r="F7801" t="s">
        <v>59</v>
      </c>
      <c r="G7801" t="s">
        <v>93</v>
      </c>
      <c r="H7801" t="s">
        <v>140</v>
      </c>
      <c r="I7801" t="s">
        <v>97</v>
      </c>
      <c r="J78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Garde£JOUR£VOL£VILLEPARISIS£31/07/2022</v>
      </c>
      <c r="K78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01">
        <f>ROUND(MOD(Tableau_Effectifs_Dept[[#This Row],[GardDteDebut]],1),5)</f>
        <v>0.29166999999999998</v>
      </c>
      <c r="M7801">
        <f>ROUND(MOD(Tableau_Effectifs_Dept[[#This Row],[GardDteFin]],1),5)</f>
        <v>0.79166999999999998</v>
      </c>
      <c r="N78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01" s="71">
        <f>MAX(IF(Tableau_Effectifs_Dept[[#This Row],[Créneau TOT]]&gt;0,Tableau_Effectifs_Dept[[#This Row],[Créneau TOT]]-Tableau_Effectifs_Dept[[#This Row],[Créneau J]],0),0)</f>
        <v>0</v>
      </c>
      <c r="Q7801" s="72">
        <f>ROUND(HOUR(Tableau_Effectifs_Dept[[#This Row],[Créneau J]])/12,1)</f>
        <v>0</v>
      </c>
      <c r="R7801" s="72">
        <f>ROUND(HOUR(Tableau_Effectifs_Dept[[#This Row],[Créneau N]])/12,1)</f>
        <v>0</v>
      </c>
    </row>
    <row r="7802" spans="1:18" hidden="1">
      <c r="A7802" s="47">
        <v>44773.291666666664</v>
      </c>
      <c r="B7802" s="47">
        <v>44774.291666666664</v>
      </c>
      <c r="C7802" t="s">
        <v>196</v>
      </c>
      <c r="D7802" t="s">
        <v>86</v>
      </c>
      <c r="E7802" t="s">
        <v>86</v>
      </c>
      <c r="F7802" t="s">
        <v>59</v>
      </c>
      <c r="G7802" t="s">
        <v>93</v>
      </c>
      <c r="H7802" t="s">
        <v>141</v>
      </c>
      <c r="I7802" t="s">
        <v>98</v>
      </c>
      <c r="J78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Garde£24H£PRO£VILLEPARISIS£31/07/2022</v>
      </c>
      <c r="K78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02">
        <f>ROUND(MOD(Tableau_Effectifs_Dept[[#This Row],[GardDteDebut]],1),5)</f>
        <v>0.29166999999999998</v>
      </c>
      <c r="M7802">
        <f>ROUND(MOD(Tableau_Effectifs_Dept[[#This Row],[GardDteFin]],1),5)</f>
        <v>0.29166999999999998</v>
      </c>
      <c r="N78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02" s="71">
        <f>MAX(IF(Tableau_Effectifs_Dept[[#This Row],[Créneau TOT]]&gt;0,Tableau_Effectifs_Dept[[#This Row],[Créneau TOT]]-Tableau_Effectifs_Dept[[#This Row],[Créneau J]],0),0)</f>
        <v>0</v>
      </c>
      <c r="Q7802" s="71">
        <f>ROUND(HOUR(Tableau_Effectifs_Dept[[#This Row],[Créneau J]])/12,1)</f>
        <v>0</v>
      </c>
      <c r="R7802" s="71"/>
    </row>
    <row r="7803" spans="1:18" hidden="1">
      <c r="A7803" s="47">
        <v>44773.291666666664</v>
      </c>
      <c r="B7803" s="47">
        <v>44773.791666666664</v>
      </c>
      <c r="C7803" t="s">
        <v>196</v>
      </c>
      <c r="D7803" t="s">
        <v>86</v>
      </c>
      <c r="E7803" t="s">
        <v>85</v>
      </c>
      <c r="F7803" t="s">
        <v>59</v>
      </c>
      <c r="G7803" t="s">
        <v>93</v>
      </c>
      <c r="H7803" t="s">
        <v>140</v>
      </c>
      <c r="I7803" t="s">
        <v>97</v>
      </c>
      <c r="J78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Garde£JOUR£VOL£VILLEPARISIS£31/07/2022</v>
      </c>
      <c r="K78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03" s="71">
        <f>ROUND(MOD(Tableau_Effectifs_Dept[[#This Row],[GardDteDebut]],1),5)</f>
        <v>0.29166999999999998</v>
      </c>
      <c r="M7803" s="71">
        <f>ROUND(MOD(Tableau_Effectifs_Dept[[#This Row],[GardDteFin]],1),5)</f>
        <v>0.79166999999999998</v>
      </c>
      <c r="N78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03" s="71">
        <f>MAX(IF(Tableau_Effectifs_Dept[[#This Row],[Créneau TOT]]&gt;0,Tableau_Effectifs_Dept[[#This Row],[Créneau TOT]]-Tableau_Effectifs_Dept[[#This Row],[Créneau J]],0),0)</f>
        <v>0</v>
      </c>
      <c r="Q7803" s="71">
        <f>ROUND(HOUR(Tableau_Effectifs_Dept[[#This Row],[Créneau J]])/12,1)</f>
        <v>0</v>
      </c>
      <c r="R7803" s="71"/>
    </row>
    <row r="7804" spans="1:18" hidden="1">
      <c r="A7804" s="47">
        <v>44773.291666666664</v>
      </c>
      <c r="B7804" s="47">
        <v>44774.291666666664</v>
      </c>
      <c r="C7804" t="s">
        <v>196</v>
      </c>
      <c r="D7804" t="s">
        <v>86</v>
      </c>
      <c r="E7804" t="s">
        <v>86</v>
      </c>
      <c r="F7804" t="s">
        <v>59</v>
      </c>
      <c r="G7804" t="s">
        <v>93</v>
      </c>
      <c r="H7804" t="s">
        <v>141</v>
      </c>
      <c r="I7804" t="s">
        <v>98</v>
      </c>
      <c r="J78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Garde£24H£PRO£VILLEPARISIS£31/07/2022</v>
      </c>
      <c r="K78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04" s="71">
        <f>ROUND(MOD(Tableau_Effectifs_Dept[[#This Row],[GardDteDebut]],1),5)</f>
        <v>0.29166999999999998</v>
      </c>
      <c r="M7804" s="71">
        <f>ROUND(MOD(Tableau_Effectifs_Dept[[#This Row],[GardDteFin]],1),5)</f>
        <v>0.29166999999999998</v>
      </c>
      <c r="N78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04" s="71">
        <f>MAX(IF(Tableau_Effectifs_Dept[[#This Row],[Créneau TOT]]&gt;0,Tableau_Effectifs_Dept[[#This Row],[Créneau TOT]]-Tableau_Effectifs_Dept[[#This Row],[Créneau J]],0),0)</f>
        <v>0</v>
      </c>
      <c r="Q7804" s="71">
        <f>ROUND(HOUR(Tableau_Effectifs_Dept[[#This Row],[Créneau J]])/12,1)</f>
        <v>0</v>
      </c>
      <c r="R7804" s="71"/>
    </row>
    <row r="7805" spans="1:18" hidden="1">
      <c r="A7805" s="47">
        <v>44773.291666666664</v>
      </c>
      <c r="B7805" s="47">
        <v>44774.291666666664</v>
      </c>
      <c r="C7805" t="s">
        <v>196</v>
      </c>
      <c r="D7805" t="s">
        <v>86</v>
      </c>
      <c r="E7805" t="s">
        <v>86</v>
      </c>
      <c r="F7805" t="s">
        <v>59</v>
      </c>
      <c r="G7805" t="s">
        <v>93</v>
      </c>
      <c r="H7805" t="s">
        <v>140</v>
      </c>
      <c r="I7805" t="s">
        <v>98</v>
      </c>
      <c r="J78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Garde£24H£VOL£VILLEPARISIS£31/07/2022</v>
      </c>
      <c r="K78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05">
        <f>ROUND(MOD(Tableau_Effectifs_Dept[[#This Row],[GardDteDebut]],1),5)</f>
        <v>0.29166999999999998</v>
      </c>
      <c r="M7805">
        <f>ROUND(MOD(Tableau_Effectifs_Dept[[#This Row],[GardDteFin]],1),5)</f>
        <v>0.29166999999999998</v>
      </c>
      <c r="N78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05" s="71">
        <f>MAX(IF(Tableau_Effectifs_Dept[[#This Row],[Créneau TOT]]&gt;0,Tableau_Effectifs_Dept[[#This Row],[Créneau TOT]]-Tableau_Effectifs_Dept[[#This Row],[Créneau J]],0),0)</f>
        <v>0</v>
      </c>
      <c r="Q7805" s="71">
        <f>ROUND(HOUR(Tableau_Effectifs_Dept[[#This Row],[Créneau J]])/12,1)</f>
        <v>0</v>
      </c>
      <c r="R7805" s="71"/>
    </row>
    <row r="7806" spans="1:18" hidden="1">
      <c r="A7806" s="47">
        <v>44773.291666666664</v>
      </c>
      <c r="B7806" s="47">
        <v>44774.291666666664</v>
      </c>
      <c r="C7806" t="s">
        <v>196</v>
      </c>
      <c r="D7806" t="s">
        <v>86</v>
      </c>
      <c r="E7806" t="s">
        <v>86</v>
      </c>
      <c r="F7806" t="s">
        <v>59</v>
      </c>
      <c r="G7806" t="s">
        <v>93</v>
      </c>
      <c r="H7806" t="s">
        <v>140</v>
      </c>
      <c r="I7806" t="s">
        <v>98</v>
      </c>
      <c r="J78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Garde£24H£VOL£VILLEPARISIS£31/07/2022</v>
      </c>
      <c r="K78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06">
        <f>ROUND(MOD(Tableau_Effectifs_Dept[[#This Row],[GardDteDebut]],1),5)</f>
        <v>0.29166999999999998</v>
      </c>
      <c r="M7806">
        <f>ROUND(MOD(Tableau_Effectifs_Dept[[#This Row],[GardDteFin]],1),5)</f>
        <v>0.29166999999999998</v>
      </c>
      <c r="N78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06" s="71">
        <f>MAX(IF(Tableau_Effectifs_Dept[[#This Row],[Créneau TOT]]&gt;0,Tableau_Effectifs_Dept[[#This Row],[Créneau TOT]]-Tableau_Effectifs_Dept[[#This Row],[Créneau J]],0),0)</f>
        <v>0</v>
      </c>
      <c r="Q7806" s="71">
        <f>ROUND(HOUR(Tableau_Effectifs_Dept[[#This Row],[Créneau J]])/12,1)</f>
        <v>0</v>
      </c>
      <c r="R7806" s="71"/>
    </row>
    <row r="7807" spans="1:18" hidden="1">
      <c r="A7807" s="47">
        <v>44773.291666666664</v>
      </c>
      <c r="B7807" s="47">
        <v>44773.791666666664</v>
      </c>
      <c r="C7807" t="s">
        <v>196</v>
      </c>
      <c r="D7807" t="s">
        <v>86</v>
      </c>
      <c r="E7807" t="s">
        <v>85</v>
      </c>
      <c r="F7807" t="s">
        <v>76</v>
      </c>
      <c r="G7807" t="s">
        <v>93</v>
      </c>
      <c r="H7807" t="s">
        <v>140</v>
      </c>
      <c r="I7807" t="s">
        <v>97</v>
      </c>
      <c r="J78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Garde£JOUR£VOL£VOULX£31/07/2022</v>
      </c>
      <c r="K78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07">
        <f>ROUND(MOD(Tableau_Effectifs_Dept[[#This Row],[GardDteDebut]],1),5)</f>
        <v>0.29166999999999998</v>
      </c>
      <c r="M7807">
        <f>ROUND(MOD(Tableau_Effectifs_Dept[[#This Row],[GardDteFin]],1),5)</f>
        <v>0.79166999999999998</v>
      </c>
      <c r="N78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07" s="71">
        <f>MAX(IF(Tableau_Effectifs_Dept[[#This Row],[Créneau TOT]]&gt;0,Tableau_Effectifs_Dept[[#This Row],[Créneau TOT]]-Tableau_Effectifs_Dept[[#This Row],[Créneau J]],0),0)</f>
        <v>0</v>
      </c>
      <c r="Q7807" s="71">
        <f>ROUND(HOUR(Tableau_Effectifs_Dept[[#This Row],[Créneau J]])/12,1)</f>
        <v>0</v>
      </c>
      <c r="R7807" s="71"/>
    </row>
    <row r="7808" spans="1:18" hidden="1">
      <c r="A7808" s="47">
        <v>44773.291666666664</v>
      </c>
      <c r="B7808" s="47">
        <v>44774.291666666664</v>
      </c>
      <c r="C7808" t="s">
        <v>196</v>
      </c>
      <c r="D7808" t="s">
        <v>86</v>
      </c>
      <c r="E7808" t="s">
        <v>86</v>
      </c>
      <c r="F7808" t="s">
        <v>67</v>
      </c>
      <c r="G7808" t="s">
        <v>93</v>
      </c>
      <c r="H7808" t="s">
        <v>140</v>
      </c>
      <c r="I7808" t="s">
        <v>98</v>
      </c>
      <c r="J78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Garde£24H£VOL£VULAINES-SUR-SEINE£31/07/2022</v>
      </c>
      <c r="K78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08">
        <f>ROUND(MOD(Tableau_Effectifs_Dept[[#This Row],[GardDteDebut]],1),5)</f>
        <v>0.29166999999999998</v>
      </c>
      <c r="M7808">
        <f>ROUND(MOD(Tableau_Effectifs_Dept[[#This Row],[GardDteFin]],1),5)</f>
        <v>0.29166999999999998</v>
      </c>
      <c r="N78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08" s="71">
        <f>MAX(IF(Tableau_Effectifs_Dept[[#This Row],[Créneau TOT]]&gt;0,Tableau_Effectifs_Dept[[#This Row],[Créneau TOT]]-Tableau_Effectifs_Dept[[#This Row],[Créneau J]],0),0)</f>
        <v>0</v>
      </c>
      <c r="Q7808" s="71">
        <f>ROUND(HOUR(Tableau_Effectifs_Dept[[#This Row],[Créneau J]])/12,1)</f>
        <v>0</v>
      </c>
      <c r="R7808" s="71"/>
    </row>
    <row r="7809" spans="1:18" hidden="1">
      <c r="A7809" s="47">
        <v>44773.291666666664</v>
      </c>
      <c r="B7809" s="47">
        <v>44774.291666666664</v>
      </c>
      <c r="C7809" t="s">
        <v>196</v>
      </c>
      <c r="D7809" t="s">
        <v>86</v>
      </c>
      <c r="E7809" t="s">
        <v>86</v>
      </c>
      <c r="F7809" t="s">
        <v>67</v>
      </c>
      <c r="G7809" t="s">
        <v>93</v>
      </c>
      <c r="H7809" t="s">
        <v>141</v>
      </c>
      <c r="I7809" t="s">
        <v>98</v>
      </c>
      <c r="J78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Garde£24H£PRO£VULAINES-SUR-SEINE£31/07/2022</v>
      </c>
      <c r="K78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09">
        <f>ROUND(MOD(Tableau_Effectifs_Dept[[#This Row],[GardDteDebut]],1),5)</f>
        <v>0.29166999999999998</v>
      </c>
      <c r="M7809">
        <f>ROUND(MOD(Tableau_Effectifs_Dept[[#This Row],[GardDteFin]],1),5)</f>
        <v>0.29166999999999998</v>
      </c>
      <c r="N78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09" s="71">
        <f>MAX(IF(Tableau_Effectifs_Dept[[#This Row],[Créneau TOT]]&gt;0,Tableau_Effectifs_Dept[[#This Row],[Créneau TOT]]-Tableau_Effectifs_Dept[[#This Row],[Créneau J]],0),0)</f>
        <v>0</v>
      </c>
      <c r="Q7809" s="71">
        <f>ROUND(HOUR(Tableau_Effectifs_Dept[[#This Row],[Créneau J]])/12,1)</f>
        <v>0</v>
      </c>
      <c r="R7809" s="71"/>
    </row>
    <row r="7810" spans="1:18">
      <c r="A7810" s="47">
        <v>44773.395833333336</v>
      </c>
      <c r="B7810" s="47">
        <v>44773.791666666664</v>
      </c>
      <c r="C7810" t="s">
        <v>196</v>
      </c>
      <c r="D7810" t="s">
        <v>137</v>
      </c>
      <c r="E7810" t="s">
        <v>85</v>
      </c>
      <c r="F7810" t="s">
        <v>63</v>
      </c>
      <c r="G7810" t="s">
        <v>93</v>
      </c>
      <c r="H7810" t="s">
        <v>140</v>
      </c>
      <c r="I7810" t="s">
        <v>94</v>
      </c>
      <c r="J78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Garde£CRENEAU£VOL£OZOIR-LA-FERRIERE£31/07/2022</v>
      </c>
      <c r="K78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10" s="71">
        <f>ROUND(MOD(Tableau_Effectifs_Dept[[#This Row],[GardDteDebut]],1),5)</f>
        <v>0.39583000000000002</v>
      </c>
      <c r="M7810" s="71">
        <f>ROUND(MOD(Tableau_Effectifs_Dept[[#This Row],[GardDteFin]],1),5)</f>
        <v>0.79166999999999998</v>
      </c>
      <c r="N7810" s="71">
        <f>IF(AND(Tableau_Effectifs_Dept[[#This Row],[PERIODE]]="creneau",Tableau_Effectifs_Dept[[#This Row],[DE Arrondi]]&gt;=7/24),Tableau_Effectifs_Dept[[#This Row],[GardDteFin]]-Tableau_Effectifs_Dept[[#This Row],[GardDteDebut]],0)</f>
        <v>0.39583333332848269</v>
      </c>
      <c r="O78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10" s="71">
        <f>MAX(IF(Tableau_Effectifs_Dept[[#This Row],[Créneau TOT]]&gt;0,Tableau_Effectifs_Dept[[#This Row],[Créneau TOT]]-Tableau_Effectifs_Dept[[#This Row],[Créneau J]],0),0)</f>
        <v>0.39583333332848269</v>
      </c>
      <c r="Q7810" s="72">
        <f>ROUND(HOUR(Tableau_Effectifs_Dept[[#This Row],[Créneau J]])/12,1)</f>
        <v>0</v>
      </c>
      <c r="R7810" s="72">
        <f>ROUND(HOUR(Tableau_Effectifs_Dept[[#This Row],[Créneau N]])/12,1)</f>
        <v>0.8</v>
      </c>
    </row>
    <row r="7811" spans="1:18">
      <c r="A7811" s="47">
        <v>44773.5625</v>
      </c>
      <c r="B7811" s="47">
        <v>44774.291666666664</v>
      </c>
      <c r="C7811" t="s">
        <v>196</v>
      </c>
      <c r="D7811" t="s">
        <v>133</v>
      </c>
      <c r="E7811" t="s">
        <v>86</v>
      </c>
      <c r="F7811" t="s">
        <v>105</v>
      </c>
      <c r="G7811" t="s">
        <v>93</v>
      </c>
      <c r="H7811" t="s">
        <v>140</v>
      </c>
      <c r="I7811" t="s">
        <v>94</v>
      </c>
      <c r="J78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Garde£CRENEAU£VOL£SAINT-GERMAIN-SUR-MORIN£31/07/2022</v>
      </c>
      <c r="K78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11" s="71">
        <f>ROUND(MOD(Tableau_Effectifs_Dept[[#This Row],[GardDteDebut]],1),5)</f>
        <v>0.5625</v>
      </c>
      <c r="M7811" s="71">
        <f>ROUND(MOD(Tableau_Effectifs_Dept[[#This Row],[GardDteFin]],1),5)</f>
        <v>0.29166999999999998</v>
      </c>
      <c r="N7811" s="71">
        <f>IF(AND(Tableau_Effectifs_Dept[[#This Row],[PERIODE]]="creneau",Tableau_Effectifs_Dept[[#This Row],[DE Arrondi]]&gt;=7/24),Tableau_Effectifs_Dept[[#This Row],[GardDteFin]]-Tableau_Effectifs_Dept[[#This Row],[GardDteDebut]],0)</f>
        <v>0.72916666666424135</v>
      </c>
      <c r="O78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0.22916666666666663</v>
      </c>
      <c r="P7811" s="71">
        <f>MAX(IF(Tableau_Effectifs_Dept[[#This Row],[Créneau TOT]]&gt;0,Tableau_Effectifs_Dept[[#This Row],[Créneau TOT]]-Tableau_Effectifs_Dept[[#This Row],[Créneau J]],0),0)</f>
        <v>0.49999999999757472</v>
      </c>
      <c r="Q7811" s="72">
        <f>ROUND(HOUR(Tableau_Effectifs_Dept[[#This Row],[Créneau J]])/12,1)</f>
        <v>0.4</v>
      </c>
      <c r="R7811" s="72">
        <f>ROUND(HOUR(Tableau_Effectifs_Dept[[#This Row],[Créneau N]])/12,1)</f>
        <v>1</v>
      </c>
    </row>
    <row r="7812" spans="1:18" hidden="1">
      <c r="A7812" s="47">
        <v>44773.791666666664</v>
      </c>
      <c r="B7812" s="47">
        <v>44774.291666666664</v>
      </c>
      <c r="C7812" t="s">
        <v>196</v>
      </c>
      <c r="D7812" t="s">
        <v>85</v>
      </c>
      <c r="E7812" t="s">
        <v>86</v>
      </c>
      <c r="F7812" t="s">
        <v>66</v>
      </c>
      <c r="G7812" t="s">
        <v>93</v>
      </c>
      <c r="H7812" t="s">
        <v>140</v>
      </c>
      <c r="I7812" t="s">
        <v>116</v>
      </c>
      <c r="J78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Garde£NUIT£VOL£BOIS-LE-ROI£31/07/2022</v>
      </c>
      <c r="K78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12">
        <f>ROUND(MOD(Tableau_Effectifs_Dept[[#This Row],[GardDteDebut]],1),5)</f>
        <v>0.79166999999999998</v>
      </c>
      <c r="M7812">
        <f>ROUND(MOD(Tableau_Effectifs_Dept[[#This Row],[GardDteFin]],1),5)</f>
        <v>0.29166999999999998</v>
      </c>
      <c r="N78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12" s="71">
        <f>MAX(IF(Tableau_Effectifs_Dept[[#This Row],[Créneau TOT]]&gt;0,Tableau_Effectifs_Dept[[#This Row],[Créneau TOT]]-Tableau_Effectifs_Dept[[#This Row],[Créneau J]],0),0)</f>
        <v>0</v>
      </c>
      <c r="Q7812" s="71">
        <f>ROUND(HOUR(Tableau_Effectifs_Dept[[#This Row],[Créneau J]])/12,1)</f>
        <v>0</v>
      </c>
      <c r="R7812" s="71"/>
    </row>
    <row r="7813" spans="1:18" hidden="1">
      <c r="A7813" s="47">
        <v>44773.791666666664</v>
      </c>
      <c r="B7813" s="47">
        <v>44774.291666666664</v>
      </c>
      <c r="C7813" t="s">
        <v>196</v>
      </c>
      <c r="D7813" t="s">
        <v>85</v>
      </c>
      <c r="E7813" t="s">
        <v>86</v>
      </c>
      <c r="F7813" t="s">
        <v>69</v>
      </c>
      <c r="G7813" t="s">
        <v>93</v>
      </c>
      <c r="H7813" t="s">
        <v>140</v>
      </c>
      <c r="I7813" t="s">
        <v>116</v>
      </c>
      <c r="J78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Garde£NUIT£VOL£BOURRON-MARLOTTE£31/07/2022</v>
      </c>
      <c r="K78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13">
        <f>ROUND(MOD(Tableau_Effectifs_Dept[[#This Row],[GardDteDebut]],1),5)</f>
        <v>0.79166999999999998</v>
      </c>
      <c r="M7813">
        <f>ROUND(MOD(Tableau_Effectifs_Dept[[#This Row],[GardDteFin]],1),5)</f>
        <v>0.29166999999999998</v>
      </c>
      <c r="N78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13" s="71">
        <f>MAX(IF(Tableau_Effectifs_Dept[[#This Row],[Créneau TOT]]&gt;0,Tableau_Effectifs_Dept[[#This Row],[Créneau TOT]]-Tableau_Effectifs_Dept[[#This Row],[Créneau J]],0),0)</f>
        <v>0</v>
      </c>
      <c r="Q7813" s="71">
        <f>ROUND(HOUR(Tableau_Effectifs_Dept[[#This Row],[Créneau J]])/12,1)</f>
        <v>0</v>
      </c>
      <c r="R7813" s="71"/>
    </row>
    <row r="7814" spans="1:18" hidden="1">
      <c r="A7814" s="47">
        <v>44773.791666666664</v>
      </c>
      <c r="B7814" s="47">
        <v>44774.291666666664</v>
      </c>
      <c r="C7814" t="s">
        <v>196</v>
      </c>
      <c r="D7814" t="s">
        <v>85</v>
      </c>
      <c r="E7814" t="s">
        <v>86</v>
      </c>
      <c r="F7814" t="s">
        <v>27</v>
      </c>
      <c r="G7814" t="s">
        <v>93</v>
      </c>
      <c r="H7814" t="s">
        <v>140</v>
      </c>
      <c r="I7814" t="s">
        <v>116</v>
      </c>
      <c r="J78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Garde£NUIT£VOL£BRAY-SUR-SEINE£31/07/2022</v>
      </c>
      <c r="K78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14">
        <f>ROUND(MOD(Tableau_Effectifs_Dept[[#This Row],[GardDteDebut]],1),5)</f>
        <v>0.79166999999999998</v>
      </c>
      <c r="M7814">
        <f>ROUND(MOD(Tableau_Effectifs_Dept[[#This Row],[GardDteFin]],1),5)</f>
        <v>0.29166999999999998</v>
      </c>
      <c r="N78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14" s="71">
        <f>MAX(IF(Tableau_Effectifs_Dept[[#This Row],[Créneau TOT]]&gt;0,Tableau_Effectifs_Dept[[#This Row],[Créneau TOT]]-Tableau_Effectifs_Dept[[#This Row],[Créneau J]],0),0)</f>
        <v>0</v>
      </c>
      <c r="Q7814" s="71">
        <f>ROUND(HOUR(Tableau_Effectifs_Dept[[#This Row],[Créneau J]])/12,1)</f>
        <v>0</v>
      </c>
      <c r="R7814" s="71"/>
    </row>
    <row r="7815" spans="1:18" hidden="1">
      <c r="A7815" s="47">
        <v>44773.791666666664</v>
      </c>
      <c r="B7815" s="47">
        <v>44774.291666666664</v>
      </c>
      <c r="C7815" t="s">
        <v>196</v>
      </c>
      <c r="D7815" t="s">
        <v>85</v>
      </c>
      <c r="E7815" t="s">
        <v>86</v>
      </c>
      <c r="F7815" t="s">
        <v>27</v>
      </c>
      <c r="G7815" t="s">
        <v>93</v>
      </c>
      <c r="H7815" t="s">
        <v>140</v>
      </c>
      <c r="I7815" t="s">
        <v>116</v>
      </c>
      <c r="J78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Garde£NUIT£VOL£BRAY-SUR-SEINE£31/07/2022</v>
      </c>
      <c r="K78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15">
        <f>ROUND(MOD(Tableau_Effectifs_Dept[[#This Row],[GardDteDebut]],1),5)</f>
        <v>0.79166999999999998</v>
      </c>
      <c r="M7815">
        <f>ROUND(MOD(Tableau_Effectifs_Dept[[#This Row],[GardDteFin]],1),5)</f>
        <v>0.29166999999999998</v>
      </c>
      <c r="N78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15" s="71">
        <f>MAX(IF(Tableau_Effectifs_Dept[[#This Row],[Créneau TOT]]&gt;0,Tableau_Effectifs_Dept[[#This Row],[Créneau TOT]]-Tableau_Effectifs_Dept[[#This Row],[Créneau J]],0),0)</f>
        <v>0</v>
      </c>
      <c r="Q7815" s="71">
        <f>ROUND(HOUR(Tableau_Effectifs_Dept[[#This Row],[Créneau J]])/12,1)</f>
        <v>0</v>
      </c>
      <c r="R7815" s="71"/>
    </row>
    <row r="7816" spans="1:18" hidden="1">
      <c r="A7816" s="47">
        <v>44773.791666666664</v>
      </c>
      <c r="B7816" s="47">
        <v>44774.291666666664</v>
      </c>
      <c r="C7816" t="s">
        <v>196</v>
      </c>
      <c r="D7816" t="s">
        <v>85</v>
      </c>
      <c r="E7816" t="s">
        <v>86</v>
      </c>
      <c r="F7816" t="s">
        <v>27</v>
      </c>
      <c r="G7816" t="s">
        <v>93</v>
      </c>
      <c r="H7816" t="s">
        <v>140</v>
      </c>
      <c r="I7816" t="s">
        <v>116</v>
      </c>
      <c r="J78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Garde£NUIT£VOL£BRAY-SUR-SEINE£31/07/2022</v>
      </c>
      <c r="K78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16">
        <f>ROUND(MOD(Tableau_Effectifs_Dept[[#This Row],[GardDteDebut]],1),5)</f>
        <v>0.79166999999999998</v>
      </c>
      <c r="M7816">
        <f>ROUND(MOD(Tableau_Effectifs_Dept[[#This Row],[GardDteFin]],1),5)</f>
        <v>0.29166999999999998</v>
      </c>
      <c r="N78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16" s="71">
        <f>MAX(IF(Tableau_Effectifs_Dept[[#This Row],[Créneau TOT]]&gt;0,Tableau_Effectifs_Dept[[#This Row],[Créneau TOT]]-Tableau_Effectifs_Dept[[#This Row],[Créneau J]],0),0)</f>
        <v>0</v>
      </c>
      <c r="Q7816" s="71">
        <f>ROUND(HOUR(Tableau_Effectifs_Dept[[#This Row],[Créneau J]])/12,1)</f>
        <v>0</v>
      </c>
      <c r="R7816" s="71"/>
    </row>
    <row r="7817" spans="1:18" hidden="1">
      <c r="A7817" s="47">
        <v>44773.791666666664</v>
      </c>
      <c r="B7817" s="47">
        <v>44774.291666666664</v>
      </c>
      <c r="C7817" t="s">
        <v>196</v>
      </c>
      <c r="D7817" t="s">
        <v>85</v>
      </c>
      <c r="E7817" t="s">
        <v>86</v>
      </c>
      <c r="F7817" t="s">
        <v>27</v>
      </c>
      <c r="G7817" t="s">
        <v>93</v>
      </c>
      <c r="H7817" t="s">
        <v>140</v>
      </c>
      <c r="I7817" t="s">
        <v>116</v>
      </c>
      <c r="J78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Garde£NUIT£VOL£BRAY-SUR-SEINE£31/07/2022</v>
      </c>
      <c r="K78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17">
        <f>ROUND(MOD(Tableau_Effectifs_Dept[[#This Row],[GardDteDebut]],1),5)</f>
        <v>0.79166999999999998</v>
      </c>
      <c r="M7817">
        <f>ROUND(MOD(Tableau_Effectifs_Dept[[#This Row],[GardDteFin]],1),5)</f>
        <v>0.29166999999999998</v>
      </c>
      <c r="N78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17" s="71">
        <f>MAX(IF(Tableau_Effectifs_Dept[[#This Row],[Créneau TOT]]&gt;0,Tableau_Effectifs_Dept[[#This Row],[Créneau TOT]]-Tableau_Effectifs_Dept[[#This Row],[Créneau J]],0),0)</f>
        <v>0</v>
      </c>
      <c r="Q7817" s="72">
        <f>ROUND(HOUR(Tableau_Effectifs_Dept[[#This Row],[Créneau J]])/12,1)</f>
        <v>0</v>
      </c>
      <c r="R7817" s="72">
        <f>ROUND(HOUR(Tableau_Effectifs_Dept[[#This Row],[Créneau N]])/12,1)</f>
        <v>0</v>
      </c>
    </row>
    <row r="7818" spans="1:18" hidden="1">
      <c r="A7818" s="47">
        <v>44773.791666666664</v>
      </c>
      <c r="B7818" s="47">
        <v>44774.291666666664</v>
      </c>
      <c r="C7818" t="s">
        <v>196</v>
      </c>
      <c r="D7818" t="s">
        <v>85</v>
      </c>
      <c r="E7818" t="s">
        <v>86</v>
      </c>
      <c r="F7818" t="s">
        <v>13</v>
      </c>
      <c r="G7818" t="s">
        <v>93</v>
      </c>
      <c r="H7818" t="s">
        <v>140</v>
      </c>
      <c r="I7818" t="s">
        <v>116</v>
      </c>
      <c r="J78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Garde£NUIT£VOL£BRIE-COMTE-ROBERT£31/07/2022</v>
      </c>
      <c r="K78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18">
        <f>ROUND(MOD(Tableau_Effectifs_Dept[[#This Row],[GardDteDebut]],1),5)</f>
        <v>0.79166999999999998</v>
      </c>
      <c r="M7818">
        <f>ROUND(MOD(Tableau_Effectifs_Dept[[#This Row],[GardDteFin]],1),5)</f>
        <v>0.29166999999999998</v>
      </c>
      <c r="N78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18" s="71">
        <f>MAX(IF(Tableau_Effectifs_Dept[[#This Row],[Créneau TOT]]&gt;0,Tableau_Effectifs_Dept[[#This Row],[Créneau TOT]]-Tableau_Effectifs_Dept[[#This Row],[Créneau J]],0),0)</f>
        <v>0</v>
      </c>
      <c r="Q7818" s="71">
        <f>ROUND(HOUR(Tableau_Effectifs_Dept[[#This Row],[Créneau J]])/12,1)</f>
        <v>0</v>
      </c>
      <c r="R7818" s="71"/>
    </row>
    <row r="7819" spans="1:18" hidden="1">
      <c r="A7819" s="47">
        <v>44773.791666666664</v>
      </c>
      <c r="B7819" s="47">
        <v>44774.291666666664</v>
      </c>
      <c r="C7819" t="s">
        <v>196</v>
      </c>
      <c r="D7819" t="s">
        <v>85</v>
      </c>
      <c r="E7819" t="s">
        <v>86</v>
      </c>
      <c r="F7819" t="s">
        <v>13</v>
      </c>
      <c r="G7819" t="s">
        <v>93</v>
      </c>
      <c r="H7819" t="s">
        <v>140</v>
      </c>
      <c r="I7819" t="s">
        <v>116</v>
      </c>
      <c r="J78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Garde£NUIT£VOL£BRIE-COMTE-ROBERT£31/07/2022</v>
      </c>
      <c r="K78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19">
        <f>ROUND(MOD(Tableau_Effectifs_Dept[[#This Row],[GardDteDebut]],1),5)</f>
        <v>0.79166999999999998</v>
      </c>
      <c r="M7819">
        <f>ROUND(MOD(Tableau_Effectifs_Dept[[#This Row],[GardDteFin]],1),5)</f>
        <v>0.29166999999999998</v>
      </c>
      <c r="N78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19" s="71">
        <f>MAX(IF(Tableau_Effectifs_Dept[[#This Row],[Créneau TOT]]&gt;0,Tableau_Effectifs_Dept[[#This Row],[Créneau TOT]]-Tableau_Effectifs_Dept[[#This Row],[Créneau J]],0),0)</f>
        <v>0</v>
      </c>
      <c r="Q7819" s="71">
        <f>ROUND(HOUR(Tableau_Effectifs_Dept[[#This Row],[Créneau J]])/12,1)</f>
        <v>0</v>
      </c>
      <c r="R7819" s="71"/>
    </row>
    <row r="7820" spans="1:18" hidden="1">
      <c r="A7820" s="47">
        <v>44773.791666666664</v>
      </c>
      <c r="B7820" s="47">
        <v>44774.291666666664</v>
      </c>
      <c r="C7820" t="s">
        <v>196</v>
      </c>
      <c r="D7820" t="s">
        <v>85</v>
      </c>
      <c r="E7820" t="s">
        <v>86</v>
      </c>
      <c r="F7820" t="s">
        <v>13</v>
      </c>
      <c r="G7820" t="s">
        <v>93</v>
      </c>
      <c r="H7820" t="s">
        <v>140</v>
      </c>
      <c r="I7820" t="s">
        <v>116</v>
      </c>
      <c r="J78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Garde£NUIT£VOL£BRIE-COMTE-ROBERT£31/07/2022</v>
      </c>
      <c r="K78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20" s="71">
        <f>ROUND(MOD(Tableau_Effectifs_Dept[[#This Row],[GardDteDebut]],1),5)</f>
        <v>0.79166999999999998</v>
      </c>
      <c r="M7820" s="71">
        <f>ROUND(MOD(Tableau_Effectifs_Dept[[#This Row],[GardDteFin]],1),5)</f>
        <v>0.29166999999999998</v>
      </c>
      <c r="N78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20" s="71">
        <f>MAX(IF(Tableau_Effectifs_Dept[[#This Row],[Créneau TOT]]&gt;0,Tableau_Effectifs_Dept[[#This Row],[Créneau TOT]]-Tableau_Effectifs_Dept[[#This Row],[Créneau J]],0),0)</f>
        <v>0</v>
      </c>
      <c r="Q7820" s="71">
        <f>ROUND(HOUR(Tableau_Effectifs_Dept[[#This Row],[Créneau J]])/12,1)</f>
        <v>0</v>
      </c>
      <c r="R7820" s="71"/>
    </row>
    <row r="7821" spans="1:18" hidden="1">
      <c r="A7821" s="47">
        <v>44773.791666666664</v>
      </c>
      <c r="B7821" s="47">
        <v>44774.291666666664</v>
      </c>
      <c r="C7821" t="s">
        <v>196</v>
      </c>
      <c r="D7821" t="s">
        <v>85</v>
      </c>
      <c r="E7821" t="s">
        <v>86</v>
      </c>
      <c r="F7821" t="s">
        <v>58</v>
      </c>
      <c r="G7821" t="s">
        <v>118</v>
      </c>
      <c r="H7821" t="s">
        <v>141</v>
      </c>
      <c r="I7821" t="s">
        <v>116</v>
      </c>
      <c r="J78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Ast_logé£NUIT£PRO£CHELLES£31/07/2022</v>
      </c>
      <c r="K78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21">
        <f>ROUND(MOD(Tableau_Effectifs_Dept[[#This Row],[GardDteDebut]],1),5)</f>
        <v>0.79166999999999998</v>
      </c>
      <c r="M7821">
        <f>ROUND(MOD(Tableau_Effectifs_Dept[[#This Row],[GardDteFin]],1),5)</f>
        <v>0.29166999999999998</v>
      </c>
      <c r="N78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21" s="71">
        <f>MAX(IF(Tableau_Effectifs_Dept[[#This Row],[Créneau TOT]]&gt;0,Tableau_Effectifs_Dept[[#This Row],[Créneau TOT]]-Tableau_Effectifs_Dept[[#This Row],[Créneau J]],0),0)</f>
        <v>0</v>
      </c>
      <c r="Q7821" s="71">
        <f>ROUND(HOUR(Tableau_Effectifs_Dept[[#This Row],[Créneau J]])/12,1)</f>
        <v>0</v>
      </c>
      <c r="R7821" s="71"/>
    </row>
    <row r="7822" spans="1:18" hidden="1">
      <c r="A7822" s="47">
        <v>44773.791666666664</v>
      </c>
      <c r="B7822" s="47">
        <v>44774.291666666664</v>
      </c>
      <c r="C7822" t="s">
        <v>196</v>
      </c>
      <c r="D7822" t="s">
        <v>85</v>
      </c>
      <c r="E7822" t="s">
        <v>86</v>
      </c>
      <c r="F7822" t="s">
        <v>58</v>
      </c>
      <c r="G7822" t="s">
        <v>93</v>
      </c>
      <c r="H7822" t="s">
        <v>140</v>
      </c>
      <c r="I7822" t="s">
        <v>116</v>
      </c>
      <c r="J78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Garde£NUIT£VOL£CHELLES£31/07/2022</v>
      </c>
      <c r="K78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22">
        <f>ROUND(MOD(Tableau_Effectifs_Dept[[#This Row],[GardDteDebut]],1),5)</f>
        <v>0.79166999999999998</v>
      </c>
      <c r="M7822">
        <f>ROUND(MOD(Tableau_Effectifs_Dept[[#This Row],[GardDteFin]],1),5)</f>
        <v>0.29166999999999998</v>
      </c>
      <c r="N78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22" s="71">
        <f>MAX(IF(Tableau_Effectifs_Dept[[#This Row],[Créneau TOT]]&gt;0,Tableau_Effectifs_Dept[[#This Row],[Créneau TOT]]-Tableau_Effectifs_Dept[[#This Row],[Créneau J]],0),0)</f>
        <v>0</v>
      </c>
      <c r="Q7822" s="71">
        <f>ROUND(HOUR(Tableau_Effectifs_Dept[[#This Row],[Créneau J]])/12,1)</f>
        <v>0</v>
      </c>
      <c r="R7822" s="71"/>
    </row>
    <row r="7823" spans="1:18" hidden="1">
      <c r="A7823" s="47">
        <v>44773.791666666664</v>
      </c>
      <c r="B7823" s="47">
        <v>44774.291666666664</v>
      </c>
      <c r="C7823" t="s">
        <v>196</v>
      </c>
      <c r="D7823" t="s">
        <v>85</v>
      </c>
      <c r="E7823" t="s">
        <v>86</v>
      </c>
      <c r="F7823" t="s">
        <v>58</v>
      </c>
      <c r="G7823" t="s">
        <v>118</v>
      </c>
      <c r="H7823" t="s">
        <v>141</v>
      </c>
      <c r="I7823" t="s">
        <v>116</v>
      </c>
      <c r="J78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Ast_logé£NUIT£PRO£CHELLES£31/07/2022</v>
      </c>
      <c r="K78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23">
        <f>ROUND(MOD(Tableau_Effectifs_Dept[[#This Row],[GardDteDebut]],1),5)</f>
        <v>0.79166999999999998</v>
      </c>
      <c r="M7823">
        <f>ROUND(MOD(Tableau_Effectifs_Dept[[#This Row],[GardDteFin]],1),5)</f>
        <v>0.29166999999999998</v>
      </c>
      <c r="N78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23" s="71">
        <f>MAX(IF(Tableau_Effectifs_Dept[[#This Row],[Créneau TOT]]&gt;0,Tableau_Effectifs_Dept[[#This Row],[Créneau TOT]]-Tableau_Effectifs_Dept[[#This Row],[Créneau J]],0),0)</f>
        <v>0</v>
      </c>
      <c r="Q7823" s="71">
        <f>ROUND(HOUR(Tableau_Effectifs_Dept[[#This Row],[Créneau J]])/12,1)</f>
        <v>0</v>
      </c>
      <c r="R7823" s="71"/>
    </row>
    <row r="7824" spans="1:18" hidden="1">
      <c r="A7824" s="47">
        <v>44773.791666666664</v>
      </c>
      <c r="B7824" s="47">
        <v>44774.291666666664</v>
      </c>
      <c r="C7824" t="s">
        <v>196</v>
      </c>
      <c r="D7824" t="s">
        <v>85</v>
      </c>
      <c r="E7824" t="s">
        <v>86</v>
      </c>
      <c r="F7824" t="s">
        <v>55</v>
      </c>
      <c r="G7824" t="s">
        <v>93</v>
      </c>
      <c r="H7824" t="s">
        <v>140</v>
      </c>
      <c r="I7824" t="s">
        <v>116</v>
      </c>
      <c r="J78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Garde£NUIT£VOL£CHESSY£31/07/2022</v>
      </c>
      <c r="K78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24">
        <f>ROUND(MOD(Tableau_Effectifs_Dept[[#This Row],[GardDteDebut]],1),5)</f>
        <v>0.79166999999999998</v>
      </c>
      <c r="M7824">
        <f>ROUND(MOD(Tableau_Effectifs_Dept[[#This Row],[GardDteFin]],1),5)</f>
        <v>0.29166999999999998</v>
      </c>
      <c r="N78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24" s="71">
        <f>MAX(IF(Tableau_Effectifs_Dept[[#This Row],[Créneau TOT]]&gt;0,Tableau_Effectifs_Dept[[#This Row],[Créneau TOT]]-Tableau_Effectifs_Dept[[#This Row],[Créneau J]],0),0)</f>
        <v>0</v>
      </c>
      <c r="Q7824" s="71">
        <f>ROUND(HOUR(Tableau_Effectifs_Dept[[#This Row],[Créneau J]])/12,1)</f>
        <v>0</v>
      </c>
      <c r="R7824" s="71"/>
    </row>
    <row r="7825" spans="1:18" hidden="1">
      <c r="A7825" s="47">
        <v>44773.791666666664</v>
      </c>
      <c r="B7825" s="47">
        <v>44774.291666666664</v>
      </c>
      <c r="C7825" t="s">
        <v>196</v>
      </c>
      <c r="D7825" t="s">
        <v>85</v>
      </c>
      <c r="E7825" t="s">
        <v>86</v>
      </c>
      <c r="F7825" t="s">
        <v>55</v>
      </c>
      <c r="G7825" t="s">
        <v>93</v>
      </c>
      <c r="H7825" t="s">
        <v>140</v>
      </c>
      <c r="I7825" t="s">
        <v>116</v>
      </c>
      <c r="J78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Garde£NUIT£VOL£CHESSY£31/07/2022</v>
      </c>
      <c r="K78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25">
        <f>ROUND(MOD(Tableau_Effectifs_Dept[[#This Row],[GardDteDebut]],1),5)</f>
        <v>0.79166999999999998</v>
      </c>
      <c r="M7825">
        <f>ROUND(MOD(Tableau_Effectifs_Dept[[#This Row],[GardDteFin]],1),5)</f>
        <v>0.29166999999999998</v>
      </c>
      <c r="N78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25" s="71">
        <f>MAX(IF(Tableau_Effectifs_Dept[[#This Row],[Créneau TOT]]&gt;0,Tableau_Effectifs_Dept[[#This Row],[Créneau TOT]]-Tableau_Effectifs_Dept[[#This Row],[Créneau J]],0),0)</f>
        <v>0</v>
      </c>
      <c r="Q7825" s="71">
        <f>ROUND(HOUR(Tableau_Effectifs_Dept[[#This Row],[Créneau J]])/12,1)</f>
        <v>0</v>
      </c>
      <c r="R7825" s="71"/>
    </row>
    <row r="7826" spans="1:18" hidden="1">
      <c r="A7826" s="47">
        <v>44773.791666666664</v>
      </c>
      <c r="B7826" s="47">
        <v>44774.291666666664</v>
      </c>
      <c r="C7826" t="s">
        <v>196</v>
      </c>
      <c r="D7826" t="s">
        <v>85</v>
      </c>
      <c r="E7826" t="s">
        <v>86</v>
      </c>
      <c r="F7826" t="s">
        <v>55</v>
      </c>
      <c r="G7826" t="s">
        <v>118</v>
      </c>
      <c r="H7826" t="s">
        <v>141</v>
      </c>
      <c r="I7826" t="s">
        <v>116</v>
      </c>
      <c r="J78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Ast_logé£NUIT£PRO£CHESSY£31/07/2022</v>
      </c>
      <c r="K78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26">
        <f>ROUND(MOD(Tableau_Effectifs_Dept[[#This Row],[GardDteDebut]],1),5)</f>
        <v>0.79166999999999998</v>
      </c>
      <c r="M7826">
        <f>ROUND(MOD(Tableau_Effectifs_Dept[[#This Row],[GardDteFin]],1),5)</f>
        <v>0.29166999999999998</v>
      </c>
      <c r="N78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26" s="71">
        <f>MAX(IF(Tableau_Effectifs_Dept[[#This Row],[Créneau TOT]]&gt;0,Tableau_Effectifs_Dept[[#This Row],[Créneau TOT]]-Tableau_Effectifs_Dept[[#This Row],[Créneau J]],0),0)</f>
        <v>0</v>
      </c>
      <c r="Q7826" s="71">
        <f>ROUND(HOUR(Tableau_Effectifs_Dept[[#This Row],[Créneau J]])/12,1)</f>
        <v>0</v>
      </c>
      <c r="R7826" s="71"/>
    </row>
    <row r="7827" spans="1:18">
      <c r="A7827" s="47">
        <v>44773.791666666664</v>
      </c>
      <c r="B7827" s="47">
        <v>44774.229166666664</v>
      </c>
      <c r="C7827" t="s">
        <v>196</v>
      </c>
      <c r="D7827" t="s">
        <v>85</v>
      </c>
      <c r="E7827" t="s">
        <v>104</v>
      </c>
      <c r="F7827" t="s">
        <v>60</v>
      </c>
      <c r="G7827" t="s">
        <v>93</v>
      </c>
      <c r="H7827" t="s">
        <v>140</v>
      </c>
      <c r="I7827" t="s">
        <v>94</v>
      </c>
      <c r="J78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Garde£CRENEAU£VOL£CLAYE-SOUILLY£31/07/2022</v>
      </c>
      <c r="K78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27" s="71">
        <f>ROUND(MOD(Tableau_Effectifs_Dept[[#This Row],[GardDteDebut]],1),5)</f>
        <v>0.79166999999999998</v>
      </c>
      <c r="M7827" s="71">
        <f>ROUND(MOD(Tableau_Effectifs_Dept[[#This Row],[GardDteFin]],1),5)</f>
        <v>0.22917000000000001</v>
      </c>
      <c r="N7827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78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27" s="71">
        <f>MAX(IF(Tableau_Effectifs_Dept[[#This Row],[Créneau TOT]]&gt;0,Tableau_Effectifs_Dept[[#This Row],[Créneau TOT]]-Tableau_Effectifs_Dept[[#This Row],[Créneau J]],0),0)</f>
        <v>0.4375</v>
      </c>
      <c r="Q7827" s="72">
        <f>ROUND(HOUR(Tableau_Effectifs_Dept[[#This Row],[Créneau J]])/12,1)</f>
        <v>0</v>
      </c>
      <c r="R7827" s="72">
        <f>ROUND(HOUR(Tableau_Effectifs_Dept[[#This Row],[Créneau N]])/12,1)</f>
        <v>0.8</v>
      </c>
    </row>
    <row r="7828" spans="1:18" hidden="1">
      <c r="A7828" s="47">
        <v>44773.791666666664</v>
      </c>
      <c r="B7828" s="47">
        <v>44774.291666666664</v>
      </c>
      <c r="C7828" t="s">
        <v>196</v>
      </c>
      <c r="D7828" t="s">
        <v>85</v>
      </c>
      <c r="E7828" t="s">
        <v>86</v>
      </c>
      <c r="F7828" t="s">
        <v>60</v>
      </c>
      <c r="G7828" t="s">
        <v>93</v>
      </c>
      <c r="H7828" t="s">
        <v>140</v>
      </c>
      <c r="I7828" t="s">
        <v>116</v>
      </c>
      <c r="J78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Garde£NUIT£VOL£CLAYE-SOUILLY£31/07/2022</v>
      </c>
      <c r="K78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28">
        <f>ROUND(MOD(Tableau_Effectifs_Dept[[#This Row],[GardDteDebut]],1),5)</f>
        <v>0.79166999999999998</v>
      </c>
      <c r="M7828">
        <f>ROUND(MOD(Tableau_Effectifs_Dept[[#This Row],[GardDteFin]],1),5)</f>
        <v>0.29166999999999998</v>
      </c>
      <c r="N78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28" s="71">
        <f>MAX(IF(Tableau_Effectifs_Dept[[#This Row],[Créneau TOT]]&gt;0,Tableau_Effectifs_Dept[[#This Row],[Créneau TOT]]-Tableau_Effectifs_Dept[[#This Row],[Créneau J]],0),0)</f>
        <v>0</v>
      </c>
      <c r="Q7828" s="71">
        <f>ROUND(HOUR(Tableau_Effectifs_Dept[[#This Row],[Créneau J]])/12,1)</f>
        <v>0</v>
      </c>
      <c r="R7828" s="71"/>
    </row>
    <row r="7829" spans="1:18" hidden="1">
      <c r="A7829" s="47">
        <v>44773.791666666664</v>
      </c>
      <c r="B7829" s="47">
        <v>44774.291666666664</v>
      </c>
      <c r="C7829" t="s">
        <v>196</v>
      </c>
      <c r="D7829" t="s">
        <v>85</v>
      </c>
      <c r="E7829" t="s">
        <v>86</v>
      </c>
      <c r="F7829" t="s">
        <v>60</v>
      </c>
      <c r="G7829" t="s">
        <v>93</v>
      </c>
      <c r="H7829" t="s">
        <v>140</v>
      </c>
      <c r="I7829" t="s">
        <v>116</v>
      </c>
      <c r="J78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Garde£NUIT£VOL£CLAYE-SOUILLY£31/07/2022</v>
      </c>
      <c r="K78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29">
        <f>ROUND(MOD(Tableau_Effectifs_Dept[[#This Row],[GardDteDebut]],1),5)</f>
        <v>0.79166999999999998</v>
      </c>
      <c r="M7829">
        <f>ROUND(MOD(Tableau_Effectifs_Dept[[#This Row],[GardDteFin]],1),5)</f>
        <v>0.29166999999999998</v>
      </c>
      <c r="N78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29" s="71">
        <f>MAX(IF(Tableau_Effectifs_Dept[[#This Row],[Créneau TOT]]&gt;0,Tableau_Effectifs_Dept[[#This Row],[Créneau TOT]]-Tableau_Effectifs_Dept[[#This Row],[Créneau J]],0),0)</f>
        <v>0</v>
      </c>
      <c r="Q7829" s="71">
        <f>ROUND(HOUR(Tableau_Effectifs_Dept[[#This Row],[Créneau J]])/12,1)</f>
        <v>0</v>
      </c>
      <c r="R7829" s="71"/>
    </row>
    <row r="7830" spans="1:18" hidden="1">
      <c r="A7830" s="47">
        <v>44773.791666666664</v>
      </c>
      <c r="B7830" s="47">
        <v>44774.291666666664</v>
      </c>
      <c r="C7830" t="s">
        <v>196</v>
      </c>
      <c r="D7830" t="s">
        <v>85</v>
      </c>
      <c r="E7830" t="s">
        <v>86</v>
      </c>
      <c r="F7830" t="s">
        <v>43</v>
      </c>
      <c r="G7830" t="s">
        <v>93</v>
      </c>
      <c r="H7830" t="s">
        <v>140</v>
      </c>
      <c r="I7830" t="s">
        <v>116</v>
      </c>
      <c r="J78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Garde£NUIT£VOL£COULOMMIERS£31/07/2022</v>
      </c>
      <c r="K78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30">
        <f>ROUND(MOD(Tableau_Effectifs_Dept[[#This Row],[GardDteDebut]],1),5)</f>
        <v>0.79166999999999998</v>
      </c>
      <c r="M7830">
        <f>ROUND(MOD(Tableau_Effectifs_Dept[[#This Row],[GardDteFin]],1),5)</f>
        <v>0.29166999999999998</v>
      </c>
      <c r="N78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30" s="71">
        <f>MAX(IF(Tableau_Effectifs_Dept[[#This Row],[Créneau TOT]]&gt;0,Tableau_Effectifs_Dept[[#This Row],[Créneau TOT]]-Tableau_Effectifs_Dept[[#This Row],[Créneau J]],0),0)</f>
        <v>0</v>
      </c>
      <c r="Q7830" s="72">
        <f>ROUND(HOUR(Tableau_Effectifs_Dept[[#This Row],[Créneau J]])/12,1)</f>
        <v>0</v>
      </c>
      <c r="R7830" s="72">
        <f>ROUND(HOUR(Tableau_Effectifs_Dept[[#This Row],[Créneau N]])/12,1)</f>
        <v>0</v>
      </c>
    </row>
    <row r="7831" spans="1:18" hidden="1">
      <c r="A7831" s="47">
        <v>44773.791666666664</v>
      </c>
      <c r="B7831" s="47">
        <v>44774.291666666664</v>
      </c>
      <c r="C7831" t="s">
        <v>196</v>
      </c>
      <c r="D7831" t="s">
        <v>85</v>
      </c>
      <c r="E7831" t="s">
        <v>86</v>
      </c>
      <c r="F7831" t="s">
        <v>43</v>
      </c>
      <c r="G7831" t="s">
        <v>93</v>
      </c>
      <c r="H7831" t="s">
        <v>140</v>
      </c>
      <c r="I7831" t="s">
        <v>116</v>
      </c>
      <c r="J78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Garde£NUIT£VOL£COULOMMIERS£31/07/2022</v>
      </c>
      <c r="K78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31">
        <f>ROUND(MOD(Tableau_Effectifs_Dept[[#This Row],[GardDteDebut]],1),5)</f>
        <v>0.79166999999999998</v>
      </c>
      <c r="M7831">
        <f>ROUND(MOD(Tableau_Effectifs_Dept[[#This Row],[GardDteFin]],1),5)</f>
        <v>0.29166999999999998</v>
      </c>
      <c r="N78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31" s="71">
        <f>MAX(IF(Tableau_Effectifs_Dept[[#This Row],[Créneau TOT]]&gt;0,Tableau_Effectifs_Dept[[#This Row],[Créneau TOT]]-Tableau_Effectifs_Dept[[#This Row],[Créneau J]],0),0)</f>
        <v>0</v>
      </c>
      <c r="Q7831" s="71">
        <f>ROUND(HOUR(Tableau_Effectifs_Dept[[#This Row],[Créneau J]])/12,1)</f>
        <v>0</v>
      </c>
      <c r="R7831" s="71"/>
    </row>
    <row r="7832" spans="1:18" hidden="1">
      <c r="A7832" s="47">
        <v>44773.791666666664</v>
      </c>
      <c r="B7832" s="47">
        <v>44774.291666666664</v>
      </c>
      <c r="C7832" t="s">
        <v>196</v>
      </c>
      <c r="D7832" t="s">
        <v>85</v>
      </c>
      <c r="E7832" t="s">
        <v>86</v>
      </c>
      <c r="F7832" t="s">
        <v>44</v>
      </c>
      <c r="G7832" t="s">
        <v>93</v>
      </c>
      <c r="H7832" t="s">
        <v>140</v>
      </c>
      <c r="I7832" t="s">
        <v>116</v>
      </c>
      <c r="J78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Garde£NUIT£VOL£CRECY-LA-CHAPELLE£31/07/2022</v>
      </c>
      <c r="K78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32">
        <f>ROUND(MOD(Tableau_Effectifs_Dept[[#This Row],[GardDteDebut]],1),5)</f>
        <v>0.79166999999999998</v>
      </c>
      <c r="M7832">
        <f>ROUND(MOD(Tableau_Effectifs_Dept[[#This Row],[GardDteFin]],1),5)</f>
        <v>0.29166999999999998</v>
      </c>
      <c r="N78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32" s="71">
        <f>MAX(IF(Tableau_Effectifs_Dept[[#This Row],[Créneau TOT]]&gt;0,Tableau_Effectifs_Dept[[#This Row],[Créneau TOT]]-Tableau_Effectifs_Dept[[#This Row],[Créneau J]],0),0)</f>
        <v>0</v>
      </c>
      <c r="Q7832" s="71">
        <f>ROUND(HOUR(Tableau_Effectifs_Dept[[#This Row],[Créneau J]])/12,1)</f>
        <v>0</v>
      </c>
      <c r="R7832" s="71"/>
    </row>
    <row r="7833" spans="1:18" hidden="1">
      <c r="A7833" s="47">
        <v>44773.791666666664</v>
      </c>
      <c r="B7833" s="47">
        <v>44774.291666666664</v>
      </c>
      <c r="C7833" t="s">
        <v>196</v>
      </c>
      <c r="D7833" t="s">
        <v>85</v>
      </c>
      <c r="E7833" t="s">
        <v>86</v>
      </c>
      <c r="F7833" t="s">
        <v>44</v>
      </c>
      <c r="G7833" t="s">
        <v>93</v>
      </c>
      <c r="H7833" t="s">
        <v>140</v>
      </c>
      <c r="I7833" t="s">
        <v>116</v>
      </c>
      <c r="J78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Garde£NUIT£VOL£CRECY-LA-CHAPELLE£31/07/2022</v>
      </c>
      <c r="K78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33" s="71">
        <f>ROUND(MOD(Tableau_Effectifs_Dept[[#This Row],[GardDteDebut]],1),5)</f>
        <v>0.79166999999999998</v>
      </c>
      <c r="M7833" s="71">
        <f>ROUND(MOD(Tableau_Effectifs_Dept[[#This Row],[GardDteFin]],1),5)</f>
        <v>0.29166999999999998</v>
      </c>
      <c r="N78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33" s="71">
        <f>MAX(IF(Tableau_Effectifs_Dept[[#This Row],[Créneau TOT]]&gt;0,Tableau_Effectifs_Dept[[#This Row],[Créneau TOT]]-Tableau_Effectifs_Dept[[#This Row],[Créneau J]],0),0)</f>
        <v>0</v>
      </c>
      <c r="Q7833" s="71">
        <f>ROUND(HOUR(Tableau_Effectifs_Dept[[#This Row],[Créneau J]])/12,1)</f>
        <v>0</v>
      </c>
      <c r="R7833" s="71"/>
    </row>
    <row r="7834" spans="1:18" hidden="1">
      <c r="A7834" s="47">
        <v>44773.791666666664</v>
      </c>
      <c r="B7834" s="47">
        <v>44774.291666666664</v>
      </c>
      <c r="C7834" t="s">
        <v>196</v>
      </c>
      <c r="D7834" t="s">
        <v>85</v>
      </c>
      <c r="E7834" t="s">
        <v>86</v>
      </c>
      <c r="F7834" t="s">
        <v>45</v>
      </c>
      <c r="G7834" t="s">
        <v>93</v>
      </c>
      <c r="H7834" t="s">
        <v>140</v>
      </c>
      <c r="I7834" t="s">
        <v>116</v>
      </c>
      <c r="J78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Garde£NUIT£VOL£DAMMARTIN-EN-GOELE£31/07/2022</v>
      </c>
      <c r="K78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34">
        <f>ROUND(MOD(Tableau_Effectifs_Dept[[#This Row],[GardDteDebut]],1),5)</f>
        <v>0.79166999999999998</v>
      </c>
      <c r="M7834">
        <f>ROUND(MOD(Tableau_Effectifs_Dept[[#This Row],[GardDteFin]],1),5)</f>
        <v>0.29166999999999998</v>
      </c>
      <c r="N78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34" s="71">
        <f>MAX(IF(Tableau_Effectifs_Dept[[#This Row],[Créneau TOT]]&gt;0,Tableau_Effectifs_Dept[[#This Row],[Créneau TOT]]-Tableau_Effectifs_Dept[[#This Row],[Créneau J]],0),0)</f>
        <v>0</v>
      </c>
      <c r="Q7834" s="71">
        <f>ROUND(HOUR(Tableau_Effectifs_Dept[[#This Row],[Créneau J]])/12,1)</f>
        <v>0</v>
      </c>
      <c r="R7834" s="71"/>
    </row>
    <row r="7835" spans="1:18" hidden="1">
      <c r="A7835" s="47">
        <v>44773.791666666664</v>
      </c>
      <c r="B7835" s="47">
        <v>44774.291666666664</v>
      </c>
      <c r="C7835" t="s">
        <v>196</v>
      </c>
      <c r="D7835" t="s">
        <v>85</v>
      </c>
      <c r="E7835" t="s">
        <v>86</v>
      </c>
      <c r="F7835" t="s">
        <v>45</v>
      </c>
      <c r="G7835" t="s">
        <v>118</v>
      </c>
      <c r="H7835" t="s">
        <v>141</v>
      </c>
      <c r="I7835" t="s">
        <v>116</v>
      </c>
      <c r="J78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Ast_logé£NUIT£PRO£DAMMARTIN-EN-GOELE£31/07/2022</v>
      </c>
      <c r="K78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35">
        <f>ROUND(MOD(Tableau_Effectifs_Dept[[#This Row],[GardDteDebut]],1),5)</f>
        <v>0.79166999999999998</v>
      </c>
      <c r="M7835">
        <f>ROUND(MOD(Tableau_Effectifs_Dept[[#This Row],[GardDteFin]],1),5)</f>
        <v>0.29166999999999998</v>
      </c>
      <c r="N78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35" s="71">
        <f>MAX(IF(Tableau_Effectifs_Dept[[#This Row],[Créneau TOT]]&gt;0,Tableau_Effectifs_Dept[[#This Row],[Créneau TOT]]-Tableau_Effectifs_Dept[[#This Row],[Créneau J]],0),0)</f>
        <v>0</v>
      </c>
      <c r="Q7835" s="71">
        <f>ROUND(HOUR(Tableau_Effectifs_Dept[[#This Row],[Créneau J]])/12,1)</f>
        <v>0</v>
      </c>
      <c r="R7835" s="71"/>
    </row>
    <row r="7836" spans="1:18" hidden="1">
      <c r="A7836" s="47">
        <v>44773.791666666664</v>
      </c>
      <c r="B7836" s="47">
        <v>44774.291666666664</v>
      </c>
      <c r="C7836" t="s">
        <v>196</v>
      </c>
      <c r="D7836" t="s">
        <v>85</v>
      </c>
      <c r="E7836" t="s">
        <v>86</v>
      </c>
      <c r="F7836" t="s">
        <v>46</v>
      </c>
      <c r="G7836" t="s">
        <v>118</v>
      </c>
      <c r="H7836" t="s">
        <v>141</v>
      </c>
      <c r="I7836" t="s">
        <v>116</v>
      </c>
      <c r="J78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Ast_logé£NUIT£PRO£FAREMOUTIERS£31/07/2022</v>
      </c>
      <c r="K78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36">
        <f>ROUND(MOD(Tableau_Effectifs_Dept[[#This Row],[GardDteDebut]],1),5)</f>
        <v>0.79166999999999998</v>
      </c>
      <c r="M7836">
        <f>ROUND(MOD(Tableau_Effectifs_Dept[[#This Row],[GardDteFin]],1),5)</f>
        <v>0.29166999999999998</v>
      </c>
      <c r="N78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36" s="71">
        <f>MAX(IF(Tableau_Effectifs_Dept[[#This Row],[Créneau TOT]]&gt;0,Tableau_Effectifs_Dept[[#This Row],[Créneau TOT]]-Tableau_Effectifs_Dept[[#This Row],[Créneau J]],0),0)</f>
        <v>0</v>
      </c>
      <c r="Q7836" s="71">
        <f>ROUND(HOUR(Tableau_Effectifs_Dept[[#This Row],[Créneau J]])/12,1)</f>
        <v>0</v>
      </c>
      <c r="R7836" s="71"/>
    </row>
    <row r="7837" spans="1:18" hidden="1">
      <c r="A7837" s="47">
        <v>44773.791666666664</v>
      </c>
      <c r="B7837" s="47">
        <v>44774.291666666664</v>
      </c>
      <c r="C7837" t="s">
        <v>196</v>
      </c>
      <c r="D7837" t="s">
        <v>85</v>
      </c>
      <c r="E7837" t="s">
        <v>86</v>
      </c>
      <c r="F7837" t="s">
        <v>56</v>
      </c>
      <c r="G7837" t="s">
        <v>93</v>
      </c>
      <c r="H7837" t="s">
        <v>140</v>
      </c>
      <c r="I7837" t="s">
        <v>116</v>
      </c>
      <c r="J78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Garde£NUIT£VOL£FERRIERES-EN-BRIE£31/07/2022</v>
      </c>
      <c r="K78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37">
        <f>ROUND(MOD(Tableau_Effectifs_Dept[[#This Row],[GardDteDebut]],1),5)</f>
        <v>0.79166999999999998</v>
      </c>
      <c r="M7837">
        <f>ROUND(MOD(Tableau_Effectifs_Dept[[#This Row],[GardDteFin]],1),5)</f>
        <v>0.29166999999999998</v>
      </c>
      <c r="N78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37" s="71">
        <f>MAX(IF(Tableau_Effectifs_Dept[[#This Row],[Créneau TOT]]&gt;0,Tableau_Effectifs_Dept[[#This Row],[Créneau TOT]]-Tableau_Effectifs_Dept[[#This Row],[Créneau J]],0),0)</f>
        <v>0</v>
      </c>
      <c r="Q7837" s="71">
        <f>ROUND(HOUR(Tableau_Effectifs_Dept[[#This Row],[Créneau J]])/12,1)</f>
        <v>0</v>
      </c>
      <c r="R7837" s="71"/>
    </row>
    <row r="7838" spans="1:18" hidden="1">
      <c r="A7838" s="47">
        <v>44773.791666666664</v>
      </c>
      <c r="B7838" s="47">
        <v>44774.291666666664</v>
      </c>
      <c r="C7838" t="s">
        <v>196</v>
      </c>
      <c r="D7838" t="s">
        <v>85</v>
      </c>
      <c r="E7838" t="s">
        <v>86</v>
      </c>
      <c r="F7838" t="s">
        <v>68</v>
      </c>
      <c r="G7838" t="s">
        <v>93</v>
      </c>
      <c r="H7838" t="s">
        <v>140</v>
      </c>
      <c r="I7838" t="s">
        <v>116</v>
      </c>
      <c r="J78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Garde£NUIT£VOL£FONTAINEBLEAU£31/07/2022</v>
      </c>
      <c r="K78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38">
        <f>ROUND(MOD(Tableau_Effectifs_Dept[[#This Row],[GardDteDebut]],1),5)</f>
        <v>0.79166999999999998</v>
      </c>
      <c r="M7838">
        <f>ROUND(MOD(Tableau_Effectifs_Dept[[#This Row],[GardDteFin]],1),5)</f>
        <v>0.29166999999999998</v>
      </c>
      <c r="N78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38" s="71">
        <f>MAX(IF(Tableau_Effectifs_Dept[[#This Row],[Créneau TOT]]&gt;0,Tableau_Effectifs_Dept[[#This Row],[Créneau TOT]]-Tableau_Effectifs_Dept[[#This Row],[Créneau J]],0),0)</f>
        <v>0</v>
      </c>
      <c r="Q7838" s="71">
        <f>ROUND(HOUR(Tableau_Effectifs_Dept[[#This Row],[Créneau J]])/12,1)</f>
        <v>0</v>
      </c>
      <c r="R7838" s="71"/>
    </row>
    <row r="7839" spans="1:18" hidden="1">
      <c r="A7839" s="47">
        <v>44773.791666666664</v>
      </c>
      <c r="B7839" s="47">
        <v>44774.291666666664</v>
      </c>
      <c r="C7839" t="s">
        <v>196</v>
      </c>
      <c r="D7839" t="s">
        <v>85</v>
      </c>
      <c r="E7839" t="s">
        <v>86</v>
      </c>
      <c r="F7839" t="s">
        <v>37</v>
      </c>
      <c r="G7839" t="s">
        <v>118</v>
      </c>
      <c r="H7839" t="s">
        <v>141</v>
      </c>
      <c r="I7839" t="s">
        <v>116</v>
      </c>
      <c r="J78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Ast_logé£NUIT£PRO£FONTENAY-TRESIGNY£31/07/2022</v>
      </c>
      <c r="K78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39">
        <f>ROUND(MOD(Tableau_Effectifs_Dept[[#This Row],[GardDteDebut]],1),5)</f>
        <v>0.79166999999999998</v>
      </c>
      <c r="M7839">
        <f>ROUND(MOD(Tableau_Effectifs_Dept[[#This Row],[GardDteFin]],1),5)</f>
        <v>0.29166999999999998</v>
      </c>
      <c r="N78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39" s="71">
        <f>MAX(IF(Tableau_Effectifs_Dept[[#This Row],[Créneau TOT]]&gt;0,Tableau_Effectifs_Dept[[#This Row],[Créneau TOT]]-Tableau_Effectifs_Dept[[#This Row],[Créneau J]],0),0)</f>
        <v>0</v>
      </c>
      <c r="Q7839" s="71">
        <f>ROUND(HOUR(Tableau_Effectifs_Dept[[#This Row],[Créneau J]])/12,1)</f>
        <v>0</v>
      </c>
      <c r="R7839" s="71"/>
    </row>
    <row r="7840" spans="1:18">
      <c r="A7840" s="47">
        <v>44773.791666666664</v>
      </c>
      <c r="B7840" s="47">
        <v>44774.208333333336</v>
      </c>
      <c r="C7840" t="s">
        <v>196</v>
      </c>
      <c r="D7840" t="s">
        <v>85</v>
      </c>
      <c r="E7840" t="s">
        <v>117</v>
      </c>
      <c r="F7840" t="s">
        <v>100</v>
      </c>
      <c r="G7840" t="s">
        <v>93</v>
      </c>
      <c r="H7840" t="s">
        <v>140</v>
      </c>
      <c r="I7840" t="s">
        <v>94</v>
      </c>
      <c r="J78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Garde£CRENEAU£VOL£GUIGNES£31/07/2022</v>
      </c>
      <c r="K78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40" s="71">
        <f>ROUND(MOD(Tableau_Effectifs_Dept[[#This Row],[GardDteDebut]],1),5)</f>
        <v>0.79166999999999998</v>
      </c>
      <c r="M7840" s="71">
        <f>ROUND(MOD(Tableau_Effectifs_Dept[[#This Row],[GardDteFin]],1),5)</f>
        <v>0.20832999999999999</v>
      </c>
      <c r="N7840" s="71">
        <f>IF(AND(Tableau_Effectifs_Dept[[#This Row],[PERIODE]]="creneau",Tableau_Effectifs_Dept[[#This Row],[DE Arrondi]]&gt;=7/24),Tableau_Effectifs_Dept[[#This Row],[GardDteFin]]-Tableau_Effectifs_Dept[[#This Row],[GardDteDebut]],0)</f>
        <v>0.41666666667151731</v>
      </c>
      <c r="O78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40" s="71">
        <f>MAX(IF(Tableau_Effectifs_Dept[[#This Row],[Créneau TOT]]&gt;0,Tableau_Effectifs_Dept[[#This Row],[Créneau TOT]]-Tableau_Effectifs_Dept[[#This Row],[Créneau J]],0),0)</f>
        <v>0.41666666667151731</v>
      </c>
      <c r="Q7840" s="72">
        <f>ROUND(HOUR(Tableau_Effectifs_Dept[[#This Row],[Créneau J]])/12,1)</f>
        <v>0</v>
      </c>
      <c r="R7840" s="72">
        <f>ROUND(HOUR(Tableau_Effectifs_Dept[[#This Row],[Créneau N]])/12,1)</f>
        <v>0.8</v>
      </c>
    </row>
    <row r="7841" spans="1:18" hidden="1">
      <c r="A7841" s="47">
        <v>44773.791666666664</v>
      </c>
      <c r="B7841" s="47">
        <v>44774.291666666664</v>
      </c>
      <c r="C7841" t="s">
        <v>196</v>
      </c>
      <c r="D7841" t="s">
        <v>85</v>
      </c>
      <c r="E7841" t="s">
        <v>86</v>
      </c>
      <c r="F7841" t="s">
        <v>100</v>
      </c>
      <c r="G7841" t="s">
        <v>93</v>
      </c>
      <c r="H7841" t="s">
        <v>140</v>
      </c>
      <c r="I7841" t="s">
        <v>116</v>
      </c>
      <c r="J78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Garde£NUIT£VOL£GUIGNES£31/07/2022</v>
      </c>
      <c r="K78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41">
        <f>ROUND(MOD(Tableau_Effectifs_Dept[[#This Row],[GardDteDebut]],1),5)</f>
        <v>0.79166999999999998</v>
      </c>
      <c r="M7841">
        <f>ROUND(MOD(Tableau_Effectifs_Dept[[#This Row],[GardDteFin]],1),5)</f>
        <v>0.29166999999999998</v>
      </c>
      <c r="N78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41" s="71">
        <f>MAX(IF(Tableau_Effectifs_Dept[[#This Row],[Créneau TOT]]&gt;0,Tableau_Effectifs_Dept[[#This Row],[Créneau TOT]]-Tableau_Effectifs_Dept[[#This Row],[Créneau J]],0),0)</f>
        <v>0</v>
      </c>
      <c r="Q7841" s="71">
        <f>ROUND(HOUR(Tableau_Effectifs_Dept[[#This Row],[Créneau J]])/12,1)</f>
        <v>0</v>
      </c>
      <c r="R7841" s="71"/>
    </row>
    <row r="7842" spans="1:18" hidden="1">
      <c r="A7842" s="47">
        <v>44773.791666666664</v>
      </c>
      <c r="B7842" s="47">
        <v>44774.291666666664</v>
      </c>
      <c r="C7842" t="s">
        <v>196</v>
      </c>
      <c r="D7842" t="s">
        <v>85</v>
      </c>
      <c r="E7842" t="s">
        <v>86</v>
      </c>
      <c r="F7842" t="s">
        <v>47</v>
      </c>
      <c r="G7842" t="s">
        <v>118</v>
      </c>
      <c r="H7842" t="s">
        <v>141</v>
      </c>
      <c r="I7842" t="s">
        <v>116</v>
      </c>
      <c r="J78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FERTE-SOUS-JOUARRE£31/07/2022</v>
      </c>
      <c r="K78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42">
        <f>ROUND(MOD(Tableau_Effectifs_Dept[[#This Row],[GardDteDebut]],1),5)</f>
        <v>0.79166999999999998</v>
      </c>
      <c r="M7842">
        <f>ROUND(MOD(Tableau_Effectifs_Dept[[#This Row],[GardDteFin]],1),5)</f>
        <v>0.29166999999999998</v>
      </c>
      <c r="N78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42" s="71">
        <f>MAX(IF(Tableau_Effectifs_Dept[[#This Row],[Créneau TOT]]&gt;0,Tableau_Effectifs_Dept[[#This Row],[Créneau TOT]]-Tableau_Effectifs_Dept[[#This Row],[Créneau J]],0),0)</f>
        <v>0</v>
      </c>
      <c r="Q7842" s="72">
        <f>ROUND(HOUR(Tableau_Effectifs_Dept[[#This Row],[Créneau J]])/12,1)</f>
        <v>0</v>
      </c>
      <c r="R7842" s="72">
        <f>ROUND(HOUR(Tableau_Effectifs_Dept[[#This Row],[Créneau N]])/12,1)</f>
        <v>0</v>
      </c>
    </row>
    <row r="7843" spans="1:18" hidden="1">
      <c r="A7843" s="47">
        <v>44773.791666666664</v>
      </c>
      <c r="B7843" s="47">
        <v>44774.291666666664</v>
      </c>
      <c r="C7843" t="s">
        <v>196</v>
      </c>
      <c r="D7843" t="s">
        <v>85</v>
      </c>
      <c r="E7843" t="s">
        <v>86</v>
      </c>
      <c r="F7843" t="s">
        <v>26</v>
      </c>
      <c r="G7843" t="s">
        <v>93</v>
      </c>
      <c r="H7843" t="s">
        <v>140</v>
      </c>
      <c r="I7843" t="s">
        <v>116</v>
      </c>
      <c r="J78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PAROISSE£31/07/2022</v>
      </c>
      <c r="K78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43">
        <f>ROUND(MOD(Tableau_Effectifs_Dept[[#This Row],[GardDteDebut]],1),5)</f>
        <v>0.79166999999999998</v>
      </c>
      <c r="M7843">
        <f>ROUND(MOD(Tableau_Effectifs_Dept[[#This Row],[GardDteFin]],1),5)</f>
        <v>0.29166999999999998</v>
      </c>
      <c r="N78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43" s="71">
        <f>MAX(IF(Tableau_Effectifs_Dept[[#This Row],[Créneau TOT]]&gt;0,Tableau_Effectifs_Dept[[#This Row],[Créneau TOT]]-Tableau_Effectifs_Dept[[#This Row],[Créneau J]],0),0)</f>
        <v>0</v>
      </c>
      <c r="Q7843" s="71">
        <f>ROUND(HOUR(Tableau_Effectifs_Dept[[#This Row],[Créneau J]])/12,1)</f>
        <v>0</v>
      </c>
      <c r="R7843" s="71"/>
    </row>
    <row r="7844" spans="1:18" hidden="1">
      <c r="A7844" s="47">
        <v>44773.791666666664</v>
      </c>
      <c r="B7844" s="47">
        <v>44774.291666666664</v>
      </c>
      <c r="C7844" t="s">
        <v>196</v>
      </c>
      <c r="D7844" t="s">
        <v>85</v>
      </c>
      <c r="E7844" t="s">
        <v>86</v>
      </c>
      <c r="F7844" t="s">
        <v>57</v>
      </c>
      <c r="G7844" t="s">
        <v>93</v>
      </c>
      <c r="H7844" t="s">
        <v>140</v>
      </c>
      <c r="I7844" t="s">
        <v>116</v>
      </c>
      <c r="J78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Garde£NUIT£VOL£LAGNY-SUR-MARNE£31/07/2022</v>
      </c>
      <c r="K78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44">
        <f>ROUND(MOD(Tableau_Effectifs_Dept[[#This Row],[GardDteDebut]],1),5)</f>
        <v>0.79166999999999998</v>
      </c>
      <c r="M7844">
        <f>ROUND(MOD(Tableau_Effectifs_Dept[[#This Row],[GardDteFin]],1),5)</f>
        <v>0.29166999999999998</v>
      </c>
      <c r="N78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44" s="71">
        <f>MAX(IF(Tableau_Effectifs_Dept[[#This Row],[Créneau TOT]]&gt;0,Tableau_Effectifs_Dept[[#This Row],[Créneau TOT]]-Tableau_Effectifs_Dept[[#This Row],[Créneau J]],0),0)</f>
        <v>0</v>
      </c>
      <c r="Q7844" s="71">
        <f>ROUND(HOUR(Tableau_Effectifs_Dept[[#This Row],[Créneau J]])/12,1)</f>
        <v>0</v>
      </c>
      <c r="R7844" s="71"/>
    </row>
    <row r="7845" spans="1:18" hidden="1">
      <c r="A7845" s="47">
        <v>44773.791666666664</v>
      </c>
      <c r="B7845" s="47">
        <v>44774.291666666664</v>
      </c>
      <c r="C7845" t="s">
        <v>196</v>
      </c>
      <c r="D7845" t="s">
        <v>85</v>
      </c>
      <c r="E7845" t="s">
        <v>86</v>
      </c>
      <c r="F7845" t="s">
        <v>57</v>
      </c>
      <c r="G7845" t="s">
        <v>93</v>
      </c>
      <c r="H7845" t="s">
        <v>140</v>
      </c>
      <c r="I7845" t="s">
        <v>116</v>
      </c>
      <c r="J78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Garde£NUIT£VOL£LAGNY-SUR-MARNE£31/07/2022</v>
      </c>
      <c r="K78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45" s="71">
        <f>ROUND(MOD(Tableau_Effectifs_Dept[[#This Row],[GardDteDebut]],1),5)</f>
        <v>0.79166999999999998</v>
      </c>
      <c r="M7845" s="71">
        <f>ROUND(MOD(Tableau_Effectifs_Dept[[#This Row],[GardDteFin]],1),5)</f>
        <v>0.29166999999999998</v>
      </c>
      <c r="N78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45" s="71">
        <f>MAX(IF(Tableau_Effectifs_Dept[[#This Row],[Créneau TOT]]&gt;0,Tableau_Effectifs_Dept[[#This Row],[Créneau TOT]]-Tableau_Effectifs_Dept[[#This Row],[Créneau J]],0),0)</f>
        <v>0</v>
      </c>
      <c r="Q7845" s="72">
        <f>ROUND(HOUR(Tableau_Effectifs_Dept[[#This Row],[Créneau J]])/12,1)</f>
        <v>0</v>
      </c>
      <c r="R7845" s="72">
        <f>ROUND(HOUR(Tableau_Effectifs_Dept[[#This Row],[Créneau N]])/12,1)</f>
        <v>0</v>
      </c>
    </row>
    <row r="7846" spans="1:18" hidden="1">
      <c r="A7846" s="47">
        <v>44773.791666666664</v>
      </c>
      <c r="B7846" s="47">
        <v>44774.291666666664</v>
      </c>
      <c r="C7846" t="s">
        <v>196</v>
      </c>
      <c r="D7846" t="s">
        <v>85</v>
      </c>
      <c r="E7846" t="s">
        <v>86</v>
      </c>
      <c r="F7846" t="s">
        <v>23</v>
      </c>
      <c r="G7846" t="s">
        <v>93</v>
      </c>
      <c r="H7846" t="s">
        <v>140</v>
      </c>
      <c r="I7846" t="s">
        <v>116</v>
      </c>
      <c r="J78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Garde£NUIT£VOL£LE CHATELET-EN-BRIE£31/07/2022</v>
      </c>
      <c r="K78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46">
        <f>ROUND(MOD(Tableau_Effectifs_Dept[[#This Row],[GardDteDebut]],1),5)</f>
        <v>0.79166999999999998</v>
      </c>
      <c r="M7846">
        <f>ROUND(MOD(Tableau_Effectifs_Dept[[#This Row],[GardDteFin]],1),5)</f>
        <v>0.29166999999999998</v>
      </c>
      <c r="N78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46" s="71">
        <f>MAX(IF(Tableau_Effectifs_Dept[[#This Row],[Créneau TOT]]&gt;0,Tableau_Effectifs_Dept[[#This Row],[Créneau TOT]]-Tableau_Effectifs_Dept[[#This Row],[Créneau J]],0),0)</f>
        <v>0</v>
      </c>
      <c r="Q7846" s="72">
        <f>ROUND(HOUR(Tableau_Effectifs_Dept[[#This Row],[Créneau J]])/12,1)</f>
        <v>0</v>
      </c>
      <c r="R7846" s="72">
        <f>ROUND(HOUR(Tableau_Effectifs_Dept[[#This Row],[Créneau N]])/12,1)</f>
        <v>0</v>
      </c>
    </row>
    <row r="7847" spans="1:18" hidden="1">
      <c r="A7847" s="47">
        <v>44773.791666666664</v>
      </c>
      <c r="B7847" s="47">
        <v>44774.291666666664</v>
      </c>
      <c r="C7847" t="s">
        <v>196</v>
      </c>
      <c r="D7847" t="s">
        <v>85</v>
      </c>
      <c r="E7847" t="s">
        <v>86</v>
      </c>
      <c r="F7847" t="s">
        <v>48</v>
      </c>
      <c r="G7847" t="s">
        <v>93</v>
      </c>
      <c r="H7847" t="s">
        <v>140</v>
      </c>
      <c r="I7847" t="s">
        <v>116</v>
      </c>
      <c r="J78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Garde£NUIT£VOL£LIZY-SUR-OURCQ£31/07/2022</v>
      </c>
      <c r="K78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47">
        <f>ROUND(MOD(Tableau_Effectifs_Dept[[#This Row],[GardDteDebut]],1),5)</f>
        <v>0.79166999999999998</v>
      </c>
      <c r="M7847">
        <f>ROUND(MOD(Tableau_Effectifs_Dept[[#This Row],[GardDteFin]],1),5)</f>
        <v>0.29166999999999998</v>
      </c>
      <c r="N78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47" s="71">
        <f>MAX(IF(Tableau_Effectifs_Dept[[#This Row],[Créneau TOT]]&gt;0,Tableau_Effectifs_Dept[[#This Row],[Créneau TOT]]-Tableau_Effectifs_Dept[[#This Row],[Créneau J]],0),0)</f>
        <v>0</v>
      </c>
      <c r="Q7847" s="71">
        <f>ROUND(HOUR(Tableau_Effectifs_Dept[[#This Row],[Créneau J]])/12,1)</f>
        <v>0</v>
      </c>
      <c r="R7847" s="71"/>
    </row>
    <row r="7848" spans="1:18" hidden="1">
      <c r="A7848" s="47">
        <v>44773.791666666664</v>
      </c>
      <c r="B7848" s="47">
        <v>44774.291666666664</v>
      </c>
      <c r="C7848" t="s">
        <v>196</v>
      </c>
      <c r="D7848" t="s">
        <v>85</v>
      </c>
      <c r="E7848" t="s">
        <v>86</v>
      </c>
      <c r="F7848" t="s">
        <v>62</v>
      </c>
      <c r="G7848" t="s">
        <v>118</v>
      </c>
      <c r="H7848" t="s">
        <v>141</v>
      </c>
      <c r="I7848" t="s">
        <v>116</v>
      </c>
      <c r="J78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Ast_logé£NUIT£PRO£LOGNES£31/07/2022</v>
      </c>
      <c r="K78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48" s="71">
        <f>ROUND(MOD(Tableau_Effectifs_Dept[[#This Row],[GardDteDebut]],1),5)</f>
        <v>0.79166999999999998</v>
      </c>
      <c r="M7848" s="71">
        <f>ROUND(MOD(Tableau_Effectifs_Dept[[#This Row],[GardDteFin]],1),5)</f>
        <v>0.29166999999999998</v>
      </c>
      <c r="N78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48" s="71">
        <f>MAX(IF(Tableau_Effectifs_Dept[[#This Row],[Créneau TOT]]&gt;0,Tableau_Effectifs_Dept[[#This Row],[Créneau TOT]]-Tableau_Effectifs_Dept[[#This Row],[Créneau J]],0),0)</f>
        <v>0</v>
      </c>
      <c r="Q7848" s="71">
        <f>ROUND(HOUR(Tableau_Effectifs_Dept[[#This Row],[Créneau J]])/12,1)</f>
        <v>0</v>
      </c>
      <c r="R7848" s="71"/>
    </row>
    <row r="7849" spans="1:18" hidden="1">
      <c r="A7849" s="47">
        <v>44773.791666666664</v>
      </c>
      <c r="B7849" s="47">
        <v>44774.291666666664</v>
      </c>
      <c r="C7849" t="s">
        <v>196</v>
      </c>
      <c r="D7849" t="s">
        <v>85</v>
      </c>
      <c r="E7849" t="s">
        <v>86</v>
      </c>
      <c r="F7849" t="s">
        <v>62</v>
      </c>
      <c r="G7849" t="s">
        <v>93</v>
      </c>
      <c r="H7849" t="s">
        <v>140</v>
      </c>
      <c r="I7849" t="s">
        <v>116</v>
      </c>
      <c r="J78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Garde£NUIT£VOL£LOGNES£31/07/2022</v>
      </c>
      <c r="K78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49" s="71">
        <f>ROUND(MOD(Tableau_Effectifs_Dept[[#This Row],[GardDteDebut]],1),5)</f>
        <v>0.79166999999999998</v>
      </c>
      <c r="M7849" s="71">
        <f>ROUND(MOD(Tableau_Effectifs_Dept[[#This Row],[GardDteFin]],1),5)</f>
        <v>0.29166999999999998</v>
      </c>
      <c r="N78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49" s="71">
        <f>MAX(IF(Tableau_Effectifs_Dept[[#This Row],[Créneau TOT]]&gt;0,Tableau_Effectifs_Dept[[#This Row],[Créneau TOT]]-Tableau_Effectifs_Dept[[#This Row],[Créneau J]],0),0)</f>
        <v>0</v>
      </c>
      <c r="Q7849" s="71">
        <f>ROUND(HOUR(Tableau_Effectifs_Dept[[#This Row],[Créneau J]])/12,1)</f>
        <v>0</v>
      </c>
      <c r="R7849" s="71"/>
    </row>
    <row r="7850" spans="1:18" hidden="1">
      <c r="A7850" s="47">
        <v>44773.791666666664</v>
      </c>
      <c r="B7850" s="47">
        <v>44774.291666666664</v>
      </c>
      <c r="C7850" t="s">
        <v>196</v>
      </c>
      <c r="D7850" t="s">
        <v>85</v>
      </c>
      <c r="E7850" t="s">
        <v>86</v>
      </c>
      <c r="F7850" t="s">
        <v>49</v>
      </c>
      <c r="G7850" t="s">
        <v>118</v>
      </c>
      <c r="H7850" t="s">
        <v>141</v>
      </c>
      <c r="I7850" t="s">
        <v>116</v>
      </c>
      <c r="J78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Ast_logé£NUIT£PRO£MEAUX£31/07/2022</v>
      </c>
      <c r="K78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50">
        <f>ROUND(MOD(Tableau_Effectifs_Dept[[#This Row],[GardDteDebut]],1),5)</f>
        <v>0.79166999999999998</v>
      </c>
      <c r="M7850">
        <f>ROUND(MOD(Tableau_Effectifs_Dept[[#This Row],[GardDteFin]],1),5)</f>
        <v>0.29166999999999998</v>
      </c>
      <c r="N78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50" s="71">
        <f>MAX(IF(Tableau_Effectifs_Dept[[#This Row],[Créneau TOT]]&gt;0,Tableau_Effectifs_Dept[[#This Row],[Créneau TOT]]-Tableau_Effectifs_Dept[[#This Row],[Créneau J]],0),0)</f>
        <v>0</v>
      </c>
      <c r="Q7850" s="71">
        <f>ROUND(HOUR(Tableau_Effectifs_Dept[[#This Row],[Créneau J]])/12,1)</f>
        <v>0</v>
      </c>
      <c r="R7850" s="71"/>
    </row>
    <row r="7851" spans="1:18" hidden="1">
      <c r="A7851" s="47">
        <v>44773.791666666664</v>
      </c>
      <c r="B7851" s="47">
        <v>44774.291666666664</v>
      </c>
      <c r="C7851" t="s">
        <v>196</v>
      </c>
      <c r="D7851" t="s">
        <v>85</v>
      </c>
      <c r="E7851" t="s">
        <v>86</v>
      </c>
      <c r="F7851" t="s">
        <v>19</v>
      </c>
      <c r="G7851" t="s">
        <v>93</v>
      </c>
      <c r="H7851" t="s">
        <v>140</v>
      </c>
      <c r="I7851" t="s">
        <v>116</v>
      </c>
      <c r="J78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Garde£NUIT£VOL£MELUN£31/07/2022</v>
      </c>
      <c r="K78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51">
        <f>ROUND(MOD(Tableau_Effectifs_Dept[[#This Row],[GardDteDebut]],1),5)</f>
        <v>0.79166999999999998</v>
      </c>
      <c r="M7851">
        <f>ROUND(MOD(Tableau_Effectifs_Dept[[#This Row],[GardDteFin]],1),5)</f>
        <v>0.29166999999999998</v>
      </c>
      <c r="N78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51" s="71">
        <f>MAX(IF(Tableau_Effectifs_Dept[[#This Row],[Créneau TOT]]&gt;0,Tableau_Effectifs_Dept[[#This Row],[Créneau TOT]]-Tableau_Effectifs_Dept[[#This Row],[Créneau J]],0),0)</f>
        <v>0</v>
      </c>
      <c r="Q7851" s="71">
        <f>ROUND(HOUR(Tableau_Effectifs_Dept[[#This Row],[Créneau J]])/12,1)</f>
        <v>0</v>
      </c>
      <c r="R7851" s="71"/>
    </row>
    <row r="7852" spans="1:18">
      <c r="A7852" s="47">
        <v>44773.791666666664</v>
      </c>
      <c r="B7852" s="47">
        <v>44774.1875</v>
      </c>
      <c r="C7852" t="s">
        <v>196</v>
      </c>
      <c r="D7852" t="s">
        <v>85</v>
      </c>
      <c r="E7852" t="s">
        <v>135</v>
      </c>
      <c r="F7852" t="s">
        <v>19</v>
      </c>
      <c r="G7852" t="s">
        <v>93</v>
      </c>
      <c r="H7852" t="s">
        <v>140</v>
      </c>
      <c r="I7852" t="s">
        <v>94</v>
      </c>
      <c r="J78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Garde£CRENEAU£VOL£MELUN£31/07/2022</v>
      </c>
      <c r="K78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52" s="71">
        <f>ROUND(MOD(Tableau_Effectifs_Dept[[#This Row],[GardDteDebut]],1),5)</f>
        <v>0.79166999999999998</v>
      </c>
      <c r="M7852" s="71">
        <f>ROUND(MOD(Tableau_Effectifs_Dept[[#This Row],[GardDteFin]],1),5)</f>
        <v>0.1875</v>
      </c>
      <c r="N7852" s="71">
        <f>IF(AND(Tableau_Effectifs_Dept[[#This Row],[PERIODE]]="creneau",Tableau_Effectifs_Dept[[#This Row],[DE Arrondi]]&gt;=7/24),Tableau_Effectifs_Dept[[#This Row],[GardDteFin]]-Tableau_Effectifs_Dept[[#This Row],[GardDteDebut]],0)</f>
        <v>0.39583333333575865</v>
      </c>
      <c r="O78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52" s="71">
        <f>MAX(IF(Tableau_Effectifs_Dept[[#This Row],[Créneau TOT]]&gt;0,Tableau_Effectifs_Dept[[#This Row],[Créneau TOT]]-Tableau_Effectifs_Dept[[#This Row],[Créneau J]],0),0)</f>
        <v>0.39583333333575865</v>
      </c>
      <c r="Q7852" s="72">
        <f>ROUND(HOUR(Tableau_Effectifs_Dept[[#This Row],[Créneau J]])/12,1)</f>
        <v>0</v>
      </c>
      <c r="R7852" s="72">
        <f>ROUND(HOUR(Tableau_Effectifs_Dept[[#This Row],[Créneau N]])/12,1)</f>
        <v>0.8</v>
      </c>
    </row>
    <row r="7853" spans="1:18" hidden="1">
      <c r="A7853" s="47">
        <v>44773.791666666664</v>
      </c>
      <c r="B7853" s="47">
        <v>44774.291666666664</v>
      </c>
      <c r="C7853" t="s">
        <v>196</v>
      </c>
      <c r="D7853" t="s">
        <v>85</v>
      </c>
      <c r="E7853" t="s">
        <v>86</v>
      </c>
      <c r="F7853" t="s">
        <v>19</v>
      </c>
      <c r="G7853" t="s">
        <v>93</v>
      </c>
      <c r="H7853" t="s">
        <v>140</v>
      </c>
      <c r="I7853" t="s">
        <v>116</v>
      </c>
      <c r="J78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Garde£NUIT£VOL£MELUN£31/07/2022</v>
      </c>
      <c r="K78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53">
        <f>ROUND(MOD(Tableau_Effectifs_Dept[[#This Row],[GardDteDebut]],1),5)</f>
        <v>0.79166999999999998</v>
      </c>
      <c r="M7853">
        <f>ROUND(MOD(Tableau_Effectifs_Dept[[#This Row],[GardDteFin]],1),5)</f>
        <v>0.29166999999999998</v>
      </c>
      <c r="N78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53" s="71">
        <f>MAX(IF(Tableau_Effectifs_Dept[[#This Row],[Créneau TOT]]&gt;0,Tableau_Effectifs_Dept[[#This Row],[Créneau TOT]]-Tableau_Effectifs_Dept[[#This Row],[Créneau J]],0),0)</f>
        <v>0</v>
      </c>
      <c r="Q7853" s="71">
        <f>ROUND(HOUR(Tableau_Effectifs_Dept[[#This Row],[Créneau J]])/12,1)</f>
        <v>0</v>
      </c>
      <c r="R7853" s="71"/>
    </row>
    <row r="7854" spans="1:18" hidden="1">
      <c r="A7854" s="47">
        <v>44773.791666666664</v>
      </c>
      <c r="B7854" s="47">
        <v>44774.291666666664</v>
      </c>
      <c r="C7854" t="s">
        <v>196</v>
      </c>
      <c r="D7854" t="s">
        <v>85</v>
      </c>
      <c r="E7854" t="s">
        <v>86</v>
      </c>
      <c r="F7854" t="s">
        <v>19</v>
      </c>
      <c r="G7854" t="s">
        <v>93</v>
      </c>
      <c r="H7854" t="s">
        <v>140</v>
      </c>
      <c r="I7854" t="s">
        <v>116</v>
      </c>
      <c r="J78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Garde£NUIT£VOL£MELUN£31/07/2022</v>
      </c>
      <c r="K78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54">
        <f>ROUND(MOD(Tableau_Effectifs_Dept[[#This Row],[GardDteDebut]],1),5)</f>
        <v>0.79166999999999998</v>
      </c>
      <c r="M7854">
        <f>ROUND(MOD(Tableau_Effectifs_Dept[[#This Row],[GardDteFin]],1),5)</f>
        <v>0.29166999999999998</v>
      </c>
      <c r="N78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54" s="71">
        <f>MAX(IF(Tableau_Effectifs_Dept[[#This Row],[Créneau TOT]]&gt;0,Tableau_Effectifs_Dept[[#This Row],[Créneau TOT]]-Tableau_Effectifs_Dept[[#This Row],[Créneau J]],0),0)</f>
        <v>0</v>
      </c>
      <c r="Q7854" s="71">
        <f>ROUND(HOUR(Tableau_Effectifs_Dept[[#This Row],[Créneau J]])/12,1)</f>
        <v>0</v>
      </c>
      <c r="R7854" s="71"/>
    </row>
    <row r="7855" spans="1:18">
      <c r="A7855" s="47">
        <v>44773.791666666664</v>
      </c>
      <c r="B7855" s="47">
        <v>44774.25</v>
      </c>
      <c r="C7855" t="s">
        <v>196</v>
      </c>
      <c r="D7855" t="s">
        <v>85</v>
      </c>
      <c r="E7855" t="s">
        <v>92</v>
      </c>
      <c r="F7855" t="s">
        <v>14</v>
      </c>
      <c r="G7855" t="s">
        <v>93</v>
      </c>
      <c r="H7855" t="s">
        <v>140</v>
      </c>
      <c r="I7855" t="s">
        <v>94</v>
      </c>
      <c r="J78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Garde£CRENEAU£VOL£MOISSY-CRAMAYEL£31/07/2022</v>
      </c>
      <c r="K78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55" s="71">
        <f>ROUND(MOD(Tableau_Effectifs_Dept[[#This Row],[GardDteDebut]],1),5)</f>
        <v>0.79166999999999998</v>
      </c>
      <c r="M7855" s="71">
        <f>ROUND(MOD(Tableau_Effectifs_Dept[[#This Row],[GardDteFin]],1),5)</f>
        <v>0.25</v>
      </c>
      <c r="N7855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78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55" s="71">
        <f>MAX(IF(Tableau_Effectifs_Dept[[#This Row],[Créneau TOT]]&gt;0,Tableau_Effectifs_Dept[[#This Row],[Créneau TOT]]-Tableau_Effectifs_Dept[[#This Row],[Créneau J]],0),0)</f>
        <v>0.45833333333575865</v>
      </c>
      <c r="Q7855" s="72">
        <f>ROUND(HOUR(Tableau_Effectifs_Dept[[#This Row],[Créneau J]])/12,1)</f>
        <v>0</v>
      </c>
      <c r="R7855" s="72">
        <f>ROUND(HOUR(Tableau_Effectifs_Dept[[#This Row],[Créneau N]])/12,1)</f>
        <v>0.9</v>
      </c>
    </row>
    <row r="7856" spans="1:18">
      <c r="A7856" s="47">
        <v>44773.791666666664</v>
      </c>
      <c r="B7856" s="47">
        <v>44774.229166666664</v>
      </c>
      <c r="C7856" t="s">
        <v>196</v>
      </c>
      <c r="D7856" t="s">
        <v>85</v>
      </c>
      <c r="E7856" t="s">
        <v>104</v>
      </c>
      <c r="F7856" t="s">
        <v>14</v>
      </c>
      <c r="G7856" t="s">
        <v>93</v>
      </c>
      <c r="H7856" t="s">
        <v>140</v>
      </c>
      <c r="I7856" t="s">
        <v>94</v>
      </c>
      <c r="J78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Garde£CRENEAU£VOL£MOISSY-CRAMAYEL£31/07/2022</v>
      </c>
      <c r="K78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56" s="71">
        <f>ROUND(MOD(Tableau_Effectifs_Dept[[#This Row],[GardDteDebut]],1),5)</f>
        <v>0.79166999999999998</v>
      </c>
      <c r="M7856" s="71">
        <f>ROUND(MOD(Tableau_Effectifs_Dept[[#This Row],[GardDteFin]],1),5)</f>
        <v>0.22917000000000001</v>
      </c>
      <c r="N7856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78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56" s="71">
        <f>MAX(IF(Tableau_Effectifs_Dept[[#This Row],[Créneau TOT]]&gt;0,Tableau_Effectifs_Dept[[#This Row],[Créneau TOT]]-Tableau_Effectifs_Dept[[#This Row],[Créneau J]],0),0)</f>
        <v>0.4375</v>
      </c>
      <c r="Q7856" s="72">
        <f>ROUND(HOUR(Tableau_Effectifs_Dept[[#This Row],[Créneau J]])/12,1)</f>
        <v>0</v>
      </c>
      <c r="R7856" s="72">
        <f>ROUND(HOUR(Tableau_Effectifs_Dept[[#This Row],[Créneau N]])/12,1)</f>
        <v>0.8</v>
      </c>
    </row>
    <row r="7857" spans="1:18" hidden="1">
      <c r="A7857" s="47">
        <v>44773.791666666664</v>
      </c>
      <c r="B7857" s="47">
        <v>44774.291666666664</v>
      </c>
      <c r="C7857" t="s">
        <v>196</v>
      </c>
      <c r="D7857" t="s">
        <v>85</v>
      </c>
      <c r="E7857" t="s">
        <v>86</v>
      </c>
      <c r="F7857" t="s">
        <v>25</v>
      </c>
      <c r="G7857" t="s">
        <v>93</v>
      </c>
      <c r="H7857" t="s">
        <v>140</v>
      </c>
      <c r="I7857" t="s">
        <v>116</v>
      </c>
      <c r="J78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Garde£NUIT£VOL£MONTEREAU-FAULT-YONNE£31/07/2022</v>
      </c>
      <c r="K78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57">
        <f>ROUND(MOD(Tableau_Effectifs_Dept[[#This Row],[GardDteDebut]],1),5)</f>
        <v>0.79166999999999998</v>
      </c>
      <c r="M7857">
        <f>ROUND(MOD(Tableau_Effectifs_Dept[[#This Row],[GardDteFin]],1),5)</f>
        <v>0.29166999999999998</v>
      </c>
      <c r="N78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57" s="71">
        <f>MAX(IF(Tableau_Effectifs_Dept[[#This Row],[Créneau TOT]]&gt;0,Tableau_Effectifs_Dept[[#This Row],[Créneau TOT]]-Tableau_Effectifs_Dept[[#This Row],[Créneau J]],0),0)</f>
        <v>0</v>
      </c>
      <c r="Q7857" s="71">
        <f>ROUND(HOUR(Tableau_Effectifs_Dept[[#This Row],[Créneau J]])/12,1)</f>
        <v>0</v>
      </c>
      <c r="R7857" s="71"/>
    </row>
    <row r="7858" spans="1:18" hidden="1">
      <c r="A7858" s="47">
        <v>44773.791666666664</v>
      </c>
      <c r="B7858" s="47">
        <v>44774.291666666664</v>
      </c>
      <c r="C7858" t="s">
        <v>196</v>
      </c>
      <c r="D7858" t="s">
        <v>85</v>
      </c>
      <c r="E7858" t="s">
        <v>86</v>
      </c>
      <c r="F7858" t="s">
        <v>16</v>
      </c>
      <c r="G7858" t="s">
        <v>93</v>
      </c>
      <c r="H7858" t="s">
        <v>140</v>
      </c>
      <c r="I7858" t="s">
        <v>116</v>
      </c>
      <c r="J78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Garde£NUIT£VOL£MORMANT£31/07/2022</v>
      </c>
      <c r="K78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58">
        <f>ROUND(MOD(Tableau_Effectifs_Dept[[#This Row],[GardDteDebut]],1),5)</f>
        <v>0.79166999999999998</v>
      </c>
      <c r="M7858">
        <f>ROUND(MOD(Tableau_Effectifs_Dept[[#This Row],[GardDteFin]],1),5)</f>
        <v>0.29166999999999998</v>
      </c>
      <c r="N78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58" s="71">
        <f>MAX(IF(Tableau_Effectifs_Dept[[#This Row],[Créneau TOT]]&gt;0,Tableau_Effectifs_Dept[[#This Row],[Créneau TOT]]-Tableau_Effectifs_Dept[[#This Row],[Créneau J]],0),0)</f>
        <v>0</v>
      </c>
      <c r="Q7858" s="71">
        <f>ROUND(HOUR(Tableau_Effectifs_Dept[[#This Row],[Créneau J]])/12,1)</f>
        <v>0</v>
      </c>
      <c r="R7858" s="71"/>
    </row>
    <row r="7859" spans="1:18" hidden="1">
      <c r="A7859" s="47">
        <v>44773.791666666664</v>
      </c>
      <c r="B7859" s="47">
        <v>44774.291666666664</v>
      </c>
      <c r="C7859" t="s">
        <v>196</v>
      </c>
      <c r="D7859" t="s">
        <v>85</v>
      </c>
      <c r="E7859" t="s">
        <v>86</v>
      </c>
      <c r="F7859" t="s">
        <v>16</v>
      </c>
      <c r="G7859" t="s">
        <v>93</v>
      </c>
      <c r="H7859" t="s">
        <v>140</v>
      </c>
      <c r="I7859" t="s">
        <v>116</v>
      </c>
      <c r="J78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Garde£NUIT£VOL£MORMANT£31/07/2022</v>
      </c>
      <c r="K78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59">
        <f>ROUND(MOD(Tableau_Effectifs_Dept[[#This Row],[GardDteDebut]],1),5)</f>
        <v>0.79166999999999998</v>
      </c>
      <c r="M7859">
        <f>ROUND(MOD(Tableau_Effectifs_Dept[[#This Row],[GardDteFin]],1),5)</f>
        <v>0.29166999999999998</v>
      </c>
      <c r="N78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59" s="71">
        <f>MAX(IF(Tableau_Effectifs_Dept[[#This Row],[Créneau TOT]]&gt;0,Tableau_Effectifs_Dept[[#This Row],[Créneau TOT]]-Tableau_Effectifs_Dept[[#This Row],[Créneau J]],0),0)</f>
        <v>0</v>
      </c>
      <c r="Q7859" s="71">
        <f>ROUND(HOUR(Tableau_Effectifs_Dept[[#This Row],[Créneau J]])/12,1)</f>
        <v>0</v>
      </c>
      <c r="R7859" s="71"/>
    </row>
    <row r="7860" spans="1:18" hidden="1">
      <c r="A7860" s="47">
        <v>44773.791666666664</v>
      </c>
      <c r="B7860" s="47">
        <v>44774.291666666664</v>
      </c>
      <c r="C7860" t="s">
        <v>196</v>
      </c>
      <c r="D7860" t="s">
        <v>85</v>
      </c>
      <c r="E7860" t="s">
        <v>86</v>
      </c>
      <c r="F7860" t="s">
        <v>16</v>
      </c>
      <c r="G7860" t="s">
        <v>93</v>
      </c>
      <c r="H7860" t="s">
        <v>140</v>
      </c>
      <c r="I7860" t="s">
        <v>116</v>
      </c>
      <c r="J78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Garde£NUIT£VOL£MORMANT£31/07/2022</v>
      </c>
      <c r="K78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60">
        <f>ROUND(MOD(Tableau_Effectifs_Dept[[#This Row],[GardDteDebut]],1),5)</f>
        <v>0.79166999999999998</v>
      </c>
      <c r="M7860">
        <f>ROUND(MOD(Tableau_Effectifs_Dept[[#This Row],[GardDteFin]],1),5)</f>
        <v>0.29166999999999998</v>
      </c>
      <c r="N78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60" s="71">
        <f>MAX(IF(Tableau_Effectifs_Dept[[#This Row],[Créneau TOT]]&gt;0,Tableau_Effectifs_Dept[[#This Row],[Créneau TOT]]-Tableau_Effectifs_Dept[[#This Row],[Créneau J]],0),0)</f>
        <v>0</v>
      </c>
      <c r="Q7860" s="71">
        <f>ROUND(HOUR(Tableau_Effectifs_Dept[[#This Row],[Créneau J]])/12,1)</f>
        <v>0</v>
      </c>
      <c r="R7860" s="71"/>
    </row>
    <row r="7861" spans="1:18" hidden="1">
      <c r="A7861" s="47">
        <v>44773.791666666664</v>
      </c>
      <c r="B7861" s="47">
        <v>44774.291666666664</v>
      </c>
      <c r="C7861" t="s">
        <v>196</v>
      </c>
      <c r="D7861" t="s">
        <v>85</v>
      </c>
      <c r="E7861" t="s">
        <v>86</v>
      </c>
      <c r="F7861" t="s">
        <v>29</v>
      </c>
      <c r="G7861" t="s">
        <v>93</v>
      </c>
      <c r="H7861" t="s">
        <v>140</v>
      </c>
      <c r="I7861" t="s">
        <v>116</v>
      </c>
      <c r="J78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Garde£NUIT£VOL£NANGIS£31/07/2022</v>
      </c>
      <c r="K78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61">
        <f>ROUND(MOD(Tableau_Effectifs_Dept[[#This Row],[GardDteDebut]],1),5)</f>
        <v>0.79166999999999998</v>
      </c>
      <c r="M7861">
        <f>ROUND(MOD(Tableau_Effectifs_Dept[[#This Row],[GardDteFin]],1),5)</f>
        <v>0.29166999999999998</v>
      </c>
      <c r="N78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61" s="71">
        <f>MAX(IF(Tableau_Effectifs_Dept[[#This Row],[Créneau TOT]]&gt;0,Tableau_Effectifs_Dept[[#This Row],[Créneau TOT]]-Tableau_Effectifs_Dept[[#This Row],[Créneau J]],0),0)</f>
        <v>0</v>
      </c>
      <c r="Q7861" s="71">
        <f>ROUND(HOUR(Tableau_Effectifs_Dept[[#This Row],[Créneau J]])/12,1)</f>
        <v>0</v>
      </c>
      <c r="R7861" s="71"/>
    </row>
    <row r="7862" spans="1:18" hidden="1">
      <c r="A7862" s="47">
        <v>44773.791666666664</v>
      </c>
      <c r="B7862" s="47">
        <v>44774.291666666664</v>
      </c>
      <c r="C7862" t="s">
        <v>196</v>
      </c>
      <c r="D7862" t="s">
        <v>85</v>
      </c>
      <c r="E7862" t="s">
        <v>86</v>
      </c>
      <c r="F7862" t="s">
        <v>29</v>
      </c>
      <c r="G7862" t="s">
        <v>93</v>
      </c>
      <c r="H7862" t="s">
        <v>140</v>
      </c>
      <c r="I7862" t="s">
        <v>116</v>
      </c>
      <c r="J78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Garde£NUIT£VOL£NANGIS£31/07/2022</v>
      </c>
      <c r="K78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62">
        <f>ROUND(MOD(Tableau_Effectifs_Dept[[#This Row],[GardDteDebut]],1),5)</f>
        <v>0.79166999999999998</v>
      </c>
      <c r="M7862">
        <f>ROUND(MOD(Tableau_Effectifs_Dept[[#This Row],[GardDteFin]],1),5)</f>
        <v>0.29166999999999998</v>
      </c>
      <c r="N78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62" s="71">
        <f>MAX(IF(Tableau_Effectifs_Dept[[#This Row],[Créneau TOT]]&gt;0,Tableau_Effectifs_Dept[[#This Row],[Créneau TOT]]-Tableau_Effectifs_Dept[[#This Row],[Créneau J]],0),0)</f>
        <v>0</v>
      </c>
      <c r="Q7862" s="71">
        <f>ROUND(HOUR(Tableau_Effectifs_Dept[[#This Row],[Créneau J]])/12,1)</f>
        <v>0</v>
      </c>
      <c r="R7862" s="71"/>
    </row>
    <row r="7863" spans="1:18" hidden="1">
      <c r="A7863" s="47">
        <v>44773.791666666664</v>
      </c>
      <c r="B7863" s="47">
        <v>44774.291666666664</v>
      </c>
      <c r="C7863" t="s">
        <v>196</v>
      </c>
      <c r="D7863" t="s">
        <v>85</v>
      </c>
      <c r="E7863" t="s">
        <v>86</v>
      </c>
      <c r="F7863" t="s">
        <v>64</v>
      </c>
      <c r="G7863" t="s">
        <v>93</v>
      </c>
      <c r="H7863" t="s">
        <v>140</v>
      </c>
      <c r="I7863" t="s">
        <v>116</v>
      </c>
      <c r="J78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Garde£NUIT£VOL£PONTAULT-COMBAULT£31/07/2022</v>
      </c>
      <c r="K78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63">
        <f>ROUND(MOD(Tableau_Effectifs_Dept[[#This Row],[GardDteDebut]],1),5)</f>
        <v>0.79166999999999998</v>
      </c>
      <c r="M7863">
        <f>ROUND(MOD(Tableau_Effectifs_Dept[[#This Row],[GardDteFin]],1),5)</f>
        <v>0.29166999999999998</v>
      </c>
      <c r="N78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63" s="71">
        <f>MAX(IF(Tableau_Effectifs_Dept[[#This Row],[Créneau TOT]]&gt;0,Tableau_Effectifs_Dept[[#This Row],[Créneau TOT]]-Tableau_Effectifs_Dept[[#This Row],[Créneau J]],0),0)</f>
        <v>0</v>
      </c>
      <c r="Q7863" s="71">
        <f>ROUND(HOUR(Tableau_Effectifs_Dept[[#This Row],[Créneau J]])/12,1)</f>
        <v>0</v>
      </c>
      <c r="R7863" s="71"/>
    </row>
    <row r="7864" spans="1:18" hidden="1">
      <c r="A7864" s="47">
        <v>44773.791666666664</v>
      </c>
      <c r="B7864" s="47">
        <v>44774.291666666664</v>
      </c>
      <c r="C7864" t="s">
        <v>196</v>
      </c>
      <c r="D7864" t="s">
        <v>85</v>
      </c>
      <c r="E7864" t="s">
        <v>86</v>
      </c>
      <c r="F7864" t="s">
        <v>31</v>
      </c>
      <c r="G7864" t="s">
        <v>93</v>
      </c>
      <c r="H7864" t="s">
        <v>140</v>
      </c>
      <c r="I7864" t="s">
        <v>116</v>
      </c>
      <c r="J78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Garde£NUIT£VOL£PROVINS£31/07/2022</v>
      </c>
      <c r="K78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64">
        <f>ROUND(MOD(Tableau_Effectifs_Dept[[#This Row],[GardDteDebut]],1),5)</f>
        <v>0.79166999999999998</v>
      </c>
      <c r="M7864">
        <f>ROUND(MOD(Tableau_Effectifs_Dept[[#This Row],[GardDteFin]],1),5)</f>
        <v>0.29166999999999998</v>
      </c>
      <c r="N78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64" s="71">
        <f>MAX(IF(Tableau_Effectifs_Dept[[#This Row],[Créneau TOT]]&gt;0,Tableau_Effectifs_Dept[[#This Row],[Créneau TOT]]-Tableau_Effectifs_Dept[[#This Row],[Créneau J]],0),0)</f>
        <v>0</v>
      </c>
      <c r="Q7864" s="71">
        <f>ROUND(HOUR(Tableau_Effectifs_Dept[[#This Row],[Créneau J]])/12,1)</f>
        <v>0</v>
      </c>
      <c r="R7864" s="71"/>
    </row>
    <row r="7865" spans="1:18" hidden="1">
      <c r="A7865" s="47">
        <v>44773.791666666664</v>
      </c>
      <c r="B7865" s="47">
        <v>44774.291666666664</v>
      </c>
      <c r="C7865" t="s">
        <v>196</v>
      </c>
      <c r="D7865" t="s">
        <v>85</v>
      </c>
      <c r="E7865" t="s">
        <v>86</v>
      </c>
      <c r="F7865" t="s">
        <v>31</v>
      </c>
      <c r="G7865" t="s">
        <v>118</v>
      </c>
      <c r="H7865" t="s">
        <v>141</v>
      </c>
      <c r="I7865" t="s">
        <v>116</v>
      </c>
      <c r="J78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Ast_logé£NUIT£PRO£PROVINS£31/07/2022</v>
      </c>
      <c r="K78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65">
        <f>ROUND(MOD(Tableau_Effectifs_Dept[[#This Row],[GardDteDebut]],1),5)</f>
        <v>0.79166999999999998</v>
      </c>
      <c r="M7865">
        <f>ROUND(MOD(Tableau_Effectifs_Dept[[#This Row],[GardDteFin]],1),5)</f>
        <v>0.29166999999999998</v>
      </c>
      <c r="N78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65" s="71">
        <f>MAX(IF(Tableau_Effectifs_Dept[[#This Row],[Créneau TOT]]&gt;0,Tableau_Effectifs_Dept[[#This Row],[Créneau TOT]]-Tableau_Effectifs_Dept[[#This Row],[Créneau J]],0),0)</f>
        <v>0</v>
      </c>
      <c r="Q7865" s="71">
        <f>ROUND(HOUR(Tableau_Effectifs_Dept[[#This Row],[Créneau J]])/12,1)</f>
        <v>0</v>
      </c>
      <c r="R7865" s="71"/>
    </row>
    <row r="7866" spans="1:18" hidden="1">
      <c r="A7866" s="47">
        <v>44773.791666666664</v>
      </c>
      <c r="B7866" s="47">
        <v>44774.291666666664</v>
      </c>
      <c r="C7866" t="s">
        <v>196</v>
      </c>
      <c r="D7866" t="s">
        <v>85</v>
      </c>
      <c r="E7866" t="s">
        <v>86</v>
      </c>
      <c r="F7866" t="s">
        <v>40</v>
      </c>
      <c r="G7866" t="s">
        <v>93</v>
      </c>
      <c r="H7866" t="s">
        <v>140</v>
      </c>
      <c r="I7866" t="s">
        <v>116</v>
      </c>
      <c r="J78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Garde£NUIT£VOL£REBAIS£31/07/2022</v>
      </c>
      <c r="K78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66">
        <f>ROUND(MOD(Tableau_Effectifs_Dept[[#This Row],[GardDteDebut]],1),5)</f>
        <v>0.79166999999999998</v>
      </c>
      <c r="M7866">
        <f>ROUND(MOD(Tableau_Effectifs_Dept[[#This Row],[GardDteFin]],1),5)</f>
        <v>0.29166999999999998</v>
      </c>
      <c r="N78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66" s="71">
        <f>MAX(IF(Tableau_Effectifs_Dept[[#This Row],[Créneau TOT]]&gt;0,Tableau_Effectifs_Dept[[#This Row],[Créneau TOT]]-Tableau_Effectifs_Dept[[#This Row],[Créneau J]],0),0)</f>
        <v>0</v>
      </c>
      <c r="Q7866" s="71">
        <f>ROUND(HOUR(Tableau_Effectifs_Dept[[#This Row],[Créneau J]])/12,1)</f>
        <v>0</v>
      </c>
      <c r="R7866" s="71"/>
    </row>
    <row r="7867" spans="1:18" hidden="1">
      <c r="A7867" s="47">
        <v>44773.791666666664</v>
      </c>
      <c r="B7867" s="47">
        <v>44774.291666666664</v>
      </c>
      <c r="C7867" t="s">
        <v>196</v>
      </c>
      <c r="D7867" t="s">
        <v>85</v>
      </c>
      <c r="E7867" t="s">
        <v>86</v>
      </c>
      <c r="F7867" t="s">
        <v>36</v>
      </c>
      <c r="G7867" t="s">
        <v>93</v>
      </c>
      <c r="H7867" t="s">
        <v>140</v>
      </c>
      <c r="I7867" t="s">
        <v>116</v>
      </c>
      <c r="J78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Garde£NUIT£VOL£ROZAY-EN-BRIE£31/07/2022</v>
      </c>
      <c r="K78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67">
        <f>ROUND(MOD(Tableau_Effectifs_Dept[[#This Row],[GardDteDebut]],1),5)</f>
        <v>0.79166999999999998</v>
      </c>
      <c r="M7867">
        <f>ROUND(MOD(Tableau_Effectifs_Dept[[#This Row],[GardDteFin]],1),5)</f>
        <v>0.29166999999999998</v>
      </c>
      <c r="N78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67" s="71">
        <f>MAX(IF(Tableau_Effectifs_Dept[[#This Row],[Créneau TOT]]&gt;0,Tableau_Effectifs_Dept[[#This Row],[Créneau TOT]]-Tableau_Effectifs_Dept[[#This Row],[Créneau J]],0),0)</f>
        <v>0</v>
      </c>
      <c r="Q7867" s="71">
        <f>ROUND(HOUR(Tableau_Effectifs_Dept[[#This Row],[Créneau J]])/12,1)</f>
        <v>0</v>
      </c>
      <c r="R7867" s="71"/>
    </row>
    <row r="7868" spans="1:18" hidden="1">
      <c r="A7868" s="47">
        <v>44773.791666666664</v>
      </c>
      <c r="B7868" s="47">
        <v>44774.291666666664</v>
      </c>
      <c r="C7868" t="s">
        <v>196</v>
      </c>
      <c r="D7868" t="s">
        <v>85</v>
      </c>
      <c r="E7868" t="s">
        <v>86</v>
      </c>
      <c r="F7868" t="s">
        <v>36</v>
      </c>
      <c r="G7868" t="s">
        <v>118</v>
      </c>
      <c r="H7868" t="s">
        <v>141</v>
      </c>
      <c r="I7868" t="s">
        <v>116</v>
      </c>
      <c r="J78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Ast_logé£NUIT£PRO£ROZAY-EN-BRIE£31/07/2022</v>
      </c>
      <c r="K78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68">
        <f>ROUND(MOD(Tableau_Effectifs_Dept[[#This Row],[GardDteDebut]],1),5)</f>
        <v>0.79166999999999998</v>
      </c>
      <c r="M7868">
        <f>ROUND(MOD(Tableau_Effectifs_Dept[[#This Row],[GardDteFin]],1),5)</f>
        <v>0.29166999999999998</v>
      </c>
      <c r="N78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68" s="71">
        <f>MAX(IF(Tableau_Effectifs_Dept[[#This Row],[Créneau TOT]]&gt;0,Tableau_Effectifs_Dept[[#This Row],[Créneau TOT]]-Tableau_Effectifs_Dept[[#This Row],[Créneau J]],0),0)</f>
        <v>0</v>
      </c>
      <c r="Q7868" s="71">
        <f>ROUND(HOUR(Tableau_Effectifs_Dept[[#This Row],[Créneau J]])/12,1)</f>
        <v>0</v>
      </c>
      <c r="R7868" s="71"/>
    </row>
    <row r="7869" spans="1:18" hidden="1">
      <c r="A7869" s="47">
        <v>44773.791666666664</v>
      </c>
      <c r="B7869" s="47">
        <v>44774.291666666664</v>
      </c>
      <c r="C7869" t="s">
        <v>196</v>
      </c>
      <c r="D7869" t="s">
        <v>85</v>
      </c>
      <c r="E7869" t="s">
        <v>86</v>
      </c>
      <c r="F7869" t="s">
        <v>21</v>
      </c>
      <c r="G7869" t="s">
        <v>93</v>
      </c>
      <c r="H7869" t="s">
        <v>140</v>
      </c>
      <c r="I7869" t="s">
        <v>116</v>
      </c>
      <c r="J78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Garde£NUIT£VOL£SAINT-FARGEAU-PONTHIERRY£31/07/2022</v>
      </c>
      <c r="K78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69">
        <f>ROUND(MOD(Tableau_Effectifs_Dept[[#This Row],[GardDteDebut]],1),5)</f>
        <v>0.79166999999999998</v>
      </c>
      <c r="M7869">
        <f>ROUND(MOD(Tableau_Effectifs_Dept[[#This Row],[GardDteFin]],1),5)</f>
        <v>0.29166999999999998</v>
      </c>
      <c r="N78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69" s="71">
        <f>MAX(IF(Tableau_Effectifs_Dept[[#This Row],[Créneau TOT]]&gt;0,Tableau_Effectifs_Dept[[#This Row],[Créneau TOT]]-Tableau_Effectifs_Dept[[#This Row],[Créneau J]],0),0)</f>
        <v>0</v>
      </c>
      <c r="Q7869" s="71">
        <f>ROUND(HOUR(Tableau_Effectifs_Dept[[#This Row],[Créneau J]])/12,1)</f>
        <v>0</v>
      </c>
      <c r="R7869" s="71"/>
    </row>
    <row r="7870" spans="1:18" hidden="1">
      <c r="A7870" s="47">
        <v>44773.791666666664</v>
      </c>
      <c r="B7870" s="47">
        <v>44774.291666666664</v>
      </c>
      <c r="C7870" t="s">
        <v>196</v>
      </c>
      <c r="D7870" t="s">
        <v>85</v>
      </c>
      <c r="E7870" t="s">
        <v>86</v>
      </c>
      <c r="F7870" t="s">
        <v>21</v>
      </c>
      <c r="G7870" t="s">
        <v>93</v>
      </c>
      <c r="H7870" t="s">
        <v>140</v>
      </c>
      <c r="I7870" t="s">
        <v>116</v>
      </c>
      <c r="J78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Garde£NUIT£VOL£SAINT-FARGEAU-PONTHIERRY£31/07/2022</v>
      </c>
      <c r="K78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70">
        <f>ROUND(MOD(Tableau_Effectifs_Dept[[#This Row],[GardDteDebut]],1),5)</f>
        <v>0.79166999999999998</v>
      </c>
      <c r="M7870">
        <f>ROUND(MOD(Tableau_Effectifs_Dept[[#This Row],[GardDteFin]],1),5)</f>
        <v>0.29166999999999998</v>
      </c>
      <c r="N78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70" s="71">
        <f>MAX(IF(Tableau_Effectifs_Dept[[#This Row],[Créneau TOT]]&gt;0,Tableau_Effectifs_Dept[[#This Row],[Créneau TOT]]-Tableau_Effectifs_Dept[[#This Row],[Créneau J]],0),0)</f>
        <v>0</v>
      </c>
      <c r="Q7870" s="71">
        <f>ROUND(HOUR(Tableau_Effectifs_Dept[[#This Row],[Créneau J]])/12,1)</f>
        <v>0</v>
      </c>
      <c r="R7870" s="71"/>
    </row>
    <row r="7871" spans="1:18" hidden="1">
      <c r="A7871" s="47">
        <v>44773.791666666664</v>
      </c>
      <c r="B7871" s="47">
        <v>44774.291666666664</v>
      </c>
      <c r="C7871" t="s">
        <v>196</v>
      </c>
      <c r="D7871" t="s">
        <v>85</v>
      </c>
      <c r="E7871" t="s">
        <v>86</v>
      </c>
      <c r="F7871" t="s">
        <v>21</v>
      </c>
      <c r="G7871" t="s">
        <v>93</v>
      </c>
      <c r="H7871" t="s">
        <v>140</v>
      </c>
      <c r="I7871" t="s">
        <v>116</v>
      </c>
      <c r="J78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Garde£NUIT£VOL£SAINT-FARGEAU-PONTHIERRY£31/07/2022</v>
      </c>
      <c r="K78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71">
        <f>ROUND(MOD(Tableau_Effectifs_Dept[[#This Row],[GardDteDebut]],1),5)</f>
        <v>0.79166999999999998</v>
      </c>
      <c r="M7871">
        <f>ROUND(MOD(Tableau_Effectifs_Dept[[#This Row],[GardDteFin]],1),5)</f>
        <v>0.29166999999999998</v>
      </c>
      <c r="N78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71" s="71">
        <f>MAX(IF(Tableau_Effectifs_Dept[[#This Row],[Créneau TOT]]&gt;0,Tableau_Effectifs_Dept[[#This Row],[Créneau TOT]]-Tableau_Effectifs_Dept[[#This Row],[Créneau J]],0),0)</f>
        <v>0</v>
      </c>
      <c r="Q7871" s="71">
        <f>ROUND(HOUR(Tableau_Effectifs_Dept[[#This Row],[Créneau J]])/12,1)</f>
        <v>0</v>
      </c>
      <c r="R7871" s="71"/>
    </row>
    <row r="7872" spans="1:18" hidden="1">
      <c r="A7872" s="47">
        <v>44773.791666666664</v>
      </c>
      <c r="B7872" s="47">
        <v>44774.291666666664</v>
      </c>
      <c r="C7872" t="s">
        <v>196</v>
      </c>
      <c r="D7872" t="s">
        <v>85</v>
      </c>
      <c r="E7872" t="s">
        <v>86</v>
      </c>
      <c r="F7872" t="s">
        <v>21</v>
      </c>
      <c r="G7872" t="s">
        <v>93</v>
      </c>
      <c r="H7872" t="s">
        <v>140</v>
      </c>
      <c r="I7872" t="s">
        <v>116</v>
      </c>
      <c r="J78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Garde£NUIT£VOL£SAINT-FARGEAU-PONTHIERRY£31/07/2022</v>
      </c>
      <c r="K78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72">
        <f>ROUND(MOD(Tableau_Effectifs_Dept[[#This Row],[GardDteDebut]],1),5)</f>
        <v>0.79166999999999998</v>
      </c>
      <c r="M7872">
        <f>ROUND(MOD(Tableau_Effectifs_Dept[[#This Row],[GardDteFin]],1),5)</f>
        <v>0.29166999999999998</v>
      </c>
      <c r="N78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72" s="71">
        <f>MAX(IF(Tableau_Effectifs_Dept[[#This Row],[Créneau TOT]]&gt;0,Tableau_Effectifs_Dept[[#This Row],[Créneau TOT]]-Tableau_Effectifs_Dept[[#This Row],[Créneau J]],0),0)</f>
        <v>0</v>
      </c>
      <c r="Q7872" s="71">
        <f>ROUND(HOUR(Tableau_Effectifs_Dept[[#This Row],[Créneau J]])/12,1)</f>
        <v>0</v>
      </c>
      <c r="R7872" s="71"/>
    </row>
    <row r="7873" spans="1:18" hidden="1">
      <c r="A7873" s="47">
        <v>44773.791666666664</v>
      </c>
      <c r="B7873" s="47">
        <v>44774.291666666664</v>
      </c>
      <c r="C7873" t="s">
        <v>196</v>
      </c>
      <c r="D7873" t="s">
        <v>85</v>
      </c>
      <c r="E7873" t="s">
        <v>86</v>
      </c>
      <c r="F7873" t="s">
        <v>21</v>
      </c>
      <c r="G7873" t="s">
        <v>118</v>
      </c>
      <c r="H7873" t="s">
        <v>141</v>
      </c>
      <c r="I7873" t="s">
        <v>116</v>
      </c>
      <c r="J78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Ast_logé£NUIT£PRO£SAINT-FARGEAU-PONTHIERRY£31/07/2022</v>
      </c>
      <c r="K78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73">
        <f>ROUND(MOD(Tableau_Effectifs_Dept[[#This Row],[GardDteDebut]],1),5)</f>
        <v>0.79166999999999998</v>
      </c>
      <c r="M7873">
        <f>ROUND(MOD(Tableau_Effectifs_Dept[[#This Row],[GardDteFin]],1),5)</f>
        <v>0.29166999999999998</v>
      </c>
      <c r="N78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73" s="71">
        <f>MAX(IF(Tableau_Effectifs_Dept[[#This Row],[Créneau TOT]]&gt;0,Tableau_Effectifs_Dept[[#This Row],[Créneau TOT]]-Tableau_Effectifs_Dept[[#This Row],[Créneau J]],0),0)</f>
        <v>0</v>
      </c>
      <c r="Q7873" s="71">
        <f>ROUND(HOUR(Tableau_Effectifs_Dept[[#This Row],[Créneau J]])/12,1)</f>
        <v>0</v>
      </c>
      <c r="R7873" s="71"/>
    </row>
    <row r="7874" spans="1:18" hidden="1">
      <c r="A7874" s="47">
        <v>44773.791666666664</v>
      </c>
      <c r="B7874" s="47">
        <v>44774.291666666664</v>
      </c>
      <c r="C7874" t="s">
        <v>196</v>
      </c>
      <c r="D7874" t="s">
        <v>85</v>
      </c>
      <c r="E7874" t="s">
        <v>86</v>
      </c>
      <c r="F7874" t="s">
        <v>105</v>
      </c>
      <c r="G7874" t="s">
        <v>118</v>
      </c>
      <c r="H7874" t="s">
        <v>141</v>
      </c>
      <c r="I7874" t="s">
        <v>116</v>
      </c>
      <c r="J78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Ast_logé£NUIT£PRO£SAINT-GERMAIN-SUR-MORIN£31/07/2022</v>
      </c>
      <c r="K78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74">
        <f>ROUND(MOD(Tableau_Effectifs_Dept[[#This Row],[GardDteDebut]],1),5)</f>
        <v>0.79166999999999998</v>
      </c>
      <c r="M7874">
        <f>ROUND(MOD(Tableau_Effectifs_Dept[[#This Row],[GardDteFin]],1),5)</f>
        <v>0.29166999999999998</v>
      </c>
      <c r="N78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74" s="71">
        <f>MAX(IF(Tableau_Effectifs_Dept[[#This Row],[Créneau TOT]]&gt;0,Tableau_Effectifs_Dept[[#This Row],[Créneau TOT]]-Tableau_Effectifs_Dept[[#This Row],[Créneau J]],0),0)</f>
        <v>0</v>
      </c>
      <c r="Q7874" s="71">
        <f>ROUND(HOUR(Tableau_Effectifs_Dept[[#This Row],[Créneau J]])/12,1)</f>
        <v>0</v>
      </c>
      <c r="R7874" s="71"/>
    </row>
    <row r="7875" spans="1:18" hidden="1">
      <c r="A7875" s="47">
        <v>44773.791666666664</v>
      </c>
      <c r="B7875" s="47">
        <v>44774.291666666664</v>
      </c>
      <c r="C7875" t="s">
        <v>196</v>
      </c>
      <c r="D7875" t="s">
        <v>85</v>
      </c>
      <c r="E7875" t="s">
        <v>86</v>
      </c>
      <c r="F7875" t="s">
        <v>105</v>
      </c>
      <c r="G7875" t="s">
        <v>93</v>
      </c>
      <c r="H7875" t="s">
        <v>140</v>
      </c>
      <c r="I7875" t="s">
        <v>116</v>
      </c>
      <c r="J78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Garde£NUIT£VOL£SAINT-GERMAIN-SUR-MORIN£31/07/2022</v>
      </c>
      <c r="K78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75">
        <f>ROUND(MOD(Tableau_Effectifs_Dept[[#This Row],[GardDteDebut]],1),5)</f>
        <v>0.79166999999999998</v>
      </c>
      <c r="M7875">
        <f>ROUND(MOD(Tableau_Effectifs_Dept[[#This Row],[GardDteFin]],1),5)</f>
        <v>0.29166999999999998</v>
      </c>
      <c r="N78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75" s="71">
        <f>MAX(IF(Tableau_Effectifs_Dept[[#This Row],[Créneau TOT]]&gt;0,Tableau_Effectifs_Dept[[#This Row],[Créneau TOT]]-Tableau_Effectifs_Dept[[#This Row],[Créneau J]],0),0)</f>
        <v>0</v>
      </c>
      <c r="Q7875" s="71">
        <f>ROUND(HOUR(Tableau_Effectifs_Dept[[#This Row],[Créneau J]])/12,1)</f>
        <v>0</v>
      </c>
      <c r="R7875" s="71"/>
    </row>
    <row r="7876" spans="1:18" hidden="1">
      <c r="A7876" s="47">
        <v>44773.791666666664</v>
      </c>
      <c r="B7876" s="47">
        <v>44774.291666666664</v>
      </c>
      <c r="C7876" t="s">
        <v>196</v>
      </c>
      <c r="D7876" t="s">
        <v>85</v>
      </c>
      <c r="E7876" t="s">
        <v>86</v>
      </c>
      <c r="F7876" t="s">
        <v>52</v>
      </c>
      <c r="G7876" t="s">
        <v>118</v>
      </c>
      <c r="H7876" t="s">
        <v>141</v>
      </c>
      <c r="I7876" t="s">
        <v>116</v>
      </c>
      <c r="J78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Ast_logé£NUIT£PRO£SAINT-SOUPPLETS£31/07/2022</v>
      </c>
      <c r="K78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76">
        <f>ROUND(MOD(Tableau_Effectifs_Dept[[#This Row],[GardDteDebut]],1),5)</f>
        <v>0.79166999999999998</v>
      </c>
      <c r="M7876">
        <f>ROUND(MOD(Tableau_Effectifs_Dept[[#This Row],[GardDteFin]],1),5)</f>
        <v>0.29166999999999998</v>
      </c>
      <c r="N78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76" s="71">
        <f>MAX(IF(Tableau_Effectifs_Dept[[#This Row],[Créneau TOT]]&gt;0,Tableau_Effectifs_Dept[[#This Row],[Créneau TOT]]-Tableau_Effectifs_Dept[[#This Row],[Créneau J]],0),0)</f>
        <v>0</v>
      </c>
      <c r="Q7876" s="72">
        <f>ROUND(HOUR(Tableau_Effectifs_Dept[[#This Row],[Créneau J]])/12,1)</f>
        <v>0</v>
      </c>
      <c r="R7876" s="72">
        <f>ROUND(HOUR(Tableau_Effectifs_Dept[[#This Row],[Créneau N]])/12,1)</f>
        <v>0</v>
      </c>
    </row>
    <row r="7877" spans="1:18" hidden="1">
      <c r="A7877" s="47">
        <v>44773.791666666664</v>
      </c>
      <c r="B7877" s="47">
        <v>44774.291666666664</v>
      </c>
      <c r="C7877" t="s">
        <v>196</v>
      </c>
      <c r="D7877" t="s">
        <v>85</v>
      </c>
      <c r="E7877" t="s">
        <v>86</v>
      </c>
      <c r="F7877" t="s">
        <v>52</v>
      </c>
      <c r="G7877" t="s">
        <v>93</v>
      </c>
      <c r="H7877" t="s">
        <v>140</v>
      </c>
      <c r="I7877" t="s">
        <v>116</v>
      </c>
      <c r="J78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Garde£NUIT£VOL£SAINT-SOUPPLETS£31/07/2022</v>
      </c>
      <c r="K78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77">
        <f>ROUND(MOD(Tableau_Effectifs_Dept[[#This Row],[GardDteDebut]],1),5)</f>
        <v>0.79166999999999998</v>
      </c>
      <c r="M7877">
        <f>ROUND(MOD(Tableau_Effectifs_Dept[[#This Row],[GardDteFin]],1),5)</f>
        <v>0.29166999999999998</v>
      </c>
      <c r="N78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77" s="71">
        <f>MAX(IF(Tableau_Effectifs_Dept[[#This Row],[Créneau TOT]]&gt;0,Tableau_Effectifs_Dept[[#This Row],[Créneau TOT]]-Tableau_Effectifs_Dept[[#This Row],[Créneau J]],0),0)</f>
        <v>0</v>
      </c>
      <c r="Q7877" s="72">
        <f>ROUND(HOUR(Tableau_Effectifs_Dept[[#This Row],[Créneau J]])/12,1)</f>
        <v>0</v>
      </c>
      <c r="R7877" s="72">
        <f>ROUND(HOUR(Tableau_Effectifs_Dept[[#This Row],[Créneau N]])/12,1)</f>
        <v>0</v>
      </c>
    </row>
    <row r="7878" spans="1:18" hidden="1">
      <c r="A7878" s="47">
        <v>44773.791666666664</v>
      </c>
      <c r="B7878" s="47">
        <v>44774.291666666664</v>
      </c>
      <c r="C7878" t="s">
        <v>196</v>
      </c>
      <c r="D7878" t="s">
        <v>85</v>
      </c>
      <c r="E7878" t="s">
        <v>86</v>
      </c>
      <c r="F7878" t="s">
        <v>15</v>
      </c>
      <c r="G7878" t="s">
        <v>93</v>
      </c>
      <c r="H7878" t="s">
        <v>140</v>
      </c>
      <c r="I7878" t="s">
        <v>116</v>
      </c>
      <c r="J78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Garde£NUIT£VOL£SAVIGNY-LE-TEMPLE£31/07/2022</v>
      </c>
      <c r="K78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78">
        <f>ROUND(MOD(Tableau_Effectifs_Dept[[#This Row],[GardDteDebut]],1),5)</f>
        <v>0.79166999999999998</v>
      </c>
      <c r="M7878">
        <f>ROUND(MOD(Tableau_Effectifs_Dept[[#This Row],[GardDteFin]],1),5)</f>
        <v>0.29166999999999998</v>
      </c>
      <c r="N78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78" s="71">
        <f>MAX(IF(Tableau_Effectifs_Dept[[#This Row],[Créneau TOT]]&gt;0,Tableau_Effectifs_Dept[[#This Row],[Créneau TOT]]-Tableau_Effectifs_Dept[[#This Row],[Créneau J]],0),0)</f>
        <v>0</v>
      </c>
      <c r="Q7878" s="71">
        <f>ROUND(HOUR(Tableau_Effectifs_Dept[[#This Row],[Créneau J]])/12,1)</f>
        <v>0</v>
      </c>
      <c r="R7878" s="71"/>
    </row>
    <row r="7879" spans="1:18" hidden="1">
      <c r="A7879" s="47">
        <v>44773.791666666664</v>
      </c>
      <c r="B7879" s="47">
        <v>44774.291666666664</v>
      </c>
      <c r="C7879" t="s">
        <v>196</v>
      </c>
      <c r="D7879" t="s">
        <v>85</v>
      </c>
      <c r="E7879" t="s">
        <v>86</v>
      </c>
      <c r="F7879" t="s">
        <v>15</v>
      </c>
      <c r="G7879" t="s">
        <v>93</v>
      </c>
      <c r="H7879" t="s">
        <v>140</v>
      </c>
      <c r="I7879" t="s">
        <v>116</v>
      </c>
      <c r="J78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Garde£NUIT£VOL£SAVIGNY-LE-TEMPLE£31/07/2022</v>
      </c>
      <c r="K78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79" s="71">
        <f>ROUND(MOD(Tableau_Effectifs_Dept[[#This Row],[GardDteDebut]],1),5)</f>
        <v>0.79166999999999998</v>
      </c>
      <c r="M7879" s="71">
        <f>ROUND(MOD(Tableau_Effectifs_Dept[[#This Row],[GardDteFin]],1),5)</f>
        <v>0.29166999999999998</v>
      </c>
      <c r="N78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79" s="71">
        <f>MAX(IF(Tableau_Effectifs_Dept[[#This Row],[Créneau TOT]]&gt;0,Tableau_Effectifs_Dept[[#This Row],[Créneau TOT]]-Tableau_Effectifs_Dept[[#This Row],[Créneau J]],0),0)</f>
        <v>0</v>
      </c>
      <c r="Q7879" s="71">
        <f>ROUND(HOUR(Tableau_Effectifs_Dept[[#This Row],[Créneau J]])/12,1)</f>
        <v>0</v>
      </c>
      <c r="R7879" s="71"/>
    </row>
    <row r="7880" spans="1:18" hidden="1">
      <c r="A7880" s="47">
        <v>44773.791666666664</v>
      </c>
      <c r="B7880" s="47">
        <v>44774.291666666664</v>
      </c>
      <c r="C7880" t="s">
        <v>196</v>
      </c>
      <c r="D7880" t="s">
        <v>85</v>
      </c>
      <c r="E7880" t="s">
        <v>86</v>
      </c>
      <c r="F7880" t="s">
        <v>18</v>
      </c>
      <c r="G7880" t="s">
        <v>93</v>
      </c>
      <c r="H7880" t="s">
        <v>140</v>
      </c>
      <c r="I7880" t="s">
        <v>116</v>
      </c>
      <c r="J78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Garde£NUIT£VOL£TOURNAN-EN-BRIE£31/07/2022</v>
      </c>
      <c r="K78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80" s="71">
        <f>ROUND(MOD(Tableau_Effectifs_Dept[[#This Row],[GardDteDebut]],1),5)</f>
        <v>0.79166999999999998</v>
      </c>
      <c r="M7880" s="71">
        <f>ROUND(MOD(Tableau_Effectifs_Dept[[#This Row],[GardDteFin]],1),5)</f>
        <v>0.29166999999999998</v>
      </c>
      <c r="N78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80" s="71">
        <f>MAX(IF(Tableau_Effectifs_Dept[[#This Row],[Créneau TOT]]&gt;0,Tableau_Effectifs_Dept[[#This Row],[Créneau TOT]]-Tableau_Effectifs_Dept[[#This Row],[Créneau J]],0),0)</f>
        <v>0</v>
      </c>
      <c r="Q7880" s="71">
        <f>ROUND(HOUR(Tableau_Effectifs_Dept[[#This Row],[Créneau J]])/12,1)</f>
        <v>0</v>
      </c>
      <c r="R7880" s="71"/>
    </row>
    <row r="7881" spans="1:18" hidden="1">
      <c r="A7881" s="47">
        <v>44773.791666666664</v>
      </c>
      <c r="B7881" s="47">
        <v>44774.291666666664</v>
      </c>
      <c r="C7881" t="s">
        <v>196</v>
      </c>
      <c r="D7881" t="s">
        <v>85</v>
      </c>
      <c r="E7881" t="s">
        <v>86</v>
      </c>
      <c r="F7881" t="s">
        <v>18</v>
      </c>
      <c r="G7881" t="s">
        <v>93</v>
      </c>
      <c r="H7881" t="s">
        <v>140</v>
      </c>
      <c r="I7881" t="s">
        <v>116</v>
      </c>
      <c r="J78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Garde£NUIT£VOL£TOURNAN-EN-BRIE£31/07/2022</v>
      </c>
      <c r="K78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81">
        <f>ROUND(MOD(Tableau_Effectifs_Dept[[#This Row],[GardDteDebut]],1),5)</f>
        <v>0.79166999999999998</v>
      </c>
      <c r="M7881">
        <f>ROUND(MOD(Tableau_Effectifs_Dept[[#This Row],[GardDteFin]],1),5)</f>
        <v>0.29166999999999998</v>
      </c>
      <c r="N78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81" s="71">
        <f>MAX(IF(Tableau_Effectifs_Dept[[#This Row],[Créneau TOT]]&gt;0,Tableau_Effectifs_Dept[[#This Row],[Créneau TOT]]-Tableau_Effectifs_Dept[[#This Row],[Créneau J]],0),0)</f>
        <v>0</v>
      </c>
      <c r="Q7881" s="71">
        <f>ROUND(HOUR(Tableau_Effectifs_Dept[[#This Row],[Créneau J]])/12,1)</f>
        <v>0</v>
      </c>
      <c r="R7881" s="71"/>
    </row>
    <row r="7882" spans="1:18" hidden="1">
      <c r="A7882" s="47">
        <v>44773.791666666664</v>
      </c>
      <c r="B7882" s="47">
        <v>44774.291666666664</v>
      </c>
      <c r="C7882" t="s">
        <v>196</v>
      </c>
      <c r="D7882" t="s">
        <v>85</v>
      </c>
      <c r="E7882" t="s">
        <v>86</v>
      </c>
      <c r="F7882" t="s">
        <v>53</v>
      </c>
      <c r="G7882" t="s">
        <v>93</v>
      </c>
      <c r="H7882" t="s">
        <v>140</v>
      </c>
      <c r="I7882" t="s">
        <v>116</v>
      </c>
      <c r="J78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Garde£NUIT£VOL£TRILPORT£31/07/2022</v>
      </c>
      <c r="K78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82">
        <f>ROUND(MOD(Tableau_Effectifs_Dept[[#This Row],[GardDteDebut]],1),5)</f>
        <v>0.79166999999999998</v>
      </c>
      <c r="M7882">
        <f>ROUND(MOD(Tableau_Effectifs_Dept[[#This Row],[GardDteFin]],1),5)</f>
        <v>0.29166999999999998</v>
      </c>
      <c r="N78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82" s="71">
        <f>MAX(IF(Tableau_Effectifs_Dept[[#This Row],[Créneau TOT]]&gt;0,Tableau_Effectifs_Dept[[#This Row],[Créneau TOT]]-Tableau_Effectifs_Dept[[#This Row],[Créneau J]],0),0)</f>
        <v>0</v>
      </c>
      <c r="Q7882" s="71">
        <f>ROUND(HOUR(Tableau_Effectifs_Dept[[#This Row],[Créneau J]])/12,1)</f>
        <v>0</v>
      </c>
      <c r="R7882" s="71"/>
    </row>
    <row r="7883" spans="1:18" hidden="1">
      <c r="A7883" s="47">
        <v>44773.791666666664</v>
      </c>
      <c r="B7883" s="47">
        <v>44774.291666666664</v>
      </c>
      <c r="C7883" t="s">
        <v>196</v>
      </c>
      <c r="D7883" t="s">
        <v>85</v>
      </c>
      <c r="E7883" t="s">
        <v>86</v>
      </c>
      <c r="F7883" t="s">
        <v>61</v>
      </c>
      <c r="G7883" t="s">
        <v>93</v>
      </c>
      <c r="H7883" t="s">
        <v>140</v>
      </c>
      <c r="I7883" t="s">
        <v>116</v>
      </c>
      <c r="J78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Garde£NUIT£VOL£VAIRES-SUR-MARNE£31/07/2022</v>
      </c>
      <c r="K78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83">
        <f>ROUND(MOD(Tableau_Effectifs_Dept[[#This Row],[GardDteDebut]],1),5)</f>
        <v>0.79166999999999998</v>
      </c>
      <c r="M7883">
        <f>ROUND(MOD(Tableau_Effectifs_Dept[[#This Row],[GardDteFin]],1),5)</f>
        <v>0.29166999999999998</v>
      </c>
      <c r="N78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83" s="71">
        <f>MAX(IF(Tableau_Effectifs_Dept[[#This Row],[Créneau TOT]]&gt;0,Tableau_Effectifs_Dept[[#This Row],[Créneau TOT]]-Tableau_Effectifs_Dept[[#This Row],[Créneau J]],0),0)</f>
        <v>0</v>
      </c>
      <c r="Q7883" s="71">
        <f>ROUND(HOUR(Tableau_Effectifs_Dept[[#This Row],[Créneau J]])/12,1)</f>
        <v>0</v>
      </c>
      <c r="R7883" s="71"/>
    </row>
    <row r="7884" spans="1:18" hidden="1">
      <c r="A7884" s="47">
        <v>44773.791666666664</v>
      </c>
      <c r="B7884" s="47">
        <v>44774.291666666664</v>
      </c>
      <c r="C7884" t="s">
        <v>196</v>
      </c>
      <c r="D7884" t="s">
        <v>85</v>
      </c>
      <c r="E7884" t="s">
        <v>86</v>
      </c>
      <c r="F7884" t="s">
        <v>76</v>
      </c>
      <c r="G7884" t="s">
        <v>93</v>
      </c>
      <c r="H7884" t="s">
        <v>140</v>
      </c>
      <c r="I7884" t="s">
        <v>116</v>
      </c>
      <c r="J78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Garde£NUIT£VOL£VOULX£31/07/2022</v>
      </c>
      <c r="K78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84">
        <f>ROUND(MOD(Tableau_Effectifs_Dept[[#This Row],[GardDteDebut]],1),5)</f>
        <v>0.79166999999999998</v>
      </c>
      <c r="M7884">
        <f>ROUND(MOD(Tableau_Effectifs_Dept[[#This Row],[GardDteFin]],1),5)</f>
        <v>0.29166999999999998</v>
      </c>
      <c r="N78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84" s="71">
        <f>MAX(IF(Tableau_Effectifs_Dept[[#This Row],[Créneau TOT]]&gt;0,Tableau_Effectifs_Dept[[#This Row],[Créneau TOT]]-Tableau_Effectifs_Dept[[#This Row],[Créneau J]],0),0)</f>
        <v>0</v>
      </c>
      <c r="Q7884" s="71">
        <f>ROUND(HOUR(Tableau_Effectifs_Dept[[#This Row],[Créneau J]])/12,1)</f>
        <v>0</v>
      </c>
      <c r="R7884" s="71"/>
    </row>
    <row r="7885" spans="1:18" hidden="1">
      <c r="A7885" s="47">
        <v>44773.833333333336</v>
      </c>
      <c r="B7885" s="47">
        <v>44774.333333333336</v>
      </c>
      <c r="C7885" t="s">
        <v>196</v>
      </c>
      <c r="D7885" t="s">
        <v>121</v>
      </c>
      <c r="E7885" t="s">
        <v>108</v>
      </c>
      <c r="F7885" t="s">
        <v>59</v>
      </c>
      <c r="G7885" t="s">
        <v>118</v>
      </c>
      <c r="H7885" t="s">
        <v>141</v>
      </c>
      <c r="I7885" t="s">
        <v>116</v>
      </c>
      <c r="J78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Ast_logé£NUIT£PRO£VILLEPARISIS£31/07/2022</v>
      </c>
      <c r="K78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Ast_logé£NUIT£PRO£31/07/2022</v>
      </c>
      <c r="L7885">
        <f>ROUND(MOD(Tableau_Effectifs_Dept[[#This Row],[GardDteDebut]],1),5)</f>
        <v>0.83333000000000002</v>
      </c>
      <c r="M7885">
        <f>ROUND(MOD(Tableau_Effectifs_Dept[[#This Row],[GardDteFin]],1),5)</f>
        <v>0.33333000000000002</v>
      </c>
      <c r="N78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85" s="71">
        <f>MAX(IF(Tableau_Effectifs_Dept[[#This Row],[Créneau TOT]]&gt;0,Tableau_Effectifs_Dept[[#This Row],[Créneau TOT]]-Tableau_Effectifs_Dept[[#This Row],[Créneau J]],0),0)</f>
        <v>0</v>
      </c>
      <c r="Q7885" s="71">
        <f>ROUND(HOUR(Tableau_Effectifs_Dept[[#This Row],[Créneau J]])/12,1)</f>
        <v>0</v>
      </c>
      <c r="R7885" s="71"/>
    </row>
    <row r="7886" spans="1:18">
      <c r="A7886" s="47">
        <v>44773.854166666664</v>
      </c>
      <c r="B7886" s="47">
        <v>44774.291666666664</v>
      </c>
      <c r="C7886" t="s">
        <v>196</v>
      </c>
      <c r="D7886" t="s">
        <v>122</v>
      </c>
      <c r="E7886" t="s">
        <v>86</v>
      </c>
      <c r="F7886" t="s">
        <v>20</v>
      </c>
      <c r="G7886" t="s">
        <v>93</v>
      </c>
      <c r="H7886" t="s">
        <v>140</v>
      </c>
      <c r="I7886" t="s">
        <v>94</v>
      </c>
      <c r="J78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Garde£CRENEAU£VOL£DAMMARIE-LES-LYS£31/07/2022</v>
      </c>
      <c r="K78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86" s="71">
        <f>ROUND(MOD(Tableau_Effectifs_Dept[[#This Row],[GardDteDebut]],1),5)</f>
        <v>0.85416999999999998</v>
      </c>
      <c r="M7886" s="71">
        <f>ROUND(MOD(Tableau_Effectifs_Dept[[#This Row],[GardDteFin]],1),5)</f>
        <v>0.29166999999999998</v>
      </c>
      <c r="N7886" s="71">
        <f>IF(AND(Tableau_Effectifs_Dept[[#This Row],[PERIODE]]="creneau",Tableau_Effectifs_Dept[[#This Row],[DE Arrondi]]&gt;=7/24),Tableau_Effectifs_Dept[[#This Row],[GardDteFin]]-Tableau_Effectifs_Dept[[#This Row],[GardDteDebut]],0)</f>
        <v>0.4375</v>
      </c>
      <c r="O78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86" s="71">
        <f>MAX(IF(Tableau_Effectifs_Dept[[#This Row],[Créneau TOT]]&gt;0,Tableau_Effectifs_Dept[[#This Row],[Créneau TOT]]-Tableau_Effectifs_Dept[[#This Row],[Créneau J]],0),0)</f>
        <v>0.4375</v>
      </c>
      <c r="Q7886" s="72">
        <f>ROUND(HOUR(Tableau_Effectifs_Dept[[#This Row],[Créneau J]])/12,1)</f>
        <v>0</v>
      </c>
      <c r="R7886" s="72">
        <f>ROUND(HOUR(Tableau_Effectifs_Dept[[#This Row],[Créneau N]])/12,1)</f>
        <v>0.8</v>
      </c>
    </row>
    <row r="7887" spans="1:18">
      <c r="A7887" s="47">
        <v>44774</v>
      </c>
      <c r="B7887" s="47">
        <v>44774.291666666664</v>
      </c>
      <c r="C7887" t="s">
        <v>197</v>
      </c>
      <c r="D7887" t="s">
        <v>180</v>
      </c>
      <c r="E7887" t="s">
        <v>86</v>
      </c>
      <c r="F7887" t="s">
        <v>44</v>
      </c>
      <c r="G7887" t="s">
        <v>93</v>
      </c>
      <c r="H7887" t="s">
        <v>140</v>
      </c>
      <c r="I7887" t="s">
        <v>94</v>
      </c>
      <c r="J78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Garde£CRENEAU£VOL£CRECY-LA-CHAPELLE£01/08/2022</v>
      </c>
      <c r="K78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87" s="71">
        <f>ROUND(MOD(Tableau_Effectifs_Dept[[#This Row],[GardDteDebut]],1),5)</f>
        <v>0</v>
      </c>
      <c r="M7887" s="71">
        <f>ROUND(MOD(Tableau_Effectifs_Dept[[#This Row],[GardDteFin]],1),5)</f>
        <v>0.29166999999999998</v>
      </c>
      <c r="N78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87" s="71">
        <f>MAX(IF(Tableau_Effectifs_Dept[[#This Row],[Créneau TOT]]&gt;0,Tableau_Effectifs_Dept[[#This Row],[Créneau TOT]]-Tableau_Effectifs_Dept[[#This Row],[Créneau J]],0),0)</f>
        <v>0</v>
      </c>
      <c r="Q7887" s="72">
        <f>ROUND(HOUR(Tableau_Effectifs_Dept[[#This Row],[Créneau J]])/12,1)</f>
        <v>0</v>
      </c>
      <c r="R7887" s="72">
        <f>ROUND(HOUR(Tableau_Effectifs_Dept[[#This Row],[Créneau N]])/12,1)</f>
        <v>0</v>
      </c>
    </row>
    <row r="7888" spans="1:18" hidden="1">
      <c r="A7888" s="47">
        <v>44774.291666666664</v>
      </c>
      <c r="B7888" s="47">
        <v>44774.791666666664</v>
      </c>
      <c r="C7888" t="s">
        <v>197</v>
      </c>
      <c r="D7888" t="s">
        <v>86</v>
      </c>
      <c r="E7888" t="s">
        <v>85</v>
      </c>
      <c r="F7888" t="s">
        <v>66</v>
      </c>
      <c r="G7888" t="s">
        <v>93</v>
      </c>
      <c r="H7888" t="s">
        <v>141</v>
      </c>
      <c r="I7888" t="s">
        <v>97</v>
      </c>
      <c r="J78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Garde£JOUR£PRO£BOIS-LE-ROI£01/08/2022</v>
      </c>
      <c r="K78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88">
        <f>ROUND(MOD(Tableau_Effectifs_Dept[[#This Row],[GardDteDebut]],1),5)</f>
        <v>0.29166999999999998</v>
      </c>
      <c r="M7888">
        <f>ROUND(MOD(Tableau_Effectifs_Dept[[#This Row],[GardDteFin]],1),5)</f>
        <v>0.79166999999999998</v>
      </c>
      <c r="N78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88" s="71">
        <f>MAX(IF(Tableau_Effectifs_Dept[[#This Row],[Créneau TOT]]&gt;0,Tableau_Effectifs_Dept[[#This Row],[Créneau TOT]]-Tableau_Effectifs_Dept[[#This Row],[Créneau J]],0),0)</f>
        <v>0</v>
      </c>
      <c r="Q7888" s="71">
        <f>ROUND(HOUR(Tableau_Effectifs_Dept[[#This Row],[Créneau J]])/12,1)</f>
        <v>0</v>
      </c>
      <c r="R7888" s="71"/>
    </row>
    <row r="7889" spans="1:18" hidden="1">
      <c r="A7889" s="47">
        <v>44774.291666666664</v>
      </c>
      <c r="B7889" s="47">
        <v>44775.291666666664</v>
      </c>
      <c r="C7889" t="s">
        <v>197</v>
      </c>
      <c r="D7889" t="s">
        <v>86</v>
      </c>
      <c r="E7889" t="s">
        <v>86</v>
      </c>
      <c r="F7889" t="s">
        <v>66</v>
      </c>
      <c r="G7889" t="s">
        <v>93</v>
      </c>
      <c r="H7889" t="s">
        <v>141</v>
      </c>
      <c r="I7889" t="s">
        <v>98</v>
      </c>
      <c r="J78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Garde£24H£PRO£BOIS-LE-ROI£01/08/2022</v>
      </c>
      <c r="K78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89">
        <f>ROUND(MOD(Tableau_Effectifs_Dept[[#This Row],[GardDteDebut]],1),5)</f>
        <v>0.29166999999999998</v>
      </c>
      <c r="M7889">
        <f>ROUND(MOD(Tableau_Effectifs_Dept[[#This Row],[GardDteFin]],1),5)</f>
        <v>0.29166999999999998</v>
      </c>
      <c r="N78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89" s="71">
        <f>MAX(IF(Tableau_Effectifs_Dept[[#This Row],[Créneau TOT]]&gt;0,Tableau_Effectifs_Dept[[#This Row],[Créneau TOT]]-Tableau_Effectifs_Dept[[#This Row],[Créneau J]],0),0)</f>
        <v>0</v>
      </c>
      <c r="Q7889" s="71">
        <f>ROUND(HOUR(Tableau_Effectifs_Dept[[#This Row],[Créneau J]])/12,1)</f>
        <v>0</v>
      </c>
      <c r="R7889" s="71"/>
    </row>
    <row r="7890" spans="1:18" hidden="1">
      <c r="A7890" s="47">
        <v>44774.291666666664</v>
      </c>
      <c r="B7890" s="47">
        <v>44774.791666666664</v>
      </c>
      <c r="C7890" t="s">
        <v>197</v>
      </c>
      <c r="D7890" t="s">
        <v>86</v>
      </c>
      <c r="E7890" t="s">
        <v>85</v>
      </c>
      <c r="F7890" t="s">
        <v>69</v>
      </c>
      <c r="G7890" t="s">
        <v>93</v>
      </c>
      <c r="H7890" t="s">
        <v>141</v>
      </c>
      <c r="I7890" t="s">
        <v>97</v>
      </c>
      <c r="J78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Garde£JOUR£PRO£BOURRON-MARLOTTE£01/08/2022</v>
      </c>
      <c r="K78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90">
        <f>ROUND(MOD(Tableau_Effectifs_Dept[[#This Row],[GardDteDebut]],1),5)</f>
        <v>0.29166999999999998</v>
      </c>
      <c r="M7890">
        <f>ROUND(MOD(Tableau_Effectifs_Dept[[#This Row],[GardDteFin]],1),5)</f>
        <v>0.79166999999999998</v>
      </c>
      <c r="N78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90" s="71">
        <f>MAX(IF(Tableau_Effectifs_Dept[[#This Row],[Créneau TOT]]&gt;0,Tableau_Effectifs_Dept[[#This Row],[Créneau TOT]]-Tableau_Effectifs_Dept[[#This Row],[Créneau J]],0),0)</f>
        <v>0</v>
      </c>
      <c r="Q7890" s="71">
        <f>ROUND(HOUR(Tableau_Effectifs_Dept[[#This Row],[Créneau J]])/12,1)</f>
        <v>0</v>
      </c>
      <c r="R7890" s="71"/>
    </row>
    <row r="7891" spans="1:18" hidden="1">
      <c r="A7891" s="47">
        <v>44774.291666666664</v>
      </c>
      <c r="B7891" s="47">
        <v>44775.291666666664</v>
      </c>
      <c r="C7891" t="s">
        <v>197</v>
      </c>
      <c r="D7891" t="s">
        <v>86</v>
      </c>
      <c r="E7891" t="s">
        <v>86</v>
      </c>
      <c r="F7891" t="s">
        <v>69</v>
      </c>
      <c r="G7891" t="s">
        <v>93</v>
      </c>
      <c r="H7891" t="s">
        <v>141</v>
      </c>
      <c r="I7891" t="s">
        <v>98</v>
      </c>
      <c r="J78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Garde£24H£PRO£BOURRON-MARLOTTE£01/08/2022</v>
      </c>
      <c r="K78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91">
        <f>ROUND(MOD(Tableau_Effectifs_Dept[[#This Row],[GardDteDebut]],1),5)</f>
        <v>0.29166999999999998</v>
      </c>
      <c r="M7891">
        <f>ROUND(MOD(Tableau_Effectifs_Dept[[#This Row],[GardDteFin]],1),5)</f>
        <v>0.29166999999999998</v>
      </c>
      <c r="N78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91" s="71">
        <f>MAX(IF(Tableau_Effectifs_Dept[[#This Row],[Créneau TOT]]&gt;0,Tableau_Effectifs_Dept[[#This Row],[Créneau TOT]]-Tableau_Effectifs_Dept[[#This Row],[Créneau J]],0),0)</f>
        <v>0</v>
      </c>
      <c r="Q7891" s="71">
        <f>ROUND(HOUR(Tableau_Effectifs_Dept[[#This Row],[Créneau J]])/12,1)</f>
        <v>0</v>
      </c>
      <c r="R7891" s="71"/>
    </row>
    <row r="7892" spans="1:18" hidden="1">
      <c r="A7892" s="47">
        <v>44774.291666666664</v>
      </c>
      <c r="B7892" s="47">
        <v>44775.291666666664</v>
      </c>
      <c r="C7892" t="s">
        <v>197</v>
      </c>
      <c r="D7892" t="s">
        <v>86</v>
      </c>
      <c r="E7892" t="s">
        <v>86</v>
      </c>
      <c r="F7892" t="s">
        <v>27</v>
      </c>
      <c r="G7892" t="s">
        <v>93</v>
      </c>
      <c r="H7892" t="s">
        <v>141</v>
      </c>
      <c r="I7892" t="s">
        <v>98</v>
      </c>
      <c r="J78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Garde£24H£PRO£BRAY-SUR-SEINE£01/08/2022</v>
      </c>
      <c r="K78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92">
        <f>ROUND(MOD(Tableau_Effectifs_Dept[[#This Row],[GardDteDebut]],1),5)</f>
        <v>0.29166999999999998</v>
      </c>
      <c r="M7892">
        <f>ROUND(MOD(Tableau_Effectifs_Dept[[#This Row],[GardDteFin]],1),5)</f>
        <v>0.29166999999999998</v>
      </c>
      <c r="N78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92" s="71">
        <f>MAX(IF(Tableau_Effectifs_Dept[[#This Row],[Créneau TOT]]&gt;0,Tableau_Effectifs_Dept[[#This Row],[Créneau TOT]]-Tableau_Effectifs_Dept[[#This Row],[Créneau J]],0),0)</f>
        <v>0</v>
      </c>
      <c r="Q7892" s="71">
        <f>ROUND(HOUR(Tableau_Effectifs_Dept[[#This Row],[Créneau J]])/12,1)</f>
        <v>0</v>
      </c>
      <c r="R7892" s="71"/>
    </row>
    <row r="7893" spans="1:18" hidden="1">
      <c r="A7893" s="47">
        <v>44774.291666666664</v>
      </c>
      <c r="B7893" s="47">
        <v>44774.791666666664</v>
      </c>
      <c r="C7893" t="s">
        <v>197</v>
      </c>
      <c r="D7893" t="s">
        <v>86</v>
      </c>
      <c r="E7893" t="s">
        <v>85</v>
      </c>
      <c r="F7893" t="s">
        <v>27</v>
      </c>
      <c r="G7893" t="s">
        <v>93</v>
      </c>
      <c r="H7893" t="s">
        <v>141</v>
      </c>
      <c r="I7893" t="s">
        <v>97</v>
      </c>
      <c r="J78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Garde£JOUR£PRO£BRAY-SUR-SEINE£01/08/2022</v>
      </c>
      <c r="K78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93">
        <f>ROUND(MOD(Tableau_Effectifs_Dept[[#This Row],[GardDteDebut]],1),5)</f>
        <v>0.29166999999999998</v>
      </c>
      <c r="M7893">
        <f>ROUND(MOD(Tableau_Effectifs_Dept[[#This Row],[GardDteFin]],1),5)</f>
        <v>0.79166999999999998</v>
      </c>
      <c r="N78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93" s="71">
        <f>MAX(IF(Tableau_Effectifs_Dept[[#This Row],[Créneau TOT]]&gt;0,Tableau_Effectifs_Dept[[#This Row],[Créneau TOT]]-Tableau_Effectifs_Dept[[#This Row],[Créneau J]],0),0)</f>
        <v>0</v>
      </c>
      <c r="Q7893" s="71">
        <f>ROUND(HOUR(Tableau_Effectifs_Dept[[#This Row],[Créneau J]])/12,1)</f>
        <v>0</v>
      </c>
      <c r="R7893" s="71"/>
    </row>
    <row r="7894" spans="1:18" hidden="1">
      <c r="A7894" s="47">
        <v>44774.291666666664</v>
      </c>
      <c r="B7894" s="47">
        <v>44775.291666666664</v>
      </c>
      <c r="C7894" t="s">
        <v>197</v>
      </c>
      <c r="D7894" t="s">
        <v>86</v>
      </c>
      <c r="E7894" t="s">
        <v>86</v>
      </c>
      <c r="F7894" t="s">
        <v>27</v>
      </c>
      <c r="G7894" t="s">
        <v>93</v>
      </c>
      <c r="H7894" t="s">
        <v>141</v>
      </c>
      <c r="I7894" t="s">
        <v>98</v>
      </c>
      <c r="J78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Garde£24H£PRO£BRAY-SUR-SEINE£01/08/2022</v>
      </c>
      <c r="K78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94">
        <f>ROUND(MOD(Tableau_Effectifs_Dept[[#This Row],[GardDteDebut]],1),5)</f>
        <v>0.29166999999999998</v>
      </c>
      <c r="M7894">
        <f>ROUND(MOD(Tableau_Effectifs_Dept[[#This Row],[GardDteFin]],1),5)</f>
        <v>0.29166999999999998</v>
      </c>
      <c r="N78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94" s="71">
        <f>MAX(IF(Tableau_Effectifs_Dept[[#This Row],[Créneau TOT]]&gt;0,Tableau_Effectifs_Dept[[#This Row],[Créneau TOT]]-Tableau_Effectifs_Dept[[#This Row],[Créneau J]],0),0)</f>
        <v>0</v>
      </c>
      <c r="Q7894" s="71">
        <f>ROUND(HOUR(Tableau_Effectifs_Dept[[#This Row],[Créneau J]])/12,1)</f>
        <v>0</v>
      </c>
      <c r="R7894" s="71"/>
    </row>
    <row r="7895" spans="1:18" hidden="1">
      <c r="A7895" s="47">
        <v>44774.291666666664</v>
      </c>
      <c r="B7895" s="47">
        <v>44775.291666666664</v>
      </c>
      <c r="C7895" t="s">
        <v>197</v>
      </c>
      <c r="D7895" t="s">
        <v>86</v>
      </c>
      <c r="E7895" t="s">
        <v>86</v>
      </c>
      <c r="F7895" t="s">
        <v>27</v>
      </c>
      <c r="G7895" t="s">
        <v>93</v>
      </c>
      <c r="H7895" t="s">
        <v>141</v>
      </c>
      <c r="I7895" t="s">
        <v>98</v>
      </c>
      <c r="J78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Garde£24H£PRO£BRAY-SUR-SEINE£01/08/2022</v>
      </c>
      <c r="K78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95">
        <f>ROUND(MOD(Tableau_Effectifs_Dept[[#This Row],[GardDteDebut]],1),5)</f>
        <v>0.29166999999999998</v>
      </c>
      <c r="M7895">
        <f>ROUND(MOD(Tableau_Effectifs_Dept[[#This Row],[GardDteFin]],1),5)</f>
        <v>0.29166999999999998</v>
      </c>
      <c r="N78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95" s="71">
        <f>MAX(IF(Tableau_Effectifs_Dept[[#This Row],[Créneau TOT]]&gt;0,Tableau_Effectifs_Dept[[#This Row],[Créneau TOT]]-Tableau_Effectifs_Dept[[#This Row],[Créneau J]],0),0)</f>
        <v>0</v>
      </c>
      <c r="Q7895" s="71">
        <f>ROUND(HOUR(Tableau_Effectifs_Dept[[#This Row],[Créneau J]])/12,1)</f>
        <v>0</v>
      </c>
      <c r="R7895" s="71"/>
    </row>
    <row r="7896" spans="1:18" hidden="1">
      <c r="A7896" s="47">
        <v>44774.291666666664</v>
      </c>
      <c r="B7896" s="47">
        <v>44775.291666666664</v>
      </c>
      <c r="C7896" t="s">
        <v>197</v>
      </c>
      <c r="D7896" t="s">
        <v>86</v>
      </c>
      <c r="E7896" t="s">
        <v>86</v>
      </c>
      <c r="F7896" t="s">
        <v>13</v>
      </c>
      <c r="G7896" t="s">
        <v>93</v>
      </c>
      <c r="H7896" t="s">
        <v>141</v>
      </c>
      <c r="I7896" t="s">
        <v>98</v>
      </c>
      <c r="J78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Garde£24H£PRO£BRIE-COMTE-ROBERT£01/08/2022</v>
      </c>
      <c r="K78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96">
        <f>ROUND(MOD(Tableau_Effectifs_Dept[[#This Row],[GardDteDebut]],1),5)</f>
        <v>0.29166999999999998</v>
      </c>
      <c r="M7896">
        <f>ROUND(MOD(Tableau_Effectifs_Dept[[#This Row],[GardDteFin]],1),5)</f>
        <v>0.29166999999999998</v>
      </c>
      <c r="N78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96" s="71">
        <f>MAX(IF(Tableau_Effectifs_Dept[[#This Row],[Créneau TOT]]&gt;0,Tableau_Effectifs_Dept[[#This Row],[Créneau TOT]]-Tableau_Effectifs_Dept[[#This Row],[Créneau J]],0),0)</f>
        <v>0</v>
      </c>
      <c r="Q7896" s="71">
        <f>ROUND(HOUR(Tableau_Effectifs_Dept[[#This Row],[Créneau J]])/12,1)</f>
        <v>0</v>
      </c>
      <c r="R7896" s="71"/>
    </row>
    <row r="7897" spans="1:18" hidden="1">
      <c r="A7897" s="47">
        <v>44774.291666666664</v>
      </c>
      <c r="B7897" s="47">
        <v>44775.291666666664</v>
      </c>
      <c r="C7897" t="s">
        <v>197</v>
      </c>
      <c r="D7897" t="s">
        <v>86</v>
      </c>
      <c r="E7897" t="s">
        <v>86</v>
      </c>
      <c r="F7897" t="s">
        <v>13</v>
      </c>
      <c r="G7897" t="s">
        <v>93</v>
      </c>
      <c r="H7897" t="s">
        <v>141</v>
      </c>
      <c r="I7897" t="s">
        <v>98</v>
      </c>
      <c r="J78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Garde£24H£PRO£BRIE-COMTE-ROBERT£01/08/2022</v>
      </c>
      <c r="K78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97">
        <f>ROUND(MOD(Tableau_Effectifs_Dept[[#This Row],[GardDteDebut]],1),5)</f>
        <v>0.29166999999999998</v>
      </c>
      <c r="M7897">
        <f>ROUND(MOD(Tableau_Effectifs_Dept[[#This Row],[GardDteFin]],1),5)</f>
        <v>0.29166999999999998</v>
      </c>
      <c r="N78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97" s="71">
        <f>MAX(IF(Tableau_Effectifs_Dept[[#This Row],[Créneau TOT]]&gt;0,Tableau_Effectifs_Dept[[#This Row],[Créneau TOT]]-Tableau_Effectifs_Dept[[#This Row],[Créneau J]],0),0)</f>
        <v>0</v>
      </c>
      <c r="Q7897" s="71">
        <f>ROUND(HOUR(Tableau_Effectifs_Dept[[#This Row],[Créneau J]])/12,1)</f>
        <v>0</v>
      </c>
      <c r="R7897" s="71"/>
    </row>
    <row r="7898" spans="1:18" hidden="1">
      <c r="A7898" s="47">
        <v>44774.291666666664</v>
      </c>
      <c r="B7898" s="47">
        <v>44775.291666666664</v>
      </c>
      <c r="C7898" t="s">
        <v>197</v>
      </c>
      <c r="D7898" t="s">
        <v>86</v>
      </c>
      <c r="E7898" t="s">
        <v>86</v>
      </c>
      <c r="F7898" t="s">
        <v>13</v>
      </c>
      <c r="G7898" t="s">
        <v>93</v>
      </c>
      <c r="H7898" t="s">
        <v>141</v>
      </c>
      <c r="I7898" t="s">
        <v>98</v>
      </c>
      <c r="J78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Garde£24H£PRO£BRIE-COMTE-ROBERT£01/08/2022</v>
      </c>
      <c r="K78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98">
        <f>ROUND(MOD(Tableau_Effectifs_Dept[[#This Row],[GardDteDebut]],1),5)</f>
        <v>0.29166999999999998</v>
      </c>
      <c r="M7898">
        <f>ROUND(MOD(Tableau_Effectifs_Dept[[#This Row],[GardDteFin]],1),5)</f>
        <v>0.29166999999999998</v>
      </c>
      <c r="N78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98" s="71">
        <f>MAX(IF(Tableau_Effectifs_Dept[[#This Row],[Créneau TOT]]&gt;0,Tableau_Effectifs_Dept[[#This Row],[Créneau TOT]]-Tableau_Effectifs_Dept[[#This Row],[Créneau J]],0),0)</f>
        <v>0</v>
      </c>
      <c r="Q7898" s="71">
        <f>ROUND(HOUR(Tableau_Effectifs_Dept[[#This Row],[Créneau J]])/12,1)</f>
        <v>0</v>
      </c>
      <c r="R7898" s="71"/>
    </row>
    <row r="7899" spans="1:18" hidden="1">
      <c r="A7899" s="47">
        <v>44774.291666666664</v>
      </c>
      <c r="B7899" s="47">
        <v>44775.291666666664</v>
      </c>
      <c r="C7899" t="s">
        <v>197</v>
      </c>
      <c r="D7899" t="s">
        <v>86</v>
      </c>
      <c r="E7899" t="s">
        <v>86</v>
      </c>
      <c r="F7899" t="s">
        <v>13</v>
      </c>
      <c r="G7899" t="s">
        <v>93</v>
      </c>
      <c r="H7899" t="s">
        <v>141</v>
      </c>
      <c r="I7899" t="s">
        <v>98</v>
      </c>
      <c r="J78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Garde£24H£PRO£BRIE-COMTE-ROBERT£01/08/2022</v>
      </c>
      <c r="K78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899">
        <f>ROUND(MOD(Tableau_Effectifs_Dept[[#This Row],[GardDteDebut]],1),5)</f>
        <v>0.29166999999999998</v>
      </c>
      <c r="M7899">
        <f>ROUND(MOD(Tableau_Effectifs_Dept[[#This Row],[GardDteFin]],1),5)</f>
        <v>0.29166999999999998</v>
      </c>
      <c r="N78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8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899" s="71">
        <f>MAX(IF(Tableau_Effectifs_Dept[[#This Row],[Créneau TOT]]&gt;0,Tableau_Effectifs_Dept[[#This Row],[Créneau TOT]]-Tableau_Effectifs_Dept[[#This Row],[Créneau J]],0),0)</f>
        <v>0</v>
      </c>
      <c r="Q7899" s="71">
        <f>ROUND(HOUR(Tableau_Effectifs_Dept[[#This Row],[Créneau J]])/12,1)</f>
        <v>0</v>
      </c>
      <c r="R7899" s="71"/>
    </row>
    <row r="7900" spans="1:18" hidden="1">
      <c r="A7900" s="47">
        <v>44774.291666666664</v>
      </c>
      <c r="B7900" s="47">
        <v>44775.291666666664</v>
      </c>
      <c r="C7900" t="s">
        <v>197</v>
      </c>
      <c r="D7900" t="s">
        <v>86</v>
      </c>
      <c r="E7900" t="s">
        <v>86</v>
      </c>
      <c r="F7900" t="s">
        <v>13</v>
      </c>
      <c r="G7900" t="s">
        <v>93</v>
      </c>
      <c r="H7900" t="s">
        <v>141</v>
      </c>
      <c r="I7900" t="s">
        <v>98</v>
      </c>
      <c r="J79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Garde£24H£PRO£BRIE-COMTE-ROBERT£01/08/2022</v>
      </c>
      <c r="K79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00">
        <f>ROUND(MOD(Tableau_Effectifs_Dept[[#This Row],[GardDteDebut]],1),5)</f>
        <v>0.29166999999999998</v>
      </c>
      <c r="M7900">
        <f>ROUND(MOD(Tableau_Effectifs_Dept[[#This Row],[GardDteFin]],1),5)</f>
        <v>0.29166999999999998</v>
      </c>
      <c r="N79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00" s="71">
        <f>MAX(IF(Tableau_Effectifs_Dept[[#This Row],[Créneau TOT]]&gt;0,Tableau_Effectifs_Dept[[#This Row],[Créneau TOT]]-Tableau_Effectifs_Dept[[#This Row],[Créneau J]],0),0)</f>
        <v>0</v>
      </c>
      <c r="Q7900" s="71">
        <f>ROUND(HOUR(Tableau_Effectifs_Dept[[#This Row],[Créneau J]])/12,1)</f>
        <v>0</v>
      </c>
      <c r="R7900" s="71"/>
    </row>
    <row r="7901" spans="1:18" hidden="1">
      <c r="A7901" s="47">
        <v>44774.291666666664</v>
      </c>
      <c r="B7901" s="47">
        <v>44775.291666666664</v>
      </c>
      <c r="C7901" t="s">
        <v>197</v>
      </c>
      <c r="D7901" t="s">
        <v>86</v>
      </c>
      <c r="E7901" t="s">
        <v>86</v>
      </c>
      <c r="F7901" t="s">
        <v>71</v>
      </c>
      <c r="G7901" t="s">
        <v>93</v>
      </c>
      <c r="H7901" t="s">
        <v>141</v>
      </c>
      <c r="I7901" t="s">
        <v>98</v>
      </c>
      <c r="J79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Garde£24H£PRO£CHAMPAGNE-SUR-SEINE£01/08/2022</v>
      </c>
      <c r="K79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01">
        <f>ROUND(MOD(Tableau_Effectifs_Dept[[#This Row],[GardDteDebut]],1),5)</f>
        <v>0.29166999999999998</v>
      </c>
      <c r="M7901">
        <f>ROUND(MOD(Tableau_Effectifs_Dept[[#This Row],[GardDteFin]],1),5)</f>
        <v>0.29166999999999998</v>
      </c>
      <c r="N79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01" s="71">
        <f>MAX(IF(Tableau_Effectifs_Dept[[#This Row],[Créneau TOT]]&gt;0,Tableau_Effectifs_Dept[[#This Row],[Créneau TOT]]-Tableau_Effectifs_Dept[[#This Row],[Créneau J]],0),0)</f>
        <v>0</v>
      </c>
      <c r="Q7901" s="71">
        <f>ROUND(HOUR(Tableau_Effectifs_Dept[[#This Row],[Créneau J]])/12,1)</f>
        <v>0</v>
      </c>
      <c r="R7901" s="71"/>
    </row>
    <row r="7902" spans="1:18" hidden="1">
      <c r="A7902" s="47">
        <v>44774.291666666664</v>
      </c>
      <c r="B7902" s="47">
        <v>44774.791666666664</v>
      </c>
      <c r="C7902" t="s">
        <v>197</v>
      </c>
      <c r="D7902" t="s">
        <v>86</v>
      </c>
      <c r="E7902" t="s">
        <v>85</v>
      </c>
      <c r="F7902" t="s">
        <v>71</v>
      </c>
      <c r="G7902" t="s">
        <v>93</v>
      </c>
      <c r="H7902" t="s">
        <v>141</v>
      </c>
      <c r="I7902" t="s">
        <v>97</v>
      </c>
      <c r="J79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Garde£JOUR£PRO£CHAMPAGNE-SUR-SEINE£01/08/2022</v>
      </c>
      <c r="K79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02">
        <f>ROUND(MOD(Tableau_Effectifs_Dept[[#This Row],[GardDteDebut]],1),5)</f>
        <v>0.29166999999999998</v>
      </c>
      <c r="M7902">
        <f>ROUND(MOD(Tableau_Effectifs_Dept[[#This Row],[GardDteFin]],1),5)</f>
        <v>0.79166999999999998</v>
      </c>
      <c r="N79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02" s="71">
        <f>MAX(IF(Tableau_Effectifs_Dept[[#This Row],[Créneau TOT]]&gt;0,Tableau_Effectifs_Dept[[#This Row],[Créneau TOT]]-Tableau_Effectifs_Dept[[#This Row],[Créneau J]],0),0)</f>
        <v>0</v>
      </c>
      <c r="Q7902" s="71">
        <f>ROUND(HOUR(Tableau_Effectifs_Dept[[#This Row],[Créneau J]])/12,1)</f>
        <v>0</v>
      </c>
      <c r="R7902" s="71"/>
    </row>
    <row r="7903" spans="1:18" hidden="1">
      <c r="A7903" s="47">
        <v>44774.291666666664</v>
      </c>
      <c r="B7903" s="47">
        <v>44775.291666666664</v>
      </c>
      <c r="C7903" t="s">
        <v>197</v>
      </c>
      <c r="D7903" t="s">
        <v>86</v>
      </c>
      <c r="E7903" t="s">
        <v>86</v>
      </c>
      <c r="F7903" t="s">
        <v>71</v>
      </c>
      <c r="G7903" t="s">
        <v>93</v>
      </c>
      <c r="H7903" t="s">
        <v>141</v>
      </c>
      <c r="I7903" t="s">
        <v>98</v>
      </c>
      <c r="J79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Garde£24H£PRO£CHAMPAGNE-SUR-SEINE£01/08/2022</v>
      </c>
      <c r="K79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03">
        <f>ROUND(MOD(Tableau_Effectifs_Dept[[#This Row],[GardDteDebut]],1),5)</f>
        <v>0.29166999999999998</v>
      </c>
      <c r="M7903">
        <f>ROUND(MOD(Tableau_Effectifs_Dept[[#This Row],[GardDteFin]],1),5)</f>
        <v>0.29166999999999998</v>
      </c>
      <c r="N79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03" s="71">
        <f>MAX(IF(Tableau_Effectifs_Dept[[#This Row],[Créneau TOT]]&gt;0,Tableau_Effectifs_Dept[[#This Row],[Créneau TOT]]-Tableau_Effectifs_Dept[[#This Row],[Créneau J]],0),0)</f>
        <v>0</v>
      </c>
      <c r="Q7903" s="71">
        <f>ROUND(HOUR(Tableau_Effectifs_Dept[[#This Row],[Créneau J]])/12,1)</f>
        <v>0</v>
      </c>
      <c r="R7903" s="71"/>
    </row>
    <row r="7904" spans="1:18" hidden="1">
      <c r="A7904" s="47">
        <v>44774.291666666664</v>
      </c>
      <c r="B7904" s="47">
        <v>44774.791666666664</v>
      </c>
      <c r="C7904" t="s">
        <v>197</v>
      </c>
      <c r="D7904" t="s">
        <v>86</v>
      </c>
      <c r="E7904" t="s">
        <v>85</v>
      </c>
      <c r="F7904" t="s">
        <v>58</v>
      </c>
      <c r="G7904" t="s">
        <v>93</v>
      </c>
      <c r="H7904" t="s">
        <v>141</v>
      </c>
      <c r="I7904" t="s">
        <v>97</v>
      </c>
      <c r="J79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Garde£JOUR£PRO£CHELLES£01/08/2022</v>
      </c>
      <c r="K79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04">
        <f>ROUND(MOD(Tableau_Effectifs_Dept[[#This Row],[GardDteDebut]],1),5)</f>
        <v>0.29166999999999998</v>
      </c>
      <c r="M7904">
        <f>ROUND(MOD(Tableau_Effectifs_Dept[[#This Row],[GardDteFin]],1),5)</f>
        <v>0.79166999999999998</v>
      </c>
      <c r="N79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04" s="71">
        <f>MAX(IF(Tableau_Effectifs_Dept[[#This Row],[Créneau TOT]]&gt;0,Tableau_Effectifs_Dept[[#This Row],[Créneau TOT]]-Tableau_Effectifs_Dept[[#This Row],[Créneau J]],0),0)</f>
        <v>0</v>
      </c>
      <c r="Q7904" s="71">
        <f>ROUND(HOUR(Tableau_Effectifs_Dept[[#This Row],[Créneau J]])/12,1)</f>
        <v>0</v>
      </c>
      <c r="R7904" s="71"/>
    </row>
    <row r="7905" spans="1:18" hidden="1">
      <c r="A7905" s="47">
        <v>44774.291666666664</v>
      </c>
      <c r="B7905" s="47">
        <v>44775.291666666664</v>
      </c>
      <c r="C7905" t="s">
        <v>197</v>
      </c>
      <c r="D7905" t="s">
        <v>86</v>
      </c>
      <c r="E7905" t="s">
        <v>86</v>
      </c>
      <c r="F7905" t="s">
        <v>58</v>
      </c>
      <c r="G7905" t="s">
        <v>93</v>
      </c>
      <c r="H7905" t="s">
        <v>141</v>
      </c>
      <c r="I7905" t="s">
        <v>98</v>
      </c>
      <c r="J79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Garde£24H£PRO£CHELLES£01/08/2022</v>
      </c>
      <c r="K79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05">
        <f>ROUND(MOD(Tableau_Effectifs_Dept[[#This Row],[GardDteDebut]],1),5)</f>
        <v>0.29166999999999998</v>
      </c>
      <c r="M7905">
        <f>ROUND(MOD(Tableau_Effectifs_Dept[[#This Row],[GardDteFin]],1),5)</f>
        <v>0.29166999999999998</v>
      </c>
      <c r="N79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05" s="71">
        <f>MAX(IF(Tableau_Effectifs_Dept[[#This Row],[Créneau TOT]]&gt;0,Tableau_Effectifs_Dept[[#This Row],[Créneau TOT]]-Tableau_Effectifs_Dept[[#This Row],[Créneau J]],0),0)</f>
        <v>0</v>
      </c>
      <c r="Q7905" s="71">
        <f>ROUND(HOUR(Tableau_Effectifs_Dept[[#This Row],[Créneau J]])/12,1)</f>
        <v>0</v>
      </c>
      <c r="R7905" s="71"/>
    </row>
    <row r="7906" spans="1:18" hidden="1">
      <c r="A7906" s="47">
        <v>44774.291666666664</v>
      </c>
      <c r="B7906" s="47">
        <v>44774.791666666664</v>
      </c>
      <c r="C7906" t="s">
        <v>197</v>
      </c>
      <c r="D7906" t="s">
        <v>86</v>
      </c>
      <c r="E7906" t="s">
        <v>85</v>
      </c>
      <c r="F7906" t="s">
        <v>58</v>
      </c>
      <c r="G7906" t="s">
        <v>93</v>
      </c>
      <c r="H7906" t="s">
        <v>141</v>
      </c>
      <c r="I7906" t="s">
        <v>97</v>
      </c>
      <c r="J79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Garde£JOUR£PRO£CHELLES£01/08/2022</v>
      </c>
      <c r="K79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06">
        <f>ROUND(MOD(Tableau_Effectifs_Dept[[#This Row],[GardDteDebut]],1),5)</f>
        <v>0.29166999999999998</v>
      </c>
      <c r="M7906">
        <f>ROUND(MOD(Tableau_Effectifs_Dept[[#This Row],[GardDteFin]],1),5)</f>
        <v>0.79166999999999998</v>
      </c>
      <c r="N79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06" s="71">
        <f>MAX(IF(Tableau_Effectifs_Dept[[#This Row],[Créneau TOT]]&gt;0,Tableau_Effectifs_Dept[[#This Row],[Créneau TOT]]-Tableau_Effectifs_Dept[[#This Row],[Créneau J]],0),0)</f>
        <v>0</v>
      </c>
      <c r="Q7906" s="71">
        <f>ROUND(HOUR(Tableau_Effectifs_Dept[[#This Row],[Créneau J]])/12,1)</f>
        <v>0</v>
      </c>
      <c r="R7906" s="71"/>
    </row>
    <row r="7907" spans="1:18" hidden="1">
      <c r="A7907" s="47">
        <v>44774.291666666664</v>
      </c>
      <c r="B7907" s="47">
        <v>44774.791666666664</v>
      </c>
      <c r="C7907" t="s">
        <v>197</v>
      </c>
      <c r="D7907" t="s">
        <v>86</v>
      </c>
      <c r="E7907" t="s">
        <v>85</v>
      </c>
      <c r="F7907" t="s">
        <v>58</v>
      </c>
      <c r="G7907" t="s">
        <v>93</v>
      </c>
      <c r="H7907" t="s">
        <v>141</v>
      </c>
      <c r="I7907" t="s">
        <v>97</v>
      </c>
      <c r="J79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Garde£JOUR£PRO£CHELLES£01/08/2022</v>
      </c>
      <c r="K79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07">
        <f>ROUND(MOD(Tableau_Effectifs_Dept[[#This Row],[GardDteDebut]],1),5)</f>
        <v>0.29166999999999998</v>
      </c>
      <c r="M7907">
        <f>ROUND(MOD(Tableau_Effectifs_Dept[[#This Row],[GardDteFin]],1),5)</f>
        <v>0.79166999999999998</v>
      </c>
      <c r="N79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07" s="71">
        <f>MAX(IF(Tableau_Effectifs_Dept[[#This Row],[Créneau TOT]]&gt;0,Tableau_Effectifs_Dept[[#This Row],[Créneau TOT]]-Tableau_Effectifs_Dept[[#This Row],[Créneau J]],0),0)</f>
        <v>0</v>
      </c>
      <c r="Q7907" s="71">
        <f>ROUND(HOUR(Tableau_Effectifs_Dept[[#This Row],[Créneau J]])/12,1)</f>
        <v>0</v>
      </c>
      <c r="R7907" s="71"/>
    </row>
    <row r="7908" spans="1:18" hidden="1">
      <c r="A7908" s="47">
        <v>44774.291666666664</v>
      </c>
      <c r="B7908" s="47">
        <v>44775.291666666664</v>
      </c>
      <c r="C7908" t="s">
        <v>197</v>
      </c>
      <c r="D7908" t="s">
        <v>86</v>
      </c>
      <c r="E7908" t="s">
        <v>86</v>
      </c>
      <c r="F7908" t="s">
        <v>58</v>
      </c>
      <c r="G7908" t="s">
        <v>93</v>
      </c>
      <c r="H7908" t="s">
        <v>141</v>
      </c>
      <c r="I7908" t="s">
        <v>98</v>
      </c>
      <c r="J79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Garde£24H£PRO£CHELLES£01/08/2022</v>
      </c>
      <c r="K79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08">
        <f>ROUND(MOD(Tableau_Effectifs_Dept[[#This Row],[GardDteDebut]],1),5)</f>
        <v>0.29166999999999998</v>
      </c>
      <c r="M7908">
        <f>ROUND(MOD(Tableau_Effectifs_Dept[[#This Row],[GardDteFin]],1),5)</f>
        <v>0.29166999999999998</v>
      </c>
      <c r="N79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08" s="71">
        <f>MAX(IF(Tableau_Effectifs_Dept[[#This Row],[Créneau TOT]]&gt;0,Tableau_Effectifs_Dept[[#This Row],[Créneau TOT]]-Tableau_Effectifs_Dept[[#This Row],[Créneau J]],0),0)</f>
        <v>0</v>
      </c>
      <c r="Q7908" s="71">
        <f>ROUND(HOUR(Tableau_Effectifs_Dept[[#This Row],[Créneau J]])/12,1)</f>
        <v>0</v>
      </c>
      <c r="R7908" s="71"/>
    </row>
    <row r="7909" spans="1:18" hidden="1">
      <c r="A7909" s="47">
        <v>44774.291666666664</v>
      </c>
      <c r="B7909" s="47">
        <v>44775.291666666664</v>
      </c>
      <c r="C7909" t="s">
        <v>197</v>
      </c>
      <c r="D7909" t="s">
        <v>86</v>
      </c>
      <c r="E7909" t="s">
        <v>86</v>
      </c>
      <c r="F7909" t="s">
        <v>58</v>
      </c>
      <c r="G7909" t="s">
        <v>93</v>
      </c>
      <c r="H7909" t="s">
        <v>141</v>
      </c>
      <c r="I7909" t="s">
        <v>98</v>
      </c>
      <c r="J79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Garde£24H£PRO£CHELLES£01/08/2022</v>
      </c>
      <c r="K79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09">
        <f>ROUND(MOD(Tableau_Effectifs_Dept[[#This Row],[GardDteDebut]],1),5)</f>
        <v>0.29166999999999998</v>
      </c>
      <c r="M7909">
        <f>ROUND(MOD(Tableau_Effectifs_Dept[[#This Row],[GardDteFin]],1),5)</f>
        <v>0.29166999999999998</v>
      </c>
      <c r="N79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09" s="71">
        <f>MAX(IF(Tableau_Effectifs_Dept[[#This Row],[Créneau TOT]]&gt;0,Tableau_Effectifs_Dept[[#This Row],[Créneau TOT]]-Tableau_Effectifs_Dept[[#This Row],[Créneau J]],0),0)</f>
        <v>0</v>
      </c>
      <c r="Q7909" s="71">
        <f>ROUND(HOUR(Tableau_Effectifs_Dept[[#This Row],[Créneau J]])/12,1)</f>
        <v>0</v>
      </c>
      <c r="R7909" s="71"/>
    </row>
    <row r="7910" spans="1:18" hidden="1">
      <c r="A7910" s="47">
        <v>44774.291666666664</v>
      </c>
      <c r="B7910" s="47">
        <v>44775.291666666664</v>
      </c>
      <c r="C7910" t="s">
        <v>197</v>
      </c>
      <c r="D7910" t="s">
        <v>86</v>
      </c>
      <c r="E7910" t="s">
        <v>86</v>
      </c>
      <c r="F7910" t="s">
        <v>58</v>
      </c>
      <c r="G7910" t="s">
        <v>93</v>
      </c>
      <c r="H7910" t="s">
        <v>141</v>
      </c>
      <c r="I7910" t="s">
        <v>98</v>
      </c>
      <c r="J79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Garde£24H£PRO£CHELLES£01/08/2022</v>
      </c>
      <c r="K79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10">
        <f>ROUND(MOD(Tableau_Effectifs_Dept[[#This Row],[GardDteDebut]],1),5)</f>
        <v>0.29166999999999998</v>
      </c>
      <c r="M7910">
        <f>ROUND(MOD(Tableau_Effectifs_Dept[[#This Row],[GardDteFin]],1),5)</f>
        <v>0.29166999999999998</v>
      </c>
      <c r="N79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10" s="71">
        <f>MAX(IF(Tableau_Effectifs_Dept[[#This Row],[Créneau TOT]]&gt;0,Tableau_Effectifs_Dept[[#This Row],[Créneau TOT]]-Tableau_Effectifs_Dept[[#This Row],[Créneau J]],0),0)</f>
        <v>0</v>
      </c>
      <c r="Q7910" s="71">
        <f>ROUND(HOUR(Tableau_Effectifs_Dept[[#This Row],[Créneau J]])/12,1)</f>
        <v>0</v>
      </c>
      <c r="R7910" s="71"/>
    </row>
    <row r="7911" spans="1:18" hidden="1">
      <c r="A7911" s="47">
        <v>44774.291666666664</v>
      </c>
      <c r="B7911" s="47">
        <v>44774.791666666664</v>
      </c>
      <c r="C7911" t="s">
        <v>197</v>
      </c>
      <c r="D7911" t="s">
        <v>86</v>
      </c>
      <c r="E7911" t="s">
        <v>85</v>
      </c>
      <c r="F7911" t="s">
        <v>58</v>
      </c>
      <c r="G7911" t="s">
        <v>93</v>
      </c>
      <c r="H7911" t="s">
        <v>141</v>
      </c>
      <c r="I7911" t="s">
        <v>97</v>
      </c>
      <c r="J79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Garde£JOUR£PRO£CHELLES£01/08/2022</v>
      </c>
      <c r="K79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11">
        <f>ROUND(MOD(Tableau_Effectifs_Dept[[#This Row],[GardDteDebut]],1),5)</f>
        <v>0.29166999999999998</v>
      </c>
      <c r="M7911">
        <f>ROUND(MOD(Tableau_Effectifs_Dept[[#This Row],[GardDteFin]],1),5)</f>
        <v>0.79166999999999998</v>
      </c>
      <c r="N79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11" s="71">
        <f>MAX(IF(Tableau_Effectifs_Dept[[#This Row],[Créneau TOT]]&gt;0,Tableau_Effectifs_Dept[[#This Row],[Créneau TOT]]-Tableau_Effectifs_Dept[[#This Row],[Créneau J]],0),0)</f>
        <v>0</v>
      </c>
      <c r="Q7911" s="71">
        <f>ROUND(HOUR(Tableau_Effectifs_Dept[[#This Row],[Créneau J]])/12,1)</f>
        <v>0</v>
      </c>
      <c r="R7911" s="71"/>
    </row>
    <row r="7912" spans="1:18" hidden="1">
      <c r="A7912" s="47">
        <v>44774.291666666664</v>
      </c>
      <c r="B7912" s="47">
        <v>44775.291666666664</v>
      </c>
      <c r="C7912" t="s">
        <v>197</v>
      </c>
      <c r="D7912" t="s">
        <v>86</v>
      </c>
      <c r="E7912" t="s">
        <v>86</v>
      </c>
      <c r="F7912" t="s">
        <v>58</v>
      </c>
      <c r="G7912" t="s">
        <v>93</v>
      </c>
      <c r="H7912" t="s">
        <v>141</v>
      </c>
      <c r="I7912" t="s">
        <v>98</v>
      </c>
      <c r="J79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Garde£24H£PRO£CHELLES£01/08/2022</v>
      </c>
      <c r="K79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12">
        <f>ROUND(MOD(Tableau_Effectifs_Dept[[#This Row],[GardDteDebut]],1),5)</f>
        <v>0.29166999999999998</v>
      </c>
      <c r="M7912">
        <f>ROUND(MOD(Tableau_Effectifs_Dept[[#This Row],[GardDteFin]],1),5)</f>
        <v>0.29166999999999998</v>
      </c>
      <c r="N79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12" s="71">
        <f>MAX(IF(Tableau_Effectifs_Dept[[#This Row],[Créneau TOT]]&gt;0,Tableau_Effectifs_Dept[[#This Row],[Créneau TOT]]-Tableau_Effectifs_Dept[[#This Row],[Créneau J]],0),0)</f>
        <v>0</v>
      </c>
      <c r="Q7912" s="71">
        <f>ROUND(HOUR(Tableau_Effectifs_Dept[[#This Row],[Créneau J]])/12,1)</f>
        <v>0</v>
      </c>
      <c r="R7912" s="71"/>
    </row>
    <row r="7913" spans="1:18" hidden="1">
      <c r="A7913" s="47">
        <v>44774.291666666664</v>
      </c>
      <c r="B7913" s="47">
        <v>44774.791666666664</v>
      </c>
      <c r="C7913" t="s">
        <v>197</v>
      </c>
      <c r="D7913" t="s">
        <v>86</v>
      </c>
      <c r="E7913" t="s">
        <v>85</v>
      </c>
      <c r="F7913" t="s">
        <v>33</v>
      </c>
      <c r="G7913" t="s">
        <v>99</v>
      </c>
      <c r="H7913" t="s">
        <v>141</v>
      </c>
      <c r="I7913" t="s">
        <v>97</v>
      </c>
      <c r="J79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GJ IHTS£JOUR£PRO£CHENOISE£01/08/2022</v>
      </c>
      <c r="K79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13">
        <f>ROUND(MOD(Tableau_Effectifs_Dept[[#This Row],[GardDteDebut]],1),5)</f>
        <v>0.29166999999999998</v>
      </c>
      <c r="M7913">
        <f>ROUND(MOD(Tableau_Effectifs_Dept[[#This Row],[GardDteFin]],1),5)</f>
        <v>0.79166999999999998</v>
      </c>
      <c r="N79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13" s="71">
        <f>MAX(IF(Tableau_Effectifs_Dept[[#This Row],[Créneau TOT]]&gt;0,Tableau_Effectifs_Dept[[#This Row],[Créneau TOT]]-Tableau_Effectifs_Dept[[#This Row],[Créneau J]],0),0)</f>
        <v>0</v>
      </c>
      <c r="Q7913" s="71">
        <f>ROUND(HOUR(Tableau_Effectifs_Dept[[#This Row],[Créneau J]])/12,1)</f>
        <v>0</v>
      </c>
      <c r="R7913" s="71"/>
    </row>
    <row r="7914" spans="1:18" hidden="1">
      <c r="A7914" s="47">
        <v>44774.291666666664</v>
      </c>
      <c r="B7914" s="47">
        <v>44774.791666666664</v>
      </c>
      <c r="C7914" t="s">
        <v>197</v>
      </c>
      <c r="D7914" t="s">
        <v>86</v>
      </c>
      <c r="E7914" t="s">
        <v>85</v>
      </c>
      <c r="F7914" t="s">
        <v>55</v>
      </c>
      <c r="G7914" t="s">
        <v>93</v>
      </c>
      <c r="H7914" t="s">
        <v>141</v>
      </c>
      <c r="I7914" t="s">
        <v>97</v>
      </c>
      <c r="J79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Garde£JOUR£PRO£CHESSY£01/08/2022</v>
      </c>
      <c r="K79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14">
        <f>ROUND(MOD(Tableau_Effectifs_Dept[[#This Row],[GardDteDebut]],1),5)</f>
        <v>0.29166999999999998</v>
      </c>
      <c r="M7914">
        <f>ROUND(MOD(Tableau_Effectifs_Dept[[#This Row],[GardDteFin]],1),5)</f>
        <v>0.79166999999999998</v>
      </c>
      <c r="N79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14" s="71">
        <f>MAX(IF(Tableau_Effectifs_Dept[[#This Row],[Créneau TOT]]&gt;0,Tableau_Effectifs_Dept[[#This Row],[Créneau TOT]]-Tableau_Effectifs_Dept[[#This Row],[Créneau J]],0),0)</f>
        <v>0</v>
      </c>
      <c r="Q7914" s="71">
        <f>ROUND(HOUR(Tableau_Effectifs_Dept[[#This Row],[Créneau J]])/12,1)</f>
        <v>0</v>
      </c>
      <c r="R7914" s="71"/>
    </row>
    <row r="7915" spans="1:18" hidden="1">
      <c r="A7915" s="47">
        <v>44774.291666666664</v>
      </c>
      <c r="B7915" s="47">
        <v>44775.291666666664</v>
      </c>
      <c r="C7915" t="s">
        <v>197</v>
      </c>
      <c r="D7915" t="s">
        <v>86</v>
      </c>
      <c r="E7915" t="s">
        <v>86</v>
      </c>
      <c r="F7915" t="s">
        <v>55</v>
      </c>
      <c r="G7915" t="s">
        <v>93</v>
      </c>
      <c r="H7915" t="s">
        <v>141</v>
      </c>
      <c r="I7915" t="s">
        <v>98</v>
      </c>
      <c r="J79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Garde£24H£PRO£CHESSY£01/08/2022</v>
      </c>
      <c r="K79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15">
        <f>ROUND(MOD(Tableau_Effectifs_Dept[[#This Row],[GardDteDebut]],1),5)</f>
        <v>0.29166999999999998</v>
      </c>
      <c r="M7915">
        <f>ROUND(MOD(Tableau_Effectifs_Dept[[#This Row],[GardDteFin]],1),5)</f>
        <v>0.29166999999999998</v>
      </c>
      <c r="N79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15" s="71">
        <f>MAX(IF(Tableau_Effectifs_Dept[[#This Row],[Créneau TOT]]&gt;0,Tableau_Effectifs_Dept[[#This Row],[Créneau TOT]]-Tableau_Effectifs_Dept[[#This Row],[Créneau J]],0),0)</f>
        <v>0</v>
      </c>
      <c r="Q7915" s="71">
        <f>ROUND(HOUR(Tableau_Effectifs_Dept[[#This Row],[Créneau J]])/12,1)</f>
        <v>0</v>
      </c>
      <c r="R7915" s="71"/>
    </row>
    <row r="7916" spans="1:18" hidden="1">
      <c r="A7916" s="47">
        <v>44774.291666666664</v>
      </c>
      <c r="B7916" s="47">
        <v>44774.791666666664</v>
      </c>
      <c r="C7916" t="s">
        <v>197</v>
      </c>
      <c r="D7916" t="s">
        <v>86</v>
      </c>
      <c r="E7916" t="s">
        <v>85</v>
      </c>
      <c r="F7916" t="s">
        <v>55</v>
      </c>
      <c r="G7916" t="s">
        <v>93</v>
      </c>
      <c r="H7916" t="s">
        <v>141</v>
      </c>
      <c r="I7916" t="s">
        <v>97</v>
      </c>
      <c r="J79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Garde£JOUR£PRO£CHESSY£01/08/2022</v>
      </c>
      <c r="K79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16">
        <f>ROUND(MOD(Tableau_Effectifs_Dept[[#This Row],[GardDteDebut]],1),5)</f>
        <v>0.29166999999999998</v>
      </c>
      <c r="M7916">
        <f>ROUND(MOD(Tableau_Effectifs_Dept[[#This Row],[GardDteFin]],1),5)</f>
        <v>0.79166999999999998</v>
      </c>
      <c r="N79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16" s="71">
        <f>MAX(IF(Tableau_Effectifs_Dept[[#This Row],[Créneau TOT]]&gt;0,Tableau_Effectifs_Dept[[#This Row],[Créneau TOT]]-Tableau_Effectifs_Dept[[#This Row],[Créneau J]],0),0)</f>
        <v>0</v>
      </c>
      <c r="Q7916" s="71">
        <f>ROUND(HOUR(Tableau_Effectifs_Dept[[#This Row],[Créneau J]])/12,1)</f>
        <v>0</v>
      </c>
      <c r="R7916" s="71"/>
    </row>
    <row r="7917" spans="1:18" hidden="1">
      <c r="A7917" s="47">
        <v>44774.291666666664</v>
      </c>
      <c r="B7917" s="47">
        <v>44774.791666666664</v>
      </c>
      <c r="C7917" t="s">
        <v>197</v>
      </c>
      <c r="D7917" t="s">
        <v>86</v>
      </c>
      <c r="E7917" t="s">
        <v>85</v>
      </c>
      <c r="F7917" t="s">
        <v>55</v>
      </c>
      <c r="G7917" t="s">
        <v>93</v>
      </c>
      <c r="H7917" t="s">
        <v>140</v>
      </c>
      <c r="I7917" t="s">
        <v>97</v>
      </c>
      <c r="J79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Garde£JOUR£VOL£CHESSY£01/08/2022</v>
      </c>
      <c r="K79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17">
        <f>ROUND(MOD(Tableau_Effectifs_Dept[[#This Row],[GardDteDebut]],1),5)</f>
        <v>0.29166999999999998</v>
      </c>
      <c r="M7917">
        <f>ROUND(MOD(Tableau_Effectifs_Dept[[#This Row],[GardDteFin]],1),5)</f>
        <v>0.79166999999999998</v>
      </c>
      <c r="N79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17" s="71">
        <f>MAX(IF(Tableau_Effectifs_Dept[[#This Row],[Créneau TOT]]&gt;0,Tableau_Effectifs_Dept[[#This Row],[Créneau TOT]]-Tableau_Effectifs_Dept[[#This Row],[Créneau J]],0),0)</f>
        <v>0</v>
      </c>
      <c r="Q7917" s="71">
        <f>ROUND(HOUR(Tableau_Effectifs_Dept[[#This Row],[Créneau J]])/12,1)</f>
        <v>0</v>
      </c>
      <c r="R7917" s="71"/>
    </row>
    <row r="7918" spans="1:18" hidden="1">
      <c r="A7918" s="47">
        <v>44774.291666666664</v>
      </c>
      <c r="B7918" s="47">
        <v>44775.291666666664</v>
      </c>
      <c r="C7918" t="s">
        <v>197</v>
      </c>
      <c r="D7918" t="s">
        <v>86</v>
      </c>
      <c r="E7918" t="s">
        <v>86</v>
      </c>
      <c r="F7918" t="s">
        <v>55</v>
      </c>
      <c r="G7918" t="s">
        <v>93</v>
      </c>
      <c r="H7918" t="s">
        <v>141</v>
      </c>
      <c r="I7918" t="s">
        <v>98</v>
      </c>
      <c r="J79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Garde£24H£PRO£CHESSY£01/08/2022</v>
      </c>
      <c r="K79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18">
        <f>ROUND(MOD(Tableau_Effectifs_Dept[[#This Row],[GardDteDebut]],1),5)</f>
        <v>0.29166999999999998</v>
      </c>
      <c r="M7918">
        <f>ROUND(MOD(Tableau_Effectifs_Dept[[#This Row],[GardDteFin]],1),5)</f>
        <v>0.29166999999999998</v>
      </c>
      <c r="N79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18" s="71">
        <f>MAX(IF(Tableau_Effectifs_Dept[[#This Row],[Créneau TOT]]&gt;0,Tableau_Effectifs_Dept[[#This Row],[Créneau TOT]]-Tableau_Effectifs_Dept[[#This Row],[Créneau J]],0),0)</f>
        <v>0</v>
      </c>
      <c r="Q7918" s="71">
        <f>ROUND(HOUR(Tableau_Effectifs_Dept[[#This Row],[Créneau J]])/12,1)</f>
        <v>0</v>
      </c>
      <c r="R7918" s="71"/>
    </row>
    <row r="7919" spans="1:18" hidden="1">
      <c r="A7919" s="47">
        <v>44774.291666666664</v>
      </c>
      <c r="B7919" s="47">
        <v>44775.291666666664</v>
      </c>
      <c r="C7919" t="s">
        <v>197</v>
      </c>
      <c r="D7919" t="s">
        <v>86</v>
      </c>
      <c r="E7919" t="s">
        <v>86</v>
      </c>
      <c r="F7919" t="s">
        <v>55</v>
      </c>
      <c r="G7919" t="s">
        <v>93</v>
      </c>
      <c r="H7919" t="s">
        <v>141</v>
      </c>
      <c r="I7919" t="s">
        <v>98</v>
      </c>
      <c r="J79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Garde£24H£PRO£CHESSY£01/08/2022</v>
      </c>
      <c r="K79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19">
        <f>ROUND(MOD(Tableau_Effectifs_Dept[[#This Row],[GardDteDebut]],1),5)</f>
        <v>0.29166999999999998</v>
      </c>
      <c r="M7919">
        <f>ROUND(MOD(Tableau_Effectifs_Dept[[#This Row],[GardDteFin]],1),5)</f>
        <v>0.29166999999999998</v>
      </c>
      <c r="N79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19" s="71">
        <f>MAX(IF(Tableau_Effectifs_Dept[[#This Row],[Créneau TOT]]&gt;0,Tableau_Effectifs_Dept[[#This Row],[Créneau TOT]]-Tableau_Effectifs_Dept[[#This Row],[Créneau J]],0),0)</f>
        <v>0</v>
      </c>
      <c r="Q7919" s="71">
        <f>ROUND(HOUR(Tableau_Effectifs_Dept[[#This Row],[Créneau J]])/12,1)</f>
        <v>0</v>
      </c>
      <c r="R7919" s="71"/>
    </row>
    <row r="7920" spans="1:18" hidden="1">
      <c r="A7920" s="47">
        <v>44774.291666666664</v>
      </c>
      <c r="B7920" s="47">
        <v>44775.291666666664</v>
      </c>
      <c r="C7920" t="s">
        <v>197</v>
      </c>
      <c r="D7920" t="s">
        <v>86</v>
      </c>
      <c r="E7920" t="s">
        <v>86</v>
      </c>
      <c r="F7920" t="s">
        <v>55</v>
      </c>
      <c r="G7920" t="s">
        <v>93</v>
      </c>
      <c r="H7920" t="s">
        <v>141</v>
      </c>
      <c r="I7920" t="s">
        <v>98</v>
      </c>
      <c r="J79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Garde£24H£PRO£CHESSY£01/08/2022</v>
      </c>
      <c r="K79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20">
        <f>ROUND(MOD(Tableau_Effectifs_Dept[[#This Row],[GardDteDebut]],1),5)</f>
        <v>0.29166999999999998</v>
      </c>
      <c r="M7920">
        <f>ROUND(MOD(Tableau_Effectifs_Dept[[#This Row],[GardDteFin]],1),5)</f>
        <v>0.29166999999999998</v>
      </c>
      <c r="N79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20" s="71">
        <f>MAX(IF(Tableau_Effectifs_Dept[[#This Row],[Créneau TOT]]&gt;0,Tableau_Effectifs_Dept[[#This Row],[Créneau TOT]]-Tableau_Effectifs_Dept[[#This Row],[Créneau J]],0),0)</f>
        <v>0</v>
      </c>
      <c r="Q7920" s="71">
        <f>ROUND(HOUR(Tableau_Effectifs_Dept[[#This Row],[Créneau J]])/12,1)</f>
        <v>0</v>
      </c>
      <c r="R7920" s="71"/>
    </row>
    <row r="7921" spans="1:18" hidden="1">
      <c r="A7921" s="47">
        <v>44774.291666666664</v>
      </c>
      <c r="B7921" s="47">
        <v>44775.291666666664</v>
      </c>
      <c r="C7921" t="s">
        <v>197</v>
      </c>
      <c r="D7921" t="s">
        <v>86</v>
      </c>
      <c r="E7921" t="s">
        <v>86</v>
      </c>
      <c r="F7921" t="s">
        <v>55</v>
      </c>
      <c r="G7921" t="s">
        <v>93</v>
      </c>
      <c r="H7921" t="s">
        <v>141</v>
      </c>
      <c r="I7921" t="s">
        <v>98</v>
      </c>
      <c r="J79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Garde£24H£PRO£CHESSY£01/08/2022</v>
      </c>
      <c r="K79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21">
        <f>ROUND(MOD(Tableau_Effectifs_Dept[[#This Row],[GardDteDebut]],1),5)</f>
        <v>0.29166999999999998</v>
      </c>
      <c r="M7921">
        <f>ROUND(MOD(Tableau_Effectifs_Dept[[#This Row],[GardDteFin]],1),5)</f>
        <v>0.29166999999999998</v>
      </c>
      <c r="N79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21" s="71">
        <f>MAX(IF(Tableau_Effectifs_Dept[[#This Row],[Créneau TOT]]&gt;0,Tableau_Effectifs_Dept[[#This Row],[Créneau TOT]]-Tableau_Effectifs_Dept[[#This Row],[Créneau J]],0),0)</f>
        <v>0</v>
      </c>
      <c r="Q7921" s="71">
        <f>ROUND(HOUR(Tableau_Effectifs_Dept[[#This Row],[Créneau J]])/12,1)</f>
        <v>0</v>
      </c>
      <c r="R7921" s="71"/>
    </row>
    <row r="7922" spans="1:18" hidden="1">
      <c r="A7922" s="47">
        <v>44774.291666666664</v>
      </c>
      <c r="B7922" s="47">
        <v>44775.291666666664</v>
      </c>
      <c r="C7922" t="s">
        <v>197</v>
      </c>
      <c r="D7922" t="s">
        <v>86</v>
      </c>
      <c r="E7922" t="s">
        <v>86</v>
      </c>
      <c r="F7922" t="s">
        <v>55</v>
      </c>
      <c r="G7922" t="s">
        <v>93</v>
      </c>
      <c r="H7922" t="s">
        <v>141</v>
      </c>
      <c r="I7922" t="s">
        <v>98</v>
      </c>
      <c r="J79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Garde£24H£PRO£CHESSY£01/08/2022</v>
      </c>
      <c r="K79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22">
        <f>ROUND(MOD(Tableau_Effectifs_Dept[[#This Row],[GardDteDebut]],1),5)</f>
        <v>0.29166999999999998</v>
      </c>
      <c r="M7922">
        <f>ROUND(MOD(Tableau_Effectifs_Dept[[#This Row],[GardDteFin]],1),5)</f>
        <v>0.29166999999999998</v>
      </c>
      <c r="N79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22" s="71">
        <f>MAX(IF(Tableau_Effectifs_Dept[[#This Row],[Créneau TOT]]&gt;0,Tableau_Effectifs_Dept[[#This Row],[Créneau TOT]]-Tableau_Effectifs_Dept[[#This Row],[Créneau J]],0),0)</f>
        <v>0</v>
      </c>
      <c r="Q7922" s="71">
        <f>ROUND(HOUR(Tableau_Effectifs_Dept[[#This Row],[Créneau J]])/12,1)</f>
        <v>0</v>
      </c>
      <c r="R7922" s="71"/>
    </row>
    <row r="7923" spans="1:18" hidden="1">
      <c r="A7923" s="47">
        <v>44774.291666666664</v>
      </c>
      <c r="B7923" s="47">
        <v>44775.291666666664</v>
      </c>
      <c r="C7923" t="s">
        <v>197</v>
      </c>
      <c r="D7923" t="s">
        <v>86</v>
      </c>
      <c r="E7923" t="s">
        <v>86</v>
      </c>
      <c r="F7923" t="s">
        <v>60</v>
      </c>
      <c r="G7923" t="s">
        <v>102</v>
      </c>
      <c r="H7923" t="s">
        <v>141</v>
      </c>
      <c r="I7923" t="s">
        <v>98</v>
      </c>
      <c r="J79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Autre£24H£PRO£CLAYE-SOUILLY£01/08/2022</v>
      </c>
      <c r="K79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23">
        <f>ROUND(MOD(Tableau_Effectifs_Dept[[#This Row],[GardDteDebut]],1),5)</f>
        <v>0.29166999999999998</v>
      </c>
      <c r="M7923">
        <f>ROUND(MOD(Tableau_Effectifs_Dept[[#This Row],[GardDteFin]],1),5)</f>
        <v>0.29166999999999998</v>
      </c>
      <c r="N79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23" s="71">
        <f>MAX(IF(Tableau_Effectifs_Dept[[#This Row],[Créneau TOT]]&gt;0,Tableau_Effectifs_Dept[[#This Row],[Créneau TOT]]-Tableau_Effectifs_Dept[[#This Row],[Créneau J]],0),0)</f>
        <v>0</v>
      </c>
      <c r="Q7923" s="71">
        <f>ROUND(HOUR(Tableau_Effectifs_Dept[[#This Row],[Créneau J]])/12,1)</f>
        <v>0</v>
      </c>
      <c r="R7923" s="71"/>
    </row>
    <row r="7924" spans="1:18" hidden="1">
      <c r="A7924" s="47">
        <v>44774.291666666664</v>
      </c>
      <c r="B7924" s="47">
        <v>44775.291666666664</v>
      </c>
      <c r="C7924" t="s">
        <v>197</v>
      </c>
      <c r="D7924" t="s">
        <v>86</v>
      </c>
      <c r="E7924" t="s">
        <v>86</v>
      </c>
      <c r="F7924" t="s">
        <v>60</v>
      </c>
      <c r="G7924" t="s">
        <v>93</v>
      </c>
      <c r="H7924" t="s">
        <v>141</v>
      </c>
      <c r="I7924" t="s">
        <v>98</v>
      </c>
      <c r="J79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Garde£24H£PRO£CLAYE-SOUILLY£01/08/2022</v>
      </c>
      <c r="K79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24">
        <f>ROUND(MOD(Tableau_Effectifs_Dept[[#This Row],[GardDteDebut]],1),5)</f>
        <v>0.29166999999999998</v>
      </c>
      <c r="M7924">
        <f>ROUND(MOD(Tableau_Effectifs_Dept[[#This Row],[GardDteFin]],1),5)</f>
        <v>0.29166999999999998</v>
      </c>
      <c r="N79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24" s="71">
        <f>MAX(IF(Tableau_Effectifs_Dept[[#This Row],[Créneau TOT]]&gt;0,Tableau_Effectifs_Dept[[#This Row],[Créneau TOT]]-Tableau_Effectifs_Dept[[#This Row],[Créneau J]],0),0)</f>
        <v>0</v>
      </c>
      <c r="Q7924" s="71">
        <f>ROUND(HOUR(Tableau_Effectifs_Dept[[#This Row],[Créneau J]])/12,1)</f>
        <v>0</v>
      </c>
      <c r="R7924" s="71"/>
    </row>
    <row r="7925" spans="1:18" hidden="1">
      <c r="A7925" s="47">
        <v>44774.291666666664</v>
      </c>
      <c r="B7925" s="47">
        <v>44774.791666666664</v>
      </c>
      <c r="C7925" t="s">
        <v>197</v>
      </c>
      <c r="D7925" t="s">
        <v>86</v>
      </c>
      <c r="E7925" t="s">
        <v>85</v>
      </c>
      <c r="F7925" t="s">
        <v>60</v>
      </c>
      <c r="G7925" t="s">
        <v>93</v>
      </c>
      <c r="H7925" t="s">
        <v>141</v>
      </c>
      <c r="I7925" t="s">
        <v>97</v>
      </c>
      <c r="J79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Garde£JOUR£PRO£CLAYE-SOUILLY£01/08/2022</v>
      </c>
      <c r="K79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25">
        <f>ROUND(MOD(Tableau_Effectifs_Dept[[#This Row],[GardDteDebut]],1),5)</f>
        <v>0.29166999999999998</v>
      </c>
      <c r="M7925">
        <f>ROUND(MOD(Tableau_Effectifs_Dept[[#This Row],[GardDteFin]],1),5)</f>
        <v>0.79166999999999998</v>
      </c>
      <c r="N79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25" s="71">
        <f>MAX(IF(Tableau_Effectifs_Dept[[#This Row],[Créneau TOT]]&gt;0,Tableau_Effectifs_Dept[[#This Row],[Créneau TOT]]-Tableau_Effectifs_Dept[[#This Row],[Créneau J]],0),0)</f>
        <v>0</v>
      </c>
      <c r="Q7925" s="71">
        <f>ROUND(HOUR(Tableau_Effectifs_Dept[[#This Row],[Créneau J]])/12,1)</f>
        <v>0</v>
      </c>
      <c r="R7925" s="71"/>
    </row>
    <row r="7926" spans="1:18" hidden="1">
      <c r="A7926" s="47">
        <v>44774.291666666664</v>
      </c>
      <c r="B7926" s="47">
        <v>44775.291666666664</v>
      </c>
      <c r="C7926" t="s">
        <v>197</v>
      </c>
      <c r="D7926" t="s">
        <v>86</v>
      </c>
      <c r="E7926" t="s">
        <v>86</v>
      </c>
      <c r="F7926" t="s">
        <v>60</v>
      </c>
      <c r="G7926" t="s">
        <v>93</v>
      </c>
      <c r="H7926" t="s">
        <v>141</v>
      </c>
      <c r="I7926" t="s">
        <v>98</v>
      </c>
      <c r="J79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Garde£24H£PRO£CLAYE-SOUILLY£01/08/2022</v>
      </c>
      <c r="K79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26">
        <f>ROUND(MOD(Tableau_Effectifs_Dept[[#This Row],[GardDteDebut]],1),5)</f>
        <v>0.29166999999999998</v>
      </c>
      <c r="M7926">
        <f>ROUND(MOD(Tableau_Effectifs_Dept[[#This Row],[GardDteFin]],1),5)</f>
        <v>0.29166999999999998</v>
      </c>
      <c r="N79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26" s="71">
        <f>MAX(IF(Tableau_Effectifs_Dept[[#This Row],[Créneau TOT]]&gt;0,Tableau_Effectifs_Dept[[#This Row],[Créneau TOT]]-Tableau_Effectifs_Dept[[#This Row],[Créneau J]],0),0)</f>
        <v>0</v>
      </c>
      <c r="Q7926" s="71">
        <f>ROUND(HOUR(Tableau_Effectifs_Dept[[#This Row],[Créneau J]])/12,1)</f>
        <v>0</v>
      </c>
      <c r="R7926" s="71"/>
    </row>
    <row r="7927" spans="1:18" hidden="1">
      <c r="A7927" s="47">
        <v>44774.291666666664</v>
      </c>
      <c r="B7927" s="47">
        <v>44775.291666666664</v>
      </c>
      <c r="C7927" t="s">
        <v>197</v>
      </c>
      <c r="D7927" t="s">
        <v>86</v>
      </c>
      <c r="E7927" t="s">
        <v>86</v>
      </c>
      <c r="F7927" t="s">
        <v>60</v>
      </c>
      <c r="G7927" t="s">
        <v>93</v>
      </c>
      <c r="H7927" t="s">
        <v>141</v>
      </c>
      <c r="I7927" t="s">
        <v>98</v>
      </c>
      <c r="J79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Garde£24H£PRO£CLAYE-SOUILLY£01/08/2022</v>
      </c>
      <c r="K79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27">
        <f>ROUND(MOD(Tableau_Effectifs_Dept[[#This Row],[GardDteDebut]],1),5)</f>
        <v>0.29166999999999998</v>
      </c>
      <c r="M7927">
        <f>ROUND(MOD(Tableau_Effectifs_Dept[[#This Row],[GardDteFin]],1),5)</f>
        <v>0.29166999999999998</v>
      </c>
      <c r="N79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27" s="71">
        <f>MAX(IF(Tableau_Effectifs_Dept[[#This Row],[Créneau TOT]]&gt;0,Tableau_Effectifs_Dept[[#This Row],[Créneau TOT]]-Tableau_Effectifs_Dept[[#This Row],[Créneau J]],0),0)</f>
        <v>0</v>
      </c>
      <c r="Q7927" s="71">
        <f>ROUND(HOUR(Tableau_Effectifs_Dept[[#This Row],[Créneau J]])/12,1)</f>
        <v>0</v>
      </c>
      <c r="R7927" s="71"/>
    </row>
    <row r="7928" spans="1:18" hidden="1">
      <c r="A7928" s="47">
        <v>44774.291666666664</v>
      </c>
      <c r="B7928" s="47">
        <v>44775.291666666664</v>
      </c>
      <c r="C7928" t="s">
        <v>197</v>
      </c>
      <c r="D7928" t="s">
        <v>86</v>
      </c>
      <c r="E7928" t="s">
        <v>86</v>
      </c>
      <c r="F7928" t="s">
        <v>43</v>
      </c>
      <c r="G7928" t="s">
        <v>93</v>
      </c>
      <c r="H7928" t="s">
        <v>141</v>
      </c>
      <c r="I7928" t="s">
        <v>98</v>
      </c>
      <c r="J79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Garde£24H£PRO£COULOMMIERS£01/08/2022</v>
      </c>
      <c r="K79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28">
        <f>ROUND(MOD(Tableau_Effectifs_Dept[[#This Row],[GardDteDebut]],1),5)</f>
        <v>0.29166999999999998</v>
      </c>
      <c r="M7928">
        <f>ROUND(MOD(Tableau_Effectifs_Dept[[#This Row],[GardDteFin]],1),5)</f>
        <v>0.29166999999999998</v>
      </c>
      <c r="N79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28" s="71">
        <f>MAX(IF(Tableau_Effectifs_Dept[[#This Row],[Créneau TOT]]&gt;0,Tableau_Effectifs_Dept[[#This Row],[Créneau TOT]]-Tableau_Effectifs_Dept[[#This Row],[Créneau J]],0),0)</f>
        <v>0</v>
      </c>
      <c r="Q7928" s="71">
        <f>ROUND(HOUR(Tableau_Effectifs_Dept[[#This Row],[Créneau J]])/12,1)</f>
        <v>0</v>
      </c>
      <c r="R7928" s="71"/>
    </row>
    <row r="7929" spans="1:18" hidden="1">
      <c r="A7929" s="47">
        <v>44774.291666666664</v>
      </c>
      <c r="B7929" s="47">
        <v>44775.291666666664</v>
      </c>
      <c r="C7929" t="s">
        <v>197</v>
      </c>
      <c r="D7929" t="s">
        <v>86</v>
      </c>
      <c r="E7929" t="s">
        <v>86</v>
      </c>
      <c r="F7929" t="s">
        <v>43</v>
      </c>
      <c r="G7929" t="s">
        <v>93</v>
      </c>
      <c r="H7929" t="s">
        <v>141</v>
      </c>
      <c r="I7929" t="s">
        <v>98</v>
      </c>
      <c r="J79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Garde£24H£PRO£COULOMMIERS£01/08/2022</v>
      </c>
      <c r="K79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29">
        <f>ROUND(MOD(Tableau_Effectifs_Dept[[#This Row],[GardDteDebut]],1),5)</f>
        <v>0.29166999999999998</v>
      </c>
      <c r="M7929">
        <f>ROUND(MOD(Tableau_Effectifs_Dept[[#This Row],[GardDteFin]],1),5)</f>
        <v>0.29166999999999998</v>
      </c>
      <c r="N79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29" s="71">
        <f>MAX(IF(Tableau_Effectifs_Dept[[#This Row],[Créneau TOT]]&gt;0,Tableau_Effectifs_Dept[[#This Row],[Créneau TOT]]-Tableau_Effectifs_Dept[[#This Row],[Créneau J]],0),0)</f>
        <v>0</v>
      </c>
      <c r="Q7929" s="71">
        <f>ROUND(HOUR(Tableau_Effectifs_Dept[[#This Row],[Créneau J]])/12,1)</f>
        <v>0</v>
      </c>
      <c r="R7929" s="71"/>
    </row>
    <row r="7930" spans="1:18" hidden="1">
      <c r="A7930" s="47">
        <v>44774.291666666664</v>
      </c>
      <c r="B7930" s="47">
        <v>44775.291666666664</v>
      </c>
      <c r="C7930" t="s">
        <v>197</v>
      </c>
      <c r="D7930" t="s">
        <v>86</v>
      </c>
      <c r="E7930" t="s">
        <v>86</v>
      </c>
      <c r="F7930" t="s">
        <v>43</v>
      </c>
      <c r="G7930" t="s">
        <v>93</v>
      </c>
      <c r="H7930" t="s">
        <v>141</v>
      </c>
      <c r="I7930" t="s">
        <v>98</v>
      </c>
      <c r="J79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Garde£24H£PRO£COULOMMIERS£01/08/2022</v>
      </c>
      <c r="K79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30">
        <f>ROUND(MOD(Tableau_Effectifs_Dept[[#This Row],[GardDteDebut]],1),5)</f>
        <v>0.29166999999999998</v>
      </c>
      <c r="M7930">
        <f>ROUND(MOD(Tableau_Effectifs_Dept[[#This Row],[GardDteFin]],1),5)</f>
        <v>0.29166999999999998</v>
      </c>
      <c r="N79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30" s="71">
        <f>MAX(IF(Tableau_Effectifs_Dept[[#This Row],[Créneau TOT]]&gt;0,Tableau_Effectifs_Dept[[#This Row],[Créneau TOT]]-Tableau_Effectifs_Dept[[#This Row],[Créneau J]],0),0)</f>
        <v>0</v>
      </c>
      <c r="Q7930" s="71">
        <f>ROUND(HOUR(Tableau_Effectifs_Dept[[#This Row],[Créneau J]])/12,1)</f>
        <v>0</v>
      </c>
      <c r="R7930" s="71"/>
    </row>
    <row r="7931" spans="1:18" hidden="1">
      <c r="A7931" s="47">
        <v>44774.291666666664</v>
      </c>
      <c r="B7931" s="47">
        <v>44775.291666666664</v>
      </c>
      <c r="C7931" t="s">
        <v>197</v>
      </c>
      <c r="D7931" t="s">
        <v>86</v>
      </c>
      <c r="E7931" t="s">
        <v>86</v>
      </c>
      <c r="F7931" t="s">
        <v>43</v>
      </c>
      <c r="G7931" t="s">
        <v>93</v>
      </c>
      <c r="H7931" t="s">
        <v>141</v>
      </c>
      <c r="I7931" t="s">
        <v>98</v>
      </c>
      <c r="J79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Garde£24H£PRO£COULOMMIERS£01/08/2022</v>
      </c>
      <c r="K79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31">
        <f>ROUND(MOD(Tableau_Effectifs_Dept[[#This Row],[GardDteDebut]],1),5)</f>
        <v>0.29166999999999998</v>
      </c>
      <c r="M7931">
        <f>ROUND(MOD(Tableau_Effectifs_Dept[[#This Row],[GardDteFin]],1),5)</f>
        <v>0.29166999999999998</v>
      </c>
      <c r="N79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31" s="71">
        <f>MAX(IF(Tableau_Effectifs_Dept[[#This Row],[Créneau TOT]]&gt;0,Tableau_Effectifs_Dept[[#This Row],[Créneau TOT]]-Tableau_Effectifs_Dept[[#This Row],[Créneau J]],0),0)</f>
        <v>0</v>
      </c>
      <c r="Q7931" s="71">
        <f>ROUND(HOUR(Tableau_Effectifs_Dept[[#This Row],[Créneau J]])/12,1)</f>
        <v>0</v>
      </c>
      <c r="R7931" s="71"/>
    </row>
    <row r="7932" spans="1:18" hidden="1">
      <c r="A7932" s="47">
        <v>44774.291666666664</v>
      </c>
      <c r="B7932" s="47">
        <v>44775.291666666664</v>
      </c>
      <c r="C7932" t="s">
        <v>197</v>
      </c>
      <c r="D7932" t="s">
        <v>86</v>
      </c>
      <c r="E7932" t="s">
        <v>86</v>
      </c>
      <c r="F7932" t="s">
        <v>43</v>
      </c>
      <c r="G7932" t="s">
        <v>93</v>
      </c>
      <c r="H7932" t="s">
        <v>141</v>
      </c>
      <c r="I7932" t="s">
        <v>98</v>
      </c>
      <c r="J79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Garde£24H£PRO£COULOMMIERS£01/08/2022</v>
      </c>
      <c r="K79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32">
        <f>ROUND(MOD(Tableau_Effectifs_Dept[[#This Row],[GardDteDebut]],1),5)</f>
        <v>0.29166999999999998</v>
      </c>
      <c r="M7932">
        <f>ROUND(MOD(Tableau_Effectifs_Dept[[#This Row],[GardDteFin]],1),5)</f>
        <v>0.29166999999999998</v>
      </c>
      <c r="N79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32" s="71">
        <f>MAX(IF(Tableau_Effectifs_Dept[[#This Row],[Créneau TOT]]&gt;0,Tableau_Effectifs_Dept[[#This Row],[Créneau TOT]]-Tableau_Effectifs_Dept[[#This Row],[Créneau J]],0),0)</f>
        <v>0</v>
      </c>
      <c r="Q7932" s="71">
        <f>ROUND(HOUR(Tableau_Effectifs_Dept[[#This Row],[Créneau J]])/12,1)</f>
        <v>0</v>
      </c>
      <c r="R7932" s="71"/>
    </row>
    <row r="7933" spans="1:18" hidden="1">
      <c r="A7933" s="47">
        <v>44774.291666666664</v>
      </c>
      <c r="B7933" s="47">
        <v>44775.291666666664</v>
      </c>
      <c r="C7933" t="s">
        <v>197</v>
      </c>
      <c r="D7933" t="s">
        <v>86</v>
      </c>
      <c r="E7933" t="s">
        <v>86</v>
      </c>
      <c r="F7933" t="s">
        <v>43</v>
      </c>
      <c r="G7933" t="s">
        <v>93</v>
      </c>
      <c r="H7933" t="s">
        <v>140</v>
      </c>
      <c r="I7933" t="s">
        <v>98</v>
      </c>
      <c r="J79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Garde£24H£VOL£COULOMMIERS£01/08/2022</v>
      </c>
      <c r="K79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33">
        <f>ROUND(MOD(Tableau_Effectifs_Dept[[#This Row],[GardDteDebut]],1),5)</f>
        <v>0.29166999999999998</v>
      </c>
      <c r="M7933">
        <f>ROUND(MOD(Tableau_Effectifs_Dept[[#This Row],[GardDteFin]],1),5)</f>
        <v>0.29166999999999998</v>
      </c>
      <c r="N79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33" s="71">
        <f>MAX(IF(Tableau_Effectifs_Dept[[#This Row],[Créneau TOT]]&gt;0,Tableau_Effectifs_Dept[[#This Row],[Créneau TOT]]-Tableau_Effectifs_Dept[[#This Row],[Créneau J]],0),0)</f>
        <v>0</v>
      </c>
      <c r="Q7933" s="71">
        <f>ROUND(HOUR(Tableau_Effectifs_Dept[[#This Row],[Créneau J]])/12,1)</f>
        <v>0</v>
      </c>
      <c r="R7933" s="71"/>
    </row>
    <row r="7934" spans="1:18" hidden="1">
      <c r="A7934" s="47">
        <v>44774.291666666664</v>
      </c>
      <c r="B7934" s="47">
        <v>44774.791666666664</v>
      </c>
      <c r="C7934" t="s">
        <v>197</v>
      </c>
      <c r="D7934" t="s">
        <v>86</v>
      </c>
      <c r="E7934" t="s">
        <v>85</v>
      </c>
      <c r="F7934" t="s">
        <v>44</v>
      </c>
      <c r="G7934" t="s">
        <v>93</v>
      </c>
      <c r="H7934" t="s">
        <v>141</v>
      </c>
      <c r="I7934" t="s">
        <v>97</v>
      </c>
      <c r="J79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Garde£JOUR£PRO£CRECY-LA-CHAPELLE£01/08/2022</v>
      </c>
      <c r="K79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34">
        <f>ROUND(MOD(Tableau_Effectifs_Dept[[#This Row],[GardDteDebut]],1),5)</f>
        <v>0.29166999999999998</v>
      </c>
      <c r="M7934">
        <f>ROUND(MOD(Tableau_Effectifs_Dept[[#This Row],[GardDteFin]],1),5)</f>
        <v>0.79166999999999998</v>
      </c>
      <c r="N79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34" s="71">
        <f>MAX(IF(Tableau_Effectifs_Dept[[#This Row],[Créneau TOT]]&gt;0,Tableau_Effectifs_Dept[[#This Row],[Créneau TOT]]-Tableau_Effectifs_Dept[[#This Row],[Créneau J]],0),0)</f>
        <v>0</v>
      </c>
      <c r="Q7934" s="71">
        <f>ROUND(HOUR(Tableau_Effectifs_Dept[[#This Row],[Créneau J]])/12,1)</f>
        <v>0</v>
      </c>
      <c r="R7934" s="71"/>
    </row>
    <row r="7935" spans="1:18" hidden="1">
      <c r="A7935" s="47">
        <v>44774.291666666664</v>
      </c>
      <c r="B7935" s="47">
        <v>44775.291666666664</v>
      </c>
      <c r="C7935" t="s">
        <v>197</v>
      </c>
      <c r="D7935" t="s">
        <v>86</v>
      </c>
      <c r="E7935" t="s">
        <v>86</v>
      </c>
      <c r="F7935" t="s">
        <v>44</v>
      </c>
      <c r="G7935" t="s">
        <v>93</v>
      </c>
      <c r="H7935" t="s">
        <v>141</v>
      </c>
      <c r="I7935" t="s">
        <v>98</v>
      </c>
      <c r="J79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Garde£24H£PRO£CRECY-LA-CHAPELLE£01/08/2022</v>
      </c>
      <c r="K79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35">
        <f>ROUND(MOD(Tableau_Effectifs_Dept[[#This Row],[GardDteDebut]],1),5)</f>
        <v>0.29166999999999998</v>
      </c>
      <c r="M7935">
        <f>ROUND(MOD(Tableau_Effectifs_Dept[[#This Row],[GardDteFin]],1),5)</f>
        <v>0.29166999999999998</v>
      </c>
      <c r="N79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35" s="71">
        <f>MAX(IF(Tableau_Effectifs_Dept[[#This Row],[Créneau TOT]]&gt;0,Tableau_Effectifs_Dept[[#This Row],[Créneau TOT]]-Tableau_Effectifs_Dept[[#This Row],[Créneau J]],0),0)</f>
        <v>0</v>
      </c>
      <c r="Q7935" s="71">
        <f>ROUND(HOUR(Tableau_Effectifs_Dept[[#This Row],[Créneau J]])/12,1)</f>
        <v>0</v>
      </c>
      <c r="R7935" s="71"/>
    </row>
    <row r="7936" spans="1:18" hidden="1">
      <c r="A7936" s="47">
        <v>44774.291666666664</v>
      </c>
      <c r="B7936" s="47">
        <v>44774.791666666664</v>
      </c>
      <c r="C7936" t="s">
        <v>197</v>
      </c>
      <c r="D7936" t="s">
        <v>86</v>
      </c>
      <c r="E7936" t="s">
        <v>85</v>
      </c>
      <c r="F7936" t="s">
        <v>20</v>
      </c>
      <c r="G7936" t="s">
        <v>93</v>
      </c>
      <c r="H7936" t="s">
        <v>141</v>
      </c>
      <c r="I7936" t="s">
        <v>97</v>
      </c>
      <c r="J79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Garde£JOUR£PRO£DAMMARIE-LES-LYS£01/08/2022</v>
      </c>
      <c r="K79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36">
        <f>ROUND(MOD(Tableau_Effectifs_Dept[[#This Row],[GardDteDebut]],1),5)</f>
        <v>0.29166999999999998</v>
      </c>
      <c r="M7936">
        <f>ROUND(MOD(Tableau_Effectifs_Dept[[#This Row],[GardDteFin]],1),5)</f>
        <v>0.79166999999999998</v>
      </c>
      <c r="N79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36" s="71">
        <f>MAX(IF(Tableau_Effectifs_Dept[[#This Row],[Créneau TOT]]&gt;0,Tableau_Effectifs_Dept[[#This Row],[Créneau TOT]]-Tableau_Effectifs_Dept[[#This Row],[Créneau J]],0),0)</f>
        <v>0</v>
      </c>
      <c r="Q7936" s="71">
        <f>ROUND(HOUR(Tableau_Effectifs_Dept[[#This Row],[Créneau J]])/12,1)</f>
        <v>0</v>
      </c>
      <c r="R7936" s="71"/>
    </row>
    <row r="7937" spans="1:18" hidden="1">
      <c r="A7937" s="47">
        <v>44774.291666666664</v>
      </c>
      <c r="B7937" s="47">
        <v>44775.291666666664</v>
      </c>
      <c r="C7937" t="s">
        <v>197</v>
      </c>
      <c r="D7937" t="s">
        <v>86</v>
      </c>
      <c r="E7937" t="s">
        <v>86</v>
      </c>
      <c r="F7937" t="s">
        <v>20</v>
      </c>
      <c r="G7937" t="s">
        <v>93</v>
      </c>
      <c r="H7937" t="s">
        <v>141</v>
      </c>
      <c r="I7937" t="s">
        <v>98</v>
      </c>
      <c r="J79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Garde£24H£PRO£DAMMARIE-LES-LYS£01/08/2022</v>
      </c>
      <c r="K79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37">
        <f>ROUND(MOD(Tableau_Effectifs_Dept[[#This Row],[GardDteDebut]],1),5)</f>
        <v>0.29166999999999998</v>
      </c>
      <c r="M7937">
        <f>ROUND(MOD(Tableau_Effectifs_Dept[[#This Row],[GardDteFin]],1),5)</f>
        <v>0.29166999999999998</v>
      </c>
      <c r="N79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37" s="71">
        <f>MAX(IF(Tableau_Effectifs_Dept[[#This Row],[Créneau TOT]]&gt;0,Tableau_Effectifs_Dept[[#This Row],[Créneau TOT]]-Tableau_Effectifs_Dept[[#This Row],[Créneau J]],0),0)</f>
        <v>0</v>
      </c>
      <c r="Q7937" s="71">
        <f>ROUND(HOUR(Tableau_Effectifs_Dept[[#This Row],[Créneau J]])/12,1)</f>
        <v>0</v>
      </c>
      <c r="R7937" s="71"/>
    </row>
    <row r="7938" spans="1:18" hidden="1">
      <c r="A7938" s="47">
        <v>44774.291666666664</v>
      </c>
      <c r="B7938" s="47">
        <v>44774.791666666664</v>
      </c>
      <c r="C7938" t="s">
        <v>197</v>
      </c>
      <c r="D7938" t="s">
        <v>86</v>
      </c>
      <c r="E7938" t="s">
        <v>85</v>
      </c>
      <c r="F7938" t="s">
        <v>20</v>
      </c>
      <c r="G7938" t="s">
        <v>93</v>
      </c>
      <c r="H7938" t="s">
        <v>141</v>
      </c>
      <c r="I7938" t="s">
        <v>97</v>
      </c>
      <c r="J79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Garde£JOUR£PRO£DAMMARIE-LES-LYS£01/08/2022</v>
      </c>
      <c r="K79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38">
        <f>ROUND(MOD(Tableau_Effectifs_Dept[[#This Row],[GardDteDebut]],1),5)</f>
        <v>0.29166999999999998</v>
      </c>
      <c r="M7938">
        <f>ROUND(MOD(Tableau_Effectifs_Dept[[#This Row],[GardDteFin]],1),5)</f>
        <v>0.79166999999999998</v>
      </c>
      <c r="N79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38" s="71">
        <f>MAX(IF(Tableau_Effectifs_Dept[[#This Row],[Créneau TOT]]&gt;0,Tableau_Effectifs_Dept[[#This Row],[Créneau TOT]]-Tableau_Effectifs_Dept[[#This Row],[Créneau J]],0),0)</f>
        <v>0</v>
      </c>
      <c r="Q7938" s="71">
        <f>ROUND(HOUR(Tableau_Effectifs_Dept[[#This Row],[Créneau J]])/12,1)</f>
        <v>0</v>
      </c>
      <c r="R7938" s="71"/>
    </row>
    <row r="7939" spans="1:18" hidden="1">
      <c r="A7939" s="47">
        <v>44774.291666666664</v>
      </c>
      <c r="B7939" s="47">
        <v>44775.291666666664</v>
      </c>
      <c r="C7939" t="s">
        <v>197</v>
      </c>
      <c r="D7939" t="s">
        <v>86</v>
      </c>
      <c r="E7939" t="s">
        <v>86</v>
      </c>
      <c r="F7939" t="s">
        <v>20</v>
      </c>
      <c r="G7939" t="s">
        <v>93</v>
      </c>
      <c r="H7939" t="s">
        <v>141</v>
      </c>
      <c r="I7939" t="s">
        <v>98</v>
      </c>
      <c r="J79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Garde£24H£PRO£DAMMARIE-LES-LYS£01/08/2022</v>
      </c>
      <c r="K79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39">
        <f>ROUND(MOD(Tableau_Effectifs_Dept[[#This Row],[GardDteDebut]],1),5)</f>
        <v>0.29166999999999998</v>
      </c>
      <c r="M7939">
        <f>ROUND(MOD(Tableau_Effectifs_Dept[[#This Row],[GardDteFin]],1),5)</f>
        <v>0.29166999999999998</v>
      </c>
      <c r="N79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39" s="71">
        <f>MAX(IF(Tableau_Effectifs_Dept[[#This Row],[Créneau TOT]]&gt;0,Tableau_Effectifs_Dept[[#This Row],[Créneau TOT]]-Tableau_Effectifs_Dept[[#This Row],[Créneau J]],0),0)</f>
        <v>0</v>
      </c>
      <c r="Q7939" s="71">
        <f>ROUND(HOUR(Tableau_Effectifs_Dept[[#This Row],[Créneau J]])/12,1)</f>
        <v>0</v>
      </c>
      <c r="R7939" s="71"/>
    </row>
    <row r="7940" spans="1:18" hidden="1">
      <c r="A7940" s="47">
        <v>44774.291666666664</v>
      </c>
      <c r="B7940" s="47">
        <v>44775.291666666664</v>
      </c>
      <c r="C7940" t="s">
        <v>197</v>
      </c>
      <c r="D7940" t="s">
        <v>86</v>
      </c>
      <c r="E7940" t="s">
        <v>86</v>
      </c>
      <c r="F7940" t="s">
        <v>20</v>
      </c>
      <c r="G7940" t="s">
        <v>93</v>
      </c>
      <c r="H7940" t="s">
        <v>141</v>
      </c>
      <c r="I7940" t="s">
        <v>98</v>
      </c>
      <c r="J79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Garde£24H£PRO£DAMMARIE-LES-LYS£01/08/2022</v>
      </c>
      <c r="K79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40">
        <f>ROUND(MOD(Tableau_Effectifs_Dept[[#This Row],[GardDteDebut]],1),5)</f>
        <v>0.29166999999999998</v>
      </c>
      <c r="M7940">
        <f>ROUND(MOD(Tableau_Effectifs_Dept[[#This Row],[GardDteFin]],1),5)</f>
        <v>0.29166999999999998</v>
      </c>
      <c r="N79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40" s="71">
        <f>MAX(IF(Tableau_Effectifs_Dept[[#This Row],[Créneau TOT]]&gt;0,Tableau_Effectifs_Dept[[#This Row],[Créneau TOT]]-Tableau_Effectifs_Dept[[#This Row],[Créneau J]],0),0)</f>
        <v>0</v>
      </c>
      <c r="Q7940" s="71">
        <f>ROUND(HOUR(Tableau_Effectifs_Dept[[#This Row],[Créneau J]])/12,1)</f>
        <v>0</v>
      </c>
      <c r="R7940" s="71"/>
    </row>
    <row r="7941" spans="1:18" hidden="1">
      <c r="A7941" s="47">
        <v>44774.291666666664</v>
      </c>
      <c r="B7941" s="47">
        <v>44774.791666666664</v>
      </c>
      <c r="C7941" t="s">
        <v>197</v>
      </c>
      <c r="D7941" t="s">
        <v>86</v>
      </c>
      <c r="E7941" t="s">
        <v>85</v>
      </c>
      <c r="F7941" t="s">
        <v>45</v>
      </c>
      <c r="G7941" t="s">
        <v>93</v>
      </c>
      <c r="H7941" t="s">
        <v>141</v>
      </c>
      <c r="I7941" t="s">
        <v>97</v>
      </c>
      <c r="J79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Garde£JOUR£PRO£DAMMARTIN-EN-GOELE£01/08/2022</v>
      </c>
      <c r="K79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41">
        <f>ROUND(MOD(Tableau_Effectifs_Dept[[#This Row],[GardDteDebut]],1),5)</f>
        <v>0.29166999999999998</v>
      </c>
      <c r="M7941">
        <f>ROUND(MOD(Tableau_Effectifs_Dept[[#This Row],[GardDteFin]],1),5)</f>
        <v>0.79166999999999998</v>
      </c>
      <c r="N79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41" s="71">
        <f>MAX(IF(Tableau_Effectifs_Dept[[#This Row],[Créneau TOT]]&gt;0,Tableau_Effectifs_Dept[[#This Row],[Créneau TOT]]-Tableau_Effectifs_Dept[[#This Row],[Créneau J]],0),0)</f>
        <v>0</v>
      </c>
      <c r="Q7941" s="71">
        <f>ROUND(HOUR(Tableau_Effectifs_Dept[[#This Row],[Créneau J]])/12,1)</f>
        <v>0</v>
      </c>
      <c r="R7941" s="71"/>
    </row>
    <row r="7942" spans="1:18" hidden="1">
      <c r="A7942" s="47">
        <v>44774.291666666664</v>
      </c>
      <c r="B7942" s="47">
        <v>44774.791666666664</v>
      </c>
      <c r="C7942" t="s">
        <v>197</v>
      </c>
      <c r="D7942" t="s">
        <v>86</v>
      </c>
      <c r="E7942" t="s">
        <v>85</v>
      </c>
      <c r="F7942" t="s">
        <v>45</v>
      </c>
      <c r="G7942" t="s">
        <v>93</v>
      </c>
      <c r="H7942" t="s">
        <v>141</v>
      </c>
      <c r="I7942" t="s">
        <v>97</v>
      </c>
      <c r="J79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Garde£JOUR£PRO£DAMMARTIN-EN-GOELE£01/08/2022</v>
      </c>
      <c r="K79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42">
        <f>ROUND(MOD(Tableau_Effectifs_Dept[[#This Row],[GardDteDebut]],1),5)</f>
        <v>0.29166999999999998</v>
      </c>
      <c r="M7942">
        <f>ROUND(MOD(Tableau_Effectifs_Dept[[#This Row],[GardDteFin]],1),5)</f>
        <v>0.79166999999999998</v>
      </c>
      <c r="N79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42" s="71">
        <f>MAX(IF(Tableau_Effectifs_Dept[[#This Row],[Créneau TOT]]&gt;0,Tableau_Effectifs_Dept[[#This Row],[Créneau TOT]]-Tableau_Effectifs_Dept[[#This Row],[Créneau J]],0),0)</f>
        <v>0</v>
      </c>
      <c r="Q7942" s="71">
        <f>ROUND(HOUR(Tableau_Effectifs_Dept[[#This Row],[Créneau J]])/12,1)</f>
        <v>0</v>
      </c>
      <c r="R7942" s="71"/>
    </row>
    <row r="7943" spans="1:18" hidden="1">
      <c r="A7943" s="47">
        <v>44774.291666666664</v>
      </c>
      <c r="B7943" s="47">
        <v>44775.291666666664</v>
      </c>
      <c r="C7943" t="s">
        <v>197</v>
      </c>
      <c r="D7943" t="s">
        <v>86</v>
      </c>
      <c r="E7943" t="s">
        <v>86</v>
      </c>
      <c r="F7943" t="s">
        <v>45</v>
      </c>
      <c r="G7943" t="s">
        <v>93</v>
      </c>
      <c r="H7943" t="s">
        <v>141</v>
      </c>
      <c r="I7943" t="s">
        <v>98</v>
      </c>
      <c r="J79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Garde£24H£PRO£DAMMARTIN-EN-GOELE£01/08/2022</v>
      </c>
      <c r="K79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43">
        <f>ROUND(MOD(Tableau_Effectifs_Dept[[#This Row],[GardDteDebut]],1),5)</f>
        <v>0.29166999999999998</v>
      </c>
      <c r="M7943">
        <f>ROUND(MOD(Tableau_Effectifs_Dept[[#This Row],[GardDteFin]],1),5)</f>
        <v>0.29166999999999998</v>
      </c>
      <c r="N79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43" s="71">
        <f>MAX(IF(Tableau_Effectifs_Dept[[#This Row],[Créneau TOT]]&gt;0,Tableau_Effectifs_Dept[[#This Row],[Créneau TOT]]-Tableau_Effectifs_Dept[[#This Row],[Créneau J]],0),0)</f>
        <v>0</v>
      </c>
      <c r="Q7943" s="71">
        <f>ROUND(HOUR(Tableau_Effectifs_Dept[[#This Row],[Créneau J]])/12,1)</f>
        <v>0</v>
      </c>
      <c r="R7943" s="71"/>
    </row>
    <row r="7944" spans="1:18" hidden="1">
      <c r="A7944" s="47">
        <v>44774.291666666664</v>
      </c>
      <c r="B7944" s="47">
        <v>44774.791666666664</v>
      </c>
      <c r="C7944" t="s">
        <v>197</v>
      </c>
      <c r="D7944" t="s">
        <v>86</v>
      </c>
      <c r="E7944" t="s">
        <v>85</v>
      </c>
      <c r="F7944" t="s">
        <v>45</v>
      </c>
      <c r="G7944" t="s">
        <v>93</v>
      </c>
      <c r="H7944" t="s">
        <v>141</v>
      </c>
      <c r="I7944" t="s">
        <v>97</v>
      </c>
      <c r="J79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Garde£JOUR£PRO£DAMMARTIN-EN-GOELE£01/08/2022</v>
      </c>
      <c r="K79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44">
        <f>ROUND(MOD(Tableau_Effectifs_Dept[[#This Row],[GardDteDebut]],1),5)</f>
        <v>0.29166999999999998</v>
      </c>
      <c r="M7944">
        <f>ROUND(MOD(Tableau_Effectifs_Dept[[#This Row],[GardDteFin]],1),5)</f>
        <v>0.79166999999999998</v>
      </c>
      <c r="N79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44" s="71">
        <f>MAX(IF(Tableau_Effectifs_Dept[[#This Row],[Créneau TOT]]&gt;0,Tableau_Effectifs_Dept[[#This Row],[Créneau TOT]]-Tableau_Effectifs_Dept[[#This Row],[Créneau J]],0),0)</f>
        <v>0</v>
      </c>
      <c r="Q7944" s="71">
        <f>ROUND(HOUR(Tableau_Effectifs_Dept[[#This Row],[Créneau J]])/12,1)</f>
        <v>0</v>
      </c>
      <c r="R7944" s="71"/>
    </row>
    <row r="7945" spans="1:18" hidden="1">
      <c r="A7945" s="47">
        <v>44774.291666666664</v>
      </c>
      <c r="B7945" s="47">
        <v>44775.291666666664</v>
      </c>
      <c r="C7945" t="s">
        <v>197</v>
      </c>
      <c r="D7945" t="s">
        <v>86</v>
      </c>
      <c r="E7945" t="s">
        <v>86</v>
      </c>
      <c r="F7945" t="s">
        <v>45</v>
      </c>
      <c r="G7945" t="s">
        <v>93</v>
      </c>
      <c r="H7945" t="s">
        <v>141</v>
      </c>
      <c r="I7945" t="s">
        <v>98</v>
      </c>
      <c r="J79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Garde£24H£PRO£DAMMARTIN-EN-GOELE£01/08/2022</v>
      </c>
      <c r="K79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45">
        <f>ROUND(MOD(Tableau_Effectifs_Dept[[#This Row],[GardDteDebut]],1),5)</f>
        <v>0.29166999999999998</v>
      </c>
      <c r="M7945">
        <f>ROUND(MOD(Tableau_Effectifs_Dept[[#This Row],[GardDteFin]],1),5)</f>
        <v>0.29166999999999998</v>
      </c>
      <c r="N79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45" s="71">
        <f>MAX(IF(Tableau_Effectifs_Dept[[#This Row],[Créneau TOT]]&gt;0,Tableau_Effectifs_Dept[[#This Row],[Créneau TOT]]-Tableau_Effectifs_Dept[[#This Row],[Créneau J]],0),0)</f>
        <v>0</v>
      </c>
      <c r="Q7945" s="71">
        <f>ROUND(HOUR(Tableau_Effectifs_Dept[[#This Row],[Créneau J]])/12,1)</f>
        <v>0</v>
      </c>
      <c r="R7945" s="71"/>
    </row>
    <row r="7946" spans="1:18" hidden="1">
      <c r="A7946" s="47">
        <v>44774.291666666664</v>
      </c>
      <c r="B7946" s="47">
        <v>44774.791666666664</v>
      </c>
      <c r="C7946" t="s">
        <v>197</v>
      </c>
      <c r="D7946" t="s">
        <v>86</v>
      </c>
      <c r="E7946" t="s">
        <v>85</v>
      </c>
      <c r="F7946" t="s">
        <v>28</v>
      </c>
      <c r="G7946" t="s">
        <v>93</v>
      </c>
      <c r="H7946" t="s">
        <v>141</v>
      </c>
      <c r="I7946" t="s">
        <v>97</v>
      </c>
      <c r="J79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Garde£JOUR£PRO£DONNEMARIE-DONTILLY£01/08/2022</v>
      </c>
      <c r="K79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46">
        <f>ROUND(MOD(Tableau_Effectifs_Dept[[#This Row],[GardDteDebut]],1),5)</f>
        <v>0.29166999999999998</v>
      </c>
      <c r="M7946">
        <f>ROUND(MOD(Tableau_Effectifs_Dept[[#This Row],[GardDteFin]],1),5)</f>
        <v>0.79166999999999998</v>
      </c>
      <c r="N79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46" s="71">
        <f>MAX(IF(Tableau_Effectifs_Dept[[#This Row],[Créneau TOT]]&gt;0,Tableau_Effectifs_Dept[[#This Row],[Créneau TOT]]-Tableau_Effectifs_Dept[[#This Row],[Créneau J]],0),0)</f>
        <v>0</v>
      </c>
      <c r="Q7946" s="71">
        <f>ROUND(HOUR(Tableau_Effectifs_Dept[[#This Row],[Créneau J]])/12,1)</f>
        <v>0</v>
      </c>
      <c r="R7946" s="71"/>
    </row>
    <row r="7947" spans="1:18" hidden="1">
      <c r="A7947" s="47">
        <v>44774.291666666664</v>
      </c>
      <c r="B7947" s="47">
        <v>44774.791666666664</v>
      </c>
      <c r="C7947" t="s">
        <v>197</v>
      </c>
      <c r="D7947" t="s">
        <v>86</v>
      </c>
      <c r="E7947" t="s">
        <v>85</v>
      </c>
      <c r="F7947" t="s">
        <v>46</v>
      </c>
      <c r="G7947" t="s">
        <v>93</v>
      </c>
      <c r="H7947" t="s">
        <v>141</v>
      </c>
      <c r="I7947" t="s">
        <v>97</v>
      </c>
      <c r="J79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Garde£JOUR£PRO£FAREMOUTIERS£01/08/2022</v>
      </c>
      <c r="K79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47">
        <f>ROUND(MOD(Tableau_Effectifs_Dept[[#This Row],[GardDteDebut]],1),5)</f>
        <v>0.29166999999999998</v>
      </c>
      <c r="M7947">
        <f>ROUND(MOD(Tableau_Effectifs_Dept[[#This Row],[GardDteFin]],1),5)</f>
        <v>0.79166999999999998</v>
      </c>
      <c r="N79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47" s="71">
        <f>MAX(IF(Tableau_Effectifs_Dept[[#This Row],[Créneau TOT]]&gt;0,Tableau_Effectifs_Dept[[#This Row],[Créneau TOT]]-Tableau_Effectifs_Dept[[#This Row],[Créneau J]],0),0)</f>
        <v>0</v>
      </c>
      <c r="Q7947" s="71">
        <f>ROUND(HOUR(Tableau_Effectifs_Dept[[#This Row],[Créneau J]])/12,1)</f>
        <v>0</v>
      </c>
      <c r="R7947" s="71"/>
    </row>
    <row r="7948" spans="1:18" hidden="1">
      <c r="A7948" s="47">
        <v>44774.291666666664</v>
      </c>
      <c r="B7948" s="47">
        <v>44775.291666666664</v>
      </c>
      <c r="C7948" t="s">
        <v>197</v>
      </c>
      <c r="D7948" t="s">
        <v>86</v>
      </c>
      <c r="E7948" t="s">
        <v>86</v>
      </c>
      <c r="F7948" t="s">
        <v>46</v>
      </c>
      <c r="G7948" t="s">
        <v>93</v>
      </c>
      <c r="H7948" t="s">
        <v>140</v>
      </c>
      <c r="I7948" t="s">
        <v>98</v>
      </c>
      <c r="J79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Garde£24H£VOL£FAREMOUTIERS£01/08/2022</v>
      </c>
      <c r="K79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48">
        <f>ROUND(MOD(Tableau_Effectifs_Dept[[#This Row],[GardDteDebut]],1),5)</f>
        <v>0.29166999999999998</v>
      </c>
      <c r="M7948">
        <f>ROUND(MOD(Tableau_Effectifs_Dept[[#This Row],[GardDteFin]],1),5)</f>
        <v>0.29166999999999998</v>
      </c>
      <c r="N79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48" s="71">
        <f>MAX(IF(Tableau_Effectifs_Dept[[#This Row],[Créneau TOT]]&gt;0,Tableau_Effectifs_Dept[[#This Row],[Créneau TOT]]-Tableau_Effectifs_Dept[[#This Row],[Créneau J]],0),0)</f>
        <v>0</v>
      </c>
      <c r="Q7948" s="71">
        <f>ROUND(HOUR(Tableau_Effectifs_Dept[[#This Row],[Créneau J]])/12,1)</f>
        <v>0</v>
      </c>
      <c r="R7948" s="71"/>
    </row>
    <row r="7949" spans="1:18" hidden="1">
      <c r="A7949" s="47">
        <v>44774.291666666664</v>
      </c>
      <c r="B7949" s="47">
        <v>44775.291666666664</v>
      </c>
      <c r="C7949" t="s">
        <v>197</v>
      </c>
      <c r="D7949" t="s">
        <v>86</v>
      </c>
      <c r="E7949" t="s">
        <v>86</v>
      </c>
      <c r="F7949" t="s">
        <v>46</v>
      </c>
      <c r="G7949" t="s">
        <v>93</v>
      </c>
      <c r="H7949" t="s">
        <v>141</v>
      </c>
      <c r="I7949" t="s">
        <v>98</v>
      </c>
      <c r="J79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Garde£24H£PRO£FAREMOUTIERS£01/08/2022</v>
      </c>
      <c r="K79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49">
        <f>ROUND(MOD(Tableau_Effectifs_Dept[[#This Row],[GardDteDebut]],1),5)</f>
        <v>0.29166999999999998</v>
      </c>
      <c r="M7949">
        <f>ROUND(MOD(Tableau_Effectifs_Dept[[#This Row],[GardDteFin]],1),5)</f>
        <v>0.29166999999999998</v>
      </c>
      <c r="N79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49" s="71">
        <f>MAX(IF(Tableau_Effectifs_Dept[[#This Row],[Créneau TOT]]&gt;0,Tableau_Effectifs_Dept[[#This Row],[Créneau TOT]]-Tableau_Effectifs_Dept[[#This Row],[Créneau J]],0),0)</f>
        <v>0</v>
      </c>
      <c r="Q7949" s="71">
        <f>ROUND(HOUR(Tableau_Effectifs_Dept[[#This Row],[Créneau J]])/12,1)</f>
        <v>0</v>
      </c>
      <c r="R7949" s="71"/>
    </row>
    <row r="7950" spans="1:18" hidden="1">
      <c r="A7950" s="47">
        <v>44774.291666666664</v>
      </c>
      <c r="B7950" s="47">
        <v>44774.791666666664</v>
      </c>
      <c r="C7950" t="s">
        <v>197</v>
      </c>
      <c r="D7950" t="s">
        <v>86</v>
      </c>
      <c r="E7950" t="s">
        <v>85</v>
      </c>
      <c r="F7950" t="s">
        <v>56</v>
      </c>
      <c r="G7950" t="s">
        <v>93</v>
      </c>
      <c r="H7950" t="s">
        <v>141</v>
      </c>
      <c r="I7950" t="s">
        <v>97</v>
      </c>
      <c r="J79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Garde£JOUR£PRO£FERRIERES-EN-BRIE£01/08/2022</v>
      </c>
      <c r="K79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50">
        <f>ROUND(MOD(Tableau_Effectifs_Dept[[#This Row],[GardDteDebut]],1),5)</f>
        <v>0.29166999999999998</v>
      </c>
      <c r="M7950">
        <f>ROUND(MOD(Tableau_Effectifs_Dept[[#This Row],[GardDteFin]],1),5)</f>
        <v>0.79166999999999998</v>
      </c>
      <c r="N79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50" s="71">
        <f>MAX(IF(Tableau_Effectifs_Dept[[#This Row],[Créneau TOT]]&gt;0,Tableau_Effectifs_Dept[[#This Row],[Créneau TOT]]-Tableau_Effectifs_Dept[[#This Row],[Créneau J]],0),0)</f>
        <v>0</v>
      </c>
      <c r="Q7950" s="71">
        <f>ROUND(HOUR(Tableau_Effectifs_Dept[[#This Row],[Créneau J]])/12,1)</f>
        <v>0</v>
      </c>
      <c r="R7950" s="71"/>
    </row>
    <row r="7951" spans="1:18" hidden="1">
      <c r="A7951" s="47">
        <v>44774.291666666664</v>
      </c>
      <c r="B7951" s="47">
        <v>44775.291666666664</v>
      </c>
      <c r="C7951" t="s">
        <v>197</v>
      </c>
      <c r="D7951" t="s">
        <v>86</v>
      </c>
      <c r="E7951" t="s">
        <v>86</v>
      </c>
      <c r="F7951" t="s">
        <v>56</v>
      </c>
      <c r="G7951" t="s">
        <v>93</v>
      </c>
      <c r="H7951" t="s">
        <v>141</v>
      </c>
      <c r="I7951" t="s">
        <v>98</v>
      </c>
      <c r="J79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Garde£24H£PRO£FERRIERES-EN-BRIE£01/08/2022</v>
      </c>
      <c r="K79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51">
        <f>ROUND(MOD(Tableau_Effectifs_Dept[[#This Row],[GardDteDebut]],1),5)</f>
        <v>0.29166999999999998</v>
      </c>
      <c r="M7951">
        <f>ROUND(MOD(Tableau_Effectifs_Dept[[#This Row],[GardDteFin]],1),5)</f>
        <v>0.29166999999999998</v>
      </c>
      <c r="N79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51" s="71">
        <f>MAX(IF(Tableau_Effectifs_Dept[[#This Row],[Créneau TOT]]&gt;0,Tableau_Effectifs_Dept[[#This Row],[Créneau TOT]]-Tableau_Effectifs_Dept[[#This Row],[Créneau J]],0),0)</f>
        <v>0</v>
      </c>
      <c r="Q7951" s="71">
        <f>ROUND(HOUR(Tableau_Effectifs_Dept[[#This Row],[Créneau J]])/12,1)</f>
        <v>0</v>
      </c>
      <c r="R7951" s="71"/>
    </row>
    <row r="7952" spans="1:18" hidden="1">
      <c r="A7952" s="47">
        <v>44774.291666666664</v>
      </c>
      <c r="B7952" s="47">
        <v>44775.291666666664</v>
      </c>
      <c r="C7952" t="s">
        <v>197</v>
      </c>
      <c r="D7952" t="s">
        <v>86</v>
      </c>
      <c r="E7952" t="s">
        <v>86</v>
      </c>
      <c r="F7952" t="s">
        <v>56</v>
      </c>
      <c r="G7952" t="s">
        <v>93</v>
      </c>
      <c r="H7952" t="s">
        <v>141</v>
      </c>
      <c r="I7952" t="s">
        <v>98</v>
      </c>
      <c r="J79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Garde£24H£PRO£FERRIERES-EN-BRIE£01/08/2022</v>
      </c>
      <c r="K79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52">
        <f>ROUND(MOD(Tableau_Effectifs_Dept[[#This Row],[GardDteDebut]],1),5)</f>
        <v>0.29166999999999998</v>
      </c>
      <c r="M7952">
        <f>ROUND(MOD(Tableau_Effectifs_Dept[[#This Row],[GardDteFin]],1),5)</f>
        <v>0.29166999999999998</v>
      </c>
      <c r="N79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52" s="71">
        <f>MAX(IF(Tableau_Effectifs_Dept[[#This Row],[Créneau TOT]]&gt;0,Tableau_Effectifs_Dept[[#This Row],[Créneau TOT]]-Tableau_Effectifs_Dept[[#This Row],[Créneau J]],0),0)</f>
        <v>0</v>
      </c>
      <c r="Q7952" s="71">
        <f>ROUND(HOUR(Tableau_Effectifs_Dept[[#This Row],[Créneau J]])/12,1)</f>
        <v>0</v>
      </c>
      <c r="R7952" s="71"/>
    </row>
    <row r="7953" spans="1:18" hidden="1">
      <c r="A7953" s="47">
        <v>44774.291666666664</v>
      </c>
      <c r="B7953" s="47">
        <v>44775.291666666664</v>
      </c>
      <c r="C7953" t="s">
        <v>197</v>
      </c>
      <c r="D7953" t="s">
        <v>86</v>
      </c>
      <c r="E7953" t="s">
        <v>86</v>
      </c>
      <c r="F7953" t="s">
        <v>68</v>
      </c>
      <c r="G7953" t="s">
        <v>93</v>
      </c>
      <c r="H7953" t="s">
        <v>141</v>
      </c>
      <c r="I7953" t="s">
        <v>98</v>
      </c>
      <c r="J79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Garde£24H£PRO£FONTAINEBLEAU£01/08/2022</v>
      </c>
      <c r="K79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53">
        <f>ROUND(MOD(Tableau_Effectifs_Dept[[#This Row],[GardDteDebut]],1),5)</f>
        <v>0.29166999999999998</v>
      </c>
      <c r="M7953">
        <f>ROUND(MOD(Tableau_Effectifs_Dept[[#This Row],[GardDteFin]],1),5)</f>
        <v>0.29166999999999998</v>
      </c>
      <c r="N79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53" s="71">
        <f>MAX(IF(Tableau_Effectifs_Dept[[#This Row],[Créneau TOT]]&gt;0,Tableau_Effectifs_Dept[[#This Row],[Créneau TOT]]-Tableau_Effectifs_Dept[[#This Row],[Créneau J]],0),0)</f>
        <v>0</v>
      </c>
      <c r="Q7953" s="71">
        <f>ROUND(HOUR(Tableau_Effectifs_Dept[[#This Row],[Créneau J]])/12,1)</f>
        <v>0</v>
      </c>
      <c r="R7953" s="71"/>
    </row>
    <row r="7954" spans="1:18" hidden="1">
      <c r="A7954" s="47">
        <v>44774.291666666664</v>
      </c>
      <c r="B7954" s="47">
        <v>44774.791666666664</v>
      </c>
      <c r="C7954" t="s">
        <v>197</v>
      </c>
      <c r="D7954" t="s">
        <v>86</v>
      </c>
      <c r="E7954" t="s">
        <v>85</v>
      </c>
      <c r="F7954" t="s">
        <v>68</v>
      </c>
      <c r="G7954" t="s">
        <v>93</v>
      </c>
      <c r="H7954" t="s">
        <v>141</v>
      </c>
      <c r="I7954" t="s">
        <v>97</v>
      </c>
      <c r="J79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Garde£JOUR£PRO£FONTAINEBLEAU£01/08/2022</v>
      </c>
      <c r="K79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54">
        <f>ROUND(MOD(Tableau_Effectifs_Dept[[#This Row],[GardDteDebut]],1),5)</f>
        <v>0.29166999999999998</v>
      </c>
      <c r="M7954">
        <f>ROUND(MOD(Tableau_Effectifs_Dept[[#This Row],[GardDteFin]],1),5)</f>
        <v>0.79166999999999998</v>
      </c>
      <c r="N79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54" s="71">
        <f>MAX(IF(Tableau_Effectifs_Dept[[#This Row],[Créneau TOT]]&gt;0,Tableau_Effectifs_Dept[[#This Row],[Créneau TOT]]-Tableau_Effectifs_Dept[[#This Row],[Créneau J]],0),0)</f>
        <v>0</v>
      </c>
      <c r="Q7954" s="71">
        <f>ROUND(HOUR(Tableau_Effectifs_Dept[[#This Row],[Créneau J]])/12,1)</f>
        <v>0</v>
      </c>
      <c r="R7954" s="71"/>
    </row>
    <row r="7955" spans="1:18" hidden="1">
      <c r="A7955" s="47">
        <v>44774.291666666664</v>
      </c>
      <c r="B7955" s="47">
        <v>44774.791666666664</v>
      </c>
      <c r="C7955" t="s">
        <v>197</v>
      </c>
      <c r="D7955" t="s">
        <v>86</v>
      </c>
      <c r="E7955" t="s">
        <v>85</v>
      </c>
      <c r="F7955" t="s">
        <v>68</v>
      </c>
      <c r="G7955" t="s">
        <v>93</v>
      </c>
      <c r="H7955" t="s">
        <v>140</v>
      </c>
      <c r="I7955" t="s">
        <v>97</v>
      </c>
      <c r="J79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Garde£JOUR£VOL£FONTAINEBLEAU£01/08/2022</v>
      </c>
      <c r="K79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55">
        <f>ROUND(MOD(Tableau_Effectifs_Dept[[#This Row],[GardDteDebut]],1),5)</f>
        <v>0.29166999999999998</v>
      </c>
      <c r="M7955">
        <f>ROUND(MOD(Tableau_Effectifs_Dept[[#This Row],[GardDteFin]],1),5)</f>
        <v>0.79166999999999998</v>
      </c>
      <c r="N79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55" s="71">
        <f>MAX(IF(Tableau_Effectifs_Dept[[#This Row],[Créneau TOT]]&gt;0,Tableau_Effectifs_Dept[[#This Row],[Créneau TOT]]-Tableau_Effectifs_Dept[[#This Row],[Créneau J]],0),0)</f>
        <v>0</v>
      </c>
      <c r="Q7955" s="71">
        <f>ROUND(HOUR(Tableau_Effectifs_Dept[[#This Row],[Créneau J]])/12,1)</f>
        <v>0</v>
      </c>
      <c r="R7955" s="71"/>
    </row>
    <row r="7956" spans="1:18" hidden="1">
      <c r="A7956" s="47">
        <v>44774.291666666664</v>
      </c>
      <c r="B7956" s="47">
        <v>44774.791666666664</v>
      </c>
      <c r="C7956" t="s">
        <v>197</v>
      </c>
      <c r="D7956" t="s">
        <v>86</v>
      </c>
      <c r="E7956" t="s">
        <v>85</v>
      </c>
      <c r="F7956" t="s">
        <v>68</v>
      </c>
      <c r="G7956" t="s">
        <v>93</v>
      </c>
      <c r="H7956" t="s">
        <v>141</v>
      </c>
      <c r="I7956" t="s">
        <v>97</v>
      </c>
      <c r="J79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Garde£JOUR£PRO£FONTAINEBLEAU£01/08/2022</v>
      </c>
      <c r="K79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56">
        <f>ROUND(MOD(Tableau_Effectifs_Dept[[#This Row],[GardDteDebut]],1),5)</f>
        <v>0.29166999999999998</v>
      </c>
      <c r="M7956">
        <f>ROUND(MOD(Tableau_Effectifs_Dept[[#This Row],[GardDteFin]],1),5)</f>
        <v>0.79166999999999998</v>
      </c>
      <c r="N79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56" s="71">
        <f>MAX(IF(Tableau_Effectifs_Dept[[#This Row],[Créneau TOT]]&gt;0,Tableau_Effectifs_Dept[[#This Row],[Créneau TOT]]-Tableau_Effectifs_Dept[[#This Row],[Créneau J]],0),0)</f>
        <v>0</v>
      </c>
      <c r="Q7956" s="71">
        <f>ROUND(HOUR(Tableau_Effectifs_Dept[[#This Row],[Créneau J]])/12,1)</f>
        <v>0</v>
      </c>
      <c r="R7956" s="71"/>
    </row>
    <row r="7957" spans="1:18" hidden="1">
      <c r="A7957" s="47">
        <v>44774.291666666664</v>
      </c>
      <c r="B7957" s="47">
        <v>44775.291666666664</v>
      </c>
      <c r="C7957" t="s">
        <v>197</v>
      </c>
      <c r="D7957" t="s">
        <v>86</v>
      </c>
      <c r="E7957" t="s">
        <v>86</v>
      </c>
      <c r="F7957" t="s">
        <v>68</v>
      </c>
      <c r="G7957" t="s">
        <v>93</v>
      </c>
      <c r="H7957" t="s">
        <v>141</v>
      </c>
      <c r="I7957" t="s">
        <v>98</v>
      </c>
      <c r="J79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Garde£24H£PRO£FONTAINEBLEAU£01/08/2022</v>
      </c>
      <c r="K79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57">
        <f>ROUND(MOD(Tableau_Effectifs_Dept[[#This Row],[GardDteDebut]],1),5)</f>
        <v>0.29166999999999998</v>
      </c>
      <c r="M7957">
        <f>ROUND(MOD(Tableau_Effectifs_Dept[[#This Row],[GardDteFin]],1),5)</f>
        <v>0.29166999999999998</v>
      </c>
      <c r="N79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57" s="71">
        <f>MAX(IF(Tableau_Effectifs_Dept[[#This Row],[Créneau TOT]]&gt;0,Tableau_Effectifs_Dept[[#This Row],[Créneau TOT]]-Tableau_Effectifs_Dept[[#This Row],[Créneau J]],0),0)</f>
        <v>0</v>
      </c>
      <c r="Q7957" s="71">
        <f>ROUND(HOUR(Tableau_Effectifs_Dept[[#This Row],[Créneau J]])/12,1)</f>
        <v>0</v>
      </c>
      <c r="R7957" s="71"/>
    </row>
    <row r="7958" spans="1:18" hidden="1">
      <c r="A7958" s="47">
        <v>44774.291666666664</v>
      </c>
      <c r="B7958" s="47">
        <v>44775.291666666664</v>
      </c>
      <c r="C7958" t="s">
        <v>197</v>
      </c>
      <c r="D7958" t="s">
        <v>86</v>
      </c>
      <c r="E7958" t="s">
        <v>86</v>
      </c>
      <c r="F7958" t="s">
        <v>68</v>
      </c>
      <c r="G7958" t="s">
        <v>93</v>
      </c>
      <c r="H7958" t="s">
        <v>141</v>
      </c>
      <c r="I7958" t="s">
        <v>98</v>
      </c>
      <c r="J79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Garde£24H£PRO£FONTAINEBLEAU£01/08/2022</v>
      </c>
      <c r="K79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58">
        <f>ROUND(MOD(Tableau_Effectifs_Dept[[#This Row],[GardDteDebut]],1),5)</f>
        <v>0.29166999999999998</v>
      </c>
      <c r="M7958">
        <f>ROUND(MOD(Tableau_Effectifs_Dept[[#This Row],[GardDteFin]],1),5)</f>
        <v>0.29166999999999998</v>
      </c>
      <c r="N79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58" s="71">
        <f>MAX(IF(Tableau_Effectifs_Dept[[#This Row],[Créneau TOT]]&gt;0,Tableau_Effectifs_Dept[[#This Row],[Créneau TOT]]-Tableau_Effectifs_Dept[[#This Row],[Créneau J]],0),0)</f>
        <v>0</v>
      </c>
      <c r="Q7958" s="71">
        <f>ROUND(HOUR(Tableau_Effectifs_Dept[[#This Row],[Créneau J]])/12,1)</f>
        <v>0</v>
      </c>
      <c r="R7958" s="71"/>
    </row>
    <row r="7959" spans="1:18" hidden="1">
      <c r="A7959" s="47">
        <v>44774.291666666664</v>
      </c>
      <c r="B7959" s="47">
        <v>44775.291666666664</v>
      </c>
      <c r="C7959" t="s">
        <v>197</v>
      </c>
      <c r="D7959" t="s">
        <v>86</v>
      </c>
      <c r="E7959" t="s">
        <v>86</v>
      </c>
      <c r="F7959" t="s">
        <v>68</v>
      </c>
      <c r="G7959" t="s">
        <v>93</v>
      </c>
      <c r="H7959" t="s">
        <v>141</v>
      </c>
      <c r="I7959" t="s">
        <v>98</v>
      </c>
      <c r="J79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Garde£24H£PRO£FONTAINEBLEAU£01/08/2022</v>
      </c>
      <c r="K79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59">
        <f>ROUND(MOD(Tableau_Effectifs_Dept[[#This Row],[GardDteDebut]],1),5)</f>
        <v>0.29166999999999998</v>
      </c>
      <c r="M7959">
        <f>ROUND(MOD(Tableau_Effectifs_Dept[[#This Row],[GardDteFin]],1),5)</f>
        <v>0.29166999999999998</v>
      </c>
      <c r="N79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59" s="71">
        <f>MAX(IF(Tableau_Effectifs_Dept[[#This Row],[Créneau TOT]]&gt;0,Tableau_Effectifs_Dept[[#This Row],[Créneau TOT]]-Tableau_Effectifs_Dept[[#This Row],[Créneau J]],0),0)</f>
        <v>0</v>
      </c>
      <c r="Q7959" s="71">
        <f>ROUND(HOUR(Tableau_Effectifs_Dept[[#This Row],[Créneau J]])/12,1)</f>
        <v>0</v>
      </c>
      <c r="R7959" s="71"/>
    </row>
    <row r="7960" spans="1:18" hidden="1">
      <c r="A7960" s="47">
        <v>44774.291666666664</v>
      </c>
      <c r="B7960" s="47">
        <v>44775.291666666664</v>
      </c>
      <c r="C7960" t="s">
        <v>197</v>
      </c>
      <c r="D7960" t="s">
        <v>86</v>
      </c>
      <c r="E7960" t="s">
        <v>86</v>
      </c>
      <c r="F7960" t="s">
        <v>68</v>
      </c>
      <c r="G7960" t="s">
        <v>93</v>
      </c>
      <c r="H7960" t="s">
        <v>140</v>
      </c>
      <c r="I7960" t="s">
        <v>98</v>
      </c>
      <c r="J79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Garde£24H£VOL£FONTAINEBLEAU£01/08/2022</v>
      </c>
      <c r="K79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60">
        <f>ROUND(MOD(Tableau_Effectifs_Dept[[#This Row],[GardDteDebut]],1),5)</f>
        <v>0.29166999999999998</v>
      </c>
      <c r="M7960">
        <f>ROUND(MOD(Tableau_Effectifs_Dept[[#This Row],[GardDteFin]],1),5)</f>
        <v>0.29166999999999998</v>
      </c>
      <c r="N79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60" s="71">
        <f>MAX(IF(Tableau_Effectifs_Dept[[#This Row],[Créneau TOT]]&gt;0,Tableau_Effectifs_Dept[[#This Row],[Créneau TOT]]-Tableau_Effectifs_Dept[[#This Row],[Créneau J]],0),0)</f>
        <v>0</v>
      </c>
      <c r="Q7960" s="71">
        <f>ROUND(HOUR(Tableau_Effectifs_Dept[[#This Row],[Créneau J]])/12,1)</f>
        <v>0</v>
      </c>
      <c r="R7960" s="71"/>
    </row>
    <row r="7961" spans="1:18" hidden="1">
      <c r="A7961" s="47">
        <v>44774.291666666664</v>
      </c>
      <c r="B7961" s="47">
        <v>44775.291666666664</v>
      </c>
      <c r="C7961" t="s">
        <v>197</v>
      </c>
      <c r="D7961" t="s">
        <v>86</v>
      </c>
      <c r="E7961" t="s">
        <v>86</v>
      </c>
      <c r="F7961" t="s">
        <v>37</v>
      </c>
      <c r="G7961" t="s">
        <v>93</v>
      </c>
      <c r="H7961" t="s">
        <v>141</v>
      </c>
      <c r="I7961" t="s">
        <v>98</v>
      </c>
      <c r="J79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Garde£24H£PRO£FONTENAY-TRESIGNY£01/08/2022</v>
      </c>
      <c r="K79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61">
        <f>ROUND(MOD(Tableau_Effectifs_Dept[[#This Row],[GardDteDebut]],1),5)</f>
        <v>0.29166999999999998</v>
      </c>
      <c r="M7961">
        <f>ROUND(MOD(Tableau_Effectifs_Dept[[#This Row],[GardDteFin]],1),5)</f>
        <v>0.29166999999999998</v>
      </c>
      <c r="N79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61" s="71">
        <f>MAX(IF(Tableau_Effectifs_Dept[[#This Row],[Créneau TOT]]&gt;0,Tableau_Effectifs_Dept[[#This Row],[Créneau TOT]]-Tableau_Effectifs_Dept[[#This Row],[Créneau J]],0),0)</f>
        <v>0</v>
      </c>
      <c r="Q7961" s="71">
        <f>ROUND(HOUR(Tableau_Effectifs_Dept[[#This Row],[Créneau J]])/12,1)</f>
        <v>0</v>
      </c>
      <c r="R7961" s="71"/>
    </row>
    <row r="7962" spans="1:18" hidden="1">
      <c r="A7962" s="47">
        <v>44774.291666666664</v>
      </c>
      <c r="B7962" s="47">
        <v>44774.791666666664</v>
      </c>
      <c r="C7962" t="s">
        <v>197</v>
      </c>
      <c r="D7962" t="s">
        <v>86</v>
      </c>
      <c r="E7962" t="s">
        <v>85</v>
      </c>
      <c r="F7962" t="s">
        <v>37</v>
      </c>
      <c r="G7962" t="s">
        <v>93</v>
      </c>
      <c r="H7962" t="s">
        <v>141</v>
      </c>
      <c r="I7962" t="s">
        <v>97</v>
      </c>
      <c r="J79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Garde£JOUR£PRO£FONTENAY-TRESIGNY£01/08/2022</v>
      </c>
      <c r="K79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62">
        <f>ROUND(MOD(Tableau_Effectifs_Dept[[#This Row],[GardDteDebut]],1),5)</f>
        <v>0.29166999999999998</v>
      </c>
      <c r="M7962">
        <f>ROUND(MOD(Tableau_Effectifs_Dept[[#This Row],[GardDteFin]],1),5)</f>
        <v>0.79166999999999998</v>
      </c>
      <c r="N79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62" s="71">
        <f>MAX(IF(Tableau_Effectifs_Dept[[#This Row],[Créneau TOT]]&gt;0,Tableau_Effectifs_Dept[[#This Row],[Créneau TOT]]-Tableau_Effectifs_Dept[[#This Row],[Créneau J]],0),0)</f>
        <v>0</v>
      </c>
      <c r="Q7962" s="71">
        <f>ROUND(HOUR(Tableau_Effectifs_Dept[[#This Row],[Créneau J]])/12,1)</f>
        <v>0</v>
      </c>
      <c r="R7962" s="71"/>
    </row>
    <row r="7963" spans="1:18" hidden="1">
      <c r="A7963" s="47">
        <v>44774.291666666664</v>
      </c>
      <c r="B7963" s="47">
        <v>44775.291666666664</v>
      </c>
      <c r="C7963" t="s">
        <v>197</v>
      </c>
      <c r="D7963" t="s">
        <v>86</v>
      </c>
      <c r="E7963" t="s">
        <v>86</v>
      </c>
      <c r="F7963" t="s">
        <v>37</v>
      </c>
      <c r="G7963" t="s">
        <v>93</v>
      </c>
      <c r="H7963" t="s">
        <v>140</v>
      </c>
      <c r="I7963" t="s">
        <v>98</v>
      </c>
      <c r="J79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Garde£24H£VOL£FONTENAY-TRESIGNY£01/08/2022</v>
      </c>
      <c r="K79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63">
        <f>ROUND(MOD(Tableau_Effectifs_Dept[[#This Row],[GardDteDebut]],1),5)</f>
        <v>0.29166999999999998</v>
      </c>
      <c r="M7963">
        <f>ROUND(MOD(Tableau_Effectifs_Dept[[#This Row],[GardDteFin]],1),5)</f>
        <v>0.29166999999999998</v>
      </c>
      <c r="N79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63" s="71">
        <f>MAX(IF(Tableau_Effectifs_Dept[[#This Row],[Créneau TOT]]&gt;0,Tableau_Effectifs_Dept[[#This Row],[Créneau TOT]]-Tableau_Effectifs_Dept[[#This Row],[Créneau J]],0),0)</f>
        <v>0</v>
      </c>
      <c r="Q7963" s="71">
        <f>ROUND(HOUR(Tableau_Effectifs_Dept[[#This Row],[Créneau J]])/12,1)</f>
        <v>0</v>
      </c>
      <c r="R7963" s="71"/>
    </row>
    <row r="7964" spans="1:18" hidden="1">
      <c r="A7964" s="47">
        <v>44774.291666666664</v>
      </c>
      <c r="B7964" s="47">
        <v>44775.291666666664</v>
      </c>
      <c r="C7964" t="s">
        <v>197</v>
      </c>
      <c r="D7964" t="s">
        <v>86</v>
      </c>
      <c r="E7964" t="s">
        <v>86</v>
      </c>
      <c r="F7964" t="s">
        <v>37</v>
      </c>
      <c r="G7964" t="s">
        <v>93</v>
      </c>
      <c r="H7964" t="s">
        <v>141</v>
      </c>
      <c r="I7964" t="s">
        <v>98</v>
      </c>
      <c r="J79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Garde£24H£PRO£FONTENAY-TRESIGNY£01/08/2022</v>
      </c>
      <c r="K79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64">
        <f>ROUND(MOD(Tableau_Effectifs_Dept[[#This Row],[GardDteDebut]],1),5)</f>
        <v>0.29166999999999998</v>
      </c>
      <c r="M7964">
        <f>ROUND(MOD(Tableau_Effectifs_Dept[[#This Row],[GardDteFin]],1),5)</f>
        <v>0.29166999999999998</v>
      </c>
      <c r="N79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64" s="71">
        <f>MAX(IF(Tableau_Effectifs_Dept[[#This Row],[Créneau TOT]]&gt;0,Tableau_Effectifs_Dept[[#This Row],[Créneau TOT]]-Tableau_Effectifs_Dept[[#This Row],[Créneau J]],0),0)</f>
        <v>0</v>
      </c>
      <c r="Q7964" s="71">
        <f>ROUND(HOUR(Tableau_Effectifs_Dept[[#This Row],[Créneau J]])/12,1)</f>
        <v>0</v>
      </c>
      <c r="R7964" s="71"/>
    </row>
    <row r="7965" spans="1:18" hidden="1">
      <c r="A7965" s="47">
        <v>44774.291666666664</v>
      </c>
      <c r="B7965" s="47">
        <v>44775.291666666664</v>
      </c>
      <c r="C7965" t="s">
        <v>197</v>
      </c>
      <c r="D7965" t="s">
        <v>86</v>
      </c>
      <c r="E7965" t="s">
        <v>86</v>
      </c>
      <c r="F7965" t="s">
        <v>100</v>
      </c>
      <c r="G7965" t="s">
        <v>93</v>
      </c>
      <c r="H7965" t="s">
        <v>141</v>
      </c>
      <c r="I7965" t="s">
        <v>98</v>
      </c>
      <c r="J79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Garde£24H£PRO£GUIGNES£01/08/2022</v>
      </c>
      <c r="K79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65">
        <f>ROUND(MOD(Tableau_Effectifs_Dept[[#This Row],[GardDteDebut]],1),5)</f>
        <v>0.29166999999999998</v>
      </c>
      <c r="M7965">
        <f>ROUND(MOD(Tableau_Effectifs_Dept[[#This Row],[GardDteFin]],1),5)</f>
        <v>0.29166999999999998</v>
      </c>
      <c r="N79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65" s="71">
        <f>MAX(IF(Tableau_Effectifs_Dept[[#This Row],[Créneau TOT]]&gt;0,Tableau_Effectifs_Dept[[#This Row],[Créneau TOT]]-Tableau_Effectifs_Dept[[#This Row],[Créneau J]],0),0)</f>
        <v>0</v>
      </c>
      <c r="Q7965" s="71">
        <f>ROUND(HOUR(Tableau_Effectifs_Dept[[#This Row],[Créneau J]])/12,1)</f>
        <v>0</v>
      </c>
      <c r="R7965" s="71"/>
    </row>
    <row r="7966" spans="1:18" hidden="1">
      <c r="A7966" s="47">
        <v>44774.291666666664</v>
      </c>
      <c r="B7966" s="47">
        <v>44774.791666666664</v>
      </c>
      <c r="C7966" t="s">
        <v>197</v>
      </c>
      <c r="D7966" t="s">
        <v>86</v>
      </c>
      <c r="E7966" t="s">
        <v>85</v>
      </c>
      <c r="F7966" t="s">
        <v>100</v>
      </c>
      <c r="G7966" t="s">
        <v>93</v>
      </c>
      <c r="H7966" t="s">
        <v>141</v>
      </c>
      <c r="I7966" t="s">
        <v>97</v>
      </c>
      <c r="J79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Garde£JOUR£PRO£GUIGNES£01/08/2022</v>
      </c>
      <c r="K79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66">
        <f>ROUND(MOD(Tableau_Effectifs_Dept[[#This Row],[GardDteDebut]],1),5)</f>
        <v>0.29166999999999998</v>
      </c>
      <c r="M7966">
        <f>ROUND(MOD(Tableau_Effectifs_Dept[[#This Row],[GardDteFin]],1),5)</f>
        <v>0.79166999999999998</v>
      </c>
      <c r="N79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66" s="71">
        <f>MAX(IF(Tableau_Effectifs_Dept[[#This Row],[Créneau TOT]]&gt;0,Tableau_Effectifs_Dept[[#This Row],[Créneau TOT]]-Tableau_Effectifs_Dept[[#This Row],[Créneau J]],0),0)</f>
        <v>0</v>
      </c>
      <c r="Q7966" s="71">
        <f>ROUND(HOUR(Tableau_Effectifs_Dept[[#This Row],[Créneau J]])/12,1)</f>
        <v>0</v>
      </c>
      <c r="R7966" s="71"/>
    </row>
    <row r="7967" spans="1:18" hidden="1">
      <c r="A7967" s="47">
        <v>44774.291666666664</v>
      </c>
      <c r="B7967" s="47">
        <v>44775.291666666664</v>
      </c>
      <c r="C7967" t="s">
        <v>197</v>
      </c>
      <c r="D7967" t="s">
        <v>86</v>
      </c>
      <c r="E7967" t="s">
        <v>86</v>
      </c>
      <c r="F7967" t="s">
        <v>100</v>
      </c>
      <c r="G7967" t="s">
        <v>93</v>
      </c>
      <c r="H7967" t="s">
        <v>141</v>
      </c>
      <c r="I7967" t="s">
        <v>98</v>
      </c>
      <c r="J79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Garde£24H£PRO£GUIGNES£01/08/2022</v>
      </c>
      <c r="K79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67">
        <f>ROUND(MOD(Tableau_Effectifs_Dept[[#This Row],[GardDteDebut]],1),5)</f>
        <v>0.29166999999999998</v>
      </c>
      <c r="M7967">
        <f>ROUND(MOD(Tableau_Effectifs_Dept[[#This Row],[GardDteFin]],1),5)</f>
        <v>0.29166999999999998</v>
      </c>
      <c r="N79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67" s="71">
        <f>MAX(IF(Tableau_Effectifs_Dept[[#This Row],[Créneau TOT]]&gt;0,Tableau_Effectifs_Dept[[#This Row],[Créneau TOT]]-Tableau_Effectifs_Dept[[#This Row],[Créneau J]],0),0)</f>
        <v>0</v>
      </c>
      <c r="Q7967" s="71">
        <f>ROUND(HOUR(Tableau_Effectifs_Dept[[#This Row],[Créneau J]])/12,1)</f>
        <v>0</v>
      </c>
      <c r="R7967" s="71"/>
    </row>
    <row r="7968" spans="1:18" hidden="1">
      <c r="A7968" s="47">
        <v>44774.291666666664</v>
      </c>
      <c r="B7968" s="47">
        <v>44774.791666666664</v>
      </c>
      <c r="C7968" t="s">
        <v>197</v>
      </c>
      <c r="D7968" t="s">
        <v>86</v>
      </c>
      <c r="E7968" t="s">
        <v>85</v>
      </c>
      <c r="F7968" t="s">
        <v>34</v>
      </c>
      <c r="G7968" t="s">
        <v>93</v>
      </c>
      <c r="H7968" t="s">
        <v>141</v>
      </c>
      <c r="I7968" t="s">
        <v>97</v>
      </c>
      <c r="J79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Garde£JOUR£PRO£JOUY-LE-CHATEL£01/08/2022</v>
      </c>
      <c r="K79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68">
        <f>ROUND(MOD(Tableau_Effectifs_Dept[[#This Row],[GardDteDebut]],1),5)</f>
        <v>0.29166999999999998</v>
      </c>
      <c r="M7968">
        <f>ROUND(MOD(Tableau_Effectifs_Dept[[#This Row],[GardDteFin]],1),5)</f>
        <v>0.79166999999999998</v>
      </c>
      <c r="N79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68" s="71">
        <f>MAX(IF(Tableau_Effectifs_Dept[[#This Row],[Créneau TOT]]&gt;0,Tableau_Effectifs_Dept[[#This Row],[Créneau TOT]]-Tableau_Effectifs_Dept[[#This Row],[Créneau J]],0),0)</f>
        <v>0</v>
      </c>
      <c r="Q7968" s="71">
        <f>ROUND(HOUR(Tableau_Effectifs_Dept[[#This Row],[Créneau J]])/12,1)</f>
        <v>0</v>
      </c>
      <c r="R7968" s="71"/>
    </row>
    <row r="7969" spans="1:18" hidden="1">
      <c r="A7969" s="47">
        <v>44774.291666666664</v>
      </c>
      <c r="B7969" s="47">
        <v>44774.791666666664</v>
      </c>
      <c r="C7969" t="s">
        <v>197</v>
      </c>
      <c r="D7969" t="s">
        <v>86</v>
      </c>
      <c r="E7969" t="s">
        <v>85</v>
      </c>
      <c r="F7969" t="s">
        <v>70</v>
      </c>
      <c r="G7969" t="s">
        <v>93</v>
      </c>
      <c r="H7969" t="s">
        <v>140</v>
      </c>
      <c r="I7969" t="s">
        <v>97</v>
      </c>
      <c r="J79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CHAPELLE-LA-REINE£01/08/2022</v>
      </c>
      <c r="K79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69">
        <f>ROUND(MOD(Tableau_Effectifs_Dept[[#This Row],[GardDteDebut]],1),5)</f>
        <v>0.29166999999999998</v>
      </c>
      <c r="M7969">
        <f>ROUND(MOD(Tableau_Effectifs_Dept[[#This Row],[GardDteFin]],1),5)</f>
        <v>0.79166999999999998</v>
      </c>
      <c r="N79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69" s="71">
        <f>MAX(IF(Tableau_Effectifs_Dept[[#This Row],[Créneau TOT]]&gt;0,Tableau_Effectifs_Dept[[#This Row],[Créneau TOT]]-Tableau_Effectifs_Dept[[#This Row],[Créneau J]],0),0)</f>
        <v>0</v>
      </c>
      <c r="Q7969" s="71">
        <f>ROUND(HOUR(Tableau_Effectifs_Dept[[#This Row],[Créneau J]])/12,1)</f>
        <v>0</v>
      </c>
      <c r="R7969" s="71"/>
    </row>
    <row r="7970" spans="1:18" hidden="1">
      <c r="A7970" s="47">
        <v>44774.291666666664</v>
      </c>
      <c r="B7970" s="47">
        <v>44775.291666666664</v>
      </c>
      <c r="C7970" t="s">
        <v>197</v>
      </c>
      <c r="D7970" t="s">
        <v>86</v>
      </c>
      <c r="E7970" t="s">
        <v>86</v>
      </c>
      <c r="F7970" t="s">
        <v>70</v>
      </c>
      <c r="G7970" t="s">
        <v>93</v>
      </c>
      <c r="H7970" t="s">
        <v>141</v>
      </c>
      <c r="I7970" t="s">
        <v>98</v>
      </c>
      <c r="J79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CHAPELLE-LA-REINE£01/08/2022</v>
      </c>
      <c r="K79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70">
        <f>ROUND(MOD(Tableau_Effectifs_Dept[[#This Row],[GardDteDebut]],1),5)</f>
        <v>0.29166999999999998</v>
      </c>
      <c r="M7970">
        <f>ROUND(MOD(Tableau_Effectifs_Dept[[#This Row],[GardDteFin]],1),5)</f>
        <v>0.29166999999999998</v>
      </c>
      <c r="N79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70" s="71">
        <f>MAX(IF(Tableau_Effectifs_Dept[[#This Row],[Créneau TOT]]&gt;0,Tableau_Effectifs_Dept[[#This Row],[Créneau TOT]]-Tableau_Effectifs_Dept[[#This Row],[Créneau J]],0),0)</f>
        <v>0</v>
      </c>
      <c r="Q7970" s="71">
        <f>ROUND(HOUR(Tableau_Effectifs_Dept[[#This Row],[Créneau J]])/12,1)</f>
        <v>0</v>
      </c>
      <c r="R7970" s="71"/>
    </row>
    <row r="7971" spans="1:18" hidden="1">
      <c r="A7971" s="47">
        <v>44774.291666666664</v>
      </c>
      <c r="B7971" s="47">
        <v>44774.791666666664</v>
      </c>
      <c r="C7971" t="s">
        <v>197</v>
      </c>
      <c r="D7971" t="s">
        <v>86</v>
      </c>
      <c r="E7971" t="s">
        <v>85</v>
      </c>
      <c r="F7971" t="s">
        <v>70</v>
      </c>
      <c r="G7971" t="s">
        <v>93</v>
      </c>
      <c r="H7971" t="s">
        <v>140</v>
      </c>
      <c r="I7971" t="s">
        <v>97</v>
      </c>
      <c r="J79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Garde£JOUR£VOL£LA CHAPELLE-LA-REINE£01/08/2022</v>
      </c>
      <c r="K79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71">
        <f>ROUND(MOD(Tableau_Effectifs_Dept[[#This Row],[GardDteDebut]],1),5)</f>
        <v>0.29166999999999998</v>
      </c>
      <c r="M7971">
        <f>ROUND(MOD(Tableau_Effectifs_Dept[[#This Row],[GardDteFin]],1),5)</f>
        <v>0.79166999999999998</v>
      </c>
      <c r="N79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71" s="71">
        <f>MAX(IF(Tableau_Effectifs_Dept[[#This Row],[Créneau TOT]]&gt;0,Tableau_Effectifs_Dept[[#This Row],[Créneau TOT]]-Tableau_Effectifs_Dept[[#This Row],[Créneau J]],0),0)</f>
        <v>0</v>
      </c>
      <c r="Q7971" s="71">
        <f>ROUND(HOUR(Tableau_Effectifs_Dept[[#This Row],[Créneau J]])/12,1)</f>
        <v>0</v>
      </c>
      <c r="R7971" s="71"/>
    </row>
    <row r="7972" spans="1:18" hidden="1">
      <c r="A7972" s="47">
        <v>44774.291666666664</v>
      </c>
      <c r="B7972" s="47">
        <v>44774.791666666664</v>
      </c>
      <c r="C7972" t="s">
        <v>197</v>
      </c>
      <c r="D7972" t="s">
        <v>86</v>
      </c>
      <c r="E7972" t="s">
        <v>85</v>
      </c>
      <c r="F7972" t="s">
        <v>70</v>
      </c>
      <c r="G7972" t="s">
        <v>93</v>
      </c>
      <c r="H7972" t="s">
        <v>141</v>
      </c>
      <c r="I7972" t="s">
        <v>97</v>
      </c>
      <c r="J79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CHAPELLE-LA-REINE£01/08/2022</v>
      </c>
      <c r="K79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72">
        <f>ROUND(MOD(Tableau_Effectifs_Dept[[#This Row],[GardDteDebut]],1),5)</f>
        <v>0.29166999999999998</v>
      </c>
      <c r="M7972">
        <f>ROUND(MOD(Tableau_Effectifs_Dept[[#This Row],[GardDteFin]],1),5)</f>
        <v>0.79166999999999998</v>
      </c>
      <c r="N79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72" s="71">
        <f>MAX(IF(Tableau_Effectifs_Dept[[#This Row],[Créneau TOT]]&gt;0,Tableau_Effectifs_Dept[[#This Row],[Créneau TOT]]-Tableau_Effectifs_Dept[[#This Row],[Créneau J]],0),0)</f>
        <v>0</v>
      </c>
      <c r="Q7972" s="71">
        <f>ROUND(HOUR(Tableau_Effectifs_Dept[[#This Row],[Créneau J]])/12,1)</f>
        <v>0</v>
      </c>
      <c r="R7972" s="71"/>
    </row>
    <row r="7973" spans="1:18" hidden="1">
      <c r="A7973" s="47">
        <v>44774.291666666664</v>
      </c>
      <c r="B7973" s="47">
        <v>44774.791666666664</v>
      </c>
      <c r="C7973" t="s">
        <v>197</v>
      </c>
      <c r="D7973" t="s">
        <v>86</v>
      </c>
      <c r="E7973" t="s">
        <v>85</v>
      </c>
      <c r="F7973" t="s">
        <v>39</v>
      </c>
      <c r="G7973" t="s">
        <v>93</v>
      </c>
      <c r="H7973" t="s">
        <v>141</v>
      </c>
      <c r="I7973" t="s">
        <v>97</v>
      </c>
      <c r="J79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FERTE-GAUCHER£01/08/2022</v>
      </c>
      <c r="K79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73">
        <f>ROUND(MOD(Tableau_Effectifs_Dept[[#This Row],[GardDteDebut]],1),5)</f>
        <v>0.29166999999999998</v>
      </c>
      <c r="M7973">
        <f>ROUND(MOD(Tableau_Effectifs_Dept[[#This Row],[GardDteFin]],1),5)</f>
        <v>0.79166999999999998</v>
      </c>
      <c r="N79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73" s="71">
        <f>MAX(IF(Tableau_Effectifs_Dept[[#This Row],[Créneau TOT]]&gt;0,Tableau_Effectifs_Dept[[#This Row],[Créneau TOT]]-Tableau_Effectifs_Dept[[#This Row],[Créneau J]],0),0)</f>
        <v>0</v>
      </c>
      <c r="Q7973" s="71">
        <f>ROUND(HOUR(Tableau_Effectifs_Dept[[#This Row],[Créneau J]])/12,1)</f>
        <v>0</v>
      </c>
      <c r="R7973" s="71"/>
    </row>
    <row r="7974" spans="1:18" hidden="1">
      <c r="A7974" s="47">
        <v>44774.291666666664</v>
      </c>
      <c r="B7974" s="47">
        <v>44775.291666666664</v>
      </c>
      <c r="C7974" t="s">
        <v>197</v>
      </c>
      <c r="D7974" t="s">
        <v>86</v>
      </c>
      <c r="E7974" t="s">
        <v>86</v>
      </c>
      <c r="F7974" t="s">
        <v>39</v>
      </c>
      <c r="G7974" t="s">
        <v>93</v>
      </c>
      <c r="H7974" t="s">
        <v>141</v>
      </c>
      <c r="I7974" t="s">
        <v>98</v>
      </c>
      <c r="J79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FERTE-GAUCHER£01/08/2022</v>
      </c>
      <c r="K79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74">
        <f>ROUND(MOD(Tableau_Effectifs_Dept[[#This Row],[GardDteDebut]],1),5)</f>
        <v>0.29166999999999998</v>
      </c>
      <c r="M7974">
        <f>ROUND(MOD(Tableau_Effectifs_Dept[[#This Row],[GardDteFin]],1),5)</f>
        <v>0.29166999999999998</v>
      </c>
      <c r="N79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74" s="71">
        <f>MAX(IF(Tableau_Effectifs_Dept[[#This Row],[Créneau TOT]]&gt;0,Tableau_Effectifs_Dept[[#This Row],[Créneau TOT]]-Tableau_Effectifs_Dept[[#This Row],[Créneau J]],0),0)</f>
        <v>0</v>
      </c>
      <c r="Q7974" s="71">
        <f>ROUND(HOUR(Tableau_Effectifs_Dept[[#This Row],[Créneau J]])/12,1)</f>
        <v>0</v>
      </c>
      <c r="R7974" s="71"/>
    </row>
    <row r="7975" spans="1:18" hidden="1">
      <c r="A7975" s="47">
        <v>44774.291666666664</v>
      </c>
      <c r="B7975" s="47">
        <v>44775.291666666664</v>
      </c>
      <c r="C7975" t="s">
        <v>197</v>
      </c>
      <c r="D7975" t="s">
        <v>86</v>
      </c>
      <c r="E7975" t="s">
        <v>86</v>
      </c>
      <c r="F7975" t="s">
        <v>39</v>
      </c>
      <c r="G7975" t="s">
        <v>93</v>
      </c>
      <c r="H7975" t="s">
        <v>141</v>
      </c>
      <c r="I7975" t="s">
        <v>98</v>
      </c>
      <c r="J79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FERTE-GAUCHER£01/08/2022</v>
      </c>
      <c r="K79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75">
        <f>ROUND(MOD(Tableau_Effectifs_Dept[[#This Row],[GardDteDebut]],1),5)</f>
        <v>0.29166999999999998</v>
      </c>
      <c r="M7975">
        <f>ROUND(MOD(Tableau_Effectifs_Dept[[#This Row],[GardDteFin]],1),5)</f>
        <v>0.29166999999999998</v>
      </c>
      <c r="N79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75" s="71">
        <f>MAX(IF(Tableau_Effectifs_Dept[[#This Row],[Créneau TOT]]&gt;0,Tableau_Effectifs_Dept[[#This Row],[Créneau TOT]]-Tableau_Effectifs_Dept[[#This Row],[Créneau J]],0),0)</f>
        <v>0</v>
      </c>
      <c r="Q7975" s="71">
        <f>ROUND(HOUR(Tableau_Effectifs_Dept[[#This Row],[Créneau J]])/12,1)</f>
        <v>0</v>
      </c>
      <c r="R7975" s="71"/>
    </row>
    <row r="7976" spans="1:18" hidden="1">
      <c r="A7976" s="47">
        <v>44774.291666666664</v>
      </c>
      <c r="B7976" s="47">
        <v>44774.791666666664</v>
      </c>
      <c r="C7976" t="s">
        <v>197</v>
      </c>
      <c r="D7976" t="s">
        <v>86</v>
      </c>
      <c r="E7976" t="s">
        <v>85</v>
      </c>
      <c r="F7976" t="s">
        <v>39</v>
      </c>
      <c r="G7976" t="s">
        <v>93</v>
      </c>
      <c r="H7976" t="s">
        <v>141</v>
      </c>
      <c r="I7976" t="s">
        <v>97</v>
      </c>
      <c r="J79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FERTE-GAUCHER£01/08/2022</v>
      </c>
      <c r="K79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76">
        <f>ROUND(MOD(Tableau_Effectifs_Dept[[#This Row],[GardDteDebut]],1),5)</f>
        <v>0.29166999999999998</v>
      </c>
      <c r="M7976">
        <f>ROUND(MOD(Tableau_Effectifs_Dept[[#This Row],[GardDteFin]],1),5)</f>
        <v>0.79166999999999998</v>
      </c>
      <c r="N79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76" s="71">
        <f>MAX(IF(Tableau_Effectifs_Dept[[#This Row],[Créneau TOT]]&gt;0,Tableau_Effectifs_Dept[[#This Row],[Créneau TOT]]-Tableau_Effectifs_Dept[[#This Row],[Créneau J]],0),0)</f>
        <v>0</v>
      </c>
      <c r="Q7976" s="71">
        <f>ROUND(HOUR(Tableau_Effectifs_Dept[[#This Row],[Créneau J]])/12,1)</f>
        <v>0</v>
      </c>
      <c r="R7976" s="71"/>
    </row>
    <row r="7977" spans="1:18" hidden="1">
      <c r="A7977" s="47">
        <v>44774.291666666664</v>
      </c>
      <c r="B7977" s="47">
        <v>44774.791666666664</v>
      </c>
      <c r="C7977" t="s">
        <v>197</v>
      </c>
      <c r="D7977" t="s">
        <v>86</v>
      </c>
      <c r="E7977" t="s">
        <v>85</v>
      </c>
      <c r="F7977" t="s">
        <v>47</v>
      </c>
      <c r="G7977" t="s">
        <v>93</v>
      </c>
      <c r="H7977" t="s">
        <v>141</v>
      </c>
      <c r="I7977" t="s">
        <v>97</v>
      </c>
      <c r="J79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FERTE-SOUS-JOUARRE£01/08/2022</v>
      </c>
      <c r="K79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77">
        <f>ROUND(MOD(Tableau_Effectifs_Dept[[#This Row],[GardDteDebut]],1),5)</f>
        <v>0.29166999999999998</v>
      </c>
      <c r="M7977">
        <f>ROUND(MOD(Tableau_Effectifs_Dept[[#This Row],[GardDteFin]],1),5)</f>
        <v>0.79166999999999998</v>
      </c>
      <c r="N79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77" s="71">
        <f>MAX(IF(Tableau_Effectifs_Dept[[#This Row],[Créneau TOT]]&gt;0,Tableau_Effectifs_Dept[[#This Row],[Créneau TOT]]-Tableau_Effectifs_Dept[[#This Row],[Créneau J]],0),0)</f>
        <v>0</v>
      </c>
      <c r="Q7977" s="71">
        <f>ROUND(HOUR(Tableau_Effectifs_Dept[[#This Row],[Créneau J]])/12,1)</f>
        <v>0</v>
      </c>
      <c r="R7977" s="71"/>
    </row>
    <row r="7978" spans="1:18" hidden="1">
      <c r="A7978" s="47">
        <v>44774.291666666664</v>
      </c>
      <c r="B7978" s="47">
        <v>44774.791666666664</v>
      </c>
      <c r="C7978" t="s">
        <v>197</v>
      </c>
      <c r="D7978" t="s">
        <v>86</v>
      </c>
      <c r="E7978" t="s">
        <v>85</v>
      </c>
      <c r="F7978" t="s">
        <v>47</v>
      </c>
      <c r="G7978" t="s">
        <v>93</v>
      </c>
      <c r="H7978" t="s">
        <v>141</v>
      </c>
      <c r="I7978" t="s">
        <v>97</v>
      </c>
      <c r="J79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FERTE-SOUS-JOUARRE£01/08/2022</v>
      </c>
      <c r="K79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78">
        <f>ROUND(MOD(Tableau_Effectifs_Dept[[#This Row],[GardDteDebut]],1),5)</f>
        <v>0.29166999999999998</v>
      </c>
      <c r="M7978">
        <f>ROUND(MOD(Tableau_Effectifs_Dept[[#This Row],[GardDteFin]],1),5)</f>
        <v>0.79166999999999998</v>
      </c>
      <c r="N79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78" s="71">
        <f>MAX(IF(Tableau_Effectifs_Dept[[#This Row],[Créneau TOT]]&gt;0,Tableau_Effectifs_Dept[[#This Row],[Créneau TOT]]-Tableau_Effectifs_Dept[[#This Row],[Créneau J]],0),0)</f>
        <v>0</v>
      </c>
      <c r="Q7978" s="71">
        <f>ROUND(HOUR(Tableau_Effectifs_Dept[[#This Row],[Créneau J]])/12,1)</f>
        <v>0</v>
      </c>
      <c r="R7978" s="71"/>
    </row>
    <row r="7979" spans="1:18" hidden="1">
      <c r="A7979" s="47">
        <v>44774.291666666664</v>
      </c>
      <c r="B7979" s="47">
        <v>44775.291666666664</v>
      </c>
      <c r="C7979" t="s">
        <v>197</v>
      </c>
      <c r="D7979" t="s">
        <v>86</v>
      </c>
      <c r="E7979" t="s">
        <v>86</v>
      </c>
      <c r="F7979" t="s">
        <v>47</v>
      </c>
      <c r="G7979" t="s">
        <v>93</v>
      </c>
      <c r="H7979" t="s">
        <v>141</v>
      </c>
      <c r="I7979" t="s">
        <v>98</v>
      </c>
      <c r="J79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FERTE-SOUS-JOUARRE£01/08/2022</v>
      </c>
      <c r="K79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79">
        <f>ROUND(MOD(Tableau_Effectifs_Dept[[#This Row],[GardDteDebut]],1),5)</f>
        <v>0.29166999999999998</v>
      </c>
      <c r="M7979">
        <f>ROUND(MOD(Tableau_Effectifs_Dept[[#This Row],[GardDteFin]],1),5)</f>
        <v>0.29166999999999998</v>
      </c>
      <c r="N79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79" s="71">
        <f>MAX(IF(Tableau_Effectifs_Dept[[#This Row],[Créneau TOT]]&gt;0,Tableau_Effectifs_Dept[[#This Row],[Créneau TOT]]-Tableau_Effectifs_Dept[[#This Row],[Créneau J]],0),0)</f>
        <v>0</v>
      </c>
      <c r="Q7979" s="71">
        <f>ROUND(HOUR(Tableau_Effectifs_Dept[[#This Row],[Créneau J]])/12,1)</f>
        <v>0</v>
      </c>
      <c r="R7979" s="71"/>
    </row>
    <row r="7980" spans="1:18" hidden="1">
      <c r="A7980" s="47">
        <v>44774.291666666664</v>
      </c>
      <c r="B7980" s="47">
        <v>44774.791666666664</v>
      </c>
      <c r="C7980" t="s">
        <v>197</v>
      </c>
      <c r="D7980" t="s">
        <v>86</v>
      </c>
      <c r="E7980" t="s">
        <v>85</v>
      </c>
      <c r="F7980" t="s">
        <v>47</v>
      </c>
      <c r="G7980" t="s">
        <v>93</v>
      </c>
      <c r="H7980" t="s">
        <v>141</v>
      </c>
      <c r="I7980" t="s">
        <v>97</v>
      </c>
      <c r="J79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FERTE-SOUS-JOUARRE£01/08/2022</v>
      </c>
      <c r="K79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80">
        <f>ROUND(MOD(Tableau_Effectifs_Dept[[#This Row],[GardDteDebut]],1),5)</f>
        <v>0.29166999999999998</v>
      </c>
      <c r="M7980">
        <f>ROUND(MOD(Tableau_Effectifs_Dept[[#This Row],[GardDteFin]],1),5)</f>
        <v>0.79166999999999998</v>
      </c>
      <c r="N79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80" s="71">
        <f>MAX(IF(Tableau_Effectifs_Dept[[#This Row],[Créneau TOT]]&gt;0,Tableau_Effectifs_Dept[[#This Row],[Créneau TOT]]-Tableau_Effectifs_Dept[[#This Row],[Créneau J]],0),0)</f>
        <v>0</v>
      </c>
      <c r="Q7980" s="71">
        <f>ROUND(HOUR(Tableau_Effectifs_Dept[[#This Row],[Créneau J]])/12,1)</f>
        <v>0</v>
      </c>
      <c r="R7980" s="71"/>
    </row>
    <row r="7981" spans="1:18" hidden="1">
      <c r="A7981" s="47">
        <v>44774.291666666664</v>
      </c>
      <c r="B7981" s="47">
        <v>44775.291666666664</v>
      </c>
      <c r="C7981" t="s">
        <v>197</v>
      </c>
      <c r="D7981" t="s">
        <v>86</v>
      </c>
      <c r="E7981" t="s">
        <v>86</v>
      </c>
      <c r="F7981" t="s">
        <v>47</v>
      </c>
      <c r="G7981" t="s">
        <v>93</v>
      </c>
      <c r="H7981" t="s">
        <v>141</v>
      </c>
      <c r="I7981" t="s">
        <v>98</v>
      </c>
      <c r="J79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FERTE-SOUS-JOUARRE£01/08/2022</v>
      </c>
      <c r="K79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81">
        <f>ROUND(MOD(Tableau_Effectifs_Dept[[#This Row],[GardDteDebut]],1),5)</f>
        <v>0.29166999999999998</v>
      </c>
      <c r="M7981">
        <f>ROUND(MOD(Tableau_Effectifs_Dept[[#This Row],[GardDteFin]],1),5)</f>
        <v>0.29166999999999998</v>
      </c>
      <c r="N79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81" s="71">
        <f>MAX(IF(Tableau_Effectifs_Dept[[#This Row],[Créneau TOT]]&gt;0,Tableau_Effectifs_Dept[[#This Row],[Créneau TOT]]-Tableau_Effectifs_Dept[[#This Row],[Créneau J]],0),0)</f>
        <v>0</v>
      </c>
      <c r="Q7981" s="71">
        <f>ROUND(HOUR(Tableau_Effectifs_Dept[[#This Row],[Créneau J]])/12,1)</f>
        <v>0</v>
      </c>
      <c r="R7981" s="71"/>
    </row>
    <row r="7982" spans="1:18" hidden="1">
      <c r="A7982" s="47">
        <v>44774.291666666664</v>
      </c>
      <c r="B7982" s="47">
        <v>44775.291666666664</v>
      </c>
      <c r="C7982" t="s">
        <v>197</v>
      </c>
      <c r="D7982" t="s">
        <v>86</v>
      </c>
      <c r="E7982" t="s">
        <v>86</v>
      </c>
      <c r="F7982" t="s">
        <v>47</v>
      </c>
      <c r="G7982" t="s">
        <v>93</v>
      </c>
      <c r="H7982" t="s">
        <v>141</v>
      </c>
      <c r="I7982" t="s">
        <v>98</v>
      </c>
      <c r="J79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 FERTE-SOUS-JOUARRE£01/08/2022</v>
      </c>
      <c r="K79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82">
        <f>ROUND(MOD(Tableau_Effectifs_Dept[[#This Row],[GardDteDebut]],1),5)</f>
        <v>0.29166999999999998</v>
      </c>
      <c r="M7982">
        <f>ROUND(MOD(Tableau_Effectifs_Dept[[#This Row],[GardDteFin]],1),5)</f>
        <v>0.29166999999999998</v>
      </c>
      <c r="N79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82" s="71">
        <f>MAX(IF(Tableau_Effectifs_Dept[[#This Row],[Créneau TOT]]&gt;0,Tableau_Effectifs_Dept[[#This Row],[Créneau TOT]]-Tableau_Effectifs_Dept[[#This Row],[Créneau J]],0),0)</f>
        <v>0</v>
      </c>
      <c r="Q7982" s="71">
        <f>ROUND(HOUR(Tableau_Effectifs_Dept[[#This Row],[Créneau J]])/12,1)</f>
        <v>0</v>
      </c>
      <c r="R7982" s="71"/>
    </row>
    <row r="7983" spans="1:18" hidden="1">
      <c r="A7983" s="47">
        <v>44774.291666666664</v>
      </c>
      <c r="B7983" s="47">
        <v>44774.791666666664</v>
      </c>
      <c r="C7983" t="s">
        <v>197</v>
      </c>
      <c r="D7983" t="s">
        <v>86</v>
      </c>
      <c r="E7983" t="s">
        <v>85</v>
      </c>
      <c r="F7983" t="s">
        <v>26</v>
      </c>
      <c r="G7983" t="s">
        <v>93</v>
      </c>
      <c r="H7983" t="s">
        <v>141</v>
      </c>
      <c r="I7983" t="s">
        <v>97</v>
      </c>
      <c r="J79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 GRANDE PAROISSE£01/08/2022</v>
      </c>
      <c r="K79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83">
        <f>ROUND(MOD(Tableau_Effectifs_Dept[[#This Row],[GardDteDebut]],1),5)</f>
        <v>0.29166999999999998</v>
      </c>
      <c r="M7983">
        <f>ROUND(MOD(Tableau_Effectifs_Dept[[#This Row],[GardDteFin]],1),5)</f>
        <v>0.79166999999999998</v>
      </c>
      <c r="N79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83" s="71">
        <f>MAX(IF(Tableau_Effectifs_Dept[[#This Row],[Créneau TOT]]&gt;0,Tableau_Effectifs_Dept[[#This Row],[Créneau TOT]]-Tableau_Effectifs_Dept[[#This Row],[Créneau J]],0),0)</f>
        <v>0</v>
      </c>
      <c r="Q7983" s="71">
        <f>ROUND(HOUR(Tableau_Effectifs_Dept[[#This Row],[Créneau J]])/12,1)</f>
        <v>0</v>
      </c>
      <c r="R7983" s="71"/>
    </row>
    <row r="7984" spans="1:18" hidden="1">
      <c r="A7984" s="47">
        <v>44774.291666666664</v>
      </c>
      <c r="B7984" s="47">
        <v>44774.791666666664</v>
      </c>
      <c r="C7984" t="s">
        <v>197</v>
      </c>
      <c r="D7984" t="s">
        <v>86</v>
      </c>
      <c r="E7984" t="s">
        <v>85</v>
      </c>
      <c r="F7984" t="s">
        <v>57</v>
      </c>
      <c r="G7984" t="s">
        <v>93</v>
      </c>
      <c r="H7984" t="s">
        <v>141</v>
      </c>
      <c r="I7984" t="s">
        <v>97</v>
      </c>
      <c r="J79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Garde£JOUR£PRO£LAGNY-SUR-MARNE£01/08/2022</v>
      </c>
      <c r="K79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84">
        <f>ROUND(MOD(Tableau_Effectifs_Dept[[#This Row],[GardDteDebut]],1),5)</f>
        <v>0.29166999999999998</v>
      </c>
      <c r="M7984">
        <f>ROUND(MOD(Tableau_Effectifs_Dept[[#This Row],[GardDteFin]],1),5)</f>
        <v>0.79166999999999998</v>
      </c>
      <c r="N79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84" s="71">
        <f>MAX(IF(Tableau_Effectifs_Dept[[#This Row],[Créneau TOT]]&gt;0,Tableau_Effectifs_Dept[[#This Row],[Créneau TOT]]-Tableau_Effectifs_Dept[[#This Row],[Créneau J]],0),0)</f>
        <v>0</v>
      </c>
      <c r="Q7984" s="71">
        <f>ROUND(HOUR(Tableau_Effectifs_Dept[[#This Row],[Créneau J]])/12,1)</f>
        <v>0</v>
      </c>
      <c r="R7984" s="71"/>
    </row>
    <row r="7985" spans="1:18" hidden="1">
      <c r="A7985" s="47">
        <v>44774.291666666664</v>
      </c>
      <c r="B7985" s="47">
        <v>44775.291666666664</v>
      </c>
      <c r="C7985" t="s">
        <v>197</v>
      </c>
      <c r="D7985" t="s">
        <v>86</v>
      </c>
      <c r="E7985" t="s">
        <v>86</v>
      </c>
      <c r="F7985" t="s">
        <v>57</v>
      </c>
      <c r="G7985" t="s">
        <v>93</v>
      </c>
      <c r="H7985" t="s">
        <v>141</v>
      </c>
      <c r="I7985" t="s">
        <v>98</v>
      </c>
      <c r="J79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Garde£24H£PRO£LAGNY-SUR-MARNE£01/08/2022</v>
      </c>
      <c r="K79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85">
        <f>ROUND(MOD(Tableau_Effectifs_Dept[[#This Row],[GardDteDebut]],1),5)</f>
        <v>0.29166999999999998</v>
      </c>
      <c r="M7985">
        <f>ROUND(MOD(Tableau_Effectifs_Dept[[#This Row],[GardDteFin]],1),5)</f>
        <v>0.29166999999999998</v>
      </c>
      <c r="N79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85" s="71">
        <f>MAX(IF(Tableau_Effectifs_Dept[[#This Row],[Créneau TOT]]&gt;0,Tableau_Effectifs_Dept[[#This Row],[Créneau TOT]]-Tableau_Effectifs_Dept[[#This Row],[Créneau J]],0),0)</f>
        <v>0</v>
      </c>
      <c r="Q7985" s="71">
        <f>ROUND(HOUR(Tableau_Effectifs_Dept[[#This Row],[Créneau J]])/12,1)</f>
        <v>0</v>
      </c>
      <c r="R7985" s="71"/>
    </row>
    <row r="7986" spans="1:18" hidden="1">
      <c r="A7986" s="47">
        <v>44774.291666666664</v>
      </c>
      <c r="B7986" s="47">
        <v>44775.291666666664</v>
      </c>
      <c r="C7986" t="s">
        <v>197</v>
      </c>
      <c r="D7986" t="s">
        <v>86</v>
      </c>
      <c r="E7986" t="s">
        <v>86</v>
      </c>
      <c r="F7986" t="s">
        <v>57</v>
      </c>
      <c r="G7986" t="s">
        <v>93</v>
      </c>
      <c r="H7986" t="s">
        <v>141</v>
      </c>
      <c r="I7986" t="s">
        <v>98</v>
      </c>
      <c r="J79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Garde£24H£PRO£LAGNY-SUR-MARNE£01/08/2022</v>
      </c>
      <c r="K79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86">
        <f>ROUND(MOD(Tableau_Effectifs_Dept[[#This Row],[GardDteDebut]],1),5)</f>
        <v>0.29166999999999998</v>
      </c>
      <c r="M7986">
        <f>ROUND(MOD(Tableau_Effectifs_Dept[[#This Row],[GardDteFin]],1),5)</f>
        <v>0.29166999999999998</v>
      </c>
      <c r="N79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86" s="71">
        <f>MAX(IF(Tableau_Effectifs_Dept[[#This Row],[Créneau TOT]]&gt;0,Tableau_Effectifs_Dept[[#This Row],[Créneau TOT]]-Tableau_Effectifs_Dept[[#This Row],[Créneau J]],0),0)</f>
        <v>0</v>
      </c>
      <c r="Q7986" s="71">
        <f>ROUND(HOUR(Tableau_Effectifs_Dept[[#This Row],[Créneau J]])/12,1)</f>
        <v>0</v>
      </c>
      <c r="R7986" s="71"/>
    </row>
    <row r="7987" spans="1:18" hidden="1">
      <c r="A7987" s="47">
        <v>44774.291666666664</v>
      </c>
      <c r="B7987" s="47">
        <v>44774.791666666664</v>
      </c>
      <c r="C7987" t="s">
        <v>197</v>
      </c>
      <c r="D7987" t="s">
        <v>86</v>
      </c>
      <c r="E7987" t="s">
        <v>85</v>
      </c>
      <c r="F7987" t="s">
        <v>57</v>
      </c>
      <c r="G7987" t="s">
        <v>93</v>
      </c>
      <c r="H7987" t="s">
        <v>141</v>
      </c>
      <c r="I7987" t="s">
        <v>97</v>
      </c>
      <c r="J79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Garde£JOUR£PRO£LAGNY-SUR-MARNE£01/08/2022</v>
      </c>
      <c r="K79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87">
        <f>ROUND(MOD(Tableau_Effectifs_Dept[[#This Row],[GardDteDebut]],1),5)</f>
        <v>0.29166999999999998</v>
      </c>
      <c r="M7987">
        <f>ROUND(MOD(Tableau_Effectifs_Dept[[#This Row],[GardDteFin]],1),5)</f>
        <v>0.79166999999999998</v>
      </c>
      <c r="N79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87" s="71">
        <f>MAX(IF(Tableau_Effectifs_Dept[[#This Row],[Créneau TOT]]&gt;0,Tableau_Effectifs_Dept[[#This Row],[Créneau TOT]]-Tableau_Effectifs_Dept[[#This Row],[Créneau J]],0),0)</f>
        <v>0</v>
      </c>
      <c r="Q7987" s="71">
        <f>ROUND(HOUR(Tableau_Effectifs_Dept[[#This Row],[Créneau J]])/12,1)</f>
        <v>0</v>
      </c>
      <c r="R7987" s="71"/>
    </row>
    <row r="7988" spans="1:18" hidden="1">
      <c r="A7988" s="47">
        <v>44774.291666666664</v>
      </c>
      <c r="B7988" s="47">
        <v>44775.291666666664</v>
      </c>
      <c r="C7988" t="s">
        <v>197</v>
      </c>
      <c r="D7988" t="s">
        <v>86</v>
      </c>
      <c r="E7988" t="s">
        <v>86</v>
      </c>
      <c r="F7988" t="s">
        <v>57</v>
      </c>
      <c r="G7988" t="s">
        <v>93</v>
      </c>
      <c r="H7988" t="s">
        <v>141</v>
      </c>
      <c r="I7988" t="s">
        <v>98</v>
      </c>
      <c r="J79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Garde£24H£PRO£LAGNY-SUR-MARNE£01/08/2022</v>
      </c>
      <c r="K79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88">
        <f>ROUND(MOD(Tableau_Effectifs_Dept[[#This Row],[GardDteDebut]],1),5)</f>
        <v>0.29166999999999998</v>
      </c>
      <c r="M7988">
        <f>ROUND(MOD(Tableau_Effectifs_Dept[[#This Row],[GardDteFin]],1),5)</f>
        <v>0.29166999999999998</v>
      </c>
      <c r="N79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88" s="71">
        <f>MAX(IF(Tableau_Effectifs_Dept[[#This Row],[Créneau TOT]]&gt;0,Tableau_Effectifs_Dept[[#This Row],[Créneau TOT]]-Tableau_Effectifs_Dept[[#This Row],[Créneau J]],0),0)</f>
        <v>0</v>
      </c>
      <c r="Q7988" s="71">
        <f>ROUND(HOUR(Tableau_Effectifs_Dept[[#This Row],[Créneau J]])/12,1)</f>
        <v>0</v>
      </c>
      <c r="R7988" s="71"/>
    </row>
    <row r="7989" spans="1:18" hidden="1">
      <c r="A7989" s="47">
        <v>44774.291666666664</v>
      </c>
      <c r="B7989" s="47">
        <v>44774.791666666664</v>
      </c>
      <c r="C7989" t="s">
        <v>197</v>
      </c>
      <c r="D7989" t="s">
        <v>86</v>
      </c>
      <c r="E7989" t="s">
        <v>85</v>
      </c>
      <c r="F7989" t="s">
        <v>57</v>
      </c>
      <c r="G7989" t="s">
        <v>93</v>
      </c>
      <c r="H7989" t="s">
        <v>141</v>
      </c>
      <c r="I7989" t="s">
        <v>97</v>
      </c>
      <c r="J79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Garde£JOUR£PRO£LAGNY-SUR-MARNE£01/08/2022</v>
      </c>
      <c r="K79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89">
        <f>ROUND(MOD(Tableau_Effectifs_Dept[[#This Row],[GardDteDebut]],1),5)</f>
        <v>0.29166999999999998</v>
      </c>
      <c r="M7989">
        <f>ROUND(MOD(Tableau_Effectifs_Dept[[#This Row],[GardDteFin]],1),5)</f>
        <v>0.79166999999999998</v>
      </c>
      <c r="N79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89" s="71">
        <f>MAX(IF(Tableau_Effectifs_Dept[[#This Row],[Créneau TOT]]&gt;0,Tableau_Effectifs_Dept[[#This Row],[Créneau TOT]]-Tableau_Effectifs_Dept[[#This Row],[Créneau J]],0),0)</f>
        <v>0</v>
      </c>
      <c r="Q7989" s="71">
        <f>ROUND(HOUR(Tableau_Effectifs_Dept[[#This Row],[Créneau J]])/12,1)</f>
        <v>0</v>
      </c>
      <c r="R7989" s="71"/>
    </row>
    <row r="7990" spans="1:18" hidden="1">
      <c r="A7990" s="47">
        <v>44774.291666666664</v>
      </c>
      <c r="B7990" s="47">
        <v>44775.291666666664</v>
      </c>
      <c r="C7990" t="s">
        <v>197</v>
      </c>
      <c r="D7990" t="s">
        <v>86</v>
      </c>
      <c r="E7990" t="s">
        <v>86</v>
      </c>
      <c r="F7990" t="s">
        <v>57</v>
      </c>
      <c r="G7990" t="s">
        <v>93</v>
      </c>
      <c r="H7990" t="s">
        <v>141</v>
      </c>
      <c r="I7990" t="s">
        <v>98</v>
      </c>
      <c r="J79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Garde£24H£PRO£LAGNY-SUR-MARNE£01/08/2022</v>
      </c>
      <c r="K79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90">
        <f>ROUND(MOD(Tableau_Effectifs_Dept[[#This Row],[GardDteDebut]],1),5)</f>
        <v>0.29166999999999998</v>
      </c>
      <c r="M7990">
        <f>ROUND(MOD(Tableau_Effectifs_Dept[[#This Row],[GardDteFin]],1),5)</f>
        <v>0.29166999999999998</v>
      </c>
      <c r="N79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90" s="71">
        <f>MAX(IF(Tableau_Effectifs_Dept[[#This Row],[Créneau TOT]]&gt;0,Tableau_Effectifs_Dept[[#This Row],[Créneau TOT]]-Tableau_Effectifs_Dept[[#This Row],[Créneau J]],0),0)</f>
        <v>0</v>
      </c>
      <c r="Q7990" s="71">
        <f>ROUND(HOUR(Tableau_Effectifs_Dept[[#This Row],[Créneau J]])/12,1)</f>
        <v>0</v>
      </c>
      <c r="R7990" s="71"/>
    </row>
    <row r="7991" spans="1:18" hidden="1">
      <c r="A7991" s="47">
        <v>44774.291666666664</v>
      </c>
      <c r="B7991" s="47">
        <v>44775.291666666664</v>
      </c>
      <c r="C7991" t="s">
        <v>197</v>
      </c>
      <c r="D7991" t="s">
        <v>86</v>
      </c>
      <c r="E7991" t="s">
        <v>86</v>
      </c>
      <c r="F7991" t="s">
        <v>57</v>
      </c>
      <c r="G7991" t="s">
        <v>93</v>
      </c>
      <c r="H7991" t="s">
        <v>141</v>
      </c>
      <c r="I7991" t="s">
        <v>98</v>
      </c>
      <c r="J79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Garde£24H£PRO£LAGNY-SUR-MARNE£01/08/2022</v>
      </c>
      <c r="K79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91">
        <f>ROUND(MOD(Tableau_Effectifs_Dept[[#This Row],[GardDteDebut]],1),5)</f>
        <v>0.29166999999999998</v>
      </c>
      <c r="M7991">
        <f>ROUND(MOD(Tableau_Effectifs_Dept[[#This Row],[GardDteFin]],1),5)</f>
        <v>0.29166999999999998</v>
      </c>
      <c r="N79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91" s="71">
        <f>MAX(IF(Tableau_Effectifs_Dept[[#This Row],[Créneau TOT]]&gt;0,Tableau_Effectifs_Dept[[#This Row],[Créneau TOT]]-Tableau_Effectifs_Dept[[#This Row],[Créneau J]],0),0)</f>
        <v>0</v>
      </c>
      <c r="Q7991" s="71">
        <f>ROUND(HOUR(Tableau_Effectifs_Dept[[#This Row],[Créneau J]])/12,1)</f>
        <v>0</v>
      </c>
      <c r="R7991" s="71"/>
    </row>
    <row r="7992" spans="1:18" hidden="1">
      <c r="A7992" s="47">
        <v>44774.291666666664</v>
      </c>
      <c r="B7992" s="47">
        <v>44775.291666666664</v>
      </c>
      <c r="C7992" t="s">
        <v>197</v>
      </c>
      <c r="D7992" t="s">
        <v>86</v>
      </c>
      <c r="E7992" t="s">
        <v>86</v>
      </c>
      <c r="F7992" t="s">
        <v>23</v>
      </c>
      <c r="G7992" t="s">
        <v>93</v>
      </c>
      <c r="H7992" t="s">
        <v>141</v>
      </c>
      <c r="I7992" t="s">
        <v>98</v>
      </c>
      <c r="J79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CHATELET-EN-BRIE£01/08/2022</v>
      </c>
      <c r="K79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92">
        <f>ROUND(MOD(Tableau_Effectifs_Dept[[#This Row],[GardDteDebut]],1),5)</f>
        <v>0.29166999999999998</v>
      </c>
      <c r="M7992">
        <f>ROUND(MOD(Tableau_Effectifs_Dept[[#This Row],[GardDteFin]],1),5)</f>
        <v>0.29166999999999998</v>
      </c>
      <c r="N79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92" s="71">
        <f>MAX(IF(Tableau_Effectifs_Dept[[#This Row],[Créneau TOT]]&gt;0,Tableau_Effectifs_Dept[[#This Row],[Créneau TOT]]-Tableau_Effectifs_Dept[[#This Row],[Créneau J]],0),0)</f>
        <v>0</v>
      </c>
      <c r="Q7992" s="71">
        <f>ROUND(HOUR(Tableau_Effectifs_Dept[[#This Row],[Créneau J]])/12,1)</f>
        <v>0</v>
      </c>
      <c r="R7992" s="71"/>
    </row>
    <row r="7993" spans="1:18" hidden="1">
      <c r="A7993" s="47">
        <v>44774.291666666664</v>
      </c>
      <c r="B7993" s="47">
        <v>44775.291666666664</v>
      </c>
      <c r="C7993" t="s">
        <v>197</v>
      </c>
      <c r="D7993" t="s">
        <v>86</v>
      </c>
      <c r="E7993" t="s">
        <v>86</v>
      </c>
      <c r="F7993" t="s">
        <v>23</v>
      </c>
      <c r="G7993" t="s">
        <v>93</v>
      </c>
      <c r="H7993" t="s">
        <v>141</v>
      </c>
      <c r="I7993" t="s">
        <v>98</v>
      </c>
      <c r="J79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Garde£24H£PRO£LE CHATELET-EN-BRIE£01/08/2022</v>
      </c>
      <c r="K79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93">
        <f>ROUND(MOD(Tableau_Effectifs_Dept[[#This Row],[GardDteDebut]],1),5)</f>
        <v>0.29166999999999998</v>
      </c>
      <c r="M7993">
        <f>ROUND(MOD(Tableau_Effectifs_Dept[[#This Row],[GardDteFin]],1),5)</f>
        <v>0.29166999999999998</v>
      </c>
      <c r="N79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93" s="71">
        <f>MAX(IF(Tableau_Effectifs_Dept[[#This Row],[Créneau TOT]]&gt;0,Tableau_Effectifs_Dept[[#This Row],[Créneau TOT]]-Tableau_Effectifs_Dept[[#This Row],[Créneau J]],0),0)</f>
        <v>0</v>
      </c>
      <c r="Q7993" s="71">
        <f>ROUND(HOUR(Tableau_Effectifs_Dept[[#This Row],[Créneau J]])/12,1)</f>
        <v>0</v>
      </c>
      <c r="R7993" s="71"/>
    </row>
    <row r="7994" spans="1:18" hidden="1">
      <c r="A7994" s="47">
        <v>44774.291666666664</v>
      </c>
      <c r="B7994" s="47">
        <v>44775.291666666664</v>
      </c>
      <c r="C7994" t="s">
        <v>197</v>
      </c>
      <c r="D7994" t="s">
        <v>86</v>
      </c>
      <c r="E7994" t="s">
        <v>86</v>
      </c>
      <c r="F7994" t="s">
        <v>48</v>
      </c>
      <c r="G7994" t="s">
        <v>93</v>
      </c>
      <c r="H7994" t="s">
        <v>141</v>
      </c>
      <c r="I7994" t="s">
        <v>98</v>
      </c>
      <c r="J79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Garde£24H£PRO£LIZY-SUR-OURCQ£01/08/2022</v>
      </c>
      <c r="K79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94">
        <f>ROUND(MOD(Tableau_Effectifs_Dept[[#This Row],[GardDteDebut]],1),5)</f>
        <v>0.29166999999999998</v>
      </c>
      <c r="M7994">
        <f>ROUND(MOD(Tableau_Effectifs_Dept[[#This Row],[GardDteFin]],1),5)</f>
        <v>0.29166999999999998</v>
      </c>
      <c r="N79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94" s="71">
        <f>MAX(IF(Tableau_Effectifs_Dept[[#This Row],[Créneau TOT]]&gt;0,Tableau_Effectifs_Dept[[#This Row],[Créneau TOT]]-Tableau_Effectifs_Dept[[#This Row],[Créneau J]],0),0)</f>
        <v>0</v>
      </c>
      <c r="Q7994" s="71">
        <f>ROUND(HOUR(Tableau_Effectifs_Dept[[#This Row],[Créneau J]])/12,1)</f>
        <v>0</v>
      </c>
      <c r="R7994" s="71"/>
    </row>
    <row r="7995" spans="1:18" hidden="1">
      <c r="A7995" s="47">
        <v>44774.291666666664</v>
      </c>
      <c r="B7995" s="47">
        <v>44775.291666666664</v>
      </c>
      <c r="C7995" t="s">
        <v>197</v>
      </c>
      <c r="D7995" t="s">
        <v>86</v>
      </c>
      <c r="E7995" t="s">
        <v>86</v>
      </c>
      <c r="F7995" t="s">
        <v>48</v>
      </c>
      <c r="G7995" t="s">
        <v>93</v>
      </c>
      <c r="H7995" t="s">
        <v>141</v>
      </c>
      <c r="I7995" t="s">
        <v>98</v>
      </c>
      <c r="J79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Garde£24H£PRO£LIZY-SUR-OURCQ£01/08/2022</v>
      </c>
      <c r="K79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95">
        <f>ROUND(MOD(Tableau_Effectifs_Dept[[#This Row],[GardDteDebut]],1),5)</f>
        <v>0.29166999999999998</v>
      </c>
      <c r="M7995">
        <f>ROUND(MOD(Tableau_Effectifs_Dept[[#This Row],[GardDteFin]],1),5)</f>
        <v>0.29166999999999998</v>
      </c>
      <c r="N79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95" s="71">
        <f>MAX(IF(Tableau_Effectifs_Dept[[#This Row],[Créneau TOT]]&gt;0,Tableau_Effectifs_Dept[[#This Row],[Créneau TOT]]-Tableau_Effectifs_Dept[[#This Row],[Créneau J]],0),0)</f>
        <v>0</v>
      </c>
      <c r="Q7995" s="71">
        <f>ROUND(HOUR(Tableau_Effectifs_Dept[[#This Row],[Créneau J]])/12,1)</f>
        <v>0</v>
      </c>
      <c r="R7995" s="71"/>
    </row>
    <row r="7996" spans="1:18" hidden="1">
      <c r="A7996" s="47">
        <v>44774.291666666664</v>
      </c>
      <c r="B7996" s="47">
        <v>44774.791666666664</v>
      </c>
      <c r="C7996" t="s">
        <v>197</v>
      </c>
      <c r="D7996" t="s">
        <v>86</v>
      </c>
      <c r="E7996" t="s">
        <v>85</v>
      </c>
      <c r="F7996" t="s">
        <v>48</v>
      </c>
      <c r="G7996" t="s">
        <v>93</v>
      </c>
      <c r="H7996" t="s">
        <v>141</v>
      </c>
      <c r="I7996" t="s">
        <v>97</v>
      </c>
      <c r="J79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Garde£JOUR£PRO£LIZY-SUR-OURCQ£01/08/2022</v>
      </c>
      <c r="K79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96">
        <f>ROUND(MOD(Tableau_Effectifs_Dept[[#This Row],[GardDteDebut]],1),5)</f>
        <v>0.29166999999999998</v>
      </c>
      <c r="M7996">
        <f>ROUND(MOD(Tableau_Effectifs_Dept[[#This Row],[GardDteFin]],1),5)</f>
        <v>0.79166999999999998</v>
      </c>
      <c r="N79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96" s="71">
        <f>MAX(IF(Tableau_Effectifs_Dept[[#This Row],[Créneau TOT]]&gt;0,Tableau_Effectifs_Dept[[#This Row],[Créneau TOT]]-Tableau_Effectifs_Dept[[#This Row],[Créneau J]],0),0)</f>
        <v>0</v>
      </c>
      <c r="Q7996" s="71">
        <f>ROUND(HOUR(Tableau_Effectifs_Dept[[#This Row],[Créneau J]])/12,1)</f>
        <v>0</v>
      </c>
      <c r="R7996" s="71"/>
    </row>
    <row r="7997" spans="1:18" hidden="1">
      <c r="A7997" s="47">
        <v>44774.291666666664</v>
      </c>
      <c r="B7997" s="47">
        <v>44774.791666666664</v>
      </c>
      <c r="C7997" t="s">
        <v>197</v>
      </c>
      <c r="D7997" t="s">
        <v>86</v>
      </c>
      <c r="E7997" t="s">
        <v>85</v>
      </c>
      <c r="F7997" t="s">
        <v>62</v>
      </c>
      <c r="G7997" t="s">
        <v>93</v>
      </c>
      <c r="H7997" t="s">
        <v>141</v>
      </c>
      <c r="I7997" t="s">
        <v>97</v>
      </c>
      <c r="J79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Garde£JOUR£PRO£LOGNES£01/08/2022</v>
      </c>
      <c r="K79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97">
        <f>ROUND(MOD(Tableau_Effectifs_Dept[[#This Row],[GardDteDebut]],1),5)</f>
        <v>0.29166999999999998</v>
      </c>
      <c r="M7997">
        <f>ROUND(MOD(Tableau_Effectifs_Dept[[#This Row],[GardDteFin]],1),5)</f>
        <v>0.79166999999999998</v>
      </c>
      <c r="N79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97" s="71">
        <f>MAX(IF(Tableau_Effectifs_Dept[[#This Row],[Créneau TOT]]&gt;0,Tableau_Effectifs_Dept[[#This Row],[Créneau TOT]]-Tableau_Effectifs_Dept[[#This Row],[Créneau J]],0),0)</f>
        <v>0</v>
      </c>
      <c r="Q7997" s="71">
        <f>ROUND(HOUR(Tableau_Effectifs_Dept[[#This Row],[Créneau J]])/12,1)</f>
        <v>0</v>
      </c>
      <c r="R7997" s="71"/>
    </row>
    <row r="7998" spans="1:18" hidden="1">
      <c r="A7998" s="47">
        <v>44774.291666666664</v>
      </c>
      <c r="B7998" s="47">
        <v>44775.291666666664</v>
      </c>
      <c r="C7998" t="s">
        <v>197</v>
      </c>
      <c r="D7998" t="s">
        <v>86</v>
      </c>
      <c r="E7998" t="s">
        <v>86</v>
      </c>
      <c r="F7998" t="s">
        <v>62</v>
      </c>
      <c r="G7998" t="s">
        <v>93</v>
      </c>
      <c r="H7998" t="s">
        <v>141</v>
      </c>
      <c r="I7998" t="s">
        <v>98</v>
      </c>
      <c r="J79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Garde£24H£PRO£LOGNES£01/08/2022</v>
      </c>
      <c r="K79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98">
        <f>ROUND(MOD(Tableau_Effectifs_Dept[[#This Row],[GardDteDebut]],1),5)</f>
        <v>0.29166999999999998</v>
      </c>
      <c r="M7998">
        <f>ROUND(MOD(Tableau_Effectifs_Dept[[#This Row],[GardDteFin]],1),5)</f>
        <v>0.29166999999999998</v>
      </c>
      <c r="N79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98" s="71">
        <f>MAX(IF(Tableau_Effectifs_Dept[[#This Row],[Créneau TOT]]&gt;0,Tableau_Effectifs_Dept[[#This Row],[Créneau TOT]]-Tableau_Effectifs_Dept[[#This Row],[Créneau J]],0),0)</f>
        <v>0</v>
      </c>
      <c r="Q7998" s="71">
        <f>ROUND(HOUR(Tableau_Effectifs_Dept[[#This Row],[Créneau J]])/12,1)</f>
        <v>0</v>
      </c>
      <c r="R7998" s="71"/>
    </row>
    <row r="7999" spans="1:18" hidden="1">
      <c r="A7999" s="47">
        <v>44774.291666666664</v>
      </c>
      <c r="B7999" s="47">
        <v>44775.291666666664</v>
      </c>
      <c r="C7999" t="s">
        <v>197</v>
      </c>
      <c r="D7999" t="s">
        <v>86</v>
      </c>
      <c r="E7999" t="s">
        <v>86</v>
      </c>
      <c r="F7999" t="s">
        <v>62</v>
      </c>
      <c r="G7999" t="s">
        <v>93</v>
      </c>
      <c r="H7999" t="s">
        <v>141</v>
      </c>
      <c r="I7999" t="s">
        <v>98</v>
      </c>
      <c r="J79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Garde£24H£PRO£LOGNES£01/08/2022</v>
      </c>
      <c r="K79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7999">
        <f>ROUND(MOD(Tableau_Effectifs_Dept[[#This Row],[GardDteDebut]],1),5)</f>
        <v>0.29166999999999998</v>
      </c>
      <c r="M7999">
        <f>ROUND(MOD(Tableau_Effectifs_Dept[[#This Row],[GardDteFin]],1),5)</f>
        <v>0.29166999999999998</v>
      </c>
      <c r="N79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79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7999" s="71">
        <f>MAX(IF(Tableau_Effectifs_Dept[[#This Row],[Créneau TOT]]&gt;0,Tableau_Effectifs_Dept[[#This Row],[Créneau TOT]]-Tableau_Effectifs_Dept[[#This Row],[Créneau J]],0),0)</f>
        <v>0</v>
      </c>
      <c r="Q7999" s="71">
        <f>ROUND(HOUR(Tableau_Effectifs_Dept[[#This Row],[Créneau J]])/12,1)</f>
        <v>0</v>
      </c>
      <c r="R7999" s="71"/>
    </row>
    <row r="8000" spans="1:18" hidden="1">
      <c r="A8000" s="47">
        <v>44774.291666666664</v>
      </c>
      <c r="B8000" s="47">
        <v>44775.291666666664</v>
      </c>
      <c r="C8000" t="s">
        <v>197</v>
      </c>
      <c r="D8000" t="s">
        <v>86</v>
      </c>
      <c r="E8000" t="s">
        <v>86</v>
      </c>
      <c r="F8000" t="s">
        <v>62</v>
      </c>
      <c r="G8000" t="s">
        <v>93</v>
      </c>
      <c r="H8000" t="s">
        <v>141</v>
      </c>
      <c r="I8000" t="s">
        <v>98</v>
      </c>
      <c r="J80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Garde£24H£PRO£LOGNES£01/08/2022</v>
      </c>
      <c r="K80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00">
        <f>ROUND(MOD(Tableau_Effectifs_Dept[[#This Row],[GardDteDebut]],1),5)</f>
        <v>0.29166999999999998</v>
      </c>
      <c r="M8000">
        <f>ROUND(MOD(Tableau_Effectifs_Dept[[#This Row],[GardDteFin]],1),5)</f>
        <v>0.29166999999999998</v>
      </c>
      <c r="N80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00" s="71">
        <f>MAX(IF(Tableau_Effectifs_Dept[[#This Row],[Créneau TOT]]&gt;0,Tableau_Effectifs_Dept[[#This Row],[Créneau TOT]]-Tableau_Effectifs_Dept[[#This Row],[Créneau J]],0),0)</f>
        <v>0</v>
      </c>
      <c r="Q8000" s="71">
        <f>ROUND(HOUR(Tableau_Effectifs_Dept[[#This Row],[Créneau J]])/12,1)</f>
        <v>0</v>
      </c>
      <c r="R8000" s="71"/>
    </row>
    <row r="8001" spans="1:18" hidden="1">
      <c r="A8001" s="47">
        <v>44774.291666666664</v>
      </c>
      <c r="B8001" s="47">
        <v>44775.291666666664</v>
      </c>
      <c r="C8001" t="s">
        <v>197</v>
      </c>
      <c r="D8001" t="s">
        <v>86</v>
      </c>
      <c r="E8001" t="s">
        <v>86</v>
      </c>
      <c r="F8001" t="s">
        <v>62</v>
      </c>
      <c r="G8001" t="s">
        <v>93</v>
      </c>
      <c r="H8001" t="s">
        <v>141</v>
      </c>
      <c r="I8001" t="s">
        <v>98</v>
      </c>
      <c r="J80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Garde£24H£PRO£LOGNES£01/08/2022</v>
      </c>
      <c r="K80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01">
        <f>ROUND(MOD(Tableau_Effectifs_Dept[[#This Row],[GardDteDebut]],1),5)</f>
        <v>0.29166999999999998</v>
      </c>
      <c r="M8001">
        <f>ROUND(MOD(Tableau_Effectifs_Dept[[#This Row],[GardDteFin]],1),5)</f>
        <v>0.29166999999999998</v>
      </c>
      <c r="N80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01" s="71">
        <f>MAX(IF(Tableau_Effectifs_Dept[[#This Row],[Créneau TOT]]&gt;0,Tableau_Effectifs_Dept[[#This Row],[Créneau TOT]]-Tableau_Effectifs_Dept[[#This Row],[Créneau J]],0),0)</f>
        <v>0</v>
      </c>
      <c r="Q8001" s="71">
        <f>ROUND(HOUR(Tableau_Effectifs_Dept[[#This Row],[Créneau J]])/12,1)</f>
        <v>0</v>
      </c>
      <c r="R8001" s="71"/>
    </row>
    <row r="8002" spans="1:18" hidden="1">
      <c r="A8002" s="47">
        <v>44774.291666666664</v>
      </c>
      <c r="B8002" s="47">
        <v>44775.291666666664</v>
      </c>
      <c r="C8002" t="s">
        <v>197</v>
      </c>
      <c r="D8002" t="s">
        <v>86</v>
      </c>
      <c r="E8002" t="s">
        <v>86</v>
      </c>
      <c r="F8002" t="s">
        <v>62</v>
      </c>
      <c r="G8002" t="s">
        <v>93</v>
      </c>
      <c r="H8002" t="s">
        <v>141</v>
      </c>
      <c r="I8002" t="s">
        <v>98</v>
      </c>
      <c r="J80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Garde£24H£PRO£LOGNES£01/08/2022</v>
      </c>
      <c r="K80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02">
        <f>ROUND(MOD(Tableau_Effectifs_Dept[[#This Row],[GardDteDebut]],1),5)</f>
        <v>0.29166999999999998</v>
      </c>
      <c r="M8002">
        <f>ROUND(MOD(Tableau_Effectifs_Dept[[#This Row],[GardDteFin]],1),5)</f>
        <v>0.29166999999999998</v>
      </c>
      <c r="N80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02" s="71">
        <f>MAX(IF(Tableau_Effectifs_Dept[[#This Row],[Créneau TOT]]&gt;0,Tableau_Effectifs_Dept[[#This Row],[Créneau TOT]]-Tableau_Effectifs_Dept[[#This Row],[Créneau J]],0),0)</f>
        <v>0</v>
      </c>
      <c r="Q8002" s="71">
        <f>ROUND(HOUR(Tableau_Effectifs_Dept[[#This Row],[Créneau J]])/12,1)</f>
        <v>0</v>
      </c>
      <c r="R8002" s="71"/>
    </row>
    <row r="8003" spans="1:18" hidden="1">
      <c r="A8003" s="47">
        <v>44774.291666666664</v>
      </c>
      <c r="B8003" s="47">
        <v>44775.291666666664</v>
      </c>
      <c r="C8003" t="s">
        <v>197</v>
      </c>
      <c r="D8003" t="s">
        <v>86</v>
      </c>
      <c r="E8003" t="s">
        <v>86</v>
      </c>
      <c r="F8003" t="s">
        <v>62</v>
      </c>
      <c r="G8003" t="s">
        <v>93</v>
      </c>
      <c r="H8003" t="s">
        <v>141</v>
      </c>
      <c r="I8003" t="s">
        <v>98</v>
      </c>
      <c r="J80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Garde£24H£PRO£LOGNES£01/08/2022</v>
      </c>
      <c r="K80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03">
        <f>ROUND(MOD(Tableau_Effectifs_Dept[[#This Row],[GardDteDebut]],1),5)</f>
        <v>0.29166999999999998</v>
      </c>
      <c r="M8003">
        <f>ROUND(MOD(Tableau_Effectifs_Dept[[#This Row],[GardDteFin]],1),5)</f>
        <v>0.29166999999999998</v>
      </c>
      <c r="N80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03" s="71">
        <f>MAX(IF(Tableau_Effectifs_Dept[[#This Row],[Créneau TOT]]&gt;0,Tableau_Effectifs_Dept[[#This Row],[Créneau TOT]]-Tableau_Effectifs_Dept[[#This Row],[Créneau J]],0),0)</f>
        <v>0</v>
      </c>
      <c r="Q8003" s="71">
        <f>ROUND(HOUR(Tableau_Effectifs_Dept[[#This Row],[Créneau J]])/12,1)</f>
        <v>0</v>
      </c>
      <c r="R8003" s="71"/>
    </row>
    <row r="8004" spans="1:18" hidden="1">
      <c r="A8004" s="47">
        <v>44774.291666666664</v>
      </c>
      <c r="B8004" s="47">
        <v>44775.291666666664</v>
      </c>
      <c r="C8004" t="s">
        <v>197</v>
      </c>
      <c r="D8004" t="s">
        <v>86</v>
      </c>
      <c r="E8004" t="s">
        <v>86</v>
      </c>
      <c r="F8004" t="s">
        <v>62</v>
      </c>
      <c r="G8004" t="s">
        <v>93</v>
      </c>
      <c r="H8004" t="s">
        <v>141</v>
      </c>
      <c r="I8004" t="s">
        <v>98</v>
      </c>
      <c r="J80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Garde£24H£PRO£LOGNES£01/08/2022</v>
      </c>
      <c r="K80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04">
        <f>ROUND(MOD(Tableau_Effectifs_Dept[[#This Row],[GardDteDebut]],1),5)</f>
        <v>0.29166999999999998</v>
      </c>
      <c r="M8004">
        <f>ROUND(MOD(Tableau_Effectifs_Dept[[#This Row],[GardDteFin]],1),5)</f>
        <v>0.29166999999999998</v>
      </c>
      <c r="N80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04" s="71">
        <f>MAX(IF(Tableau_Effectifs_Dept[[#This Row],[Créneau TOT]]&gt;0,Tableau_Effectifs_Dept[[#This Row],[Créneau TOT]]-Tableau_Effectifs_Dept[[#This Row],[Créneau J]],0),0)</f>
        <v>0</v>
      </c>
      <c r="Q8004" s="71">
        <f>ROUND(HOUR(Tableau_Effectifs_Dept[[#This Row],[Créneau J]])/12,1)</f>
        <v>0</v>
      </c>
      <c r="R8004" s="71"/>
    </row>
    <row r="8005" spans="1:18" hidden="1">
      <c r="A8005" s="47">
        <v>44774.291666666664</v>
      </c>
      <c r="B8005" s="47">
        <v>44775.291666666664</v>
      </c>
      <c r="C8005" t="s">
        <v>197</v>
      </c>
      <c r="D8005" t="s">
        <v>86</v>
      </c>
      <c r="E8005" t="s">
        <v>86</v>
      </c>
      <c r="F8005" t="s">
        <v>62</v>
      </c>
      <c r="G8005" t="s">
        <v>93</v>
      </c>
      <c r="H8005" t="s">
        <v>141</v>
      </c>
      <c r="I8005" t="s">
        <v>98</v>
      </c>
      <c r="J80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Garde£24H£PRO£LOGNES£01/08/2022</v>
      </c>
      <c r="K80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05">
        <f>ROUND(MOD(Tableau_Effectifs_Dept[[#This Row],[GardDteDebut]],1),5)</f>
        <v>0.29166999999999998</v>
      </c>
      <c r="M8005">
        <f>ROUND(MOD(Tableau_Effectifs_Dept[[#This Row],[GardDteFin]],1),5)</f>
        <v>0.29166999999999998</v>
      </c>
      <c r="N80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05" s="71">
        <f>MAX(IF(Tableau_Effectifs_Dept[[#This Row],[Créneau TOT]]&gt;0,Tableau_Effectifs_Dept[[#This Row],[Créneau TOT]]-Tableau_Effectifs_Dept[[#This Row],[Créneau J]],0),0)</f>
        <v>0</v>
      </c>
      <c r="Q8005" s="71">
        <f>ROUND(HOUR(Tableau_Effectifs_Dept[[#This Row],[Créneau J]])/12,1)</f>
        <v>0</v>
      </c>
      <c r="R8005" s="71"/>
    </row>
    <row r="8006" spans="1:18" hidden="1">
      <c r="A8006" s="47">
        <v>44774.291666666664</v>
      </c>
      <c r="B8006" s="47">
        <v>44775.291666666664</v>
      </c>
      <c r="C8006" t="s">
        <v>197</v>
      </c>
      <c r="D8006" t="s">
        <v>86</v>
      </c>
      <c r="E8006" t="s">
        <v>86</v>
      </c>
      <c r="F8006" t="s">
        <v>62</v>
      </c>
      <c r="G8006" t="s">
        <v>93</v>
      </c>
      <c r="H8006" t="s">
        <v>141</v>
      </c>
      <c r="I8006" t="s">
        <v>98</v>
      </c>
      <c r="J80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Garde£24H£PRO£LOGNES£01/08/2022</v>
      </c>
      <c r="K80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06">
        <f>ROUND(MOD(Tableau_Effectifs_Dept[[#This Row],[GardDteDebut]],1),5)</f>
        <v>0.29166999999999998</v>
      </c>
      <c r="M8006">
        <f>ROUND(MOD(Tableau_Effectifs_Dept[[#This Row],[GardDteFin]],1),5)</f>
        <v>0.29166999999999998</v>
      </c>
      <c r="N80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06" s="71">
        <f>MAX(IF(Tableau_Effectifs_Dept[[#This Row],[Créneau TOT]]&gt;0,Tableau_Effectifs_Dept[[#This Row],[Créneau TOT]]-Tableau_Effectifs_Dept[[#This Row],[Créneau J]],0),0)</f>
        <v>0</v>
      </c>
      <c r="Q8006" s="71">
        <f>ROUND(HOUR(Tableau_Effectifs_Dept[[#This Row],[Créneau J]])/12,1)</f>
        <v>0</v>
      </c>
      <c r="R8006" s="71"/>
    </row>
    <row r="8007" spans="1:18" hidden="1">
      <c r="A8007" s="47">
        <v>44774.291666666664</v>
      </c>
      <c r="B8007" s="47">
        <v>44775.291666666664</v>
      </c>
      <c r="C8007" t="s">
        <v>197</v>
      </c>
      <c r="D8007" t="s">
        <v>86</v>
      </c>
      <c r="E8007" t="s">
        <v>86</v>
      </c>
      <c r="F8007" t="s">
        <v>62</v>
      </c>
      <c r="G8007" t="s">
        <v>93</v>
      </c>
      <c r="H8007" t="s">
        <v>141</v>
      </c>
      <c r="I8007" t="s">
        <v>98</v>
      </c>
      <c r="J80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Garde£24H£PRO£LOGNES£01/08/2022</v>
      </c>
      <c r="K80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07">
        <f>ROUND(MOD(Tableau_Effectifs_Dept[[#This Row],[GardDteDebut]],1),5)</f>
        <v>0.29166999999999998</v>
      </c>
      <c r="M8007">
        <f>ROUND(MOD(Tableau_Effectifs_Dept[[#This Row],[GardDteFin]],1),5)</f>
        <v>0.29166999999999998</v>
      </c>
      <c r="N80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07" s="71">
        <f>MAX(IF(Tableau_Effectifs_Dept[[#This Row],[Créneau TOT]]&gt;0,Tableau_Effectifs_Dept[[#This Row],[Créneau TOT]]-Tableau_Effectifs_Dept[[#This Row],[Créneau J]],0),0)</f>
        <v>0</v>
      </c>
      <c r="Q8007" s="71">
        <f>ROUND(HOUR(Tableau_Effectifs_Dept[[#This Row],[Créneau J]])/12,1)</f>
        <v>0</v>
      </c>
      <c r="R8007" s="71"/>
    </row>
    <row r="8008" spans="1:18" hidden="1">
      <c r="A8008" s="47">
        <v>44774.291666666664</v>
      </c>
      <c r="B8008" s="47">
        <v>44774.791666666664</v>
      </c>
      <c r="C8008" t="s">
        <v>197</v>
      </c>
      <c r="D8008" t="s">
        <v>86</v>
      </c>
      <c r="E8008" t="s">
        <v>85</v>
      </c>
      <c r="F8008" t="s">
        <v>49</v>
      </c>
      <c r="G8008" t="s">
        <v>93</v>
      </c>
      <c r="H8008" t="s">
        <v>141</v>
      </c>
      <c r="I8008" t="s">
        <v>97</v>
      </c>
      <c r="J80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Garde£JOUR£PRO£MEAUX£01/08/2022</v>
      </c>
      <c r="K80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08">
        <f>ROUND(MOD(Tableau_Effectifs_Dept[[#This Row],[GardDteDebut]],1),5)</f>
        <v>0.29166999999999998</v>
      </c>
      <c r="M8008">
        <f>ROUND(MOD(Tableau_Effectifs_Dept[[#This Row],[GardDteFin]],1),5)</f>
        <v>0.79166999999999998</v>
      </c>
      <c r="N80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08" s="71">
        <f>MAX(IF(Tableau_Effectifs_Dept[[#This Row],[Créneau TOT]]&gt;0,Tableau_Effectifs_Dept[[#This Row],[Créneau TOT]]-Tableau_Effectifs_Dept[[#This Row],[Créneau J]],0),0)</f>
        <v>0</v>
      </c>
      <c r="Q8008" s="71">
        <f>ROUND(HOUR(Tableau_Effectifs_Dept[[#This Row],[Créneau J]])/12,1)</f>
        <v>0</v>
      </c>
      <c r="R8008" s="71"/>
    </row>
    <row r="8009" spans="1:18" hidden="1">
      <c r="A8009" s="47">
        <v>44774.291666666664</v>
      </c>
      <c r="B8009" s="47">
        <v>44774.791666666664</v>
      </c>
      <c r="C8009" t="s">
        <v>197</v>
      </c>
      <c r="D8009" t="s">
        <v>86</v>
      </c>
      <c r="E8009" t="s">
        <v>85</v>
      </c>
      <c r="F8009" t="s">
        <v>49</v>
      </c>
      <c r="G8009" t="s">
        <v>93</v>
      </c>
      <c r="H8009" t="s">
        <v>141</v>
      </c>
      <c r="I8009" t="s">
        <v>97</v>
      </c>
      <c r="J80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Garde£JOUR£PRO£MEAUX£01/08/2022</v>
      </c>
      <c r="K80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09">
        <f>ROUND(MOD(Tableau_Effectifs_Dept[[#This Row],[GardDteDebut]],1),5)</f>
        <v>0.29166999999999998</v>
      </c>
      <c r="M8009">
        <f>ROUND(MOD(Tableau_Effectifs_Dept[[#This Row],[GardDteFin]],1),5)</f>
        <v>0.79166999999999998</v>
      </c>
      <c r="N80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09" s="71">
        <f>MAX(IF(Tableau_Effectifs_Dept[[#This Row],[Créneau TOT]]&gt;0,Tableau_Effectifs_Dept[[#This Row],[Créneau TOT]]-Tableau_Effectifs_Dept[[#This Row],[Créneau J]],0),0)</f>
        <v>0</v>
      </c>
      <c r="Q8009" s="71">
        <f>ROUND(HOUR(Tableau_Effectifs_Dept[[#This Row],[Créneau J]])/12,1)</f>
        <v>0</v>
      </c>
      <c r="R8009" s="71"/>
    </row>
    <row r="8010" spans="1:18" hidden="1">
      <c r="A8010" s="47">
        <v>44774.291666666664</v>
      </c>
      <c r="B8010" s="47">
        <v>44774.791666666664</v>
      </c>
      <c r="C8010" t="s">
        <v>197</v>
      </c>
      <c r="D8010" t="s">
        <v>86</v>
      </c>
      <c r="E8010" t="s">
        <v>85</v>
      </c>
      <c r="F8010" t="s">
        <v>49</v>
      </c>
      <c r="G8010" t="s">
        <v>93</v>
      </c>
      <c r="H8010" t="s">
        <v>141</v>
      </c>
      <c r="I8010" t="s">
        <v>97</v>
      </c>
      <c r="J80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Garde£JOUR£PRO£MEAUX£01/08/2022</v>
      </c>
      <c r="K80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10">
        <f>ROUND(MOD(Tableau_Effectifs_Dept[[#This Row],[GardDteDebut]],1),5)</f>
        <v>0.29166999999999998</v>
      </c>
      <c r="M8010">
        <f>ROUND(MOD(Tableau_Effectifs_Dept[[#This Row],[GardDteFin]],1),5)</f>
        <v>0.79166999999999998</v>
      </c>
      <c r="N80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10" s="71">
        <f>MAX(IF(Tableau_Effectifs_Dept[[#This Row],[Créneau TOT]]&gt;0,Tableau_Effectifs_Dept[[#This Row],[Créneau TOT]]-Tableau_Effectifs_Dept[[#This Row],[Créneau J]],0),0)</f>
        <v>0</v>
      </c>
      <c r="Q8010" s="71">
        <f>ROUND(HOUR(Tableau_Effectifs_Dept[[#This Row],[Créneau J]])/12,1)</f>
        <v>0</v>
      </c>
      <c r="R8010" s="71"/>
    </row>
    <row r="8011" spans="1:18" hidden="1">
      <c r="A8011" s="47">
        <v>44774.291666666664</v>
      </c>
      <c r="B8011" s="47">
        <v>44774.791666666664</v>
      </c>
      <c r="C8011" t="s">
        <v>197</v>
      </c>
      <c r="D8011" t="s">
        <v>86</v>
      </c>
      <c r="E8011" t="s">
        <v>85</v>
      </c>
      <c r="F8011" t="s">
        <v>49</v>
      </c>
      <c r="G8011" t="s">
        <v>93</v>
      </c>
      <c r="H8011" t="s">
        <v>141</v>
      </c>
      <c r="I8011" t="s">
        <v>97</v>
      </c>
      <c r="J80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Garde£JOUR£PRO£MEAUX£01/08/2022</v>
      </c>
      <c r="K80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11">
        <f>ROUND(MOD(Tableau_Effectifs_Dept[[#This Row],[GardDteDebut]],1),5)</f>
        <v>0.29166999999999998</v>
      </c>
      <c r="M8011">
        <f>ROUND(MOD(Tableau_Effectifs_Dept[[#This Row],[GardDteFin]],1),5)</f>
        <v>0.79166999999999998</v>
      </c>
      <c r="N80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11" s="71">
        <f>MAX(IF(Tableau_Effectifs_Dept[[#This Row],[Créneau TOT]]&gt;0,Tableau_Effectifs_Dept[[#This Row],[Créneau TOT]]-Tableau_Effectifs_Dept[[#This Row],[Créneau J]],0),0)</f>
        <v>0</v>
      </c>
      <c r="Q8011" s="71">
        <f>ROUND(HOUR(Tableau_Effectifs_Dept[[#This Row],[Créneau J]])/12,1)</f>
        <v>0</v>
      </c>
      <c r="R8011" s="71"/>
    </row>
    <row r="8012" spans="1:18" hidden="1">
      <c r="A8012" s="47">
        <v>44774.291666666664</v>
      </c>
      <c r="B8012" s="47">
        <v>44775.291666666664</v>
      </c>
      <c r="C8012" t="s">
        <v>197</v>
      </c>
      <c r="D8012" t="s">
        <v>86</v>
      </c>
      <c r="E8012" t="s">
        <v>86</v>
      </c>
      <c r="F8012" t="s">
        <v>49</v>
      </c>
      <c r="G8012" t="s">
        <v>102</v>
      </c>
      <c r="H8012" t="s">
        <v>141</v>
      </c>
      <c r="I8012" t="s">
        <v>98</v>
      </c>
      <c r="J80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Autre£24H£PRO£MEAUX£01/08/2022</v>
      </c>
      <c r="K80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12">
        <f>ROUND(MOD(Tableau_Effectifs_Dept[[#This Row],[GardDteDebut]],1),5)</f>
        <v>0.29166999999999998</v>
      </c>
      <c r="M8012">
        <f>ROUND(MOD(Tableau_Effectifs_Dept[[#This Row],[GardDteFin]],1),5)</f>
        <v>0.29166999999999998</v>
      </c>
      <c r="N80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12" s="71">
        <f>MAX(IF(Tableau_Effectifs_Dept[[#This Row],[Créneau TOT]]&gt;0,Tableau_Effectifs_Dept[[#This Row],[Créneau TOT]]-Tableau_Effectifs_Dept[[#This Row],[Créneau J]],0),0)</f>
        <v>0</v>
      </c>
      <c r="Q8012" s="71">
        <f>ROUND(HOUR(Tableau_Effectifs_Dept[[#This Row],[Créneau J]])/12,1)</f>
        <v>0</v>
      </c>
      <c r="R8012" s="71"/>
    </row>
    <row r="8013" spans="1:18" hidden="1">
      <c r="A8013" s="47">
        <v>44774.291666666664</v>
      </c>
      <c r="B8013" s="47">
        <v>44775.291666666664</v>
      </c>
      <c r="C8013" t="s">
        <v>197</v>
      </c>
      <c r="D8013" t="s">
        <v>86</v>
      </c>
      <c r="E8013" t="s">
        <v>86</v>
      </c>
      <c r="F8013" t="s">
        <v>49</v>
      </c>
      <c r="G8013" t="s">
        <v>93</v>
      </c>
      <c r="H8013" t="s">
        <v>141</v>
      </c>
      <c r="I8013" t="s">
        <v>98</v>
      </c>
      <c r="J80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Garde£24H£PRO£MEAUX£01/08/2022</v>
      </c>
      <c r="K80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13">
        <f>ROUND(MOD(Tableau_Effectifs_Dept[[#This Row],[GardDteDebut]],1),5)</f>
        <v>0.29166999999999998</v>
      </c>
      <c r="M8013">
        <f>ROUND(MOD(Tableau_Effectifs_Dept[[#This Row],[GardDteFin]],1),5)</f>
        <v>0.29166999999999998</v>
      </c>
      <c r="N80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13" s="71">
        <f>MAX(IF(Tableau_Effectifs_Dept[[#This Row],[Créneau TOT]]&gt;0,Tableau_Effectifs_Dept[[#This Row],[Créneau TOT]]-Tableau_Effectifs_Dept[[#This Row],[Créneau J]],0),0)</f>
        <v>0</v>
      </c>
      <c r="Q8013" s="71">
        <f>ROUND(HOUR(Tableau_Effectifs_Dept[[#This Row],[Créneau J]])/12,1)</f>
        <v>0</v>
      </c>
      <c r="R8013" s="71"/>
    </row>
    <row r="8014" spans="1:18" hidden="1">
      <c r="A8014" s="47">
        <v>44774.291666666664</v>
      </c>
      <c r="B8014" s="47">
        <v>44775.291666666664</v>
      </c>
      <c r="C8014" t="s">
        <v>197</v>
      </c>
      <c r="D8014" t="s">
        <v>86</v>
      </c>
      <c r="E8014" t="s">
        <v>86</v>
      </c>
      <c r="F8014" t="s">
        <v>49</v>
      </c>
      <c r="G8014" t="s">
        <v>93</v>
      </c>
      <c r="H8014" t="s">
        <v>141</v>
      </c>
      <c r="I8014" t="s">
        <v>98</v>
      </c>
      <c r="J80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Garde£24H£PRO£MEAUX£01/08/2022</v>
      </c>
      <c r="K80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14">
        <f>ROUND(MOD(Tableau_Effectifs_Dept[[#This Row],[GardDteDebut]],1),5)</f>
        <v>0.29166999999999998</v>
      </c>
      <c r="M8014">
        <f>ROUND(MOD(Tableau_Effectifs_Dept[[#This Row],[GardDteFin]],1),5)</f>
        <v>0.29166999999999998</v>
      </c>
      <c r="N80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14" s="71">
        <f>MAX(IF(Tableau_Effectifs_Dept[[#This Row],[Créneau TOT]]&gt;0,Tableau_Effectifs_Dept[[#This Row],[Créneau TOT]]-Tableau_Effectifs_Dept[[#This Row],[Créneau J]],0),0)</f>
        <v>0</v>
      </c>
      <c r="Q8014" s="71">
        <f>ROUND(HOUR(Tableau_Effectifs_Dept[[#This Row],[Créneau J]])/12,1)</f>
        <v>0</v>
      </c>
      <c r="R8014" s="71"/>
    </row>
    <row r="8015" spans="1:18" hidden="1">
      <c r="A8015" s="47">
        <v>44774.291666666664</v>
      </c>
      <c r="B8015" s="47">
        <v>44774.791666666664</v>
      </c>
      <c r="C8015" t="s">
        <v>197</v>
      </c>
      <c r="D8015" t="s">
        <v>86</v>
      </c>
      <c r="E8015" t="s">
        <v>85</v>
      </c>
      <c r="F8015" t="s">
        <v>49</v>
      </c>
      <c r="G8015" t="s">
        <v>93</v>
      </c>
      <c r="H8015" t="s">
        <v>141</v>
      </c>
      <c r="I8015" t="s">
        <v>97</v>
      </c>
      <c r="J80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Garde£JOUR£PRO£MEAUX£01/08/2022</v>
      </c>
      <c r="K80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15">
        <f>ROUND(MOD(Tableau_Effectifs_Dept[[#This Row],[GardDteDebut]],1),5)</f>
        <v>0.29166999999999998</v>
      </c>
      <c r="M8015">
        <f>ROUND(MOD(Tableau_Effectifs_Dept[[#This Row],[GardDteFin]],1),5)</f>
        <v>0.79166999999999998</v>
      </c>
      <c r="N80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15" s="71">
        <f>MAX(IF(Tableau_Effectifs_Dept[[#This Row],[Créneau TOT]]&gt;0,Tableau_Effectifs_Dept[[#This Row],[Créneau TOT]]-Tableau_Effectifs_Dept[[#This Row],[Créneau J]],0),0)</f>
        <v>0</v>
      </c>
      <c r="Q8015" s="71">
        <f>ROUND(HOUR(Tableau_Effectifs_Dept[[#This Row],[Créneau J]])/12,1)</f>
        <v>0</v>
      </c>
      <c r="R8015" s="71"/>
    </row>
    <row r="8016" spans="1:18" hidden="1">
      <c r="A8016" s="47">
        <v>44774.291666666664</v>
      </c>
      <c r="B8016" s="47">
        <v>44775.291666666664</v>
      </c>
      <c r="C8016" t="s">
        <v>197</v>
      </c>
      <c r="D8016" t="s">
        <v>86</v>
      </c>
      <c r="E8016" t="s">
        <v>86</v>
      </c>
      <c r="F8016" t="s">
        <v>49</v>
      </c>
      <c r="G8016" t="s">
        <v>93</v>
      </c>
      <c r="H8016" t="s">
        <v>141</v>
      </c>
      <c r="I8016" t="s">
        <v>98</v>
      </c>
      <c r="J80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Garde£24H£PRO£MEAUX£01/08/2022</v>
      </c>
      <c r="K80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16">
        <f>ROUND(MOD(Tableau_Effectifs_Dept[[#This Row],[GardDteDebut]],1),5)</f>
        <v>0.29166999999999998</v>
      </c>
      <c r="M8016">
        <f>ROUND(MOD(Tableau_Effectifs_Dept[[#This Row],[GardDteFin]],1),5)</f>
        <v>0.29166999999999998</v>
      </c>
      <c r="N80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16" s="71">
        <f>MAX(IF(Tableau_Effectifs_Dept[[#This Row],[Créneau TOT]]&gt;0,Tableau_Effectifs_Dept[[#This Row],[Créneau TOT]]-Tableau_Effectifs_Dept[[#This Row],[Créneau J]],0),0)</f>
        <v>0</v>
      </c>
      <c r="Q8016" s="71">
        <f>ROUND(HOUR(Tableau_Effectifs_Dept[[#This Row],[Créneau J]])/12,1)</f>
        <v>0</v>
      </c>
      <c r="R8016" s="71"/>
    </row>
    <row r="8017" spans="1:18" hidden="1">
      <c r="A8017" s="47">
        <v>44774.291666666664</v>
      </c>
      <c r="B8017" s="47">
        <v>44775.291666666664</v>
      </c>
      <c r="C8017" t="s">
        <v>197</v>
      </c>
      <c r="D8017" t="s">
        <v>86</v>
      </c>
      <c r="E8017" t="s">
        <v>86</v>
      </c>
      <c r="F8017" t="s">
        <v>49</v>
      </c>
      <c r="G8017" t="s">
        <v>93</v>
      </c>
      <c r="H8017" t="s">
        <v>141</v>
      </c>
      <c r="I8017" t="s">
        <v>98</v>
      </c>
      <c r="J80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Garde£24H£PRO£MEAUX£01/08/2022</v>
      </c>
      <c r="K80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17">
        <f>ROUND(MOD(Tableau_Effectifs_Dept[[#This Row],[GardDteDebut]],1),5)</f>
        <v>0.29166999999999998</v>
      </c>
      <c r="M8017">
        <f>ROUND(MOD(Tableau_Effectifs_Dept[[#This Row],[GardDteFin]],1),5)</f>
        <v>0.29166999999999998</v>
      </c>
      <c r="N80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17" s="71">
        <f>MAX(IF(Tableau_Effectifs_Dept[[#This Row],[Créneau TOT]]&gt;0,Tableau_Effectifs_Dept[[#This Row],[Créneau TOT]]-Tableau_Effectifs_Dept[[#This Row],[Créneau J]],0),0)</f>
        <v>0</v>
      </c>
      <c r="Q8017" s="71">
        <f>ROUND(HOUR(Tableau_Effectifs_Dept[[#This Row],[Créneau J]])/12,1)</f>
        <v>0</v>
      </c>
      <c r="R8017" s="71"/>
    </row>
    <row r="8018" spans="1:18" hidden="1">
      <c r="A8018" s="47">
        <v>44774.291666666664</v>
      </c>
      <c r="B8018" s="47">
        <v>44775.291666666664</v>
      </c>
      <c r="C8018" t="s">
        <v>197</v>
      </c>
      <c r="D8018" t="s">
        <v>86</v>
      </c>
      <c r="E8018" t="s">
        <v>86</v>
      </c>
      <c r="F8018" t="s">
        <v>49</v>
      </c>
      <c r="G8018" t="s">
        <v>102</v>
      </c>
      <c r="H8018" t="s">
        <v>141</v>
      </c>
      <c r="I8018" t="s">
        <v>98</v>
      </c>
      <c r="J80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Autre£24H£PRO£MEAUX£01/08/2022</v>
      </c>
      <c r="K80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18">
        <f>ROUND(MOD(Tableau_Effectifs_Dept[[#This Row],[GardDteDebut]],1),5)</f>
        <v>0.29166999999999998</v>
      </c>
      <c r="M8018">
        <f>ROUND(MOD(Tableau_Effectifs_Dept[[#This Row],[GardDteFin]],1),5)</f>
        <v>0.29166999999999998</v>
      </c>
      <c r="N80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18" s="71">
        <f>MAX(IF(Tableau_Effectifs_Dept[[#This Row],[Créneau TOT]]&gt;0,Tableau_Effectifs_Dept[[#This Row],[Créneau TOT]]-Tableau_Effectifs_Dept[[#This Row],[Créneau J]],0),0)</f>
        <v>0</v>
      </c>
      <c r="Q8018" s="71">
        <f>ROUND(HOUR(Tableau_Effectifs_Dept[[#This Row],[Créneau J]])/12,1)</f>
        <v>0</v>
      </c>
      <c r="R8018" s="71"/>
    </row>
    <row r="8019" spans="1:18" hidden="1">
      <c r="A8019" s="47">
        <v>44774.291666666664</v>
      </c>
      <c r="B8019" s="47">
        <v>44775.291666666664</v>
      </c>
      <c r="C8019" t="s">
        <v>197</v>
      </c>
      <c r="D8019" t="s">
        <v>86</v>
      </c>
      <c r="E8019" t="s">
        <v>86</v>
      </c>
      <c r="F8019" t="s">
        <v>49</v>
      </c>
      <c r="G8019" t="s">
        <v>93</v>
      </c>
      <c r="H8019" t="s">
        <v>141</v>
      </c>
      <c r="I8019" t="s">
        <v>98</v>
      </c>
      <c r="J80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Garde£24H£PRO£MEAUX£01/08/2022</v>
      </c>
      <c r="K80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19">
        <f>ROUND(MOD(Tableau_Effectifs_Dept[[#This Row],[GardDteDebut]],1),5)</f>
        <v>0.29166999999999998</v>
      </c>
      <c r="M8019">
        <f>ROUND(MOD(Tableau_Effectifs_Dept[[#This Row],[GardDteFin]],1),5)</f>
        <v>0.29166999999999998</v>
      </c>
      <c r="N80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19" s="71">
        <f>MAX(IF(Tableau_Effectifs_Dept[[#This Row],[Créneau TOT]]&gt;0,Tableau_Effectifs_Dept[[#This Row],[Créneau TOT]]-Tableau_Effectifs_Dept[[#This Row],[Créneau J]],0),0)</f>
        <v>0</v>
      </c>
      <c r="Q8019" s="71">
        <f>ROUND(HOUR(Tableau_Effectifs_Dept[[#This Row],[Créneau J]])/12,1)</f>
        <v>0</v>
      </c>
      <c r="R8019" s="71"/>
    </row>
    <row r="8020" spans="1:18" hidden="1">
      <c r="A8020" s="47">
        <v>44774.291666666664</v>
      </c>
      <c r="B8020" s="47">
        <v>44775.291666666664</v>
      </c>
      <c r="C8020" t="s">
        <v>197</v>
      </c>
      <c r="D8020" t="s">
        <v>86</v>
      </c>
      <c r="E8020" t="s">
        <v>86</v>
      </c>
      <c r="F8020" t="s">
        <v>49</v>
      </c>
      <c r="G8020" t="s">
        <v>93</v>
      </c>
      <c r="H8020" t="s">
        <v>141</v>
      </c>
      <c r="I8020" t="s">
        <v>98</v>
      </c>
      <c r="J80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Garde£24H£PRO£MEAUX£01/08/2022</v>
      </c>
      <c r="K80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20">
        <f>ROUND(MOD(Tableau_Effectifs_Dept[[#This Row],[GardDteDebut]],1),5)</f>
        <v>0.29166999999999998</v>
      </c>
      <c r="M8020">
        <f>ROUND(MOD(Tableau_Effectifs_Dept[[#This Row],[GardDteFin]],1),5)</f>
        <v>0.29166999999999998</v>
      </c>
      <c r="N80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20" s="71">
        <f>MAX(IF(Tableau_Effectifs_Dept[[#This Row],[Créneau TOT]]&gt;0,Tableau_Effectifs_Dept[[#This Row],[Créneau TOT]]-Tableau_Effectifs_Dept[[#This Row],[Créneau J]],0),0)</f>
        <v>0</v>
      </c>
      <c r="Q8020" s="71">
        <f>ROUND(HOUR(Tableau_Effectifs_Dept[[#This Row],[Créneau J]])/12,1)</f>
        <v>0</v>
      </c>
      <c r="R8020" s="71"/>
    </row>
    <row r="8021" spans="1:18" hidden="1">
      <c r="A8021" s="47">
        <v>44774.291666666664</v>
      </c>
      <c r="B8021" s="47">
        <v>44775.291666666664</v>
      </c>
      <c r="C8021" t="s">
        <v>197</v>
      </c>
      <c r="D8021" t="s">
        <v>86</v>
      </c>
      <c r="E8021" t="s">
        <v>86</v>
      </c>
      <c r="F8021" t="s">
        <v>49</v>
      </c>
      <c r="G8021" t="s">
        <v>102</v>
      </c>
      <c r="H8021" t="s">
        <v>141</v>
      </c>
      <c r="I8021" t="s">
        <v>98</v>
      </c>
      <c r="J80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Autre£24H£PRO£MEAUX£01/08/2022</v>
      </c>
      <c r="K80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21">
        <f>ROUND(MOD(Tableau_Effectifs_Dept[[#This Row],[GardDteDebut]],1),5)</f>
        <v>0.29166999999999998</v>
      </c>
      <c r="M8021">
        <f>ROUND(MOD(Tableau_Effectifs_Dept[[#This Row],[GardDteFin]],1),5)</f>
        <v>0.29166999999999998</v>
      </c>
      <c r="N80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21" s="71">
        <f>MAX(IF(Tableau_Effectifs_Dept[[#This Row],[Créneau TOT]]&gt;0,Tableau_Effectifs_Dept[[#This Row],[Créneau TOT]]-Tableau_Effectifs_Dept[[#This Row],[Créneau J]],0),0)</f>
        <v>0</v>
      </c>
      <c r="Q8021" s="71">
        <f>ROUND(HOUR(Tableau_Effectifs_Dept[[#This Row],[Créneau J]])/12,1)</f>
        <v>0</v>
      </c>
      <c r="R8021" s="71"/>
    </row>
    <row r="8022" spans="1:18" hidden="1">
      <c r="A8022" s="47">
        <v>44774.291666666664</v>
      </c>
      <c r="B8022" s="47">
        <v>44775.291666666664</v>
      </c>
      <c r="C8022" t="s">
        <v>197</v>
      </c>
      <c r="D8022" t="s">
        <v>86</v>
      </c>
      <c r="E8022" t="s">
        <v>86</v>
      </c>
      <c r="F8022" t="s">
        <v>49</v>
      </c>
      <c r="G8022" t="s">
        <v>93</v>
      </c>
      <c r="H8022" t="s">
        <v>141</v>
      </c>
      <c r="I8022" t="s">
        <v>98</v>
      </c>
      <c r="J80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Garde£24H£PRO£MEAUX£01/08/2022</v>
      </c>
      <c r="K80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22">
        <f>ROUND(MOD(Tableau_Effectifs_Dept[[#This Row],[GardDteDebut]],1),5)</f>
        <v>0.29166999999999998</v>
      </c>
      <c r="M8022">
        <f>ROUND(MOD(Tableau_Effectifs_Dept[[#This Row],[GardDteFin]],1),5)</f>
        <v>0.29166999999999998</v>
      </c>
      <c r="N80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22" s="71">
        <f>MAX(IF(Tableau_Effectifs_Dept[[#This Row],[Créneau TOT]]&gt;0,Tableau_Effectifs_Dept[[#This Row],[Créneau TOT]]-Tableau_Effectifs_Dept[[#This Row],[Créneau J]],0),0)</f>
        <v>0</v>
      </c>
      <c r="Q8022" s="71">
        <f>ROUND(HOUR(Tableau_Effectifs_Dept[[#This Row],[Créneau J]])/12,1)</f>
        <v>0</v>
      </c>
      <c r="R8022" s="71"/>
    </row>
    <row r="8023" spans="1:18" hidden="1">
      <c r="A8023" s="47">
        <v>44774.291666666664</v>
      </c>
      <c r="B8023" s="47">
        <v>44775.291666666664</v>
      </c>
      <c r="C8023" t="s">
        <v>197</v>
      </c>
      <c r="D8023" t="s">
        <v>86</v>
      </c>
      <c r="E8023" t="s">
        <v>86</v>
      </c>
      <c r="F8023" t="s">
        <v>49</v>
      </c>
      <c r="G8023" t="s">
        <v>93</v>
      </c>
      <c r="H8023" t="s">
        <v>141</v>
      </c>
      <c r="I8023" t="s">
        <v>98</v>
      </c>
      <c r="J80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Garde£24H£PRO£MEAUX£01/08/2022</v>
      </c>
      <c r="K80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23">
        <f>ROUND(MOD(Tableau_Effectifs_Dept[[#This Row],[GardDteDebut]],1),5)</f>
        <v>0.29166999999999998</v>
      </c>
      <c r="M8023">
        <f>ROUND(MOD(Tableau_Effectifs_Dept[[#This Row],[GardDteFin]],1),5)</f>
        <v>0.29166999999999998</v>
      </c>
      <c r="N80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23" s="71">
        <f>MAX(IF(Tableau_Effectifs_Dept[[#This Row],[Créneau TOT]]&gt;0,Tableau_Effectifs_Dept[[#This Row],[Créneau TOT]]-Tableau_Effectifs_Dept[[#This Row],[Créneau J]],0),0)</f>
        <v>0</v>
      </c>
      <c r="Q8023" s="71">
        <f>ROUND(HOUR(Tableau_Effectifs_Dept[[#This Row],[Créneau J]])/12,1)</f>
        <v>0</v>
      </c>
      <c r="R8023" s="71"/>
    </row>
    <row r="8024" spans="1:18" hidden="1">
      <c r="A8024" s="47">
        <v>44774.291666666664</v>
      </c>
      <c r="B8024" s="47">
        <v>44774.791666666664</v>
      </c>
      <c r="C8024" t="s">
        <v>197</v>
      </c>
      <c r="D8024" t="s">
        <v>86</v>
      </c>
      <c r="E8024" t="s">
        <v>85</v>
      </c>
      <c r="F8024" t="s">
        <v>19</v>
      </c>
      <c r="G8024" t="s">
        <v>93</v>
      </c>
      <c r="H8024" t="s">
        <v>141</v>
      </c>
      <c r="I8024" t="s">
        <v>97</v>
      </c>
      <c r="J80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Garde£JOUR£PRO£MELUN£01/08/2022</v>
      </c>
      <c r="K80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24">
        <f>ROUND(MOD(Tableau_Effectifs_Dept[[#This Row],[GardDteDebut]],1),5)</f>
        <v>0.29166999999999998</v>
      </c>
      <c r="M8024">
        <f>ROUND(MOD(Tableau_Effectifs_Dept[[#This Row],[GardDteFin]],1),5)</f>
        <v>0.79166999999999998</v>
      </c>
      <c r="N80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24" s="71">
        <f>MAX(IF(Tableau_Effectifs_Dept[[#This Row],[Créneau TOT]]&gt;0,Tableau_Effectifs_Dept[[#This Row],[Créneau TOT]]-Tableau_Effectifs_Dept[[#This Row],[Créneau J]],0),0)</f>
        <v>0</v>
      </c>
      <c r="Q8024" s="71">
        <f>ROUND(HOUR(Tableau_Effectifs_Dept[[#This Row],[Créneau J]])/12,1)</f>
        <v>0</v>
      </c>
      <c r="R8024" s="71"/>
    </row>
    <row r="8025" spans="1:18" hidden="1">
      <c r="A8025" s="47">
        <v>44774.291666666664</v>
      </c>
      <c r="B8025" s="47">
        <v>44775.291666666664</v>
      </c>
      <c r="C8025" t="s">
        <v>197</v>
      </c>
      <c r="D8025" t="s">
        <v>86</v>
      </c>
      <c r="E8025" t="s">
        <v>86</v>
      </c>
      <c r="F8025" t="s">
        <v>19</v>
      </c>
      <c r="G8025" t="s">
        <v>93</v>
      </c>
      <c r="H8025" t="s">
        <v>141</v>
      </c>
      <c r="I8025" t="s">
        <v>98</v>
      </c>
      <c r="J80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Garde£24H£PRO£MELUN£01/08/2022</v>
      </c>
      <c r="K80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25">
        <f>ROUND(MOD(Tableau_Effectifs_Dept[[#This Row],[GardDteDebut]],1),5)</f>
        <v>0.29166999999999998</v>
      </c>
      <c r="M8025">
        <f>ROUND(MOD(Tableau_Effectifs_Dept[[#This Row],[GardDteFin]],1),5)</f>
        <v>0.29166999999999998</v>
      </c>
      <c r="N80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25" s="71">
        <f>MAX(IF(Tableau_Effectifs_Dept[[#This Row],[Créneau TOT]]&gt;0,Tableau_Effectifs_Dept[[#This Row],[Créneau TOT]]-Tableau_Effectifs_Dept[[#This Row],[Créneau J]],0),0)</f>
        <v>0</v>
      </c>
      <c r="Q8025" s="71">
        <f>ROUND(HOUR(Tableau_Effectifs_Dept[[#This Row],[Créneau J]])/12,1)</f>
        <v>0</v>
      </c>
      <c r="R8025" s="71"/>
    </row>
    <row r="8026" spans="1:18" hidden="1">
      <c r="A8026" s="47">
        <v>44774.291666666664</v>
      </c>
      <c r="B8026" s="47">
        <v>44775.291666666664</v>
      </c>
      <c r="C8026" t="s">
        <v>197</v>
      </c>
      <c r="D8026" t="s">
        <v>86</v>
      </c>
      <c r="E8026" t="s">
        <v>86</v>
      </c>
      <c r="F8026" t="s">
        <v>19</v>
      </c>
      <c r="G8026" t="s">
        <v>93</v>
      </c>
      <c r="H8026" t="s">
        <v>141</v>
      </c>
      <c r="I8026" t="s">
        <v>98</v>
      </c>
      <c r="J80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Garde£24H£PRO£MELUN£01/08/2022</v>
      </c>
      <c r="K80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26">
        <f>ROUND(MOD(Tableau_Effectifs_Dept[[#This Row],[GardDteDebut]],1),5)</f>
        <v>0.29166999999999998</v>
      </c>
      <c r="M8026">
        <f>ROUND(MOD(Tableau_Effectifs_Dept[[#This Row],[GardDteFin]],1),5)</f>
        <v>0.29166999999999998</v>
      </c>
      <c r="N80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26" s="71">
        <f>MAX(IF(Tableau_Effectifs_Dept[[#This Row],[Créneau TOT]]&gt;0,Tableau_Effectifs_Dept[[#This Row],[Créneau TOT]]-Tableau_Effectifs_Dept[[#This Row],[Créneau J]],0),0)</f>
        <v>0</v>
      </c>
      <c r="Q8026" s="71">
        <f>ROUND(HOUR(Tableau_Effectifs_Dept[[#This Row],[Créneau J]])/12,1)</f>
        <v>0</v>
      </c>
      <c r="R8026" s="71"/>
    </row>
    <row r="8027" spans="1:18" hidden="1">
      <c r="A8027" s="47">
        <v>44774.291666666664</v>
      </c>
      <c r="B8027" s="47">
        <v>44774.791666666664</v>
      </c>
      <c r="C8027" t="s">
        <v>197</v>
      </c>
      <c r="D8027" t="s">
        <v>86</v>
      </c>
      <c r="E8027" t="s">
        <v>85</v>
      </c>
      <c r="F8027" t="s">
        <v>19</v>
      </c>
      <c r="G8027" t="s">
        <v>93</v>
      </c>
      <c r="H8027" t="s">
        <v>141</v>
      </c>
      <c r="I8027" t="s">
        <v>97</v>
      </c>
      <c r="J80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Garde£JOUR£PRO£MELUN£01/08/2022</v>
      </c>
      <c r="K80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27">
        <f>ROUND(MOD(Tableau_Effectifs_Dept[[#This Row],[GardDteDebut]],1),5)</f>
        <v>0.29166999999999998</v>
      </c>
      <c r="M8027">
        <f>ROUND(MOD(Tableau_Effectifs_Dept[[#This Row],[GardDteFin]],1),5)</f>
        <v>0.79166999999999998</v>
      </c>
      <c r="N80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27" s="71">
        <f>MAX(IF(Tableau_Effectifs_Dept[[#This Row],[Créneau TOT]]&gt;0,Tableau_Effectifs_Dept[[#This Row],[Créneau TOT]]-Tableau_Effectifs_Dept[[#This Row],[Créneau J]],0),0)</f>
        <v>0</v>
      </c>
      <c r="Q8027" s="71">
        <f>ROUND(HOUR(Tableau_Effectifs_Dept[[#This Row],[Créneau J]])/12,1)</f>
        <v>0</v>
      </c>
      <c r="R8027" s="71"/>
    </row>
    <row r="8028" spans="1:18" hidden="1">
      <c r="A8028" s="47">
        <v>44774.291666666664</v>
      </c>
      <c r="B8028" s="47">
        <v>44775.291666666664</v>
      </c>
      <c r="C8028" t="s">
        <v>197</v>
      </c>
      <c r="D8028" t="s">
        <v>86</v>
      </c>
      <c r="E8028" t="s">
        <v>86</v>
      </c>
      <c r="F8028" t="s">
        <v>19</v>
      </c>
      <c r="G8028" t="s">
        <v>93</v>
      </c>
      <c r="H8028" t="s">
        <v>141</v>
      </c>
      <c r="I8028" t="s">
        <v>98</v>
      </c>
      <c r="J80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Garde£24H£PRO£MELUN£01/08/2022</v>
      </c>
      <c r="K80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28">
        <f>ROUND(MOD(Tableau_Effectifs_Dept[[#This Row],[GardDteDebut]],1),5)</f>
        <v>0.29166999999999998</v>
      </c>
      <c r="M8028">
        <f>ROUND(MOD(Tableau_Effectifs_Dept[[#This Row],[GardDteFin]],1),5)</f>
        <v>0.29166999999999998</v>
      </c>
      <c r="N80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28" s="71">
        <f>MAX(IF(Tableau_Effectifs_Dept[[#This Row],[Créneau TOT]]&gt;0,Tableau_Effectifs_Dept[[#This Row],[Créneau TOT]]-Tableau_Effectifs_Dept[[#This Row],[Créneau J]],0),0)</f>
        <v>0</v>
      </c>
      <c r="Q8028" s="71">
        <f>ROUND(HOUR(Tableau_Effectifs_Dept[[#This Row],[Créneau J]])/12,1)</f>
        <v>0</v>
      </c>
      <c r="R8028" s="71"/>
    </row>
    <row r="8029" spans="1:18" hidden="1">
      <c r="A8029" s="47">
        <v>44774.291666666664</v>
      </c>
      <c r="B8029" s="47">
        <v>44775.291666666664</v>
      </c>
      <c r="C8029" t="s">
        <v>197</v>
      </c>
      <c r="D8029" t="s">
        <v>86</v>
      </c>
      <c r="E8029" t="s">
        <v>86</v>
      </c>
      <c r="F8029" t="s">
        <v>19</v>
      </c>
      <c r="G8029" t="s">
        <v>93</v>
      </c>
      <c r="H8029" t="s">
        <v>141</v>
      </c>
      <c r="I8029" t="s">
        <v>98</v>
      </c>
      <c r="J80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Garde£24H£PRO£MELUN£01/08/2022</v>
      </c>
      <c r="K80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29">
        <f>ROUND(MOD(Tableau_Effectifs_Dept[[#This Row],[GardDteDebut]],1),5)</f>
        <v>0.29166999999999998</v>
      </c>
      <c r="M8029">
        <f>ROUND(MOD(Tableau_Effectifs_Dept[[#This Row],[GardDteFin]],1),5)</f>
        <v>0.29166999999999998</v>
      </c>
      <c r="N80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29" s="71">
        <f>MAX(IF(Tableau_Effectifs_Dept[[#This Row],[Créneau TOT]]&gt;0,Tableau_Effectifs_Dept[[#This Row],[Créneau TOT]]-Tableau_Effectifs_Dept[[#This Row],[Créneau J]],0),0)</f>
        <v>0</v>
      </c>
      <c r="Q8029" s="71">
        <f>ROUND(HOUR(Tableau_Effectifs_Dept[[#This Row],[Créneau J]])/12,1)</f>
        <v>0</v>
      </c>
      <c r="R8029" s="71"/>
    </row>
    <row r="8030" spans="1:18" hidden="1">
      <c r="A8030" s="47">
        <v>44774.291666666664</v>
      </c>
      <c r="B8030" s="47">
        <v>44775.291666666664</v>
      </c>
      <c r="C8030" t="s">
        <v>197</v>
      </c>
      <c r="D8030" t="s">
        <v>86</v>
      </c>
      <c r="E8030" t="s">
        <v>86</v>
      </c>
      <c r="F8030" t="s">
        <v>19</v>
      </c>
      <c r="G8030" t="s">
        <v>93</v>
      </c>
      <c r="H8030" t="s">
        <v>141</v>
      </c>
      <c r="I8030" t="s">
        <v>98</v>
      </c>
      <c r="J80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Garde£24H£PRO£MELUN£01/08/2022</v>
      </c>
      <c r="K80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30">
        <f>ROUND(MOD(Tableau_Effectifs_Dept[[#This Row],[GardDteDebut]],1),5)</f>
        <v>0.29166999999999998</v>
      </c>
      <c r="M8030">
        <f>ROUND(MOD(Tableau_Effectifs_Dept[[#This Row],[GardDteFin]],1),5)</f>
        <v>0.29166999999999998</v>
      </c>
      <c r="N80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30" s="71">
        <f>MAX(IF(Tableau_Effectifs_Dept[[#This Row],[Créneau TOT]]&gt;0,Tableau_Effectifs_Dept[[#This Row],[Créneau TOT]]-Tableau_Effectifs_Dept[[#This Row],[Créneau J]],0),0)</f>
        <v>0</v>
      </c>
      <c r="Q8030" s="71">
        <f>ROUND(HOUR(Tableau_Effectifs_Dept[[#This Row],[Créneau J]])/12,1)</f>
        <v>0</v>
      </c>
      <c r="R8030" s="71"/>
    </row>
    <row r="8031" spans="1:18" hidden="1">
      <c r="A8031" s="47">
        <v>44774.291666666664</v>
      </c>
      <c r="B8031" s="47">
        <v>44775.291666666664</v>
      </c>
      <c r="C8031" t="s">
        <v>197</v>
      </c>
      <c r="D8031" t="s">
        <v>86</v>
      </c>
      <c r="E8031" t="s">
        <v>86</v>
      </c>
      <c r="F8031" t="s">
        <v>19</v>
      </c>
      <c r="G8031" t="s">
        <v>93</v>
      </c>
      <c r="H8031" t="s">
        <v>141</v>
      </c>
      <c r="I8031" t="s">
        <v>98</v>
      </c>
      <c r="J80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Garde£24H£PRO£MELUN£01/08/2022</v>
      </c>
      <c r="K80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31">
        <f>ROUND(MOD(Tableau_Effectifs_Dept[[#This Row],[GardDteDebut]],1),5)</f>
        <v>0.29166999999999998</v>
      </c>
      <c r="M8031">
        <f>ROUND(MOD(Tableau_Effectifs_Dept[[#This Row],[GardDteFin]],1),5)</f>
        <v>0.29166999999999998</v>
      </c>
      <c r="N80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31" s="71">
        <f>MAX(IF(Tableau_Effectifs_Dept[[#This Row],[Créneau TOT]]&gt;0,Tableau_Effectifs_Dept[[#This Row],[Créneau TOT]]-Tableau_Effectifs_Dept[[#This Row],[Créneau J]],0),0)</f>
        <v>0</v>
      </c>
      <c r="Q8031" s="71">
        <f>ROUND(HOUR(Tableau_Effectifs_Dept[[#This Row],[Créneau J]])/12,1)</f>
        <v>0</v>
      </c>
      <c r="R8031" s="71"/>
    </row>
    <row r="8032" spans="1:18" hidden="1">
      <c r="A8032" s="47">
        <v>44774.291666666664</v>
      </c>
      <c r="B8032" s="47">
        <v>44775.291666666664</v>
      </c>
      <c r="C8032" t="s">
        <v>197</v>
      </c>
      <c r="D8032" t="s">
        <v>86</v>
      </c>
      <c r="E8032" t="s">
        <v>86</v>
      </c>
      <c r="F8032" t="s">
        <v>19</v>
      </c>
      <c r="G8032" t="s">
        <v>93</v>
      </c>
      <c r="H8032" t="s">
        <v>141</v>
      </c>
      <c r="I8032" t="s">
        <v>98</v>
      </c>
      <c r="J80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Garde£24H£PRO£MELUN£01/08/2022</v>
      </c>
      <c r="K80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32">
        <f>ROUND(MOD(Tableau_Effectifs_Dept[[#This Row],[GardDteDebut]],1),5)</f>
        <v>0.29166999999999998</v>
      </c>
      <c r="M8032">
        <f>ROUND(MOD(Tableau_Effectifs_Dept[[#This Row],[GardDteFin]],1),5)</f>
        <v>0.29166999999999998</v>
      </c>
      <c r="N80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32" s="71">
        <f>MAX(IF(Tableau_Effectifs_Dept[[#This Row],[Créneau TOT]]&gt;0,Tableau_Effectifs_Dept[[#This Row],[Créneau TOT]]-Tableau_Effectifs_Dept[[#This Row],[Créneau J]],0),0)</f>
        <v>0</v>
      </c>
      <c r="Q8032" s="71">
        <f>ROUND(HOUR(Tableau_Effectifs_Dept[[#This Row],[Créneau J]])/12,1)</f>
        <v>0</v>
      </c>
      <c r="R8032" s="71"/>
    </row>
    <row r="8033" spans="1:18" hidden="1">
      <c r="A8033" s="47">
        <v>44774.291666666664</v>
      </c>
      <c r="B8033" s="47">
        <v>44775.291666666664</v>
      </c>
      <c r="C8033" t="s">
        <v>197</v>
      </c>
      <c r="D8033" t="s">
        <v>86</v>
      </c>
      <c r="E8033" t="s">
        <v>86</v>
      </c>
      <c r="F8033" t="s">
        <v>19</v>
      </c>
      <c r="G8033" t="s">
        <v>93</v>
      </c>
      <c r="H8033" t="s">
        <v>141</v>
      </c>
      <c r="I8033" t="s">
        <v>98</v>
      </c>
      <c r="J80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Garde£24H£PRO£MELUN£01/08/2022</v>
      </c>
      <c r="K80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33">
        <f>ROUND(MOD(Tableau_Effectifs_Dept[[#This Row],[GardDteDebut]],1),5)</f>
        <v>0.29166999999999998</v>
      </c>
      <c r="M8033">
        <f>ROUND(MOD(Tableau_Effectifs_Dept[[#This Row],[GardDteFin]],1),5)</f>
        <v>0.29166999999999998</v>
      </c>
      <c r="N80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33" s="71">
        <f>MAX(IF(Tableau_Effectifs_Dept[[#This Row],[Créneau TOT]]&gt;0,Tableau_Effectifs_Dept[[#This Row],[Créneau TOT]]-Tableau_Effectifs_Dept[[#This Row],[Créneau J]],0),0)</f>
        <v>0</v>
      </c>
      <c r="Q8033" s="71">
        <f>ROUND(HOUR(Tableau_Effectifs_Dept[[#This Row],[Créneau J]])/12,1)</f>
        <v>0</v>
      </c>
      <c r="R8033" s="71"/>
    </row>
    <row r="8034" spans="1:18" hidden="1">
      <c r="A8034" s="47">
        <v>44774.291666666664</v>
      </c>
      <c r="B8034" s="47">
        <v>44775.291666666664</v>
      </c>
      <c r="C8034" t="s">
        <v>197</v>
      </c>
      <c r="D8034" t="s">
        <v>86</v>
      </c>
      <c r="E8034" t="s">
        <v>86</v>
      </c>
      <c r="F8034" t="s">
        <v>19</v>
      </c>
      <c r="G8034" t="s">
        <v>93</v>
      </c>
      <c r="H8034" t="s">
        <v>140</v>
      </c>
      <c r="I8034" t="s">
        <v>98</v>
      </c>
      <c r="J80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Garde£24H£VOL£MELUN£01/08/2022</v>
      </c>
      <c r="K80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34">
        <f>ROUND(MOD(Tableau_Effectifs_Dept[[#This Row],[GardDteDebut]],1),5)</f>
        <v>0.29166999999999998</v>
      </c>
      <c r="M8034">
        <f>ROUND(MOD(Tableau_Effectifs_Dept[[#This Row],[GardDteFin]],1),5)</f>
        <v>0.29166999999999998</v>
      </c>
      <c r="N80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34" s="71">
        <f>MAX(IF(Tableau_Effectifs_Dept[[#This Row],[Créneau TOT]]&gt;0,Tableau_Effectifs_Dept[[#This Row],[Créneau TOT]]-Tableau_Effectifs_Dept[[#This Row],[Créneau J]],0),0)</f>
        <v>0</v>
      </c>
      <c r="Q8034" s="71">
        <f>ROUND(HOUR(Tableau_Effectifs_Dept[[#This Row],[Créneau J]])/12,1)</f>
        <v>0</v>
      </c>
      <c r="R8034" s="71"/>
    </row>
    <row r="8035" spans="1:18" hidden="1">
      <c r="A8035" s="47">
        <v>44774.291666666664</v>
      </c>
      <c r="B8035" s="47">
        <v>44774.791666666664</v>
      </c>
      <c r="C8035" t="s">
        <v>197</v>
      </c>
      <c r="D8035" t="s">
        <v>86</v>
      </c>
      <c r="E8035" t="s">
        <v>85</v>
      </c>
      <c r="F8035" t="s">
        <v>50</v>
      </c>
      <c r="G8035" t="s">
        <v>93</v>
      </c>
      <c r="H8035" t="s">
        <v>141</v>
      </c>
      <c r="I8035" t="s">
        <v>97</v>
      </c>
      <c r="J80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Garde£JOUR£PRO£MITRY-MORY£01/08/2022</v>
      </c>
      <c r="K80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35">
        <f>ROUND(MOD(Tableau_Effectifs_Dept[[#This Row],[GardDteDebut]],1),5)</f>
        <v>0.29166999999999998</v>
      </c>
      <c r="M8035">
        <f>ROUND(MOD(Tableau_Effectifs_Dept[[#This Row],[GardDteFin]],1),5)</f>
        <v>0.79166999999999998</v>
      </c>
      <c r="N80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35" s="71">
        <f>MAX(IF(Tableau_Effectifs_Dept[[#This Row],[Créneau TOT]]&gt;0,Tableau_Effectifs_Dept[[#This Row],[Créneau TOT]]-Tableau_Effectifs_Dept[[#This Row],[Créneau J]],0),0)</f>
        <v>0</v>
      </c>
      <c r="Q8035" s="71">
        <f>ROUND(HOUR(Tableau_Effectifs_Dept[[#This Row],[Créneau J]])/12,1)</f>
        <v>0</v>
      </c>
      <c r="R8035" s="71"/>
    </row>
    <row r="8036" spans="1:18" hidden="1">
      <c r="A8036" s="47">
        <v>44774.291666666664</v>
      </c>
      <c r="B8036" s="47">
        <v>44775.291666666664</v>
      </c>
      <c r="C8036" t="s">
        <v>197</v>
      </c>
      <c r="D8036" t="s">
        <v>86</v>
      </c>
      <c r="E8036" t="s">
        <v>86</v>
      </c>
      <c r="F8036" t="s">
        <v>50</v>
      </c>
      <c r="G8036" t="s">
        <v>93</v>
      </c>
      <c r="H8036" t="s">
        <v>141</v>
      </c>
      <c r="I8036" t="s">
        <v>98</v>
      </c>
      <c r="J80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Garde£24H£PRO£MITRY-MORY£01/08/2022</v>
      </c>
      <c r="K80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36">
        <f>ROUND(MOD(Tableau_Effectifs_Dept[[#This Row],[GardDteDebut]],1),5)</f>
        <v>0.29166999999999998</v>
      </c>
      <c r="M8036">
        <f>ROUND(MOD(Tableau_Effectifs_Dept[[#This Row],[GardDteFin]],1),5)</f>
        <v>0.29166999999999998</v>
      </c>
      <c r="N80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36" s="71">
        <f>MAX(IF(Tableau_Effectifs_Dept[[#This Row],[Créneau TOT]]&gt;0,Tableau_Effectifs_Dept[[#This Row],[Créneau TOT]]-Tableau_Effectifs_Dept[[#This Row],[Créneau J]],0),0)</f>
        <v>0</v>
      </c>
      <c r="Q8036" s="71">
        <f>ROUND(HOUR(Tableau_Effectifs_Dept[[#This Row],[Créneau J]])/12,1)</f>
        <v>0</v>
      </c>
      <c r="R8036" s="71"/>
    </row>
    <row r="8037" spans="1:18" hidden="1">
      <c r="A8037" s="47">
        <v>44774.291666666664</v>
      </c>
      <c r="B8037" s="47">
        <v>44775.291666666664</v>
      </c>
      <c r="C8037" t="s">
        <v>197</v>
      </c>
      <c r="D8037" t="s">
        <v>86</v>
      </c>
      <c r="E8037" t="s">
        <v>86</v>
      </c>
      <c r="F8037" t="s">
        <v>50</v>
      </c>
      <c r="G8037" t="s">
        <v>93</v>
      </c>
      <c r="H8037" t="s">
        <v>141</v>
      </c>
      <c r="I8037" t="s">
        <v>98</v>
      </c>
      <c r="J80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Garde£24H£PRO£MITRY-MORY£01/08/2022</v>
      </c>
      <c r="K80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37">
        <f>ROUND(MOD(Tableau_Effectifs_Dept[[#This Row],[GardDteDebut]],1),5)</f>
        <v>0.29166999999999998</v>
      </c>
      <c r="M8037">
        <f>ROUND(MOD(Tableau_Effectifs_Dept[[#This Row],[GardDteFin]],1),5)</f>
        <v>0.29166999999999998</v>
      </c>
      <c r="N80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37" s="71">
        <f>MAX(IF(Tableau_Effectifs_Dept[[#This Row],[Créneau TOT]]&gt;0,Tableau_Effectifs_Dept[[#This Row],[Créneau TOT]]-Tableau_Effectifs_Dept[[#This Row],[Créneau J]],0),0)</f>
        <v>0</v>
      </c>
      <c r="Q8037" s="71">
        <f>ROUND(HOUR(Tableau_Effectifs_Dept[[#This Row],[Créneau J]])/12,1)</f>
        <v>0</v>
      </c>
      <c r="R8037" s="71"/>
    </row>
    <row r="8038" spans="1:18" hidden="1">
      <c r="A8038" s="47">
        <v>44774.291666666664</v>
      </c>
      <c r="B8038" s="47">
        <v>44775.291666666664</v>
      </c>
      <c r="C8038" t="s">
        <v>197</v>
      </c>
      <c r="D8038" t="s">
        <v>86</v>
      </c>
      <c r="E8038" t="s">
        <v>86</v>
      </c>
      <c r="F8038" t="s">
        <v>50</v>
      </c>
      <c r="G8038" t="s">
        <v>93</v>
      </c>
      <c r="H8038" t="s">
        <v>141</v>
      </c>
      <c r="I8038" t="s">
        <v>98</v>
      </c>
      <c r="J80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Garde£24H£PRO£MITRY-MORY£01/08/2022</v>
      </c>
      <c r="K80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38">
        <f>ROUND(MOD(Tableau_Effectifs_Dept[[#This Row],[GardDteDebut]],1),5)</f>
        <v>0.29166999999999998</v>
      </c>
      <c r="M8038">
        <f>ROUND(MOD(Tableau_Effectifs_Dept[[#This Row],[GardDteFin]],1),5)</f>
        <v>0.29166999999999998</v>
      </c>
      <c r="N80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38" s="71">
        <f>MAX(IF(Tableau_Effectifs_Dept[[#This Row],[Créneau TOT]]&gt;0,Tableau_Effectifs_Dept[[#This Row],[Créneau TOT]]-Tableau_Effectifs_Dept[[#This Row],[Créneau J]],0),0)</f>
        <v>0</v>
      </c>
      <c r="Q8038" s="71">
        <f>ROUND(HOUR(Tableau_Effectifs_Dept[[#This Row],[Créneau J]])/12,1)</f>
        <v>0</v>
      </c>
      <c r="R8038" s="71"/>
    </row>
    <row r="8039" spans="1:18" hidden="1">
      <c r="A8039" s="47">
        <v>44774.291666666664</v>
      </c>
      <c r="B8039" s="47">
        <v>44775.291666666664</v>
      </c>
      <c r="C8039" t="s">
        <v>197</v>
      </c>
      <c r="D8039" t="s">
        <v>86</v>
      </c>
      <c r="E8039" t="s">
        <v>86</v>
      </c>
      <c r="F8039" t="s">
        <v>50</v>
      </c>
      <c r="G8039" t="s">
        <v>93</v>
      </c>
      <c r="H8039" t="s">
        <v>141</v>
      </c>
      <c r="I8039" t="s">
        <v>98</v>
      </c>
      <c r="J80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Garde£24H£PRO£MITRY-MORY£01/08/2022</v>
      </c>
      <c r="K80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39">
        <f>ROUND(MOD(Tableau_Effectifs_Dept[[#This Row],[GardDteDebut]],1),5)</f>
        <v>0.29166999999999998</v>
      </c>
      <c r="M8039">
        <f>ROUND(MOD(Tableau_Effectifs_Dept[[#This Row],[GardDteFin]],1),5)</f>
        <v>0.29166999999999998</v>
      </c>
      <c r="N80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39" s="71">
        <f>MAX(IF(Tableau_Effectifs_Dept[[#This Row],[Créneau TOT]]&gt;0,Tableau_Effectifs_Dept[[#This Row],[Créneau TOT]]-Tableau_Effectifs_Dept[[#This Row],[Créneau J]],0),0)</f>
        <v>0</v>
      </c>
      <c r="Q8039" s="71">
        <f>ROUND(HOUR(Tableau_Effectifs_Dept[[#This Row],[Créneau J]])/12,1)</f>
        <v>0</v>
      </c>
      <c r="R8039" s="71"/>
    </row>
    <row r="8040" spans="1:18" hidden="1">
      <c r="A8040" s="47">
        <v>44774.291666666664</v>
      </c>
      <c r="B8040" s="47">
        <v>44774.791666666664</v>
      </c>
      <c r="C8040" t="s">
        <v>197</v>
      </c>
      <c r="D8040" t="s">
        <v>86</v>
      </c>
      <c r="E8040" t="s">
        <v>85</v>
      </c>
      <c r="F8040" t="s">
        <v>14</v>
      </c>
      <c r="G8040" t="s">
        <v>93</v>
      </c>
      <c r="H8040" t="s">
        <v>141</v>
      </c>
      <c r="I8040" t="s">
        <v>97</v>
      </c>
      <c r="J80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Garde£JOUR£PRO£MOISSY-CRAMAYEL£01/08/2022</v>
      </c>
      <c r="K80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40">
        <f>ROUND(MOD(Tableau_Effectifs_Dept[[#This Row],[GardDteDebut]],1),5)</f>
        <v>0.29166999999999998</v>
      </c>
      <c r="M8040">
        <f>ROUND(MOD(Tableau_Effectifs_Dept[[#This Row],[GardDteFin]],1),5)</f>
        <v>0.79166999999999998</v>
      </c>
      <c r="N80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40" s="71">
        <f>MAX(IF(Tableau_Effectifs_Dept[[#This Row],[Créneau TOT]]&gt;0,Tableau_Effectifs_Dept[[#This Row],[Créneau TOT]]-Tableau_Effectifs_Dept[[#This Row],[Créneau J]],0),0)</f>
        <v>0</v>
      </c>
      <c r="Q8040" s="71">
        <f>ROUND(HOUR(Tableau_Effectifs_Dept[[#This Row],[Créneau J]])/12,1)</f>
        <v>0</v>
      </c>
      <c r="R8040" s="71"/>
    </row>
    <row r="8041" spans="1:18" hidden="1">
      <c r="A8041" s="47">
        <v>44774.291666666664</v>
      </c>
      <c r="B8041" s="47">
        <v>44774.791666666664</v>
      </c>
      <c r="C8041" t="s">
        <v>197</v>
      </c>
      <c r="D8041" t="s">
        <v>86</v>
      </c>
      <c r="E8041" t="s">
        <v>85</v>
      </c>
      <c r="F8041" t="s">
        <v>14</v>
      </c>
      <c r="G8041" t="s">
        <v>93</v>
      </c>
      <c r="H8041" t="s">
        <v>141</v>
      </c>
      <c r="I8041" t="s">
        <v>97</v>
      </c>
      <c r="J80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Garde£JOUR£PRO£MOISSY-CRAMAYEL£01/08/2022</v>
      </c>
      <c r="K80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41">
        <f>ROUND(MOD(Tableau_Effectifs_Dept[[#This Row],[GardDteDebut]],1),5)</f>
        <v>0.29166999999999998</v>
      </c>
      <c r="M8041">
        <f>ROUND(MOD(Tableau_Effectifs_Dept[[#This Row],[GardDteFin]],1),5)</f>
        <v>0.79166999999999998</v>
      </c>
      <c r="N804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41" s="71">
        <f>MAX(IF(Tableau_Effectifs_Dept[[#This Row],[Créneau TOT]]&gt;0,Tableau_Effectifs_Dept[[#This Row],[Créneau TOT]]-Tableau_Effectifs_Dept[[#This Row],[Créneau J]],0),0)</f>
        <v>0</v>
      </c>
      <c r="Q8041" s="71">
        <f>ROUND(HOUR(Tableau_Effectifs_Dept[[#This Row],[Créneau J]])/12,1)</f>
        <v>0</v>
      </c>
      <c r="R8041" s="71"/>
    </row>
    <row r="8042" spans="1:18" hidden="1">
      <c r="A8042" s="47">
        <v>44774.291666666664</v>
      </c>
      <c r="B8042" s="47">
        <v>44775.291666666664</v>
      </c>
      <c r="C8042" t="s">
        <v>197</v>
      </c>
      <c r="D8042" t="s">
        <v>86</v>
      </c>
      <c r="E8042" t="s">
        <v>86</v>
      </c>
      <c r="F8042" t="s">
        <v>14</v>
      </c>
      <c r="G8042" t="s">
        <v>93</v>
      </c>
      <c r="H8042" t="s">
        <v>141</v>
      </c>
      <c r="I8042" t="s">
        <v>98</v>
      </c>
      <c r="J80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Garde£24H£PRO£MOISSY-CRAMAYEL£01/08/2022</v>
      </c>
      <c r="K80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42">
        <f>ROUND(MOD(Tableau_Effectifs_Dept[[#This Row],[GardDteDebut]],1),5)</f>
        <v>0.29166999999999998</v>
      </c>
      <c r="M8042">
        <f>ROUND(MOD(Tableau_Effectifs_Dept[[#This Row],[GardDteFin]],1),5)</f>
        <v>0.29166999999999998</v>
      </c>
      <c r="N804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42" s="71">
        <f>MAX(IF(Tableau_Effectifs_Dept[[#This Row],[Créneau TOT]]&gt;0,Tableau_Effectifs_Dept[[#This Row],[Créneau TOT]]-Tableau_Effectifs_Dept[[#This Row],[Créneau J]],0),0)</f>
        <v>0</v>
      </c>
      <c r="Q8042" s="71">
        <f>ROUND(HOUR(Tableau_Effectifs_Dept[[#This Row],[Créneau J]])/12,1)</f>
        <v>0</v>
      </c>
      <c r="R8042" s="71"/>
    </row>
    <row r="8043" spans="1:18" hidden="1">
      <c r="A8043" s="47">
        <v>44774.291666666664</v>
      </c>
      <c r="B8043" s="47">
        <v>44774.791666666664</v>
      </c>
      <c r="C8043" t="s">
        <v>197</v>
      </c>
      <c r="D8043" t="s">
        <v>86</v>
      </c>
      <c r="E8043" t="s">
        <v>85</v>
      </c>
      <c r="F8043" t="s">
        <v>14</v>
      </c>
      <c r="G8043" t="s">
        <v>93</v>
      </c>
      <c r="H8043" t="s">
        <v>140</v>
      </c>
      <c r="I8043" t="s">
        <v>97</v>
      </c>
      <c r="J80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Garde£JOUR£VOL£MOISSY-CRAMAYEL£01/08/2022</v>
      </c>
      <c r="K80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43">
        <f>ROUND(MOD(Tableau_Effectifs_Dept[[#This Row],[GardDteDebut]],1),5)</f>
        <v>0.29166999999999998</v>
      </c>
      <c r="M8043">
        <f>ROUND(MOD(Tableau_Effectifs_Dept[[#This Row],[GardDteFin]],1),5)</f>
        <v>0.79166999999999998</v>
      </c>
      <c r="N804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43" s="71">
        <f>MAX(IF(Tableau_Effectifs_Dept[[#This Row],[Créneau TOT]]&gt;0,Tableau_Effectifs_Dept[[#This Row],[Créneau TOT]]-Tableau_Effectifs_Dept[[#This Row],[Créneau J]],0),0)</f>
        <v>0</v>
      </c>
      <c r="Q8043" s="71">
        <f>ROUND(HOUR(Tableau_Effectifs_Dept[[#This Row],[Créneau J]])/12,1)</f>
        <v>0</v>
      </c>
      <c r="R8043" s="71"/>
    </row>
    <row r="8044" spans="1:18" hidden="1">
      <c r="A8044" s="47">
        <v>44774.291666666664</v>
      </c>
      <c r="B8044" s="47">
        <v>44775.291666666664</v>
      </c>
      <c r="C8044" t="s">
        <v>197</v>
      </c>
      <c r="D8044" t="s">
        <v>86</v>
      </c>
      <c r="E8044" t="s">
        <v>86</v>
      </c>
      <c r="F8044" t="s">
        <v>14</v>
      </c>
      <c r="G8044" t="s">
        <v>93</v>
      </c>
      <c r="H8044" t="s">
        <v>141</v>
      </c>
      <c r="I8044" t="s">
        <v>98</v>
      </c>
      <c r="J80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Garde£24H£PRO£MOISSY-CRAMAYEL£01/08/2022</v>
      </c>
      <c r="K80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44">
        <f>ROUND(MOD(Tableau_Effectifs_Dept[[#This Row],[GardDteDebut]],1),5)</f>
        <v>0.29166999999999998</v>
      </c>
      <c r="M8044">
        <f>ROUND(MOD(Tableau_Effectifs_Dept[[#This Row],[GardDteFin]],1),5)</f>
        <v>0.29166999999999998</v>
      </c>
      <c r="N80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44" s="71">
        <f>MAX(IF(Tableau_Effectifs_Dept[[#This Row],[Créneau TOT]]&gt;0,Tableau_Effectifs_Dept[[#This Row],[Créneau TOT]]-Tableau_Effectifs_Dept[[#This Row],[Créneau J]],0),0)</f>
        <v>0</v>
      </c>
      <c r="Q8044" s="71">
        <f>ROUND(HOUR(Tableau_Effectifs_Dept[[#This Row],[Créneau J]])/12,1)</f>
        <v>0</v>
      </c>
      <c r="R8044" s="71"/>
    </row>
    <row r="8045" spans="1:18" hidden="1">
      <c r="A8045" s="47">
        <v>44774.291666666664</v>
      </c>
      <c r="B8045" s="47">
        <v>44775.291666666664</v>
      </c>
      <c r="C8045" t="s">
        <v>197</v>
      </c>
      <c r="D8045" t="s">
        <v>86</v>
      </c>
      <c r="E8045" t="s">
        <v>86</v>
      </c>
      <c r="F8045" t="s">
        <v>14</v>
      </c>
      <c r="G8045" t="s">
        <v>93</v>
      </c>
      <c r="H8045" t="s">
        <v>141</v>
      </c>
      <c r="I8045" t="s">
        <v>98</v>
      </c>
      <c r="J80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Garde£24H£PRO£MOISSY-CRAMAYEL£01/08/2022</v>
      </c>
      <c r="K80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45">
        <f>ROUND(MOD(Tableau_Effectifs_Dept[[#This Row],[GardDteDebut]],1),5)</f>
        <v>0.29166999999999998</v>
      </c>
      <c r="M8045">
        <f>ROUND(MOD(Tableau_Effectifs_Dept[[#This Row],[GardDteFin]],1),5)</f>
        <v>0.29166999999999998</v>
      </c>
      <c r="N80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45" s="71">
        <f>MAX(IF(Tableau_Effectifs_Dept[[#This Row],[Créneau TOT]]&gt;0,Tableau_Effectifs_Dept[[#This Row],[Créneau TOT]]-Tableau_Effectifs_Dept[[#This Row],[Créneau J]],0),0)</f>
        <v>0</v>
      </c>
      <c r="Q8045" s="71">
        <f>ROUND(HOUR(Tableau_Effectifs_Dept[[#This Row],[Créneau J]])/12,1)</f>
        <v>0</v>
      </c>
      <c r="R8045" s="71"/>
    </row>
    <row r="8046" spans="1:18" hidden="1">
      <c r="A8046" s="47">
        <v>44774.291666666664</v>
      </c>
      <c r="B8046" s="47">
        <v>44775.291666666664</v>
      </c>
      <c r="C8046" t="s">
        <v>197</v>
      </c>
      <c r="D8046" t="s">
        <v>86</v>
      </c>
      <c r="E8046" t="s">
        <v>86</v>
      </c>
      <c r="F8046" t="s">
        <v>14</v>
      </c>
      <c r="G8046" t="s">
        <v>93</v>
      </c>
      <c r="H8046" t="s">
        <v>141</v>
      </c>
      <c r="I8046" t="s">
        <v>98</v>
      </c>
      <c r="J80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Garde£24H£PRO£MOISSY-CRAMAYEL£01/08/2022</v>
      </c>
      <c r="K80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46">
        <f>ROUND(MOD(Tableau_Effectifs_Dept[[#This Row],[GardDteDebut]],1),5)</f>
        <v>0.29166999999999998</v>
      </c>
      <c r="M8046">
        <f>ROUND(MOD(Tableau_Effectifs_Dept[[#This Row],[GardDteFin]],1),5)</f>
        <v>0.29166999999999998</v>
      </c>
      <c r="N80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46" s="71">
        <f>MAX(IF(Tableau_Effectifs_Dept[[#This Row],[Créneau TOT]]&gt;0,Tableau_Effectifs_Dept[[#This Row],[Créneau TOT]]-Tableau_Effectifs_Dept[[#This Row],[Créneau J]],0),0)</f>
        <v>0</v>
      </c>
      <c r="Q8046" s="71">
        <f>ROUND(HOUR(Tableau_Effectifs_Dept[[#This Row],[Créneau J]])/12,1)</f>
        <v>0</v>
      </c>
      <c r="R8046" s="71"/>
    </row>
    <row r="8047" spans="1:18" hidden="1">
      <c r="A8047" s="47">
        <v>44774.291666666664</v>
      </c>
      <c r="B8047" s="47">
        <v>44775.291666666664</v>
      </c>
      <c r="C8047" t="s">
        <v>197</v>
      </c>
      <c r="D8047" t="s">
        <v>86</v>
      </c>
      <c r="E8047" t="s">
        <v>86</v>
      </c>
      <c r="F8047" t="s">
        <v>14</v>
      </c>
      <c r="G8047" t="s">
        <v>93</v>
      </c>
      <c r="H8047" t="s">
        <v>141</v>
      </c>
      <c r="I8047" t="s">
        <v>98</v>
      </c>
      <c r="J80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Garde£24H£PRO£MOISSY-CRAMAYEL£01/08/2022</v>
      </c>
      <c r="K80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47">
        <f>ROUND(MOD(Tableau_Effectifs_Dept[[#This Row],[GardDteDebut]],1),5)</f>
        <v>0.29166999999999998</v>
      </c>
      <c r="M8047">
        <f>ROUND(MOD(Tableau_Effectifs_Dept[[#This Row],[GardDteFin]],1),5)</f>
        <v>0.29166999999999998</v>
      </c>
      <c r="N80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47" s="71">
        <f>MAX(IF(Tableau_Effectifs_Dept[[#This Row],[Créneau TOT]]&gt;0,Tableau_Effectifs_Dept[[#This Row],[Créneau TOT]]-Tableau_Effectifs_Dept[[#This Row],[Créneau J]],0),0)</f>
        <v>0</v>
      </c>
      <c r="Q8047" s="71">
        <f>ROUND(HOUR(Tableau_Effectifs_Dept[[#This Row],[Créneau J]])/12,1)</f>
        <v>0</v>
      </c>
      <c r="R8047" s="71"/>
    </row>
    <row r="8048" spans="1:18" hidden="1">
      <c r="A8048" s="47">
        <v>44774.291666666664</v>
      </c>
      <c r="B8048" s="47">
        <v>44775.291666666664</v>
      </c>
      <c r="C8048" t="s">
        <v>197</v>
      </c>
      <c r="D8048" t="s">
        <v>86</v>
      </c>
      <c r="E8048" t="s">
        <v>86</v>
      </c>
      <c r="F8048" t="s">
        <v>14</v>
      </c>
      <c r="G8048" t="s">
        <v>93</v>
      </c>
      <c r="H8048" t="s">
        <v>141</v>
      </c>
      <c r="I8048" t="s">
        <v>98</v>
      </c>
      <c r="J80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Garde£24H£PRO£MOISSY-CRAMAYEL£01/08/2022</v>
      </c>
      <c r="K80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48">
        <f>ROUND(MOD(Tableau_Effectifs_Dept[[#This Row],[GardDteDebut]],1),5)</f>
        <v>0.29166999999999998</v>
      </c>
      <c r="M8048">
        <f>ROUND(MOD(Tableau_Effectifs_Dept[[#This Row],[GardDteFin]],1),5)</f>
        <v>0.29166999999999998</v>
      </c>
      <c r="N80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48" s="71">
        <f>MAX(IF(Tableau_Effectifs_Dept[[#This Row],[Créneau TOT]]&gt;0,Tableau_Effectifs_Dept[[#This Row],[Créneau TOT]]-Tableau_Effectifs_Dept[[#This Row],[Créneau J]],0),0)</f>
        <v>0</v>
      </c>
      <c r="Q8048" s="71">
        <f>ROUND(HOUR(Tableau_Effectifs_Dept[[#This Row],[Créneau J]])/12,1)</f>
        <v>0</v>
      </c>
      <c r="R8048" s="71"/>
    </row>
    <row r="8049" spans="1:18" hidden="1">
      <c r="A8049" s="47">
        <v>44774.291666666664</v>
      </c>
      <c r="B8049" s="47">
        <v>44775.291666666664</v>
      </c>
      <c r="C8049" t="s">
        <v>197</v>
      </c>
      <c r="D8049" t="s">
        <v>86</v>
      </c>
      <c r="E8049" t="s">
        <v>86</v>
      </c>
      <c r="F8049" t="s">
        <v>25</v>
      </c>
      <c r="G8049" t="s">
        <v>93</v>
      </c>
      <c r="H8049" t="s">
        <v>141</v>
      </c>
      <c r="I8049" t="s">
        <v>98</v>
      </c>
      <c r="J80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Garde£24H£PRO£MONTEREAU-FAULT-YONNE£01/08/2022</v>
      </c>
      <c r="K80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49">
        <f>ROUND(MOD(Tableau_Effectifs_Dept[[#This Row],[GardDteDebut]],1),5)</f>
        <v>0.29166999999999998</v>
      </c>
      <c r="M8049">
        <f>ROUND(MOD(Tableau_Effectifs_Dept[[#This Row],[GardDteFin]],1),5)</f>
        <v>0.29166999999999998</v>
      </c>
      <c r="N80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49" s="71">
        <f>MAX(IF(Tableau_Effectifs_Dept[[#This Row],[Créneau TOT]]&gt;0,Tableau_Effectifs_Dept[[#This Row],[Créneau TOT]]-Tableau_Effectifs_Dept[[#This Row],[Créneau J]],0),0)</f>
        <v>0</v>
      </c>
      <c r="Q8049" s="71">
        <f>ROUND(HOUR(Tableau_Effectifs_Dept[[#This Row],[Créneau J]])/12,1)</f>
        <v>0</v>
      </c>
      <c r="R8049" s="71"/>
    </row>
    <row r="8050" spans="1:18" hidden="1">
      <c r="A8050" s="47">
        <v>44774.291666666664</v>
      </c>
      <c r="B8050" s="47">
        <v>44775.291666666664</v>
      </c>
      <c r="C8050" t="s">
        <v>197</v>
      </c>
      <c r="D8050" t="s">
        <v>86</v>
      </c>
      <c r="E8050" t="s">
        <v>86</v>
      </c>
      <c r="F8050" t="s">
        <v>25</v>
      </c>
      <c r="G8050" t="s">
        <v>93</v>
      </c>
      <c r="H8050" t="s">
        <v>141</v>
      </c>
      <c r="I8050" t="s">
        <v>98</v>
      </c>
      <c r="J80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Garde£24H£PRO£MONTEREAU-FAULT-YONNE£01/08/2022</v>
      </c>
      <c r="K80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50">
        <f>ROUND(MOD(Tableau_Effectifs_Dept[[#This Row],[GardDteDebut]],1),5)</f>
        <v>0.29166999999999998</v>
      </c>
      <c r="M8050">
        <f>ROUND(MOD(Tableau_Effectifs_Dept[[#This Row],[GardDteFin]],1),5)</f>
        <v>0.29166999999999998</v>
      </c>
      <c r="N80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50" s="71">
        <f>MAX(IF(Tableau_Effectifs_Dept[[#This Row],[Créneau TOT]]&gt;0,Tableau_Effectifs_Dept[[#This Row],[Créneau TOT]]-Tableau_Effectifs_Dept[[#This Row],[Créneau J]],0),0)</f>
        <v>0</v>
      </c>
      <c r="Q8050" s="71">
        <f>ROUND(HOUR(Tableau_Effectifs_Dept[[#This Row],[Créneau J]])/12,1)</f>
        <v>0</v>
      </c>
      <c r="R8050" s="71"/>
    </row>
    <row r="8051" spans="1:18" hidden="1">
      <c r="A8051" s="47">
        <v>44774.291666666664</v>
      </c>
      <c r="B8051" s="47">
        <v>44774.791666666664</v>
      </c>
      <c r="C8051" t="s">
        <v>197</v>
      </c>
      <c r="D8051" t="s">
        <v>86</v>
      </c>
      <c r="E8051" t="s">
        <v>85</v>
      </c>
      <c r="F8051" t="s">
        <v>25</v>
      </c>
      <c r="G8051" t="s">
        <v>93</v>
      </c>
      <c r="H8051" t="s">
        <v>141</v>
      </c>
      <c r="I8051" t="s">
        <v>97</v>
      </c>
      <c r="J80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Garde£JOUR£PRO£MONTEREAU-FAULT-YONNE£01/08/2022</v>
      </c>
      <c r="K80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51">
        <f>ROUND(MOD(Tableau_Effectifs_Dept[[#This Row],[GardDteDebut]],1),5)</f>
        <v>0.29166999999999998</v>
      </c>
      <c r="M8051">
        <f>ROUND(MOD(Tableau_Effectifs_Dept[[#This Row],[GardDteFin]],1),5)</f>
        <v>0.79166999999999998</v>
      </c>
      <c r="N80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51" s="71">
        <f>MAX(IF(Tableau_Effectifs_Dept[[#This Row],[Créneau TOT]]&gt;0,Tableau_Effectifs_Dept[[#This Row],[Créneau TOT]]-Tableau_Effectifs_Dept[[#This Row],[Créneau J]],0),0)</f>
        <v>0</v>
      </c>
      <c r="Q8051" s="71">
        <f>ROUND(HOUR(Tableau_Effectifs_Dept[[#This Row],[Créneau J]])/12,1)</f>
        <v>0</v>
      </c>
      <c r="R8051" s="71"/>
    </row>
    <row r="8052" spans="1:18" hidden="1">
      <c r="A8052" s="47">
        <v>44774.291666666664</v>
      </c>
      <c r="B8052" s="47">
        <v>44774.791666666664</v>
      </c>
      <c r="C8052" t="s">
        <v>197</v>
      </c>
      <c r="D8052" t="s">
        <v>86</v>
      </c>
      <c r="E8052" t="s">
        <v>85</v>
      </c>
      <c r="F8052" t="s">
        <v>25</v>
      </c>
      <c r="G8052" t="s">
        <v>93</v>
      </c>
      <c r="H8052" t="s">
        <v>141</v>
      </c>
      <c r="I8052" t="s">
        <v>97</v>
      </c>
      <c r="J80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Garde£JOUR£PRO£MONTEREAU-FAULT-YONNE£01/08/2022</v>
      </c>
      <c r="K80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52">
        <f>ROUND(MOD(Tableau_Effectifs_Dept[[#This Row],[GardDteDebut]],1),5)</f>
        <v>0.29166999999999998</v>
      </c>
      <c r="M8052">
        <f>ROUND(MOD(Tableau_Effectifs_Dept[[#This Row],[GardDteFin]],1),5)</f>
        <v>0.79166999999999998</v>
      </c>
      <c r="N80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52" s="71">
        <f>MAX(IF(Tableau_Effectifs_Dept[[#This Row],[Créneau TOT]]&gt;0,Tableau_Effectifs_Dept[[#This Row],[Créneau TOT]]-Tableau_Effectifs_Dept[[#This Row],[Créneau J]],0),0)</f>
        <v>0</v>
      </c>
      <c r="Q8052" s="71">
        <f>ROUND(HOUR(Tableau_Effectifs_Dept[[#This Row],[Créneau J]])/12,1)</f>
        <v>0</v>
      </c>
      <c r="R8052" s="71"/>
    </row>
    <row r="8053" spans="1:18" hidden="1">
      <c r="A8053" s="47">
        <v>44774.291666666664</v>
      </c>
      <c r="B8053" s="47">
        <v>44775.291666666664</v>
      </c>
      <c r="C8053" t="s">
        <v>197</v>
      </c>
      <c r="D8053" t="s">
        <v>86</v>
      </c>
      <c r="E8053" t="s">
        <v>86</v>
      </c>
      <c r="F8053" t="s">
        <v>25</v>
      </c>
      <c r="G8053" t="s">
        <v>93</v>
      </c>
      <c r="H8053" t="s">
        <v>141</v>
      </c>
      <c r="I8053" t="s">
        <v>98</v>
      </c>
      <c r="J80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Garde£24H£PRO£MONTEREAU-FAULT-YONNE£01/08/2022</v>
      </c>
      <c r="K80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53">
        <f>ROUND(MOD(Tableau_Effectifs_Dept[[#This Row],[GardDteDebut]],1),5)</f>
        <v>0.29166999999999998</v>
      </c>
      <c r="M8053">
        <f>ROUND(MOD(Tableau_Effectifs_Dept[[#This Row],[GardDteFin]],1),5)</f>
        <v>0.29166999999999998</v>
      </c>
      <c r="N80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53" s="71">
        <f>MAX(IF(Tableau_Effectifs_Dept[[#This Row],[Créneau TOT]]&gt;0,Tableau_Effectifs_Dept[[#This Row],[Créneau TOT]]-Tableau_Effectifs_Dept[[#This Row],[Créneau J]],0),0)</f>
        <v>0</v>
      </c>
      <c r="Q8053" s="71">
        <f>ROUND(HOUR(Tableau_Effectifs_Dept[[#This Row],[Créneau J]])/12,1)</f>
        <v>0</v>
      </c>
      <c r="R8053" s="71"/>
    </row>
    <row r="8054" spans="1:18" hidden="1">
      <c r="A8054" s="47">
        <v>44774.291666666664</v>
      </c>
      <c r="B8054" s="47">
        <v>44775.291666666664</v>
      </c>
      <c r="C8054" t="s">
        <v>197</v>
      </c>
      <c r="D8054" t="s">
        <v>86</v>
      </c>
      <c r="E8054" t="s">
        <v>86</v>
      </c>
      <c r="F8054" t="s">
        <v>25</v>
      </c>
      <c r="G8054" t="s">
        <v>93</v>
      </c>
      <c r="H8054" t="s">
        <v>141</v>
      </c>
      <c r="I8054" t="s">
        <v>98</v>
      </c>
      <c r="J80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Garde£24H£PRO£MONTEREAU-FAULT-YONNE£01/08/2022</v>
      </c>
      <c r="K80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54">
        <f>ROUND(MOD(Tableau_Effectifs_Dept[[#This Row],[GardDteDebut]],1),5)</f>
        <v>0.29166999999999998</v>
      </c>
      <c r="M8054">
        <f>ROUND(MOD(Tableau_Effectifs_Dept[[#This Row],[GardDteFin]],1),5)</f>
        <v>0.29166999999999998</v>
      </c>
      <c r="N80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54" s="71">
        <f>MAX(IF(Tableau_Effectifs_Dept[[#This Row],[Créneau TOT]]&gt;0,Tableau_Effectifs_Dept[[#This Row],[Créneau TOT]]-Tableau_Effectifs_Dept[[#This Row],[Créneau J]],0),0)</f>
        <v>0</v>
      </c>
      <c r="Q8054" s="71">
        <f>ROUND(HOUR(Tableau_Effectifs_Dept[[#This Row],[Créneau J]])/12,1)</f>
        <v>0</v>
      </c>
      <c r="R8054" s="71"/>
    </row>
    <row r="8055" spans="1:18" hidden="1">
      <c r="A8055" s="47">
        <v>44774.291666666664</v>
      </c>
      <c r="B8055" s="47">
        <v>44774.791666666664</v>
      </c>
      <c r="C8055" t="s">
        <v>197</v>
      </c>
      <c r="D8055" t="s">
        <v>86</v>
      </c>
      <c r="E8055" t="s">
        <v>85</v>
      </c>
      <c r="F8055" t="s">
        <v>25</v>
      </c>
      <c r="G8055" t="s">
        <v>93</v>
      </c>
      <c r="H8055" t="s">
        <v>141</v>
      </c>
      <c r="I8055" t="s">
        <v>97</v>
      </c>
      <c r="J80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Garde£JOUR£PRO£MONTEREAU-FAULT-YONNE£01/08/2022</v>
      </c>
      <c r="K80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55">
        <f>ROUND(MOD(Tableau_Effectifs_Dept[[#This Row],[GardDteDebut]],1),5)</f>
        <v>0.29166999999999998</v>
      </c>
      <c r="M8055">
        <f>ROUND(MOD(Tableau_Effectifs_Dept[[#This Row],[GardDteFin]],1),5)</f>
        <v>0.79166999999999998</v>
      </c>
      <c r="N80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55" s="71">
        <f>MAX(IF(Tableau_Effectifs_Dept[[#This Row],[Créneau TOT]]&gt;0,Tableau_Effectifs_Dept[[#This Row],[Créneau TOT]]-Tableau_Effectifs_Dept[[#This Row],[Créneau J]],0),0)</f>
        <v>0</v>
      </c>
      <c r="Q8055" s="71">
        <f>ROUND(HOUR(Tableau_Effectifs_Dept[[#This Row],[Créneau J]])/12,1)</f>
        <v>0</v>
      </c>
      <c r="R8055" s="71"/>
    </row>
    <row r="8056" spans="1:18" hidden="1">
      <c r="A8056" s="47">
        <v>44774.291666666664</v>
      </c>
      <c r="B8056" s="47">
        <v>44775.291666666664</v>
      </c>
      <c r="C8056" t="s">
        <v>197</v>
      </c>
      <c r="D8056" t="s">
        <v>86</v>
      </c>
      <c r="E8056" t="s">
        <v>86</v>
      </c>
      <c r="F8056" t="s">
        <v>25</v>
      </c>
      <c r="G8056" t="s">
        <v>93</v>
      </c>
      <c r="H8056" t="s">
        <v>141</v>
      </c>
      <c r="I8056" t="s">
        <v>98</v>
      </c>
      <c r="J80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Garde£24H£PRO£MONTEREAU-FAULT-YONNE£01/08/2022</v>
      </c>
      <c r="K80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56">
        <f>ROUND(MOD(Tableau_Effectifs_Dept[[#This Row],[GardDteDebut]],1),5)</f>
        <v>0.29166999999999998</v>
      </c>
      <c r="M8056">
        <f>ROUND(MOD(Tableau_Effectifs_Dept[[#This Row],[GardDteFin]],1),5)</f>
        <v>0.29166999999999998</v>
      </c>
      <c r="N80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56" s="71">
        <f>MAX(IF(Tableau_Effectifs_Dept[[#This Row],[Créneau TOT]]&gt;0,Tableau_Effectifs_Dept[[#This Row],[Créneau TOT]]-Tableau_Effectifs_Dept[[#This Row],[Créneau J]],0),0)</f>
        <v>0</v>
      </c>
      <c r="Q8056" s="71">
        <f>ROUND(HOUR(Tableau_Effectifs_Dept[[#This Row],[Créneau J]])/12,1)</f>
        <v>0</v>
      </c>
      <c r="R8056" s="71"/>
    </row>
    <row r="8057" spans="1:18" hidden="1">
      <c r="A8057" s="47">
        <v>44774.291666666664</v>
      </c>
      <c r="B8057" s="47">
        <v>44775.291666666664</v>
      </c>
      <c r="C8057" t="s">
        <v>197</v>
      </c>
      <c r="D8057" t="s">
        <v>86</v>
      </c>
      <c r="E8057" t="s">
        <v>86</v>
      </c>
      <c r="F8057" t="s">
        <v>25</v>
      </c>
      <c r="G8057" t="s">
        <v>93</v>
      </c>
      <c r="H8057" t="s">
        <v>141</v>
      </c>
      <c r="I8057" t="s">
        <v>98</v>
      </c>
      <c r="J80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Garde£24H£PRO£MONTEREAU-FAULT-YONNE£01/08/2022</v>
      </c>
      <c r="K80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57">
        <f>ROUND(MOD(Tableau_Effectifs_Dept[[#This Row],[GardDteDebut]],1),5)</f>
        <v>0.29166999999999998</v>
      </c>
      <c r="M8057">
        <f>ROUND(MOD(Tableau_Effectifs_Dept[[#This Row],[GardDteFin]],1),5)</f>
        <v>0.29166999999999998</v>
      </c>
      <c r="N80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57" s="71">
        <f>MAX(IF(Tableau_Effectifs_Dept[[#This Row],[Créneau TOT]]&gt;0,Tableau_Effectifs_Dept[[#This Row],[Créneau TOT]]-Tableau_Effectifs_Dept[[#This Row],[Créneau J]],0),0)</f>
        <v>0</v>
      </c>
      <c r="Q8057" s="71">
        <f>ROUND(HOUR(Tableau_Effectifs_Dept[[#This Row],[Créneau J]])/12,1)</f>
        <v>0</v>
      </c>
      <c r="R8057" s="71"/>
    </row>
    <row r="8058" spans="1:18" hidden="1">
      <c r="A8058" s="47">
        <v>44774.291666666664</v>
      </c>
      <c r="B8058" s="47">
        <v>44774.791666666664</v>
      </c>
      <c r="C8058" t="s">
        <v>197</v>
      </c>
      <c r="D8058" t="s">
        <v>86</v>
      </c>
      <c r="E8058" t="s">
        <v>85</v>
      </c>
      <c r="F8058" t="s">
        <v>72</v>
      </c>
      <c r="G8058" t="s">
        <v>93</v>
      </c>
      <c r="H8058" t="s">
        <v>141</v>
      </c>
      <c r="I8058" t="s">
        <v>97</v>
      </c>
      <c r="J80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Garde£JOUR£PRO£MORET-SUR-LOING£01/08/2022</v>
      </c>
      <c r="K80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58">
        <f>ROUND(MOD(Tableau_Effectifs_Dept[[#This Row],[GardDteDebut]],1),5)</f>
        <v>0.29166999999999998</v>
      </c>
      <c r="M8058">
        <f>ROUND(MOD(Tableau_Effectifs_Dept[[#This Row],[GardDteFin]],1),5)</f>
        <v>0.79166999999999998</v>
      </c>
      <c r="N80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58" s="71">
        <f>MAX(IF(Tableau_Effectifs_Dept[[#This Row],[Créneau TOT]]&gt;0,Tableau_Effectifs_Dept[[#This Row],[Créneau TOT]]-Tableau_Effectifs_Dept[[#This Row],[Créneau J]],0),0)</f>
        <v>0</v>
      </c>
      <c r="Q8058" s="71">
        <f>ROUND(HOUR(Tableau_Effectifs_Dept[[#This Row],[Créneau J]])/12,1)</f>
        <v>0</v>
      </c>
      <c r="R8058" s="71"/>
    </row>
    <row r="8059" spans="1:18" hidden="1">
      <c r="A8059" s="47">
        <v>44774.291666666664</v>
      </c>
      <c r="B8059" s="47">
        <v>44774.791666666664</v>
      </c>
      <c r="C8059" t="s">
        <v>197</v>
      </c>
      <c r="D8059" t="s">
        <v>86</v>
      </c>
      <c r="E8059" t="s">
        <v>85</v>
      </c>
      <c r="F8059" t="s">
        <v>72</v>
      </c>
      <c r="G8059" t="s">
        <v>93</v>
      </c>
      <c r="H8059" t="s">
        <v>140</v>
      </c>
      <c r="I8059" t="s">
        <v>97</v>
      </c>
      <c r="J80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Garde£JOUR£VOL£MORET-SUR-LOING£01/08/2022</v>
      </c>
      <c r="K80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59">
        <f>ROUND(MOD(Tableau_Effectifs_Dept[[#This Row],[GardDteDebut]],1),5)</f>
        <v>0.29166999999999998</v>
      </c>
      <c r="M8059">
        <f>ROUND(MOD(Tableau_Effectifs_Dept[[#This Row],[GardDteFin]],1),5)</f>
        <v>0.79166999999999998</v>
      </c>
      <c r="N80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59" s="71">
        <f>MAX(IF(Tableau_Effectifs_Dept[[#This Row],[Créneau TOT]]&gt;0,Tableau_Effectifs_Dept[[#This Row],[Créneau TOT]]-Tableau_Effectifs_Dept[[#This Row],[Créneau J]],0),0)</f>
        <v>0</v>
      </c>
      <c r="Q8059" s="71">
        <f>ROUND(HOUR(Tableau_Effectifs_Dept[[#This Row],[Créneau J]])/12,1)</f>
        <v>0</v>
      </c>
      <c r="R8059" s="71"/>
    </row>
    <row r="8060" spans="1:18" hidden="1">
      <c r="A8060" s="47">
        <v>44774.291666666664</v>
      </c>
      <c r="B8060" s="47">
        <v>44775.291666666664</v>
      </c>
      <c r="C8060" t="s">
        <v>197</v>
      </c>
      <c r="D8060" t="s">
        <v>86</v>
      </c>
      <c r="E8060" t="s">
        <v>86</v>
      </c>
      <c r="F8060" t="s">
        <v>16</v>
      </c>
      <c r="G8060" t="s">
        <v>93</v>
      </c>
      <c r="H8060" t="s">
        <v>141</v>
      </c>
      <c r="I8060" t="s">
        <v>98</v>
      </c>
      <c r="J80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Garde£24H£PRO£MORMANT£01/08/2022</v>
      </c>
      <c r="K80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60">
        <f>ROUND(MOD(Tableau_Effectifs_Dept[[#This Row],[GardDteDebut]],1),5)</f>
        <v>0.29166999999999998</v>
      </c>
      <c r="M8060">
        <f>ROUND(MOD(Tableau_Effectifs_Dept[[#This Row],[GardDteFin]],1),5)</f>
        <v>0.29166999999999998</v>
      </c>
      <c r="N80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60" s="71">
        <f>MAX(IF(Tableau_Effectifs_Dept[[#This Row],[Créneau TOT]]&gt;0,Tableau_Effectifs_Dept[[#This Row],[Créneau TOT]]-Tableau_Effectifs_Dept[[#This Row],[Créneau J]],0),0)</f>
        <v>0</v>
      </c>
      <c r="Q8060" s="71">
        <f>ROUND(HOUR(Tableau_Effectifs_Dept[[#This Row],[Créneau J]])/12,1)</f>
        <v>0</v>
      </c>
      <c r="R8060" s="71"/>
    </row>
    <row r="8061" spans="1:18" hidden="1">
      <c r="A8061" s="47">
        <v>44774.291666666664</v>
      </c>
      <c r="B8061" s="47">
        <v>44774.791666666664</v>
      </c>
      <c r="C8061" t="s">
        <v>197</v>
      </c>
      <c r="D8061" t="s">
        <v>86</v>
      </c>
      <c r="E8061" t="s">
        <v>85</v>
      </c>
      <c r="F8061" t="s">
        <v>16</v>
      </c>
      <c r="G8061" t="s">
        <v>93</v>
      </c>
      <c r="H8061" t="s">
        <v>141</v>
      </c>
      <c r="I8061" t="s">
        <v>97</v>
      </c>
      <c r="J80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Garde£JOUR£PRO£MORMANT£01/08/2022</v>
      </c>
      <c r="K80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61">
        <f>ROUND(MOD(Tableau_Effectifs_Dept[[#This Row],[GardDteDebut]],1),5)</f>
        <v>0.29166999999999998</v>
      </c>
      <c r="M8061">
        <f>ROUND(MOD(Tableau_Effectifs_Dept[[#This Row],[GardDteFin]],1),5)</f>
        <v>0.79166999999999998</v>
      </c>
      <c r="N80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61" s="71">
        <f>MAX(IF(Tableau_Effectifs_Dept[[#This Row],[Créneau TOT]]&gt;0,Tableau_Effectifs_Dept[[#This Row],[Créneau TOT]]-Tableau_Effectifs_Dept[[#This Row],[Créneau J]],0),0)</f>
        <v>0</v>
      </c>
      <c r="Q8061" s="71">
        <f>ROUND(HOUR(Tableau_Effectifs_Dept[[#This Row],[Créneau J]])/12,1)</f>
        <v>0</v>
      </c>
      <c r="R8061" s="71"/>
    </row>
    <row r="8062" spans="1:18" hidden="1">
      <c r="A8062" s="47">
        <v>44774.291666666664</v>
      </c>
      <c r="B8062" s="47">
        <v>44775.291666666664</v>
      </c>
      <c r="C8062" t="s">
        <v>197</v>
      </c>
      <c r="D8062" t="s">
        <v>86</v>
      </c>
      <c r="E8062" t="s">
        <v>86</v>
      </c>
      <c r="F8062" t="s">
        <v>16</v>
      </c>
      <c r="G8062" t="s">
        <v>93</v>
      </c>
      <c r="H8062" t="s">
        <v>141</v>
      </c>
      <c r="I8062" t="s">
        <v>98</v>
      </c>
      <c r="J806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Garde£24H£PRO£MORMANT£01/08/2022</v>
      </c>
      <c r="K806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62">
        <f>ROUND(MOD(Tableau_Effectifs_Dept[[#This Row],[GardDteDebut]],1),5)</f>
        <v>0.29166999999999998</v>
      </c>
      <c r="M8062">
        <f>ROUND(MOD(Tableau_Effectifs_Dept[[#This Row],[GardDteFin]],1),5)</f>
        <v>0.29166999999999998</v>
      </c>
      <c r="N80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62" s="71">
        <f>MAX(IF(Tableau_Effectifs_Dept[[#This Row],[Créneau TOT]]&gt;0,Tableau_Effectifs_Dept[[#This Row],[Créneau TOT]]-Tableau_Effectifs_Dept[[#This Row],[Créneau J]],0),0)</f>
        <v>0</v>
      </c>
      <c r="Q8062" s="71">
        <f>ROUND(HOUR(Tableau_Effectifs_Dept[[#This Row],[Créneau J]])/12,1)</f>
        <v>0</v>
      </c>
      <c r="R8062" s="71"/>
    </row>
    <row r="8063" spans="1:18" hidden="1">
      <c r="A8063" s="47">
        <v>44774.291666666664</v>
      </c>
      <c r="B8063" s="47">
        <v>44774.791666666664</v>
      </c>
      <c r="C8063" t="s">
        <v>197</v>
      </c>
      <c r="D8063" t="s">
        <v>86</v>
      </c>
      <c r="E8063" t="s">
        <v>85</v>
      </c>
      <c r="F8063" t="s">
        <v>29</v>
      </c>
      <c r="G8063" t="s">
        <v>93</v>
      </c>
      <c r="H8063" t="s">
        <v>141</v>
      </c>
      <c r="I8063" t="s">
        <v>97</v>
      </c>
      <c r="J806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Garde£JOUR£PRO£NANGIS£01/08/2022</v>
      </c>
      <c r="K806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63">
        <f>ROUND(MOD(Tableau_Effectifs_Dept[[#This Row],[GardDteDebut]],1),5)</f>
        <v>0.29166999999999998</v>
      </c>
      <c r="M8063">
        <f>ROUND(MOD(Tableau_Effectifs_Dept[[#This Row],[GardDteFin]],1),5)</f>
        <v>0.79166999999999998</v>
      </c>
      <c r="N80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63" s="71">
        <f>MAX(IF(Tableau_Effectifs_Dept[[#This Row],[Créneau TOT]]&gt;0,Tableau_Effectifs_Dept[[#This Row],[Créneau TOT]]-Tableau_Effectifs_Dept[[#This Row],[Créneau J]],0),0)</f>
        <v>0</v>
      </c>
      <c r="Q8063" s="71">
        <f>ROUND(HOUR(Tableau_Effectifs_Dept[[#This Row],[Créneau J]])/12,1)</f>
        <v>0</v>
      </c>
      <c r="R8063" s="71"/>
    </row>
    <row r="8064" spans="1:18" hidden="1">
      <c r="A8064" s="47">
        <v>44774.291666666664</v>
      </c>
      <c r="B8064" s="47">
        <v>44774.791666666664</v>
      </c>
      <c r="C8064" t="s">
        <v>197</v>
      </c>
      <c r="D8064" t="s">
        <v>86</v>
      </c>
      <c r="E8064" t="s">
        <v>85</v>
      </c>
      <c r="F8064" t="s">
        <v>29</v>
      </c>
      <c r="G8064" t="s">
        <v>93</v>
      </c>
      <c r="H8064" t="s">
        <v>141</v>
      </c>
      <c r="I8064" t="s">
        <v>97</v>
      </c>
      <c r="J806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Garde£JOUR£PRO£NANGIS£01/08/2022</v>
      </c>
      <c r="K806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64">
        <f>ROUND(MOD(Tableau_Effectifs_Dept[[#This Row],[GardDteDebut]],1),5)</f>
        <v>0.29166999999999998</v>
      </c>
      <c r="M8064">
        <f>ROUND(MOD(Tableau_Effectifs_Dept[[#This Row],[GardDteFin]],1),5)</f>
        <v>0.79166999999999998</v>
      </c>
      <c r="N80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64" s="71">
        <f>MAX(IF(Tableau_Effectifs_Dept[[#This Row],[Créneau TOT]]&gt;0,Tableau_Effectifs_Dept[[#This Row],[Créneau TOT]]-Tableau_Effectifs_Dept[[#This Row],[Créneau J]],0),0)</f>
        <v>0</v>
      </c>
      <c r="Q8064" s="71">
        <f>ROUND(HOUR(Tableau_Effectifs_Dept[[#This Row],[Créneau J]])/12,1)</f>
        <v>0</v>
      </c>
      <c r="R8064" s="71"/>
    </row>
    <row r="8065" spans="1:18" hidden="1">
      <c r="A8065" s="47">
        <v>44774.291666666664</v>
      </c>
      <c r="B8065" s="47">
        <v>44775.291666666664</v>
      </c>
      <c r="C8065" t="s">
        <v>197</v>
      </c>
      <c r="D8065" t="s">
        <v>86</v>
      </c>
      <c r="E8065" t="s">
        <v>86</v>
      </c>
      <c r="F8065" t="s">
        <v>29</v>
      </c>
      <c r="G8065" t="s">
        <v>93</v>
      </c>
      <c r="H8065" t="s">
        <v>141</v>
      </c>
      <c r="I8065" t="s">
        <v>98</v>
      </c>
      <c r="J806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Garde£24H£PRO£NANGIS£01/08/2022</v>
      </c>
      <c r="K806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65">
        <f>ROUND(MOD(Tableau_Effectifs_Dept[[#This Row],[GardDteDebut]],1),5)</f>
        <v>0.29166999999999998</v>
      </c>
      <c r="M8065">
        <f>ROUND(MOD(Tableau_Effectifs_Dept[[#This Row],[GardDteFin]],1),5)</f>
        <v>0.29166999999999998</v>
      </c>
      <c r="N80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65" s="71">
        <f>MAX(IF(Tableau_Effectifs_Dept[[#This Row],[Créneau TOT]]&gt;0,Tableau_Effectifs_Dept[[#This Row],[Créneau TOT]]-Tableau_Effectifs_Dept[[#This Row],[Créneau J]],0),0)</f>
        <v>0</v>
      </c>
      <c r="Q8065" s="71">
        <f>ROUND(HOUR(Tableau_Effectifs_Dept[[#This Row],[Créneau J]])/12,1)</f>
        <v>0</v>
      </c>
      <c r="R8065" s="71"/>
    </row>
    <row r="8066" spans="1:18" hidden="1">
      <c r="A8066" s="47">
        <v>44774.291666666664</v>
      </c>
      <c r="B8066" s="47">
        <v>44775.291666666664</v>
      </c>
      <c r="C8066" t="s">
        <v>197</v>
      </c>
      <c r="D8066" t="s">
        <v>86</v>
      </c>
      <c r="E8066" t="s">
        <v>86</v>
      </c>
      <c r="F8066" t="s">
        <v>29</v>
      </c>
      <c r="G8066" t="s">
        <v>93</v>
      </c>
      <c r="H8066" t="s">
        <v>141</v>
      </c>
      <c r="I8066" t="s">
        <v>98</v>
      </c>
      <c r="J806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Garde£24H£PRO£NANGIS£01/08/2022</v>
      </c>
      <c r="K806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66">
        <f>ROUND(MOD(Tableau_Effectifs_Dept[[#This Row],[GardDteDebut]],1),5)</f>
        <v>0.29166999999999998</v>
      </c>
      <c r="M8066">
        <f>ROUND(MOD(Tableau_Effectifs_Dept[[#This Row],[GardDteFin]],1),5)</f>
        <v>0.29166999999999998</v>
      </c>
      <c r="N80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66" s="71">
        <f>MAX(IF(Tableau_Effectifs_Dept[[#This Row],[Créneau TOT]]&gt;0,Tableau_Effectifs_Dept[[#This Row],[Créneau TOT]]-Tableau_Effectifs_Dept[[#This Row],[Créneau J]],0),0)</f>
        <v>0</v>
      </c>
      <c r="Q8066" s="71">
        <f>ROUND(HOUR(Tableau_Effectifs_Dept[[#This Row],[Créneau J]])/12,1)</f>
        <v>0</v>
      </c>
      <c r="R8066" s="71"/>
    </row>
    <row r="8067" spans="1:18" hidden="1">
      <c r="A8067" s="47">
        <v>44774.291666666664</v>
      </c>
      <c r="B8067" s="47">
        <v>44775.291666666664</v>
      </c>
      <c r="C8067" t="s">
        <v>197</v>
      </c>
      <c r="D8067" t="s">
        <v>86</v>
      </c>
      <c r="E8067" t="s">
        <v>86</v>
      </c>
      <c r="F8067" t="s">
        <v>29</v>
      </c>
      <c r="G8067" t="s">
        <v>93</v>
      </c>
      <c r="H8067" t="s">
        <v>141</v>
      </c>
      <c r="I8067" t="s">
        <v>98</v>
      </c>
      <c r="J806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Garde£24H£PRO£NANGIS£01/08/2022</v>
      </c>
      <c r="K806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67">
        <f>ROUND(MOD(Tableau_Effectifs_Dept[[#This Row],[GardDteDebut]],1),5)</f>
        <v>0.29166999999999998</v>
      </c>
      <c r="M8067">
        <f>ROUND(MOD(Tableau_Effectifs_Dept[[#This Row],[GardDteFin]],1),5)</f>
        <v>0.29166999999999998</v>
      </c>
      <c r="N80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67" s="71">
        <f>MAX(IF(Tableau_Effectifs_Dept[[#This Row],[Créneau TOT]]&gt;0,Tableau_Effectifs_Dept[[#This Row],[Créneau TOT]]-Tableau_Effectifs_Dept[[#This Row],[Créneau J]],0),0)</f>
        <v>0</v>
      </c>
      <c r="Q8067" s="71">
        <f>ROUND(HOUR(Tableau_Effectifs_Dept[[#This Row],[Créneau J]])/12,1)</f>
        <v>0</v>
      </c>
      <c r="R8067" s="71"/>
    </row>
    <row r="8068" spans="1:18" hidden="1">
      <c r="A8068" s="47">
        <v>44774.291666666664</v>
      </c>
      <c r="B8068" s="47">
        <v>44774.791666666664</v>
      </c>
      <c r="C8068" t="s">
        <v>197</v>
      </c>
      <c r="D8068" t="s">
        <v>86</v>
      </c>
      <c r="E8068" t="s">
        <v>85</v>
      </c>
      <c r="F8068" t="s">
        <v>73</v>
      </c>
      <c r="G8068" t="s">
        <v>93</v>
      </c>
      <c r="H8068" t="s">
        <v>141</v>
      </c>
      <c r="I8068" t="s">
        <v>97</v>
      </c>
      <c r="J806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Garde£JOUR£PRO£NEMOURS£01/08/2022</v>
      </c>
      <c r="K806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68">
        <f>ROUND(MOD(Tableau_Effectifs_Dept[[#This Row],[GardDteDebut]],1),5)</f>
        <v>0.29166999999999998</v>
      </c>
      <c r="M8068">
        <f>ROUND(MOD(Tableau_Effectifs_Dept[[#This Row],[GardDteFin]],1),5)</f>
        <v>0.79166999999999998</v>
      </c>
      <c r="N80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68" s="71">
        <f>MAX(IF(Tableau_Effectifs_Dept[[#This Row],[Créneau TOT]]&gt;0,Tableau_Effectifs_Dept[[#This Row],[Créneau TOT]]-Tableau_Effectifs_Dept[[#This Row],[Créneau J]],0),0)</f>
        <v>0</v>
      </c>
      <c r="Q8068" s="71">
        <f>ROUND(HOUR(Tableau_Effectifs_Dept[[#This Row],[Créneau J]])/12,1)</f>
        <v>0</v>
      </c>
      <c r="R8068" s="71"/>
    </row>
    <row r="8069" spans="1:18" hidden="1">
      <c r="A8069" s="47">
        <v>44774.291666666664</v>
      </c>
      <c r="B8069" s="47">
        <v>44775.291666666664</v>
      </c>
      <c r="C8069" t="s">
        <v>197</v>
      </c>
      <c r="D8069" t="s">
        <v>86</v>
      </c>
      <c r="E8069" t="s">
        <v>86</v>
      </c>
      <c r="F8069" t="s">
        <v>73</v>
      </c>
      <c r="G8069" t="s">
        <v>93</v>
      </c>
      <c r="H8069" t="s">
        <v>141</v>
      </c>
      <c r="I8069" t="s">
        <v>98</v>
      </c>
      <c r="J806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Garde£24H£PRO£NEMOURS£01/08/2022</v>
      </c>
      <c r="K806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69">
        <f>ROUND(MOD(Tableau_Effectifs_Dept[[#This Row],[GardDteDebut]],1),5)</f>
        <v>0.29166999999999998</v>
      </c>
      <c r="M8069">
        <f>ROUND(MOD(Tableau_Effectifs_Dept[[#This Row],[GardDteFin]],1),5)</f>
        <v>0.29166999999999998</v>
      </c>
      <c r="N80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69" s="71">
        <f>MAX(IF(Tableau_Effectifs_Dept[[#This Row],[Créneau TOT]]&gt;0,Tableau_Effectifs_Dept[[#This Row],[Créneau TOT]]-Tableau_Effectifs_Dept[[#This Row],[Créneau J]],0),0)</f>
        <v>0</v>
      </c>
      <c r="Q8069" s="71">
        <f>ROUND(HOUR(Tableau_Effectifs_Dept[[#This Row],[Créneau J]])/12,1)</f>
        <v>0</v>
      </c>
      <c r="R8069" s="71"/>
    </row>
    <row r="8070" spans="1:18" hidden="1">
      <c r="A8070" s="47">
        <v>44774.291666666664</v>
      </c>
      <c r="B8070" s="47">
        <v>44775.291666666664</v>
      </c>
      <c r="C8070" t="s">
        <v>197</v>
      </c>
      <c r="D8070" t="s">
        <v>86</v>
      </c>
      <c r="E8070" t="s">
        <v>86</v>
      </c>
      <c r="F8070" t="s">
        <v>73</v>
      </c>
      <c r="G8070" t="s">
        <v>93</v>
      </c>
      <c r="H8070" t="s">
        <v>141</v>
      </c>
      <c r="I8070" t="s">
        <v>98</v>
      </c>
      <c r="J807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Garde£24H£PRO£NEMOURS£01/08/2022</v>
      </c>
      <c r="K807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70">
        <f>ROUND(MOD(Tableau_Effectifs_Dept[[#This Row],[GardDteDebut]],1),5)</f>
        <v>0.29166999999999998</v>
      </c>
      <c r="M8070">
        <f>ROUND(MOD(Tableau_Effectifs_Dept[[#This Row],[GardDteFin]],1),5)</f>
        <v>0.29166999999999998</v>
      </c>
      <c r="N80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70" s="71">
        <f>MAX(IF(Tableau_Effectifs_Dept[[#This Row],[Créneau TOT]]&gt;0,Tableau_Effectifs_Dept[[#This Row],[Créneau TOT]]-Tableau_Effectifs_Dept[[#This Row],[Créneau J]],0),0)</f>
        <v>0</v>
      </c>
      <c r="Q8070" s="71">
        <f>ROUND(HOUR(Tableau_Effectifs_Dept[[#This Row],[Créneau J]])/12,1)</f>
        <v>0</v>
      </c>
      <c r="R8070" s="71"/>
    </row>
    <row r="8071" spans="1:18" hidden="1">
      <c r="A8071" s="47">
        <v>44774.291666666664</v>
      </c>
      <c r="B8071" s="47">
        <v>44775.291666666664</v>
      </c>
      <c r="C8071" t="s">
        <v>197</v>
      </c>
      <c r="D8071" t="s">
        <v>86</v>
      </c>
      <c r="E8071" t="s">
        <v>86</v>
      </c>
      <c r="F8071" t="s">
        <v>73</v>
      </c>
      <c r="G8071" t="s">
        <v>93</v>
      </c>
      <c r="H8071" t="s">
        <v>141</v>
      </c>
      <c r="I8071" t="s">
        <v>98</v>
      </c>
      <c r="J807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Garde£24H£PRO£NEMOURS£01/08/2022</v>
      </c>
      <c r="K807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71">
        <f>ROUND(MOD(Tableau_Effectifs_Dept[[#This Row],[GardDteDebut]],1),5)</f>
        <v>0.29166999999999998</v>
      </c>
      <c r="M8071">
        <f>ROUND(MOD(Tableau_Effectifs_Dept[[#This Row],[GardDteFin]],1),5)</f>
        <v>0.29166999999999998</v>
      </c>
      <c r="N80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71" s="71">
        <f>MAX(IF(Tableau_Effectifs_Dept[[#This Row],[Créneau TOT]]&gt;0,Tableau_Effectifs_Dept[[#This Row],[Créneau TOT]]-Tableau_Effectifs_Dept[[#This Row],[Créneau J]],0),0)</f>
        <v>0</v>
      </c>
      <c r="Q8071" s="71">
        <f>ROUND(HOUR(Tableau_Effectifs_Dept[[#This Row],[Créneau J]])/12,1)</f>
        <v>0</v>
      </c>
      <c r="R8071" s="71"/>
    </row>
    <row r="8072" spans="1:18" hidden="1">
      <c r="A8072" s="47">
        <v>44774.291666666664</v>
      </c>
      <c r="B8072" s="47">
        <v>44775.291666666664</v>
      </c>
      <c r="C8072" t="s">
        <v>197</v>
      </c>
      <c r="D8072" t="s">
        <v>86</v>
      </c>
      <c r="E8072" t="s">
        <v>86</v>
      </c>
      <c r="F8072" t="s">
        <v>73</v>
      </c>
      <c r="G8072" t="s">
        <v>93</v>
      </c>
      <c r="H8072" t="s">
        <v>141</v>
      </c>
      <c r="I8072" t="s">
        <v>98</v>
      </c>
      <c r="J80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Garde£24H£PRO£NEMOURS£01/08/2022</v>
      </c>
      <c r="K80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72">
        <f>ROUND(MOD(Tableau_Effectifs_Dept[[#This Row],[GardDteDebut]],1),5)</f>
        <v>0.29166999999999998</v>
      </c>
      <c r="M8072">
        <f>ROUND(MOD(Tableau_Effectifs_Dept[[#This Row],[GardDteFin]],1),5)</f>
        <v>0.29166999999999998</v>
      </c>
      <c r="N807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7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72" s="71">
        <f>MAX(IF(Tableau_Effectifs_Dept[[#This Row],[Créneau TOT]]&gt;0,Tableau_Effectifs_Dept[[#This Row],[Créneau TOT]]-Tableau_Effectifs_Dept[[#This Row],[Créneau J]],0),0)</f>
        <v>0</v>
      </c>
      <c r="Q8072" s="71">
        <f>ROUND(HOUR(Tableau_Effectifs_Dept[[#This Row],[Créneau J]])/12,1)</f>
        <v>0</v>
      </c>
      <c r="R8072" s="71"/>
    </row>
    <row r="8073" spans="1:18" hidden="1">
      <c r="A8073" s="47">
        <v>44774.291666666664</v>
      </c>
      <c r="B8073" s="47">
        <v>44775.291666666664</v>
      </c>
      <c r="C8073" t="s">
        <v>197</v>
      </c>
      <c r="D8073" t="s">
        <v>86</v>
      </c>
      <c r="E8073" t="s">
        <v>86</v>
      </c>
      <c r="F8073" t="s">
        <v>73</v>
      </c>
      <c r="G8073" t="s">
        <v>93</v>
      </c>
      <c r="H8073" t="s">
        <v>141</v>
      </c>
      <c r="I8073" t="s">
        <v>98</v>
      </c>
      <c r="J807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Garde£24H£PRO£NEMOURS£01/08/2022</v>
      </c>
      <c r="K807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73">
        <f>ROUND(MOD(Tableau_Effectifs_Dept[[#This Row],[GardDteDebut]],1),5)</f>
        <v>0.29166999999999998</v>
      </c>
      <c r="M8073">
        <f>ROUND(MOD(Tableau_Effectifs_Dept[[#This Row],[GardDteFin]],1),5)</f>
        <v>0.29166999999999998</v>
      </c>
      <c r="N807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7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73" s="71">
        <f>MAX(IF(Tableau_Effectifs_Dept[[#This Row],[Créneau TOT]]&gt;0,Tableau_Effectifs_Dept[[#This Row],[Créneau TOT]]-Tableau_Effectifs_Dept[[#This Row],[Créneau J]],0),0)</f>
        <v>0</v>
      </c>
      <c r="Q8073" s="71">
        <f>ROUND(HOUR(Tableau_Effectifs_Dept[[#This Row],[Créneau J]])/12,1)</f>
        <v>0</v>
      </c>
      <c r="R8073" s="71"/>
    </row>
    <row r="8074" spans="1:18" hidden="1">
      <c r="A8074" s="47">
        <v>44774.291666666664</v>
      </c>
      <c r="B8074" s="47">
        <v>44775.291666666664</v>
      </c>
      <c r="C8074" t="s">
        <v>197</v>
      </c>
      <c r="D8074" t="s">
        <v>86</v>
      </c>
      <c r="E8074" t="s">
        <v>86</v>
      </c>
      <c r="F8074" t="s">
        <v>73</v>
      </c>
      <c r="G8074" t="s">
        <v>93</v>
      </c>
      <c r="H8074" t="s">
        <v>141</v>
      </c>
      <c r="I8074" t="s">
        <v>98</v>
      </c>
      <c r="J807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Garde£24H£PRO£NEMOURS£01/08/2022</v>
      </c>
      <c r="K807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74">
        <f>ROUND(MOD(Tableau_Effectifs_Dept[[#This Row],[GardDteDebut]],1),5)</f>
        <v>0.29166999999999998</v>
      </c>
      <c r="M8074">
        <f>ROUND(MOD(Tableau_Effectifs_Dept[[#This Row],[GardDteFin]],1),5)</f>
        <v>0.29166999999999998</v>
      </c>
      <c r="N807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7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74" s="71">
        <f>MAX(IF(Tableau_Effectifs_Dept[[#This Row],[Créneau TOT]]&gt;0,Tableau_Effectifs_Dept[[#This Row],[Créneau TOT]]-Tableau_Effectifs_Dept[[#This Row],[Créneau J]],0),0)</f>
        <v>0</v>
      </c>
      <c r="Q8074" s="71">
        <f>ROUND(HOUR(Tableau_Effectifs_Dept[[#This Row],[Créneau J]])/12,1)</f>
        <v>0</v>
      </c>
      <c r="R8074" s="71"/>
    </row>
    <row r="8075" spans="1:18" hidden="1">
      <c r="A8075" s="47">
        <v>44774.291666666664</v>
      </c>
      <c r="B8075" s="47">
        <v>44775.291666666664</v>
      </c>
      <c r="C8075" t="s">
        <v>197</v>
      </c>
      <c r="D8075" t="s">
        <v>86</v>
      </c>
      <c r="E8075" t="s">
        <v>86</v>
      </c>
      <c r="F8075" t="s">
        <v>73</v>
      </c>
      <c r="G8075" t="s">
        <v>93</v>
      </c>
      <c r="H8075" t="s">
        <v>141</v>
      </c>
      <c r="I8075" t="s">
        <v>98</v>
      </c>
      <c r="J807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Garde£24H£PRO£NEMOURS£01/08/2022</v>
      </c>
      <c r="K807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75">
        <f>ROUND(MOD(Tableau_Effectifs_Dept[[#This Row],[GardDteDebut]],1),5)</f>
        <v>0.29166999999999998</v>
      </c>
      <c r="M8075">
        <f>ROUND(MOD(Tableau_Effectifs_Dept[[#This Row],[GardDteFin]],1),5)</f>
        <v>0.29166999999999998</v>
      </c>
      <c r="N807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7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75" s="71">
        <f>MAX(IF(Tableau_Effectifs_Dept[[#This Row],[Créneau TOT]]&gt;0,Tableau_Effectifs_Dept[[#This Row],[Créneau TOT]]-Tableau_Effectifs_Dept[[#This Row],[Créneau J]],0),0)</f>
        <v>0</v>
      </c>
      <c r="Q8075" s="71">
        <f>ROUND(HOUR(Tableau_Effectifs_Dept[[#This Row],[Créneau J]])/12,1)</f>
        <v>0</v>
      </c>
      <c r="R8075" s="71"/>
    </row>
    <row r="8076" spans="1:18" hidden="1">
      <c r="A8076" s="47">
        <v>44774.291666666664</v>
      </c>
      <c r="B8076" s="47">
        <v>44775.291666666664</v>
      </c>
      <c r="C8076" t="s">
        <v>197</v>
      </c>
      <c r="D8076" t="s">
        <v>86</v>
      </c>
      <c r="E8076" t="s">
        <v>86</v>
      </c>
      <c r="F8076" t="s">
        <v>73</v>
      </c>
      <c r="G8076" t="s">
        <v>93</v>
      </c>
      <c r="H8076" t="s">
        <v>141</v>
      </c>
      <c r="I8076" t="s">
        <v>98</v>
      </c>
      <c r="J807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Garde£24H£PRO£NEMOURS£01/08/2022</v>
      </c>
      <c r="K807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76">
        <f>ROUND(MOD(Tableau_Effectifs_Dept[[#This Row],[GardDteDebut]],1),5)</f>
        <v>0.29166999999999998</v>
      </c>
      <c r="M8076">
        <f>ROUND(MOD(Tableau_Effectifs_Dept[[#This Row],[GardDteFin]],1),5)</f>
        <v>0.29166999999999998</v>
      </c>
      <c r="N807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7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76" s="71">
        <f>MAX(IF(Tableau_Effectifs_Dept[[#This Row],[Créneau TOT]]&gt;0,Tableau_Effectifs_Dept[[#This Row],[Créneau TOT]]-Tableau_Effectifs_Dept[[#This Row],[Créneau J]],0),0)</f>
        <v>0</v>
      </c>
      <c r="Q8076" s="71">
        <f>ROUND(HOUR(Tableau_Effectifs_Dept[[#This Row],[Créneau J]])/12,1)</f>
        <v>0</v>
      </c>
      <c r="R8076" s="71"/>
    </row>
    <row r="8077" spans="1:18" hidden="1">
      <c r="A8077" s="47">
        <v>44774.291666666664</v>
      </c>
      <c r="B8077" s="47">
        <v>44775.291666666664</v>
      </c>
      <c r="C8077" t="s">
        <v>197</v>
      </c>
      <c r="D8077" t="s">
        <v>86</v>
      </c>
      <c r="E8077" t="s">
        <v>86</v>
      </c>
      <c r="F8077" t="s">
        <v>63</v>
      </c>
      <c r="G8077" t="s">
        <v>93</v>
      </c>
      <c r="H8077" t="s">
        <v>141</v>
      </c>
      <c r="I8077" t="s">
        <v>98</v>
      </c>
      <c r="J807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Garde£24H£PRO£OZOIR-LA-FERRIERE£01/08/2022</v>
      </c>
      <c r="K807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77">
        <f>ROUND(MOD(Tableau_Effectifs_Dept[[#This Row],[GardDteDebut]],1),5)</f>
        <v>0.29166999999999998</v>
      </c>
      <c r="M8077">
        <f>ROUND(MOD(Tableau_Effectifs_Dept[[#This Row],[GardDteFin]],1),5)</f>
        <v>0.29166999999999998</v>
      </c>
      <c r="N807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7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77" s="71">
        <f>MAX(IF(Tableau_Effectifs_Dept[[#This Row],[Créneau TOT]]&gt;0,Tableau_Effectifs_Dept[[#This Row],[Créneau TOT]]-Tableau_Effectifs_Dept[[#This Row],[Créneau J]],0),0)</f>
        <v>0</v>
      </c>
      <c r="Q8077" s="71">
        <f>ROUND(HOUR(Tableau_Effectifs_Dept[[#This Row],[Créneau J]])/12,1)</f>
        <v>0</v>
      </c>
      <c r="R8077" s="71"/>
    </row>
    <row r="8078" spans="1:18" hidden="1">
      <c r="A8078" s="47">
        <v>44774.291666666664</v>
      </c>
      <c r="B8078" s="47">
        <v>44774.791666666664</v>
      </c>
      <c r="C8078" t="s">
        <v>197</v>
      </c>
      <c r="D8078" t="s">
        <v>86</v>
      </c>
      <c r="E8078" t="s">
        <v>85</v>
      </c>
      <c r="F8078" t="s">
        <v>63</v>
      </c>
      <c r="G8078" t="s">
        <v>93</v>
      </c>
      <c r="H8078" t="s">
        <v>141</v>
      </c>
      <c r="I8078" t="s">
        <v>97</v>
      </c>
      <c r="J807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Garde£JOUR£PRO£OZOIR-LA-FERRIERE£01/08/2022</v>
      </c>
      <c r="K807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78">
        <f>ROUND(MOD(Tableau_Effectifs_Dept[[#This Row],[GardDteDebut]],1),5)</f>
        <v>0.29166999999999998</v>
      </c>
      <c r="M8078">
        <f>ROUND(MOD(Tableau_Effectifs_Dept[[#This Row],[GardDteFin]],1),5)</f>
        <v>0.79166999999999998</v>
      </c>
      <c r="N807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7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78" s="71">
        <f>MAX(IF(Tableau_Effectifs_Dept[[#This Row],[Créneau TOT]]&gt;0,Tableau_Effectifs_Dept[[#This Row],[Créneau TOT]]-Tableau_Effectifs_Dept[[#This Row],[Créneau J]],0),0)</f>
        <v>0</v>
      </c>
      <c r="Q8078" s="71">
        <f>ROUND(HOUR(Tableau_Effectifs_Dept[[#This Row],[Créneau J]])/12,1)</f>
        <v>0</v>
      </c>
      <c r="R8078" s="71"/>
    </row>
    <row r="8079" spans="1:18" hidden="1">
      <c r="A8079" s="47">
        <v>44774.291666666664</v>
      </c>
      <c r="B8079" s="47">
        <v>44774.791666666664</v>
      </c>
      <c r="C8079" t="s">
        <v>197</v>
      </c>
      <c r="D8079" t="s">
        <v>86</v>
      </c>
      <c r="E8079" t="s">
        <v>85</v>
      </c>
      <c r="F8079" t="s">
        <v>63</v>
      </c>
      <c r="G8079" t="s">
        <v>93</v>
      </c>
      <c r="H8079" t="s">
        <v>141</v>
      </c>
      <c r="I8079" t="s">
        <v>97</v>
      </c>
      <c r="J807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Garde£JOUR£PRO£OZOIR-LA-FERRIERE£01/08/2022</v>
      </c>
      <c r="K807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79">
        <f>ROUND(MOD(Tableau_Effectifs_Dept[[#This Row],[GardDteDebut]],1),5)</f>
        <v>0.29166999999999998</v>
      </c>
      <c r="M8079">
        <f>ROUND(MOD(Tableau_Effectifs_Dept[[#This Row],[GardDteFin]],1),5)</f>
        <v>0.79166999999999998</v>
      </c>
      <c r="N807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7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79" s="71">
        <f>MAX(IF(Tableau_Effectifs_Dept[[#This Row],[Créneau TOT]]&gt;0,Tableau_Effectifs_Dept[[#This Row],[Créneau TOT]]-Tableau_Effectifs_Dept[[#This Row],[Créneau J]],0),0)</f>
        <v>0</v>
      </c>
      <c r="Q8079" s="71">
        <f>ROUND(HOUR(Tableau_Effectifs_Dept[[#This Row],[Créneau J]])/12,1)</f>
        <v>0</v>
      </c>
      <c r="R8079" s="71"/>
    </row>
    <row r="8080" spans="1:18" hidden="1">
      <c r="A8080" s="47">
        <v>44774.291666666664</v>
      </c>
      <c r="B8080" s="47">
        <v>44775.291666666664</v>
      </c>
      <c r="C8080" t="s">
        <v>197</v>
      </c>
      <c r="D8080" t="s">
        <v>86</v>
      </c>
      <c r="E8080" t="s">
        <v>86</v>
      </c>
      <c r="F8080" t="s">
        <v>63</v>
      </c>
      <c r="G8080" t="s">
        <v>93</v>
      </c>
      <c r="H8080" t="s">
        <v>141</v>
      </c>
      <c r="I8080" t="s">
        <v>98</v>
      </c>
      <c r="J808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Garde£24H£PRO£OZOIR-LA-FERRIERE£01/08/2022</v>
      </c>
      <c r="K808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80">
        <f>ROUND(MOD(Tableau_Effectifs_Dept[[#This Row],[GardDteDebut]],1),5)</f>
        <v>0.29166999999999998</v>
      </c>
      <c r="M8080">
        <f>ROUND(MOD(Tableau_Effectifs_Dept[[#This Row],[GardDteFin]],1),5)</f>
        <v>0.29166999999999998</v>
      </c>
      <c r="N808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8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80" s="71">
        <f>MAX(IF(Tableau_Effectifs_Dept[[#This Row],[Créneau TOT]]&gt;0,Tableau_Effectifs_Dept[[#This Row],[Créneau TOT]]-Tableau_Effectifs_Dept[[#This Row],[Créneau J]],0),0)</f>
        <v>0</v>
      </c>
      <c r="Q8080" s="71">
        <f>ROUND(HOUR(Tableau_Effectifs_Dept[[#This Row],[Créneau J]])/12,1)</f>
        <v>0</v>
      </c>
      <c r="R8080" s="71"/>
    </row>
    <row r="8081" spans="1:18" hidden="1">
      <c r="A8081" s="47">
        <v>44774.291666666664</v>
      </c>
      <c r="B8081" s="47">
        <v>44774.791666666664</v>
      </c>
      <c r="C8081" t="s">
        <v>197</v>
      </c>
      <c r="D8081" t="s">
        <v>86</v>
      </c>
      <c r="E8081" t="s">
        <v>85</v>
      </c>
      <c r="F8081" t="s">
        <v>64</v>
      </c>
      <c r="G8081" t="s">
        <v>93</v>
      </c>
      <c r="H8081" t="s">
        <v>141</v>
      </c>
      <c r="I8081" t="s">
        <v>97</v>
      </c>
      <c r="J808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Garde£JOUR£PRO£PONTAULT-COMBAULT£01/08/2022</v>
      </c>
      <c r="K808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81">
        <f>ROUND(MOD(Tableau_Effectifs_Dept[[#This Row],[GardDteDebut]],1),5)</f>
        <v>0.29166999999999998</v>
      </c>
      <c r="M8081">
        <f>ROUND(MOD(Tableau_Effectifs_Dept[[#This Row],[GardDteFin]],1),5)</f>
        <v>0.79166999999999998</v>
      </c>
      <c r="N808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8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81" s="71">
        <f>MAX(IF(Tableau_Effectifs_Dept[[#This Row],[Créneau TOT]]&gt;0,Tableau_Effectifs_Dept[[#This Row],[Créneau TOT]]-Tableau_Effectifs_Dept[[#This Row],[Créneau J]],0),0)</f>
        <v>0</v>
      </c>
      <c r="Q8081" s="71">
        <f>ROUND(HOUR(Tableau_Effectifs_Dept[[#This Row],[Créneau J]])/12,1)</f>
        <v>0</v>
      </c>
      <c r="R8081" s="71"/>
    </row>
    <row r="8082" spans="1:18" hidden="1">
      <c r="A8082" s="47">
        <v>44774.291666666664</v>
      </c>
      <c r="B8082" s="47">
        <v>44774.791666666664</v>
      </c>
      <c r="C8082" t="s">
        <v>197</v>
      </c>
      <c r="D8082" t="s">
        <v>86</v>
      </c>
      <c r="E8082" t="s">
        <v>85</v>
      </c>
      <c r="F8082" t="s">
        <v>64</v>
      </c>
      <c r="G8082" t="s">
        <v>93</v>
      </c>
      <c r="H8082" t="s">
        <v>141</v>
      </c>
      <c r="I8082" t="s">
        <v>97</v>
      </c>
      <c r="J808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Garde£JOUR£PRO£PONTAULT-COMBAULT£01/08/2022</v>
      </c>
      <c r="K808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82">
        <f>ROUND(MOD(Tableau_Effectifs_Dept[[#This Row],[GardDteDebut]],1),5)</f>
        <v>0.29166999999999998</v>
      </c>
      <c r="M8082">
        <f>ROUND(MOD(Tableau_Effectifs_Dept[[#This Row],[GardDteFin]],1),5)</f>
        <v>0.79166999999999998</v>
      </c>
      <c r="N808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8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82" s="71">
        <f>MAX(IF(Tableau_Effectifs_Dept[[#This Row],[Créneau TOT]]&gt;0,Tableau_Effectifs_Dept[[#This Row],[Créneau TOT]]-Tableau_Effectifs_Dept[[#This Row],[Créneau J]],0),0)</f>
        <v>0</v>
      </c>
      <c r="Q8082" s="71">
        <f>ROUND(HOUR(Tableau_Effectifs_Dept[[#This Row],[Créneau J]])/12,1)</f>
        <v>0</v>
      </c>
      <c r="R8082" s="71"/>
    </row>
    <row r="8083" spans="1:18" hidden="1">
      <c r="A8083" s="47">
        <v>44774.291666666664</v>
      </c>
      <c r="B8083" s="47">
        <v>44775.291666666664</v>
      </c>
      <c r="C8083" t="s">
        <v>197</v>
      </c>
      <c r="D8083" t="s">
        <v>86</v>
      </c>
      <c r="E8083" t="s">
        <v>86</v>
      </c>
      <c r="F8083" t="s">
        <v>64</v>
      </c>
      <c r="G8083" t="s">
        <v>93</v>
      </c>
      <c r="H8083" t="s">
        <v>141</v>
      </c>
      <c r="I8083" t="s">
        <v>98</v>
      </c>
      <c r="J808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Garde£24H£PRO£PONTAULT-COMBAULT£01/08/2022</v>
      </c>
      <c r="K808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83">
        <f>ROUND(MOD(Tableau_Effectifs_Dept[[#This Row],[GardDteDebut]],1),5)</f>
        <v>0.29166999999999998</v>
      </c>
      <c r="M8083">
        <f>ROUND(MOD(Tableau_Effectifs_Dept[[#This Row],[GardDteFin]],1),5)</f>
        <v>0.29166999999999998</v>
      </c>
      <c r="N808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8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83" s="71">
        <f>MAX(IF(Tableau_Effectifs_Dept[[#This Row],[Créneau TOT]]&gt;0,Tableau_Effectifs_Dept[[#This Row],[Créneau TOT]]-Tableau_Effectifs_Dept[[#This Row],[Créneau J]],0),0)</f>
        <v>0</v>
      </c>
      <c r="Q8083" s="71">
        <f>ROUND(HOUR(Tableau_Effectifs_Dept[[#This Row],[Créneau J]])/12,1)</f>
        <v>0</v>
      </c>
      <c r="R8083" s="71"/>
    </row>
    <row r="8084" spans="1:18" hidden="1">
      <c r="A8084" s="47">
        <v>44774.291666666664</v>
      </c>
      <c r="B8084" s="47">
        <v>44774.791666666664</v>
      </c>
      <c r="C8084" t="s">
        <v>197</v>
      </c>
      <c r="D8084" t="s">
        <v>86</v>
      </c>
      <c r="E8084" t="s">
        <v>85</v>
      </c>
      <c r="F8084" t="s">
        <v>64</v>
      </c>
      <c r="G8084" t="s">
        <v>93</v>
      </c>
      <c r="H8084" t="s">
        <v>140</v>
      </c>
      <c r="I8084" t="s">
        <v>97</v>
      </c>
      <c r="J808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Garde£JOUR£VOL£PONTAULT-COMBAULT£01/08/2022</v>
      </c>
      <c r="K808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84">
        <f>ROUND(MOD(Tableau_Effectifs_Dept[[#This Row],[GardDteDebut]],1),5)</f>
        <v>0.29166999999999998</v>
      </c>
      <c r="M8084">
        <f>ROUND(MOD(Tableau_Effectifs_Dept[[#This Row],[GardDteFin]],1),5)</f>
        <v>0.79166999999999998</v>
      </c>
      <c r="N808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8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84" s="71">
        <f>MAX(IF(Tableau_Effectifs_Dept[[#This Row],[Créneau TOT]]&gt;0,Tableau_Effectifs_Dept[[#This Row],[Créneau TOT]]-Tableau_Effectifs_Dept[[#This Row],[Créneau J]],0),0)</f>
        <v>0</v>
      </c>
      <c r="Q8084" s="71">
        <f>ROUND(HOUR(Tableau_Effectifs_Dept[[#This Row],[Créneau J]])/12,1)</f>
        <v>0</v>
      </c>
      <c r="R8084" s="71"/>
    </row>
    <row r="8085" spans="1:18" hidden="1">
      <c r="A8085" s="47">
        <v>44774.291666666664</v>
      </c>
      <c r="B8085" s="47">
        <v>44775.291666666664</v>
      </c>
      <c r="C8085" t="s">
        <v>197</v>
      </c>
      <c r="D8085" t="s">
        <v>86</v>
      </c>
      <c r="E8085" t="s">
        <v>86</v>
      </c>
      <c r="F8085" t="s">
        <v>64</v>
      </c>
      <c r="G8085" t="s">
        <v>93</v>
      </c>
      <c r="H8085" t="s">
        <v>141</v>
      </c>
      <c r="I8085" t="s">
        <v>98</v>
      </c>
      <c r="J808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Garde£24H£PRO£PONTAULT-COMBAULT£01/08/2022</v>
      </c>
      <c r="K808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85">
        <f>ROUND(MOD(Tableau_Effectifs_Dept[[#This Row],[GardDteDebut]],1),5)</f>
        <v>0.29166999999999998</v>
      </c>
      <c r="M8085">
        <f>ROUND(MOD(Tableau_Effectifs_Dept[[#This Row],[GardDteFin]],1),5)</f>
        <v>0.29166999999999998</v>
      </c>
      <c r="N808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8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85" s="71">
        <f>MAX(IF(Tableau_Effectifs_Dept[[#This Row],[Créneau TOT]]&gt;0,Tableau_Effectifs_Dept[[#This Row],[Créneau TOT]]-Tableau_Effectifs_Dept[[#This Row],[Créneau J]],0),0)</f>
        <v>0</v>
      </c>
      <c r="Q8085" s="71">
        <f>ROUND(HOUR(Tableau_Effectifs_Dept[[#This Row],[Créneau J]])/12,1)</f>
        <v>0</v>
      </c>
      <c r="R8085" s="71"/>
    </row>
    <row r="8086" spans="1:18" hidden="1">
      <c r="A8086" s="47">
        <v>44774.291666666664</v>
      </c>
      <c r="B8086" s="47">
        <v>44775.291666666664</v>
      </c>
      <c r="C8086" t="s">
        <v>197</v>
      </c>
      <c r="D8086" t="s">
        <v>86</v>
      </c>
      <c r="E8086" t="s">
        <v>86</v>
      </c>
      <c r="F8086" t="s">
        <v>64</v>
      </c>
      <c r="G8086" t="s">
        <v>93</v>
      </c>
      <c r="H8086" t="s">
        <v>141</v>
      </c>
      <c r="I8086" t="s">
        <v>98</v>
      </c>
      <c r="J808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Garde£24H£PRO£PONTAULT-COMBAULT£01/08/2022</v>
      </c>
      <c r="K808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86">
        <f>ROUND(MOD(Tableau_Effectifs_Dept[[#This Row],[GardDteDebut]],1),5)</f>
        <v>0.29166999999999998</v>
      </c>
      <c r="M8086">
        <f>ROUND(MOD(Tableau_Effectifs_Dept[[#This Row],[GardDteFin]],1),5)</f>
        <v>0.29166999999999998</v>
      </c>
      <c r="N808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8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86" s="71">
        <f>MAX(IF(Tableau_Effectifs_Dept[[#This Row],[Créneau TOT]]&gt;0,Tableau_Effectifs_Dept[[#This Row],[Créneau TOT]]-Tableau_Effectifs_Dept[[#This Row],[Créneau J]],0),0)</f>
        <v>0</v>
      </c>
      <c r="Q8086" s="71">
        <f>ROUND(HOUR(Tableau_Effectifs_Dept[[#This Row],[Créneau J]])/12,1)</f>
        <v>0</v>
      </c>
      <c r="R8086" s="71"/>
    </row>
    <row r="8087" spans="1:18" hidden="1">
      <c r="A8087" s="47">
        <v>44774.291666666664</v>
      </c>
      <c r="B8087" s="47">
        <v>44775.291666666664</v>
      </c>
      <c r="C8087" t="s">
        <v>197</v>
      </c>
      <c r="D8087" t="s">
        <v>86</v>
      </c>
      <c r="E8087" t="s">
        <v>86</v>
      </c>
      <c r="F8087" t="s">
        <v>64</v>
      </c>
      <c r="G8087" t="s">
        <v>93</v>
      </c>
      <c r="H8087" t="s">
        <v>141</v>
      </c>
      <c r="I8087" t="s">
        <v>98</v>
      </c>
      <c r="J808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Garde£24H£PRO£PONTAULT-COMBAULT£01/08/2022</v>
      </c>
      <c r="K808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87">
        <f>ROUND(MOD(Tableau_Effectifs_Dept[[#This Row],[GardDteDebut]],1),5)</f>
        <v>0.29166999999999998</v>
      </c>
      <c r="M8087">
        <f>ROUND(MOD(Tableau_Effectifs_Dept[[#This Row],[GardDteFin]],1),5)</f>
        <v>0.29166999999999998</v>
      </c>
      <c r="N808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8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87" s="71">
        <f>MAX(IF(Tableau_Effectifs_Dept[[#This Row],[Créneau TOT]]&gt;0,Tableau_Effectifs_Dept[[#This Row],[Créneau TOT]]-Tableau_Effectifs_Dept[[#This Row],[Créneau J]],0),0)</f>
        <v>0</v>
      </c>
      <c r="Q8087" s="71">
        <f>ROUND(HOUR(Tableau_Effectifs_Dept[[#This Row],[Créneau J]])/12,1)</f>
        <v>0</v>
      </c>
      <c r="R8087" s="71"/>
    </row>
    <row r="8088" spans="1:18" hidden="1">
      <c r="A8088" s="47">
        <v>44774.291666666664</v>
      </c>
      <c r="B8088" s="47">
        <v>44774.791666666664</v>
      </c>
      <c r="C8088" t="s">
        <v>197</v>
      </c>
      <c r="D8088" t="s">
        <v>86</v>
      </c>
      <c r="E8088" t="s">
        <v>85</v>
      </c>
      <c r="F8088" t="s">
        <v>64</v>
      </c>
      <c r="G8088" t="s">
        <v>93</v>
      </c>
      <c r="H8088" t="s">
        <v>141</v>
      </c>
      <c r="I8088" t="s">
        <v>97</v>
      </c>
      <c r="J808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Garde£JOUR£PRO£PONTAULT-COMBAULT£01/08/2022</v>
      </c>
      <c r="K808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88">
        <f>ROUND(MOD(Tableau_Effectifs_Dept[[#This Row],[GardDteDebut]],1),5)</f>
        <v>0.29166999999999998</v>
      </c>
      <c r="M8088">
        <f>ROUND(MOD(Tableau_Effectifs_Dept[[#This Row],[GardDteFin]],1),5)</f>
        <v>0.79166999999999998</v>
      </c>
      <c r="N808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8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88" s="71">
        <f>MAX(IF(Tableau_Effectifs_Dept[[#This Row],[Créneau TOT]]&gt;0,Tableau_Effectifs_Dept[[#This Row],[Créneau TOT]]-Tableau_Effectifs_Dept[[#This Row],[Créneau J]],0),0)</f>
        <v>0</v>
      </c>
      <c r="Q8088" s="71">
        <f>ROUND(HOUR(Tableau_Effectifs_Dept[[#This Row],[Créneau J]])/12,1)</f>
        <v>0</v>
      </c>
      <c r="R8088" s="71"/>
    </row>
    <row r="8089" spans="1:18" hidden="1">
      <c r="A8089" s="47">
        <v>44774.291666666664</v>
      </c>
      <c r="B8089" s="47">
        <v>44774.791666666664</v>
      </c>
      <c r="C8089" t="s">
        <v>197</v>
      </c>
      <c r="D8089" t="s">
        <v>86</v>
      </c>
      <c r="E8089" t="s">
        <v>85</v>
      </c>
      <c r="F8089" t="s">
        <v>64</v>
      </c>
      <c r="G8089" t="s">
        <v>93</v>
      </c>
      <c r="H8089" t="s">
        <v>140</v>
      </c>
      <c r="I8089" t="s">
        <v>97</v>
      </c>
      <c r="J808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Garde£JOUR£VOL£PONTAULT-COMBAULT£01/08/2022</v>
      </c>
      <c r="K808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89">
        <f>ROUND(MOD(Tableau_Effectifs_Dept[[#This Row],[GardDteDebut]],1),5)</f>
        <v>0.29166999999999998</v>
      </c>
      <c r="M8089">
        <f>ROUND(MOD(Tableau_Effectifs_Dept[[#This Row],[GardDteFin]],1),5)</f>
        <v>0.79166999999999998</v>
      </c>
      <c r="N808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8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89" s="71">
        <f>MAX(IF(Tableau_Effectifs_Dept[[#This Row],[Créneau TOT]]&gt;0,Tableau_Effectifs_Dept[[#This Row],[Créneau TOT]]-Tableau_Effectifs_Dept[[#This Row],[Créneau J]],0),0)</f>
        <v>0</v>
      </c>
      <c r="Q8089" s="71">
        <f>ROUND(HOUR(Tableau_Effectifs_Dept[[#This Row],[Créneau J]])/12,1)</f>
        <v>0</v>
      </c>
      <c r="R8089" s="71"/>
    </row>
    <row r="8090" spans="1:18" hidden="1">
      <c r="A8090" s="47">
        <v>44774.291666666664</v>
      </c>
      <c r="B8090" s="47">
        <v>44775.291666666664</v>
      </c>
      <c r="C8090" t="s">
        <v>197</v>
      </c>
      <c r="D8090" t="s">
        <v>86</v>
      </c>
      <c r="E8090" t="s">
        <v>86</v>
      </c>
      <c r="F8090" t="s">
        <v>64</v>
      </c>
      <c r="G8090" t="s">
        <v>93</v>
      </c>
      <c r="H8090" t="s">
        <v>141</v>
      </c>
      <c r="I8090" t="s">
        <v>98</v>
      </c>
      <c r="J809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Garde£24H£PRO£PONTAULT-COMBAULT£01/08/2022</v>
      </c>
      <c r="K809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90">
        <f>ROUND(MOD(Tableau_Effectifs_Dept[[#This Row],[GardDteDebut]],1),5)</f>
        <v>0.29166999999999998</v>
      </c>
      <c r="M8090">
        <f>ROUND(MOD(Tableau_Effectifs_Dept[[#This Row],[GardDteFin]],1),5)</f>
        <v>0.29166999999999998</v>
      </c>
      <c r="N809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9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90" s="71">
        <f>MAX(IF(Tableau_Effectifs_Dept[[#This Row],[Créneau TOT]]&gt;0,Tableau_Effectifs_Dept[[#This Row],[Créneau TOT]]-Tableau_Effectifs_Dept[[#This Row],[Créneau J]],0),0)</f>
        <v>0</v>
      </c>
      <c r="Q8090" s="71">
        <f>ROUND(HOUR(Tableau_Effectifs_Dept[[#This Row],[Créneau J]])/12,1)</f>
        <v>0</v>
      </c>
      <c r="R8090" s="71"/>
    </row>
    <row r="8091" spans="1:18" hidden="1">
      <c r="A8091" s="47">
        <v>44774.291666666664</v>
      </c>
      <c r="B8091" s="47">
        <v>44775.291666666664</v>
      </c>
      <c r="C8091" t="s">
        <v>197</v>
      </c>
      <c r="D8091" t="s">
        <v>86</v>
      </c>
      <c r="E8091" t="s">
        <v>86</v>
      </c>
      <c r="F8091" t="s">
        <v>31</v>
      </c>
      <c r="G8091" t="s">
        <v>93</v>
      </c>
      <c r="H8091" t="s">
        <v>141</v>
      </c>
      <c r="I8091" t="s">
        <v>98</v>
      </c>
      <c r="J809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Garde£24H£PRO£PROVINS£01/08/2022</v>
      </c>
      <c r="K809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91">
        <f>ROUND(MOD(Tableau_Effectifs_Dept[[#This Row],[GardDteDebut]],1),5)</f>
        <v>0.29166999999999998</v>
      </c>
      <c r="M8091">
        <f>ROUND(MOD(Tableau_Effectifs_Dept[[#This Row],[GardDteFin]],1),5)</f>
        <v>0.29166999999999998</v>
      </c>
      <c r="N809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9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91" s="71">
        <f>MAX(IF(Tableau_Effectifs_Dept[[#This Row],[Créneau TOT]]&gt;0,Tableau_Effectifs_Dept[[#This Row],[Créneau TOT]]-Tableau_Effectifs_Dept[[#This Row],[Créneau J]],0),0)</f>
        <v>0</v>
      </c>
      <c r="Q8091" s="71">
        <f>ROUND(HOUR(Tableau_Effectifs_Dept[[#This Row],[Créneau J]])/12,1)</f>
        <v>0</v>
      </c>
      <c r="R8091" s="71"/>
    </row>
    <row r="8092" spans="1:18" hidden="1">
      <c r="A8092" s="47">
        <v>44774.291666666664</v>
      </c>
      <c r="B8092" s="47">
        <v>44774.791666666664</v>
      </c>
      <c r="C8092" t="s">
        <v>197</v>
      </c>
      <c r="D8092" t="s">
        <v>86</v>
      </c>
      <c r="E8092" t="s">
        <v>85</v>
      </c>
      <c r="F8092" t="s">
        <v>31</v>
      </c>
      <c r="G8092" t="s">
        <v>93</v>
      </c>
      <c r="H8092" t="s">
        <v>141</v>
      </c>
      <c r="I8092" t="s">
        <v>97</v>
      </c>
      <c r="J809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Garde£JOUR£PRO£PROVINS£01/08/2022</v>
      </c>
      <c r="K809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92">
        <f>ROUND(MOD(Tableau_Effectifs_Dept[[#This Row],[GardDteDebut]],1),5)</f>
        <v>0.29166999999999998</v>
      </c>
      <c r="M8092">
        <f>ROUND(MOD(Tableau_Effectifs_Dept[[#This Row],[GardDteFin]],1),5)</f>
        <v>0.79166999999999998</v>
      </c>
      <c r="N809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9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92" s="71">
        <f>MAX(IF(Tableau_Effectifs_Dept[[#This Row],[Créneau TOT]]&gt;0,Tableau_Effectifs_Dept[[#This Row],[Créneau TOT]]-Tableau_Effectifs_Dept[[#This Row],[Créneau J]],0),0)</f>
        <v>0</v>
      </c>
      <c r="Q8092" s="71">
        <f>ROUND(HOUR(Tableau_Effectifs_Dept[[#This Row],[Créneau J]])/12,1)</f>
        <v>0</v>
      </c>
      <c r="R8092" s="71"/>
    </row>
    <row r="8093" spans="1:18" hidden="1">
      <c r="A8093" s="47">
        <v>44774.291666666664</v>
      </c>
      <c r="B8093" s="47">
        <v>44774.791666666664</v>
      </c>
      <c r="C8093" t="s">
        <v>197</v>
      </c>
      <c r="D8093" t="s">
        <v>86</v>
      </c>
      <c r="E8093" t="s">
        <v>85</v>
      </c>
      <c r="F8093" t="s">
        <v>31</v>
      </c>
      <c r="G8093" t="s">
        <v>93</v>
      </c>
      <c r="H8093" t="s">
        <v>141</v>
      </c>
      <c r="I8093" t="s">
        <v>97</v>
      </c>
      <c r="J809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Garde£JOUR£PRO£PROVINS£01/08/2022</v>
      </c>
      <c r="K809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93">
        <f>ROUND(MOD(Tableau_Effectifs_Dept[[#This Row],[GardDteDebut]],1),5)</f>
        <v>0.29166999999999998</v>
      </c>
      <c r="M8093">
        <f>ROUND(MOD(Tableau_Effectifs_Dept[[#This Row],[GardDteFin]],1),5)</f>
        <v>0.79166999999999998</v>
      </c>
      <c r="N809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9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93" s="71">
        <f>MAX(IF(Tableau_Effectifs_Dept[[#This Row],[Créneau TOT]]&gt;0,Tableau_Effectifs_Dept[[#This Row],[Créneau TOT]]-Tableau_Effectifs_Dept[[#This Row],[Créneau J]],0),0)</f>
        <v>0</v>
      </c>
      <c r="Q8093" s="71">
        <f>ROUND(HOUR(Tableau_Effectifs_Dept[[#This Row],[Créneau J]])/12,1)</f>
        <v>0</v>
      </c>
      <c r="R8093" s="71"/>
    </row>
    <row r="8094" spans="1:18" hidden="1">
      <c r="A8094" s="47">
        <v>44774.291666666664</v>
      </c>
      <c r="B8094" s="47">
        <v>44775.291666666664</v>
      </c>
      <c r="C8094" t="s">
        <v>197</v>
      </c>
      <c r="D8094" t="s">
        <v>86</v>
      </c>
      <c r="E8094" t="s">
        <v>86</v>
      </c>
      <c r="F8094" t="s">
        <v>31</v>
      </c>
      <c r="G8094" t="s">
        <v>93</v>
      </c>
      <c r="H8094" t="s">
        <v>140</v>
      </c>
      <c r="I8094" t="s">
        <v>98</v>
      </c>
      <c r="J809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Garde£24H£VOL£PROVINS£01/08/2022</v>
      </c>
      <c r="K809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94">
        <f>ROUND(MOD(Tableau_Effectifs_Dept[[#This Row],[GardDteDebut]],1),5)</f>
        <v>0.29166999999999998</v>
      </c>
      <c r="M8094">
        <f>ROUND(MOD(Tableau_Effectifs_Dept[[#This Row],[GardDteFin]],1),5)</f>
        <v>0.29166999999999998</v>
      </c>
      <c r="N809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9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94" s="71">
        <f>MAX(IF(Tableau_Effectifs_Dept[[#This Row],[Créneau TOT]]&gt;0,Tableau_Effectifs_Dept[[#This Row],[Créneau TOT]]-Tableau_Effectifs_Dept[[#This Row],[Créneau J]],0),0)</f>
        <v>0</v>
      </c>
      <c r="Q8094" s="71">
        <f>ROUND(HOUR(Tableau_Effectifs_Dept[[#This Row],[Créneau J]])/12,1)</f>
        <v>0</v>
      </c>
      <c r="R8094" s="71"/>
    </row>
    <row r="8095" spans="1:18" hidden="1">
      <c r="A8095" s="47">
        <v>44774.291666666664</v>
      </c>
      <c r="B8095" s="47">
        <v>44774.791666666664</v>
      </c>
      <c r="C8095" t="s">
        <v>197</v>
      </c>
      <c r="D8095" t="s">
        <v>86</v>
      </c>
      <c r="E8095" t="s">
        <v>85</v>
      </c>
      <c r="F8095" t="s">
        <v>31</v>
      </c>
      <c r="G8095" t="s">
        <v>93</v>
      </c>
      <c r="H8095" t="s">
        <v>141</v>
      </c>
      <c r="I8095" t="s">
        <v>97</v>
      </c>
      <c r="J809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Garde£JOUR£PRO£PROVINS£01/08/2022</v>
      </c>
      <c r="K809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95">
        <f>ROUND(MOD(Tableau_Effectifs_Dept[[#This Row],[GardDteDebut]],1),5)</f>
        <v>0.29166999999999998</v>
      </c>
      <c r="M8095">
        <f>ROUND(MOD(Tableau_Effectifs_Dept[[#This Row],[GardDteFin]],1),5)</f>
        <v>0.79166999999999998</v>
      </c>
      <c r="N809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9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95" s="71">
        <f>MAX(IF(Tableau_Effectifs_Dept[[#This Row],[Créneau TOT]]&gt;0,Tableau_Effectifs_Dept[[#This Row],[Créneau TOT]]-Tableau_Effectifs_Dept[[#This Row],[Créneau J]],0),0)</f>
        <v>0</v>
      </c>
      <c r="Q8095" s="71">
        <f>ROUND(HOUR(Tableau_Effectifs_Dept[[#This Row],[Créneau J]])/12,1)</f>
        <v>0</v>
      </c>
      <c r="R8095" s="71"/>
    </row>
    <row r="8096" spans="1:18" hidden="1">
      <c r="A8096" s="47">
        <v>44774.291666666664</v>
      </c>
      <c r="B8096" s="47">
        <v>44775.291666666664</v>
      </c>
      <c r="C8096" t="s">
        <v>197</v>
      </c>
      <c r="D8096" t="s">
        <v>86</v>
      </c>
      <c r="E8096" t="s">
        <v>86</v>
      </c>
      <c r="F8096" t="s">
        <v>31</v>
      </c>
      <c r="G8096" t="s">
        <v>93</v>
      </c>
      <c r="H8096" t="s">
        <v>141</v>
      </c>
      <c r="I8096" t="s">
        <v>98</v>
      </c>
      <c r="J809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Garde£24H£PRO£PROVINS£01/08/2022</v>
      </c>
      <c r="K809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96">
        <f>ROUND(MOD(Tableau_Effectifs_Dept[[#This Row],[GardDteDebut]],1),5)</f>
        <v>0.29166999999999998</v>
      </c>
      <c r="M8096">
        <f>ROUND(MOD(Tableau_Effectifs_Dept[[#This Row],[GardDteFin]],1),5)</f>
        <v>0.29166999999999998</v>
      </c>
      <c r="N809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9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96" s="71">
        <f>MAX(IF(Tableau_Effectifs_Dept[[#This Row],[Créneau TOT]]&gt;0,Tableau_Effectifs_Dept[[#This Row],[Créneau TOT]]-Tableau_Effectifs_Dept[[#This Row],[Créneau J]],0),0)</f>
        <v>0</v>
      </c>
      <c r="Q8096" s="71">
        <f>ROUND(HOUR(Tableau_Effectifs_Dept[[#This Row],[Créneau J]])/12,1)</f>
        <v>0</v>
      </c>
      <c r="R8096" s="71"/>
    </row>
    <row r="8097" spans="1:18" hidden="1">
      <c r="A8097" s="47">
        <v>44774.291666666664</v>
      </c>
      <c r="B8097" s="47">
        <v>44775.291666666664</v>
      </c>
      <c r="C8097" t="s">
        <v>197</v>
      </c>
      <c r="D8097" t="s">
        <v>86</v>
      </c>
      <c r="E8097" t="s">
        <v>86</v>
      </c>
      <c r="F8097" t="s">
        <v>31</v>
      </c>
      <c r="G8097" t="s">
        <v>93</v>
      </c>
      <c r="H8097" t="s">
        <v>141</v>
      </c>
      <c r="I8097" t="s">
        <v>98</v>
      </c>
      <c r="J809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Garde£24H£PRO£PROVINS£01/08/2022</v>
      </c>
      <c r="K809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97">
        <f>ROUND(MOD(Tableau_Effectifs_Dept[[#This Row],[GardDteDebut]],1),5)</f>
        <v>0.29166999999999998</v>
      </c>
      <c r="M8097">
        <f>ROUND(MOD(Tableau_Effectifs_Dept[[#This Row],[GardDteFin]],1),5)</f>
        <v>0.29166999999999998</v>
      </c>
      <c r="N809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9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97" s="71">
        <f>MAX(IF(Tableau_Effectifs_Dept[[#This Row],[Créneau TOT]]&gt;0,Tableau_Effectifs_Dept[[#This Row],[Créneau TOT]]-Tableau_Effectifs_Dept[[#This Row],[Créneau J]],0),0)</f>
        <v>0</v>
      </c>
      <c r="Q8097" s="71">
        <f>ROUND(HOUR(Tableau_Effectifs_Dept[[#This Row],[Créneau J]])/12,1)</f>
        <v>0</v>
      </c>
      <c r="R8097" s="71"/>
    </row>
    <row r="8098" spans="1:18" hidden="1">
      <c r="A8098" s="47">
        <v>44774.291666666664</v>
      </c>
      <c r="B8098" s="47">
        <v>44775.291666666664</v>
      </c>
      <c r="C8098" t="s">
        <v>197</v>
      </c>
      <c r="D8098" t="s">
        <v>86</v>
      </c>
      <c r="E8098" t="s">
        <v>86</v>
      </c>
      <c r="F8098" t="s">
        <v>31</v>
      </c>
      <c r="G8098" t="s">
        <v>93</v>
      </c>
      <c r="H8098" t="s">
        <v>141</v>
      </c>
      <c r="I8098" t="s">
        <v>98</v>
      </c>
      <c r="J809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Garde£24H£PRO£PROVINS£01/08/2022</v>
      </c>
      <c r="K809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98">
        <f>ROUND(MOD(Tableau_Effectifs_Dept[[#This Row],[GardDteDebut]],1),5)</f>
        <v>0.29166999999999998</v>
      </c>
      <c r="M8098">
        <f>ROUND(MOD(Tableau_Effectifs_Dept[[#This Row],[GardDteFin]],1),5)</f>
        <v>0.29166999999999998</v>
      </c>
      <c r="N809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9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98" s="71">
        <f>MAX(IF(Tableau_Effectifs_Dept[[#This Row],[Créneau TOT]]&gt;0,Tableau_Effectifs_Dept[[#This Row],[Créneau TOT]]-Tableau_Effectifs_Dept[[#This Row],[Créneau J]],0),0)</f>
        <v>0</v>
      </c>
      <c r="Q8098" s="71">
        <f>ROUND(HOUR(Tableau_Effectifs_Dept[[#This Row],[Créneau J]])/12,1)</f>
        <v>0</v>
      </c>
      <c r="R8098" s="71"/>
    </row>
    <row r="8099" spans="1:18" hidden="1">
      <c r="A8099" s="47">
        <v>44774.291666666664</v>
      </c>
      <c r="B8099" s="47">
        <v>44775.291666666664</v>
      </c>
      <c r="C8099" t="s">
        <v>197</v>
      </c>
      <c r="D8099" t="s">
        <v>86</v>
      </c>
      <c r="E8099" t="s">
        <v>86</v>
      </c>
      <c r="F8099" t="s">
        <v>31</v>
      </c>
      <c r="G8099" t="s">
        <v>93</v>
      </c>
      <c r="H8099" t="s">
        <v>141</v>
      </c>
      <c r="I8099" t="s">
        <v>98</v>
      </c>
      <c r="J809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Garde£24H£PRO£PROVINS£01/08/2022</v>
      </c>
      <c r="K809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099">
        <f>ROUND(MOD(Tableau_Effectifs_Dept[[#This Row],[GardDteDebut]],1),5)</f>
        <v>0.29166999999999998</v>
      </c>
      <c r="M8099">
        <f>ROUND(MOD(Tableau_Effectifs_Dept[[#This Row],[GardDteFin]],1),5)</f>
        <v>0.29166999999999998</v>
      </c>
      <c r="N809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09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099" s="71">
        <f>MAX(IF(Tableau_Effectifs_Dept[[#This Row],[Créneau TOT]]&gt;0,Tableau_Effectifs_Dept[[#This Row],[Créneau TOT]]-Tableau_Effectifs_Dept[[#This Row],[Créneau J]],0),0)</f>
        <v>0</v>
      </c>
      <c r="Q8099" s="71">
        <f>ROUND(HOUR(Tableau_Effectifs_Dept[[#This Row],[Créneau J]])/12,1)</f>
        <v>0</v>
      </c>
      <c r="R8099" s="71"/>
    </row>
    <row r="8100" spans="1:18" hidden="1">
      <c r="A8100" s="47">
        <v>44774.291666666664</v>
      </c>
      <c r="B8100" s="47">
        <v>44774.791666666664</v>
      </c>
      <c r="C8100" t="s">
        <v>197</v>
      </c>
      <c r="D8100" t="s">
        <v>86</v>
      </c>
      <c r="E8100" t="s">
        <v>85</v>
      </c>
      <c r="F8100" t="s">
        <v>40</v>
      </c>
      <c r="G8100" t="s">
        <v>93</v>
      </c>
      <c r="H8100" t="s">
        <v>141</v>
      </c>
      <c r="I8100" t="s">
        <v>97</v>
      </c>
      <c r="J810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Garde£JOUR£PRO£REBAIS£01/08/2022</v>
      </c>
      <c r="K810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00">
        <f>ROUND(MOD(Tableau_Effectifs_Dept[[#This Row],[GardDteDebut]],1),5)</f>
        <v>0.29166999999999998</v>
      </c>
      <c r="M8100">
        <f>ROUND(MOD(Tableau_Effectifs_Dept[[#This Row],[GardDteFin]],1),5)</f>
        <v>0.79166999999999998</v>
      </c>
      <c r="N810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0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00" s="71">
        <f>MAX(IF(Tableau_Effectifs_Dept[[#This Row],[Créneau TOT]]&gt;0,Tableau_Effectifs_Dept[[#This Row],[Créneau TOT]]-Tableau_Effectifs_Dept[[#This Row],[Créneau J]],0),0)</f>
        <v>0</v>
      </c>
      <c r="Q8100" s="71">
        <f>ROUND(HOUR(Tableau_Effectifs_Dept[[#This Row],[Créneau J]])/12,1)</f>
        <v>0</v>
      </c>
      <c r="R8100" s="71"/>
    </row>
    <row r="8101" spans="1:18" hidden="1">
      <c r="A8101" s="47">
        <v>44774.291666666664</v>
      </c>
      <c r="B8101" s="47">
        <v>44775.291666666664</v>
      </c>
      <c r="C8101" t="s">
        <v>197</v>
      </c>
      <c r="D8101" t="s">
        <v>86</v>
      </c>
      <c r="E8101" t="s">
        <v>86</v>
      </c>
      <c r="F8101" t="s">
        <v>40</v>
      </c>
      <c r="G8101" t="s">
        <v>93</v>
      </c>
      <c r="H8101" t="s">
        <v>141</v>
      </c>
      <c r="I8101" t="s">
        <v>98</v>
      </c>
      <c r="J810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Garde£24H£PRO£REBAIS£01/08/2022</v>
      </c>
      <c r="K810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01">
        <f>ROUND(MOD(Tableau_Effectifs_Dept[[#This Row],[GardDteDebut]],1),5)</f>
        <v>0.29166999999999998</v>
      </c>
      <c r="M8101">
        <f>ROUND(MOD(Tableau_Effectifs_Dept[[#This Row],[GardDteFin]],1),5)</f>
        <v>0.29166999999999998</v>
      </c>
      <c r="N810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0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01" s="71">
        <f>MAX(IF(Tableau_Effectifs_Dept[[#This Row],[Créneau TOT]]&gt;0,Tableau_Effectifs_Dept[[#This Row],[Créneau TOT]]-Tableau_Effectifs_Dept[[#This Row],[Créneau J]],0),0)</f>
        <v>0</v>
      </c>
      <c r="Q8101" s="71">
        <f>ROUND(HOUR(Tableau_Effectifs_Dept[[#This Row],[Créneau J]])/12,1)</f>
        <v>0</v>
      </c>
      <c r="R8101" s="71"/>
    </row>
    <row r="8102" spans="1:18" hidden="1">
      <c r="A8102" s="47">
        <v>44774.291666666664</v>
      </c>
      <c r="B8102" s="47">
        <v>44774.791666666664</v>
      </c>
      <c r="C8102" t="s">
        <v>197</v>
      </c>
      <c r="D8102" t="s">
        <v>86</v>
      </c>
      <c r="E8102" t="s">
        <v>85</v>
      </c>
      <c r="F8102" t="s">
        <v>40</v>
      </c>
      <c r="G8102" t="s">
        <v>93</v>
      </c>
      <c r="H8102" t="s">
        <v>141</v>
      </c>
      <c r="I8102" t="s">
        <v>97</v>
      </c>
      <c r="J810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Garde£JOUR£PRO£REBAIS£01/08/2022</v>
      </c>
      <c r="K810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02">
        <f>ROUND(MOD(Tableau_Effectifs_Dept[[#This Row],[GardDteDebut]],1),5)</f>
        <v>0.29166999999999998</v>
      </c>
      <c r="M8102">
        <f>ROUND(MOD(Tableau_Effectifs_Dept[[#This Row],[GardDteFin]],1),5)</f>
        <v>0.79166999999999998</v>
      </c>
      <c r="N810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0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02" s="71">
        <f>MAX(IF(Tableau_Effectifs_Dept[[#This Row],[Créneau TOT]]&gt;0,Tableau_Effectifs_Dept[[#This Row],[Créneau TOT]]-Tableau_Effectifs_Dept[[#This Row],[Créneau J]],0),0)</f>
        <v>0</v>
      </c>
      <c r="Q8102" s="71">
        <f>ROUND(HOUR(Tableau_Effectifs_Dept[[#This Row],[Créneau J]])/12,1)</f>
        <v>0</v>
      </c>
      <c r="R8102" s="71"/>
    </row>
    <row r="8103" spans="1:18" hidden="1">
      <c r="A8103" s="47">
        <v>44774.291666666664</v>
      </c>
      <c r="B8103" s="47">
        <v>44775.291666666664</v>
      </c>
      <c r="C8103" t="s">
        <v>197</v>
      </c>
      <c r="D8103" t="s">
        <v>86</v>
      </c>
      <c r="E8103" t="s">
        <v>86</v>
      </c>
      <c r="F8103" t="s">
        <v>36</v>
      </c>
      <c r="G8103" t="s">
        <v>93</v>
      </c>
      <c r="H8103" t="s">
        <v>141</v>
      </c>
      <c r="I8103" t="s">
        <v>98</v>
      </c>
      <c r="J810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Garde£24H£PRO£ROZAY-EN-BRIE£01/08/2022</v>
      </c>
      <c r="K810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03">
        <f>ROUND(MOD(Tableau_Effectifs_Dept[[#This Row],[GardDteDebut]],1),5)</f>
        <v>0.29166999999999998</v>
      </c>
      <c r="M8103">
        <f>ROUND(MOD(Tableau_Effectifs_Dept[[#This Row],[GardDteFin]],1),5)</f>
        <v>0.29166999999999998</v>
      </c>
      <c r="N810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0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03" s="71">
        <f>MAX(IF(Tableau_Effectifs_Dept[[#This Row],[Créneau TOT]]&gt;0,Tableau_Effectifs_Dept[[#This Row],[Créneau TOT]]-Tableau_Effectifs_Dept[[#This Row],[Créneau J]],0),0)</f>
        <v>0</v>
      </c>
      <c r="Q8103" s="71">
        <f>ROUND(HOUR(Tableau_Effectifs_Dept[[#This Row],[Créneau J]])/12,1)</f>
        <v>0</v>
      </c>
      <c r="R8103" s="71"/>
    </row>
    <row r="8104" spans="1:18" hidden="1">
      <c r="A8104" s="47">
        <v>44774.291666666664</v>
      </c>
      <c r="B8104" s="47">
        <v>44774.791666666664</v>
      </c>
      <c r="C8104" t="s">
        <v>197</v>
      </c>
      <c r="D8104" t="s">
        <v>86</v>
      </c>
      <c r="E8104" t="s">
        <v>85</v>
      </c>
      <c r="F8104" t="s">
        <v>36</v>
      </c>
      <c r="G8104" t="s">
        <v>93</v>
      </c>
      <c r="H8104" t="s">
        <v>141</v>
      </c>
      <c r="I8104" t="s">
        <v>97</v>
      </c>
      <c r="J810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Garde£JOUR£PRO£ROZAY-EN-BRIE£01/08/2022</v>
      </c>
      <c r="K810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04">
        <f>ROUND(MOD(Tableau_Effectifs_Dept[[#This Row],[GardDteDebut]],1),5)</f>
        <v>0.29166999999999998</v>
      </c>
      <c r="M8104">
        <f>ROUND(MOD(Tableau_Effectifs_Dept[[#This Row],[GardDteFin]],1),5)</f>
        <v>0.79166999999999998</v>
      </c>
      <c r="N810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0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04" s="71">
        <f>MAX(IF(Tableau_Effectifs_Dept[[#This Row],[Créneau TOT]]&gt;0,Tableau_Effectifs_Dept[[#This Row],[Créneau TOT]]-Tableau_Effectifs_Dept[[#This Row],[Créneau J]],0),0)</f>
        <v>0</v>
      </c>
      <c r="Q8104" s="71">
        <f>ROUND(HOUR(Tableau_Effectifs_Dept[[#This Row],[Créneau J]])/12,1)</f>
        <v>0</v>
      </c>
      <c r="R8104" s="71"/>
    </row>
    <row r="8105" spans="1:18" hidden="1">
      <c r="A8105" s="47">
        <v>44774.291666666664</v>
      </c>
      <c r="B8105" s="47">
        <v>44775.291666666664</v>
      </c>
      <c r="C8105" t="s">
        <v>197</v>
      </c>
      <c r="D8105" t="s">
        <v>86</v>
      </c>
      <c r="E8105" t="s">
        <v>86</v>
      </c>
      <c r="F8105" t="s">
        <v>36</v>
      </c>
      <c r="G8105" t="s">
        <v>93</v>
      </c>
      <c r="H8105" t="s">
        <v>141</v>
      </c>
      <c r="I8105" t="s">
        <v>98</v>
      </c>
      <c r="J810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Garde£24H£PRO£ROZAY-EN-BRIE£01/08/2022</v>
      </c>
      <c r="K810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05">
        <f>ROUND(MOD(Tableau_Effectifs_Dept[[#This Row],[GardDteDebut]],1),5)</f>
        <v>0.29166999999999998</v>
      </c>
      <c r="M8105">
        <f>ROUND(MOD(Tableau_Effectifs_Dept[[#This Row],[GardDteFin]],1),5)</f>
        <v>0.29166999999999998</v>
      </c>
      <c r="N810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0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05" s="71">
        <f>MAX(IF(Tableau_Effectifs_Dept[[#This Row],[Créneau TOT]]&gt;0,Tableau_Effectifs_Dept[[#This Row],[Créneau TOT]]-Tableau_Effectifs_Dept[[#This Row],[Créneau J]],0),0)</f>
        <v>0</v>
      </c>
      <c r="Q8105" s="71">
        <f>ROUND(HOUR(Tableau_Effectifs_Dept[[#This Row],[Créneau J]])/12,1)</f>
        <v>0</v>
      </c>
      <c r="R8105" s="71"/>
    </row>
    <row r="8106" spans="1:18" hidden="1">
      <c r="A8106" s="47">
        <v>44774.291666666664</v>
      </c>
      <c r="B8106" s="47">
        <v>44774.791666666664</v>
      </c>
      <c r="C8106" t="s">
        <v>197</v>
      </c>
      <c r="D8106" t="s">
        <v>86</v>
      </c>
      <c r="E8106" t="s">
        <v>85</v>
      </c>
      <c r="F8106" t="s">
        <v>36</v>
      </c>
      <c r="G8106" t="s">
        <v>93</v>
      </c>
      <c r="H8106" t="s">
        <v>140</v>
      </c>
      <c r="I8106" t="s">
        <v>97</v>
      </c>
      <c r="J810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Garde£JOUR£VOL£ROZAY-EN-BRIE£01/08/2022</v>
      </c>
      <c r="K810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06">
        <f>ROUND(MOD(Tableau_Effectifs_Dept[[#This Row],[GardDteDebut]],1),5)</f>
        <v>0.29166999999999998</v>
      </c>
      <c r="M8106">
        <f>ROUND(MOD(Tableau_Effectifs_Dept[[#This Row],[GardDteFin]],1),5)</f>
        <v>0.79166999999999998</v>
      </c>
      <c r="N810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0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06" s="71">
        <f>MAX(IF(Tableau_Effectifs_Dept[[#This Row],[Créneau TOT]]&gt;0,Tableau_Effectifs_Dept[[#This Row],[Créneau TOT]]-Tableau_Effectifs_Dept[[#This Row],[Créneau J]],0),0)</f>
        <v>0</v>
      </c>
      <c r="Q8106" s="71">
        <f>ROUND(HOUR(Tableau_Effectifs_Dept[[#This Row],[Créneau J]])/12,1)</f>
        <v>0</v>
      </c>
      <c r="R8106" s="71"/>
    </row>
    <row r="8107" spans="1:18" hidden="1">
      <c r="A8107" s="47">
        <v>44774.291666666664</v>
      </c>
      <c r="B8107" s="47">
        <v>44775.291666666664</v>
      </c>
      <c r="C8107" t="s">
        <v>197</v>
      </c>
      <c r="D8107" t="s">
        <v>86</v>
      </c>
      <c r="E8107" t="s">
        <v>86</v>
      </c>
      <c r="F8107" t="s">
        <v>21</v>
      </c>
      <c r="G8107" t="s">
        <v>93</v>
      </c>
      <c r="H8107" t="s">
        <v>141</v>
      </c>
      <c r="I8107" t="s">
        <v>98</v>
      </c>
      <c r="J810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Garde£24H£PRO£SAINT-FARGEAU-PONTHIERRY£01/08/2022</v>
      </c>
      <c r="K810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07">
        <f>ROUND(MOD(Tableau_Effectifs_Dept[[#This Row],[GardDteDebut]],1),5)</f>
        <v>0.29166999999999998</v>
      </c>
      <c r="M8107">
        <f>ROUND(MOD(Tableau_Effectifs_Dept[[#This Row],[GardDteFin]],1),5)</f>
        <v>0.29166999999999998</v>
      </c>
      <c r="N810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0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07" s="71">
        <f>MAX(IF(Tableau_Effectifs_Dept[[#This Row],[Créneau TOT]]&gt;0,Tableau_Effectifs_Dept[[#This Row],[Créneau TOT]]-Tableau_Effectifs_Dept[[#This Row],[Créneau J]],0),0)</f>
        <v>0</v>
      </c>
      <c r="Q8107" s="71">
        <f>ROUND(HOUR(Tableau_Effectifs_Dept[[#This Row],[Créneau J]])/12,1)</f>
        <v>0</v>
      </c>
      <c r="R8107" s="71"/>
    </row>
    <row r="8108" spans="1:18" hidden="1">
      <c r="A8108" s="47">
        <v>44774.291666666664</v>
      </c>
      <c r="B8108" s="47">
        <v>44775.291666666664</v>
      </c>
      <c r="C8108" t="s">
        <v>197</v>
      </c>
      <c r="D8108" t="s">
        <v>86</v>
      </c>
      <c r="E8108" t="s">
        <v>86</v>
      </c>
      <c r="F8108" t="s">
        <v>21</v>
      </c>
      <c r="G8108" t="s">
        <v>93</v>
      </c>
      <c r="H8108" t="s">
        <v>141</v>
      </c>
      <c r="I8108" t="s">
        <v>98</v>
      </c>
      <c r="J810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Garde£24H£PRO£SAINT-FARGEAU-PONTHIERRY£01/08/2022</v>
      </c>
      <c r="K810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08">
        <f>ROUND(MOD(Tableau_Effectifs_Dept[[#This Row],[GardDteDebut]],1),5)</f>
        <v>0.29166999999999998</v>
      </c>
      <c r="M8108">
        <f>ROUND(MOD(Tableau_Effectifs_Dept[[#This Row],[GardDteFin]],1),5)</f>
        <v>0.29166999999999998</v>
      </c>
      <c r="N810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0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08" s="71">
        <f>MAX(IF(Tableau_Effectifs_Dept[[#This Row],[Créneau TOT]]&gt;0,Tableau_Effectifs_Dept[[#This Row],[Créneau TOT]]-Tableau_Effectifs_Dept[[#This Row],[Créneau J]],0),0)</f>
        <v>0</v>
      </c>
      <c r="Q8108" s="71">
        <f>ROUND(HOUR(Tableau_Effectifs_Dept[[#This Row],[Créneau J]])/12,1)</f>
        <v>0</v>
      </c>
      <c r="R8108" s="71"/>
    </row>
    <row r="8109" spans="1:18" hidden="1">
      <c r="A8109" s="47">
        <v>44774.291666666664</v>
      </c>
      <c r="B8109" s="47">
        <v>44775.291666666664</v>
      </c>
      <c r="C8109" t="s">
        <v>197</v>
      </c>
      <c r="D8109" t="s">
        <v>86</v>
      </c>
      <c r="E8109" t="s">
        <v>86</v>
      </c>
      <c r="F8109" t="s">
        <v>21</v>
      </c>
      <c r="G8109" t="s">
        <v>93</v>
      </c>
      <c r="H8109" t="s">
        <v>141</v>
      </c>
      <c r="I8109" t="s">
        <v>98</v>
      </c>
      <c r="J810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Garde£24H£PRO£SAINT-FARGEAU-PONTHIERRY£01/08/2022</v>
      </c>
      <c r="K810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09">
        <f>ROUND(MOD(Tableau_Effectifs_Dept[[#This Row],[GardDteDebut]],1),5)</f>
        <v>0.29166999999999998</v>
      </c>
      <c r="M8109">
        <f>ROUND(MOD(Tableau_Effectifs_Dept[[#This Row],[GardDteFin]],1),5)</f>
        <v>0.29166999999999998</v>
      </c>
      <c r="N810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0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09" s="71">
        <f>MAX(IF(Tableau_Effectifs_Dept[[#This Row],[Créneau TOT]]&gt;0,Tableau_Effectifs_Dept[[#This Row],[Créneau TOT]]-Tableau_Effectifs_Dept[[#This Row],[Créneau J]],0),0)</f>
        <v>0</v>
      </c>
      <c r="Q8109" s="71">
        <f>ROUND(HOUR(Tableau_Effectifs_Dept[[#This Row],[Créneau J]])/12,1)</f>
        <v>0</v>
      </c>
      <c r="R8109" s="71"/>
    </row>
    <row r="8110" spans="1:18" hidden="1">
      <c r="A8110" s="47">
        <v>44774.291666666664</v>
      </c>
      <c r="B8110" s="47">
        <v>44774.791666666664</v>
      </c>
      <c r="C8110" t="s">
        <v>197</v>
      </c>
      <c r="D8110" t="s">
        <v>86</v>
      </c>
      <c r="E8110" t="s">
        <v>85</v>
      </c>
      <c r="F8110" t="s">
        <v>21</v>
      </c>
      <c r="G8110" t="s">
        <v>93</v>
      </c>
      <c r="H8110" t="s">
        <v>141</v>
      </c>
      <c r="I8110" t="s">
        <v>97</v>
      </c>
      <c r="J811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Garde£JOUR£PRO£SAINT-FARGEAU-PONTHIERRY£01/08/2022</v>
      </c>
      <c r="K811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10">
        <f>ROUND(MOD(Tableau_Effectifs_Dept[[#This Row],[GardDteDebut]],1),5)</f>
        <v>0.29166999999999998</v>
      </c>
      <c r="M8110">
        <f>ROUND(MOD(Tableau_Effectifs_Dept[[#This Row],[GardDteFin]],1),5)</f>
        <v>0.79166999999999998</v>
      </c>
      <c r="N811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1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10" s="71">
        <f>MAX(IF(Tableau_Effectifs_Dept[[#This Row],[Créneau TOT]]&gt;0,Tableau_Effectifs_Dept[[#This Row],[Créneau TOT]]-Tableau_Effectifs_Dept[[#This Row],[Créneau J]],0),0)</f>
        <v>0</v>
      </c>
      <c r="Q8110" s="71">
        <f>ROUND(HOUR(Tableau_Effectifs_Dept[[#This Row],[Créneau J]])/12,1)</f>
        <v>0</v>
      </c>
      <c r="R8110" s="71"/>
    </row>
    <row r="8111" spans="1:18" hidden="1">
      <c r="A8111" s="47">
        <v>44774.291666666664</v>
      </c>
      <c r="B8111" s="47">
        <v>44775.291666666664</v>
      </c>
      <c r="C8111" t="s">
        <v>197</v>
      </c>
      <c r="D8111" t="s">
        <v>86</v>
      </c>
      <c r="E8111" t="s">
        <v>86</v>
      </c>
      <c r="F8111" t="s">
        <v>105</v>
      </c>
      <c r="G8111" t="s">
        <v>93</v>
      </c>
      <c r="H8111" t="s">
        <v>141</v>
      </c>
      <c r="I8111" t="s">
        <v>98</v>
      </c>
      <c r="J811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Garde£24H£PRO£SAINT-GERMAIN-SUR-MORIN£01/08/2022</v>
      </c>
      <c r="K811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11">
        <f>ROUND(MOD(Tableau_Effectifs_Dept[[#This Row],[GardDteDebut]],1),5)</f>
        <v>0.29166999999999998</v>
      </c>
      <c r="M8111">
        <f>ROUND(MOD(Tableau_Effectifs_Dept[[#This Row],[GardDteFin]],1),5)</f>
        <v>0.29166999999999998</v>
      </c>
      <c r="N811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1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11" s="71">
        <f>MAX(IF(Tableau_Effectifs_Dept[[#This Row],[Créneau TOT]]&gt;0,Tableau_Effectifs_Dept[[#This Row],[Créneau TOT]]-Tableau_Effectifs_Dept[[#This Row],[Créneau J]],0),0)</f>
        <v>0</v>
      </c>
      <c r="Q8111" s="71">
        <f>ROUND(HOUR(Tableau_Effectifs_Dept[[#This Row],[Créneau J]])/12,1)</f>
        <v>0</v>
      </c>
      <c r="R8111" s="71"/>
    </row>
    <row r="8112" spans="1:18" hidden="1">
      <c r="A8112" s="47">
        <v>44774.291666666664</v>
      </c>
      <c r="B8112" s="47">
        <v>44774.791666666664</v>
      </c>
      <c r="C8112" t="s">
        <v>197</v>
      </c>
      <c r="D8112" t="s">
        <v>86</v>
      </c>
      <c r="E8112" t="s">
        <v>85</v>
      </c>
      <c r="F8112" t="s">
        <v>105</v>
      </c>
      <c r="G8112" t="s">
        <v>93</v>
      </c>
      <c r="H8112" t="s">
        <v>141</v>
      </c>
      <c r="I8112" t="s">
        <v>97</v>
      </c>
      <c r="J811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Garde£JOUR£PRO£SAINT-GERMAIN-SUR-MORIN£01/08/2022</v>
      </c>
      <c r="K811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12">
        <f>ROUND(MOD(Tableau_Effectifs_Dept[[#This Row],[GardDteDebut]],1),5)</f>
        <v>0.29166999999999998</v>
      </c>
      <c r="M8112">
        <f>ROUND(MOD(Tableau_Effectifs_Dept[[#This Row],[GardDteFin]],1),5)</f>
        <v>0.79166999999999998</v>
      </c>
      <c r="N811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1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12" s="71">
        <f>MAX(IF(Tableau_Effectifs_Dept[[#This Row],[Créneau TOT]]&gt;0,Tableau_Effectifs_Dept[[#This Row],[Créneau TOT]]-Tableau_Effectifs_Dept[[#This Row],[Créneau J]],0),0)</f>
        <v>0</v>
      </c>
      <c r="Q8112" s="71">
        <f>ROUND(HOUR(Tableau_Effectifs_Dept[[#This Row],[Créneau J]])/12,1)</f>
        <v>0</v>
      </c>
      <c r="R8112" s="71"/>
    </row>
    <row r="8113" spans="1:18" hidden="1">
      <c r="A8113" s="47">
        <v>44774.291666666664</v>
      </c>
      <c r="B8113" s="47">
        <v>44775.291666666664</v>
      </c>
      <c r="C8113" t="s">
        <v>197</v>
      </c>
      <c r="D8113" t="s">
        <v>86</v>
      </c>
      <c r="E8113" t="s">
        <v>86</v>
      </c>
      <c r="F8113" t="s">
        <v>105</v>
      </c>
      <c r="G8113" t="s">
        <v>93</v>
      </c>
      <c r="H8113" t="s">
        <v>141</v>
      </c>
      <c r="I8113" t="s">
        <v>98</v>
      </c>
      <c r="J811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Garde£24H£PRO£SAINT-GERMAIN-SUR-MORIN£01/08/2022</v>
      </c>
      <c r="K811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13">
        <f>ROUND(MOD(Tableau_Effectifs_Dept[[#This Row],[GardDteDebut]],1),5)</f>
        <v>0.29166999999999998</v>
      </c>
      <c r="M8113">
        <f>ROUND(MOD(Tableau_Effectifs_Dept[[#This Row],[GardDteFin]],1),5)</f>
        <v>0.29166999999999998</v>
      </c>
      <c r="N811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1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13" s="71">
        <f>MAX(IF(Tableau_Effectifs_Dept[[#This Row],[Créneau TOT]]&gt;0,Tableau_Effectifs_Dept[[#This Row],[Créneau TOT]]-Tableau_Effectifs_Dept[[#This Row],[Créneau J]],0),0)</f>
        <v>0</v>
      </c>
      <c r="Q8113" s="71">
        <f>ROUND(HOUR(Tableau_Effectifs_Dept[[#This Row],[Créneau J]])/12,1)</f>
        <v>0</v>
      </c>
      <c r="R8113" s="71"/>
    </row>
    <row r="8114" spans="1:18" hidden="1">
      <c r="A8114" s="47">
        <v>44774.291666666664</v>
      </c>
      <c r="B8114" s="47">
        <v>44774.791666666664</v>
      </c>
      <c r="C8114" t="s">
        <v>197</v>
      </c>
      <c r="D8114" t="s">
        <v>86</v>
      </c>
      <c r="E8114" t="s">
        <v>85</v>
      </c>
      <c r="F8114" t="s">
        <v>52</v>
      </c>
      <c r="G8114" t="s">
        <v>93</v>
      </c>
      <c r="H8114" t="s">
        <v>141</v>
      </c>
      <c r="I8114" t="s">
        <v>97</v>
      </c>
      <c r="J811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Garde£JOUR£PRO£SAINT-SOUPPLETS£01/08/2022</v>
      </c>
      <c r="K811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14">
        <f>ROUND(MOD(Tableau_Effectifs_Dept[[#This Row],[GardDteDebut]],1),5)</f>
        <v>0.29166999999999998</v>
      </c>
      <c r="M8114">
        <f>ROUND(MOD(Tableau_Effectifs_Dept[[#This Row],[GardDteFin]],1),5)</f>
        <v>0.79166999999999998</v>
      </c>
      <c r="N811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1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14" s="71">
        <f>MAX(IF(Tableau_Effectifs_Dept[[#This Row],[Créneau TOT]]&gt;0,Tableau_Effectifs_Dept[[#This Row],[Créneau TOT]]-Tableau_Effectifs_Dept[[#This Row],[Créneau J]],0),0)</f>
        <v>0</v>
      </c>
      <c r="Q8114" s="71">
        <f>ROUND(HOUR(Tableau_Effectifs_Dept[[#This Row],[Créneau J]])/12,1)</f>
        <v>0</v>
      </c>
      <c r="R8114" s="71"/>
    </row>
    <row r="8115" spans="1:18" hidden="1">
      <c r="A8115" s="47">
        <v>44774.291666666664</v>
      </c>
      <c r="B8115" s="47">
        <v>44774.791666666664</v>
      </c>
      <c r="C8115" t="s">
        <v>197</v>
      </c>
      <c r="D8115" t="s">
        <v>86</v>
      </c>
      <c r="E8115" t="s">
        <v>85</v>
      </c>
      <c r="F8115" t="s">
        <v>52</v>
      </c>
      <c r="G8115" t="s">
        <v>93</v>
      </c>
      <c r="H8115" t="s">
        <v>141</v>
      </c>
      <c r="I8115" t="s">
        <v>97</v>
      </c>
      <c r="J811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Garde£JOUR£PRO£SAINT-SOUPPLETS£01/08/2022</v>
      </c>
      <c r="K811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15">
        <f>ROUND(MOD(Tableau_Effectifs_Dept[[#This Row],[GardDteDebut]],1),5)</f>
        <v>0.29166999999999998</v>
      </c>
      <c r="M8115">
        <f>ROUND(MOD(Tableau_Effectifs_Dept[[#This Row],[GardDteFin]],1),5)</f>
        <v>0.79166999999999998</v>
      </c>
      <c r="N811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1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15" s="71">
        <f>MAX(IF(Tableau_Effectifs_Dept[[#This Row],[Créneau TOT]]&gt;0,Tableau_Effectifs_Dept[[#This Row],[Créneau TOT]]-Tableau_Effectifs_Dept[[#This Row],[Créneau J]],0),0)</f>
        <v>0</v>
      </c>
      <c r="Q8115" s="71">
        <f>ROUND(HOUR(Tableau_Effectifs_Dept[[#This Row],[Créneau J]])/12,1)</f>
        <v>0</v>
      </c>
      <c r="R8115" s="71"/>
    </row>
    <row r="8116" spans="1:18" hidden="1">
      <c r="A8116" s="47">
        <v>44774.291666666664</v>
      </c>
      <c r="B8116" s="47">
        <v>44775.291666666664</v>
      </c>
      <c r="C8116" t="s">
        <v>197</v>
      </c>
      <c r="D8116" t="s">
        <v>86</v>
      </c>
      <c r="E8116" t="s">
        <v>86</v>
      </c>
      <c r="F8116" t="s">
        <v>52</v>
      </c>
      <c r="G8116" t="s">
        <v>93</v>
      </c>
      <c r="H8116" t="s">
        <v>141</v>
      </c>
      <c r="I8116" t="s">
        <v>98</v>
      </c>
      <c r="J811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Garde£24H£PRO£SAINT-SOUPPLETS£01/08/2022</v>
      </c>
      <c r="K811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16">
        <f>ROUND(MOD(Tableau_Effectifs_Dept[[#This Row],[GardDteDebut]],1),5)</f>
        <v>0.29166999999999998</v>
      </c>
      <c r="M8116">
        <f>ROUND(MOD(Tableau_Effectifs_Dept[[#This Row],[GardDteFin]],1),5)</f>
        <v>0.29166999999999998</v>
      </c>
      <c r="N811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1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16" s="71">
        <f>MAX(IF(Tableau_Effectifs_Dept[[#This Row],[Créneau TOT]]&gt;0,Tableau_Effectifs_Dept[[#This Row],[Créneau TOT]]-Tableau_Effectifs_Dept[[#This Row],[Créneau J]],0),0)</f>
        <v>0</v>
      </c>
      <c r="Q8116" s="71">
        <f>ROUND(HOUR(Tableau_Effectifs_Dept[[#This Row],[Créneau J]])/12,1)</f>
        <v>0</v>
      </c>
      <c r="R8116" s="71"/>
    </row>
    <row r="8117" spans="1:18" hidden="1">
      <c r="A8117" s="47">
        <v>44774.291666666664</v>
      </c>
      <c r="B8117" s="47">
        <v>44775.291666666664</v>
      </c>
      <c r="C8117" t="s">
        <v>197</v>
      </c>
      <c r="D8117" t="s">
        <v>86</v>
      </c>
      <c r="E8117" t="s">
        <v>86</v>
      </c>
      <c r="F8117" t="s">
        <v>52</v>
      </c>
      <c r="G8117" t="s">
        <v>93</v>
      </c>
      <c r="H8117" t="s">
        <v>141</v>
      </c>
      <c r="I8117" t="s">
        <v>98</v>
      </c>
      <c r="J811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Garde£24H£PRO£SAINT-SOUPPLETS£01/08/2022</v>
      </c>
      <c r="K811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17">
        <f>ROUND(MOD(Tableau_Effectifs_Dept[[#This Row],[GardDteDebut]],1),5)</f>
        <v>0.29166999999999998</v>
      </c>
      <c r="M8117">
        <f>ROUND(MOD(Tableau_Effectifs_Dept[[#This Row],[GardDteFin]],1),5)</f>
        <v>0.29166999999999998</v>
      </c>
      <c r="N811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1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17" s="71">
        <f>MAX(IF(Tableau_Effectifs_Dept[[#This Row],[Créneau TOT]]&gt;0,Tableau_Effectifs_Dept[[#This Row],[Créneau TOT]]-Tableau_Effectifs_Dept[[#This Row],[Créneau J]],0),0)</f>
        <v>0</v>
      </c>
      <c r="Q8117" s="71">
        <f>ROUND(HOUR(Tableau_Effectifs_Dept[[#This Row],[Créneau J]])/12,1)</f>
        <v>0</v>
      </c>
      <c r="R8117" s="71"/>
    </row>
    <row r="8118" spans="1:18" hidden="1">
      <c r="A8118" s="47">
        <v>44774.291666666664</v>
      </c>
      <c r="B8118" s="47">
        <v>44775.291666666664</v>
      </c>
      <c r="C8118" t="s">
        <v>197</v>
      </c>
      <c r="D8118" t="s">
        <v>86</v>
      </c>
      <c r="E8118" t="s">
        <v>86</v>
      </c>
      <c r="F8118" t="s">
        <v>15</v>
      </c>
      <c r="G8118" t="s">
        <v>93</v>
      </c>
      <c r="H8118" t="s">
        <v>141</v>
      </c>
      <c r="I8118" t="s">
        <v>98</v>
      </c>
      <c r="J811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Garde£24H£PRO£SAVIGNY-LE-TEMPLE£01/08/2022</v>
      </c>
      <c r="K811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18">
        <f>ROUND(MOD(Tableau_Effectifs_Dept[[#This Row],[GardDteDebut]],1),5)</f>
        <v>0.29166999999999998</v>
      </c>
      <c r="M8118">
        <f>ROUND(MOD(Tableau_Effectifs_Dept[[#This Row],[GardDteFin]],1),5)</f>
        <v>0.29166999999999998</v>
      </c>
      <c r="N811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1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18" s="71">
        <f>MAX(IF(Tableau_Effectifs_Dept[[#This Row],[Créneau TOT]]&gt;0,Tableau_Effectifs_Dept[[#This Row],[Créneau TOT]]-Tableau_Effectifs_Dept[[#This Row],[Créneau J]],0),0)</f>
        <v>0</v>
      </c>
      <c r="Q8118" s="71">
        <f>ROUND(HOUR(Tableau_Effectifs_Dept[[#This Row],[Créneau J]])/12,1)</f>
        <v>0</v>
      </c>
      <c r="R8118" s="71"/>
    </row>
    <row r="8119" spans="1:18" hidden="1">
      <c r="A8119" s="47">
        <v>44774.291666666664</v>
      </c>
      <c r="B8119" s="47">
        <v>44775.291666666664</v>
      </c>
      <c r="C8119" t="s">
        <v>197</v>
      </c>
      <c r="D8119" t="s">
        <v>86</v>
      </c>
      <c r="E8119" t="s">
        <v>86</v>
      </c>
      <c r="F8119" t="s">
        <v>15</v>
      </c>
      <c r="G8119" t="s">
        <v>93</v>
      </c>
      <c r="H8119" t="s">
        <v>141</v>
      </c>
      <c r="I8119" t="s">
        <v>98</v>
      </c>
      <c r="J811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Garde£24H£PRO£SAVIGNY-LE-TEMPLE£01/08/2022</v>
      </c>
      <c r="K811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19">
        <f>ROUND(MOD(Tableau_Effectifs_Dept[[#This Row],[GardDteDebut]],1),5)</f>
        <v>0.29166999999999998</v>
      </c>
      <c r="M8119">
        <f>ROUND(MOD(Tableau_Effectifs_Dept[[#This Row],[GardDteFin]],1),5)</f>
        <v>0.29166999999999998</v>
      </c>
      <c r="N811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1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19" s="71">
        <f>MAX(IF(Tableau_Effectifs_Dept[[#This Row],[Créneau TOT]]&gt;0,Tableau_Effectifs_Dept[[#This Row],[Créneau TOT]]-Tableau_Effectifs_Dept[[#This Row],[Créneau J]],0),0)</f>
        <v>0</v>
      </c>
      <c r="Q8119" s="71">
        <f>ROUND(HOUR(Tableau_Effectifs_Dept[[#This Row],[Créneau J]])/12,1)</f>
        <v>0</v>
      </c>
      <c r="R8119" s="71"/>
    </row>
    <row r="8120" spans="1:18" hidden="1">
      <c r="A8120" s="47">
        <v>44774.291666666664</v>
      </c>
      <c r="B8120" s="47">
        <v>44775.291666666664</v>
      </c>
      <c r="C8120" t="s">
        <v>197</v>
      </c>
      <c r="D8120" t="s">
        <v>86</v>
      </c>
      <c r="E8120" t="s">
        <v>86</v>
      </c>
      <c r="F8120" t="s">
        <v>15</v>
      </c>
      <c r="G8120" t="s">
        <v>93</v>
      </c>
      <c r="H8120" t="s">
        <v>141</v>
      </c>
      <c r="I8120" t="s">
        <v>98</v>
      </c>
      <c r="J812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Garde£24H£PRO£SAVIGNY-LE-TEMPLE£01/08/2022</v>
      </c>
      <c r="K812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20">
        <f>ROUND(MOD(Tableau_Effectifs_Dept[[#This Row],[GardDteDebut]],1),5)</f>
        <v>0.29166999999999998</v>
      </c>
      <c r="M8120">
        <f>ROUND(MOD(Tableau_Effectifs_Dept[[#This Row],[GardDteFin]],1),5)</f>
        <v>0.29166999999999998</v>
      </c>
      <c r="N812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2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20" s="71">
        <f>MAX(IF(Tableau_Effectifs_Dept[[#This Row],[Créneau TOT]]&gt;0,Tableau_Effectifs_Dept[[#This Row],[Créneau TOT]]-Tableau_Effectifs_Dept[[#This Row],[Créneau J]],0),0)</f>
        <v>0</v>
      </c>
      <c r="Q8120" s="71">
        <f>ROUND(HOUR(Tableau_Effectifs_Dept[[#This Row],[Créneau J]])/12,1)</f>
        <v>0</v>
      </c>
      <c r="R8120" s="71"/>
    </row>
    <row r="8121" spans="1:18" hidden="1">
      <c r="A8121" s="47">
        <v>44774.291666666664</v>
      </c>
      <c r="B8121" s="47">
        <v>44775.291666666664</v>
      </c>
      <c r="C8121" t="s">
        <v>197</v>
      </c>
      <c r="D8121" t="s">
        <v>86</v>
      </c>
      <c r="E8121" t="s">
        <v>86</v>
      </c>
      <c r="F8121" t="s">
        <v>15</v>
      </c>
      <c r="G8121" t="s">
        <v>93</v>
      </c>
      <c r="H8121" t="s">
        <v>141</v>
      </c>
      <c r="I8121" t="s">
        <v>98</v>
      </c>
      <c r="J812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Garde£24H£PRO£SAVIGNY-LE-TEMPLE£01/08/2022</v>
      </c>
      <c r="K812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21">
        <f>ROUND(MOD(Tableau_Effectifs_Dept[[#This Row],[GardDteDebut]],1),5)</f>
        <v>0.29166999999999998</v>
      </c>
      <c r="M8121">
        <f>ROUND(MOD(Tableau_Effectifs_Dept[[#This Row],[GardDteFin]],1),5)</f>
        <v>0.29166999999999998</v>
      </c>
      <c r="N812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2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21" s="71">
        <f>MAX(IF(Tableau_Effectifs_Dept[[#This Row],[Créneau TOT]]&gt;0,Tableau_Effectifs_Dept[[#This Row],[Créneau TOT]]-Tableau_Effectifs_Dept[[#This Row],[Créneau J]],0),0)</f>
        <v>0</v>
      </c>
      <c r="Q8121" s="71">
        <f>ROUND(HOUR(Tableau_Effectifs_Dept[[#This Row],[Créneau J]])/12,1)</f>
        <v>0</v>
      </c>
      <c r="R8121" s="71"/>
    </row>
    <row r="8122" spans="1:18" hidden="1">
      <c r="A8122" s="47">
        <v>44774.291666666664</v>
      </c>
      <c r="B8122" s="47">
        <v>44775.291666666664</v>
      </c>
      <c r="C8122" t="s">
        <v>197</v>
      </c>
      <c r="D8122" t="s">
        <v>86</v>
      </c>
      <c r="E8122" t="s">
        <v>86</v>
      </c>
      <c r="F8122" t="s">
        <v>106</v>
      </c>
      <c r="G8122" t="s">
        <v>93</v>
      </c>
      <c r="H8122" t="s">
        <v>141</v>
      </c>
      <c r="I8122" t="s">
        <v>98</v>
      </c>
      <c r="J812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Garde£24H£PRO£SOUPPES-SUR-LOING£01/08/2022</v>
      </c>
      <c r="K812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22">
        <f>ROUND(MOD(Tableau_Effectifs_Dept[[#This Row],[GardDteDebut]],1),5)</f>
        <v>0.29166999999999998</v>
      </c>
      <c r="M8122">
        <f>ROUND(MOD(Tableau_Effectifs_Dept[[#This Row],[GardDteFin]],1),5)</f>
        <v>0.29166999999999998</v>
      </c>
      <c r="N812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2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22" s="71">
        <f>MAX(IF(Tableau_Effectifs_Dept[[#This Row],[Créneau TOT]]&gt;0,Tableau_Effectifs_Dept[[#This Row],[Créneau TOT]]-Tableau_Effectifs_Dept[[#This Row],[Créneau J]],0),0)</f>
        <v>0</v>
      </c>
      <c r="Q8122" s="71">
        <f>ROUND(HOUR(Tableau_Effectifs_Dept[[#This Row],[Créneau J]])/12,1)</f>
        <v>0</v>
      </c>
      <c r="R8122" s="71"/>
    </row>
    <row r="8123" spans="1:18" hidden="1">
      <c r="A8123" s="47">
        <v>44774.291666666664</v>
      </c>
      <c r="B8123" s="47">
        <v>44774.791666666664</v>
      </c>
      <c r="C8123" t="s">
        <v>197</v>
      </c>
      <c r="D8123" t="s">
        <v>86</v>
      </c>
      <c r="E8123" t="s">
        <v>85</v>
      </c>
      <c r="F8123" t="s">
        <v>106</v>
      </c>
      <c r="G8123" t="s">
        <v>93</v>
      </c>
      <c r="H8123" t="s">
        <v>141</v>
      </c>
      <c r="I8123" t="s">
        <v>97</v>
      </c>
      <c r="J812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Garde£JOUR£PRO£SOUPPES-SUR-LOING£01/08/2022</v>
      </c>
      <c r="K812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23">
        <f>ROUND(MOD(Tableau_Effectifs_Dept[[#This Row],[GardDteDebut]],1),5)</f>
        <v>0.29166999999999998</v>
      </c>
      <c r="M8123">
        <f>ROUND(MOD(Tableau_Effectifs_Dept[[#This Row],[GardDteFin]],1),5)</f>
        <v>0.79166999999999998</v>
      </c>
      <c r="N812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2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23" s="71">
        <f>MAX(IF(Tableau_Effectifs_Dept[[#This Row],[Créneau TOT]]&gt;0,Tableau_Effectifs_Dept[[#This Row],[Créneau TOT]]-Tableau_Effectifs_Dept[[#This Row],[Créneau J]],0),0)</f>
        <v>0</v>
      </c>
      <c r="Q8123" s="71">
        <f>ROUND(HOUR(Tableau_Effectifs_Dept[[#This Row],[Créneau J]])/12,1)</f>
        <v>0</v>
      </c>
      <c r="R8123" s="71"/>
    </row>
    <row r="8124" spans="1:18" hidden="1">
      <c r="A8124" s="47">
        <v>44774.291666666664</v>
      </c>
      <c r="B8124" s="47">
        <v>44775.291666666664</v>
      </c>
      <c r="C8124" t="s">
        <v>197</v>
      </c>
      <c r="D8124" t="s">
        <v>86</v>
      </c>
      <c r="E8124" t="s">
        <v>86</v>
      </c>
      <c r="F8124" t="s">
        <v>18</v>
      </c>
      <c r="G8124" t="s">
        <v>93</v>
      </c>
      <c r="H8124" t="s">
        <v>141</v>
      </c>
      <c r="I8124" t="s">
        <v>98</v>
      </c>
      <c r="J812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Garde£24H£PRO£TOURNAN-EN-BRIE£01/08/2022</v>
      </c>
      <c r="K812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24">
        <f>ROUND(MOD(Tableau_Effectifs_Dept[[#This Row],[GardDteDebut]],1),5)</f>
        <v>0.29166999999999998</v>
      </c>
      <c r="M8124">
        <f>ROUND(MOD(Tableau_Effectifs_Dept[[#This Row],[GardDteFin]],1),5)</f>
        <v>0.29166999999999998</v>
      </c>
      <c r="N812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2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24" s="71">
        <f>MAX(IF(Tableau_Effectifs_Dept[[#This Row],[Créneau TOT]]&gt;0,Tableau_Effectifs_Dept[[#This Row],[Créneau TOT]]-Tableau_Effectifs_Dept[[#This Row],[Créneau J]],0),0)</f>
        <v>0</v>
      </c>
      <c r="Q8124" s="71">
        <f>ROUND(HOUR(Tableau_Effectifs_Dept[[#This Row],[Créneau J]])/12,1)</f>
        <v>0</v>
      </c>
      <c r="R8124" s="71"/>
    </row>
    <row r="8125" spans="1:18" hidden="1">
      <c r="A8125" s="47">
        <v>44774.291666666664</v>
      </c>
      <c r="B8125" s="47">
        <v>44775.291666666664</v>
      </c>
      <c r="C8125" t="s">
        <v>197</v>
      </c>
      <c r="D8125" t="s">
        <v>86</v>
      </c>
      <c r="E8125" t="s">
        <v>86</v>
      </c>
      <c r="F8125" t="s">
        <v>18</v>
      </c>
      <c r="G8125" t="s">
        <v>93</v>
      </c>
      <c r="H8125" t="s">
        <v>141</v>
      </c>
      <c r="I8125" t="s">
        <v>98</v>
      </c>
      <c r="J812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Garde£24H£PRO£TOURNAN-EN-BRIE£01/08/2022</v>
      </c>
      <c r="K812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25">
        <f>ROUND(MOD(Tableau_Effectifs_Dept[[#This Row],[GardDteDebut]],1),5)</f>
        <v>0.29166999999999998</v>
      </c>
      <c r="M8125">
        <f>ROUND(MOD(Tableau_Effectifs_Dept[[#This Row],[GardDteFin]],1),5)</f>
        <v>0.29166999999999998</v>
      </c>
      <c r="N812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2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25" s="71">
        <f>MAX(IF(Tableau_Effectifs_Dept[[#This Row],[Créneau TOT]]&gt;0,Tableau_Effectifs_Dept[[#This Row],[Créneau TOT]]-Tableau_Effectifs_Dept[[#This Row],[Créneau J]],0),0)</f>
        <v>0</v>
      </c>
      <c r="Q8125" s="71">
        <f>ROUND(HOUR(Tableau_Effectifs_Dept[[#This Row],[Créneau J]])/12,1)</f>
        <v>0</v>
      </c>
      <c r="R8125" s="71"/>
    </row>
    <row r="8126" spans="1:18" hidden="1">
      <c r="A8126" s="47">
        <v>44774.291666666664</v>
      </c>
      <c r="B8126" s="47">
        <v>44775.291666666664</v>
      </c>
      <c r="C8126" t="s">
        <v>197</v>
      </c>
      <c r="D8126" t="s">
        <v>86</v>
      </c>
      <c r="E8126" t="s">
        <v>86</v>
      </c>
      <c r="F8126" t="s">
        <v>18</v>
      </c>
      <c r="G8126" t="s">
        <v>93</v>
      </c>
      <c r="H8126" t="s">
        <v>141</v>
      </c>
      <c r="I8126" t="s">
        <v>98</v>
      </c>
      <c r="J812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Garde£24H£PRO£TOURNAN-EN-BRIE£01/08/2022</v>
      </c>
      <c r="K812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26">
        <f>ROUND(MOD(Tableau_Effectifs_Dept[[#This Row],[GardDteDebut]],1),5)</f>
        <v>0.29166999999999998</v>
      </c>
      <c r="M8126">
        <f>ROUND(MOD(Tableau_Effectifs_Dept[[#This Row],[GardDteFin]],1),5)</f>
        <v>0.29166999999999998</v>
      </c>
      <c r="N812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2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26" s="71">
        <f>MAX(IF(Tableau_Effectifs_Dept[[#This Row],[Créneau TOT]]&gt;0,Tableau_Effectifs_Dept[[#This Row],[Créneau TOT]]-Tableau_Effectifs_Dept[[#This Row],[Créneau J]],0),0)</f>
        <v>0</v>
      </c>
      <c r="Q8126" s="71">
        <f>ROUND(HOUR(Tableau_Effectifs_Dept[[#This Row],[Créneau J]])/12,1)</f>
        <v>0</v>
      </c>
      <c r="R8126" s="71"/>
    </row>
    <row r="8127" spans="1:18" hidden="1">
      <c r="A8127" s="47">
        <v>44774.291666666664</v>
      </c>
      <c r="B8127" s="47">
        <v>44774.791666666664</v>
      </c>
      <c r="C8127" t="s">
        <v>197</v>
      </c>
      <c r="D8127" t="s">
        <v>86</v>
      </c>
      <c r="E8127" t="s">
        <v>85</v>
      </c>
      <c r="F8127" t="s">
        <v>53</v>
      </c>
      <c r="G8127" t="s">
        <v>93</v>
      </c>
      <c r="H8127" t="s">
        <v>141</v>
      </c>
      <c r="I8127" t="s">
        <v>97</v>
      </c>
      <c r="J812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Garde£JOUR£PRO£TRILPORT£01/08/2022</v>
      </c>
      <c r="K812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27">
        <f>ROUND(MOD(Tableau_Effectifs_Dept[[#This Row],[GardDteDebut]],1),5)</f>
        <v>0.29166999999999998</v>
      </c>
      <c r="M8127">
        <f>ROUND(MOD(Tableau_Effectifs_Dept[[#This Row],[GardDteFin]],1),5)</f>
        <v>0.79166999999999998</v>
      </c>
      <c r="N812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2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27" s="71">
        <f>MAX(IF(Tableau_Effectifs_Dept[[#This Row],[Créneau TOT]]&gt;0,Tableau_Effectifs_Dept[[#This Row],[Créneau TOT]]-Tableau_Effectifs_Dept[[#This Row],[Créneau J]],0),0)</f>
        <v>0</v>
      </c>
      <c r="Q8127" s="71">
        <f>ROUND(HOUR(Tableau_Effectifs_Dept[[#This Row],[Créneau J]])/12,1)</f>
        <v>0</v>
      </c>
      <c r="R8127" s="71"/>
    </row>
    <row r="8128" spans="1:18" hidden="1">
      <c r="A8128" s="47">
        <v>44774.291666666664</v>
      </c>
      <c r="B8128" s="47">
        <v>44775.291666666664</v>
      </c>
      <c r="C8128" t="s">
        <v>197</v>
      </c>
      <c r="D8128" t="s">
        <v>86</v>
      </c>
      <c r="E8128" t="s">
        <v>86</v>
      </c>
      <c r="F8128" t="s">
        <v>53</v>
      </c>
      <c r="G8128" t="s">
        <v>93</v>
      </c>
      <c r="H8128" t="s">
        <v>141</v>
      </c>
      <c r="I8128" t="s">
        <v>98</v>
      </c>
      <c r="J812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Garde£24H£PRO£TRILPORT£01/08/2022</v>
      </c>
      <c r="K812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28">
        <f>ROUND(MOD(Tableau_Effectifs_Dept[[#This Row],[GardDteDebut]],1),5)</f>
        <v>0.29166999999999998</v>
      </c>
      <c r="M8128">
        <f>ROUND(MOD(Tableau_Effectifs_Dept[[#This Row],[GardDteFin]],1),5)</f>
        <v>0.29166999999999998</v>
      </c>
      <c r="N812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2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28" s="71">
        <f>MAX(IF(Tableau_Effectifs_Dept[[#This Row],[Créneau TOT]]&gt;0,Tableau_Effectifs_Dept[[#This Row],[Créneau TOT]]-Tableau_Effectifs_Dept[[#This Row],[Créneau J]],0),0)</f>
        <v>0</v>
      </c>
      <c r="Q8128" s="71">
        <f>ROUND(HOUR(Tableau_Effectifs_Dept[[#This Row],[Créneau J]])/12,1)</f>
        <v>0</v>
      </c>
      <c r="R8128" s="71"/>
    </row>
    <row r="8129" spans="1:18" hidden="1">
      <c r="A8129" s="47">
        <v>44774.291666666664</v>
      </c>
      <c r="B8129" s="47">
        <v>44775.291666666664</v>
      </c>
      <c r="C8129" t="s">
        <v>197</v>
      </c>
      <c r="D8129" t="s">
        <v>86</v>
      </c>
      <c r="E8129" t="s">
        <v>86</v>
      </c>
      <c r="F8129" t="s">
        <v>53</v>
      </c>
      <c r="G8129" t="s">
        <v>93</v>
      </c>
      <c r="H8129" t="s">
        <v>141</v>
      </c>
      <c r="I8129" t="s">
        <v>98</v>
      </c>
      <c r="J812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Garde£24H£PRO£TRILPORT£01/08/2022</v>
      </c>
      <c r="K812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29">
        <f>ROUND(MOD(Tableau_Effectifs_Dept[[#This Row],[GardDteDebut]],1),5)</f>
        <v>0.29166999999999998</v>
      </c>
      <c r="M8129">
        <f>ROUND(MOD(Tableau_Effectifs_Dept[[#This Row],[GardDteFin]],1),5)</f>
        <v>0.29166999999999998</v>
      </c>
      <c r="N812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2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29" s="71">
        <f>MAX(IF(Tableau_Effectifs_Dept[[#This Row],[Créneau TOT]]&gt;0,Tableau_Effectifs_Dept[[#This Row],[Créneau TOT]]-Tableau_Effectifs_Dept[[#This Row],[Créneau J]],0),0)</f>
        <v>0</v>
      </c>
      <c r="Q8129" s="71">
        <f>ROUND(HOUR(Tableau_Effectifs_Dept[[#This Row],[Créneau J]])/12,1)</f>
        <v>0</v>
      </c>
      <c r="R8129" s="71"/>
    </row>
    <row r="8130" spans="1:18" hidden="1">
      <c r="A8130" s="47">
        <v>44774.291666666664</v>
      </c>
      <c r="B8130" s="47">
        <v>44774.791666666664</v>
      </c>
      <c r="C8130" t="s">
        <v>197</v>
      </c>
      <c r="D8130" t="s">
        <v>86</v>
      </c>
      <c r="E8130" t="s">
        <v>85</v>
      </c>
      <c r="F8130" t="s">
        <v>61</v>
      </c>
      <c r="G8130" t="s">
        <v>93</v>
      </c>
      <c r="H8130" t="s">
        <v>141</v>
      </c>
      <c r="I8130" t="s">
        <v>97</v>
      </c>
      <c r="J813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Garde£JOUR£PRO£VAIRES-SUR-MARNE£01/08/2022</v>
      </c>
      <c r="K813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30">
        <f>ROUND(MOD(Tableau_Effectifs_Dept[[#This Row],[GardDteDebut]],1),5)</f>
        <v>0.29166999999999998</v>
      </c>
      <c r="M8130">
        <f>ROUND(MOD(Tableau_Effectifs_Dept[[#This Row],[GardDteFin]],1),5)</f>
        <v>0.79166999999999998</v>
      </c>
      <c r="N813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3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30" s="71">
        <f>MAX(IF(Tableau_Effectifs_Dept[[#This Row],[Créneau TOT]]&gt;0,Tableau_Effectifs_Dept[[#This Row],[Créneau TOT]]-Tableau_Effectifs_Dept[[#This Row],[Créneau J]],0),0)</f>
        <v>0</v>
      </c>
      <c r="Q8130" s="71">
        <f>ROUND(HOUR(Tableau_Effectifs_Dept[[#This Row],[Créneau J]])/12,1)</f>
        <v>0</v>
      </c>
      <c r="R8130" s="71"/>
    </row>
    <row r="8131" spans="1:18" hidden="1">
      <c r="A8131" s="47">
        <v>44774.291666666664</v>
      </c>
      <c r="B8131" s="47">
        <v>44775.291666666664</v>
      </c>
      <c r="C8131" t="s">
        <v>197</v>
      </c>
      <c r="D8131" t="s">
        <v>86</v>
      </c>
      <c r="E8131" t="s">
        <v>86</v>
      </c>
      <c r="F8131" t="s">
        <v>61</v>
      </c>
      <c r="G8131" t="s">
        <v>93</v>
      </c>
      <c r="H8131" t="s">
        <v>141</v>
      </c>
      <c r="I8131" t="s">
        <v>98</v>
      </c>
      <c r="J813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Garde£24H£PRO£VAIRES-SUR-MARNE£01/08/2022</v>
      </c>
      <c r="K813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31">
        <f>ROUND(MOD(Tableau_Effectifs_Dept[[#This Row],[GardDteDebut]],1),5)</f>
        <v>0.29166999999999998</v>
      </c>
      <c r="M8131">
        <f>ROUND(MOD(Tableau_Effectifs_Dept[[#This Row],[GardDteFin]],1),5)</f>
        <v>0.29166999999999998</v>
      </c>
      <c r="N813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3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31" s="71">
        <f>MAX(IF(Tableau_Effectifs_Dept[[#This Row],[Créneau TOT]]&gt;0,Tableau_Effectifs_Dept[[#This Row],[Créneau TOT]]-Tableau_Effectifs_Dept[[#This Row],[Créneau J]],0),0)</f>
        <v>0</v>
      </c>
      <c r="Q8131" s="72">
        <f>ROUND(HOUR(Tableau_Effectifs_Dept[[#This Row],[Créneau J]])/12,1)</f>
        <v>0</v>
      </c>
      <c r="R8131" s="72">
        <f>ROUND(HOUR(Tableau_Effectifs_Dept[[#This Row],[Créneau N]])/12,1)</f>
        <v>0</v>
      </c>
    </row>
    <row r="8132" spans="1:18" hidden="1">
      <c r="A8132" s="47">
        <v>44774.291666666664</v>
      </c>
      <c r="B8132" s="47">
        <v>44774.791666666664</v>
      </c>
      <c r="C8132" t="s">
        <v>197</v>
      </c>
      <c r="D8132" t="s">
        <v>86</v>
      </c>
      <c r="E8132" t="s">
        <v>85</v>
      </c>
      <c r="F8132" t="s">
        <v>61</v>
      </c>
      <c r="G8132" t="s">
        <v>93</v>
      </c>
      <c r="H8132" t="s">
        <v>141</v>
      </c>
      <c r="I8132" t="s">
        <v>97</v>
      </c>
      <c r="J813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Garde£JOUR£PRO£VAIRES-SUR-MARNE£01/08/2022</v>
      </c>
      <c r="K813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32">
        <f>ROUND(MOD(Tableau_Effectifs_Dept[[#This Row],[GardDteDebut]],1),5)</f>
        <v>0.29166999999999998</v>
      </c>
      <c r="M8132">
        <f>ROUND(MOD(Tableau_Effectifs_Dept[[#This Row],[GardDteFin]],1),5)</f>
        <v>0.79166999999999998</v>
      </c>
      <c r="N813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3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32" s="71">
        <f>MAX(IF(Tableau_Effectifs_Dept[[#This Row],[Créneau TOT]]&gt;0,Tableau_Effectifs_Dept[[#This Row],[Créneau TOT]]-Tableau_Effectifs_Dept[[#This Row],[Créneau J]],0),0)</f>
        <v>0</v>
      </c>
      <c r="Q8132" s="72">
        <f>ROUND(HOUR(Tableau_Effectifs_Dept[[#This Row],[Créneau J]])/12,1)</f>
        <v>0</v>
      </c>
      <c r="R8132" s="72">
        <f>ROUND(HOUR(Tableau_Effectifs_Dept[[#This Row],[Créneau N]])/12,1)</f>
        <v>0</v>
      </c>
    </row>
    <row r="8133" spans="1:18" hidden="1">
      <c r="A8133" s="47">
        <v>44774.291666666664</v>
      </c>
      <c r="B8133" s="47">
        <v>44775.291666666664</v>
      </c>
      <c r="C8133" t="s">
        <v>197</v>
      </c>
      <c r="D8133" t="s">
        <v>86</v>
      </c>
      <c r="E8133" t="s">
        <v>86</v>
      </c>
      <c r="F8133" t="s">
        <v>22</v>
      </c>
      <c r="G8133" t="s">
        <v>93</v>
      </c>
      <c r="H8133" t="s">
        <v>141</v>
      </c>
      <c r="I8133" t="s">
        <v>98</v>
      </c>
      <c r="J813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Garde£24H£PRO£VAUX-LE-PENIL£01/08/2022</v>
      </c>
      <c r="K813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33">
        <f>ROUND(MOD(Tableau_Effectifs_Dept[[#This Row],[GardDteDebut]],1),5)</f>
        <v>0.29166999999999998</v>
      </c>
      <c r="M8133">
        <f>ROUND(MOD(Tableau_Effectifs_Dept[[#This Row],[GardDteFin]],1),5)</f>
        <v>0.29166999999999998</v>
      </c>
      <c r="N813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3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33" s="71">
        <f>MAX(IF(Tableau_Effectifs_Dept[[#This Row],[Créneau TOT]]&gt;0,Tableau_Effectifs_Dept[[#This Row],[Créneau TOT]]-Tableau_Effectifs_Dept[[#This Row],[Créneau J]],0),0)</f>
        <v>0</v>
      </c>
      <c r="Q8133" s="72">
        <f>ROUND(HOUR(Tableau_Effectifs_Dept[[#This Row],[Créneau J]])/12,1)</f>
        <v>0</v>
      </c>
      <c r="R8133" s="72">
        <f>ROUND(HOUR(Tableau_Effectifs_Dept[[#This Row],[Créneau N]])/12,1)</f>
        <v>0</v>
      </c>
    </row>
    <row r="8134" spans="1:18" hidden="1">
      <c r="A8134" s="47">
        <v>44774.291666666664</v>
      </c>
      <c r="B8134" s="47">
        <v>44775.291666666664</v>
      </c>
      <c r="C8134" t="s">
        <v>197</v>
      </c>
      <c r="D8134" t="s">
        <v>86</v>
      </c>
      <c r="E8134" t="s">
        <v>86</v>
      </c>
      <c r="F8134" t="s">
        <v>22</v>
      </c>
      <c r="G8134" t="s">
        <v>93</v>
      </c>
      <c r="H8134" t="s">
        <v>141</v>
      </c>
      <c r="I8134" t="s">
        <v>98</v>
      </c>
      <c r="J813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Garde£24H£PRO£VAUX-LE-PENIL£01/08/2022</v>
      </c>
      <c r="K813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34" s="71">
        <f>ROUND(MOD(Tableau_Effectifs_Dept[[#This Row],[GardDteDebut]],1),5)</f>
        <v>0.29166999999999998</v>
      </c>
      <c r="M8134" s="71">
        <f>ROUND(MOD(Tableau_Effectifs_Dept[[#This Row],[GardDteFin]],1),5)</f>
        <v>0.29166999999999998</v>
      </c>
      <c r="N813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3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34" s="71">
        <f>MAX(IF(Tableau_Effectifs_Dept[[#This Row],[Créneau TOT]]&gt;0,Tableau_Effectifs_Dept[[#This Row],[Créneau TOT]]-Tableau_Effectifs_Dept[[#This Row],[Créneau J]],0),0)</f>
        <v>0</v>
      </c>
      <c r="Q8134" s="71">
        <f>ROUND(HOUR(Tableau_Effectifs_Dept[[#This Row],[Créneau J]])/12,1)</f>
        <v>0</v>
      </c>
      <c r="R8134" s="71"/>
    </row>
    <row r="8135" spans="1:18" hidden="1">
      <c r="A8135" s="47">
        <v>44774.291666666664</v>
      </c>
      <c r="B8135" s="47">
        <v>44775.291666666664</v>
      </c>
      <c r="C8135" t="s">
        <v>197</v>
      </c>
      <c r="D8135" t="s">
        <v>86</v>
      </c>
      <c r="E8135" t="s">
        <v>86</v>
      </c>
      <c r="F8135" t="s">
        <v>22</v>
      </c>
      <c r="G8135" t="s">
        <v>93</v>
      </c>
      <c r="H8135" t="s">
        <v>141</v>
      </c>
      <c r="I8135" t="s">
        <v>98</v>
      </c>
      <c r="J813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Garde£24H£PRO£VAUX-LE-PENIL£01/08/2022</v>
      </c>
      <c r="K813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35" s="71">
        <f>ROUND(MOD(Tableau_Effectifs_Dept[[#This Row],[GardDteDebut]],1),5)</f>
        <v>0.29166999999999998</v>
      </c>
      <c r="M8135" s="71">
        <f>ROUND(MOD(Tableau_Effectifs_Dept[[#This Row],[GardDteFin]],1),5)</f>
        <v>0.29166999999999998</v>
      </c>
      <c r="N813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3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35" s="71">
        <f>MAX(IF(Tableau_Effectifs_Dept[[#This Row],[Créneau TOT]]&gt;0,Tableau_Effectifs_Dept[[#This Row],[Créneau TOT]]-Tableau_Effectifs_Dept[[#This Row],[Créneau J]],0),0)</f>
        <v>0</v>
      </c>
      <c r="Q8135" s="71">
        <f>ROUND(HOUR(Tableau_Effectifs_Dept[[#This Row],[Créneau J]])/12,1)</f>
        <v>0</v>
      </c>
      <c r="R8135" s="71"/>
    </row>
    <row r="8136" spans="1:18" hidden="1">
      <c r="A8136" s="47">
        <v>44774.291666666664</v>
      </c>
      <c r="B8136" s="47">
        <v>44775.291666666664</v>
      </c>
      <c r="C8136" t="s">
        <v>197</v>
      </c>
      <c r="D8136" t="s">
        <v>86</v>
      </c>
      <c r="E8136" t="s">
        <v>86</v>
      </c>
      <c r="F8136" t="s">
        <v>22</v>
      </c>
      <c r="G8136" t="s">
        <v>93</v>
      </c>
      <c r="H8136" t="s">
        <v>141</v>
      </c>
      <c r="I8136" t="s">
        <v>98</v>
      </c>
      <c r="J813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Garde£24H£PRO£VAUX-LE-PENIL£01/08/2022</v>
      </c>
      <c r="K813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36" s="71">
        <f>ROUND(MOD(Tableau_Effectifs_Dept[[#This Row],[GardDteDebut]],1),5)</f>
        <v>0.29166999999999998</v>
      </c>
      <c r="M8136" s="71">
        <f>ROUND(MOD(Tableau_Effectifs_Dept[[#This Row],[GardDteFin]],1),5)</f>
        <v>0.29166999999999998</v>
      </c>
      <c r="N813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3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36" s="71">
        <f>MAX(IF(Tableau_Effectifs_Dept[[#This Row],[Créneau TOT]]&gt;0,Tableau_Effectifs_Dept[[#This Row],[Créneau TOT]]-Tableau_Effectifs_Dept[[#This Row],[Créneau J]],0),0)</f>
        <v>0</v>
      </c>
      <c r="Q8136" s="71">
        <f>ROUND(HOUR(Tableau_Effectifs_Dept[[#This Row],[Créneau J]])/12,1)</f>
        <v>0</v>
      </c>
      <c r="R8136" s="71"/>
    </row>
    <row r="8137" spans="1:18" hidden="1">
      <c r="A8137" s="47">
        <v>44774.291666666664</v>
      </c>
      <c r="B8137" s="47">
        <v>44775.291666666664</v>
      </c>
      <c r="C8137" t="s">
        <v>197</v>
      </c>
      <c r="D8137" t="s">
        <v>86</v>
      </c>
      <c r="E8137" t="s">
        <v>86</v>
      </c>
      <c r="F8137" t="s">
        <v>59</v>
      </c>
      <c r="G8137" t="s">
        <v>93</v>
      </c>
      <c r="H8137" t="s">
        <v>141</v>
      </c>
      <c r="I8137" t="s">
        <v>98</v>
      </c>
      <c r="J813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Garde£24H£PRO£VILLEPARISIS£01/08/2022</v>
      </c>
      <c r="K813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37">
        <f>ROUND(MOD(Tableau_Effectifs_Dept[[#This Row],[GardDteDebut]],1),5)</f>
        <v>0.29166999999999998</v>
      </c>
      <c r="M8137">
        <f>ROUND(MOD(Tableau_Effectifs_Dept[[#This Row],[GardDteFin]],1),5)</f>
        <v>0.29166999999999998</v>
      </c>
      <c r="N813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3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37" s="71">
        <f>MAX(IF(Tableau_Effectifs_Dept[[#This Row],[Créneau TOT]]&gt;0,Tableau_Effectifs_Dept[[#This Row],[Créneau TOT]]-Tableau_Effectifs_Dept[[#This Row],[Créneau J]],0),0)</f>
        <v>0</v>
      </c>
      <c r="Q8137" s="71">
        <f>ROUND(HOUR(Tableau_Effectifs_Dept[[#This Row],[Créneau J]])/12,1)</f>
        <v>0</v>
      </c>
      <c r="R8137" s="71"/>
    </row>
    <row r="8138" spans="1:18" hidden="1">
      <c r="A8138" s="47">
        <v>44774.291666666664</v>
      </c>
      <c r="B8138" s="47">
        <v>44775.291666666664</v>
      </c>
      <c r="C8138" t="s">
        <v>197</v>
      </c>
      <c r="D8138" t="s">
        <v>86</v>
      </c>
      <c r="E8138" t="s">
        <v>86</v>
      </c>
      <c r="F8138" t="s">
        <v>59</v>
      </c>
      <c r="G8138" t="s">
        <v>93</v>
      </c>
      <c r="H8138" t="s">
        <v>141</v>
      </c>
      <c r="I8138" t="s">
        <v>98</v>
      </c>
      <c r="J813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Garde£24H£PRO£VILLEPARISIS£01/08/2022</v>
      </c>
      <c r="K813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38">
        <f>ROUND(MOD(Tableau_Effectifs_Dept[[#This Row],[GardDteDebut]],1),5)</f>
        <v>0.29166999999999998</v>
      </c>
      <c r="M8138">
        <f>ROUND(MOD(Tableau_Effectifs_Dept[[#This Row],[GardDteFin]],1),5)</f>
        <v>0.29166999999999998</v>
      </c>
      <c r="N813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3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38" s="71">
        <f>MAX(IF(Tableau_Effectifs_Dept[[#This Row],[Créneau TOT]]&gt;0,Tableau_Effectifs_Dept[[#This Row],[Créneau TOT]]-Tableau_Effectifs_Dept[[#This Row],[Créneau J]],0),0)</f>
        <v>0</v>
      </c>
      <c r="Q8138" s="71">
        <f>ROUND(HOUR(Tableau_Effectifs_Dept[[#This Row],[Créneau J]])/12,1)</f>
        <v>0</v>
      </c>
      <c r="R8138" s="71"/>
    </row>
    <row r="8139" spans="1:18" hidden="1">
      <c r="A8139" s="47">
        <v>44774.291666666664</v>
      </c>
      <c r="B8139" s="47">
        <v>44775.291666666664</v>
      </c>
      <c r="C8139" t="s">
        <v>197</v>
      </c>
      <c r="D8139" t="s">
        <v>86</v>
      </c>
      <c r="E8139" t="s">
        <v>86</v>
      </c>
      <c r="F8139" t="s">
        <v>76</v>
      </c>
      <c r="G8139" t="s">
        <v>93</v>
      </c>
      <c r="H8139" t="s">
        <v>141</v>
      </c>
      <c r="I8139" t="s">
        <v>98</v>
      </c>
      <c r="J813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Garde£24H£PRO£VOULX£01/08/2022</v>
      </c>
      <c r="K813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39">
        <f>ROUND(MOD(Tableau_Effectifs_Dept[[#This Row],[GardDteDebut]],1),5)</f>
        <v>0.29166999999999998</v>
      </c>
      <c r="M8139">
        <f>ROUND(MOD(Tableau_Effectifs_Dept[[#This Row],[GardDteFin]],1),5)</f>
        <v>0.29166999999999998</v>
      </c>
      <c r="N813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3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39" s="71">
        <f>MAX(IF(Tableau_Effectifs_Dept[[#This Row],[Créneau TOT]]&gt;0,Tableau_Effectifs_Dept[[#This Row],[Créneau TOT]]-Tableau_Effectifs_Dept[[#This Row],[Créneau J]],0),0)</f>
        <v>0</v>
      </c>
      <c r="Q8139" s="71">
        <f>ROUND(HOUR(Tableau_Effectifs_Dept[[#This Row],[Créneau J]])/12,1)</f>
        <v>0</v>
      </c>
      <c r="R8139" s="71"/>
    </row>
    <row r="8140" spans="1:18" hidden="1">
      <c r="A8140" s="47">
        <v>44774.291666666664</v>
      </c>
      <c r="B8140" s="47">
        <v>44775.291666666664</v>
      </c>
      <c r="C8140" t="s">
        <v>197</v>
      </c>
      <c r="D8140" t="s">
        <v>86</v>
      </c>
      <c r="E8140" t="s">
        <v>86</v>
      </c>
      <c r="F8140" t="s">
        <v>67</v>
      </c>
      <c r="G8140" t="s">
        <v>93</v>
      </c>
      <c r="H8140" t="s">
        <v>141</v>
      </c>
      <c r="I8140" t="s">
        <v>98</v>
      </c>
      <c r="J814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Garde£24H£PRO£VULAINES-SUR-SEINE£01/08/2022</v>
      </c>
      <c r="K814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40">
        <f>ROUND(MOD(Tableau_Effectifs_Dept[[#This Row],[GardDteDebut]],1),5)</f>
        <v>0.29166999999999998</v>
      </c>
      <c r="M8140">
        <f>ROUND(MOD(Tableau_Effectifs_Dept[[#This Row],[GardDteFin]],1),5)</f>
        <v>0.29166999999999998</v>
      </c>
      <c r="N814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4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40" s="71">
        <f>MAX(IF(Tableau_Effectifs_Dept[[#This Row],[Créneau TOT]]&gt;0,Tableau_Effectifs_Dept[[#This Row],[Créneau TOT]]-Tableau_Effectifs_Dept[[#This Row],[Créneau J]],0),0)</f>
        <v>0</v>
      </c>
      <c r="Q8140" s="71">
        <f>ROUND(HOUR(Tableau_Effectifs_Dept[[#This Row],[Créneau J]])/12,1)</f>
        <v>0</v>
      </c>
      <c r="R8140" s="71"/>
    </row>
    <row r="8141" spans="1:18">
      <c r="A8141" s="47">
        <v>44774.375</v>
      </c>
      <c r="B8141" s="47">
        <v>44775.291666666664</v>
      </c>
      <c r="C8141" t="s">
        <v>197</v>
      </c>
      <c r="D8141" t="s">
        <v>110</v>
      </c>
      <c r="E8141" t="s">
        <v>86</v>
      </c>
      <c r="F8141" t="s">
        <v>20</v>
      </c>
      <c r="G8141" t="s">
        <v>93</v>
      </c>
      <c r="H8141" t="s">
        <v>140</v>
      </c>
      <c r="I8141" t="s">
        <v>94</v>
      </c>
      <c r="J814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Garde£CRENEAU£VOL£DAMMARIE-LES-LYS£01/08/2022</v>
      </c>
      <c r="K814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41" s="71">
        <f>ROUND(MOD(Tableau_Effectifs_Dept[[#This Row],[GardDteDebut]],1),5)</f>
        <v>0.375</v>
      </c>
      <c r="M8141" s="71">
        <f>ROUND(MOD(Tableau_Effectifs_Dept[[#This Row],[GardDteFin]],1),5)</f>
        <v>0.29166999999999998</v>
      </c>
      <c r="N8141" s="71">
        <f>IF(AND(Tableau_Effectifs_Dept[[#This Row],[PERIODE]]="creneau",Tableau_Effectifs_Dept[[#This Row],[DE Arrondi]]&gt;=7/24),Tableau_Effectifs_Dept[[#This Row],[GardDteFin]]-Tableau_Effectifs_Dept[[#This Row],[GardDteDebut]],0)</f>
        <v>0.91666666666424135</v>
      </c>
      <c r="O814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0.41666666666666663</v>
      </c>
      <c r="P8141" s="71">
        <f>MAX(IF(Tableau_Effectifs_Dept[[#This Row],[Créneau TOT]]&gt;0,Tableau_Effectifs_Dept[[#This Row],[Créneau TOT]]-Tableau_Effectifs_Dept[[#This Row],[Créneau J]],0),0)</f>
        <v>0.49999999999757472</v>
      </c>
      <c r="Q8141" s="72">
        <f>ROUND(HOUR(Tableau_Effectifs_Dept[[#This Row],[Créneau J]])/12,1)</f>
        <v>0.8</v>
      </c>
      <c r="R8141" s="72">
        <f>ROUND(HOUR(Tableau_Effectifs_Dept[[#This Row],[Créneau N]])/12,1)</f>
        <v>1</v>
      </c>
    </row>
    <row r="8142" spans="1:18">
      <c r="A8142" s="47">
        <v>44774.416666666664</v>
      </c>
      <c r="B8142" s="47">
        <v>44775.291666666664</v>
      </c>
      <c r="C8142" t="s">
        <v>197</v>
      </c>
      <c r="D8142" t="s">
        <v>113</v>
      </c>
      <c r="E8142" t="s">
        <v>86</v>
      </c>
      <c r="F8142" t="s">
        <v>66</v>
      </c>
      <c r="G8142" t="s">
        <v>93</v>
      </c>
      <c r="H8142" t="s">
        <v>140</v>
      </c>
      <c r="I8142" t="s">
        <v>94</v>
      </c>
      <c r="J814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Garde£CRENEAU£VOL£BOIS-LE-ROI£01/08/2022</v>
      </c>
      <c r="K814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42" s="71">
        <f>ROUND(MOD(Tableau_Effectifs_Dept[[#This Row],[GardDteDebut]],1),5)</f>
        <v>0.41666999999999998</v>
      </c>
      <c r="M8142" s="71">
        <f>ROUND(MOD(Tableau_Effectifs_Dept[[#This Row],[GardDteFin]],1),5)</f>
        <v>0.29166999999999998</v>
      </c>
      <c r="N8142" s="71">
        <f>IF(AND(Tableau_Effectifs_Dept[[#This Row],[PERIODE]]="creneau",Tableau_Effectifs_Dept[[#This Row],[DE Arrondi]]&gt;=7/24),Tableau_Effectifs_Dept[[#This Row],[GardDteFin]]-Tableau_Effectifs_Dept[[#This Row],[GardDteDebut]],0)</f>
        <v>0.875</v>
      </c>
      <c r="O814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0.37499666666666664</v>
      </c>
      <c r="P8142" s="71">
        <f>MAX(IF(Tableau_Effectifs_Dept[[#This Row],[Créneau TOT]]&gt;0,Tableau_Effectifs_Dept[[#This Row],[Créneau TOT]]-Tableau_Effectifs_Dept[[#This Row],[Créneau J]],0),0)</f>
        <v>0.50000333333333336</v>
      </c>
      <c r="Q8142" s="72">
        <f>ROUND(HOUR(Tableau_Effectifs_Dept[[#This Row],[Créneau J]])/12,1)</f>
        <v>0.8</v>
      </c>
      <c r="R8142" s="72">
        <f>ROUND(HOUR(Tableau_Effectifs_Dept[[#This Row],[Créneau N]])/12,1)</f>
        <v>1</v>
      </c>
    </row>
    <row r="8143" spans="1:18">
      <c r="A8143" s="47">
        <v>44774.75</v>
      </c>
      <c r="B8143" s="47">
        <v>44775.208333333336</v>
      </c>
      <c r="C8143" t="s">
        <v>197</v>
      </c>
      <c r="D8143" t="s">
        <v>96</v>
      </c>
      <c r="E8143" t="s">
        <v>117</v>
      </c>
      <c r="F8143" t="s">
        <v>46</v>
      </c>
      <c r="G8143" t="s">
        <v>93</v>
      </c>
      <c r="H8143" t="s">
        <v>140</v>
      </c>
      <c r="I8143" t="s">
        <v>94</v>
      </c>
      <c r="J814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Garde£CRENEAU£VOL£FAREMOUTIERS£01/08/2022</v>
      </c>
      <c r="K814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43" s="71">
        <f>ROUND(MOD(Tableau_Effectifs_Dept[[#This Row],[GardDteDebut]],1),5)</f>
        <v>0.75</v>
      </c>
      <c r="M8143" s="71">
        <f>ROUND(MOD(Tableau_Effectifs_Dept[[#This Row],[GardDteFin]],1),5)</f>
        <v>0.20832999999999999</v>
      </c>
      <c r="N8143" s="71">
        <f>IF(AND(Tableau_Effectifs_Dept[[#This Row],[PERIODE]]="creneau",Tableau_Effectifs_Dept[[#This Row],[DE Arrondi]]&gt;=7/24),Tableau_Effectifs_Dept[[#This Row],[GardDteFin]]-Tableau_Effectifs_Dept[[#This Row],[GardDteDebut]],0)</f>
        <v>0.45833333333575865</v>
      </c>
      <c r="O814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4.166666666666663E-2</v>
      </c>
      <c r="P8143" s="71">
        <f>MAX(IF(Tableau_Effectifs_Dept[[#This Row],[Créneau TOT]]&gt;0,Tableau_Effectifs_Dept[[#This Row],[Créneau TOT]]-Tableau_Effectifs_Dept[[#This Row],[Créneau J]],0),0)</f>
        <v>0.41666666666909202</v>
      </c>
      <c r="Q8143" s="72">
        <f>ROUND(HOUR(Tableau_Effectifs_Dept[[#This Row],[Créneau J]])/12,1)</f>
        <v>0.1</v>
      </c>
      <c r="R8143" s="72">
        <f>ROUND(HOUR(Tableau_Effectifs_Dept[[#This Row],[Créneau N]])/12,1)</f>
        <v>0.8</v>
      </c>
    </row>
    <row r="8144" spans="1:18" hidden="1">
      <c r="A8144" s="47">
        <v>44774.791666666664</v>
      </c>
      <c r="B8144" s="47">
        <v>44775.291666666664</v>
      </c>
      <c r="C8144" t="s">
        <v>197</v>
      </c>
      <c r="D8144" t="s">
        <v>85</v>
      </c>
      <c r="E8144" t="s">
        <v>86</v>
      </c>
      <c r="F8144" t="s">
        <v>27</v>
      </c>
      <c r="G8144" t="s">
        <v>93</v>
      </c>
      <c r="H8144" t="s">
        <v>140</v>
      </c>
      <c r="I8144" t="s">
        <v>116</v>
      </c>
      <c r="J814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Garde£NUIT£VOL£BRAY-SUR-SEINE£01/08/2022</v>
      </c>
      <c r="K814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44">
        <f>ROUND(MOD(Tableau_Effectifs_Dept[[#This Row],[GardDteDebut]],1),5)</f>
        <v>0.79166999999999998</v>
      </c>
      <c r="M8144">
        <f>ROUND(MOD(Tableau_Effectifs_Dept[[#This Row],[GardDteFin]],1),5)</f>
        <v>0.29166999999999998</v>
      </c>
      <c r="N814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4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44" s="71">
        <f>MAX(IF(Tableau_Effectifs_Dept[[#This Row],[Créneau TOT]]&gt;0,Tableau_Effectifs_Dept[[#This Row],[Créneau TOT]]-Tableau_Effectifs_Dept[[#This Row],[Créneau J]],0),0)</f>
        <v>0</v>
      </c>
      <c r="Q8144" s="71">
        <f>ROUND(HOUR(Tableau_Effectifs_Dept[[#This Row],[Créneau J]])/12,1)</f>
        <v>0</v>
      </c>
      <c r="R8144" s="71"/>
    </row>
    <row r="8145" spans="1:18" hidden="1">
      <c r="A8145" s="47">
        <v>44774.791666666664</v>
      </c>
      <c r="B8145" s="47">
        <v>44775.291666666664</v>
      </c>
      <c r="C8145" t="s">
        <v>197</v>
      </c>
      <c r="D8145" t="s">
        <v>85</v>
      </c>
      <c r="E8145" t="s">
        <v>86</v>
      </c>
      <c r="F8145" t="s">
        <v>27</v>
      </c>
      <c r="G8145" t="s">
        <v>93</v>
      </c>
      <c r="H8145" t="s">
        <v>140</v>
      </c>
      <c r="I8145" t="s">
        <v>116</v>
      </c>
      <c r="J814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Garde£NUIT£VOL£BRAY-SUR-SEINE£01/08/2022</v>
      </c>
      <c r="K814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45">
        <f>ROUND(MOD(Tableau_Effectifs_Dept[[#This Row],[GardDteDebut]],1),5)</f>
        <v>0.79166999999999998</v>
      </c>
      <c r="M8145">
        <f>ROUND(MOD(Tableau_Effectifs_Dept[[#This Row],[GardDteFin]],1),5)</f>
        <v>0.29166999999999998</v>
      </c>
      <c r="N814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4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45" s="71">
        <f>MAX(IF(Tableau_Effectifs_Dept[[#This Row],[Créneau TOT]]&gt;0,Tableau_Effectifs_Dept[[#This Row],[Créneau TOT]]-Tableau_Effectifs_Dept[[#This Row],[Créneau J]],0),0)</f>
        <v>0</v>
      </c>
      <c r="Q8145" s="71">
        <f>ROUND(HOUR(Tableau_Effectifs_Dept[[#This Row],[Créneau J]])/12,1)</f>
        <v>0</v>
      </c>
      <c r="R8145" s="71"/>
    </row>
    <row r="8146" spans="1:18" hidden="1">
      <c r="A8146" s="47">
        <v>44774.791666666664</v>
      </c>
      <c r="B8146" s="47">
        <v>44775.291666666664</v>
      </c>
      <c r="C8146" t="s">
        <v>197</v>
      </c>
      <c r="D8146" t="s">
        <v>85</v>
      </c>
      <c r="E8146" t="s">
        <v>86</v>
      </c>
      <c r="F8146" t="s">
        <v>60</v>
      </c>
      <c r="G8146" t="s">
        <v>118</v>
      </c>
      <c r="H8146" t="s">
        <v>141</v>
      </c>
      <c r="I8146" t="s">
        <v>116</v>
      </c>
      <c r="J814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Ast_logé£NUIT£PRO£CLAYE-SOUILLY£01/08/2022</v>
      </c>
      <c r="K814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46">
        <f>ROUND(MOD(Tableau_Effectifs_Dept[[#This Row],[GardDteDebut]],1),5)</f>
        <v>0.79166999999999998</v>
      </c>
      <c r="M8146">
        <f>ROUND(MOD(Tableau_Effectifs_Dept[[#This Row],[GardDteFin]],1),5)</f>
        <v>0.29166999999999998</v>
      </c>
      <c r="N814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4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46" s="71">
        <f>MAX(IF(Tableau_Effectifs_Dept[[#This Row],[Créneau TOT]]&gt;0,Tableau_Effectifs_Dept[[#This Row],[Créneau TOT]]-Tableau_Effectifs_Dept[[#This Row],[Créneau J]],0),0)</f>
        <v>0</v>
      </c>
      <c r="Q8146" s="71">
        <f>ROUND(HOUR(Tableau_Effectifs_Dept[[#This Row],[Créneau J]])/12,1)</f>
        <v>0</v>
      </c>
      <c r="R8146" s="71"/>
    </row>
    <row r="8147" spans="1:18" hidden="1">
      <c r="A8147" s="47">
        <v>44774.791666666664</v>
      </c>
      <c r="B8147" s="47">
        <v>44775.291666666664</v>
      </c>
      <c r="C8147" t="s">
        <v>197</v>
      </c>
      <c r="D8147" t="s">
        <v>85</v>
      </c>
      <c r="E8147" t="s">
        <v>86</v>
      </c>
      <c r="F8147" t="s">
        <v>45</v>
      </c>
      <c r="G8147" t="s">
        <v>93</v>
      </c>
      <c r="H8147" t="s">
        <v>140</v>
      </c>
      <c r="I8147" t="s">
        <v>116</v>
      </c>
      <c r="J814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Garde£NUIT£VOL£DAMMARTIN-EN-GOELE£01/08/2022</v>
      </c>
      <c r="K814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47">
        <f>ROUND(MOD(Tableau_Effectifs_Dept[[#This Row],[GardDteDebut]],1),5)</f>
        <v>0.79166999999999998</v>
      </c>
      <c r="M8147">
        <f>ROUND(MOD(Tableau_Effectifs_Dept[[#This Row],[GardDteFin]],1),5)</f>
        <v>0.29166999999999998</v>
      </c>
      <c r="N814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4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47" s="71">
        <f>MAX(IF(Tableau_Effectifs_Dept[[#This Row],[Créneau TOT]]&gt;0,Tableau_Effectifs_Dept[[#This Row],[Créneau TOT]]-Tableau_Effectifs_Dept[[#This Row],[Créneau J]],0),0)</f>
        <v>0</v>
      </c>
      <c r="Q8147" s="71">
        <f>ROUND(HOUR(Tableau_Effectifs_Dept[[#This Row],[Créneau J]])/12,1)</f>
        <v>0</v>
      </c>
      <c r="R8147" s="71"/>
    </row>
    <row r="8148" spans="1:18" hidden="1">
      <c r="A8148" s="47">
        <v>44774.791666666664</v>
      </c>
      <c r="B8148" s="47">
        <v>44775.291666666664</v>
      </c>
      <c r="C8148" t="s">
        <v>197</v>
      </c>
      <c r="D8148" t="s">
        <v>85</v>
      </c>
      <c r="E8148" t="s">
        <v>86</v>
      </c>
      <c r="F8148" t="s">
        <v>46</v>
      </c>
      <c r="G8148" t="s">
        <v>93</v>
      </c>
      <c r="H8148" t="s">
        <v>140</v>
      </c>
      <c r="I8148" t="s">
        <v>116</v>
      </c>
      <c r="J814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Garde£NUIT£VOL£FAREMOUTIERS£01/08/2022</v>
      </c>
      <c r="K814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48">
        <f>ROUND(MOD(Tableau_Effectifs_Dept[[#This Row],[GardDteDebut]],1),5)</f>
        <v>0.79166999999999998</v>
      </c>
      <c r="M8148">
        <f>ROUND(MOD(Tableau_Effectifs_Dept[[#This Row],[GardDteFin]],1),5)</f>
        <v>0.29166999999999998</v>
      </c>
      <c r="N814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4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48" s="71">
        <f>MAX(IF(Tableau_Effectifs_Dept[[#This Row],[Créneau TOT]]&gt;0,Tableau_Effectifs_Dept[[#This Row],[Créneau TOT]]-Tableau_Effectifs_Dept[[#This Row],[Créneau J]],0),0)</f>
        <v>0</v>
      </c>
      <c r="Q8148" s="71">
        <f>ROUND(HOUR(Tableau_Effectifs_Dept[[#This Row],[Créneau J]])/12,1)</f>
        <v>0</v>
      </c>
      <c r="R8148" s="71"/>
    </row>
    <row r="8149" spans="1:18" hidden="1">
      <c r="A8149" s="47">
        <v>44774.791666666664</v>
      </c>
      <c r="B8149" s="47">
        <v>44775.291666666664</v>
      </c>
      <c r="C8149" t="s">
        <v>197</v>
      </c>
      <c r="D8149" t="s">
        <v>85</v>
      </c>
      <c r="E8149" t="s">
        <v>86</v>
      </c>
      <c r="F8149" t="s">
        <v>46</v>
      </c>
      <c r="G8149" t="s">
        <v>118</v>
      </c>
      <c r="H8149" t="s">
        <v>141</v>
      </c>
      <c r="I8149" t="s">
        <v>116</v>
      </c>
      <c r="J814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Ast_logé£NUIT£PRO£FAREMOUTIERS£01/08/2022</v>
      </c>
      <c r="K814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49">
        <f>ROUND(MOD(Tableau_Effectifs_Dept[[#This Row],[GardDteDebut]],1),5)</f>
        <v>0.79166999999999998</v>
      </c>
      <c r="M8149">
        <f>ROUND(MOD(Tableau_Effectifs_Dept[[#This Row],[GardDteFin]],1),5)</f>
        <v>0.29166999999999998</v>
      </c>
      <c r="N814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4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49" s="71">
        <f>MAX(IF(Tableau_Effectifs_Dept[[#This Row],[Créneau TOT]]&gt;0,Tableau_Effectifs_Dept[[#This Row],[Créneau TOT]]-Tableau_Effectifs_Dept[[#This Row],[Créneau J]],0),0)</f>
        <v>0</v>
      </c>
      <c r="Q8149" s="71">
        <f>ROUND(HOUR(Tableau_Effectifs_Dept[[#This Row],[Créneau J]])/12,1)</f>
        <v>0</v>
      </c>
      <c r="R8149" s="71"/>
    </row>
    <row r="8150" spans="1:18" hidden="1">
      <c r="A8150" s="47">
        <v>44774.791666666664</v>
      </c>
      <c r="B8150" s="47">
        <v>44775.291666666664</v>
      </c>
      <c r="C8150" t="s">
        <v>197</v>
      </c>
      <c r="D8150" t="s">
        <v>85</v>
      </c>
      <c r="E8150" t="s">
        <v>86</v>
      </c>
      <c r="F8150" t="s">
        <v>46</v>
      </c>
      <c r="G8150" t="s">
        <v>93</v>
      </c>
      <c r="H8150" t="s">
        <v>140</v>
      </c>
      <c r="I8150" t="s">
        <v>116</v>
      </c>
      <c r="J815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Garde£NUIT£VOL£FAREMOUTIERS£01/08/2022</v>
      </c>
      <c r="K815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50">
        <f>ROUND(MOD(Tableau_Effectifs_Dept[[#This Row],[GardDteDebut]],1),5)</f>
        <v>0.79166999999999998</v>
      </c>
      <c r="M8150">
        <f>ROUND(MOD(Tableau_Effectifs_Dept[[#This Row],[GardDteFin]],1),5)</f>
        <v>0.29166999999999998</v>
      </c>
      <c r="N815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5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50" s="71">
        <f>MAX(IF(Tableau_Effectifs_Dept[[#This Row],[Créneau TOT]]&gt;0,Tableau_Effectifs_Dept[[#This Row],[Créneau TOT]]-Tableau_Effectifs_Dept[[#This Row],[Créneau J]],0),0)</f>
        <v>0</v>
      </c>
      <c r="Q8150" s="71">
        <f>ROUND(HOUR(Tableau_Effectifs_Dept[[#This Row],[Créneau J]])/12,1)</f>
        <v>0</v>
      </c>
      <c r="R8150" s="71"/>
    </row>
    <row r="8151" spans="1:18" hidden="1">
      <c r="A8151" s="47">
        <v>44774.791666666664</v>
      </c>
      <c r="B8151" s="47">
        <v>44775.291666666664</v>
      </c>
      <c r="C8151" t="s">
        <v>197</v>
      </c>
      <c r="D8151" t="s">
        <v>85</v>
      </c>
      <c r="E8151" t="s">
        <v>86</v>
      </c>
      <c r="F8151" t="s">
        <v>56</v>
      </c>
      <c r="G8151" t="s">
        <v>93</v>
      </c>
      <c r="H8151" t="s">
        <v>140</v>
      </c>
      <c r="I8151" t="s">
        <v>116</v>
      </c>
      <c r="J815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Garde£NUIT£VOL£FERRIERES-EN-BRIE£01/08/2022</v>
      </c>
      <c r="K815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51">
        <f>ROUND(MOD(Tableau_Effectifs_Dept[[#This Row],[GardDteDebut]],1),5)</f>
        <v>0.79166999999999998</v>
      </c>
      <c r="M8151">
        <f>ROUND(MOD(Tableau_Effectifs_Dept[[#This Row],[GardDteFin]],1),5)</f>
        <v>0.29166999999999998</v>
      </c>
      <c r="N815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5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51" s="71">
        <f>MAX(IF(Tableau_Effectifs_Dept[[#This Row],[Créneau TOT]]&gt;0,Tableau_Effectifs_Dept[[#This Row],[Créneau TOT]]-Tableau_Effectifs_Dept[[#This Row],[Créneau J]],0),0)</f>
        <v>0</v>
      </c>
      <c r="Q8151" s="71">
        <f>ROUND(HOUR(Tableau_Effectifs_Dept[[#This Row],[Créneau J]])/12,1)</f>
        <v>0</v>
      </c>
      <c r="R8151" s="71"/>
    </row>
    <row r="8152" spans="1:18" hidden="1">
      <c r="A8152" s="47">
        <v>44774.791666666664</v>
      </c>
      <c r="B8152" s="47">
        <v>44775.291666666664</v>
      </c>
      <c r="C8152" t="s">
        <v>197</v>
      </c>
      <c r="D8152" t="s">
        <v>85</v>
      </c>
      <c r="E8152" t="s">
        <v>86</v>
      </c>
      <c r="F8152" t="s">
        <v>70</v>
      </c>
      <c r="G8152" t="s">
        <v>93</v>
      </c>
      <c r="H8152" t="s">
        <v>140</v>
      </c>
      <c r="I8152" t="s">
        <v>116</v>
      </c>
      <c r="J815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CHAPELLE-LA-REINE£01/08/2022</v>
      </c>
      <c r="K815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52">
        <f>ROUND(MOD(Tableau_Effectifs_Dept[[#This Row],[GardDteDebut]],1),5)</f>
        <v>0.79166999999999998</v>
      </c>
      <c r="M8152">
        <f>ROUND(MOD(Tableau_Effectifs_Dept[[#This Row],[GardDteFin]],1),5)</f>
        <v>0.29166999999999998</v>
      </c>
      <c r="N815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5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52" s="71">
        <f>MAX(IF(Tableau_Effectifs_Dept[[#This Row],[Créneau TOT]]&gt;0,Tableau_Effectifs_Dept[[#This Row],[Créneau TOT]]-Tableau_Effectifs_Dept[[#This Row],[Créneau J]],0),0)</f>
        <v>0</v>
      </c>
      <c r="Q8152" s="71">
        <f>ROUND(HOUR(Tableau_Effectifs_Dept[[#This Row],[Créneau J]])/12,1)</f>
        <v>0</v>
      </c>
      <c r="R8152" s="71"/>
    </row>
    <row r="8153" spans="1:18" hidden="1">
      <c r="A8153" s="47">
        <v>44774.791666666664</v>
      </c>
      <c r="B8153" s="47">
        <v>44775.291666666664</v>
      </c>
      <c r="C8153" t="s">
        <v>197</v>
      </c>
      <c r="D8153" t="s">
        <v>85</v>
      </c>
      <c r="E8153" t="s">
        <v>86</v>
      </c>
      <c r="F8153" t="s">
        <v>47</v>
      </c>
      <c r="G8153" t="s">
        <v>118</v>
      </c>
      <c r="H8153" t="s">
        <v>141</v>
      </c>
      <c r="I8153" t="s">
        <v>116</v>
      </c>
      <c r="J8153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 FERTE-SOUS-JOUARRE£01/08/2022</v>
      </c>
      <c r="K8153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53">
        <f>ROUND(MOD(Tableau_Effectifs_Dept[[#This Row],[GardDteDebut]],1),5)</f>
        <v>0.79166999999999998</v>
      </c>
      <c r="M8153">
        <f>ROUND(MOD(Tableau_Effectifs_Dept[[#This Row],[GardDteFin]],1),5)</f>
        <v>0.29166999999999998</v>
      </c>
      <c r="N815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5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53" s="71">
        <f>MAX(IF(Tableau_Effectifs_Dept[[#This Row],[Créneau TOT]]&gt;0,Tableau_Effectifs_Dept[[#This Row],[Créneau TOT]]-Tableau_Effectifs_Dept[[#This Row],[Créneau J]],0),0)</f>
        <v>0</v>
      </c>
      <c r="Q8153" s="71">
        <f>ROUND(HOUR(Tableau_Effectifs_Dept[[#This Row],[Créneau J]])/12,1)</f>
        <v>0</v>
      </c>
      <c r="R8153" s="71"/>
    </row>
    <row r="8154" spans="1:18" hidden="1">
      <c r="A8154" s="47">
        <v>44774.791666666664</v>
      </c>
      <c r="B8154" s="47">
        <v>44775.291666666664</v>
      </c>
      <c r="C8154" t="s">
        <v>197</v>
      </c>
      <c r="D8154" t="s">
        <v>85</v>
      </c>
      <c r="E8154" t="s">
        <v>86</v>
      </c>
      <c r="F8154" t="s">
        <v>26</v>
      </c>
      <c r="G8154" t="s">
        <v>93</v>
      </c>
      <c r="H8154" t="s">
        <v>140</v>
      </c>
      <c r="I8154" t="s">
        <v>116</v>
      </c>
      <c r="J8154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Garde£NUIT£VOL£LA GRANDE PAROISSE£01/08/2022</v>
      </c>
      <c r="K8154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54">
        <f>ROUND(MOD(Tableau_Effectifs_Dept[[#This Row],[GardDteDebut]],1),5)</f>
        <v>0.79166999999999998</v>
      </c>
      <c r="M8154">
        <f>ROUND(MOD(Tableau_Effectifs_Dept[[#This Row],[GardDteFin]],1),5)</f>
        <v>0.29166999999999998</v>
      </c>
      <c r="N815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5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54" s="71">
        <f>MAX(IF(Tableau_Effectifs_Dept[[#This Row],[Créneau TOT]]&gt;0,Tableau_Effectifs_Dept[[#This Row],[Créneau TOT]]-Tableau_Effectifs_Dept[[#This Row],[Créneau J]],0),0)</f>
        <v>0</v>
      </c>
      <c r="Q8154" s="71">
        <f>ROUND(HOUR(Tableau_Effectifs_Dept[[#This Row],[Créneau J]])/12,1)</f>
        <v>0</v>
      </c>
      <c r="R8154" s="71"/>
    </row>
    <row r="8155" spans="1:18" hidden="1">
      <c r="A8155" s="47">
        <v>44774.791666666664</v>
      </c>
      <c r="B8155" s="47">
        <v>44775.291666666664</v>
      </c>
      <c r="C8155" t="s">
        <v>197</v>
      </c>
      <c r="D8155" t="s">
        <v>85</v>
      </c>
      <c r="E8155" t="s">
        <v>86</v>
      </c>
      <c r="F8155" t="s">
        <v>57</v>
      </c>
      <c r="G8155" t="s">
        <v>118</v>
      </c>
      <c r="H8155" t="s">
        <v>141</v>
      </c>
      <c r="I8155" t="s">
        <v>116</v>
      </c>
      <c r="J8155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Ast_logé£NUIT£PRO£LAGNY-SUR-MARNE£01/08/2022</v>
      </c>
      <c r="K8155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55">
        <f>ROUND(MOD(Tableau_Effectifs_Dept[[#This Row],[GardDteDebut]],1),5)</f>
        <v>0.79166999999999998</v>
      </c>
      <c r="M8155">
        <f>ROUND(MOD(Tableau_Effectifs_Dept[[#This Row],[GardDteFin]],1),5)</f>
        <v>0.29166999999999998</v>
      </c>
      <c r="N815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5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55" s="71">
        <f>MAX(IF(Tableau_Effectifs_Dept[[#This Row],[Créneau TOT]]&gt;0,Tableau_Effectifs_Dept[[#This Row],[Créneau TOT]]-Tableau_Effectifs_Dept[[#This Row],[Créneau J]],0),0)</f>
        <v>0</v>
      </c>
      <c r="Q8155" s="71">
        <f>ROUND(HOUR(Tableau_Effectifs_Dept[[#This Row],[Créneau J]])/12,1)</f>
        <v>0</v>
      </c>
      <c r="R8155" s="71"/>
    </row>
    <row r="8156" spans="1:18" hidden="1">
      <c r="A8156" s="47">
        <v>44774.791666666664</v>
      </c>
      <c r="B8156" s="47">
        <v>44775.291666666664</v>
      </c>
      <c r="C8156" t="s">
        <v>197</v>
      </c>
      <c r="D8156" t="s">
        <v>85</v>
      </c>
      <c r="E8156" t="s">
        <v>86</v>
      </c>
      <c r="F8156" t="s">
        <v>62</v>
      </c>
      <c r="G8156" t="s">
        <v>118</v>
      </c>
      <c r="H8156" t="s">
        <v>141</v>
      </c>
      <c r="I8156" t="s">
        <v>116</v>
      </c>
      <c r="J8156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Ast_logé£NUIT£PRO£LOGNES£01/08/2022</v>
      </c>
      <c r="K8156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56">
        <f>ROUND(MOD(Tableau_Effectifs_Dept[[#This Row],[GardDteDebut]],1),5)</f>
        <v>0.79166999999999998</v>
      </c>
      <c r="M8156">
        <f>ROUND(MOD(Tableau_Effectifs_Dept[[#This Row],[GardDteFin]],1),5)</f>
        <v>0.29166999999999998</v>
      </c>
      <c r="N815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5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56" s="71">
        <f>MAX(IF(Tableau_Effectifs_Dept[[#This Row],[Créneau TOT]]&gt;0,Tableau_Effectifs_Dept[[#This Row],[Créneau TOT]]-Tableau_Effectifs_Dept[[#This Row],[Créneau J]],0),0)</f>
        <v>0</v>
      </c>
      <c r="Q8156" s="71">
        <f>ROUND(HOUR(Tableau_Effectifs_Dept[[#This Row],[Créneau J]])/12,1)</f>
        <v>0</v>
      </c>
      <c r="R8156" s="71"/>
    </row>
    <row r="8157" spans="1:18" hidden="1">
      <c r="A8157" s="47">
        <v>44774.791666666664</v>
      </c>
      <c r="B8157" s="47">
        <v>44775.291666666664</v>
      </c>
      <c r="C8157" t="s">
        <v>197</v>
      </c>
      <c r="D8157" t="s">
        <v>85</v>
      </c>
      <c r="E8157" t="s">
        <v>86</v>
      </c>
      <c r="F8157" t="s">
        <v>72</v>
      </c>
      <c r="G8157" t="s">
        <v>118</v>
      </c>
      <c r="H8157" t="s">
        <v>141</v>
      </c>
      <c r="I8157" t="s">
        <v>116</v>
      </c>
      <c r="J8157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Ast_logé£NUIT£PRO£MORET-SUR-LOING£01/08/2022</v>
      </c>
      <c r="K8157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57">
        <f>ROUND(MOD(Tableau_Effectifs_Dept[[#This Row],[GardDteDebut]],1),5)</f>
        <v>0.79166999999999998</v>
      </c>
      <c r="M8157">
        <f>ROUND(MOD(Tableau_Effectifs_Dept[[#This Row],[GardDteFin]],1),5)</f>
        <v>0.29166999999999998</v>
      </c>
      <c r="N815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5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57" s="71">
        <f>MAX(IF(Tableau_Effectifs_Dept[[#This Row],[Créneau TOT]]&gt;0,Tableau_Effectifs_Dept[[#This Row],[Créneau TOT]]-Tableau_Effectifs_Dept[[#This Row],[Créneau J]],0),0)</f>
        <v>0</v>
      </c>
      <c r="Q8157" s="71">
        <f>ROUND(HOUR(Tableau_Effectifs_Dept[[#This Row],[Créneau J]])/12,1)</f>
        <v>0</v>
      </c>
      <c r="R8157" s="71"/>
    </row>
    <row r="8158" spans="1:18" hidden="1">
      <c r="A8158" s="47">
        <v>44774.791666666664</v>
      </c>
      <c r="B8158" s="47">
        <v>44775.291666666664</v>
      </c>
      <c r="C8158" t="s">
        <v>197</v>
      </c>
      <c r="D8158" t="s">
        <v>85</v>
      </c>
      <c r="E8158" t="s">
        <v>86</v>
      </c>
      <c r="F8158" t="s">
        <v>16</v>
      </c>
      <c r="G8158" t="s">
        <v>118</v>
      </c>
      <c r="H8158" t="s">
        <v>141</v>
      </c>
      <c r="I8158" t="s">
        <v>116</v>
      </c>
      <c r="J8158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Ast_logé£NUIT£PRO£MORMANT£01/08/2022</v>
      </c>
      <c r="K8158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58">
        <f>ROUND(MOD(Tableau_Effectifs_Dept[[#This Row],[GardDteDebut]],1),5)</f>
        <v>0.79166999999999998</v>
      </c>
      <c r="M8158">
        <f>ROUND(MOD(Tableau_Effectifs_Dept[[#This Row],[GardDteFin]],1),5)</f>
        <v>0.29166999999999998</v>
      </c>
      <c r="N815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5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58" s="71">
        <f>MAX(IF(Tableau_Effectifs_Dept[[#This Row],[Créneau TOT]]&gt;0,Tableau_Effectifs_Dept[[#This Row],[Créneau TOT]]-Tableau_Effectifs_Dept[[#This Row],[Créneau J]],0),0)</f>
        <v>0</v>
      </c>
      <c r="Q8158" s="71">
        <f>ROUND(HOUR(Tableau_Effectifs_Dept[[#This Row],[Créneau J]])/12,1)</f>
        <v>0</v>
      </c>
      <c r="R8158" s="71"/>
    </row>
    <row r="8159" spans="1:18" hidden="1">
      <c r="A8159" s="47">
        <v>44774.791666666664</v>
      </c>
      <c r="B8159" s="47">
        <v>44775.291666666664</v>
      </c>
      <c r="C8159" t="s">
        <v>197</v>
      </c>
      <c r="D8159" t="s">
        <v>85</v>
      </c>
      <c r="E8159" t="s">
        <v>86</v>
      </c>
      <c r="F8159" t="s">
        <v>29</v>
      </c>
      <c r="G8159" t="s">
        <v>118</v>
      </c>
      <c r="H8159" t="s">
        <v>141</v>
      </c>
      <c r="I8159" t="s">
        <v>116</v>
      </c>
      <c r="J8159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Ast_logé£NUIT£PRO£NANGIS£01/08/2022</v>
      </c>
      <c r="K8159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59">
        <f>ROUND(MOD(Tableau_Effectifs_Dept[[#This Row],[GardDteDebut]],1),5)</f>
        <v>0.79166999999999998</v>
      </c>
      <c r="M8159">
        <f>ROUND(MOD(Tableau_Effectifs_Dept[[#This Row],[GardDteFin]],1),5)</f>
        <v>0.29166999999999998</v>
      </c>
      <c r="N815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5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59" s="71">
        <f>MAX(IF(Tableau_Effectifs_Dept[[#This Row],[Créneau TOT]]&gt;0,Tableau_Effectifs_Dept[[#This Row],[Créneau TOT]]-Tableau_Effectifs_Dept[[#This Row],[Créneau J]],0),0)</f>
        <v>0</v>
      </c>
      <c r="Q8159" s="71">
        <f>ROUND(HOUR(Tableau_Effectifs_Dept[[#This Row],[Créneau J]])/12,1)</f>
        <v>0</v>
      </c>
      <c r="R8159" s="71"/>
    </row>
    <row r="8160" spans="1:18" hidden="1">
      <c r="A8160" s="47">
        <v>44774.791666666664</v>
      </c>
      <c r="B8160" s="47">
        <v>44775.291666666664</v>
      </c>
      <c r="C8160" t="s">
        <v>197</v>
      </c>
      <c r="D8160" t="s">
        <v>85</v>
      </c>
      <c r="E8160" t="s">
        <v>86</v>
      </c>
      <c r="F8160" t="s">
        <v>29</v>
      </c>
      <c r="G8160" t="s">
        <v>118</v>
      </c>
      <c r="H8160" t="s">
        <v>141</v>
      </c>
      <c r="I8160" t="s">
        <v>116</v>
      </c>
      <c r="J8160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Ast_logé£NUIT£PRO£NANGIS£01/08/2022</v>
      </c>
      <c r="K8160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60">
        <f>ROUND(MOD(Tableau_Effectifs_Dept[[#This Row],[GardDteDebut]],1),5)</f>
        <v>0.79166999999999998</v>
      </c>
      <c r="M8160">
        <f>ROUND(MOD(Tableau_Effectifs_Dept[[#This Row],[GardDteFin]],1),5)</f>
        <v>0.29166999999999998</v>
      </c>
      <c r="N816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6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60" s="71">
        <f>MAX(IF(Tableau_Effectifs_Dept[[#This Row],[Créneau TOT]]&gt;0,Tableau_Effectifs_Dept[[#This Row],[Créneau TOT]]-Tableau_Effectifs_Dept[[#This Row],[Créneau J]],0),0)</f>
        <v>0</v>
      </c>
      <c r="Q8160" s="71">
        <f>ROUND(HOUR(Tableau_Effectifs_Dept[[#This Row],[Créneau J]])/12,1)</f>
        <v>0</v>
      </c>
      <c r="R8160" s="71"/>
    </row>
    <row r="8161" spans="1:18" hidden="1">
      <c r="A8161" s="47">
        <v>44774.791666666664</v>
      </c>
      <c r="B8161" s="47">
        <v>44775.291666666664</v>
      </c>
      <c r="C8161" t="s">
        <v>197</v>
      </c>
      <c r="D8161" t="s">
        <v>85</v>
      </c>
      <c r="E8161" t="s">
        <v>86</v>
      </c>
      <c r="F8161" t="s">
        <v>63</v>
      </c>
      <c r="G8161" t="s">
        <v>118</v>
      </c>
      <c r="H8161" t="s">
        <v>141</v>
      </c>
      <c r="I8161" t="s">
        <v>116</v>
      </c>
      <c r="J8161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Ast_logé£NUIT£PRO£OZOIR-LA-FERRIERE£01/08/2022</v>
      </c>
      <c r="K8161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61">
        <f>ROUND(MOD(Tableau_Effectifs_Dept[[#This Row],[GardDteDebut]],1),5)</f>
        <v>0.79166999999999998</v>
      </c>
      <c r="M8161">
        <f>ROUND(MOD(Tableau_Effectifs_Dept[[#This Row],[GardDteFin]],1),5)</f>
        <v>0.29166999999999998</v>
      </c>
      <c r="N816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6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61" s="71">
        <f>MAX(IF(Tableau_Effectifs_Dept[[#This Row],[Créneau TOT]]&gt;0,Tableau_Effectifs_Dept[[#This Row],[Créneau TOT]]-Tableau_Effectifs_Dept[[#This Row],[Créneau J]],0),0)</f>
        <v>0</v>
      </c>
      <c r="Q8161" s="71">
        <f>ROUND(HOUR(Tableau_Effectifs_Dept[[#This Row],[Créneau J]])/12,1)</f>
        <v>0</v>
      </c>
      <c r="R8161" s="71"/>
    </row>
    <row r="8162" spans="1:18" hidden="1">
      <c r="A8162" s="47">
        <v>44774.791666666664</v>
      </c>
      <c r="B8162" s="47">
        <v>44775.291666666664</v>
      </c>
      <c r="C8162" t="s">
        <v>197</v>
      </c>
      <c r="D8162" t="s">
        <v>85</v>
      </c>
      <c r="E8162" t="s">
        <v>86</v>
      </c>
      <c r="F8162" t="s">
        <v>64</v>
      </c>
      <c r="G8162" t="s">
        <v>93</v>
      </c>
      <c r="H8162" t="s">
        <v>140</v>
      </c>
      <c r="I8162" t="s">
        <v>116</v>
      </c>
      <c r="J8162" s="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Garde£NUIT£VOL£PONTAULT-COMBAULT£01/08/2022</v>
      </c>
      <c r="K8162" s="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62" s="72">
        <f>ROUND(MOD(Tableau_Effectifs_Dept[[#This Row],[GardDteDebut]],1),5)</f>
        <v>0.79166999999999998</v>
      </c>
      <c r="M8162" s="72">
        <f>ROUND(MOD(Tableau_Effectifs_Dept[[#This Row],[GardDteFin]],1),5)</f>
        <v>0.29166999999999998</v>
      </c>
      <c r="N8162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62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62" s="71">
        <f>MAX(IF(Tableau_Effectifs_Dept[[#This Row],[Créneau TOT]]&gt;0,Tableau_Effectifs_Dept[[#This Row],[Créneau TOT]]-Tableau_Effectifs_Dept[[#This Row],[Créneau J]],0),0)</f>
        <v>0</v>
      </c>
      <c r="Q8162" s="72">
        <f>ROUND(HOUR(Tableau_Effectifs_Dept[[#This Row],[Créneau J]])/12,1)</f>
        <v>0</v>
      </c>
      <c r="R8162" s="71"/>
    </row>
    <row r="8163" spans="1:18" hidden="1">
      <c r="A8163" s="47">
        <v>44774.791666666664</v>
      </c>
      <c r="B8163" s="47">
        <v>44775.291666666664</v>
      </c>
      <c r="C8163" t="s">
        <v>197</v>
      </c>
      <c r="D8163" t="s">
        <v>85</v>
      </c>
      <c r="E8163" t="s">
        <v>86</v>
      </c>
      <c r="F8163" t="s">
        <v>64</v>
      </c>
      <c r="G8163" t="s">
        <v>93</v>
      </c>
      <c r="H8163" t="s">
        <v>140</v>
      </c>
      <c r="I8163" t="s">
        <v>116</v>
      </c>
      <c r="J8163" s="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Garde£NUIT£VOL£PONTAULT-COMBAULT£01/08/2022</v>
      </c>
      <c r="K8163" s="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63" s="72">
        <f>ROUND(MOD(Tableau_Effectifs_Dept[[#This Row],[GardDteDebut]],1),5)</f>
        <v>0.79166999999999998</v>
      </c>
      <c r="M8163" s="72">
        <f>ROUND(MOD(Tableau_Effectifs_Dept[[#This Row],[GardDteFin]],1),5)</f>
        <v>0.29166999999999998</v>
      </c>
      <c r="N8163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63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63" s="71">
        <f>MAX(IF(Tableau_Effectifs_Dept[[#This Row],[Créneau TOT]]&gt;0,Tableau_Effectifs_Dept[[#This Row],[Créneau TOT]]-Tableau_Effectifs_Dept[[#This Row],[Créneau J]],0),0)</f>
        <v>0</v>
      </c>
      <c r="Q8163" s="72">
        <f>ROUND(HOUR(Tableau_Effectifs_Dept[[#This Row],[Créneau J]])/12,1)</f>
        <v>0</v>
      </c>
      <c r="R8163" s="71"/>
    </row>
    <row r="8164" spans="1:18" hidden="1">
      <c r="A8164" s="47">
        <v>44774.791666666664</v>
      </c>
      <c r="B8164" s="47">
        <v>44775.291666666664</v>
      </c>
      <c r="C8164" t="s">
        <v>197</v>
      </c>
      <c r="D8164" t="s">
        <v>85</v>
      </c>
      <c r="E8164" t="s">
        <v>86</v>
      </c>
      <c r="F8164" t="s">
        <v>64</v>
      </c>
      <c r="G8164" t="s">
        <v>118</v>
      </c>
      <c r="H8164" t="s">
        <v>141</v>
      </c>
      <c r="I8164" t="s">
        <v>116</v>
      </c>
      <c r="J8164" s="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Ast_logé£NUIT£PRO£PONTAULT-COMBAULT£01/08/2022</v>
      </c>
      <c r="K8164" s="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64" s="72">
        <f>ROUND(MOD(Tableau_Effectifs_Dept[[#This Row],[GardDteDebut]],1),5)</f>
        <v>0.79166999999999998</v>
      </c>
      <c r="M8164" s="72">
        <f>ROUND(MOD(Tableau_Effectifs_Dept[[#This Row],[GardDteFin]],1),5)</f>
        <v>0.29166999999999998</v>
      </c>
      <c r="N8164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64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64" s="71">
        <f>MAX(IF(Tableau_Effectifs_Dept[[#This Row],[Créneau TOT]]&gt;0,Tableau_Effectifs_Dept[[#This Row],[Créneau TOT]]-Tableau_Effectifs_Dept[[#This Row],[Créneau J]],0),0)</f>
        <v>0</v>
      </c>
      <c r="Q8164" s="72">
        <f>ROUND(HOUR(Tableau_Effectifs_Dept[[#This Row],[Créneau J]])/12,1)</f>
        <v>0</v>
      </c>
      <c r="R8164" s="71"/>
    </row>
    <row r="8165" spans="1:18" hidden="1">
      <c r="A8165" s="47">
        <v>44774.791666666664</v>
      </c>
      <c r="B8165" s="47">
        <v>44775.291666666664</v>
      </c>
      <c r="C8165" t="s">
        <v>197</v>
      </c>
      <c r="D8165" t="s">
        <v>85</v>
      </c>
      <c r="E8165" t="s">
        <v>86</v>
      </c>
      <c r="F8165" t="s">
        <v>31</v>
      </c>
      <c r="G8165" t="s">
        <v>118</v>
      </c>
      <c r="H8165" t="s">
        <v>141</v>
      </c>
      <c r="I8165" t="s">
        <v>116</v>
      </c>
      <c r="J8165" s="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Ast_logé£NUIT£PRO£PROVINS£01/08/2022</v>
      </c>
      <c r="K8165" s="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65" s="72">
        <f>ROUND(MOD(Tableau_Effectifs_Dept[[#This Row],[GardDteDebut]],1),5)</f>
        <v>0.79166999999999998</v>
      </c>
      <c r="M8165" s="72">
        <f>ROUND(MOD(Tableau_Effectifs_Dept[[#This Row],[GardDteFin]],1),5)</f>
        <v>0.29166999999999998</v>
      </c>
      <c r="N8165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65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65" s="71">
        <f>MAX(IF(Tableau_Effectifs_Dept[[#This Row],[Créneau TOT]]&gt;0,Tableau_Effectifs_Dept[[#This Row],[Créneau TOT]]-Tableau_Effectifs_Dept[[#This Row],[Créneau J]],0),0)</f>
        <v>0</v>
      </c>
      <c r="Q8165" s="72">
        <f>ROUND(HOUR(Tableau_Effectifs_Dept[[#This Row],[Créneau J]])/12,1)</f>
        <v>0</v>
      </c>
      <c r="R8165" s="71"/>
    </row>
    <row r="8166" spans="1:18" hidden="1">
      <c r="A8166" s="47">
        <v>44774.791666666664</v>
      </c>
      <c r="B8166" s="47">
        <v>44775.291666666664</v>
      </c>
      <c r="C8166" t="s">
        <v>197</v>
      </c>
      <c r="D8166" t="s">
        <v>85</v>
      </c>
      <c r="E8166" t="s">
        <v>86</v>
      </c>
      <c r="F8166" t="s">
        <v>21</v>
      </c>
      <c r="G8166" t="s">
        <v>118</v>
      </c>
      <c r="H8166" t="s">
        <v>141</v>
      </c>
      <c r="I8166" t="s">
        <v>116</v>
      </c>
      <c r="J8166" s="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Ast_logé£NUIT£PRO£SAINT-FARGEAU-PONTHIERRY£01/08/2022</v>
      </c>
      <c r="K8166" s="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66" s="72">
        <f>ROUND(MOD(Tableau_Effectifs_Dept[[#This Row],[GardDteDebut]],1),5)</f>
        <v>0.79166999999999998</v>
      </c>
      <c r="M8166" s="72">
        <f>ROUND(MOD(Tableau_Effectifs_Dept[[#This Row],[GardDteFin]],1),5)</f>
        <v>0.29166999999999998</v>
      </c>
      <c r="N8166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66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66" s="71">
        <f>MAX(IF(Tableau_Effectifs_Dept[[#This Row],[Créneau TOT]]&gt;0,Tableau_Effectifs_Dept[[#This Row],[Créneau TOT]]-Tableau_Effectifs_Dept[[#This Row],[Créneau J]],0),0)</f>
        <v>0</v>
      </c>
      <c r="Q8166" s="72">
        <f>ROUND(HOUR(Tableau_Effectifs_Dept[[#This Row],[Créneau J]])/12,1)</f>
        <v>0</v>
      </c>
      <c r="R8166" s="71"/>
    </row>
    <row r="8167" spans="1:18" hidden="1">
      <c r="A8167" s="47">
        <v>44774.791666666664</v>
      </c>
      <c r="B8167" s="47">
        <v>44775.291666666664</v>
      </c>
      <c r="C8167" t="s">
        <v>197</v>
      </c>
      <c r="D8167" t="s">
        <v>85</v>
      </c>
      <c r="E8167" t="s">
        <v>86</v>
      </c>
      <c r="F8167" t="s">
        <v>105</v>
      </c>
      <c r="G8167" t="s">
        <v>118</v>
      </c>
      <c r="H8167" t="s">
        <v>141</v>
      </c>
      <c r="I8167" t="s">
        <v>116</v>
      </c>
      <c r="J8167" s="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Ast_logé£NUIT£PRO£SAINT-GERMAIN-SUR-MORIN£01/08/2022</v>
      </c>
      <c r="K8167" s="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67" s="72">
        <f>ROUND(MOD(Tableau_Effectifs_Dept[[#This Row],[GardDteDebut]],1),5)</f>
        <v>0.79166999999999998</v>
      </c>
      <c r="M8167" s="72">
        <f>ROUND(MOD(Tableau_Effectifs_Dept[[#This Row],[GardDteFin]],1),5)</f>
        <v>0.29166999999999998</v>
      </c>
      <c r="N8167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67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67" s="71">
        <f>MAX(IF(Tableau_Effectifs_Dept[[#This Row],[Créneau TOT]]&gt;0,Tableau_Effectifs_Dept[[#This Row],[Créneau TOT]]-Tableau_Effectifs_Dept[[#This Row],[Créneau J]],0),0)</f>
        <v>0</v>
      </c>
      <c r="Q8167" s="72">
        <f>ROUND(HOUR(Tableau_Effectifs_Dept[[#This Row],[Créneau J]])/12,1)</f>
        <v>0</v>
      </c>
      <c r="R8167" s="71"/>
    </row>
    <row r="8168" spans="1:18" hidden="1">
      <c r="A8168" s="47">
        <v>44774.791666666664</v>
      </c>
      <c r="B8168" s="47">
        <v>44775.291666666664</v>
      </c>
      <c r="C8168" t="s">
        <v>197</v>
      </c>
      <c r="D8168" t="s">
        <v>85</v>
      </c>
      <c r="E8168" t="s">
        <v>86</v>
      </c>
      <c r="F8168" t="s">
        <v>52</v>
      </c>
      <c r="G8168" t="s">
        <v>118</v>
      </c>
      <c r="H8168" t="s">
        <v>141</v>
      </c>
      <c r="I8168" t="s">
        <v>116</v>
      </c>
      <c r="J8168" s="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Ast_logé£NUIT£PRO£SAINT-SOUPPLETS£01/08/2022</v>
      </c>
      <c r="K8168" s="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>Ast_logé£NUIT£PRO£01/08/2022</v>
      </c>
      <c r="L8168" s="72">
        <f>ROUND(MOD(Tableau_Effectifs_Dept[[#This Row],[GardDteDebut]],1),5)</f>
        <v>0.79166999999999998</v>
      </c>
      <c r="M8168" s="72">
        <f>ROUND(MOD(Tableau_Effectifs_Dept[[#This Row],[GardDteFin]],1),5)</f>
        <v>0.29166999999999998</v>
      </c>
      <c r="N8168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68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68" s="71">
        <f>MAX(IF(Tableau_Effectifs_Dept[[#This Row],[Créneau TOT]]&gt;0,Tableau_Effectifs_Dept[[#This Row],[Créneau TOT]]-Tableau_Effectifs_Dept[[#This Row],[Créneau J]],0),0)</f>
        <v>0</v>
      </c>
      <c r="Q8168" s="72">
        <f>ROUND(HOUR(Tableau_Effectifs_Dept[[#This Row],[Créneau J]])/12,1)</f>
        <v>0</v>
      </c>
      <c r="R8168" s="71"/>
    </row>
    <row r="8169" spans="1:18" hidden="1">
      <c r="A8169" s="47">
        <v>44774.791666666664</v>
      </c>
      <c r="B8169" s="47">
        <v>44775.291666666664</v>
      </c>
      <c r="C8169" t="s">
        <v>197</v>
      </c>
      <c r="D8169" t="s">
        <v>85</v>
      </c>
      <c r="E8169" t="s">
        <v>86</v>
      </c>
      <c r="F8169" t="s">
        <v>18</v>
      </c>
      <c r="G8169" t="s">
        <v>93</v>
      </c>
      <c r="H8169" t="s">
        <v>140</v>
      </c>
      <c r="I8169" t="s">
        <v>116</v>
      </c>
      <c r="J8169" s="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Garde£NUIT£VOL£TOURNAN-EN-BRIE£01/08/2022</v>
      </c>
      <c r="K8169" s="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69" s="72">
        <f>ROUND(MOD(Tableau_Effectifs_Dept[[#This Row],[GardDteDebut]],1),5)</f>
        <v>0.79166999999999998</v>
      </c>
      <c r="M8169" s="72">
        <f>ROUND(MOD(Tableau_Effectifs_Dept[[#This Row],[GardDteFin]],1),5)</f>
        <v>0.29166999999999998</v>
      </c>
      <c r="N8169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69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69" s="71">
        <f>MAX(IF(Tableau_Effectifs_Dept[[#This Row],[Créneau TOT]]&gt;0,Tableau_Effectifs_Dept[[#This Row],[Créneau TOT]]-Tableau_Effectifs_Dept[[#This Row],[Créneau J]],0),0)</f>
        <v>0</v>
      </c>
      <c r="Q8169" s="72">
        <f>ROUND(HOUR(Tableau_Effectifs_Dept[[#This Row],[Créneau J]])/12,1)</f>
        <v>0</v>
      </c>
      <c r="R8169" s="71"/>
    </row>
    <row r="8170" spans="1:18" hidden="1">
      <c r="A8170" s="47">
        <v>44774.791666666664</v>
      </c>
      <c r="B8170" s="47">
        <v>44775.291666666664</v>
      </c>
      <c r="C8170" t="s">
        <v>197</v>
      </c>
      <c r="D8170" t="s">
        <v>85</v>
      </c>
      <c r="E8170" t="s">
        <v>86</v>
      </c>
      <c r="F8170" t="s">
        <v>61</v>
      </c>
      <c r="G8170" t="s">
        <v>93</v>
      </c>
      <c r="H8170" t="s">
        <v>140</v>
      </c>
      <c r="I8170" t="s">
        <v>116</v>
      </c>
      <c r="J8170" s="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Garde£NUIT£VOL£VAIRES-SUR-MARNE£01/08/2022</v>
      </c>
      <c r="K8170" s="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70" s="72">
        <f>ROUND(MOD(Tableau_Effectifs_Dept[[#This Row],[GardDteDebut]],1),5)</f>
        <v>0.79166999999999998</v>
      </c>
      <c r="M8170" s="72">
        <f>ROUND(MOD(Tableau_Effectifs_Dept[[#This Row],[GardDteFin]],1),5)</f>
        <v>0.29166999999999998</v>
      </c>
      <c r="N8170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70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70" s="71">
        <f>MAX(IF(Tableau_Effectifs_Dept[[#This Row],[Créneau TOT]]&gt;0,Tableau_Effectifs_Dept[[#This Row],[Créneau TOT]]-Tableau_Effectifs_Dept[[#This Row],[Créneau J]],0),0)</f>
        <v>0</v>
      </c>
      <c r="Q8170" s="72">
        <f>ROUND(HOUR(Tableau_Effectifs_Dept[[#This Row],[Créneau J]])/12,1)</f>
        <v>0</v>
      </c>
      <c r="R8170" s="71"/>
    </row>
    <row r="8171" spans="1:18" hidden="1">
      <c r="A8171" s="47">
        <v>44774.791666666664</v>
      </c>
      <c r="B8171" s="47">
        <v>44775.291666666664</v>
      </c>
      <c r="C8171" t="s">
        <v>197</v>
      </c>
      <c r="D8171" t="s">
        <v>85</v>
      </c>
      <c r="E8171" t="s">
        <v>86</v>
      </c>
      <c r="F8171" t="s">
        <v>61</v>
      </c>
      <c r="G8171" t="s">
        <v>93</v>
      </c>
      <c r="H8171" t="s">
        <v>140</v>
      </c>
      <c r="I8171" t="s">
        <v>116</v>
      </c>
      <c r="J8171" s="72" t="str">
        <f>IF(Tableau_Effectifs_Dept[[#This Row],[PERIODE]]&lt;&gt;"",Tableau_Effectifs_Dept[[#This Row],[POSITION]]&amp;"£"&amp;Tableau_Effectifs_Dept[[#This Row],[PERIODE]]&amp;"£"&amp;Tableau_Effectifs_Dept[[#This Row],[TYPE]]&amp;"£"&amp;Tableau_Effectifs_Dept[[#This Row],[CIS]]&amp;"£"&amp;Tableau_Effectifs_Dept[[#This Row],[DATE]])</f>
        <v>Garde£NUIT£VOL£VAIRES-SUR-MARNE£01/08/2022</v>
      </c>
      <c r="K8171" s="72" t="str">
        <f>IF(Tableau_Effectifs_Dept[[#This Row],[POSITION]]="Ast_logé",Tableau_Effectifs_Dept[[#This Row],[POSITION]]&amp;"£"&amp;Tableau_Effectifs_Dept[[#This Row],[PERIODE]]&amp;"£"&amp;Tableau_Effectifs_Dept[[#This Row],[TYPE]]&amp;"£"&amp;Tableau_Effectifs_Dept[[#This Row],[DATE]],"")</f>
        <v/>
      </c>
      <c r="L8171" s="72">
        <f>ROUND(MOD(Tableau_Effectifs_Dept[[#This Row],[GardDteDebut]],1),5)</f>
        <v>0.79166999999999998</v>
      </c>
      <c r="M8171" s="72">
        <f>ROUND(MOD(Tableau_Effectifs_Dept[[#This Row],[GardDteFin]],1),5)</f>
        <v>0.29166999999999998</v>
      </c>
      <c r="N8171" s="71">
        <f>IF(AND(Tableau_Effectifs_Dept[[#This Row],[PERIODE]]="creneau",Tableau_Effectifs_Dept[[#This Row],[DE Arrondi]]&gt;=7/24),Tableau_Effectifs_Dept[[#This Row],[GardDteFin]]-Tableau_Effectifs_Dept[[#This Row],[GardDteDebut]],0)</f>
        <v>0</v>
      </c>
      <c r="O8171" s="71">
        <f>MAX(IF(AND(Tableau_Effectifs_Dept[[#This Row],[PERIODE]]="creneau",Tableau_Effectifs_Dept[[#This Row],[DE Arrondi]]&gt;=7/24,Tableau_Effectifs_Dept[[#This Row],[A Arrondi]]&lt;19/24),MIN(19/24,Tableau_Effectifs_Dept[[#This Row],[A Arrondi]]+IF(Tableau_Effectifs_Dept[[#This Row],[A Arrondi]]&lt;Tableau_Effectifs_Dept[[#This Row],[DE Arrondi]],1,0))-Tableau_Effectifs_Dept[[#This Row],[DE Arrondi]],0),0)</f>
        <v>0</v>
      </c>
      <c r="P8171" s="71">
        <f>MAX(IF(Tableau_Effectifs_Dept[[#This Row],[Créneau TOT]]&gt;0,Tableau_Effectifs_Dept[[#This Row],[Créneau TOT]]-Tableau_Effectifs_Dept[[#This Row],[Créneau J]],0),0)</f>
        <v>0</v>
      </c>
      <c r="Q8171" s="72">
        <f>ROUND(HOUR(Tableau_Effectifs_Dept[[#This Row],[Créneau J]])/12,1)</f>
        <v>0</v>
      </c>
      <c r="R8171" s="71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workbookViewId="0"/>
  </sheetViews>
  <sheetFormatPr baseColWidth="10" defaultRowHeight="14.4"/>
  <sheetData>
    <row r="1" spans="1:20">
      <c r="A1" s="53" t="s">
        <v>146</v>
      </c>
      <c r="B1" s="53" t="s">
        <v>147</v>
      </c>
      <c r="C1" s="53" t="s">
        <v>148</v>
      </c>
      <c r="D1" s="53" t="s">
        <v>149</v>
      </c>
      <c r="E1" s="53" t="s">
        <v>150</v>
      </c>
      <c r="F1" s="53" t="s">
        <v>151</v>
      </c>
      <c r="G1" s="53" t="s">
        <v>152</v>
      </c>
      <c r="H1" s="53" t="s">
        <v>153</v>
      </c>
      <c r="I1" s="53" t="s">
        <v>154</v>
      </c>
      <c r="J1" s="53" t="s">
        <v>155</v>
      </c>
      <c r="K1" s="53" t="s">
        <v>156</v>
      </c>
      <c r="L1" s="53" t="s">
        <v>157</v>
      </c>
      <c r="M1" s="53" t="s">
        <v>158</v>
      </c>
      <c r="N1" s="53" t="s">
        <v>159</v>
      </c>
      <c r="O1" s="53" t="s">
        <v>160</v>
      </c>
      <c r="P1" s="53" t="s">
        <v>161</v>
      </c>
      <c r="Q1" s="53" t="s">
        <v>162</v>
      </c>
      <c r="R1" s="53" t="s">
        <v>163</v>
      </c>
      <c r="S1" s="53" t="s">
        <v>164</v>
      </c>
      <c r="T1" s="53" t="s">
        <v>165</v>
      </c>
    </row>
    <row r="2" spans="1:20">
      <c r="A2" s="54" t="s">
        <v>166</v>
      </c>
      <c r="B2" s="55">
        <f>DATE(B1,1,1)</f>
        <v>39083</v>
      </c>
      <c r="C2" s="55">
        <f t="shared" ref="C2:T2" si="0">DATE(C1,1,1)</f>
        <v>39448</v>
      </c>
      <c r="D2" s="55">
        <f t="shared" si="0"/>
        <v>39814</v>
      </c>
      <c r="E2" s="55">
        <f t="shared" si="0"/>
        <v>40179</v>
      </c>
      <c r="F2" s="55">
        <f t="shared" si="0"/>
        <v>40544</v>
      </c>
      <c r="G2" s="55">
        <f t="shared" si="0"/>
        <v>40909</v>
      </c>
      <c r="H2" s="55">
        <f t="shared" si="0"/>
        <v>41275</v>
      </c>
      <c r="I2" s="55">
        <f t="shared" si="0"/>
        <v>41640</v>
      </c>
      <c r="J2" s="55">
        <f t="shared" si="0"/>
        <v>42005</v>
      </c>
      <c r="K2" s="55">
        <f t="shared" si="0"/>
        <v>42370</v>
      </c>
      <c r="L2" s="55">
        <f t="shared" si="0"/>
        <v>42736</v>
      </c>
      <c r="M2" s="55">
        <f t="shared" si="0"/>
        <v>43101</v>
      </c>
      <c r="N2" s="55">
        <f t="shared" si="0"/>
        <v>43466</v>
      </c>
      <c r="O2" s="55">
        <f t="shared" si="0"/>
        <v>43831</v>
      </c>
      <c r="P2" s="55">
        <f t="shared" si="0"/>
        <v>44197</v>
      </c>
      <c r="Q2" s="55">
        <f t="shared" si="0"/>
        <v>44562</v>
      </c>
      <c r="R2" s="55">
        <f t="shared" si="0"/>
        <v>44927</v>
      </c>
      <c r="S2" s="55">
        <f t="shared" si="0"/>
        <v>45292</v>
      </c>
      <c r="T2" s="55">
        <f t="shared" si="0"/>
        <v>45658</v>
      </c>
    </row>
    <row r="3" spans="1:20">
      <c r="A3" s="56" t="s">
        <v>167</v>
      </c>
      <c r="B3" s="55">
        <f>ROUND(DATE(B1,4,MOD(234-11*MOD(B1,19),30))/7,0)*7-6</f>
        <v>39180</v>
      </c>
      <c r="C3" s="55">
        <f t="shared" ref="C3:T3" si="1">ROUND(DATE(C1,4,MOD(234-11*MOD(C1,19),30))/7,0)*7-6</f>
        <v>39530</v>
      </c>
      <c r="D3" s="55">
        <f t="shared" si="1"/>
        <v>39915</v>
      </c>
      <c r="E3" s="55">
        <f t="shared" si="1"/>
        <v>40272</v>
      </c>
      <c r="F3" s="55">
        <f t="shared" si="1"/>
        <v>40657</v>
      </c>
      <c r="G3" s="55">
        <f t="shared" si="1"/>
        <v>41007</v>
      </c>
      <c r="H3" s="55">
        <f t="shared" si="1"/>
        <v>41364</v>
      </c>
      <c r="I3" s="55">
        <f t="shared" si="1"/>
        <v>41749</v>
      </c>
      <c r="J3" s="55">
        <f t="shared" si="1"/>
        <v>42099</v>
      </c>
      <c r="K3" s="55">
        <f t="shared" si="1"/>
        <v>42456</v>
      </c>
      <c r="L3" s="55">
        <f t="shared" si="1"/>
        <v>42841</v>
      </c>
      <c r="M3" s="55">
        <f t="shared" si="1"/>
        <v>43191</v>
      </c>
      <c r="N3" s="55">
        <f t="shared" si="1"/>
        <v>43576</v>
      </c>
      <c r="O3" s="55">
        <f t="shared" si="1"/>
        <v>43933</v>
      </c>
      <c r="P3" s="55">
        <f t="shared" si="1"/>
        <v>44290</v>
      </c>
      <c r="Q3" s="55">
        <f t="shared" si="1"/>
        <v>44668</v>
      </c>
      <c r="R3" s="55">
        <f t="shared" si="1"/>
        <v>45025</v>
      </c>
      <c r="S3" s="55">
        <f t="shared" si="1"/>
        <v>45382</v>
      </c>
      <c r="T3" s="55">
        <f t="shared" si="1"/>
        <v>45767</v>
      </c>
    </row>
    <row r="4" spans="1:20" ht="20.399999999999999">
      <c r="A4" s="54" t="s">
        <v>168</v>
      </c>
      <c r="B4" s="55">
        <f>B3+1</f>
        <v>39181</v>
      </c>
      <c r="C4" s="55">
        <f t="shared" ref="C4:T4" si="2">C3+1</f>
        <v>39531</v>
      </c>
      <c r="D4" s="55">
        <f t="shared" si="2"/>
        <v>39916</v>
      </c>
      <c r="E4" s="55">
        <f t="shared" si="2"/>
        <v>40273</v>
      </c>
      <c r="F4" s="55">
        <f t="shared" si="2"/>
        <v>40658</v>
      </c>
      <c r="G4" s="55">
        <f t="shared" si="2"/>
        <v>41008</v>
      </c>
      <c r="H4" s="55">
        <f t="shared" si="2"/>
        <v>41365</v>
      </c>
      <c r="I4" s="55">
        <f t="shared" si="2"/>
        <v>41750</v>
      </c>
      <c r="J4" s="55">
        <f t="shared" si="2"/>
        <v>42100</v>
      </c>
      <c r="K4" s="55">
        <f t="shared" si="2"/>
        <v>42457</v>
      </c>
      <c r="L4" s="55">
        <f t="shared" si="2"/>
        <v>42842</v>
      </c>
      <c r="M4" s="55">
        <f t="shared" si="2"/>
        <v>43192</v>
      </c>
      <c r="N4" s="55">
        <f t="shared" si="2"/>
        <v>43577</v>
      </c>
      <c r="O4" s="55">
        <f t="shared" si="2"/>
        <v>43934</v>
      </c>
      <c r="P4" s="55">
        <f t="shared" si="2"/>
        <v>44291</v>
      </c>
      <c r="Q4" s="55">
        <f t="shared" si="2"/>
        <v>44669</v>
      </c>
      <c r="R4" s="55">
        <f t="shared" si="2"/>
        <v>45026</v>
      </c>
      <c r="S4" s="55">
        <f t="shared" si="2"/>
        <v>45383</v>
      </c>
      <c r="T4" s="55">
        <f t="shared" si="2"/>
        <v>45768</v>
      </c>
    </row>
    <row r="5" spans="1:20">
      <c r="A5" s="53" t="s">
        <v>169</v>
      </c>
      <c r="B5" s="55">
        <f>DATE(B1,5,1)</f>
        <v>39203</v>
      </c>
      <c r="C5" s="55">
        <f t="shared" ref="C5:T5" si="3">DATE(C1,5,1)</f>
        <v>39569</v>
      </c>
      <c r="D5" s="55">
        <f t="shared" si="3"/>
        <v>39934</v>
      </c>
      <c r="E5" s="55">
        <f t="shared" si="3"/>
        <v>40299</v>
      </c>
      <c r="F5" s="55" t="e">
        <f ca="1">IF(BDD!V3NB.SI(BDD!B2:Z14,E4)=1,1,"")</f>
        <v>#NAME?</v>
      </c>
      <c r="G5" s="55">
        <f t="shared" si="3"/>
        <v>41030</v>
      </c>
      <c r="H5" s="55">
        <f t="shared" si="3"/>
        <v>41395</v>
      </c>
      <c r="I5" s="55">
        <f t="shared" si="3"/>
        <v>41760</v>
      </c>
      <c r="J5" s="55">
        <f t="shared" si="3"/>
        <v>42125</v>
      </c>
      <c r="K5" s="55">
        <f t="shared" si="3"/>
        <v>42491</v>
      </c>
      <c r="L5" s="55">
        <f t="shared" si="3"/>
        <v>42856</v>
      </c>
      <c r="M5" s="55">
        <f t="shared" si="3"/>
        <v>43221</v>
      </c>
      <c r="N5" s="55">
        <f t="shared" si="3"/>
        <v>43586</v>
      </c>
      <c r="O5" s="55">
        <f t="shared" si="3"/>
        <v>43952</v>
      </c>
      <c r="P5" s="55">
        <f t="shared" si="3"/>
        <v>44317</v>
      </c>
      <c r="Q5" s="55">
        <f t="shared" si="3"/>
        <v>44682</v>
      </c>
      <c r="R5" s="55">
        <f t="shared" si="3"/>
        <v>45047</v>
      </c>
      <c r="S5" s="55">
        <f t="shared" si="3"/>
        <v>45413</v>
      </c>
      <c r="T5" s="55">
        <f t="shared" si="3"/>
        <v>45778</v>
      </c>
    </row>
    <row r="6" spans="1:20">
      <c r="A6" s="54" t="s">
        <v>170</v>
      </c>
      <c r="B6" s="55">
        <f>DATE(B1,5,8)</f>
        <v>39210</v>
      </c>
      <c r="C6" s="55">
        <f t="shared" ref="C6:T6" si="4">DATE(C1,5,8)</f>
        <v>39576</v>
      </c>
      <c r="D6" s="55">
        <f t="shared" si="4"/>
        <v>39941</v>
      </c>
      <c r="E6" s="55">
        <f t="shared" si="4"/>
        <v>40306</v>
      </c>
      <c r="F6" s="55">
        <f t="shared" si="4"/>
        <v>40671</v>
      </c>
      <c r="G6" s="55">
        <f t="shared" si="4"/>
        <v>41037</v>
      </c>
      <c r="H6" s="55">
        <f t="shared" si="4"/>
        <v>41402</v>
      </c>
      <c r="I6" s="55">
        <f t="shared" si="4"/>
        <v>41767</v>
      </c>
      <c r="J6" s="55">
        <f t="shared" si="4"/>
        <v>42132</v>
      </c>
      <c r="K6" s="55">
        <f t="shared" si="4"/>
        <v>42498</v>
      </c>
      <c r="L6" s="55">
        <f t="shared" si="4"/>
        <v>42863</v>
      </c>
      <c r="M6" s="55">
        <f t="shared" si="4"/>
        <v>43228</v>
      </c>
      <c r="N6" s="55">
        <f t="shared" si="4"/>
        <v>43593</v>
      </c>
      <c r="O6" s="55">
        <f t="shared" si="4"/>
        <v>43959</v>
      </c>
      <c r="P6" s="55">
        <f t="shared" si="4"/>
        <v>44324</v>
      </c>
      <c r="Q6" s="55">
        <f t="shared" si="4"/>
        <v>44689</v>
      </c>
      <c r="R6" s="55">
        <f t="shared" si="4"/>
        <v>45054</v>
      </c>
      <c r="S6" s="55">
        <f t="shared" si="4"/>
        <v>45420</v>
      </c>
      <c r="T6" s="55">
        <f t="shared" si="4"/>
        <v>45785</v>
      </c>
    </row>
    <row r="7" spans="1:20">
      <c r="A7" s="54" t="s">
        <v>171</v>
      </c>
      <c r="B7" s="55">
        <f>B3+39</f>
        <v>39219</v>
      </c>
      <c r="C7" s="55">
        <f t="shared" ref="C7:T7" si="5">C3+39</f>
        <v>39569</v>
      </c>
      <c r="D7" s="55">
        <f t="shared" si="5"/>
        <v>39954</v>
      </c>
      <c r="E7" s="55">
        <f t="shared" si="5"/>
        <v>40311</v>
      </c>
      <c r="F7" s="55">
        <f t="shared" si="5"/>
        <v>40696</v>
      </c>
      <c r="G7" s="55">
        <f t="shared" si="5"/>
        <v>41046</v>
      </c>
      <c r="H7" s="55">
        <f t="shared" si="5"/>
        <v>41403</v>
      </c>
      <c r="I7" s="55">
        <f t="shared" si="5"/>
        <v>41788</v>
      </c>
      <c r="J7" s="55">
        <f t="shared" si="5"/>
        <v>42138</v>
      </c>
      <c r="K7" s="55">
        <f t="shared" si="5"/>
        <v>42495</v>
      </c>
      <c r="L7" s="55">
        <f t="shared" si="5"/>
        <v>42880</v>
      </c>
      <c r="M7" s="55">
        <f t="shared" si="5"/>
        <v>43230</v>
      </c>
      <c r="N7" s="55">
        <f t="shared" si="5"/>
        <v>43615</v>
      </c>
      <c r="O7" s="55">
        <f t="shared" si="5"/>
        <v>43972</v>
      </c>
      <c r="P7" s="55">
        <f t="shared" si="5"/>
        <v>44329</v>
      </c>
      <c r="Q7" s="55">
        <f t="shared" si="5"/>
        <v>44707</v>
      </c>
      <c r="R7" s="55">
        <f t="shared" si="5"/>
        <v>45064</v>
      </c>
      <c r="S7" s="55">
        <f t="shared" si="5"/>
        <v>45421</v>
      </c>
      <c r="T7" s="55">
        <f t="shared" si="5"/>
        <v>45806</v>
      </c>
    </row>
    <row r="8" spans="1:20">
      <c r="A8" s="56" t="s">
        <v>172</v>
      </c>
      <c r="B8" s="55">
        <f>B3+49</f>
        <v>39229</v>
      </c>
      <c r="C8" s="55">
        <f t="shared" ref="C8:T8" si="6">C3+49</f>
        <v>39579</v>
      </c>
      <c r="D8" s="55">
        <f t="shared" si="6"/>
        <v>39964</v>
      </c>
      <c r="E8" s="55">
        <f t="shared" si="6"/>
        <v>40321</v>
      </c>
      <c r="F8" s="55">
        <f t="shared" si="6"/>
        <v>40706</v>
      </c>
      <c r="G8" s="55">
        <f t="shared" si="6"/>
        <v>41056</v>
      </c>
      <c r="H8" s="55">
        <f t="shared" si="6"/>
        <v>41413</v>
      </c>
      <c r="I8" s="55">
        <f t="shared" si="6"/>
        <v>41798</v>
      </c>
      <c r="J8" s="55">
        <f t="shared" si="6"/>
        <v>42148</v>
      </c>
      <c r="K8" s="55">
        <f t="shared" si="6"/>
        <v>42505</v>
      </c>
      <c r="L8" s="55">
        <f t="shared" si="6"/>
        <v>42890</v>
      </c>
      <c r="M8" s="55">
        <f t="shared" si="6"/>
        <v>43240</v>
      </c>
      <c r="N8" s="55">
        <f t="shared" si="6"/>
        <v>43625</v>
      </c>
      <c r="O8" s="55">
        <f t="shared" si="6"/>
        <v>43982</v>
      </c>
      <c r="P8" s="55">
        <f t="shared" si="6"/>
        <v>44339</v>
      </c>
      <c r="Q8" s="55">
        <f t="shared" si="6"/>
        <v>44717</v>
      </c>
      <c r="R8" s="55">
        <f t="shared" si="6"/>
        <v>45074</v>
      </c>
      <c r="S8" s="55">
        <f t="shared" si="6"/>
        <v>45431</v>
      </c>
      <c r="T8" s="55">
        <f t="shared" si="6"/>
        <v>45816</v>
      </c>
    </row>
    <row r="9" spans="1:20" ht="20.399999999999999">
      <c r="A9" s="54" t="s">
        <v>173</v>
      </c>
      <c r="B9" s="55">
        <f>B3+50</f>
        <v>39230</v>
      </c>
      <c r="C9" s="55">
        <f t="shared" ref="C9:T9" si="7">C3+50</f>
        <v>39580</v>
      </c>
      <c r="D9" s="55">
        <f t="shared" si="7"/>
        <v>39965</v>
      </c>
      <c r="E9" s="55">
        <f t="shared" si="7"/>
        <v>40322</v>
      </c>
      <c r="F9" s="55">
        <f t="shared" si="7"/>
        <v>40707</v>
      </c>
      <c r="G9" s="55">
        <f t="shared" si="7"/>
        <v>41057</v>
      </c>
      <c r="H9" s="55">
        <f t="shared" si="7"/>
        <v>41414</v>
      </c>
      <c r="I9" s="55">
        <f t="shared" si="7"/>
        <v>41799</v>
      </c>
      <c r="J9" s="55">
        <f t="shared" si="7"/>
        <v>42149</v>
      </c>
      <c r="K9" s="55">
        <f t="shared" si="7"/>
        <v>42506</v>
      </c>
      <c r="L9" s="55">
        <f t="shared" si="7"/>
        <v>42891</v>
      </c>
      <c r="M9" s="55">
        <f t="shared" si="7"/>
        <v>43241</v>
      </c>
      <c r="N9" s="55">
        <f t="shared" si="7"/>
        <v>43626</v>
      </c>
      <c r="O9" s="55">
        <f t="shared" si="7"/>
        <v>43983</v>
      </c>
      <c r="P9" s="55">
        <f t="shared" si="7"/>
        <v>44340</v>
      </c>
      <c r="Q9" s="55">
        <f t="shared" si="7"/>
        <v>44718</v>
      </c>
      <c r="R9" s="55">
        <f t="shared" si="7"/>
        <v>45075</v>
      </c>
      <c r="S9" s="55">
        <f t="shared" si="7"/>
        <v>45432</v>
      </c>
      <c r="T9" s="55">
        <f t="shared" si="7"/>
        <v>45817</v>
      </c>
    </row>
    <row r="10" spans="1:20">
      <c r="A10" s="54" t="s">
        <v>174</v>
      </c>
      <c r="B10" s="55">
        <f>DATE(B1,7,14)</f>
        <v>39277</v>
      </c>
      <c r="C10" s="55">
        <f t="shared" ref="C10:T10" si="8">DATE(C1,7,14)</f>
        <v>39643</v>
      </c>
      <c r="D10" s="55">
        <f t="shared" si="8"/>
        <v>40008</v>
      </c>
      <c r="E10" s="55">
        <f t="shared" si="8"/>
        <v>40373</v>
      </c>
      <c r="F10" s="55">
        <f t="shared" si="8"/>
        <v>40738</v>
      </c>
      <c r="G10" s="55">
        <f t="shared" si="8"/>
        <v>41104</v>
      </c>
      <c r="H10" s="55">
        <f t="shared" si="8"/>
        <v>41469</v>
      </c>
      <c r="I10" s="55">
        <f t="shared" si="8"/>
        <v>41834</v>
      </c>
      <c r="J10" s="55">
        <f t="shared" si="8"/>
        <v>42199</v>
      </c>
      <c r="K10" s="55">
        <f t="shared" si="8"/>
        <v>42565</v>
      </c>
      <c r="L10" s="55">
        <f t="shared" si="8"/>
        <v>42930</v>
      </c>
      <c r="M10" s="55">
        <f t="shared" si="8"/>
        <v>43295</v>
      </c>
      <c r="N10" s="55">
        <f t="shared" si="8"/>
        <v>43660</v>
      </c>
      <c r="O10" s="55">
        <f t="shared" si="8"/>
        <v>44026</v>
      </c>
      <c r="P10" s="55">
        <f t="shared" si="8"/>
        <v>44391</v>
      </c>
      <c r="Q10" s="55">
        <f t="shared" si="8"/>
        <v>44756</v>
      </c>
      <c r="R10" s="55">
        <f t="shared" si="8"/>
        <v>45121</v>
      </c>
      <c r="S10" s="55">
        <f t="shared" si="8"/>
        <v>45487</v>
      </c>
      <c r="T10" s="55">
        <f t="shared" si="8"/>
        <v>45852</v>
      </c>
    </row>
    <row r="11" spans="1:20">
      <c r="A11" s="56" t="s">
        <v>175</v>
      </c>
      <c r="B11" s="55">
        <f>DATE(B1,8,15)</f>
        <v>39309</v>
      </c>
      <c r="C11" s="55">
        <f t="shared" ref="C11:T11" si="9">DATE(C1,8,15)</f>
        <v>39675</v>
      </c>
      <c r="D11" s="55">
        <f t="shared" si="9"/>
        <v>40040</v>
      </c>
      <c r="E11" s="55">
        <f t="shared" si="9"/>
        <v>40405</v>
      </c>
      <c r="F11" s="55">
        <f t="shared" si="9"/>
        <v>40770</v>
      </c>
      <c r="G11" s="55">
        <f t="shared" si="9"/>
        <v>41136</v>
      </c>
      <c r="H11" s="55">
        <f t="shared" si="9"/>
        <v>41501</v>
      </c>
      <c r="I11" s="55">
        <f t="shared" si="9"/>
        <v>41866</v>
      </c>
      <c r="J11" s="55">
        <f t="shared" si="9"/>
        <v>42231</v>
      </c>
      <c r="K11" s="55">
        <f t="shared" si="9"/>
        <v>42597</v>
      </c>
      <c r="L11" s="55">
        <f t="shared" si="9"/>
        <v>42962</v>
      </c>
      <c r="M11" s="55">
        <f t="shared" si="9"/>
        <v>43327</v>
      </c>
      <c r="N11" s="55">
        <f t="shared" si="9"/>
        <v>43692</v>
      </c>
      <c r="O11" s="55">
        <f t="shared" si="9"/>
        <v>44058</v>
      </c>
      <c r="P11" s="55">
        <f t="shared" si="9"/>
        <v>44423</v>
      </c>
      <c r="Q11" s="55">
        <f t="shared" si="9"/>
        <v>44788</v>
      </c>
      <c r="R11" s="55">
        <f t="shared" si="9"/>
        <v>45153</v>
      </c>
      <c r="S11" s="55">
        <f t="shared" si="9"/>
        <v>45519</v>
      </c>
      <c r="T11" s="55">
        <f t="shared" si="9"/>
        <v>45884</v>
      </c>
    </row>
    <row r="12" spans="1:20">
      <c r="A12" s="56" t="s">
        <v>176</v>
      </c>
      <c r="B12" s="55">
        <f>DATE(B1,11,1)</f>
        <v>39387</v>
      </c>
      <c r="C12" s="55">
        <f t="shared" ref="C12:T12" si="10">DATE(C1,11,1)</f>
        <v>39753</v>
      </c>
      <c r="D12" s="55">
        <f t="shared" si="10"/>
        <v>40118</v>
      </c>
      <c r="E12" s="55">
        <f t="shared" si="10"/>
        <v>40483</v>
      </c>
      <c r="F12" s="55">
        <f t="shared" si="10"/>
        <v>40848</v>
      </c>
      <c r="G12" s="55">
        <f t="shared" si="10"/>
        <v>41214</v>
      </c>
      <c r="H12" s="55">
        <f t="shared" si="10"/>
        <v>41579</v>
      </c>
      <c r="I12" s="55">
        <f t="shared" si="10"/>
        <v>41944</v>
      </c>
      <c r="J12" s="55">
        <f t="shared" si="10"/>
        <v>42309</v>
      </c>
      <c r="K12" s="55">
        <f t="shared" si="10"/>
        <v>42675</v>
      </c>
      <c r="L12" s="55">
        <f t="shared" si="10"/>
        <v>43040</v>
      </c>
      <c r="M12" s="55">
        <f t="shared" si="10"/>
        <v>43405</v>
      </c>
      <c r="N12" s="55">
        <f t="shared" si="10"/>
        <v>43770</v>
      </c>
      <c r="O12" s="55">
        <f t="shared" si="10"/>
        <v>44136</v>
      </c>
      <c r="P12" s="55">
        <f t="shared" si="10"/>
        <v>44501</v>
      </c>
      <c r="Q12" s="55">
        <f t="shared" si="10"/>
        <v>44866</v>
      </c>
      <c r="R12" s="55">
        <f t="shared" si="10"/>
        <v>45231</v>
      </c>
      <c r="S12" s="55">
        <f t="shared" si="10"/>
        <v>45597</v>
      </c>
      <c r="T12" s="55">
        <f t="shared" si="10"/>
        <v>45962</v>
      </c>
    </row>
    <row r="13" spans="1:20">
      <c r="A13" s="54" t="s">
        <v>177</v>
      </c>
      <c r="B13" s="55">
        <f>DATE(B1,11,11)</f>
        <v>39397</v>
      </c>
      <c r="C13" s="55">
        <f t="shared" ref="C13:T13" si="11">DATE(C1,11,11)</f>
        <v>39763</v>
      </c>
      <c r="D13" s="55">
        <f t="shared" si="11"/>
        <v>40128</v>
      </c>
      <c r="E13" s="55">
        <f t="shared" si="11"/>
        <v>40493</v>
      </c>
      <c r="F13" s="55">
        <f t="shared" si="11"/>
        <v>40858</v>
      </c>
      <c r="G13" s="55">
        <f t="shared" si="11"/>
        <v>41224</v>
      </c>
      <c r="H13" s="55">
        <f t="shared" si="11"/>
        <v>41589</v>
      </c>
      <c r="I13" s="55">
        <f t="shared" si="11"/>
        <v>41954</v>
      </c>
      <c r="J13" s="55">
        <f t="shared" si="11"/>
        <v>42319</v>
      </c>
      <c r="K13" s="55">
        <f t="shared" si="11"/>
        <v>42685</v>
      </c>
      <c r="L13" s="55">
        <f t="shared" si="11"/>
        <v>43050</v>
      </c>
      <c r="M13" s="55">
        <f t="shared" si="11"/>
        <v>43415</v>
      </c>
      <c r="N13" s="55">
        <f t="shared" si="11"/>
        <v>43780</v>
      </c>
      <c r="O13" s="55">
        <f t="shared" si="11"/>
        <v>44146</v>
      </c>
      <c r="P13" s="55">
        <f t="shared" si="11"/>
        <v>44511</v>
      </c>
      <c r="Q13" s="55">
        <f t="shared" si="11"/>
        <v>44876</v>
      </c>
      <c r="R13" s="55">
        <f t="shared" si="11"/>
        <v>45241</v>
      </c>
      <c r="S13" s="55">
        <f t="shared" si="11"/>
        <v>45607</v>
      </c>
      <c r="T13" s="55">
        <f t="shared" si="11"/>
        <v>45972</v>
      </c>
    </row>
    <row r="14" spans="1:20">
      <c r="A14" s="54" t="s">
        <v>178</v>
      </c>
      <c r="B14" s="55">
        <f>DATE(B1,12,25)</f>
        <v>39441</v>
      </c>
      <c r="C14" s="55">
        <f t="shared" ref="C14:T14" si="12">DATE(C1,12,25)</f>
        <v>39807</v>
      </c>
      <c r="D14" s="55">
        <f t="shared" si="12"/>
        <v>40172</v>
      </c>
      <c r="E14" s="55">
        <f t="shared" si="12"/>
        <v>40537</v>
      </c>
      <c r="F14" s="55">
        <f t="shared" si="12"/>
        <v>40902</v>
      </c>
      <c r="G14" s="55">
        <f t="shared" si="12"/>
        <v>41268</v>
      </c>
      <c r="H14" s="55">
        <f t="shared" si="12"/>
        <v>41633</v>
      </c>
      <c r="I14" s="55">
        <f t="shared" si="12"/>
        <v>41998</v>
      </c>
      <c r="J14" s="55">
        <f t="shared" si="12"/>
        <v>42363</v>
      </c>
      <c r="K14" s="55">
        <f t="shared" si="12"/>
        <v>42729</v>
      </c>
      <c r="L14" s="55">
        <f t="shared" si="12"/>
        <v>43094</v>
      </c>
      <c r="M14" s="55">
        <f t="shared" si="12"/>
        <v>43459</v>
      </c>
      <c r="N14" s="55">
        <f t="shared" si="12"/>
        <v>43824</v>
      </c>
      <c r="O14" s="55">
        <f t="shared" si="12"/>
        <v>44190</v>
      </c>
      <c r="P14" s="55">
        <f t="shared" si="12"/>
        <v>44555</v>
      </c>
      <c r="Q14" s="55">
        <f t="shared" si="12"/>
        <v>44920</v>
      </c>
      <c r="R14" s="55">
        <f t="shared" si="12"/>
        <v>45285</v>
      </c>
      <c r="S14" s="55">
        <f t="shared" si="12"/>
        <v>45651</v>
      </c>
      <c r="T14" s="55">
        <f t="shared" si="12"/>
        <v>46016</v>
      </c>
    </row>
    <row r="18" spans="14:14">
      <c r="N18">
        <f ca="1">COUNTIF(BDD!B2:Z14,"14/07/2022")</f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SPP</vt:lpstr>
      <vt:lpstr>SPV</vt:lpstr>
      <vt:lpstr>TOTAUX</vt:lpstr>
      <vt:lpstr>Inser données</vt:lpstr>
      <vt:lpstr>BDD</vt:lpstr>
    </vt:vector>
  </TitlesOfParts>
  <Company>SDIS77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Camus Quentin</dc:creator>
  <cp:lastModifiedBy>Camus Quentin</cp:lastModifiedBy>
  <cp:lastPrinted>2022-06-29T22:49:56Z</cp:lastPrinted>
  <dcterms:created xsi:type="dcterms:W3CDTF">2022-06-29T22:48:00Z</dcterms:created>
  <dcterms:modified xsi:type="dcterms:W3CDTF">2022-07-17T15:52:22Z</dcterms:modified>
</cp:coreProperties>
</file>